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ucil\Downloads\"/>
    </mc:Choice>
  </mc:AlternateContent>
  <xr:revisionPtr revIDLastSave="0" documentId="13_ncr:1_{9A833674-629F-4141-8D29-270D9607AB85}" xr6:coauthVersionLast="47" xr6:coauthVersionMax="47" xr10:uidLastSave="{00000000-0000-0000-0000-000000000000}"/>
  <bookViews>
    <workbookView xWindow="-108" yWindow="-108" windowWidth="23256" windowHeight="13896" xr2:uid="{E7036C23-BFCD-4784-BC39-E7AE9D4DEA10}"/>
  </bookViews>
  <sheets>
    <sheet name="Analysis" sheetId="2" r:id="rId1"/>
    <sheet name="Worker Listing" sheetId="6" r:id="rId2"/>
    <sheet name="List" sheetId="3" state="hidden" r:id="rId3"/>
    <sheet name="Time" sheetId="9" state="hidden" r:id="rId4"/>
  </sheets>
  <definedNames>
    <definedName name="_xlnm._FilterDatabase" localSheetId="0" hidden="1">Analysis!$A$1:$P$1790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2" l="1"/>
  <c r="P4" i="2"/>
  <c r="P5" i="2"/>
  <c r="P6" i="2"/>
  <c r="P2" i="2"/>
  <c r="C21" i="2"/>
  <c r="D21" i="2"/>
  <c r="F21" i="2"/>
  <c r="G21" i="2"/>
  <c r="H21" i="2"/>
  <c r="I21" i="2"/>
  <c r="J21" i="2"/>
  <c r="E21" i="2" s="1"/>
  <c r="K21" i="2"/>
  <c r="C22" i="2"/>
  <c r="D22" i="2"/>
  <c r="F22" i="2"/>
  <c r="G22" i="2"/>
  <c r="H22" i="2"/>
  <c r="I22" i="2"/>
  <c r="J22" i="2"/>
  <c r="E22" i="2" s="1"/>
  <c r="K22" i="2"/>
  <c r="C23" i="2"/>
  <c r="D23" i="2"/>
  <c r="E23" i="2"/>
  <c r="F23" i="2"/>
  <c r="G23" i="2"/>
  <c r="H23" i="2"/>
  <c r="I23" i="2"/>
  <c r="J23" i="2"/>
  <c r="K23" i="2"/>
  <c r="C24" i="2"/>
  <c r="D24" i="2"/>
  <c r="F24" i="2"/>
  <c r="G24" i="2"/>
  <c r="H24" i="2"/>
  <c r="I24" i="2"/>
  <c r="J24" i="2"/>
  <c r="E24" i="2" s="1"/>
  <c r="K24" i="2"/>
  <c r="C25" i="2"/>
  <c r="D25" i="2"/>
  <c r="E25" i="2"/>
  <c r="F25" i="2"/>
  <c r="G25" i="2"/>
  <c r="H25" i="2"/>
  <c r="I25" i="2"/>
  <c r="J25" i="2"/>
  <c r="K25" i="2"/>
  <c r="C26" i="2"/>
  <c r="D26" i="2"/>
  <c r="F26" i="2"/>
  <c r="G26" i="2"/>
  <c r="H26" i="2"/>
  <c r="I26" i="2"/>
  <c r="J26" i="2"/>
  <c r="E26" i="2" s="1"/>
  <c r="K26" i="2"/>
  <c r="C27" i="2"/>
  <c r="D27" i="2"/>
  <c r="E27" i="2"/>
  <c r="F27" i="2"/>
  <c r="G27" i="2"/>
  <c r="H27" i="2"/>
  <c r="I27" i="2"/>
  <c r="J27" i="2"/>
  <c r="K27" i="2"/>
  <c r="C28" i="2"/>
  <c r="D28" i="2"/>
  <c r="F28" i="2"/>
  <c r="G28" i="2"/>
  <c r="H28" i="2"/>
  <c r="I28" i="2"/>
  <c r="J28" i="2"/>
  <c r="E28" i="2" s="1"/>
  <c r="K28" i="2"/>
  <c r="C29" i="2"/>
  <c r="D29" i="2"/>
  <c r="F29" i="2"/>
  <c r="G29" i="2"/>
  <c r="H29" i="2"/>
  <c r="I29" i="2"/>
  <c r="J29" i="2"/>
  <c r="E29" i="2" s="1"/>
  <c r="K29" i="2"/>
  <c r="C30" i="2"/>
  <c r="D30" i="2"/>
  <c r="F30" i="2"/>
  <c r="G30" i="2"/>
  <c r="H30" i="2"/>
  <c r="I30" i="2"/>
  <c r="J30" i="2"/>
  <c r="E30" i="2" s="1"/>
  <c r="K30" i="2"/>
  <c r="C31" i="2"/>
  <c r="D31" i="2"/>
  <c r="F31" i="2"/>
  <c r="G31" i="2"/>
  <c r="H31" i="2"/>
  <c r="I31" i="2"/>
  <c r="J31" i="2"/>
  <c r="E31" i="2" s="1"/>
  <c r="K31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12" i="2"/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H2" i="2"/>
  <c r="G2" i="2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N633" i="9"/>
  <c r="N634" i="9"/>
  <c r="N635" i="9"/>
  <c r="N636" i="9"/>
  <c r="N637" i="9"/>
  <c r="N638" i="9"/>
  <c r="N639" i="9"/>
  <c r="N640" i="9"/>
  <c r="N641" i="9"/>
  <c r="N642" i="9"/>
  <c r="N643" i="9"/>
  <c r="N644" i="9"/>
  <c r="N645" i="9"/>
  <c r="N646" i="9"/>
  <c r="N647" i="9"/>
  <c r="N648" i="9"/>
  <c r="N649" i="9"/>
  <c r="N650" i="9"/>
  <c r="N651" i="9"/>
  <c r="N652" i="9"/>
  <c r="N653" i="9"/>
  <c r="N654" i="9"/>
  <c r="N655" i="9"/>
  <c r="N656" i="9"/>
  <c r="N657" i="9"/>
  <c r="N658" i="9"/>
  <c r="N659" i="9"/>
  <c r="N660" i="9"/>
  <c r="N661" i="9"/>
  <c r="N662" i="9"/>
  <c r="N663" i="9"/>
  <c r="N664" i="9"/>
  <c r="N665" i="9"/>
  <c r="N666" i="9"/>
  <c r="N667" i="9"/>
  <c r="N668" i="9"/>
  <c r="N669" i="9"/>
  <c r="N670" i="9"/>
  <c r="N671" i="9"/>
  <c r="N672" i="9"/>
  <c r="N673" i="9"/>
  <c r="N674" i="9"/>
  <c r="N675" i="9"/>
  <c r="N676" i="9"/>
  <c r="N677" i="9"/>
  <c r="N678" i="9"/>
  <c r="N679" i="9"/>
  <c r="N680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N1010" i="9"/>
  <c r="N1011" i="9"/>
  <c r="N1012" i="9"/>
  <c r="N1013" i="9"/>
  <c r="N1014" i="9"/>
  <c r="N1015" i="9"/>
  <c r="N1016" i="9"/>
  <c r="N1017" i="9"/>
  <c r="N1018" i="9"/>
  <c r="N1019" i="9"/>
  <c r="N1020" i="9"/>
  <c r="N1021" i="9"/>
  <c r="N1022" i="9"/>
  <c r="N1023" i="9"/>
  <c r="N1024" i="9"/>
  <c r="N1025" i="9"/>
  <c r="N1026" i="9"/>
  <c r="N1027" i="9"/>
  <c r="N1028" i="9"/>
  <c r="N1029" i="9"/>
  <c r="N1030" i="9"/>
  <c r="N1031" i="9"/>
  <c r="N1032" i="9"/>
  <c r="N1033" i="9"/>
  <c r="N1034" i="9"/>
  <c r="N1035" i="9"/>
  <c r="N1036" i="9"/>
  <c r="N1037" i="9"/>
  <c r="N1038" i="9"/>
  <c r="N1039" i="9"/>
  <c r="N1040" i="9"/>
  <c r="N1041" i="9"/>
  <c r="N1042" i="9"/>
  <c r="N1043" i="9"/>
  <c r="N1044" i="9"/>
  <c r="N1045" i="9"/>
  <c r="N1046" i="9"/>
  <c r="N1047" i="9"/>
  <c r="N1048" i="9"/>
  <c r="N1049" i="9"/>
  <c r="N1050" i="9"/>
  <c r="N1051" i="9"/>
  <c r="N1052" i="9"/>
  <c r="N1053" i="9"/>
  <c r="N1054" i="9"/>
  <c r="N1055" i="9"/>
  <c r="N1056" i="9"/>
  <c r="N1057" i="9"/>
  <c r="N1058" i="9"/>
  <c r="N1059" i="9"/>
  <c r="N1060" i="9"/>
  <c r="N1061" i="9"/>
  <c r="N1062" i="9"/>
  <c r="N1063" i="9"/>
  <c r="N1064" i="9"/>
  <c r="N1065" i="9"/>
  <c r="N1066" i="9"/>
  <c r="N1067" i="9"/>
  <c r="N1068" i="9"/>
  <c r="N1069" i="9"/>
  <c r="N1070" i="9"/>
  <c r="N1071" i="9"/>
  <c r="N1072" i="9"/>
  <c r="N1073" i="9"/>
  <c r="N1074" i="9"/>
  <c r="N1075" i="9"/>
  <c r="N1076" i="9"/>
  <c r="N1077" i="9"/>
  <c r="N1078" i="9"/>
  <c r="N1079" i="9"/>
  <c r="N1080" i="9"/>
  <c r="N1081" i="9"/>
  <c r="N1082" i="9"/>
  <c r="N1083" i="9"/>
  <c r="N1084" i="9"/>
  <c r="N1085" i="9"/>
  <c r="N1086" i="9"/>
  <c r="N1087" i="9"/>
  <c r="N1088" i="9"/>
  <c r="N1089" i="9"/>
  <c r="N1090" i="9"/>
  <c r="N1091" i="9"/>
  <c r="N1092" i="9"/>
  <c r="N1093" i="9"/>
  <c r="N1094" i="9"/>
  <c r="N1095" i="9"/>
  <c r="N1096" i="9"/>
  <c r="N1097" i="9"/>
  <c r="N1098" i="9"/>
  <c r="N1099" i="9"/>
  <c r="N1100" i="9"/>
  <c r="N1101" i="9"/>
  <c r="N1102" i="9"/>
  <c r="N1103" i="9"/>
  <c r="N1104" i="9"/>
  <c r="N1105" i="9"/>
  <c r="N1106" i="9"/>
  <c r="N1107" i="9"/>
  <c r="N1108" i="9"/>
  <c r="N1109" i="9"/>
  <c r="N1110" i="9"/>
  <c r="N1111" i="9"/>
  <c r="N1112" i="9"/>
  <c r="N1113" i="9"/>
  <c r="N1114" i="9"/>
  <c r="N1115" i="9"/>
  <c r="N1116" i="9"/>
  <c r="N1117" i="9"/>
  <c r="N1118" i="9"/>
  <c r="N1119" i="9"/>
  <c r="N1120" i="9"/>
  <c r="N1121" i="9"/>
  <c r="N1122" i="9"/>
  <c r="N1123" i="9"/>
  <c r="N1124" i="9"/>
  <c r="N1125" i="9"/>
  <c r="N1126" i="9"/>
  <c r="N1127" i="9"/>
  <c r="N1128" i="9"/>
  <c r="N1129" i="9"/>
  <c r="N1130" i="9"/>
  <c r="N1131" i="9"/>
  <c r="N1132" i="9"/>
  <c r="N1133" i="9"/>
  <c r="N1134" i="9"/>
  <c r="N1135" i="9"/>
  <c r="N1136" i="9"/>
  <c r="N1137" i="9"/>
  <c r="N1138" i="9"/>
  <c r="N1139" i="9"/>
  <c r="N1140" i="9"/>
  <c r="N1141" i="9"/>
  <c r="N1142" i="9"/>
  <c r="N1143" i="9"/>
  <c r="N1144" i="9"/>
  <c r="N1145" i="9"/>
  <c r="N1146" i="9"/>
  <c r="N1147" i="9"/>
  <c r="N1148" i="9"/>
  <c r="N1149" i="9"/>
  <c r="N1150" i="9"/>
  <c r="N1151" i="9"/>
  <c r="N1152" i="9"/>
  <c r="N1153" i="9"/>
  <c r="N1154" i="9"/>
  <c r="N1155" i="9"/>
  <c r="N1156" i="9"/>
  <c r="N1157" i="9"/>
  <c r="N1158" i="9"/>
  <c r="N1159" i="9"/>
  <c r="N1160" i="9"/>
  <c r="N1161" i="9"/>
  <c r="N1162" i="9"/>
  <c r="N1163" i="9"/>
  <c r="N1164" i="9"/>
  <c r="N1165" i="9"/>
  <c r="N1166" i="9"/>
  <c r="N1167" i="9"/>
  <c r="N1168" i="9"/>
  <c r="N1169" i="9"/>
  <c r="N1170" i="9"/>
  <c r="N1171" i="9"/>
  <c r="N1172" i="9"/>
  <c r="N1173" i="9"/>
  <c r="N1174" i="9"/>
  <c r="N1175" i="9"/>
  <c r="N1176" i="9"/>
  <c r="N1177" i="9"/>
  <c r="N1178" i="9"/>
  <c r="N1179" i="9"/>
  <c r="N1180" i="9"/>
  <c r="N1181" i="9"/>
  <c r="N1182" i="9"/>
  <c r="N1183" i="9"/>
  <c r="N1184" i="9"/>
  <c r="N1185" i="9"/>
  <c r="N1186" i="9"/>
  <c r="N1187" i="9"/>
  <c r="N1188" i="9"/>
  <c r="N1189" i="9"/>
  <c r="N1190" i="9"/>
  <c r="N1191" i="9"/>
  <c r="N1192" i="9"/>
  <c r="N1193" i="9"/>
  <c r="N1194" i="9"/>
  <c r="N1195" i="9"/>
  <c r="N1196" i="9"/>
  <c r="N1197" i="9"/>
  <c r="N1198" i="9"/>
  <c r="N1199" i="9"/>
  <c r="N1200" i="9"/>
  <c r="N1201" i="9"/>
  <c r="N1202" i="9"/>
  <c r="N1203" i="9"/>
  <c r="N1204" i="9"/>
  <c r="N1205" i="9"/>
  <c r="N1206" i="9"/>
  <c r="N1207" i="9"/>
  <c r="N1208" i="9"/>
  <c r="N1209" i="9"/>
  <c r="N1210" i="9"/>
  <c r="N1211" i="9"/>
  <c r="N1212" i="9"/>
  <c r="N1213" i="9"/>
  <c r="N1214" i="9"/>
  <c r="N1215" i="9"/>
  <c r="N1216" i="9"/>
  <c r="N1217" i="9"/>
  <c r="N1218" i="9"/>
  <c r="N1219" i="9"/>
  <c r="N1220" i="9"/>
  <c r="N1221" i="9"/>
  <c r="N1222" i="9"/>
  <c r="N1223" i="9"/>
  <c r="N1224" i="9"/>
  <c r="N1225" i="9"/>
  <c r="N1226" i="9"/>
  <c r="N1227" i="9"/>
  <c r="N1228" i="9"/>
  <c r="N1229" i="9"/>
  <c r="N1230" i="9"/>
  <c r="N1231" i="9"/>
  <c r="N1232" i="9"/>
  <c r="N1233" i="9"/>
  <c r="N1234" i="9"/>
  <c r="N1235" i="9"/>
  <c r="N1236" i="9"/>
  <c r="N1237" i="9"/>
  <c r="N1238" i="9"/>
  <c r="N1239" i="9"/>
  <c r="N1240" i="9"/>
  <c r="N1241" i="9"/>
  <c r="N1242" i="9"/>
  <c r="N1243" i="9"/>
  <c r="N1244" i="9"/>
  <c r="N1245" i="9"/>
  <c r="N1246" i="9"/>
  <c r="N1247" i="9"/>
  <c r="N1248" i="9"/>
  <c r="N1249" i="9"/>
  <c r="N1250" i="9"/>
  <c r="N1251" i="9"/>
  <c r="N1252" i="9"/>
  <c r="N1253" i="9"/>
  <c r="N1254" i="9"/>
  <c r="N1255" i="9"/>
  <c r="N1256" i="9"/>
  <c r="N1257" i="9"/>
  <c r="N1258" i="9"/>
  <c r="N1259" i="9"/>
  <c r="N1260" i="9"/>
  <c r="N1261" i="9"/>
  <c r="N1262" i="9"/>
  <c r="N1263" i="9"/>
  <c r="N1264" i="9"/>
  <c r="N1265" i="9"/>
  <c r="N1266" i="9"/>
  <c r="N1267" i="9"/>
  <c r="N1268" i="9"/>
  <c r="N1269" i="9"/>
  <c r="N1270" i="9"/>
  <c r="N1271" i="9"/>
  <c r="N1272" i="9"/>
  <c r="N1273" i="9"/>
  <c r="N1274" i="9"/>
  <c r="N1275" i="9"/>
  <c r="N1276" i="9"/>
  <c r="N1277" i="9"/>
  <c r="N1278" i="9"/>
  <c r="N1279" i="9"/>
  <c r="N1280" i="9"/>
  <c r="N1281" i="9"/>
  <c r="N1282" i="9"/>
  <c r="N1283" i="9"/>
  <c r="N1284" i="9"/>
  <c r="N1285" i="9"/>
  <c r="N1286" i="9"/>
  <c r="N1287" i="9"/>
  <c r="N1288" i="9"/>
  <c r="N1289" i="9"/>
  <c r="N1290" i="9"/>
  <c r="N1291" i="9"/>
  <c r="N1292" i="9"/>
  <c r="N1293" i="9"/>
  <c r="N1294" i="9"/>
  <c r="N1295" i="9"/>
  <c r="N1296" i="9"/>
  <c r="N1297" i="9"/>
  <c r="N1298" i="9"/>
  <c r="N1299" i="9"/>
  <c r="N1300" i="9"/>
  <c r="N1301" i="9"/>
  <c r="N1302" i="9"/>
  <c r="N1303" i="9"/>
  <c r="N1304" i="9"/>
  <c r="N1305" i="9"/>
  <c r="N1306" i="9"/>
  <c r="N1307" i="9"/>
  <c r="N1308" i="9"/>
  <c r="N1309" i="9"/>
  <c r="N1310" i="9"/>
  <c r="N1311" i="9"/>
  <c r="N1312" i="9"/>
  <c r="N1313" i="9"/>
  <c r="N1314" i="9"/>
  <c r="N1315" i="9"/>
  <c r="N1316" i="9"/>
  <c r="N1317" i="9"/>
  <c r="N1318" i="9"/>
  <c r="N1319" i="9"/>
  <c r="N1320" i="9"/>
  <c r="N1321" i="9"/>
  <c r="N1322" i="9"/>
  <c r="N1323" i="9"/>
  <c r="N1324" i="9"/>
  <c r="N1325" i="9"/>
  <c r="N1326" i="9"/>
  <c r="N1327" i="9"/>
  <c r="N1328" i="9"/>
  <c r="N1329" i="9"/>
  <c r="N1330" i="9"/>
  <c r="N1331" i="9"/>
  <c r="N1332" i="9"/>
  <c r="N1333" i="9"/>
  <c r="N1334" i="9"/>
  <c r="N1335" i="9"/>
  <c r="N1336" i="9"/>
  <c r="N1337" i="9"/>
  <c r="N1338" i="9"/>
  <c r="N1339" i="9"/>
  <c r="N1340" i="9"/>
  <c r="N1341" i="9"/>
  <c r="N1342" i="9"/>
  <c r="N1343" i="9"/>
  <c r="N1344" i="9"/>
  <c r="N1345" i="9"/>
  <c r="N1346" i="9"/>
  <c r="N1347" i="9"/>
  <c r="N1348" i="9"/>
  <c r="N1349" i="9"/>
  <c r="N1350" i="9"/>
  <c r="N1351" i="9"/>
  <c r="N1352" i="9"/>
  <c r="N1353" i="9"/>
  <c r="N1354" i="9"/>
  <c r="N1355" i="9"/>
  <c r="N1356" i="9"/>
  <c r="N1357" i="9"/>
  <c r="N1358" i="9"/>
  <c r="N1359" i="9"/>
  <c r="N1360" i="9"/>
  <c r="N1361" i="9"/>
  <c r="N1362" i="9"/>
  <c r="N1363" i="9"/>
  <c r="N1364" i="9"/>
  <c r="N1365" i="9"/>
  <c r="N1366" i="9"/>
  <c r="N1367" i="9"/>
  <c r="N1368" i="9"/>
  <c r="N1369" i="9"/>
  <c r="N1370" i="9"/>
  <c r="N1371" i="9"/>
  <c r="N1372" i="9"/>
  <c r="N1373" i="9"/>
  <c r="N1374" i="9"/>
  <c r="N1375" i="9"/>
  <c r="N1376" i="9"/>
  <c r="N1377" i="9"/>
  <c r="N1378" i="9"/>
  <c r="N1379" i="9"/>
  <c r="N1380" i="9"/>
  <c r="N1381" i="9"/>
  <c r="N1382" i="9"/>
  <c r="N1383" i="9"/>
  <c r="N1384" i="9"/>
  <c r="N1385" i="9"/>
  <c r="N1386" i="9"/>
  <c r="N1387" i="9"/>
  <c r="N1388" i="9"/>
  <c r="N1389" i="9"/>
  <c r="N1390" i="9"/>
  <c r="N1391" i="9"/>
  <c r="N1392" i="9"/>
  <c r="N1393" i="9"/>
  <c r="N1394" i="9"/>
  <c r="N1395" i="9"/>
  <c r="N1396" i="9"/>
  <c r="N1397" i="9"/>
  <c r="N1398" i="9"/>
  <c r="N1399" i="9"/>
  <c r="N1400" i="9"/>
  <c r="N1401" i="9"/>
  <c r="N1402" i="9"/>
  <c r="N1403" i="9"/>
  <c r="N1404" i="9"/>
  <c r="N1405" i="9"/>
  <c r="N1406" i="9"/>
  <c r="N1407" i="9"/>
  <c r="N1408" i="9"/>
  <c r="N1409" i="9"/>
  <c r="N1410" i="9"/>
  <c r="N1411" i="9"/>
  <c r="N1412" i="9"/>
  <c r="N1413" i="9"/>
  <c r="N1414" i="9"/>
  <c r="N1415" i="9"/>
  <c r="N1416" i="9"/>
  <c r="N1417" i="9"/>
  <c r="N1418" i="9"/>
  <c r="N1419" i="9"/>
  <c r="N1420" i="9"/>
  <c r="N1421" i="9"/>
  <c r="N1422" i="9"/>
  <c r="N1423" i="9"/>
  <c r="N1424" i="9"/>
  <c r="N1425" i="9"/>
  <c r="N1426" i="9"/>
  <c r="N1427" i="9"/>
  <c r="N1428" i="9"/>
  <c r="N1429" i="9"/>
  <c r="N1430" i="9"/>
  <c r="N1431" i="9"/>
  <c r="N1432" i="9"/>
  <c r="N1433" i="9"/>
  <c r="N1434" i="9"/>
  <c r="N1435" i="9"/>
  <c r="N1436" i="9"/>
  <c r="N1437" i="9"/>
  <c r="N1438" i="9"/>
  <c r="N1439" i="9"/>
  <c r="N1440" i="9"/>
  <c r="N1441" i="9"/>
  <c r="N1442" i="9"/>
  <c r="N1443" i="9"/>
  <c r="N1444" i="9"/>
  <c r="N1445" i="9"/>
  <c r="N1446" i="9"/>
  <c r="N1447" i="9"/>
  <c r="N1448" i="9"/>
  <c r="N1449" i="9"/>
  <c r="N1450" i="9"/>
  <c r="N1451" i="9"/>
  <c r="N1452" i="9"/>
  <c r="N1453" i="9"/>
  <c r="N1454" i="9"/>
  <c r="N1455" i="9"/>
  <c r="N1456" i="9"/>
  <c r="N1457" i="9"/>
  <c r="N1458" i="9"/>
  <c r="N1459" i="9"/>
  <c r="N1460" i="9"/>
  <c r="N1461" i="9"/>
  <c r="N1462" i="9"/>
  <c r="N1463" i="9"/>
  <c r="N1464" i="9"/>
  <c r="N1465" i="9"/>
  <c r="N1466" i="9"/>
  <c r="N1467" i="9"/>
  <c r="N1468" i="9"/>
  <c r="N1469" i="9"/>
  <c r="N1470" i="9"/>
  <c r="N1471" i="9"/>
  <c r="N1472" i="9"/>
  <c r="N1473" i="9"/>
  <c r="N1474" i="9"/>
  <c r="N1475" i="9"/>
  <c r="N1476" i="9"/>
  <c r="N1477" i="9"/>
  <c r="N1478" i="9"/>
  <c r="N1479" i="9"/>
  <c r="N1480" i="9"/>
  <c r="N1481" i="9"/>
  <c r="N1482" i="9"/>
  <c r="N1483" i="9"/>
  <c r="N1484" i="9"/>
  <c r="N1485" i="9"/>
  <c r="N1486" i="9"/>
  <c r="N1487" i="9"/>
  <c r="N1488" i="9"/>
  <c r="N1489" i="9"/>
  <c r="N1490" i="9"/>
  <c r="N1491" i="9"/>
  <c r="N1492" i="9"/>
  <c r="N1493" i="9"/>
  <c r="N1494" i="9"/>
  <c r="N1495" i="9"/>
  <c r="N1496" i="9"/>
  <c r="N1497" i="9"/>
  <c r="N1498" i="9"/>
  <c r="N1499" i="9"/>
  <c r="N1500" i="9"/>
  <c r="N1501" i="9"/>
  <c r="N1502" i="9"/>
  <c r="N1503" i="9"/>
  <c r="N1504" i="9"/>
  <c r="N1505" i="9"/>
  <c r="N1506" i="9"/>
  <c r="N1507" i="9"/>
  <c r="N1508" i="9"/>
  <c r="N1509" i="9"/>
  <c r="N1510" i="9"/>
  <c r="N1511" i="9"/>
  <c r="N1512" i="9"/>
  <c r="N1513" i="9"/>
  <c r="N1514" i="9"/>
  <c r="N1515" i="9"/>
  <c r="N1516" i="9"/>
  <c r="N1517" i="9"/>
  <c r="N1518" i="9"/>
  <c r="N1519" i="9"/>
  <c r="N1520" i="9"/>
  <c r="N1521" i="9"/>
  <c r="N1522" i="9"/>
  <c r="N1523" i="9"/>
  <c r="N1524" i="9"/>
  <c r="N1525" i="9"/>
  <c r="N1526" i="9"/>
  <c r="N1527" i="9"/>
  <c r="N1528" i="9"/>
  <c r="N1529" i="9"/>
  <c r="N1530" i="9"/>
  <c r="N1531" i="9"/>
  <c r="N1532" i="9"/>
  <c r="N1533" i="9"/>
  <c r="N1534" i="9"/>
  <c r="N1535" i="9"/>
  <c r="N1536" i="9"/>
  <c r="N1537" i="9"/>
  <c r="N1538" i="9"/>
  <c r="N1539" i="9"/>
  <c r="N1540" i="9"/>
  <c r="N1541" i="9"/>
  <c r="N1542" i="9"/>
  <c r="N1543" i="9"/>
  <c r="N1544" i="9"/>
  <c r="N1545" i="9"/>
  <c r="N1546" i="9"/>
  <c r="N1547" i="9"/>
  <c r="N1548" i="9"/>
  <c r="N1549" i="9"/>
  <c r="N1550" i="9"/>
  <c r="N1551" i="9"/>
  <c r="N1552" i="9"/>
  <c r="N1553" i="9"/>
  <c r="N1554" i="9"/>
  <c r="N1555" i="9"/>
  <c r="N1556" i="9"/>
  <c r="N1557" i="9"/>
  <c r="N1558" i="9"/>
  <c r="N1559" i="9"/>
  <c r="N1560" i="9"/>
  <c r="N1561" i="9"/>
  <c r="N1562" i="9"/>
  <c r="N1563" i="9"/>
  <c r="N1564" i="9"/>
  <c r="N1565" i="9"/>
  <c r="N1566" i="9"/>
  <c r="N1567" i="9"/>
  <c r="N1568" i="9"/>
  <c r="N1569" i="9"/>
  <c r="N1570" i="9"/>
  <c r="N1571" i="9"/>
  <c r="N1572" i="9"/>
  <c r="N1573" i="9"/>
  <c r="N1574" i="9"/>
  <c r="N1575" i="9"/>
  <c r="N1576" i="9"/>
  <c r="N1577" i="9"/>
  <c r="N1578" i="9"/>
  <c r="N1579" i="9"/>
  <c r="N1580" i="9"/>
  <c r="N1581" i="9"/>
  <c r="N1582" i="9"/>
  <c r="N1583" i="9"/>
  <c r="N1584" i="9"/>
  <c r="N1585" i="9"/>
  <c r="N1586" i="9"/>
  <c r="N1587" i="9"/>
  <c r="N1588" i="9"/>
  <c r="N1589" i="9"/>
  <c r="N1590" i="9"/>
  <c r="N1591" i="9"/>
  <c r="N1592" i="9"/>
  <c r="N1593" i="9"/>
  <c r="N1594" i="9"/>
  <c r="N1595" i="9"/>
  <c r="N1596" i="9"/>
  <c r="N1597" i="9"/>
  <c r="N1598" i="9"/>
  <c r="N1599" i="9"/>
  <c r="N1600" i="9"/>
  <c r="N1601" i="9"/>
  <c r="N1602" i="9"/>
  <c r="N1603" i="9"/>
  <c r="N1604" i="9"/>
  <c r="N1605" i="9"/>
  <c r="N1606" i="9"/>
  <c r="N1607" i="9"/>
  <c r="N1608" i="9"/>
  <c r="N1609" i="9"/>
  <c r="N1610" i="9"/>
  <c r="N1611" i="9"/>
  <c r="N1612" i="9"/>
  <c r="N1613" i="9"/>
  <c r="N1614" i="9"/>
  <c r="N1615" i="9"/>
  <c r="N1616" i="9"/>
  <c r="N1617" i="9"/>
  <c r="N1618" i="9"/>
  <c r="N1619" i="9"/>
  <c r="N1620" i="9"/>
  <c r="N1621" i="9"/>
  <c r="N1622" i="9"/>
  <c r="N1623" i="9"/>
  <c r="N1624" i="9"/>
  <c r="N1625" i="9"/>
  <c r="N1626" i="9"/>
  <c r="N1627" i="9"/>
  <c r="N1628" i="9"/>
  <c r="N1629" i="9"/>
  <c r="N1630" i="9"/>
  <c r="N1631" i="9"/>
  <c r="N1632" i="9"/>
  <c r="N1633" i="9"/>
  <c r="N1634" i="9"/>
  <c r="N1635" i="9"/>
  <c r="N1636" i="9"/>
  <c r="N1637" i="9"/>
  <c r="N1638" i="9"/>
  <c r="N1639" i="9"/>
  <c r="N1640" i="9"/>
  <c r="N1641" i="9"/>
  <c r="N1642" i="9"/>
  <c r="N1643" i="9"/>
  <c r="N1644" i="9"/>
  <c r="N1645" i="9"/>
  <c r="N1646" i="9"/>
  <c r="N1647" i="9"/>
  <c r="N1648" i="9"/>
  <c r="N1649" i="9"/>
  <c r="N1650" i="9"/>
  <c r="N1651" i="9"/>
  <c r="N1652" i="9"/>
  <c r="N1653" i="9"/>
  <c r="N1654" i="9"/>
  <c r="N1655" i="9"/>
  <c r="N1656" i="9"/>
  <c r="N1657" i="9"/>
  <c r="N1658" i="9"/>
  <c r="N1659" i="9"/>
  <c r="N1660" i="9"/>
  <c r="N1661" i="9"/>
  <c r="N1662" i="9"/>
  <c r="N1663" i="9"/>
  <c r="N1664" i="9"/>
  <c r="N1665" i="9"/>
  <c r="N1666" i="9"/>
  <c r="N1667" i="9"/>
  <c r="N1668" i="9"/>
  <c r="N1669" i="9"/>
  <c r="N1670" i="9"/>
  <c r="N1671" i="9"/>
  <c r="N1672" i="9"/>
  <c r="N1673" i="9"/>
  <c r="N1674" i="9"/>
  <c r="N1675" i="9"/>
  <c r="N1676" i="9"/>
  <c r="N1677" i="9"/>
  <c r="N1678" i="9"/>
  <c r="N1679" i="9"/>
  <c r="N1680" i="9"/>
  <c r="N1681" i="9"/>
  <c r="N1682" i="9"/>
  <c r="N1683" i="9"/>
  <c r="N1684" i="9"/>
  <c r="N1685" i="9"/>
  <c r="N1686" i="9"/>
  <c r="N1687" i="9"/>
  <c r="N1688" i="9"/>
  <c r="N1689" i="9"/>
  <c r="N1690" i="9"/>
  <c r="N1691" i="9"/>
  <c r="N1692" i="9"/>
  <c r="N1693" i="9"/>
  <c r="N1694" i="9"/>
  <c r="N1695" i="9"/>
  <c r="N1696" i="9"/>
  <c r="N1697" i="9"/>
  <c r="N1698" i="9"/>
  <c r="N1699" i="9"/>
  <c r="N1700" i="9"/>
  <c r="N1701" i="9"/>
  <c r="N1702" i="9"/>
  <c r="N1703" i="9"/>
  <c r="N1704" i="9"/>
  <c r="N1705" i="9"/>
  <c r="N1706" i="9"/>
  <c r="N1707" i="9"/>
  <c r="N1708" i="9"/>
  <c r="N1709" i="9"/>
  <c r="N1710" i="9"/>
  <c r="N1711" i="9"/>
  <c r="N1712" i="9"/>
  <c r="N1713" i="9"/>
  <c r="N1714" i="9"/>
  <c r="N1715" i="9"/>
  <c r="N1716" i="9"/>
  <c r="N1717" i="9"/>
  <c r="N1718" i="9"/>
  <c r="N1719" i="9"/>
  <c r="N1720" i="9"/>
  <c r="N1721" i="9"/>
  <c r="N1722" i="9"/>
  <c r="N1723" i="9"/>
  <c r="N1724" i="9"/>
  <c r="N1725" i="9"/>
  <c r="N1726" i="9"/>
  <c r="N1727" i="9"/>
  <c r="N1728" i="9"/>
  <c r="N1729" i="9"/>
  <c r="N1730" i="9"/>
  <c r="N1731" i="9"/>
  <c r="N1732" i="9"/>
  <c r="N1733" i="9"/>
  <c r="N1734" i="9"/>
  <c r="N1735" i="9"/>
  <c r="N1736" i="9"/>
  <c r="N1737" i="9"/>
  <c r="N1738" i="9"/>
  <c r="N1739" i="9"/>
  <c r="N1740" i="9"/>
  <c r="N1741" i="9"/>
  <c r="N1742" i="9"/>
  <c r="N1743" i="9"/>
  <c r="N1744" i="9"/>
  <c r="N1745" i="9"/>
  <c r="N1746" i="9"/>
  <c r="N1747" i="9"/>
  <c r="N1748" i="9"/>
  <c r="N1749" i="9"/>
  <c r="N1750" i="9"/>
  <c r="N1751" i="9"/>
  <c r="N1752" i="9"/>
  <c r="N1753" i="9"/>
  <c r="N1754" i="9"/>
  <c r="N1755" i="9"/>
  <c r="N1756" i="9"/>
  <c r="N1757" i="9"/>
  <c r="N1758" i="9"/>
  <c r="N1759" i="9"/>
  <c r="N1760" i="9"/>
  <c r="N1761" i="9"/>
  <c r="N1762" i="9"/>
  <c r="N1763" i="9"/>
  <c r="N1764" i="9"/>
  <c r="N1765" i="9"/>
  <c r="N1766" i="9"/>
  <c r="N1767" i="9"/>
  <c r="N1768" i="9"/>
  <c r="N1769" i="9"/>
  <c r="N1770" i="9"/>
  <c r="N1771" i="9"/>
  <c r="N1772" i="9"/>
  <c r="N1773" i="9"/>
  <c r="N1774" i="9"/>
  <c r="N1775" i="9"/>
  <c r="N1776" i="9"/>
  <c r="N1777" i="9"/>
  <c r="N1778" i="9"/>
  <c r="N1779" i="9"/>
  <c r="N1780" i="9"/>
  <c r="N1781" i="9"/>
  <c r="N1782" i="9"/>
  <c r="N1783" i="9"/>
  <c r="N1784" i="9"/>
  <c r="N1785" i="9"/>
  <c r="N1786" i="9"/>
  <c r="N1787" i="9"/>
  <c r="N1788" i="9"/>
  <c r="N1789" i="9"/>
  <c r="N1790" i="9"/>
  <c r="N1791" i="9"/>
  <c r="N1792" i="9"/>
  <c r="N1793" i="9"/>
  <c r="N1794" i="9"/>
  <c r="N1795" i="9"/>
  <c r="N1796" i="9"/>
  <c r="N1797" i="9"/>
  <c r="N1798" i="9"/>
  <c r="N1799" i="9"/>
  <c r="N1800" i="9"/>
  <c r="N1801" i="9"/>
  <c r="N1802" i="9"/>
  <c r="N1803" i="9"/>
  <c r="N1804" i="9"/>
  <c r="N1805" i="9"/>
  <c r="N1806" i="9"/>
  <c r="N1807" i="9"/>
  <c r="N1808" i="9"/>
  <c r="N1809" i="9"/>
  <c r="N1810" i="9"/>
  <c r="N1811" i="9"/>
  <c r="N1812" i="9"/>
  <c r="N1813" i="9"/>
  <c r="N1814" i="9"/>
  <c r="N1815" i="9"/>
  <c r="N1816" i="9"/>
  <c r="N1817" i="9"/>
  <c r="N1818" i="9"/>
  <c r="N1819" i="9"/>
  <c r="N1820" i="9"/>
  <c r="N1821" i="9"/>
  <c r="N1822" i="9"/>
  <c r="N1823" i="9"/>
  <c r="N1824" i="9"/>
  <c r="N1825" i="9"/>
  <c r="N1826" i="9"/>
  <c r="N1827" i="9"/>
  <c r="N1828" i="9"/>
  <c r="N1829" i="9"/>
  <c r="N1830" i="9"/>
  <c r="N1831" i="9"/>
  <c r="N1832" i="9"/>
  <c r="N1833" i="9"/>
  <c r="N1834" i="9"/>
  <c r="N1835" i="9"/>
  <c r="N1836" i="9"/>
  <c r="N1837" i="9"/>
  <c r="N1838" i="9"/>
  <c r="N1839" i="9"/>
  <c r="N1840" i="9"/>
  <c r="N1841" i="9"/>
  <c r="N1842" i="9"/>
  <c r="N1843" i="9"/>
  <c r="N1844" i="9"/>
  <c r="N1845" i="9"/>
  <c r="N1846" i="9"/>
  <c r="N1847" i="9"/>
  <c r="N1848" i="9"/>
  <c r="N1849" i="9"/>
  <c r="N1850" i="9"/>
  <c r="N1851" i="9"/>
  <c r="N1852" i="9"/>
  <c r="N1853" i="9"/>
  <c r="N1854" i="9"/>
  <c r="N1855" i="9"/>
  <c r="N1856" i="9"/>
  <c r="N1857" i="9"/>
  <c r="N1858" i="9"/>
  <c r="N1859" i="9"/>
  <c r="N1860" i="9"/>
  <c r="N1861" i="9"/>
  <c r="N1862" i="9"/>
  <c r="N1863" i="9"/>
  <c r="N1864" i="9"/>
  <c r="N1865" i="9"/>
  <c r="N1866" i="9"/>
  <c r="N1867" i="9"/>
  <c r="N1868" i="9"/>
  <c r="N1869" i="9"/>
  <c r="N1870" i="9"/>
  <c r="N1871" i="9"/>
  <c r="N1872" i="9"/>
  <c r="N1873" i="9"/>
  <c r="N1874" i="9"/>
  <c r="N1875" i="9"/>
  <c r="N1876" i="9"/>
  <c r="N1877" i="9"/>
  <c r="N1878" i="9"/>
  <c r="N1879" i="9"/>
  <c r="N1880" i="9"/>
  <c r="N1881" i="9"/>
  <c r="N1882" i="9"/>
  <c r="N1883" i="9"/>
  <c r="N1884" i="9"/>
  <c r="N1885" i="9"/>
  <c r="N1886" i="9"/>
  <c r="N1887" i="9"/>
  <c r="N1888" i="9"/>
  <c r="N1889" i="9"/>
  <c r="N1890" i="9"/>
  <c r="N1891" i="9"/>
  <c r="N1892" i="9"/>
  <c r="N1893" i="9"/>
  <c r="N1894" i="9"/>
  <c r="N1895" i="9"/>
  <c r="N1896" i="9"/>
  <c r="N1897" i="9"/>
  <c r="N1898" i="9"/>
  <c r="N1899" i="9"/>
  <c r="N1900" i="9"/>
  <c r="N1901" i="9"/>
  <c r="N1902" i="9"/>
  <c r="N1903" i="9"/>
  <c r="N1904" i="9"/>
  <c r="N1905" i="9"/>
  <c r="N1906" i="9"/>
  <c r="N1907" i="9"/>
  <c r="N1908" i="9"/>
  <c r="N1909" i="9"/>
  <c r="N1910" i="9"/>
  <c r="N1911" i="9"/>
  <c r="N1912" i="9"/>
  <c r="N1913" i="9"/>
  <c r="N1914" i="9"/>
  <c r="N1915" i="9"/>
  <c r="N1916" i="9"/>
  <c r="N1917" i="9"/>
  <c r="N1918" i="9"/>
  <c r="N1919" i="9"/>
  <c r="N1920" i="9"/>
  <c r="N1921" i="9"/>
  <c r="N1922" i="9"/>
  <c r="N1923" i="9"/>
  <c r="N1924" i="9"/>
  <c r="N1925" i="9"/>
  <c r="N1926" i="9"/>
  <c r="N1927" i="9"/>
  <c r="N1928" i="9"/>
  <c r="N1929" i="9"/>
  <c r="N1930" i="9"/>
  <c r="N1931" i="9"/>
  <c r="N1932" i="9"/>
  <c r="N1933" i="9"/>
  <c r="N1934" i="9"/>
  <c r="N1935" i="9"/>
  <c r="N1936" i="9"/>
  <c r="N1937" i="9"/>
  <c r="N1938" i="9"/>
  <c r="N1939" i="9"/>
  <c r="N1940" i="9"/>
  <c r="N1941" i="9"/>
  <c r="N1942" i="9"/>
  <c r="N1943" i="9"/>
  <c r="N1944" i="9"/>
  <c r="N1945" i="9"/>
  <c r="N1946" i="9"/>
  <c r="N1947" i="9"/>
  <c r="N1948" i="9"/>
  <c r="N1949" i="9"/>
  <c r="N1950" i="9"/>
  <c r="N1951" i="9"/>
  <c r="N1952" i="9"/>
  <c r="N1953" i="9"/>
  <c r="N1954" i="9"/>
  <c r="N1955" i="9"/>
  <c r="N1956" i="9"/>
  <c r="N1957" i="9"/>
  <c r="N1958" i="9"/>
  <c r="N1959" i="9"/>
  <c r="N1960" i="9"/>
  <c r="N1961" i="9"/>
  <c r="N1962" i="9"/>
  <c r="N1963" i="9"/>
  <c r="N1964" i="9"/>
  <c r="N1965" i="9"/>
  <c r="N1966" i="9"/>
  <c r="N1967" i="9"/>
  <c r="N1968" i="9"/>
  <c r="N1969" i="9"/>
  <c r="N1970" i="9"/>
  <c r="N1971" i="9"/>
  <c r="N1972" i="9"/>
  <c r="N1973" i="9"/>
  <c r="N1974" i="9"/>
  <c r="N1975" i="9"/>
  <c r="N1976" i="9"/>
  <c r="N1977" i="9"/>
  <c r="N1978" i="9"/>
  <c r="N1979" i="9"/>
  <c r="N1980" i="9"/>
  <c r="N1981" i="9"/>
  <c r="N1982" i="9"/>
  <c r="N1983" i="9"/>
  <c r="N1984" i="9"/>
  <c r="N1985" i="9"/>
  <c r="N1986" i="9"/>
  <c r="N1987" i="9"/>
  <c r="N1988" i="9"/>
  <c r="N1989" i="9"/>
  <c r="N1990" i="9"/>
  <c r="N1991" i="9"/>
  <c r="N1992" i="9"/>
  <c r="N1993" i="9"/>
  <c r="N1994" i="9"/>
  <c r="N1995" i="9"/>
  <c r="N1996" i="9"/>
  <c r="N1997" i="9"/>
  <c r="N1998" i="9"/>
  <c r="N1999" i="9"/>
  <c r="N2000" i="9"/>
  <c r="N2001" i="9"/>
  <c r="N2002" i="9"/>
  <c r="N2003" i="9"/>
  <c r="N2004" i="9"/>
  <c r="N2005" i="9"/>
  <c r="N2006" i="9"/>
  <c r="N2007" i="9"/>
  <c r="N2008" i="9"/>
  <c r="N2009" i="9"/>
  <c r="N2010" i="9"/>
  <c r="N2011" i="9"/>
  <c r="N2012" i="9"/>
  <c r="N2013" i="9"/>
  <c r="N2014" i="9"/>
  <c r="N2015" i="9"/>
  <c r="N2016" i="9"/>
  <c r="N2017" i="9"/>
  <c r="N2018" i="9"/>
  <c r="N2019" i="9"/>
  <c r="N2020" i="9"/>
  <c r="N2021" i="9"/>
  <c r="N2022" i="9"/>
  <c r="N2023" i="9"/>
  <c r="N2024" i="9"/>
  <c r="N2025" i="9"/>
  <c r="N2026" i="9"/>
  <c r="N2027" i="9"/>
  <c r="N2028" i="9"/>
  <c r="N2029" i="9"/>
  <c r="N2030" i="9"/>
  <c r="N2031" i="9"/>
  <c r="N2032" i="9"/>
  <c r="N2033" i="9"/>
  <c r="N2034" i="9"/>
  <c r="N2035" i="9"/>
  <c r="N2036" i="9"/>
  <c r="N2037" i="9"/>
  <c r="N2038" i="9"/>
  <c r="N2039" i="9"/>
  <c r="N2040" i="9"/>
  <c r="N2041" i="9"/>
  <c r="N2042" i="9"/>
  <c r="N2043" i="9"/>
  <c r="N2044" i="9"/>
  <c r="N2045" i="9"/>
  <c r="N2046" i="9"/>
  <c r="N2047" i="9"/>
  <c r="N2048" i="9"/>
  <c r="N2049" i="9"/>
  <c r="N2050" i="9"/>
  <c r="N2051" i="9"/>
  <c r="N2052" i="9"/>
  <c r="N2053" i="9"/>
  <c r="N2054" i="9"/>
  <c r="N2055" i="9"/>
  <c r="N2056" i="9"/>
  <c r="N2057" i="9"/>
  <c r="N2058" i="9"/>
  <c r="N2059" i="9"/>
  <c r="N2060" i="9"/>
  <c r="N2061" i="9"/>
  <c r="N2062" i="9"/>
  <c r="N2063" i="9"/>
  <c r="N2064" i="9"/>
  <c r="N2065" i="9"/>
  <c r="N2066" i="9"/>
  <c r="N2067" i="9"/>
  <c r="N2068" i="9"/>
  <c r="N2069" i="9"/>
  <c r="N2070" i="9"/>
  <c r="N2071" i="9"/>
  <c r="N2072" i="9"/>
  <c r="N2073" i="9"/>
  <c r="N2074" i="9"/>
  <c r="N2075" i="9"/>
  <c r="N2076" i="9"/>
  <c r="N2077" i="9"/>
  <c r="N2078" i="9"/>
  <c r="N2079" i="9"/>
  <c r="N2080" i="9"/>
  <c r="N2081" i="9"/>
  <c r="N2082" i="9"/>
  <c r="N2083" i="9"/>
  <c r="N2084" i="9"/>
  <c r="N2085" i="9"/>
  <c r="N2086" i="9"/>
  <c r="N2087" i="9"/>
  <c r="N2088" i="9"/>
  <c r="N2089" i="9"/>
  <c r="N2090" i="9"/>
  <c r="N2091" i="9"/>
  <c r="N2092" i="9"/>
  <c r="N2093" i="9"/>
  <c r="N2094" i="9"/>
  <c r="N2095" i="9"/>
  <c r="N2096" i="9"/>
  <c r="N2097" i="9"/>
  <c r="N2098" i="9"/>
  <c r="N2099" i="9"/>
  <c r="N2100" i="9"/>
  <c r="N2101" i="9"/>
  <c r="N2102" i="9"/>
  <c r="N2103" i="9"/>
  <c r="N2104" i="9"/>
  <c r="N2105" i="9"/>
  <c r="N2106" i="9"/>
  <c r="N2107" i="9"/>
  <c r="N2108" i="9"/>
  <c r="N2109" i="9"/>
  <c r="N2110" i="9"/>
  <c r="N2111" i="9"/>
  <c r="N2112" i="9"/>
  <c r="N2113" i="9"/>
  <c r="N2114" i="9"/>
  <c r="N2115" i="9"/>
  <c r="N2116" i="9"/>
  <c r="N2117" i="9"/>
  <c r="N2118" i="9"/>
  <c r="N2119" i="9"/>
  <c r="N2120" i="9"/>
  <c r="N2121" i="9"/>
  <c r="N2122" i="9"/>
  <c r="N2123" i="9"/>
  <c r="N2124" i="9"/>
  <c r="N2125" i="9"/>
  <c r="N2126" i="9"/>
  <c r="N2127" i="9"/>
  <c r="N2128" i="9"/>
  <c r="N2129" i="9"/>
  <c r="N2130" i="9"/>
  <c r="N2131" i="9"/>
  <c r="N2132" i="9"/>
  <c r="N2133" i="9"/>
  <c r="N2134" i="9"/>
  <c r="N2135" i="9"/>
  <c r="N2136" i="9"/>
  <c r="N2137" i="9"/>
  <c r="N2138" i="9"/>
  <c r="N2139" i="9"/>
  <c r="N2140" i="9"/>
  <c r="N2141" i="9"/>
  <c r="N2142" i="9"/>
  <c r="N2143" i="9"/>
  <c r="N2144" i="9"/>
  <c r="N2145" i="9"/>
  <c r="N2146" i="9"/>
  <c r="N2147" i="9"/>
  <c r="N2148" i="9"/>
  <c r="N2149" i="9"/>
  <c r="N2150" i="9"/>
  <c r="N2151" i="9"/>
  <c r="N2152" i="9"/>
  <c r="N2153" i="9"/>
  <c r="N2154" i="9"/>
  <c r="N2155" i="9"/>
  <c r="N2156" i="9"/>
  <c r="N2157" i="9"/>
  <c r="N2158" i="9"/>
  <c r="N2159" i="9"/>
  <c r="N2160" i="9"/>
  <c r="N2161" i="9"/>
  <c r="N2162" i="9"/>
  <c r="N2163" i="9"/>
  <c r="N2164" i="9"/>
  <c r="N2165" i="9"/>
  <c r="N2166" i="9"/>
  <c r="N2167" i="9"/>
  <c r="N2168" i="9"/>
  <c r="N2169" i="9"/>
  <c r="N2170" i="9"/>
  <c r="N2171" i="9"/>
  <c r="N2172" i="9"/>
  <c r="N2173" i="9"/>
  <c r="N2174" i="9"/>
  <c r="N2175" i="9"/>
  <c r="N2176" i="9"/>
  <c r="N2177" i="9"/>
  <c r="N2178" i="9"/>
  <c r="N2179" i="9"/>
  <c r="N2180" i="9"/>
  <c r="N2181" i="9"/>
  <c r="N2182" i="9"/>
  <c r="N2183" i="9"/>
  <c r="N2184" i="9"/>
  <c r="N2185" i="9"/>
  <c r="N2186" i="9"/>
  <c r="N2187" i="9"/>
  <c r="N2188" i="9"/>
  <c r="N2189" i="9"/>
  <c r="N2190" i="9"/>
  <c r="N2191" i="9"/>
  <c r="N2192" i="9"/>
  <c r="N2193" i="9"/>
  <c r="N2194" i="9"/>
  <c r="N2195" i="9"/>
  <c r="N2196" i="9"/>
  <c r="N2197" i="9"/>
  <c r="N2198" i="9"/>
  <c r="N2199" i="9"/>
  <c r="N2200" i="9"/>
  <c r="N2201" i="9"/>
  <c r="N2202" i="9"/>
  <c r="N2203" i="9"/>
  <c r="N2204" i="9"/>
  <c r="N2205" i="9"/>
  <c r="N2206" i="9"/>
  <c r="N2207" i="9"/>
  <c r="N2208" i="9"/>
  <c r="N2209" i="9"/>
  <c r="N2210" i="9"/>
  <c r="N2211" i="9"/>
  <c r="N2212" i="9"/>
  <c r="N2213" i="9"/>
  <c r="N2214" i="9"/>
  <c r="N2215" i="9"/>
  <c r="N2216" i="9"/>
  <c r="N2217" i="9"/>
  <c r="N2218" i="9"/>
  <c r="N2219" i="9"/>
  <c r="N2220" i="9"/>
  <c r="N2221" i="9"/>
  <c r="N2222" i="9"/>
  <c r="N2223" i="9"/>
  <c r="N2224" i="9"/>
  <c r="N2225" i="9"/>
  <c r="N2226" i="9"/>
  <c r="N2227" i="9"/>
  <c r="N2228" i="9"/>
  <c r="N2229" i="9"/>
  <c r="N2230" i="9"/>
  <c r="N2231" i="9"/>
  <c r="N2232" i="9"/>
  <c r="N2233" i="9"/>
  <c r="N2234" i="9"/>
  <c r="N2235" i="9"/>
  <c r="N2236" i="9"/>
  <c r="N2237" i="9"/>
  <c r="N2238" i="9"/>
  <c r="N2239" i="9"/>
  <c r="N2240" i="9"/>
  <c r="N2241" i="9"/>
  <c r="N2242" i="9"/>
  <c r="N2243" i="9"/>
  <c r="N2244" i="9"/>
  <c r="N2245" i="9"/>
  <c r="N2246" i="9"/>
  <c r="N2247" i="9"/>
  <c r="N2248" i="9"/>
  <c r="N2249" i="9"/>
  <c r="N2250" i="9"/>
  <c r="N2251" i="9"/>
  <c r="N2252" i="9"/>
  <c r="N2253" i="9"/>
  <c r="N2254" i="9"/>
  <c r="N2255" i="9"/>
  <c r="N2256" i="9"/>
  <c r="N2257" i="9"/>
  <c r="N2258" i="9"/>
  <c r="N2259" i="9"/>
  <c r="N2260" i="9"/>
  <c r="N2261" i="9"/>
  <c r="N2262" i="9"/>
  <c r="N2263" i="9"/>
  <c r="N2264" i="9"/>
  <c r="N2265" i="9"/>
  <c r="N2266" i="9"/>
  <c r="N2267" i="9"/>
  <c r="N2268" i="9"/>
  <c r="N2269" i="9"/>
  <c r="N2270" i="9"/>
  <c r="N2271" i="9"/>
  <c r="N2272" i="9"/>
  <c r="N2273" i="9"/>
  <c r="N2274" i="9"/>
  <c r="N2275" i="9"/>
  <c r="N2276" i="9"/>
  <c r="N2277" i="9"/>
  <c r="N2278" i="9"/>
  <c r="N2279" i="9"/>
  <c r="N2280" i="9"/>
  <c r="N2281" i="9"/>
  <c r="N2282" i="9"/>
  <c r="N2283" i="9"/>
  <c r="N2284" i="9"/>
  <c r="N2285" i="9"/>
  <c r="N2286" i="9"/>
  <c r="N2287" i="9"/>
  <c r="N2288" i="9"/>
  <c r="N2289" i="9"/>
  <c r="N2290" i="9"/>
  <c r="N2291" i="9"/>
  <c r="N2292" i="9"/>
  <c r="N2293" i="9"/>
  <c r="N2294" i="9"/>
  <c r="N2295" i="9"/>
  <c r="N2296" i="9"/>
  <c r="N2297" i="9"/>
  <c r="N2298" i="9"/>
  <c r="N2299" i="9"/>
  <c r="N2300" i="9"/>
  <c r="N2301" i="9"/>
  <c r="N2302" i="9"/>
  <c r="N2303" i="9"/>
  <c r="N2304" i="9"/>
  <c r="N2305" i="9"/>
  <c r="N2306" i="9"/>
  <c r="N2307" i="9"/>
  <c r="N2308" i="9"/>
  <c r="N2309" i="9"/>
  <c r="N2310" i="9"/>
  <c r="N2311" i="9"/>
  <c r="N2312" i="9"/>
  <c r="N2313" i="9"/>
  <c r="N2314" i="9"/>
  <c r="N2315" i="9"/>
  <c r="N2316" i="9"/>
  <c r="N2317" i="9"/>
  <c r="N2318" i="9"/>
  <c r="N2319" i="9"/>
  <c r="N2320" i="9"/>
  <c r="N2321" i="9"/>
  <c r="N2322" i="9"/>
  <c r="N2323" i="9"/>
  <c r="N2324" i="9"/>
  <c r="N2325" i="9"/>
  <c r="N2326" i="9"/>
  <c r="N2327" i="9"/>
  <c r="N2328" i="9"/>
  <c r="N2329" i="9"/>
  <c r="N2330" i="9"/>
  <c r="N2331" i="9"/>
  <c r="N2332" i="9"/>
  <c r="N2333" i="9"/>
  <c r="N2334" i="9"/>
  <c r="N2335" i="9"/>
  <c r="N2336" i="9"/>
  <c r="N2337" i="9"/>
  <c r="N2338" i="9"/>
  <c r="N2339" i="9"/>
  <c r="N2340" i="9"/>
  <c r="N2341" i="9"/>
  <c r="N2342" i="9"/>
  <c r="N2343" i="9"/>
  <c r="N2344" i="9"/>
  <c r="N2345" i="9"/>
  <c r="N2346" i="9"/>
  <c r="N2347" i="9"/>
  <c r="N2348" i="9"/>
  <c r="N2349" i="9"/>
  <c r="N2350" i="9"/>
  <c r="N2351" i="9"/>
  <c r="N2352" i="9"/>
  <c r="N2353" i="9"/>
  <c r="N2354" i="9"/>
  <c r="N2355" i="9"/>
  <c r="N2356" i="9"/>
  <c r="N2357" i="9"/>
  <c r="N2358" i="9"/>
  <c r="N2359" i="9"/>
  <c r="N2360" i="9"/>
  <c r="N2361" i="9"/>
  <c r="N2362" i="9"/>
  <c r="N2363" i="9"/>
  <c r="N2364" i="9"/>
  <c r="N2365" i="9"/>
  <c r="N2366" i="9"/>
  <c r="N2367" i="9"/>
  <c r="N2368" i="9"/>
  <c r="N2369" i="9"/>
  <c r="N2370" i="9"/>
  <c r="N2371" i="9"/>
  <c r="N2372" i="9"/>
  <c r="N2373" i="9"/>
  <c r="N2374" i="9"/>
  <c r="N2375" i="9"/>
  <c r="N2376" i="9"/>
  <c r="N2377" i="9"/>
  <c r="N2378" i="9"/>
  <c r="N2379" i="9"/>
  <c r="N2380" i="9"/>
  <c r="N2381" i="9"/>
  <c r="N2382" i="9"/>
  <c r="N2383" i="9"/>
  <c r="N2384" i="9"/>
  <c r="N2385" i="9"/>
  <c r="N2386" i="9"/>
  <c r="N2387" i="9"/>
  <c r="N2388" i="9"/>
  <c r="N2389" i="9"/>
  <c r="N2390" i="9"/>
  <c r="N2391" i="9"/>
  <c r="N2392" i="9"/>
  <c r="N2393" i="9"/>
  <c r="N2394" i="9"/>
  <c r="N2395" i="9"/>
  <c r="N2396" i="9"/>
  <c r="N2397" i="9"/>
  <c r="N2398" i="9"/>
  <c r="N2399" i="9"/>
  <c r="N2400" i="9"/>
  <c r="N2401" i="9"/>
  <c r="N2402" i="9"/>
  <c r="N2403" i="9"/>
  <c r="N2404" i="9"/>
  <c r="N2405" i="9"/>
  <c r="N2406" i="9"/>
  <c r="N2407" i="9"/>
  <c r="N2408" i="9"/>
  <c r="N2409" i="9"/>
  <c r="N2410" i="9"/>
  <c r="N2411" i="9"/>
  <c r="N2412" i="9"/>
  <c r="N2413" i="9"/>
  <c r="N2414" i="9"/>
  <c r="N2415" i="9"/>
  <c r="N2416" i="9"/>
  <c r="N2417" i="9"/>
  <c r="N2418" i="9"/>
  <c r="N2419" i="9"/>
  <c r="N2420" i="9"/>
  <c r="N2421" i="9"/>
  <c r="N2422" i="9"/>
  <c r="N2423" i="9"/>
  <c r="N2424" i="9"/>
  <c r="N2425" i="9"/>
  <c r="N2426" i="9"/>
  <c r="N2427" i="9"/>
  <c r="N2428" i="9"/>
  <c r="N2429" i="9"/>
  <c r="N2430" i="9"/>
  <c r="N2431" i="9"/>
  <c r="N2432" i="9"/>
  <c r="N2433" i="9"/>
  <c r="N2434" i="9"/>
  <c r="N2435" i="9"/>
  <c r="N2436" i="9"/>
  <c r="N2437" i="9"/>
  <c r="N2438" i="9"/>
  <c r="N2439" i="9"/>
  <c r="N2440" i="9"/>
  <c r="N2441" i="9"/>
  <c r="N2442" i="9"/>
  <c r="N2443" i="9"/>
  <c r="N2444" i="9"/>
  <c r="N2445" i="9"/>
  <c r="N2446" i="9"/>
  <c r="N2447" i="9"/>
  <c r="N2448" i="9"/>
  <c r="N2449" i="9"/>
  <c r="N2450" i="9"/>
  <c r="N2451" i="9"/>
  <c r="N2452" i="9"/>
  <c r="N2453" i="9"/>
  <c r="N2454" i="9"/>
  <c r="N2455" i="9"/>
  <c r="N2456" i="9"/>
  <c r="N2457" i="9"/>
  <c r="N2458" i="9"/>
  <c r="N2459" i="9"/>
  <c r="N2460" i="9"/>
  <c r="N2461" i="9"/>
  <c r="N2462" i="9"/>
  <c r="N2463" i="9"/>
  <c r="N2464" i="9"/>
  <c r="N2465" i="9"/>
  <c r="N2466" i="9"/>
  <c r="N2467" i="9"/>
  <c r="N2468" i="9"/>
  <c r="N2469" i="9"/>
  <c r="N2470" i="9"/>
  <c r="N2471" i="9"/>
  <c r="N2472" i="9"/>
  <c r="N2473" i="9"/>
  <c r="N2474" i="9"/>
  <c r="N2475" i="9"/>
  <c r="N2476" i="9"/>
  <c r="N2477" i="9"/>
  <c r="N2478" i="9"/>
  <c r="N2479" i="9"/>
  <c r="N2480" i="9"/>
  <c r="N2481" i="9"/>
  <c r="N2482" i="9"/>
  <c r="N2483" i="9"/>
  <c r="N2484" i="9"/>
  <c r="N2485" i="9"/>
  <c r="N2486" i="9"/>
  <c r="N2487" i="9"/>
  <c r="N2488" i="9"/>
  <c r="N2489" i="9"/>
  <c r="N2490" i="9"/>
  <c r="N2491" i="9"/>
  <c r="N2492" i="9"/>
  <c r="N2493" i="9"/>
  <c r="N2494" i="9"/>
  <c r="N2495" i="9"/>
  <c r="N2496" i="9"/>
  <c r="N2497" i="9"/>
  <c r="N2498" i="9"/>
  <c r="N2499" i="9"/>
  <c r="N2500" i="9"/>
  <c r="N2501" i="9"/>
  <c r="N2502" i="9"/>
  <c r="N2503" i="9"/>
  <c r="N2504" i="9"/>
  <c r="N2505" i="9"/>
  <c r="N2506" i="9"/>
  <c r="N2507" i="9"/>
  <c r="N2508" i="9"/>
  <c r="N2509" i="9"/>
  <c r="N2510" i="9"/>
  <c r="N2511" i="9"/>
  <c r="N2512" i="9"/>
  <c r="N2513" i="9"/>
  <c r="N2514" i="9"/>
  <c r="N2515" i="9"/>
  <c r="N2516" i="9"/>
  <c r="N2517" i="9"/>
  <c r="N2518" i="9"/>
  <c r="N2519" i="9"/>
  <c r="N2520" i="9"/>
  <c r="N2521" i="9"/>
  <c r="N2522" i="9"/>
  <c r="N2523" i="9"/>
  <c r="N2524" i="9"/>
  <c r="N2525" i="9"/>
  <c r="N2526" i="9"/>
  <c r="N2527" i="9"/>
  <c r="N2528" i="9"/>
  <c r="N2529" i="9"/>
  <c r="N2530" i="9"/>
  <c r="N2531" i="9"/>
  <c r="N2532" i="9"/>
  <c r="N2533" i="9"/>
  <c r="N2534" i="9"/>
  <c r="N2535" i="9"/>
  <c r="N2536" i="9"/>
  <c r="N2537" i="9"/>
  <c r="N2538" i="9"/>
  <c r="N2539" i="9"/>
  <c r="N2540" i="9"/>
  <c r="N2541" i="9"/>
  <c r="N2542" i="9"/>
  <c r="N2543" i="9"/>
  <c r="N2544" i="9"/>
  <c r="N2545" i="9"/>
  <c r="N2546" i="9"/>
  <c r="N2547" i="9"/>
  <c r="N2548" i="9"/>
  <c r="N2549" i="9"/>
  <c r="N2550" i="9"/>
  <c r="N2551" i="9"/>
  <c r="N2552" i="9"/>
  <c r="N2553" i="9"/>
  <c r="N2554" i="9"/>
  <c r="N2555" i="9"/>
  <c r="N2556" i="9"/>
  <c r="N2557" i="9"/>
  <c r="N2558" i="9"/>
  <c r="N2559" i="9"/>
  <c r="N2560" i="9"/>
  <c r="N2561" i="9"/>
  <c r="N2562" i="9"/>
  <c r="N2563" i="9"/>
  <c r="N2564" i="9"/>
  <c r="N2565" i="9"/>
  <c r="N2566" i="9"/>
  <c r="N2567" i="9"/>
  <c r="N2568" i="9"/>
  <c r="N2569" i="9"/>
  <c r="N2570" i="9"/>
  <c r="N2571" i="9"/>
  <c r="N2572" i="9"/>
  <c r="N2573" i="9"/>
  <c r="N2574" i="9"/>
  <c r="N2575" i="9"/>
  <c r="N2576" i="9"/>
  <c r="N2577" i="9"/>
  <c r="N2578" i="9"/>
  <c r="N2579" i="9"/>
  <c r="N2580" i="9"/>
  <c r="N2581" i="9"/>
  <c r="N2582" i="9"/>
  <c r="N2583" i="9"/>
  <c r="N2584" i="9"/>
  <c r="N2585" i="9"/>
  <c r="N2586" i="9"/>
  <c r="N2587" i="9"/>
  <c r="N2588" i="9"/>
  <c r="N2589" i="9"/>
  <c r="N2590" i="9"/>
  <c r="N2591" i="9"/>
  <c r="N2592" i="9"/>
  <c r="N2593" i="9"/>
  <c r="N2594" i="9"/>
  <c r="N2595" i="9"/>
  <c r="N2596" i="9"/>
  <c r="N2597" i="9"/>
  <c r="N2598" i="9"/>
  <c r="N2599" i="9"/>
  <c r="N2600" i="9"/>
  <c r="N2601" i="9"/>
  <c r="N2602" i="9"/>
  <c r="N2603" i="9"/>
  <c r="N2604" i="9"/>
  <c r="N2605" i="9"/>
  <c r="N2606" i="9"/>
  <c r="N2607" i="9"/>
  <c r="N2608" i="9"/>
  <c r="N2609" i="9"/>
  <c r="N2610" i="9"/>
  <c r="N2611" i="9"/>
  <c r="N2612" i="9"/>
  <c r="N2613" i="9"/>
  <c r="N2614" i="9"/>
  <c r="N2615" i="9"/>
  <c r="N2616" i="9"/>
  <c r="N2617" i="9"/>
  <c r="N2618" i="9"/>
  <c r="N2619" i="9"/>
  <c r="N2620" i="9"/>
  <c r="N2621" i="9"/>
  <c r="N2622" i="9"/>
  <c r="N2623" i="9"/>
  <c r="N2624" i="9"/>
  <c r="N2625" i="9"/>
  <c r="N2626" i="9"/>
  <c r="N2627" i="9"/>
  <c r="N2628" i="9"/>
  <c r="N2629" i="9"/>
  <c r="N2630" i="9"/>
  <c r="N2631" i="9"/>
  <c r="N2632" i="9"/>
  <c r="N2633" i="9"/>
  <c r="N2634" i="9"/>
  <c r="N2635" i="9"/>
  <c r="N2636" i="9"/>
  <c r="N2637" i="9"/>
  <c r="N2638" i="9"/>
  <c r="N2639" i="9"/>
  <c r="N2640" i="9"/>
  <c r="N2641" i="9"/>
  <c r="N2642" i="9"/>
  <c r="N2643" i="9"/>
  <c r="N2644" i="9"/>
  <c r="N2645" i="9"/>
  <c r="N2646" i="9"/>
  <c r="N2647" i="9"/>
  <c r="N2648" i="9"/>
  <c r="N2649" i="9"/>
  <c r="N2650" i="9"/>
  <c r="N2651" i="9"/>
  <c r="N2652" i="9"/>
  <c r="N2653" i="9"/>
  <c r="N2654" i="9"/>
  <c r="N2655" i="9"/>
  <c r="N2656" i="9"/>
  <c r="N2657" i="9"/>
  <c r="N2658" i="9"/>
  <c r="N2659" i="9"/>
  <c r="N2660" i="9"/>
  <c r="N2661" i="9"/>
  <c r="N2662" i="9"/>
  <c r="N2663" i="9"/>
  <c r="N2664" i="9"/>
  <c r="N2665" i="9"/>
  <c r="N2666" i="9"/>
  <c r="N2667" i="9"/>
  <c r="N2668" i="9"/>
  <c r="N2669" i="9"/>
  <c r="N2670" i="9"/>
  <c r="N2671" i="9"/>
  <c r="N2672" i="9"/>
  <c r="N2673" i="9"/>
  <c r="N2674" i="9"/>
  <c r="N2675" i="9"/>
  <c r="N2676" i="9"/>
  <c r="N2677" i="9"/>
  <c r="N2678" i="9"/>
  <c r="N2679" i="9"/>
  <c r="N2680" i="9"/>
  <c r="N2681" i="9"/>
  <c r="N2682" i="9"/>
  <c r="N2683" i="9"/>
  <c r="N2684" i="9"/>
  <c r="N2685" i="9"/>
  <c r="N2686" i="9"/>
  <c r="N2687" i="9"/>
  <c r="N2688" i="9"/>
  <c r="N2689" i="9"/>
  <c r="N2690" i="9"/>
  <c r="N2691" i="9"/>
  <c r="N2692" i="9"/>
  <c r="N2693" i="9"/>
  <c r="N2694" i="9"/>
  <c r="N2695" i="9"/>
  <c r="N2696" i="9"/>
  <c r="N2697" i="9"/>
  <c r="N2698" i="9"/>
  <c r="N2699" i="9"/>
  <c r="N2700" i="9"/>
  <c r="N2701" i="9"/>
  <c r="N2702" i="9"/>
  <c r="N2703" i="9"/>
  <c r="N2704" i="9"/>
  <c r="N2705" i="9"/>
  <c r="N2706" i="9"/>
  <c r="N2707" i="9"/>
  <c r="N2708" i="9"/>
  <c r="N2709" i="9"/>
  <c r="N2710" i="9"/>
  <c r="N2711" i="9"/>
  <c r="N2712" i="9"/>
  <c r="N2713" i="9"/>
  <c r="N2714" i="9"/>
  <c r="N2715" i="9"/>
  <c r="N2716" i="9"/>
  <c r="N2717" i="9"/>
  <c r="N2718" i="9"/>
  <c r="N2719" i="9"/>
  <c r="N2720" i="9"/>
  <c r="N2721" i="9"/>
  <c r="N2722" i="9"/>
  <c r="N2723" i="9"/>
  <c r="N2724" i="9"/>
  <c r="N2725" i="9"/>
  <c r="N2726" i="9"/>
  <c r="N2727" i="9"/>
  <c r="N2728" i="9"/>
  <c r="N2729" i="9"/>
  <c r="N2730" i="9"/>
  <c r="N2731" i="9"/>
  <c r="N2732" i="9"/>
  <c r="N2733" i="9"/>
  <c r="N2734" i="9"/>
  <c r="N2735" i="9"/>
  <c r="N2736" i="9"/>
  <c r="N2737" i="9"/>
  <c r="N2738" i="9"/>
  <c r="N2739" i="9"/>
  <c r="N2740" i="9"/>
  <c r="N2741" i="9"/>
  <c r="N2742" i="9"/>
  <c r="N2743" i="9"/>
  <c r="N2744" i="9"/>
  <c r="N2745" i="9"/>
  <c r="N2746" i="9"/>
  <c r="N2747" i="9"/>
  <c r="N2748" i="9"/>
  <c r="N2749" i="9"/>
  <c r="N2750" i="9"/>
  <c r="N2751" i="9"/>
  <c r="N2752" i="9"/>
  <c r="N2753" i="9"/>
  <c r="N2754" i="9"/>
  <c r="N2755" i="9"/>
  <c r="N2756" i="9"/>
  <c r="N2757" i="9"/>
  <c r="N2758" i="9"/>
  <c r="N2759" i="9"/>
  <c r="N2760" i="9"/>
  <c r="N2761" i="9"/>
  <c r="N2762" i="9"/>
  <c r="N2763" i="9"/>
  <c r="N2764" i="9"/>
  <c r="N2765" i="9"/>
  <c r="N2766" i="9"/>
  <c r="N2767" i="9"/>
  <c r="N2768" i="9"/>
  <c r="N2769" i="9"/>
  <c r="N2770" i="9"/>
  <c r="N2771" i="9"/>
  <c r="N2772" i="9"/>
  <c r="N2773" i="9"/>
  <c r="N2774" i="9"/>
  <c r="N2775" i="9"/>
  <c r="N2776" i="9"/>
  <c r="N2777" i="9"/>
  <c r="N2778" i="9"/>
  <c r="N2779" i="9"/>
  <c r="N2780" i="9"/>
  <c r="N2781" i="9"/>
  <c r="N2782" i="9"/>
  <c r="N2783" i="9"/>
  <c r="N2784" i="9"/>
  <c r="N2785" i="9"/>
  <c r="N2786" i="9"/>
  <c r="N2787" i="9"/>
  <c r="N2788" i="9"/>
  <c r="N2789" i="9"/>
  <c r="N2790" i="9"/>
  <c r="N2791" i="9"/>
  <c r="N2792" i="9"/>
  <c r="N2793" i="9"/>
  <c r="N2794" i="9"/>
  <c r="N2795" i="9"/>
  <c r="N2796" i="9"/>
  <c r="N2797" i="9"/>
  <c r="N2798" i="9"/>
  <c r="N2799" i="9"/>
  <c r="N2800" i="9"/>
  <c r="N2801" i="9"/>
  <c r="N2802" i="9"/>
  <c r="N2803" i="9"/>
  <c r="N2804" i="9"/>
  <c r="N2805" i="9"/>
  <c r="N2806" i="9"/>
  <c r="N2807" i="9"/>
  <c r="N2808" i="9"/>
  <c r="N2809" i="9"/>
  <c r="N2810" i="9"/>
  <c r="N2811" i="9"/>
  <c r="N2812" i="9"/>
  <c r="N2813" i="9"/>
  <c r="N2814" i="9"/>
  <c r="N2815" i="9"/>
  <c r="N2816" i="9"/>
  <c r="N2817" i="9"/>
  <c r="N2818" i="9"/>
  <c r="N2819" i="9"/>
  <c r="N2820" i="9"/>
  <c r="N2821" i="9"/>
  <c r="N2822" i="9"/>
  <c r="N2823" i="9"/>
  <c r="N2824" i="9"/>
  <c r="N2825" i="9"/>
  <c r="N2826" i="9"/>
  <c r="N2827" i="9"/>
  <c r="N2828" i="9"/>
  <c r="N2829" i="9"/>
  <c r="N2830" i="9"/>
  <c r="N2831" i="9"/>
  <c r="N2832" i="9"/>
  <c r="N2833" i="9"/>
  <c r="N2834" i="9"/>
  <c r="N2835" i="9"/>
  <c r="N2836" i="9"/>
  <c r="N2837" i="9"/>
  <c r="N2838" i="9"/>
  <c r="N2839" i="9"/>
  <c r="N2840" i="9"/>
  <c r="N2841" i="9"/>
  <c r="N2842" i="9"/>
  <c r="N2843" i="9"/>
  <c r="N2844" i="9"/>
  <c r="N2845" i="9"/>
  <c r="N2846" i="9"/>
  <c r="N2847" i="9"/>
  <c r="N2848" i="9"/>
  <c r="N2849" i="9"/>
  <c r="N2850" i="9"/>
  <c r="N2851" i="9"/>
  <c r="N2852" i="9"/>
  <c r="N2853" i="9"/>
  <c r="N2854" i="9"/>
  <c r="N2855" i="9"/>
  <c r="N2856" i="9"/>
  <c r="N2857" i="9"/>
  <c r="N2858" i="9"/>
  <c r="N2859" i="9"/>
  <c r="N2860" i="9"/>
  <c r="N2861" i="9"/>
  <c r="N2862" i="9"/>
  <c r="N2863" i="9"/>
  <c r="N2864" i="9"/>
  <c r="N2865" i="9"/>
  <c r="N2866" i="9"/>
  <c r="N2867" i="9"/>
  <c r="N2868" i="9"/>
  <c r="N2869" i="9"/>
  <c r="N2870" i="9"/>
  <c r="N2871" i="9"/>
  <c r="N2872" i="9"/>
  <c r="N2873" i="9"/>
  <c r="N2874" i="9"/>
  <c r="N2875" i="9"/>
  <c r="N2876" i="9"/>
  <c r="N2877" i="9"/>
  <c r="N2878" i="9"/>
  <c r="N2879" i="9"/>
  <c r="N2880" i="9"/>
  <c r="N2881" i="9"/>
  <c r="N2882" i="9"/>
  <c r="N2883" i="9"/>
  <c r="N2884" i="9"/>
  <c r="N2885" i="9"/>
  <c r="N2886" i="9"/>
  <c r="N2887" i="9"/>
  <c r="N2888" i="9"/>
  <c r="N2889" i="9"/>
  <c r="N2890" i="9"/>
  <c r="N2891" i="9"/>
  <c r="N2892" i="9"/>
  <c r="N2893" i="9"/>
  <c r="N2894" i="9"/>
  <c r="N2895" i="9"/>
  <c r="N2896" i="9"/>
  <c r="N2897" i="9"/>
  <c r="N2898" i="9"/>
  <c r="N2899" i="9"/>
  <c r="N2900" i="9"/>
  <c r="N2901" i="9"/>
  <c r="N2902" i="9"/>
  <c r="N2903" i="9"/>
  <c r="N2904" i="9"/>
  <c r="N2905" i="9"/>
  <c r="N2906" i="9"/>
  <c r="N2907" i="9"/>
  <c r="N2908" i="9"/>
  <c r="N2909" i="9"/>
  <c r="N2910" i="9"/>
  <c r="N2911" i="9"/>
  <c r="N2912" i="9"/>
  <c r="N2913" i="9"/>
  <c r="N2914" i="9"/>
  <c r="N2915" i="9"/>
  <c r="N2916" i="9"/>
  <c r="N2917" i="9"/>
  <c r="N2918" i="9"/>
  <c r="N2919" i="9"/>
  <c r="N2920" i="9"/>
  <c r="N2921" i="9"/>
  <c r="N2922" i="9"/>
  <c r="N2923" i="9"/>
  <c r="N2924" i="9"/>
  <c r="N2925" i="9"/>
  <c r="N2926" i="9"/>
  <c r="N2927" i="9"/>
  <c r="N2928" i="9"/>
  <c r="N2929" i="9"/>
  <c r="N2930" i="9"/>
  <c r="N2931" i="9"/>
  <c r="N2932" i="9"/>
  <c r="N2933" i="9"/>
  <c r="N2934" i="9"/>
  <c r="N2935" i="9"/>
  <c r="N2936" i="9"/>
  <c r="N2937" i="9"/>
  <c r="N2938" i="9"/>
  <c r="N2939" i="9"/>
  <c r="N2940" i="9"/>
  <c r="N2941" i="9"/>
  <c r="N2942" i="9"/>
  <c r="N2943" i="9"/>
  <c r="N2944" i="9"/>
  <c r="N2945" i="9"/>
  <c r="N2946" i="9"/>
  <c r="N2947" i="9"/>
  <c r="N2948" i="9"/>
  <c r="N2949" i="9"/>
  <c r="N2950" i="9"/>
  <c r="N2951" i="9"/>
  <c r="N2952" i="9"/>
  <c r="N2953" i="9"/>
  <c r="N2954" i="9"/>
  <c r="N2955" i="9"/>
  <c r="N2956" i="9"/>
  <c r="N2957" i="9"/>
  <c r="N2958" i="9"/>
  <c r="N2959" i="9"/>
  <c r="N2960" i="9"/>
  <c r="N2961" i="9"/>
  <c r="N2962" i="9"/>
  <c r="N2963" i="9"/>
  <c r="N2964" i="9"/>
  <c r="N2965" i="9"/>
  <c r="N2966" i="9"/>
  <c r="N2967" i="9"/>
  <c r="N2968" i="9"/>
  <c r="N2969" i="9"/>
  <c r="N2970" i="9"/>
  <c r="N2971" i="9"/>
  <c r="N2972" i="9"/>
  <c r="N2973" i="9"/>
  <c r="N2974" i="9"/>
  <c r="N2975" i="9"/>
  <c r="N2976" i="9"/>
  <c r="N2977" i="9"/>
  <c r="N2978" i="9"/>
  <c r="N2979" i="9"/>
  <c r="N2980" i="9"/>
  <c r="N2981" i="9"/>
  <c r="N2982" i="9"/>
  <c r="N2983" i="9"/>
  <c r="N2984" i="9"/>
  <c r="N2985" i="9"/>
  <c r="N2986" i="9"/>
  <c r="N2987" i="9"/>
  <c r="N2988" i="9"/>
  <c r="N2989" i="9"/>
  <c r="N2990" i="9"/>
  <c r="N2991" i="9"/>
  <c r="N2992" i="9"/>
  <c r="N2993" i="9"/>
  <c r="N2994" i="9"/>
  <c r="N2995" i="9"/>
  <c r="N2996" i="9"/>
  <c r="N2997" i="9"/>
  <c r="N2998" i="9"/>
  <c r="N2999" i="9"/>
  <c r="N3000" i="9"/>
  <c r="N3001" i="9"/>
  <c r="N3002" i="9"/>
  <c r="N3003" i="9"/>
  <c r="N3004" i="9"/>
  <c r="N3005" i="9"/>
  <c r="N3006" i="9"/>
  <c r="N3007" i="9"/>
  <c r="N3008" i="9"/>
  <c r="N3009" i="9"/>
  <c r="N3010" i="9"/>
  <c r="N3011" i="9"/>
  <c r="N3012" i="9"/>
  <c r="N3013" i="9"/>
  <c r="N3014" i="9"/>
  <c r="N3015" i="9"/>
  <c r="N3016" i="9"/>
  <c r="N3017" i="9"/>
  <c r="N3018" i="9"/>
  <c r="N3019" i="9"/>
  <c r="N3020" i="9"/>
  <c r="N3021" i="9"/>
  <c r="N3022" i="9"/>
  <c r="N3023" i="9"/>
  <c r="N3024" i="9"/>
  <c r="N3025" i="9"/>
  <c r="N3026" i="9"/>
  <c r="N3027" i="9"/>
  <c r="N3028" i="9"/>
  <c r="N3029" i="9"/>
  <c r="N3030" i="9"/>
  <c r="N3031" i="9"/>
  <c r="N3032" i="9"/>
  <c r="N3033" i="9"/>
  <c r="N3034" i="9"/>
  <c r="N3035" i="9"/>
  <c r="N3036" i="9"/>
  <c r="N3037" i="9"/>
  <c r="N3038" i="9"/>
  <c r="N3039" i="9"/>
  <c r="N3040" i="9"/>
  <c r="N3041" i="9"/>
  <c r="N3042" i="9"/>
  <c r="N3043" i="9"/>
  <c r="N3044" i="9"/>
  <c r="N3045" i="9"/>
  <c r="N3046" i="9"/>
  <c r="N3047" i="9"/>
  <c r="N3048" i="9"/>
  <c r="N3049" i="9"/>
  <c r="N3050" i="9"/>
  <c r="N3051" i="9"/>
  <c r="N3052" i="9"/>
  <c r="N3053" i="9"/>
  <c r="N3054" i="9"/>
  <c r="N3055" i="9"/>
  <c r="N3056" i="9"/>
  <c r="N3057" i="9"/>
  <c r="N3058" i="9"/>
  <c r="N3059" i="9"/>
  <c r="N3060" i="9"/>
  <c r="N3061" i="9"/>
  <c r="N3062" i="9"/>
  <c r="N3063" i="9"/>
  <c r="N3064" i="9"/>
  <c r="N3065" i="9"/>
  <c r="N3066" i="9"/>
  <c r="N3067" i="9"/>
  <c r="N3068" i="9"/>
  <c r="N3069" i="9"/>
  <c r="N3070" i="9"/>
  <c r="N3071" i="9"/>
  <c r="N3072" i="9"/>
  <c r="N3073" i="9"/>
  <c r="N3074" i="9"/>
  <c r="N3075" i="9"/>
  <c r="N3076" i="9"/>
  <c r="N3077" i="9"/>
  <c r="N3078" i="9"/>
  <c r="N3079" i="9"/>
  <c r="N3080" i="9"/>
  <c r="N3081" i="9"/>
  <c r="N3082" i="9"/>
  <c r="N3083" i="9"/>
  <c r="N3084" i="9"/>
  <c r="N3085" i="9"/>
  <c r="N3086" i="9"/>
  <c r="N3087" i="9"/>
  <c r="N3088" i="9"/>
  <c r="N3089" i="9"/>
  <c r="N3090" i="9"/>
  <c r="N3091" i="9"/>
  <c r="N3092" i="9"/>
  <c r="N3093" i="9"/>
  <c r="N3094" i="9"/>
  <c r="N3095" i="9"/>
  <c r="N3096" i="9"/>
  <c r="N3097" i="9"/>
  <c r="N3098" i="9"/>
  <c r="N3099" i="9"/>
  <c r="N3100" i="9"/>
  <c r="N3101" i="9"/>
  <c r="N3102" i="9"/>
  <c r="N3103" i="9"/>
  <c r="N3104" i="9"/>
  <c r="N3105" i="9"/>
  <c r="N3106" i="9"/>
  <c r="N3107" i="9"/>
  <c r="N3108" i="9"/>
  <c r="N3109" i="9"/>
  <c r="N3110" i="9"/>
  <c r="N3111" i="9"/>
  <c r="N3112" i="9"/>
  <c r="N3113" i="9"/>
  <c r="N3114" i="9"/>
  <c r="N3115" i="9"/>
  <c r="N3116" i="9"/>
  <c r="N3117" i="9"/>
  <c r="N3118" i="9"/>
  <c r="N3119" i="9"/>
  <c r="N3120" i="9"/>
  <c r="N3121" i="9"/>
  <c r="N3122" i="9"/>
  <c r="N3123" i="9"/>
  <c r="N3124" i="9"/>
  <c r="N3125" i="9"/>
  <c r="N3126" i="9"/>
  <c r="N3127" i="9"/>
  <c r="N3128" i="9"/>
  <c r="N3129" i="9"/>
  <c r="N3130" i="9"/>
  <c r="N3131" i="9"/>
  <c r="N3132" i="9"/>
  <c r="N3133" i="9"/>
  <c r="N3134" i="9"/>
  <c r="N3135" i="9"/>
  <c r="N3136" i="9"/>
  <c r="N3137" i="9"/>
  <c r="N3138" i="9"/>
  <c r="N3139" i="9"/>
  <c r="N3140" i="9"/>
  <c r="N3141" i="9"/>
  <c r="N3142" i="9"/>
  <c r="N3143" i="9"/>
  <c r="N3144" i="9"/>
  <c r="N3145" i="9"/>
  <c r="N3146" i="9"/>
  <c r="N3147" i="9"/>
  <c r="N3148" i="9"/>
  <c r="N3149" i="9"/>
  <c r="N3150" i="9"/>
  <c r="N3151" i="9"/>
  <c r="N3152" i="9"/>
  <c r="N3153" i="9"/>
  <c r="N3154" i="9"/>
  <c r="N3155" i="9"/>
  <c r="N3156" i="9"/>
  <c r="N3157" i="9"/>
  <c r="N3158" i="9"/>
  <c r="N3159" i="9"/>
  <c r="N3160" i="9"/>
  <c r="N3161" i="9"/>
  <c r="N3162" i="9"/>
  <c r="N3163" i="9"/>
  <c r="N3164" i="9"/>
  <c r="N3165" i="9"/>
  <c r="N3166" i="9"/>
  <c r="N3167" i="9"/>
  <c r="N3168" i="9"/>
  <c r="N3169" i="9"/>
  <c r="N3170" i="9"/>
  <c r="N3171" i="9"/>
  <c r="N3172" i="9"/>
  <c r="N3173" i="9"/>
  <c r="N3174" i="9"/>
  <c r="N3175" i="9"/>
  <c r="N3176" i="9"/>
  <c r="N3177" i="9"/>
  <c r="N3178" i="9"/>
  <c r="N3179" i="9"/>
  <c r="N3180" i="9"/>
  <c r="N3181" i="9"/>
  <c r="N3182" i="9"/>
  <c r="N3183" i="9"/>
  <c r="N3184" i="9"/>
  <c r="N3185" i="9"/>
  <c r="N3186" i="9"/>
  <c r="N3187" i="9"/>
  <c r="N3188" i="9"/>
  <c r="N3189" i="9"/>
  <c r="N3190" i="9"/>
  <c r="N3191" i="9"/>
  <c r="N3192" i="9"/>
  <c r="N3193" i="9"/>
  <c r="N3194" i="9"/>
  <c r="N3195" i="9"/>
  <c r="N3196" i="9"/>
  <c r="N3197" i="9"/>
  <c r="N3198" i="9"/>
  <c r="N3199" i="9"/>
  <c r="N3200" i="9"/>
  <c r="N3201" i="9"/>
  <c r="N3202" i="9"/>
  <c r="N3203" i="9"/>
  <c r="N3204" i="9"/>
  <c r="N3205" i="9"/>
  <c r="N3206" i="9"/>
  <c r="N3207" i="9"/>
  <c r="N3208" i="9"/>
  <c r="N3209" i="9"/>
  <c r="N3210" i="9"/>
  <c r="N3211" i="9"/>
  <c r="N3212" i="9"/>
  <c r="N3213" i="9"/>
  <c r="N3214" i="9"/>
  <c r="N3215" i="9"/>
  <c r="N3216" i="9"/>
  <c r="N3217" i="9"/>
  <c r="N3218" i="9"/>
  <c r="N3219" i="9"/>
  <c r="N3220" i="9"/>
  <c r="N3221" i="9"/>
  <c r="N3222" i="9"/>
  <c r="N3223" i="9"/>
  <c r="N3224" i="9"/>
  <c r="N3225" i="9"/>
  <c r="N3226" i="9"/>
  <c r="N3227" i="9"/>
  <c r="N3228" i="9"/>
  <c r="N3229" i="9"/>
  <c r="N3230" i="9"/>
  <c r="N3231" i="9"/>
  <c r="N3232" i="9"/>
  <c r="N3233" i="9"/>
  <c r="N3234" i="9"/>
  <c r="N3235" i="9"/>
  <c r="N3236" i="9"/>
  <c r="N3237" i="9"/>
  <c r="N3238" i="9"/>
  <c r="N3239" i="9"/>
  <c r="N3240" i="9"/>
  <c r="N3241" i="9"/>
  <c r="N3242" i="9"/>
  <c r="N3243" i="9"/>
  <c r="N3244" i="9"/>
  <c r="N3245" i="9"/>
  <c r="N3246" i="9"/>
  <c r="N3247" i="9"/>
  <c r="N3248" i="9"/>
  <c r="N3249" i="9"/>
  <c r="N3250" i="9"/>
  <c r="N3251" i="9"/>
  <c r="N3252" i="9"/>
  <c r="N3253" i="9"/>
  <c r="N3254" i="9"/>
  <c r="N3255" i="9"/>
  <c r="N3256" i="9"/>
  <c r="N3257" i="9"/>
  <c r="N3258" i="9"/>
  <c r="N3259" i="9"/>
  <c r="N3260" i="9"/>
  <c r="N3261" i="9"/>
  <c r="N3262" i="9"/>
  <c r="N3263" i="9"/>
  <c r="N3264" i="9"/>
  <c r="N3265" i="9"/>
  <c r="N3266" i="9"/>
  <c r="N3267" i="9"/>
  <c r="N3268" i="9"/>
  <c r="N3269" i="9"/>
  <c r="N3270" i="9"/>
  <c r="N3271" i="9"/>
  <c r="N3272" i="9"/>
  <c r="N3273" i="9"/>
  <c r="N3274" i="9"/>
  <c r="N3275" i="9"/>
  <c r="N3276" i="9"/>
  <c r="N3277" i="9"/>
  <c r="N3278" i="9"/>
  <c r="N3279" i="9"/>
  <c r="N3280" i="9"/>
  <c r="N3281" i="9"/>
  <c r="N3282" i="9"/>
  <c r="N3283" i="9"/>
  <c r="N3284" i="9"/>
  <c r="N3285" i="9"/>
  <c r="N3286" i="9"/>
  <c r="N3287" i="9"/>
  <c r="N3288" i="9"/>
  <c r="N3289" i="9"/>
  <c r="N3290" i="9"/>
  <c r="N3291" i="9"/>
  <c r="N3292" i="9"/>
  <c r="N3293" i="9"/>
  <c r="N3294" i="9"/>
  <c r="N3295" i="9"/>
  <c r="N3296" i="9"/>
  <c r="N3297" i="9"/>
  <c r="N3298" i="9"/>
  <c r="N3299" i="9"/>
  <c r="N3300" i="9"/>
  <c r="N3301" i="9"/>
  <c r="N3302" i="9"/>
  <c r="N3303" i="9"/>
  <c r="N3304" i="9"/>
  <c r="N3305" i="9"/>
  <c r="N3306" i="9"/>
  <c r="N3307" i="9"/>
  <c r="N3308" i="9"/>
  <c r="N3309" i="9"/>
  <c r="N3310" i="9"/>
  <c r="N3311" i="9"/>
  <c r="N3312" i="9"/>
  <c r="N3313" i="9"/>
  <c r="N3314" i="9"/>
  <c r="N3315" i="9"/>
  <c r="N3316" i="9"/>
  <c r="N3317" i="9"/>
  <c r="N3318" i="9"/>
  <c r="N3319" i="9"/>
  <c r="N3320" i="9"/>
  <c r="N3321" i="9"/>
  <c r="N3322" i="9"/>
  <c r="N3323" i="9"/>
  <c r="N3324" i="9"/>
  <c r="N3325" i="9"/>
  <c r="N3326" i="9"/>
  <c r="N3327" i="9"/>
  <c r="N3328" i="9"/>
  <c r="N3329" i="9"/>
  <c r="N3330" i="9"/>
  <c r="N3331" i="9"/>
  <c r="N3332" i="9"/>
  <c r="N3333" i="9"/>
  <c r="N3334" i="9"/>
  <c r="N3335" i="9"/>
  <c r="N3336" i="9"/>
  <c r="N3337" i="9"/>
  <c r="N3338" i="9"/>
  <c r="N3339" i="9"/>
  <c r="N3340" i="9"/>
  <c r="N3341" i="9"/>
  <c r="N3342" i="9"/>
  <c r="N3343" i="9"/>
  <c r="N3344" i="9"/>
  <c r="N3345" i="9"/>
  <c r="N3346" i="9"/>
  <c r="N3347" i="9"/>
  <c r="N3348" i="9"/>
  <c r="N3349" i="9"/>
  <c r="N3350" i="9"/>
  <c r="N3351" i="9"/>
  <c r="N3352" i="9"/>
  <c r="N3353" i="9"/>
  <c r="N3354" i="9"/>
  <c r="N3355" i="9"/>
  <c r="N3356" i="9"/>
  <c r="N3357" i="9"/>
  <c r="N3358" i="9"/>
  <c r="N3359" i="9"/>
  <c r="N3360" i="9"/>
  <c r="N3361" i="9"/>
  <c r="N3362" i="9"/>
  <c r="N3363" i="9"/>
  <c r="N3364" i="9"/>
  <c r="N3365" i="9"/>
  <c r="N3366" i="9"/>
  <c r="N3367" i="9"/>
  <c r="N3368" i="9"/>
  <c r="N3369" i="9"/>
  <c r="N3370" i="9"/>
  <c r="N3371" i="9"/>
  <c r="N3372" i="9"/>
  <c r="N3373" i="9"/>
  <c r="N3374" i="9"/>
  <c r="N3375" i="9"/>
  <c r="N3376" i="9"/>
  <c r="N3377" i="9"/>
  <c r="N3378" i="9"/>
  <c r="N3379" i="9"/>
  <c r="N3380" i="9"/>
  <c r="N3381" i="9"/>
  <c r="N3382" i="9"/>
  <c r="N3383" i="9"/>
  <c r="N3384" i="9"/>
  <c r="N3385" i="9"/>
  <c r="N3386" i="9"/>
  <c r="N3387" i="9"/>
  <c r="N3388" i="9"/>
  <c r="N3389" i="9"/>
  <c r="N3390" i="9"/>
  <c r="N3391" i="9"/>
  <c r="N3392" i="9"/>
  <c r="N3393" i="9"/>
  <c r="N3394" i="9"/>
  <c r="N3395" i="9"/>
  <c r="N3396" i="9"/>
  <c r="N3397" i="9"/>
  <c r="N3398" i="9"/>
  <c r="N3399" i="9"/>
  <c r="N3400" i="9"/>
  <c r="N3401" i="9"/>
  <c r="N3402" i="9"/>
  <c r="N3403" i="9"/>
  <c r="N3404" i="9"/>
  <c r="N3405" i="9"/>
  <c r="N3406" i="9"/>
  <c r="N3407" i="9"/>
  <c r="N3408" i="9"/>
  <c r="N3409" i="9"/>
  <c r="N3410" i="9"/>
  <c r="N3411" i="9"/>
  <c r="N3412" i="9"/>
  <c r="N3413" i="9"/>
  <c r="N3414" i="9"/>
  <c r="N3415" i="9"/>
  <c r="N3416" i="9"/>
  <c r="N3417" i="9"/>
  <c r="N3418" i="9"/>
  <c r="N3419" i="9"/>
  <c r="N3420" i="9"/>
  <c r="N3421" i="9"/>
  <c r="N3422" i="9"/>
  <c r="N3423" i="9"/>
  <c r="N3424" i="9"/>
  <c r="N3425" i="9"/>
  <c r="N3426" i="9"/>
  <c r="N3427" i="9"/>
  <c r="N3428" i="9"/>
  <c r="N3429" i="9"/>
  <c r="N3430" i="9"/>
  <c r="N3431" i="9"/>
  <c r="N3432" i="9"/>
  <c r="N3433" i="9"/>
  <c r="N3434" i="9"/>
  <c r="N3435" i="9"/>
  <c r="N3436" i="9"/>
  <c r="N3437" i="9"/>
  <c r="N3438" i="9"/>
  <c r="N3439" i="9"/>
  <c r="N3440" i="9"/>
  <c r="N3441" i="9"/>
  <c r="N3442" i="9"/>
  <c r="N3443" i="9"/>
  <c r="N3444" i="9"/>
  <c r="N3445" i="9"/>
  <c r="N3446" i="9"/>
  <c r="N3447" i="9"/>
  <c r="N3448" i="9"/>
  <c r="N3449" i="9"/>
  <c r="N3450" i="9"/>
  <c r="N3451" i="9"/>
  <c r="N3452" i="9"/>
  <c r="N3453" i="9"/>
  <c r="N3454" i="9"/>
  <c r="N3455" i="9"/>
  <c r="N3456" i="9"/>
  <c r="N3457" i="9"/>
  <c r="N3458" i="9"/>
  <c r="N3459" i="9"/>
  <c r="N3460" i="9"/>
  <c r="N3461" i="9"/>
  <c r="N3462" i="9"/>
  <c r="N3463" i="9"/>
  <c r="N3464" i="9"/>
  <c r="N3465" i="9"/>
  <c r="N3466" i="9"/>
  <c r="N3467" i="9"/>
  <c r="N3468" i="9"/>
  <c r="N3469" i="9"/>
  <c r="N3470" i="9"/>
  <c r="N3471" i="9"/>
  <c r="N3472" i="9"/>
  <c r="N3473" i="9"/>
  <c r="N3474" i="9"/>
  <c r="N3475" i="9"/>
  <c r="N3476" i="9"/>
  <c r="N3477" i="9"/>
  <c r="N3478" i="9"/>
  <c r="N3479" i="9"/>
  <c r="N3480" i="9"/>
  <c r="N3481" i="9"/>
  <c r="N3482" i="9"/>
  <c r="N3483" i="9"/>
  <c r="N3484" i="9"/>
  <c r="N3485" i="9"/>
  <c r="N3486" i="9"/>
  <c r="N3487" i="9"/>
  <c r="N3488" i="9"/>
  <c r="N3489" i="9"/>
  <c r="N3490" i="9"/>
  <c r="N3491" i="9"/>
  <c r="N3492" i="9"/>
  <c r="N3493" i="9"/>
  <c r="N3494" i="9"/>
  <c r="N3495" i="9"/>
  <c r="N3496" i="9"/>
  <c r="N3497" i="9"/>
  <c r="N3498" i="9"/>
  <c r="N3499" i="9"/>
  <c r="N3500" i="9"/>
  <c r="N3501" i="9"/>
  <c r="N3502" i="9"/>
  <c r="N3503" i="9"/>
  <c r="N3504" i="9"/>
  <c r="N3505" i="9"/>
  <c r="N3506" i="9"/>
  <c r="N3507" i="9"/>
  <c r="N3508" i="9"/>
  <c r="N3509" i="9"/>
  <c r="N3510" i="9"/>
  <c r="N3511" i="9"/>
  <c r="N3512" i="9"/>
  <c r="N3513" i="9"/>
  <c r="N3514" i="9"/>
  <c r="N3515" i="9"/>
  <c r="N3516" i="9"/>
  <c r="N3517" i="9"/>
  <c r="N3518" i="9"/>
  <c r="N3519" i="9"/>
  <c r="N3520" i="9"/>
  <c r="N3521" i="9"/>
  <c r="N3522" i="9"/>
  <c r="N3523" i="9"/>
  <c r="N3524" i="9"/>
  <c r="N3525" i="9"/>
  <c r="N3526" i="9"/>
  <c r="N3527" i="9"/>
  <c r="N3528" i="9"/>
  <c r="N3529" i="9"/>
  <c r="N3530" i="9"/>
  <c r="N3531" i="9"/>
  <c r="N3532" i="9"/>
  <c r="N3533" i="9"/>
  <c r="N3534" i="9"/>
  <c r="N3535" i="9"/>
  <c r="N3536" i="9"/>
  <c r="N3537" i="9"/>
  <c r="N3538" i="9"/>
  <c r="N3539" i="9"/>
  <c r="N3540" i="9"/>
  <c r="N3541" i="9"/>
  <c r="N3542" i="9"/>
  <c r="N3543" i="9"/>
  <c r="N3544" i="9"/>
  <c r="N3545" i="9"/>
  <c r="N3546" i="9"/>
  <c r="N3547" i="9"/>
  <c r="N3548" i="9"/>
  <c r="N3549" i="9"/>
  <c r="N3550" i="9"/>
  <c r="N3551" i="9"/>
  <c r="N3552" i="9"/>
  <c r="N3553" i="9"/>
  <c r="N3554" i="9"/>
  <c r="N3555" i="9"/>
  <c r="N3556" i="9"/>
  <c r="N3557" i="9"/>
  <c r="N3558" i="9"/>
  <c r="N3559" i="9"/>
  <c r="N3560" i="9"/>
  <c r="N3561" i="9"/>
  <c r="N3562" i="9"/>
  <c r="N3563" i="9"/>
  <c r="N3564" i="9"/>
  <c r="N3565" i="9"/>
  <c r="N3566" i="9"/>
  <c r="N3567" i="9"/>
  <c r="N3568" i="9"/>
  <c r="N3569" i="9"/>
  <c r="N3570" i="9"/>
  <c r="N3571" i="9"/>
  <c r="N3572" i="9"/>
  <c r="N3573" i="9"/>
  <c r="N3574" i="9"/>
  <c r="N3575" i="9"/>
  <c r="N3576" i="9"/>
  <c r="N3577" i="9"/>
  <c r="N3578" i="9"/>
  <c r="N3579" i="9"/>
  <c r="N3580" i="9"/>
  <c r="N3581" i="9"/>
  <c r="N3582" i="9"/>
  <c r="N3583" i="9"/>
  <c r="N3584" i="9"/>
  <c r="N3585" i="9"/>
  <c r="N3586" i="9"/>
  <c r="N3587" i="9"/>
  <c r="N3588" i="9"/>
  <c r="N3589" i="9"/>
  <c r="N3590" i="9"/>
  <c r="N3591" i="9"/>
  <c r="N3592" i="9"/>
  <c r="N3593" i="9"/>
  <c r="N3594" i="9"/>
  <c r="N3595" i="9"/>
  <c r="N3596" i="9"/>
  <c r="N3597" i="9"/>
  <c r="N3598" i="9"/>
  <c r="N3599" i="9"/>
  <c r="N3600" i="9"/>
  <c r="N3601" i="9"/>
  <c r="N3602" i="9"/>
  <c r="N3603" i="9"/>
  <c r="N3604" i="9"/>
  <c r="N3605" i="9"/>
  <c r="N3606" i="9"/>
  <c r="N3607" i="9"/>
  <c r="N3608" i="9"/>
  <c r="N3609" i="9"/>
  <c r="N3610" i="9"/>
  <c r="N3611" i="9"/>
  <c r="N3612" i="9"/>
  <c r="N3613" i="9"/>
  <c r="N3614" i="9"/>
  <c r="N3615" i="9"/>
  <c r="N3616" i="9"/>
  <c r="N3617" i="9"/>
  <c r="N3618" i="9"/>
  <c r="N3619" i="9"/>
  <c r="N3620" i="9"/>
  <c r="N3621" i="9"/>
  <c r="N3622" i="9"/>
  <c r="N3623" i="9"/>
  <c r="N3624" i="9"/>
  <c r="N3625" i="9"/>
  <c r="N3626" i="9"/>
  <c r="N3627" i="9"/>
  <c r="N3628" i="9"/>
  <c r="N3629" i="9"/>
  <c r="N3630" i="9"/>
  <c r="N3631" i="9"/>
  <c r="N3632" i="9"/>
  <c r="N3633" i="9"/>
  <c r="N3634" i="9"/>
  <c r="N3635" i="9"/>
  <c r="N3636" i="9"/>
  <c r="N3637" i="9"/>
  <c r="N3638" i="9"/>
  <c r="N3639" i="9"/>
  <c r="N3640" i="9"/>
  <c r="N3641" i="9"/>
  <c r="N3642" i="9"/>
  <c r="N3643" i="9"/>
  <c r="N3644" i="9"/>
  <c r="N3645" i="9"/>
  <c r="N3646" i="9"/>
  <c r="N3647" i="9"/>
  <c r="N3648" i="9"/>
  <c r="N3649" i="9"/>
  <c r="N3650" i="9"/>
  <c r="N3651" i="9"/>
  <c r="N3652" i="9"/>
  <c r="N3653" i="9"/>
  <c r="N3654" i="9"/>
  <c r="N3655" i="9"/>
  <c r="N3656" i="9"/>
  <c r="N3657" i="9"/>
  <c r="N3658" i="9"/>
  <c r="N3659" i="9"/>
  <c r="N3660" i="9"/>
  <c r="N3661" i="9"/>
  <c r="N3662" i="9"/>
  <c r="N3663" i="9"/>
  <c r="N3664" i="9"/>
  <c r="N3665" i="9"/>
  <c r="N3666" i="9"/>
  <c r="N3667" i="9"/>
  <c r="N3668" i="9"/>
  <c r="N3669" i="9"/>
  <c r="N3670" i="9"/>
  <c r="N3671" i="9"/>
  <c r="N3672" i="9"/>
  <c r="N3673" i="9"/>
  <c r="N3674" i="9"/>
  <c r="N3675" i="9"/>
  <c r="N3676" i="9"/>
  <c r="N3677" i="9"/>
  <c r="N3678" i="9"/>
  <c r="N3679" i="9"/>
  <c r="N3680" i="9"/>
  <c r="N3681" i="9"/>
  <c r="N3682" i="9"/>
  <c r="N3683" i="9"/>
  <c r="N3684" i="9"/>
  <c r="N3685" i="9"/>
  <c r="N3686" i="9"/>
  <c r="N3687" i="9"/>
  <c r="N3688" i="9"/>
  <c r="N3689" i="9"/>
  <c r="N3690" i="9"/>
  <c r="N3691" i="9"/>
  <c r="N3692" i="9"/>
  <c r="N3693" i="9"/>
  <c r="N3694" i="9"/>
  <c r="N3695" i="9"/>
  <c r="N3696" i="9"/>
  <c r="N3697" i="9"/>
  <c r="N3698" i="9"/>
  <c r="N3699" i="9"/>
  <c r="N3700" i="9"/>
  <c r="N3701" i="9"/>
  <c r="N3702" i="9"/>
  <c r="N3703" i="9"/>
  <c r="N3704" i="9"/>
  <c r="N3705" i="9"/>
  <c r="N3706" i="9"/>
  <c r="N3707" i="9"/>
  <c r="N3708" i="9"/>
  <c r="N3709" i="9"/>
  <c r="N3710" i="9"/>
  <c r="N3711" i="9"/>
  <c r="N3712" i="9"/>
  <c r="N3713" i="9"/>
  <c r="N3714" i="9"/>
  <c r="N3715" i="9"/>
  <c r="N3716" i="9"/>
  <c r="N3717" i="9"/>
  <c r="N3718" i="9"/>
  <c r="N3719" i="9"/>
  <c r="N3720" i="9"/>
  <c r="N3721" i="9"/>
  <c r="N3722" i="9"/>
  <c r="N3723" i="9"/>
  <c r="N3724" i="9"/>
  <c r="N3725" i="9"/>
  <c r="N3726" i="9"/>
  <c r="N3727" i="9"/>
  <c r="N3728" i="9"/>
  <c r="N3729" i="9"/>
  <c r="N3730" i="9"/>
  <c r="N3731" i="9"/>
  <c r="N3732" i="9"/>
  <c r="N3733" i="9"/>
  <c r="N3734" i="9"/>
  <c r="N3735" i="9"/>
  <c r="N3736" i="9"/>
  <c r="N3737" i="9"/>
  <c r="N3738" i="9"/>
  <c r="N3739" i="9"/>
  <c r="N3740" i="9"/>
  <c r="N3741" i="9"/>
  <c r="N3742" i="9"/>
  <c r="N3743" i="9"/>
  <c r="N3744" i="9"/>
  <c r="N3745" i="9"/>
  <c r="N3746" i="9"/>
  <c r="N3747" i="9"/>
  <c r="N3748" i="9"/>
  <c r="N3749" i="9"/>
  <c r="N3750" i="9"/>
  <c r="N3751" i="9"/>
  <c r="N3752" i="9"/>
  <c r="N3753" i="9"/>
  <c r="N3754" i="9"/>
  <c r="N3755" i="9"/>
  <c r="N3756" i="9"/>
  <c r="N3757" i="9"/>
  <c r="N3758" i="9"/>
  <c r="N3759" i="9"/>
  <c r="N3760" i="9"/>
  <c r="N3761" i="9"/>
  <c r="N3762" i="9"/>
  <c r="N3763" i="9"/>
  <c r="N3764" i="9"/>
  <c r="N3765" i="9"/>
  <c r="N3766" i="9"/>
  <c r="N3767" i="9"/>
  <c r="N3768" i="9"/>
  <c r="N3769" i="9"/>
  <c r="N3770" i="9"/>
  <c r="N3771" i="9"/>
  <c r="N3772" i="9"/>
  <c r="N3773" i="9"/>
  <c r="N3774" i="9"/>
  <c r="N3775" i="9"/>
  <c r="N3776" i="9"/>
  <c r="N3777" i="9"/>
  <c r="N3778" i="9"/>
  <c r="N3779" i="9"/>
  <c r="N3780" i="9"/>
  <c r="N3781" i="9"/>
  <c r="N3782" i="9"/>
  <c r="N3783" i="9"/>
  <c r="N3784" i="9"/>
  <c r="N3785" i="9"/>
  <c r="N3786" i="9"/>
  <c r="N3787" i="9"/>
  <c r="N3788" i="9"/>
  <c r="N3789" i="9"/>
  <c r="N3790" i="9"/>
  <c r="N3791" i="9"/>
  <c r="N3792" i="9"/>
  <c r="N3793" i="9"/>
  <c r="N3794" i="9"/>
  <c r="N3795" i="9"/>
  <c r="N3796" i="9"/>
  <c r="N3797" i="9"/>
  <c r="N3798" i="9"/>
  <c r="N3799" i="9"/>
  <c r="N3800" i="9"/>
  <c r="N3801" i="9"/>
  <c r="N3802" i="9"/>
  <c r="N3803" i="9"/>
  <c r="N3804" i="9"/>
  <c r="N3805" i="9"/>
  <c r="N3806" i="9"/>
  <c r="N3807" i="9"/>
  <c r="N3808" i="9"/>
  <c r="N3809" i="9"/>
  <c r="N3810" i="9"/>
  <c r="N3811" i="9"/>
  <c r="N3812" i="9"/>
  <c r="N3813" i="9"/>
  <c r="N3814" i="9"/>
  <c r="N3815" i="9"/>
  <c r="N3816" i="9"/>
  <c r="N3817" i="9"/>
  <c r="N3818" i="9"/>
  <c r="N3819" i="9"/>
  <c r="N3820" i="9"/>
  <c r="N3821" i="9"/>
  <c r="N3822" i="9"/>
  <c r="N3823" i="9"/>
  <c r="N3824" i="9"/>
  <c r="N3825" i="9"/>
  <c r="N3826" i="9"/>
  <c r="N3827" i="9"/>
  <c r="N3828" i="9"/>
  <c r="N3829" i="9"/>
  <c r="N3830" i="9"/>
  <c r="N3831" i="9"/>
  <c r="N3832" i="9"/>
  <c r="N3833" i="9"/>
  <c r="N3834" i="9"/>
  <c r="N3835" i="9"/>
  <c r="N3836" i="9"/>
  <c r="N3837" i="9"/>
  <c r="N3838" i="9"/>
  <c r="N3839" i="9"/>
  <c r="N3840" i="9"/>
  <c r="N3841" i="9"/>
  <c r="N3842" i="9"/>
  <c r="N3843" i="9"/>
  <c r="N3844" i="9"/>
  <c r="N3845" i="9"/>
  <c r="N3846" i="9"/>
  <c r="N3847" i="9"/>
  <c r="N3848" i="9"/>
  <c r="N3849" i="9"/>
  <c r="N3850" i="9"/>
  <c r="N3851" i="9"/>
  <c r="N3852" i="9"/>
  <c r="N3853" i="9"/>
  <c r="N3854" i="9"/>
  <c r="N3855" i="9"/>
  <c r="N3856" i="9"/>
  <c r="N3857" i="9"/>
  <c r="N3858" i="9"/>
  <c r="N3859" i="9"/>
  <c r="N3860" i="9"/>
  <c r="N3861" i="9"/>
  <c r="N3862" i="9"/>
  <c r="N3863" i="9"/>
  <c r="N3864" i="9"/>
  <c r="N3865" i="9"/>
  <c r="N3866" i="9"/>
  <c r="N3867" i="9"/>
  <c r="N3868" i="9"/>
  <c r="N3869" i="9"/>
  <c r="N3870" i="9"/>
  <c r="N3871" i="9"/>
  <c r="N3872" i="9"/>
  <c r="N3873" i="9"/>
  <c r="N3874" i="9"/>
  <c r="N3875" i="9"/>
  <c r="N3876" i="9"/>
  <c r="N3877" i="9"/>
  <c r="N3878" i="9"/>
  <c r="N3879" i="9"/>
  <c r="N3880" i="9"/>
  <c r="N3881" i="9"/>
  <c r="N3882" i="9"/>
  <c r="N3883" i="9"/>
  <c r="N3884" i="9"/>
  <c r="N3885" i="9"/>
  <c r="N3886" i="9"/>
  <c r="N3887" i="9"/>
  <c r="N3888" i="9"/>
  <c r="N3889" i="9"/>
  <c r="N3890" i="9"/>
  <c r="N3891" i="9"/>
  <c r="N3892" i="9"/>
  <c r="N3893" i="9"/>
  <c r="N3894" i="9"/>
  <c r="N3895" i="9"/>
  <c r="N3896" i="9"/>
  <c r="N3897" i="9"/>
  <c r="N3898" i="9"/>
  <c r="N3899" i="9"/>
  <c r="N3900" i="9"/>
  <c r="N3901" i="9"/>
  <c r="N3902" i="9"/>
  <c r="N3903" i="9"/>
  <c r="N3904" i="9"/>
  <c r="N3905" i="9"/>
  <c r="N3906" i="9"/>
  <c r="N3907" i="9"/>
  <c r="N3908" i="9"/>
  <c r="N3909" i="9"/>
  <c r="N3910" i="9"/>
  <c r="N3911" i="9"/>
  <c r="N3912" i="9"/>
  <c r="N3913" i="9"/>
  <c r="N3914" i="9"/>
  <c r="N3915" i="9"/>
  <c r="N3916" i="9"/>
  <c r="N3917" i="9"/>
  <c r="N3918" i="9"/>
  <c r="N3919" i="9"/>
  <c r="N3920" i="9"/>
  <c r="N3921" i="9"/>
  <c r="N3922" i="9"/>
  <c r="N3923" i="9"/>
  <c r="N3924" i="9"/>
  <c r="N3925" i="9"/>
  <c r="N3926" i="9"/>
  <c r="N3927" i="9"/>
  <c r="N3928" i="9"/>
  <c r="N3929" i="9"/>
  <c r="N3930" i="9"/>
  <c r="N3931" i="9"/>
  <c r="N3932" i="9"/>
  <c r="N3933" i="9"/>
  <c r="N3934" i="9"/>
  <c r="N3935" i="9"/>
  <c r="N3936" i="9"/>
  <c r="N3937" i="9"/>
  <c r="N3938" i="9"/>
  <c r="N3939" i="9"/>
  <c r="N3940" i="9"/>
  <c r="N3941" i="9"/>
  <c r="N3942" i="9"/>
  <c r="N3943" i="9"/>
  <c r="N3944" i="9"/>
  <c r="N3945" i="9"/>
  <c r="N3946" i="9"/>
  <c r="N3947" i="9"/>
  <c r="N3948" i="9"/>
  <c r="N3949" i="9"/>
  <c r="N3950" i="9"/>
  <c r="N3951" i="9"/>
  <c r="N3952" i="9"/>
  <c r="N3953" i="9"/>
  <c r="N3954" i="9"/>
  <c r="N3955" i="9"/>
  <c r="N3956" i="9"/>
  <c r="N3957" i="9"/>
  <c r="N3958" i="9"/>
  <c r="N3959" i="9"/>
  <c r="N3960" i="9"/>
  <c r="N3961" i="9"/>
  <c r="N3962" i="9"/>
  <c r="N3963" i="9"/>
  <c r="N3964" i="9"/>
  <c r="N3965" i="9"/>
  <c r="N3966" i="9"/>
  <c r="N3967" i="9"/>
  <c r="N3968" i="9"/>
  <c r="N3969" i="9"/>
  <c r="N3970" i="9"/>
  <c r="N3971" i="9"/>
  <c r="N3972" i="9"/>
  <c r="N3973" i="9"/>
  <c r="N3974" i="9"/>
  <c r="N3975" i="9"/>
  <c r="N3976" i="9"/>
  <c r="N3977" i="9"/>
  <c r="N3978" i="9"/>
  <c r="N3979" i="9"/>
  <c r="N3980" i="9"/>
  <c r="N3981" i="9"/>
  <c r="N3982" i="9"/>
  <c r="N3983" i="9"/>
  <c r="N3984" i="9"/>
  <c r="N3985" i="9"/>
  <c r="N3986" i="9"/>
  <c r="N3987" i="9"/>
  <c r="N3988" i="9"/>
  <c r="N3989" i="9"/>
  <c r="N3990" i="9"/>
  <c r="N3991" i="9"/>
  <c r="N3992" i="9"/>
  <c r="N3993" i="9"/>
  <c r="N3994" i="9"/>
  <c r="N3995" i="9"/>
  <c r="N3996" i="9"/>
  <c r="N3997" i="9"/>
  <c r="N3998" i="9"/>
  <c r="N3999" i="9"/>
  <c r="N4000" i="9"/>
  <c r="N4001" i="9"/>
  <c r="N4002" i="9"/>
  <c r="N4003" i="9"/>
  <c r="N4004" i="9"/>
  <c r="N4005" i="9"/>
  <c r="N4006" i="9"/>
  <c r="N4007" i="9"/>
  <c r="N4008" i="9"/>
  <c r="N4009" i="9"/>
  <c r="N4010" i="9"/>
  <c r="N4011" i="9"/>
  <c r="N4012" i="9"/>
  <c r="N4013" i="9"/>
  <c r="N4014" i="9"/>
  <c r="N4015" i="9"/>
  <c r="N4016" i="9"/>
  <c r="N4017" i="9"/>
  <c r="N4018" i="9"/>
  <c r="N4019" i="9"/>
  <c r="N4020" i="9"/>
  <c r="N4021" i="9"/>
  <c r="N4022" i="9"/>
  <c r="N4023" i="9"/>
  <c r="N4024" i="9"/>
  <c r="N4025" i="9"/>
  <c r="N4026" i="9"/>
  <c r="N4027" i="9"/>
  <c r="N4028" i="9"/>
  <c r="N4029" i="9"/>
  <c r="N4030" i="9"/>
  <c r="N4031" i="9"/>
  <c r="N4032" i="9"/>
  <c r="N4033" i="9"/>
  <c r="N4034" i="9"/>
  <c r="N4035" i="9"/>
  <c r="N4036" i="9"/>
  <c r="N4037" i="9"/>
  <c r="N4038" i="9"/>
  <c r="N4039" i="9"/>
  <c r="N4040" i="9"/>
  <c r="N4041" i="9"/>
  <c r="N4042" i="9"/>
  <c r="N4043" i="9"/>
  <c r="N4044" i="9"/>
  <c r="N4045" i="9"/>
  <c r="N4046" i="9"/>
  <c r="N4047" i="9"/>
  <c r="N4048" i="9"/>
  <c r="N4049" i="9"/>
  <c r="N4050" i="9"/>
  <c r="N4051" i="9"/>
  <c r="N4052" i="9"/>
  <c r="N4053" i="9"/>
  <c r="N4054" i="9"/>
  <c r="N4055" i="9"/>
  <c r="N4056" i="9"/>
  <c r="N4057" i="9"/>
  <c r="N4058" i="9"/>
  <c r="N4059" i="9"/>
  <c r="N4060" i="9"/>
  <c r="N4061" i="9"/>
  <c r="N4062" i="9"/>
  <c r="N4063" i="9"/>
  <c r="N4064" i="9"/>
  <c r="N4065" i="9"/>
  <c r="N4066" i="9"/>
  <c r="N4067" i="9"/>
  <c r="N4068" i="9"/>
  <c r="N4069" i="9"/>
  <c r="N4070" i="9"/>
  <c r="N4071" i="9"/>
  <c r="N4072" i="9"/>
  <c r="N4073" i="9"/>
  <c r="N4074" i="9"/>
  <c r="N4075" i="9"/>
  <c r="N4076" i="9"/>
  <c r="N4077" i="9"/>
  <c r="N4078" i="9"/>
  <c r="N4079" i="9"/>
  <c r="N4080" i="9"/>
  <c r="N4081" i="9"/>
  <c r="N4082" i="9"/>
  <c r="N4083" i="9"/>
  <c r="N4084" i="9"/>
  <c r="N4085" i="9"/>
  <c r="N4086" i="9"/>
  <c r="N4087" i="9"/>
  <c r="N4088" i="9"/>
  <c r="N4089" i="9"/>
  <c r="N4090" i="9"/>
  <c r="N4091" i="9"/>
  <c r="N4092" i="9"/>
  <c r="N4093" i="9"/>
  <c r="N4094" i="9"/>
  <c r="N4095" i="9"/>
  <c r="N4096" i="9"/>
  <c r="N4097" i="9"/>
  <c r="N4098" i="9"/>
  <c r="N4099" i="9"/>
  <c r="N4100" i="9"/>
  <c r="N4101" i="9"/>
  <c r="N4102" i="9"/>
  <c r="N4103" i="9"/>
  <c r="N4104" i="9"/>
  <c r="N4105" i="9"/>
  <c r="N4106" i="9"/>
  <c r="N4107" i="9"/>
  <c r="N4108" i="9"/>
  <c r="N4109" i="9"/>
  <c r="N4110" i="9"/>
  <c r="N4111" i="9"/>
  <c r="N4112" i="9"/>
  <c r="N4113" i="9"/>
  <c r="N4114" i="9"/>
  <c r="N4115" i="9"/>
  <c r="N4116" i="9"/>
  <c r="N4117" i="9"/>
  <c r="N4118" i="9"/>
  <c r="N4119" i="9"/>
  <c r="N4120" i="9"/>
  <c r="N4121" i="9"/>
  <c r="N4122" i="9"/>
  <c r="N4123" i="9"/>
  <c r="N4124" i="9"/>
  <c r="N4125" i="9"/>
  <c r="N4126" i="9"/>
  <c r="N4127" i="9"/>
  <c r="N4128" i="9"/>
  <c r="N4129" i="9"/>
  <c r="N4130" i="9"/>
  <c r="N4131" i="9"/>
  <c r="N4132" i="9"/>
  <c r="N4133" i="9"/>
  <c r="N4134" i="9"/>
  <c r="N4135" i="9"/>
  <c r="N4136" i="9"/>
  <c r="N4137" i="9"/>
  <c r="N4138" i="9"/>
  <c r="N4139" i="9"/>
  <c r="N4140" i="9"/>
  <c r="N4141" i="9"/>
  <c r="N4142" i="9"/>
  <c r="N4143" i="9"/>
  <c r="N4144" i="9"/>
  <c r="N4145" i="9"/>
  <c r="N4146" i="9"/>
  <c r="N4147" i="9"/>
  <c r="N4148" i="9"/>
  <c r="N4149" i="9"/>
  <c r="N4150" i="9"/>
  <c r="N4151" i="9"/>
  <c r="N4152" i="9"/>
  <c r="N4153" i="9"/>
  <c r="N4154" i="9"/>
  <c r="N4155" i="9"/>
  <c r="N4156" i="9"/>
  <c r="N4157" i="9"/>
  <c r="N4158" i="9"/>
  <c r="N4159" i="9"/>
  <c r="N4160" i="9"/>
  <c r="N4161" i="9"/>
  <c r="N4162" i="9"/>
  <c r="N4163" i="9"/>
  <c r="N4164" i="9"/>
  <c r="N4165" i="9"/>
  <c r="N4166" i="9"/>
  <c r="N4167" i="9"/>
  <c r="N4168" i="9"/>
  <c r="N4169" i="9"/>
  <c r="N4170" i="9"/>
  <c r="N4171" i="9"/>
  <c r="N4172" i="9"/>
  <c r="N4173" i="9"/>
  <c r="N4174" i="9"/>
  <c r="N4175" i="9"/>
  <c r="N4176" i="9"/>
  <c r="N4177" i="9"/>
  <c r="N4178" i="9"/>
  <c r="N4179" i="9"/>
  <c r="N4180" i="9"/>
  <c r="N4181" i="9"/>
  <c r="N4182" i="9"/>
  <c r="N4183" i="9"/>
  <c r="N4184" i="9"/>
  <c r="N4185" i="9"/>
  <c r="N4186" i="9"/>
  <c r="N4187" i="9"/>
  <c r="N4188" i="9"/>
  <c r="N4189" i="9"/>
  <c r="N4190" i="9"/>
  <c r="N4191" i="9"/>
  <c r="N4192" i="9"/>
  <c r="N4193" i="9"/>
  <c r="N4194" i="9"/>
  <c r="N4195" i="9"/>
  <c r="N4196" i="9"/>
  <c r="N4197" i="9"/>
  <c r="N4198" i="9"/>
  <c r="N4199" i="9"/>
  <c r="N4200" i="9"/>
  <c r="N4201" i="9"/>
  <c r="N4202" i="9"/>
  <c r="N4203" i="9"/>
  <c r="N4204" i="9"/>
  <c r="N4205" i="9"/>
  <c r="N4206" i="9"/>
  <c r="N4207" i="9"/>
  <c r="N4208" i="9"/>
  <c r="N4209" i="9"/>
  <c r="N4210" i="9"/>
  <c r="N4211" i="9"/>
  <c r="N4212" i="9"/>
  <c r="N4213" i="9"/>
  <c r="N4214" i="9"/>
  <c r="N4215" i="9"/>
  <c r="N4216" i="9"/>
  <c r="N4217" i="9"/>
  <c r="N4218" i="9"/>
  <c r="N4219" i="9"/>
  <c r="N4220" i="9"/>
  <c r="N4221" i="9"/>
  <c r="N4222" i="9"/>
  <c r="N4223" i="9"/>
  <c r="N4224" i="9"/>
  <c r="N4225" i="9"/>
  <c r="N4226" i="9"/>
  <c r="N4227" i="9"/>
  <c r="N4228" i="9"/>
  <c r="N4229" i="9"/>
  <c r="N4230" i="9"/>
  <c r="N4231" i="9"/>
  <c r="N4232" i="9"/>
  <c r="N4233" i="9"/>
  <c r="N4234" i="9"/>
  <c r="N4235" i="9"/>
  <c r="N4236" i="9"/>
  <c r="N4237" i="9"/>
  <c r="N4238" i="9"/>
  <c r="N4239" i="9"/>
  <c r="N4240" i="9"/>
  <c r="N4241" i="9"/>
  <c r="N4242" i="9"/>
  <c r="N4243" i="9"/>
  <c r="N4244" i="9"/>
  <c r="N4245" i="9"/>
  <c r="N4246" i="9"/>
  <c r="N4247" i="9"/>
  <c r="N4248" i="9"/>
  <c r="N4249" i="9"/>
  <c r="N4250" i="9"/>
  <c r="N4251" i="9"/>
  <c r="N4252" i="9"/>
  <c r="N4253" i="9"/>
  <c r="N4254" i="9"/>
  <c r="N4255" i="9"/>
  <c r="N4256" i="9"/>
  <c r="N4257" i="9"/>
  <c r="N4258" i="9"/>
  <c r="N4259" i="9"/>
  <c r="N4260" i="9"/>
  <c r="N4261" i="9"/>
  <c r="N4262" i="9"/>
  <c r="N4263" i="9"/>
  <c r="N4264" i="9"/>
  <c r="N4265" i="9"/>
  <c r="N4266" i="9"/>
  <c r="N4267" i="9"/>
  <c r="N4268" i="9"/>
  <c r="N4269" i="9"/>
  <c r="N4270" i="9"/>
  <c r="N4271" i="9"/>
  <c r="N4272" i="9"/>
  <c r="N4273" i="9"/>
  <c r="N4274" i="9"/>
  <c r="N4275" i="9"/>
  <c r="N4276" i="9"/>
  <c r="N4277" i="9"/>
  <c r="N4278" i="9"/>
  <c r="N4279" i="9"/>
  <c r="N4280" i="9"/>
  <c r="N4281" i="9"/>
  <c r="N4282" i="9"/>
  <c r="N4283" i="9"/>
  <c r="N4284" i="9"/>
  <c r="N4285" i="9"/>
  <c r="N4286" i="9"/>
  <c r="N4287" i="9"/>
  <c r="N4288" i="9"/>
  <c r="N4289" i="9"/>
  <c r="N4290" i="9"/>
  <c r="N4291" i="9"/>
  <c r="N4292" i="9"/>
  <c r="N4293" i="9"/>
  <c r="N4294" i="9"/>
  <c r="N4295" i="9"/>
  <c r="N4296" i="9"/>
  <c r="N4297" i="9"/>
  <c r="N4298" i="9"/>
  <c r="N4299" i="9"/>
  <c r="N4300" i="9"/>
  <c r="N4301" i="9"/>
  <c r="N4302" i="9"/>
  <c r="N4303" i="9"/>
  <c r="N4304" i="9"/>
  <c r="N4305" i="9"/>
  <c r="N4306" i="9"/>
  <c r="N4307" i="9"/>
  <c r="N4308" i="9"/>
  <c r="N4309" i="9"/>
  <c r="N4310" i="9"/>
  <c r="N4311" i="9"/>
  <c r="N4312" i="9"/>
  <c r="N4313" i="9"/>
  <c r="N4314" i="9"/>
  <c r="N4315" i="9"/>
  <c r="N4316" i="9"/>
  <c r="N4317" i="9"/>
  <c r="N4318" i="9"/>
  <c r="N4319" i="9"/>
  <c r="N4320" i="9"/>
  <c r="N4321" i="9"/>
  <c r="N4322" i="9"/>
  <c r="N4323" i="9"/>
  <c r="N4324" i="9"/>
  <c r="N4325" i="9"/>
  <c r="N4326" i="9"/>
  <c r="N4327" i="9"/>
  <c r="N4328" i="9"/>
  <c r="N4329" i="9"/>
  <c r="N4330" i="9"/>
  <c r="N4331" i="9"/>
  <c r="N4332" i="9"/>
  <c r="N4333" i="9"/>
  <c r="N4334" i="9"/>
  <c r="N4335" i="9"/>
  <c r="N4336" i="9"/>
  <c r="N4337" i="9"/>
  <c r="N4338" i="9"/>
  <c r="N4339" i="9"/>
  <c r="N4340" i="9"/>
  <c r="N4341" i="9"/>
  <c r="N4342" i="9"/>
  <c r="N4343" i="9"/>
  <c r="N4344" i="9"/>
  <c r="N4345" i="9"/>
  <c r="N4346" i="9"/>
  <c r="N4347" i="9"/>
  <c r="N4348" i="9"/>
  <c r="N4349" i="9"/>
  <c r="N4350" i="9"/>
  <c r="N4351" i="9"/>
  <c r="N4352" i="9"/>
  <c r="N4353" i="9"/>
  <c r="N4354" i="9"/>
  <c r="N4355" i="9"/>
  <c r="N4356" i="9"/>
  <c r="N4357" i="9"/>
  <c r="N4358" i="9"/>
  <c r="N4359" i="9"/>
  <c r="N4360" i="9"/>
  <c r="N4361" i="9"/>
  <c r="N4362" i="9"/>
  <c r="N4363" i="9"/>
  <c r="N4364" i="9"/>
  <c r="N4365" i="9"/>
  <c r="N4366" i="9"/>
  <c r="N4367" i="9"/>
  <c r="N4368" i="9"/>
  <c r="N4369" i="9"/>
  <c r="N4370" i="9"/>
  <c r="N4371" i="9"/>
  <c r="N4372" i="9"/>
  <c r="N4373" i="9"/>
  <c r="N4374" i="9"/>
  <c r="N4375" i="9"/>
  <c r="N4376" i="9"/>
  <c r="N4377" i="9"/>
  <c r="N4378" i="9"/>
  <c r="N4379" i="9"/>
  <c r="N4380" i="9"/>
  <c r="N4381" i="9"/>
  <c r="N4382" i="9"/>
  <c r="N4383" i="9"/>
  <c r="N4384" i="9"/>
  <c r="N4385" i="9"/>
  <c r="N4386" i="9"/>
  <c r="N4387" i="9"/>
  <c r="N4388" i="9"/>
  <c r="N4389" i="9"/>
  <c r="N4390" i="9"/>
  <c r="N4391" i="9"/>
  <c r="N4392" i="9"/>
  <c r="N4393" i="9"/>
  <c r="N4394" i="9"/>
  <c r="N4395" i="9"/>
  <c r="N4396" i="9"/>
  <c r="N4397" i="9"/>
  <c r="N4398" i="9"/>
  <c r="N4399" i="9"/>
  <c r="N4400" i="9"/>
  <c r="N4401" i="9"/>
  <c r="N4402" i="9"/>
  <c r="N4403" i="9"/>
  <c r="N4404" i="9"/>
  <c r="N4405" i="9"/>
  <c r="N4406" i="9"/>
  <c r="N4407" i="9"/>
  <c r="N4408" i="9"/>
  <c r="N4409" i="9"/>
  <c r="N4410" i="9"/>
  <c r="N4411" i="9"/>
  <c r="N4412" i="9"/>
  <c r="N4413" i="9"/>
  <c r="N4414" i="9"/>
  <c r="N4415" i="9"/>
  <c r="N4416" i="9"/>
  <c r="N4417" i="9"/>
  <c r="N4418" i="9"/>
  <c r="N4419" i="9"/>
  <c r="N4420" i="9"/>
  <c r="N4421" i="9"/>
  <c r="N4422" i="9"/>
  <c r="N4423" i="9"/>
  <c r="N4424" i="9"/>
  <c r="N4425" i="9"/>
  <c r="N4426" i="9"/>
  <c r="N4427" i="9"/>
  <c r="N4428" i="9"/>
  <c r="N4429" i="9"/>
  <c r="N4430" i="9"/>
  <c r="N4431" i="9"/>
  <c r="N4432" i="9"/>
  <c r="N4433" i="9"/>
  <c r="N4434" i="9"/>
  <c r="N4435" i="9"/>
  <c r="N4436" i="9"/>
  <c r="N4437" i="9"/>
  <c r="N4438" i="9"/>
  <c r="N4439" i="9"/>
  <c r="N4440" i="9"/>
  <c r="N4441" i="9"/>
  <c r="N4442" i="9"/>
  <c r="N4443" i="9"/>
  <c r="N4444" i="9"/>
  <c r="N4445" i="9"/>
  <c r="N4446" i="9"/>
  <c r="N4447" i="9"/>
  <c r="N4448" i="9"/>
  <c r="N4449" i="9"/>
  <c r="N4450" i="9"/>
  <c r="N4451" i="9"/>
  <c r="N4452" i="9"/>
  <c r="N4453" i="9"/>
  <c r="N4454" i="9"/>
  <c r="N4455" i="9"/>
  <c r="N4456" i="9"/>
  <c r="N4457" i="9"/>
  <c r="N4458" i="9"/>
  <c r="N4459" i="9"/>
  <c r="N4460" i="9"/>
  <c r="N4461" i="9"/>
  <c r="N4462" i="9"/>
  <c r="N4463" i="9"/>
  <c r="N4464" i="9"/>
  <c r="N4465" i="9"/>
  <c r="N4466" i="9"/>
  <c r="N4467" i="9"/>
  <c r="N4468" i="9"/>
  <c r="N4469" i="9"/>
  <c r="N4470" i="9"/>
  <c r="N4471" i="9"/>
  <c r="N4472" i="9"/>
  <c r="N4473" i="9"/>
  <c r="N4474" i="9"/>
  <c r="N4475" i="9"/>
  <c r="N4476" i="9"/>
  <c r="N4477" i="9"/>
  <c r="N4478" i="9"/>
  <c r="N4479" i="9"/>
  <c r="N4480" i="9"/>
  <c r="N4481" i="9"/>
  <c r="N4482" i="9"/>
  <c r="N4483" i="9"/>
  <c r="N4484" i="9"/>
  <c r="N4485" i="9"/>
  <c r="N4486" i="9"/>
  <c r="N4487" i="9"/>
  <c r="N4488" i="9"/>
  <c r="N4489" i="9"/>
  <c r="N4490" i="9"/>
  <c r="N4491" i="9"/>
  <c r="N4492" i="9"/>
  <c r="N4493" i="9"/>
  <c r="N4494" i="9"/>
  <c r="N4495" i="9"/>
  <c r="N4496" i="9"/>
  <c r="N4497" i="9"/>
  <c r="N4498" i="9"/>
  <c r="N4499" i="9"/>
  <c r="N4500" i="9"/>
  <c r="N4501" i="9"/>
  <c r="N4502" i="9"/>
  <c r="N4503" i="9"/>
  <c r="N4504" i="9"/>
  <c r="N4505" i="9"/>
  <c r="N4506" i="9"/>
  <c r="N4507" i="9"/>
  <c r="N4508" i="9"/>
  <c r="N4509" i="9"/>
  <c r="N4510" i="9"/>
  <c r="N4511" i="9"/>
  <c r="N4512" i="9"/>
  <c r="N4513" i="9"/>
  <c r="N4514" i="9"/>
  <c r="N4515" i="9"/>
  <c r="N4516" i="9"/>
  <c r="N4517" i="9"/>
  <c r="N4518" i="9"/>
  <c r="N4519" i="9"/>
  <c r="N4520" i="9"/>
  <c r="N4521" i="9"/>
  <c r="N4522" i="9"/>
  <c r="N4523" i="9"/>
  <c r="N4524" i="9"/>
  <c r="N4525" i="9"/>
  <c r="N4526" i="9"/>
  <c r="N4527" i="9"/>
  <c r="N4528" i="9"/>
  <c r="N4529" i="9"/>
  <c r="N4530" i="9"/>
  <c r="N4531" i="9"/>
  <c r="N4532" i="9"/>
  <c r="N4533" i="9"/>
  <c r="N4534" i="9"/>
  <c r="N4535" i="9"/>
  <c r="N4536" i="9"/>
  <c r="N4537" i="9"/>
  <c r="N4538" i="9"/>
  <c r="N4539" i="9"/>
  <c r="N4540" i="9"/>
  <c r="N4541" i="9"/>
  <c r="N4542" i="9"/>
  <c r="N4543" i="9"/>
  <c r="N4544" i="9"/>
  <c r="N4545" i="9"/>
  <c r="N4546" i="9"/>
  <c r="N4547" i="9"/>
  <c r="N4548" i="9"/>
  <c r="N4549" i="9"/>
  <c r="N4550" i="9"/>
  <c r="N4551" i="9"/>
  <c r="N4552" i="9"/>
  <c r="N4553" i="9"/>
  <c r="N4554" i="9"/>
  <c r="N4555" i="9"/>
  <c r="N4556" i="9"/>
  <c r="N4557" i="9"/>
  <c r="N4558" i="9"/>
  <c r="N4559" i="9"/>
  <c r="N4560" i="9"/>
  <c r="N4561" i="9"/>
  <c r="N4562" i="9"/>
  <c r="N4563" i="9"/>
  <c r="N4564" i="9"/>
  <c r="N4565" i="9"/>
  <c r="N4566" i="9"/>
  <c r="N4567" i="9"/>
  <c r="N4568" i="9"/>
  <c r="N4569" i="9"/>
  <c r="N4570" i="9"/>
  <c r="N4571" i="9"/>
  <c r="N4572" i="9"/>
  <c r="N4573" i="9"/>
  <c r="N4574" i="9"/>
  <c r="N4575" i="9"/>
  <c r="N4576" i="9"/>
  <c r="N4577" i="9"/>
  <c r="N4578" i="9"/>
  <c r="N4579" i="9"/>
  <c r="N4580" i="9"/>
  <c r="N4581" i="9"/>
  <c r="N4582" i="9"/>
  <c r="N4583" i="9"/>
  <c r="N4584" i="9"/>
  <c r="N4585" i="9"/>
  <c r="N4586" i="9"/>
  <c r="N4587" i="9"/>
  <c r="N4588" i="9"/>
  <c r="N4589" i="9"/>
  <c r="N4590" i="9"/>
  <c r="N4591" i="9"/>
  <c r="N4592" i="9"/>
  <c r="N4593" i="9"/>
  <c r="N4594" i="9"/>
  <c r="N4595" i="9"/>
  <c r="N4596" i="9"/>
  <c r="N4597" i="9"/>
  <c r="N4598" i="9"/>
  <c r="N4599" i="9"/>
  <c r="N4600" i="9"/>
  <c r="N4601" i="9"/>
  <c r="N4602" i="9"/>
  <c r="N4603" i="9"/>
  <c r="N4604" i="9"/>
  <c r="N4605" i="9"/>
  <c r="N4606" i="9"/>
  <c r="N4607" i="9"/>
  <c r="N4608" i="9"/>
  <c r="N4609" i="9"/>
  <c r="N4610" i="9"/>
  <c r="N4611" i="9"/>
  <c r="N4612" i="9"/>
  <c r="N4613" i="9"/>
  <c r="N4614" i="9"/>
  <c r="N4615" i="9"/>
  <c r="N4616" i="9"/>
  <c r="N4617" i="9"/>
  <c r="N4618" i="9"/>
  <c r="N4619" i="9"/>
  <c r="N4620" i="9"/>
  <c r="N4621" i="9"/>
  <c r="N4622" i="9"/>
  <c r="N4623" i="9"/>
  <c r="N4624" i="9"/>
  <c r="N4625" i="9"/>
  <c r="N4626" i="9"/>
  <c r="N4627" i="9"/>
  <c r="N4628" i="9"/>
  <c r="N4629" i="9"/>
  <c r="N4630" i="9"/>
  <c r="N4631" i="9"/>
  <c r="N4632" i="9"/>
  <c r="N4633" i="9"/>
  <c r="N4634" i="9"/>
  <c r="N4635" i="9"/>
  <c r="N4636" i="9"/>
  <c r="N4637" i="9"/>
  <c r="N4638" i="9"/>
  <c r="N4639" i="9"/>
  <c r="N4640" i="9"/>
  <c r="N4641" i="9"/>
  <c r="N4642" i="9"/>
  <c r="N4643" i="9"/>
  <c r="N4644" i="9"/>
  <c r="N4645" i="9"/>
  <c r="N4646" i="9"/>
  <c r="N4647" i="9"/>
  <c r="N4648" i="9"/>
  <c r="N4649" i="9"/>
  <c r="N4650" i="9"/>
  <c r="N4651" i="9"/>
  <c r="N4652" i="9"/>
  <c r="N4653" i="9"/>
  <c r="N4654" i="9"/>
  <c r="N4655" i="9"/>
  <c r="N4656" i="9"/>
  <c r="N4657" i="9"/>
  <c r="N4658" i="9"/>
  <c r="N4659" i="9"/>
  <c r="N4660" i="9"/>
  <c r="N4661" i="9"/>
  <c r="N4662" i="9"/>
  <c r="N4663" i="9"/>
  <c r="N4664" i="9"/>
  <c r="N4665" i="9"/>
  <c r="N4666" i="9"/>
  <c r="N4667" i="9"/>
  <c r="N4668" i="9"/>
  <c r="N4669" i="9"/>
  <c r="N4670" i="9"/>
  <c r="N4671" i="9"/>
  <c r="N4672" i="9"/>
  <c r="N4673" i="9"/>
  <c r="N4674" i="9"/>
  <c r="N4675" i="9"/>
  <c r="N4676" i="9"/>
  <c r="N4677" i="9"/>
  <c r="N4678" i="9"/>
  <c r="N4679" i="9"/>
  <c r="N4680" i="9"/>
  <c r="N4681" i="9"/>
  <c r="N4682" i="9"/>
  <c r="N4683" i="9"/>
  <c r="N4684" i="9"/>
  <c r="N4685" i="9"/>
  <c r="N4686" i="9"/>
  <c r="N4687" i="9"/>
  <c r="N4688" i="9"/>
  <c r="N4689" i="9"/>
  <c r="N4690" i="9"/>
  <c r="N4691" i="9"/>
  <c r="N4692" i="9"/>
  <c r="N4693" i="9"/>
  <c r="N4694" i="9"/>
  <c r="N4695" i="9"/>
  <c r="N4696" i="9"/>
  <c r="N4697" i="9"/>
  <c r="N4698" i="9"/>
  <c r="N4699" i="9"/>
  <c r="N4700" i="9"/>
  <c r="N4701" i="9"/>
  <c r="N4702" i="9"/>
  <c r="N4703" i="9"/>
  <c r="N4704" i="9"/>
  <c r="N4705" i="9"/>
  <c r="N4706" i="9"/>
  <c r="N4707" i="9"/>
  <c r="N4708" i="9"/>
  <c r="N4709" i="9"/>
  <c r="N4710" i="9"/>
  <c r="N4711" i="9"/>
  <c r="N4712" i="9"/>
  <c r="N4713" i="9"/>
  <c r="N4714" i="9"/>
  <c r="N4715" i="9"/>
  <c r="N4716" i="9"/>
  <c r="N4717" i="9"/>
  <c r="N4718" i="9"/>
  <c r="N4719" i="9"/>
  <c r="N4720" i="9"/>
  <c r="N4721" i="9"/>
  <c r="N4722" i="9"/>
  <c r="N4723" i="9"/>
  <c r="N4724" i="9"/>
  <c r="N4725" i="9"/>
  <c r="N4726" i="9"/>
  <c r="N4727" i="9"/>
  <c r="N4728" i="9"/>
  <c r="N4729" i="9"/>
  <c r="N4730" i="9"/>
  <c r="N4731" i="9"/>
  <c r="N4732" i="9"/>
  <c r="N4733" i="9"/>
  <c r="N4734" i="9"/>
  <c r="N4735" i="9"/>
  <c r="N4736" i="9"/>
  <c r="N4737" i="9"/>
  <c r="N4738" i="9"/>
  <c r="N4739" i="9"/>
  <c r="N4740" i="9"/>
  <c r="N4741" i="9"/>
  <c r="N4742" i="9"/>
  <c r="N4743" i="9"/>
  <c r="N4744" i="9"/>
  <c r="N4745" i="9"/>
  <c r="N4746" i="9"/>
  <c r="N4747" i="9"/>
  <c r="N4748" i="9"/>
  <c r="N4749" i="9"/>
  <c r="N4750" i="9"/>
  <c r="N4751" i="9"/>
  <c r="N4752" i="9"/>
  <c r="N4753" i="9"/>
  <c r="N4754" i="9"/>
  <c r="N4755" i="9"/>
  <c r="N4756" i="9"/>
  <c r="N4757" i="9"/>
  <c r="N4758" i="9"/>
  <c r="N4759" i="9"/>
  <c r="N4760" i="9"/>
  <c r="N4761" i="9"/>
  <c r="N4762" i="9"/>
  <c r="N4763" i="9"/>
  <c r="N4764" i="9"/>
  <c r="N4765" i="9"/>
  <c r="N4766" i="9"/>
  <c r="N4767" i="9"/>
  <c r="N4768" i="9"/>
  <c r="N4769" i="9"/>
  <c r="N4770" i="9"/>
  <c r="N4771" i="9"/>
  <c r="N4772" i="9"/>
  <c r="N4773" i="9"/>
  <c r="N4774" i="9"/>
  <c r="N4775" i="9"/>
  <c r="N4776" i="9"/>
  <c r="N4777" i="9"/>
  <c r="N4778" i="9"/>
  <c r="N4779" i="9"/>
  <c r="N4780" i="9"/>
  <c r="N4781" i="9"/>
  <c r="N4782" i="9"/>
  <c r="N4783" i="9"/>
  <c r="N4784" i="9"/>
  <c r="N4785" i="9"/>
  <c r="N4786" i="9"/>
  <c r="N4787" i="9"/>
  <c r="N4788" i="9"/>
  <c r="N4789" i="9"/>
  <c r="N4790" i="9"/>
  <c r="N4791" i="9"/>
  <c r="N4792" i="9"/>
  <c r="N4793" i="9"/>
  <c r="N4794" i="9"/>
  <c r="N4795" i="9"/>
  <c r="N4796" i="9"/>
  <c r="N4797" i="9"/>
  <c r="N4798" i="9"/>
  <c r="N4799" i="9"/>
  <c r="N4800" i="9"/>
  <c r="N4801" i="9"/>
  <c r="N4802" i="9"/>
  <c r="N4803" i="9"/>
  <c r="N4804" i="9"/>
  <c r="N4805" i="9"/>
  <c r="N4806" i="9"/>
  <c r="N4807" i="9"/>
  <c r="N4808" i="9"/>
  <c r="N4809" i="9"/>
  <c r="N4810" i="9"/>
  <c r="N4811" i="9"/>
  <c r="N4812" i="9"/>
  <c r="N4813" i="9"/>
  <c r="N4814" i="9"/>
  <c r="N4815" i="9"/>
  <c r="N4816" i="9"/>
  <c r="N4817" i="9"/>
  <c r="N4818" i="9"/>
  <c r="N4819" i="9"/>
  <c r="N4820" i="9"/>
  <c r="N4821" i="9"/>
  <c r="N4822" i="9"/>
  <c r="N4823" i="9"/>
  <c r="N4824" i="9"/>
  <c r="N4825" i="9"/>
  <c r="N4826" i="9"/>
  <c r="N4827" i="9"/>
  <c r="N4828" i="9"/>
  <c r="N4829" i="9"/>
  <c r="N4830" i="9"/>
  <c r="N4831" i="9"/>
  <c r="N4832" i="9"/>
  <c r="N4833" i="9"/>
  <c r="N4834" i="9"/>
  <c r="N4835" i="9"/>
  <c r="N4836" i="9"/>
  <c r="N4837" i="9"/>
  <c r="N4838" i="9"/>
  <c r="N4839" i="9"/>
  <c r="N4840" i="9"/>
  <c r="N4841" i="9"/>
  <c r="N4842" i="9"/>
  <c r="N4843" i="9"/>
  <c r="N4844" i="9"/>
  <c r="N4845" i="9"/>
  <c r="N4846" i="9"/>
  <c r="N4847" i="9"/>
  <c r="N4848" i="9"/>
  <c r="N4849" i="9"/>
  <c r="N4850" i="9"/>
  <c r="N4851" i="9"/>
  <c r="N4852" i="9"/>
  <c r="N4853" i="9"/>
  <c r="N4854" i="9"/>
  <c r="N4855" i="9"/>
  <c r="N4856" i="9"/>
  <c r="N4857" i="9"/>
  <c r="N4858" i="9"/>
  <c r="N4859" i="9"/>
  <c r="N4860" i="9"/>
  <c r="N4861" i="9"/>
  <c r="N4862" i="9"/>
  <c r="N4863" i="9"/>
  <c r="N4864" i="9"/>
  <c r="N4865" i="9"/>
  <c r="N4866" i="9"/>
  <c r="N4867" i="9"/>
  <c r="N4868" i="9"/>
  <c r="N4869" i="9"/>
  <c r="N4870" i="9"/>
  <c r="N4871" i="9"/>
  <c r="N4872" i="9"/>
  <c r="N4873" i="9"/>
  <c r="N4874" i="9"/>
  <c r="N4875" i="9"/>
  <c r="N4876" i="9"/>
  <c r="N4877" i="9"/>
  <c r="N4878" i="9"/>
  <c r="N4879" i="9"/>
  <c r="N4880" i="9"/>
  <c r="N4881" i="9"/>
  <c r="N4882" i="9"/>
  <c r="N4883" i="9"/>
  <c r="N4884" i="9"/>
  <c r="N4885" i="9"/>
  <c r="N4886" i="9"/>
  <c r="N4887" i="9"/>
  <c r="N4888" i="9"/>
  <c r="N4889" i="9"/>
  <c r="N4890" i="9"/>
  <c r="N4891" i="9"/>
  <c r="N4892" i="9"/>
  <c r="N4893" i="9"/>
  <c r="N4894" i="9"/>
  <c r="N4895" i="9"/>
  <c r="N4896" i="9"/>
  <c r="N4897" i="9"/>
  <c r="N4898" i="9"/>
  <c r="N4899" i="9"/>
  <c r="N4900" i="9"/>
  <c r="N4901" i="9"/>
  <c r="N4902" i="9"/>
  <c r="N4903" i="9"/>
  <c r="N4904" i="9"/>
  <c r="N4905" i="9"/>
  <c r="N4906" i="9"/>
  <c r="N4907" i="9"/>
  <c r="N4908" i="9"/>
  <c r="N4909" i="9"/>
  <c r="N4910" i="9"/>
  <c r="N4911" i="9"/>
  <c r="N4912" i="9"/>
  <c r="N4913" i="9"/>
  <c r="N4914" i="9"/>
  <c r="N4915" i="9"/>
  <c r="N4916" i="9"/>
  <c r="N4917" i="9"/>
  <c r="N4918" i="9"/>
  <c r="N4919" i="9"/>
  <c r="N4920" i="9"/>
  <c r="N4921" i="9"/>
  <c r="N4922" i="9"/>
  <c r="N4923" i="9"/>
  <c r="N4924" i="9"/>
  <c r="N4925" i="9"/>
  <c r="N4926" i="9"/>
  <c r="N4927" i="9"/>
  <c r="N4928" i="9"/>
  <c r="N4929" i="9"/>
  <c r="N4930" i="9"/>
  <c r="N4931" i="9"/>
  <c r="N4932" i="9"/>
  <c r="N4933" i="9"/>
  <c r="N4934" i="9"/>
  <c r="N4935" i="9"/>
  <c r="N4936" i="9"/>
  <c r="N4937" i="9"/>
  <c r="N4938" i="9"/>
  <c r="N4939" i="9"/>
  <c r="N4940" i="9"/>
  <c r="N4941" i="9"/>
  <c r="N4942" i="9"/>
  <c r="N4943" i="9"/>
  <c r="N4944" i="9"/>
  <c r="N4945" i="9"/>
  <c r="N4946" i="9"/>
  <c r="N4947" i="9"/>
  <c r="N4948" i="9"/>
  <c r="N4949" i="9"/>
  <c r="N4950" i="9"/>
  <c r="N4951" i="9"/>
  <c r="N4952" i="9"/>
  <c r="N4953" i="9"/>
  <c r="N4954" i="9"/>
  <c r="N4955" i="9"/>
  <c r="N4956" i="9"/>
  <c r="N4957" i="9"/>
  <c r="N4958" i="9"/>
  <c r="N4959" i="9"/>
  <c r="N4960" i="9"/>
  <c r="N4961" i="9"/>
  <c r="N4962" i="9"/>
  <c r="N4963" i="9"/>
  <c r="N4964" i="9"/>
  <c r="N4965" i="9"/>
  <c r="N4966" i="9"/>
  <c r="N4967" i="9"/>
  <c r="N4968" i="9"/>
  <c r="N4969" i="9"/>
  <c r="N4970" i="9"/>
  <c r="N4971" i="9"/>
  <c r="N4972" i="9"/>
  <c r="N4973" i="9"/>
  <c r="N4974" i="9"/>
  <c r="N4975" i="9"/>
  <c r="N4976" i="9"/>
  <c r="N4977" i="9"/>
  <c r="N4978" i="9"/>
  <c r="N4979" i="9"/>
  <c r="N4980" i="9"/>
  <c r="N4981" i="9"/>
  <c r="N4982" i="9"/>
  <c r="N4983" i="9"/>
  <c r="N4984" i="9"/>
  <c r="N4985" i="9"/>
  <c r="N4986" i="9"/>
  <c r="N4987" i="9"/>
  <c r="N4988" i="9"/>
  <c r="N4989" i="9"/>
  <c r="N4990" i="9"/>
  <c r="N4991" i="9"/>
  <c r="N4992" i="9"/>
  <c r="N4993" i="9"/>
  <c r="N4994" i="9"/>
  <c r="N4995" i="9"/>
  <c r="N4996" i="9"/>
  <c r="N4997" i="9"/>
  <c r="N4998" i="9"/>
  <c r="N4999" i="9"/>
  <c r="N5000" i="9"/>
  <c r="N5001" i="9"/>
  <c r="N5002" i="9"/>
  <c r="N5003" i="9"/>
  <c r="N5004" i="9"/>
  <c r="N5005" i="9"/>
  <c r="N5006" i="9"/>
  <c r="N5007" i="9"/>
  <c r="N5008" i="9"/>
  <c r="N5009" i="9"/>
  <c r="N5010" i="9"/>
  <c r="N5011" i="9"/>
  <c r="N5012" i="9"/>
  <c r="N5013" i="9"/>
  <c r="N5014" i="9"/>
  <c r="N5015" i="9"/>
  <c r="N5016" i="9"/>
  <c r="N5017" i="9"/>
  <c r="N5018" i="9"/>
  <c r="N5019" i="9"/>
  <c r="N5020" i="9"/>
  <c r="N5021" i="9"/>
  <c r="N5022" i="9"/>
  <c r="N5023" i="9"/>
  <c r="N5024" i="9"/>
  <c r="N5025" i="9"/>
  <c r="N5026" i="9"/>
  <c r="N5027" i="9"/>
  <c r="N5028" i="9"/>
  <c r="N5029" i="9"/>
  <c r="N5030" i="9"/>
  <c r="N5031" i="9"/>
  <c r="N5032" i="9"/>
  <c r="N5033" i="9"/>
  <c r="N5034" i="9"/>
  <c r="N5035" i="9"/>
  <c r="N5036" i="9"/>
  <c r="N5037" i="9"/>
  <c r="N5038" i="9"/>
  <c r="N5039" i="9"/>
  <c r="N5040" i="9"/>
  <c r="N5041" i="9"/>
  <c r="N5042" i="9"/>
  <c r="N5043" i="9"/>
  <c r="N5044" i="9"/>
  <c r="N5045" i="9"/>
  <c r="N5046" i="9"/>
  <c r="N5047" i="9"/>
  <c r="N5048" i="9"/>
  <c r="N5049" i="9"/>
  <c r="N5050" i="9"/>
  <c r="N5051" i="9"/>
  <c r="N5052" i="9"/>
  <c r="N5053" i="9"/>
  <c r="N5054" i="9"/>
  <c r="N5055" i="9"/>
  <c r="N5056" i="9"/>
  <c r="N5057" i="9"/>
  <c r="N5058" i="9"/>
  <c r="N5059" i="9"/>
  <c r="N5060" i="9"/>
  <c r="N5061" i="9"/>
  <c r="N5062" i="9"/>
  <c r="N5063" i="9"/>
  <c r="N5064" i="9"/>
  <c r="N5065" i="9"/>
  <c r="N5066" i="9"/>
  <c r="N5067" i="9"/>
  <c r="N5068" i="9"/>
  <c r="N5069" i="9"/>
  <c r="N5070" i="9"/>
  <c r="N5071" i="9"/>
  <c r="N5072" i="9"/>
  <c r="N5073" i="9"/>
  <c r="N5074" i="9"/>
  <c r="N5075" i="9"/>
  <c r="N5076" i="9"/>
  <c r="N5077" i="9"/>
  <c r="N5078" i="9"/>
  <c r="N5079" i="9"/>
  <c r="N5080" i="9"/>
  <c r="N5081" i="9"/>
  <c r="N5082" i="9"/>
  <c r="N5083" i="9"/>
  <c r="N5084" i="9"/>
  <c r="N5085" i="9"/>
  <c r="N5086" i="9"/>
  <c r="N5087" i="9"/>
  <c r="N5088" i="9"/>
  <c r="N5089" i="9"/>
  <c r="N5090" i="9"/>
  <c r="N5091" i="9"/>
  <c r="N5092" i="9"/>
  <c r="N5093" i="9"/>
  <c r="N5094" i="9"/>
  <c r="N5095" i="9"/>
  <c r="N5096" i="9"/>
  <c r="N5097" i="9"/>
  <c r="N5098" i="9"/>
  <c r="N5099" i="9"/>
  <c r="N5100" i="9"/>
  <c r="N5101" i="9"/>
  <c r="N5102" i="9"/>
  <c r="N5103" i="9"/>
  <c r="N5104" i="9"/>
  <c r="N5105" i="9"/>
  <c r="N5106" i="9"/>
  <c r="N5107" i="9"/>
  <c r="N5108" i="9"/>
  <c r="N5109" i="9"/>
  <c r="N5110" i="9"/>
  <c r="N5111" i="9"/>
  <c r="N5112" i="9"/>
  <c r="N5113" i="9"/>
  <c r="N5114" i="9"/>
  <c r="N5115" i="9"/>
  <c r="N5116" i="9"/>
  <c r="N5117" i="9"/>
  <c r="N5118" i="9"/>
  <c r="N5119" i="9"/>
  <c r="N5120" i="9"/>
  <c r="N5121" i="9"/>
  <c r="N5122" i="9"/>
  <c r="N5123" i="9"/>
  <c r="N5124" i="9"/>
  <c r="N5125" i="9"/>
  <c r="N5126" i="9"/>
  <c r="N5127" i="9"/>
  <c r="N5128" i="9"/>
  <c r="N5129" i="9"/>
  <c r="N5130" i="9"/>
  <c r="N5131" i="9"/>
  <c r="N5132" i="9"/>
  <c r="N5133" i="9"/>
  <c r="N5134" i="9"/>
  <c r="N5135" i="9"/>
  <c r="N5136" i="9"/>
  <c r="N5137" i="9"/>
  <c r="N5138" i="9"/>
  <c r="N5139" i="9"/>
  <c r="N5140" i="9"/>
  <c r="N5141" i="9"/>
  <c r="N5142" i="9"/>
  <c r="N5143" i="9"/>
  <c r="N5144" i="9"/>
  <c r="N5145" i="9"/>
  <c r="N5146" i="9"/>
  <c r="N5147" i="9"/>
  <c r="N5148" i="9"/>
  <c r="N5149" i="9"/>
  <c r="N5150" i="9"/>
  <c r="N5151" i="9"/>
  <c r="N5152" i="9"/>
  <c r="N5153" i="9"/>
  <c r="N5154" i="9"/>
  <c r="N5155" i="9"/>
  <c r="N5156" i="9"/>
  <c r="N5157" i="9"/>
  <c r="N5158" i="9"/>
  <c r="N5159" i="9"/>
  <c r="N5160" i="9"/>
  <c r="N5161" i="9"/>
  <c r="N5162" i="9"/>
  <c r="N5163" i="9"/>
  <c r="N5164" i="9"/>
  <c r="N5165" i="9"/>
  <c r="N5166" i="9"/>
  <c r="N5167" i="9"/>
  <c r="N5168" i="9"/>
  <c r="N5169" i="9"/>
  <c r="N5170" i="9"/>
  <c r="N5171" i="9"/>
  <c r="N5172" i="9"/>
  <c r="N5173" i="9"/>
  <c r="N5174" i="9"/>
  <c r="N5175" i="9"/>
  <c r="N5176" i="9"/>
  <c r="N5177" i="9"/>
  <c r="N5178" i="9"/>
  <c r="N5179" i="9"/>
  <c r="N5180" i="9"/>
  <c r="N5181" i="9"/>
  <c r="N5182" i="9"/>
  <c r="N5183" i="9"/>
  <c r="N5184" i="9"/>
  <c r="N5185" i="9"/>
  <c r="N5186" i="9"/>
  <c r="N5187" i="9"/>
  <c r="N5188" i="9"/>
  <c r="N5189" i="9"/>
  <c r="N5190" i="9"/>
  <c r="N5191" i="9"/>
  <c r="N5192" i="9"/>
  <c r="N5193" i="9"/>
  <c r="N5194" i="9"/>
  <c r="N5195" i="9"/>
  <c r="N5196" i="9"/>
  <c r="N5197" i="9"/>
  <c r="N5198" i="9"/>
  <c r="N5199" i="9"/>
  <c r="N5200" i="9"/>
  <c r="N5201" i="9"/>
  <c r="N5202" i="9"/>
  <c r="N5203" i="9"/>
  <c r="N5204" i="9"/>
  <c r="N5205" i="9"/>
  <c r="N5206" i="9"/>
  <c r="N5207" i="9"/>
  <c r="N5208" i="9"/>
  <c r="N5209" i="9"/>
  <c r="N5210" i="9"/>
  <c r="N5211" i="9"/>
  <c r="N5212" i="9"/>
  <c r="N5213" i="9"/>
  <c r="N5214" i="9"/>
  <c r="N5215" i="9"/>
  <c r="N5216" i="9"/>
  <c r="N5217" i="9"/>
  <c r="N5218" i="9"/>
  <c r="N5219" i="9"/>
  <c r="N5220" i="9"/>
  <c r="N5221" i="9"/>
  <c r="N5222" i="9"/>
  <c r="N5223" i="9"/>
  <c r="N5224" i="9"/>
  <c r="N5225" i="9"/>
  <c r="N5226" i="9"/>
  <c r="N5227" i="9"/>
  <c r="N5228" i="9"/>
  <c r="N5229" i="9"/>
  <c r="N5230" i="9"/>
  <c r="N5231" i="9"/>
  <c r="N5232" i="9"/>
  <c r="N5233" i="9"/>
  <c r="N5234" i="9"/>
  <c r="N5235" i="9"/>
  <c r="N5236" i="9"/>
  <c r="N5237" i="9"/>
  <c r="N5238" i="9"/>
  <c r="N5239" i="9"/>
  <c r="N5240" i="9"/>
  <c r="N5241" i="9"/>
  <c r="N5242" i="9"/>
  <c r="N5243" i="9"/>
  <c r="N5244" i="9"/>
  <c r="N5245" i="9"/>
  <c r="N5246" i="9"/>
  <c r="N5247" i="9"/>
  <c r="N5248" i="9"/>
  <c r="N5249" i="9"/>
  <c r="N5250" i="9"/>
  <c r="N5251" i="9"/>
  <c r="N5252" i="9"/>
  <c r="N5253" i="9"/>
  <c r="N5254" i="9"/>
  <c r="N5255" i="9"/>
  <c r="N5256" i="9"/>
  <c r="N5257" i="9"/>
  <c r="N5258" i="9"/>
  <c r="N5259" i="9"/>
  <c r="N5260" i="9"/>
  <c r="N5261" i="9"/>
  <c r="N5262" i="9"/>
  <c r="N5263" i="9"/>
  <c r="N5264" i="9"/>
  <c r="N5265" i="9"/>
  <c r="N5266" i="9"/>
  <c r="N5267" i="9"/>
  <c r="N5268" i="9"/>
  <c r="N5269" i="9"/>
  <c r="N5270" i="9"/>
  <c r="N5271" i="9"/>
  <c r="N5272" i="9"/>
  <c r="N5273" i="9"/>
  <c r="N5274" i="9"/>
  <c r="N5275" i="9"/>
  <c r="N5276" i="9"/>
  <c r="N5277" i="9"/>
  <c r="N5278" i="9"/>
  <c r="N5279" i="9"/>
  <c r="N5280" i="9"/>
  <c r="N5281" i="9"/>
  <c r="N5282" i="9"/>
  <c r="N5283" i="9"/>
  <c r="N5284" i="9"/>
  <c r="N5285" i="9"/>
  <c r="N5286" i="9"/>
  <c r="N5287" i="9"/>
  <c r="N5288" i="9"/>
  <c r="N5289" i="9"/>
  <c r="N5290" i="9"/>
  <c r="N5291" i="9"/>
  <c r="N5292" i="9"/>
  <c r="N5293" i="9"/>
  <c r="N5294" i="9"/>
  <c r="N5295" i="9"/>
  <c r="N5296" i="9"/>
  <c r="N5297" i="9"/>
  <c r="N5298" i="9"/>
  <c r="N5299" i="9"/>
  <c r="N5300" i="9"/>
  <c r="N5301" i="9"/>
  <c r="N5302" i="9"/>
  <c r="N5303" i="9"/>
  <c r="N5304" i="9"/>
  <c r="N5305" i="9"/>
  <c r="N5306" i="9"/>
  <c r="N5307" i="9"/>
  <c r="N5308" i="9"/>
  <c r="N5309" i="9"/>
  <c r="N5310" i="9"/>
  <c r="N5311" i="9"/>
  <c r="N5312" i="9"/>
  <c r="N5313" i="9"/>
  <c r="N5314" i="9"/>
  <c r="N5315" i="9"/>
  <c r="N5316" i="9"/>
  <c r="N5317" i="9"/>
  <c r="N5318" i="9"/>
  <c r="N5319" i="9"/>
  <c r="N5320" i="9"/>
  <c r="N5321" i="9"/>
  <c r="N5322" i="9"/>
  <c r="N5323" i="9"/>
  <c r="N5324" i="9"/>
  <c r="N5325" i="9"/>
  <c r="N5326" i="9"/>
  <c r="N5327" i="9"/>
  <c r="N5328" i="9"/>
  <c r="N5329" i="9"/>
  <c r="N5330" i="9"/>
  <c r="N5331" i="9"/>
  <c r="N5332" i="9"/>
  <c r="N5333" i="9"/>
  <c r="N5334" i="9"/>
  <c r="N5335" i="9"/>
  <c r="N5336" i="9"/>
  <c r="N5337" i="9"/>
  <c r="N5338" i="9"/>
  <c r="N5339" i="9"/>
  <c r="N5340" i="9"/>
  <c r="N5341" i="9"/>
  <c r="N5342" i="9"/>
  <c r="N5343" i="9"/>
  <c r="N5344" i="9"/>
  <c r="N5345" i="9"/>
  <c r="N5346" i="9"/>
  <c r="N5347" i="9"/>
  <c r="N5348" i="9"/>
  <c r="N5349" i="9"/>
  <c r="N5350" i="9"/>
  <c r="N5351" i="9"/>
  <c r="N5352" i="9"/>
  <c r="N5353" i="9"/>
  <c r="N5354" i="9"/>
  <c r="N5355" i="9"/>
  <c r="N5356" i="9"/>
  <c r="N5357" i="9"/>
  <c r="N5358" i="9"/>
  <c r="N5359" i="9"/>
  <c r="N5360" i="9"/>
  <c r="N5361" i="9"/>
  <c r="N5362" i="9"/>
  <c r="N5363" i="9"/>
  <c r="N5364" i="9"/>
  <c r="N5365" i="9"/>
  <c r="N5366" i="9"/>
  <c r="N5367" i="9"/>
  <c r="N5368" i="9"/>
  <c r="N5369" i="9"/>
  <c r="N5370" i="9"/>
  <c r="N5371" i="9"/>
  <c r="N5372" i="9"/>
  <c r="N5373" i="9"/>
  <c r="N5374" i="9"/>
  <c r="N5375" i="9"/>
  <c r="N5376" i="9"/>
  <c r="N5377" i="9"/>
  <c r="N5378" i="9"/>
  <c r="N5379" i="9"/>
  <c r="N5380" i="9"/>
  <c r="N5381" i="9"/>
  <c r="N5382" i="9"/>
  <c r="N5383" i="9"/>
  <c r="N5384" i="9"/>
  <c r="N5385" i="9"/>
  <c r="N5386" i="9"/>
  <c r="N5387" i="9"/>
  <c r="N5388" i="9"/>
  <c r="N5389" i="9"/>
  <c r="N5390" i="9"/>
  <c r="N5391" i="9"/>
  <c r="N5392" i="9"/>
  <c r="N5393" i="9"/>
  <c r="N5394" i="9"/>
  <c r="N5395" i="9"/>
  <c r="N5396" i="9"/>
  <c r="N5397" i="9"/>
  <c r="N5398" i="9"/>
  <c r="N5399" i="9"/>
  <c r="N5400" i="9"/>
  <c r="N5401" i="9"/>
  <c r="N5402" i="9"/>
  <c r="N5403" i="9"/>
  <c r="N5404" i="9"/>
  <c r="N5405" i="9"/>
  <c r="N5406" i="9"/>
  <c r="N5407" i="9"/>
  <c r="N5408" i="9"/>
  <c r="N5409" i="9"/>
  <c r="N5410" i="9"/>
  <c r="N5411" i="9"/>
  <c r="N5412" i="9"/>
  <c r="N5413" i="9"/>
  <c r="N5414" i="9"/>
  <c r="N5415" i="9"/>
  <c r="N5416" i="9"/>
  <c r="N5417" i="9"/>
  <c r="N5418" i="9"/>
  <c r="N5419" i="9"/>
  <c r="N5420" i="9"/>
  <c r="N5421" i="9"/>
  <c r="N5422" i="9"/>
  <c r="N5423" i="9"/>
  <c r="N5424" i="9"/>
  <c r="N5425" i="9"/>
  <c r="N5426" i="9"/>
  <c r="N5427" i="9"/>
  <c r="N5428" i="9"/>
  <c r="N5429" i="9"/>
  <c r="N5430" i="9"/>
  <c r="N5431" i="9"/>
  <c r="N5432" i="9"/>
  <c r="N5433" i="9"/>
  <c r="N5434" i="9"/>
  <c r="N5435" i="9"/>
  <c r="N5436" i="9"/>
  <c r="N5437" i="9"/>
  <c r="N5438" i="9"/>
  <c r="N5439" i="9"/>
  <c r="N5440" i="9"/>
  <c r="N5441" i="9"/>
  <c r="N5442" i="9"/>
  <c r="N5443" i="9"/>
  <c r="N5444" i="9"/>
  <c r="N5445" i="9"/>
  <c r="N5446" i="9"/>
  <c r="N5447" i="9"/>
  <c r="N5448" i="9"/>
  <c r="N5449" i="9"/>
  <c r="N5450" i="9"/>
  <c r="N5451" i="9"/>
  <c r="N5452" i="9"/>
  <c r="N5453" i="9"/>
  <c r="N5454" i="9"/>
  <c r="N5455" i="9"/>
  <c r="N5456" i="9"/>
  <c r="N5457" i="9"/>
  <c r="N5458" i="9"/>
  <c r="N5459" i="9"/>
  <c r="N5460" i="9"/>
  <c r="N5461" i="9"/>
  <c r="N5462" i="9"/>
  <c r="N5463" i="9"/>
  <c r="N5464" i="9"/>
  <c r="N5465" i="9"/>
  <c r="N5466" i="9"/>
  <c r="N5467" i="9"/>
  <c r="N5468" i="9"/>
  <c r="N5469" i="9"/>
  <c r="N5470" i="9"/>
  <c r="N5471" i="9"/>
  <c r="N5472" i="9"/>
  <c r="N5473" i="9"/>
  <c r="N5474" i="9"/>
  <c r="N5475" i="9"/>
  <c r="N5476" i="9"/>
  <c r="N5477" i="9"/>
  <c r="N5478" i="9"/>
  <c r="N5479" i="9"/>
  <c r="N5480" i="9"/>
  <c r="N5481" i="9"/>
  <c r="N5482" i="9"/>
  <c r="N5483" i="9"/>
  <c r="N5484" i="9"/>
  <c r="N5485" i="9"/>
  <c r="N5486" i="9"/>
  <c r="N5487" i="9"/>
  <c r="N5488" i="9"/>
  <c r="N5489" i="9"/>
  <c r="N5490" i="9"/>
  <c r="N5491" i="9"/>
  <c r="N5492" i="9"/>
  <c r="N5493" i="9"/>
  <c r="N5494" i="9"/>
  <c r="N5495" i="9"/>
  <c r="N5496" i="9"/>
  <c r="N5497" i="9"/>
  <c r="N5498" i="9"/>
  <c r="N5499" i="9"/>
  <c r="N5500" i="9"/>
  <c r="N5501" i="9"/>
  <c r="N5502" i="9"/>
  <c r="N5503" i="9"/>
  <c r="N5504" i="9"/>
  <c r="N5505" i="9"/>
  <c r="N5506" i="9"/>
  <c r="N5507" i="9"/>
  <c r="N5508" i="9"/>
  <c r="N5509" i="9"/>
  <c r="N5510" i="9"/>
  <c r="N5511" i="9"/>
  <c r="N5512" i="9"/>
  <c r="N5513" i="9"/>
  <c r="N5514" i="9"/>
  <c r="N5515" i="9"/>
  <c r="N5516" i="9"/>
  <c r="N5517" i="9"/>
  <c r="N5518" i="9"/>
  <c r="N5519" i="9"/>
  <c r="N5520" i="9"/>
  <c r="N5521" i="9"/>
  <c r="N5522" i="9"/>
  <c r="N5523" i="9"/>
  <c r="N5524" i="9"/>
  <c r="N5525" i="9"/>
  <c r="N5526" i="9"/>
  <c r="N5527" i="9"/>
  <c r="N5528" i="9"/>
  <c r="N5529" i="9"/>
  <c r="N5530" i="9"/>
  <c r="N5531" i="9"/>
  <c r="N5532" i="9"/>
  <c r="N5533" i="9"/>
  <c r="N5534" i="9"/>
  <c r="N5535" i="9"/>
  <c r="N5536" i="9"/>
  <c r="N5537" i="9"/>
  <c r="N5538" i="9"/>
  <c r="N5539" i="9"/>
  <c r="N5540" i="9"/>
  <c r="N5541" i="9"/>
  <c r="N5542" i="9"/>
  <c r="N5543" i="9"/>
  <c r="N5544" i="9"/>
  <c r="N5545" i="9"/>
  <c r="N5546" i="9"/>
  <c r="N5547" i="9"/>
  <c r="N5548" i="9"/>
  <c r="N5549" i="9"/>
  <c r="N5550" i="9"/>
  <c r="N5551" i="9"/>
  <c r="N5552" i="9"/>
  <c r="N5553" i="9"/>
  <c r="N5554" i="9"/>
  <c r="N5555" i="9"/>
  <c r="N5556" i="9"/>
  <c r="N5557" i="9"/>
  <c r="N5558" i="9"/>
  <c r="N5559" i="9"/>
  <c r="N5560" i="9"/>
  <c r="N5561" i="9"/>
  <c r="N5562" i="9"/>
  <c r="N5563" i="9"/>
  <c r="N5564" i="9"/>
  <c r="N5565" i="9"/>
  <c r="N5566" i="9"/>
  <c r="N5567" i="9"/>
  <c r="N5568" i="9"/>
  <c r="N5569" i="9"/>
  <c r="N5570" i="9"/>
  <c r="N5571" i="9"/>
  <c r="N5572" i="9"/>
  <c r="N5573" i="9"/>
  <c r="N5574" i="9"/>
  <c r="N5575" i="9"/>
  <c r="N5576" i="9"/>
  <c r="N5577" i="9"/>
  <c r="N5578" i="9"/>
  <c r="N5579" i="9"/>
  <c r="N5580" i="9"/>
  <c r="N5581" i="9"/>
  <c r="N5582" i="9"/>
  <c r="N5583" i="9"/>
  <c r="N5584" i="9"/>
  <c r="N5585" i="9"/>
  <c r="N5586" i="9"/>
  <c r="N5587" i="9"/>
  <c r="N5588" i="9"/>
  <c r="N5589" i="9"/>
  <c r="N5590" i="9"/>
  <c r="N5591" i="9"/>
  <c r="N5592" i="9"/>
  <c r="N5593" i="9"/>
  <c r="N5594" i="9"/>
  <c r="N5595" i="9"/>
  <c r="N5596" i="9"/>
  <c r="N5597" i="9"/>
  <c r="N5598" i="9"/>
  <c r="N5599" i="9"/>
  <c r="N5600" i="9"/>
  <c r="N5601" i="9"/>
  <c r="N5602" i="9"/>
  <c r="N5603" i="9"/>
  <c r="N5604" i="9"/>
  <c r="N5605" i="9"/>
  <c r="N5606" i="9"/>
  <c r="N5607" i="9"/>
  <c r="N5608" i="9"/>
  <c r="N5609" i="9"/>
  <c r="N5610" i="9"/>
  <c r="N5611" i="9"/>
  <c r="N5612" i="9"/>
  <c r="N5613" i="9"/>
  <c r="N5614" i="9"/>
  <c r="N5615" i="9"/>
  <c r="N5616" i="9"/>
  <c r="N5617" i="9"/>
  <c r="N5618" i="9"/>
  <c r="N5619" i="9"/>
  <c r="N5620" i="9"/>
  <c r="N5621" i="9"/>
  <c r="N5622" i="9"/>
  <c r="N5623" i="9"/>
  <c r="N5624" i="9"/>
  <c r="N5625" i="9"/>
  <c r="N5626" i="9"/>
  <c r="N5627" i="9"/>
  <c r="N5628" i="9"/>
  <c r="N5629" i="9"/>
  <c r="N5630" i="9"/>
  <c r="N5631" i="9"/>
  <c r="N5632" i="9"/>
  <c r="N5633" i="9"/>
  <c r="N5634" i="9"/>
  <c r="N5635" i="9"/>
  <c r="N5636" i="9"/>
  <c r="N5637" i="9"/>
  <c r="N5638" i="9"/>
  <c r="N5639" i="9"/>
  <c r="N5640" i="9"/>
  <c r="N5641" i="9"/>
  <c r="N5642" i="9"/>
  <c r="N5643" i="9"/>
  <c r="N5644" i="9"/>
  <c r="N5645" i="9"/>
  <c r="N5646" i="9"/>
  <c r="N5647" i="9"/>
  <c r="N5648" i="9"/>
  <c r="N5649" i="9"/>
  <c r="N5650" i="9"/>
  <c r="N5651" i="9"/>
  <c r="N5652" i="9"/>
  <c r="N5653" i="9"/>
  <c r="N5654" i="9"/>
  <c r="N5655" i="9"/>
  <c r="N5656" i="9"/>
  <c r="N5657" i="9"/>
  <c r="N5658" i="9"/>
  <c r="N5659" i="9"/>
  <c r="N5660" i="9"/>
  <c r="N5661" i="9"/>
  <c r="N5662" i="9"/>
  <c r="N5663" i="9"/>
  <c r="N5664" i="9"/>
  <c r="N5665" i="9"/>
  <c r="N5666" i="9"/>
  <c r="N5667" i="9"/>
  <c r="N5668" i="9"/>
  <c r="N5669" i="9"/>
  <c r="N5670" i="9"/>
  <c r="N5671" i="9"/>
  <c r="N5672" i="9"/>
  <c r="N5673" i="9"/>
  <c r="N5674" i="9"/>
  <c r="N5675" i="9"/>
  <c r="N5676" i="9"/>
  <c r="N5677" i="9"/>
  <c r="N5678" i="9"/>
  <c r="N5679" i="9"/>
  <c r="N5680" i="9"/>
  <c r="N5681" i="9"/>
  <c r="N5682" i="9"/>
  <c r="N5683" i="9"/>
  <c r="N5684" i="9"/>
  <c r="N5685" i="9"/>
  <c r="N5686" i="9"/>
  <c r="N5687" i="9"/>
  <c r="N5688" i="9"/>
  <c r="N5689" i="9"/>
  <c r="N5690" i="9"/>
  <c r="N5691" i="9"/>
  <c r="N5692" i="9"/>
  <c r="N5693" i="9"/>
  <c r="N5694" i="9"/>
  <c r="N5695" i="9"/>
  <c r="N5696" i="9"/>
  <c r="N5697" i="9"/>
  <c r="N5698" i="9"/>
  <c r="N5699" i="9"/>
  <c r="N5700" i="9"/>
  <c r="N5701" i="9"/>
  <c r="N5702" i="9"/>
  <c r="N5703" i="9"/>
  <c r="N5704" i="9"/>
  <c r="N5705" i="9"/>
  <c r="N5706" i="9"/>
  <c r="N5707" i="9"/>
  <c r="N5708" i="9"/>
  <c r="N5709" i="9"/>
  <c r="N5710" i="9"/>
  <c r="N5711" i="9"/>
  <c r="N5712" i="9"/>
  <c r="N5713" i="9"/>
  <c r="N5714" i="9"/>
  <c r="N5715" i="9"/>
  <c r="N5716" i="9"/>
  <c r="N5717" i="9"/>
  <c r="N5718" i="9"/>
  <c r="N5719" i="9"/>
  <c r="N5720" i="9"/>
  <c r="N5721" i="9"/>
  <c r="N5722" i="9"/>
  <c r="N5723" i="9"/>
  <c r="N5724" i="9"/>
  <c r="N5725" i="9"/>
  <c r="N5726" i="9"/>
  <c r="N5727" i="9"/>
  <c r="N5728" i="9"/>
  <c r="N5729" i="9"/>
  <c r="N5730" i="9"/>
  <c r="N5731" i="9"/>
  <c r="N5732" i="9"/>
  <c r="N5733" i="9"/>
  <c r="N5734" i="9"/>
  <c r="N5735" i="9"/>
  <c r="N5736" i="9"/>
  <c r="N5737" i="9"/>
  <c r="N5738" i="9"/>
  <c r="N5739" i="9"/>
  <c r="N5740" i="9"/>
  <c r="N5741" i="9"/>
  <c r="N5742" i="9"/>
  <c r="N5743" i="9"/>
  <c r="N5744" i="9"/>
  <c r="N5745" i="9"/>
  <c r="N5746" i="9"/>
  <c r="N5747" i="9"/>
  <c r="N5748" i="9"/>
  <c r="N5749" i="9"/>
  <c r="N5750" i="9"/>
  <c r="N5751" i="9"/>
  <c r="N5752" i="9"/>
  <c r="N5753" i="9"/>
  <c r="N5754" i="9"/>
  <c r="N5755" i="9"/>
  <c r="N5756" i="9"/>
  <c r="N5757" i="9"/>
  <c r="N5758" i="9"/>
  <c r="N5759" i="9"/>
  <c r="N5760" i="9"/>
  <c r="N5761" i="9"/>
  <c r="N5762" i="9"/>
  <c r="N5763" i="9"/>
  <c r="N5764" i="9"/>
  <c r="N5765" i="9"/>
  <c r="N5766" i="9"/>
  <c r="N5767" i="9"/>
  <c r="N5768" i="9"/>
  <c r="N5769" i="9"/>
  <c r="N5770" i="9"/>
  <c r="N5771" i="9"/>
  <c r="N5772" i="9"/>
  <c r="N5773" i="9"/>
  <c r="N5774" i="9"/>
  <c r="N5775" i="9"/>
  <c r="N5776" i="9"/>
  <c r="N5777" i="9"/>
  <c r="N5778" i="9"/>
  <c r="N5779" i="9"/>
  <c r="N5780" i="9"/>
  <c r="N5781" i="9"/>
  <c r="N5782" i="9"/>
  <c r="N5783" i="9"/>
  <c r="N5784" i="9"/>
  <c r="N5785" i="9"/>
  <c r="N5786" i="9"/>
  <c r="N5787" i="9"/>
  <c r="N5788" i="9"/>
  <c r="N5789" i="9"/>
  <c r="N5790" i="9"/>
  <c r="N5791" i="9"/>
  <c r="N5792" i="9"/>
  <c r="N5793" i="9"/>
  <c r="N5794" i="9"/>
  <c r="N5795" i="9"/>
  <c r="N5796" i="9"/>
  <c r="N5797" i="9"/>
  <c r="N5798" i="9"/>
  <c r="N5799" i="9"/>
  <c r="N5800" i="9"/>
  <c r="N5801" i="9"/>
  <c r="N5802" i="9"/>
  <c r="N5803" i="9"/>
  <c r="N5804" i="9"/>
  <c r="N5805" i="9"/>
  <c r="N5806" i="9"/>
  <c r="N5807" i="9"/>
  <c r="N5808" i="9"/>
  <c r="N5809" i="9"/>
  <c r="N5810" i="9"/>
  <c r="N5811" i="9"/>
  <c r="N5812" i="9"/>
  <c r="N5813" i="9"/>
  <c r="N5814" i="9"/>
  <c r="N5815" i="9"/>
  <c r="N5816" i="9"/>
  <c r="N5817" i="9"/>
  <c r="N5818" i="9"/>
  <c r="N5819" i="9"/>
  <c r="N5820" i="9"/>
  <c r="N5821" i="9"/>
  <c r="N5822" i="9"/>
  <c r="N5823" i="9"/>
  <c r="N5824" i="9"/>
  <c r="N5825" i="9"/>
  <c r="N5826" i="9"/>
  <c r="N5827" i="9"/>
  <c r="N5828" i="9"/>
  <c r="N5829" i="9"/>
  <c r="N5830" i="9"/>
  <c r="N5831" i="9"/>
  <c r="N5832" i="9"/>
  <c r="N5833" i="9"/>
  <c r="N5834" i="9"/>
  <c r="N5835" i="9"/>
  <c r="N5836" i="9"/>
  <c r="N5837" i="9"/>
  <c r="N5838" i="9"/>
  <c r="N5839" i="9"/>
  <c r="N5840" i="9"/>
  <c r="N5841" i="9"/>
  <c r="N5842" i="9"/>
  <c r="N5843" i="9"/>
  <c r="N5844" i="9"/>
  <c r="N5845" i="9"/>
  <c r="N5846" i="9"/>
  <c r="N5847" i="9"/>
  <c r="N5848" i="9"/>
  <c r="N5849" i="9"/>
  <c r="N5850" i="9"/>
  <c r="N5851" i="9"/>
  <c r="N5852" i="9"/>
  <c r="N5853" i="9"/>
  <c r="N5854" i="9"/>
  <c r="N5855" i="9"/>
  <c r="N5856" i="9"/>
  <c r="N5857" i="9"/>
  <c r="N5858" i="9"/>
  <c r="N5859" i="9"/>
  <c r="N5860" i="9"/>
  <c r="N5861" i="9"/>
  <c r="N5862" i="9"/>
  <c r="N5863" i="9"/>
  <c r="N5864" i="9"/>
  <c r="N5865" i="9"/>
  <c r="N5866" i="9"/>
  <c r="N5867" i="9"/>
  <c r="N5868" i="9"/>
  <c r="N5869" i="9"/>
  <c r="N5870" i="9"/>
  <c r="N5871" i="9"/>
  <c r="N5872" i="9"/>
  <c r="N5873" i="9"/>
  <c r="N5874" i="9"/>
  <c r="N5875" i="9"/>
  <c r="N5876" i="9"/>
  <c r="N5877" i="9"/>
  <c r="N5878" i="9"/>
  <c r="N5879" i="9"/>
  <c r="N5880" i="9"/>
  <c r="N5881" i="9"/>
  <c r="N5882" i="9"/>
  <c r="N5883" i="9"/>
  <c r="N5884" i="9"/>
  <c r="N5885" i="9"/>
  <c r="N5886" i="9"/>
  <c r="N5887" i="9"/>
  <c r="N5888" i="9"/>
  <c r="N5889" i="9"/>
  <c r="N5890" i="9"/>
  <c r="N5891" i="9"/>
  <c r="N5892" i="9"/>
  <c r="N5893" i="9"/>
  <c r="N5894" i="9"/>
  <c r="N5895" i="9"/>
  <c r="N5896" i="9"/>
  <c r="N5897" i="9"/>
  <c r="N5898" i="9"/>
  <c r="N5899" i="9"/>
  <c r="N5900" i="9"/>
  <c r="N5901" i="9"/>
  <c r="N5902" i="9"/>
  <c r="N5903" i="9"/>
  <c r="N5904" i="9"/>
  <c r="N5905" i="9"/>
  <c r="N5906" i="9"/>
  <c r="N5907" i="9"/>
  <c r="N5908" i="9"/>
  <c r="N5909" i="9"/>
  <c r="N5910" i="9"/>
  <c r="N5911" i="9"/>
  <c r="N5912" i="9"/>
  <c r="N5913" i="9"/>
  <c r="N5914" i="9"/>
  <c r="N5915" i="9"/>
  <c r="N5916" i="9"/>
  <c r="N5917" i="9"/>
  <c r="N5918" i="9"/>
  <c r="N5919" i="9"/>
  <c r="N5920" i="9"/>
  <c r="N5921" i="9"/>
  <c r="N5922" i="9"/>
  <c r="N5923" i="9"/>
  <c r="N5924" i="9"/>
  <c r="N5925" i="9"/>
  <c r="N5926" i="9"/>
  <c r="N5927" i="9"/>
  <c r="N5928" i="9"/>
  <c r="N5929" i="9"/>
  <c r="N5930" i="9"/>
  <c r="N5931" i="9"/>
  <c r="N5932" i="9"/>
  <c r="N5933" i="9"/>
  <c r="N5934" i="9"/>
  <c r="N5935" i="9"/>
  <c r="N5936" i="9"/>
  <c r="N5937" i="9"/>
  <c r="N5938" i="9"/>
  <c r="N5939" i="9"/>
  <c r="N5940" i="9"/>
  <c r="N5941" i="9"/>
  <c r="N5942" i="9"/>
  <c r="N5943" i="9"/>
  <c r="N5944" i="9"/>
  <c r="N5945" i="9"/>
  <c r="N5946" i="9"/>
  <c r="N5947" i="9"/>
  <c r="N5948" i="9"/>
  <c r="N5949" i="9"/>
  <c r="N5950" i="9"/>
  <c r="N5951" i="9"/>
  <c r="N5952" i="9"/>
  <c r="N5953" i="9"/>
  <c r="N5954" i="9"/>
  <c r="N5955" i="9"/>
  <c r="N5956" i="9"/>
  <c r="N5957" i="9"/>
  <c r="N5958" i="9"/>
  <c r="N5959" i="9"/>
  <c r="N5960" i="9"/>
  <c r="N5961" i="9"/>
  <c r="N5962" i="9"/>
  <c r="N5963" i="9"/>
  <c r="N5964" i="9"/>
  <c r="N5965" i="9"/>
  <c r="N5966" i="9"/>
  <c r="N5967" i="9"/>
  <c r="N5968" i="9"/>
  <c r="N5969" i="9"/>
  <c r="N5970" i="9"/>
  <c r="N5971" i="9"/>
  <c r="N5972" i="9"/>
  <c r="N5973" i="9"/>
  <c r="N5974" i="9"/>
  <c r="N5975" i="9"/>
  <c r="N5976" i="9"/>
  <c r="N5977" i="9"/>
  <c r="N5978" i="9"/>
  <c r="N5979" i="9"/>
  <c r="N5980" i="9"/>
  <c r="N5981" i="9"/>
  <c r="N5982" i="9"/>
  <c r="N5983" i="9"/>
  <c r="N5984" i="9"/>
  <c r="N5985" i="9"/>
  <c r="N5986" i="9"/>
  <c r="N5987" i="9"/>
  <c r="N5988" i="9"/>
  <c r="N5989" i="9"/>
  <c r="N5990" i="9"/>
  <c r="N5991" i="9"/>
  <c r="N5992" i="9"/>
  <c r="N5993" i="9"/>
  <c r="N5994" i="9"/>
  <c r="N5995" i="9"/>
  <c r="N5996" i="9"/>
  <c r="N5997" i="9"/>
  <c r="N5998" i="9"/>
  <c r="N5999" i="9"/>
  <c r="N6000" i="9"/>
  <c r="N6001" i="9"/>
  <c r="N6002" i="9"/>
  <c r="N6003" i="9"/>
  <c r="N6004" i="9"/>
  <c r="N6005" i="9"/>
  <c r="N6006" i="9"/>
  <c r="N6007" i="9"/>
  <c r="N6008" i="9"/>
  <c r="N6009" i="9"/>
  <c r="N6010" i="9"/>
  <c r="N6011" i="9"/>
  <c r="N6012" i="9"/>
  <c r="N6013" i="9"/>
  <c r="N6014" i="9"/>
  <c r="N6015" i="9"/>
  <c r="N6016" i="9"/>
  <c r="N6017" i="9"/>
  <c r="N6018" i="9"/>
  <c r="N6019" i="9"/>
  <c r="N6020" i="9"/>
  <c r="N6021" i="9"/>
  <c r="N6022" i="9"/>
  <c r="N6023" i="9"/>
  <c r="N6024" i="9"/>
  <c r="N6025" i="9"/>
  <c r="N6026" i="9"/>
  <c r="N6027" i="9"/>
  <c r="N6028" i="9"/>
  <c r="N6029" i="9"/>
  <c r="N6030" i="9"/>
  <c r="N6031" i="9"/>
  <c r="N6032" i="9"/>
  <c r="N6033" i="9"/>
  <c r="N6034" i="9"/>
  <c r="N6035" i="9"/>
  <c r="N6036" i="9"/>
  <c r="N6037" i="9"/>
  <c r="N6038" i="9"/>
  <c r="N6039" i="9"/>
  <c r="N6040" i="9"/>
  <c r="N6041" i="9"/>
  <c r="N6042" i="9"/>
  <c r="N6043" i="9"/>
  <c r="N6044" i="9"/>
  <c r="N6045" i="9"/>
  <c r="N6046" i="9"/>
  <c r="N6047" i="9"/>
  <c r="N6048" i="9"/>
  <c r="N6049" i="9"/>
  <c r="N6050" i="9"/>
  <c r="N6051" i="9"/>
  <c r="N6052" i="9"/>
  <c r="N6053" i="9"/>
  <c r="N6054" i="9"/>
  <c r="N6055" i="9"/>
  <c r="N6056" i="9"/>
  <c r="N6057" i="9"/>
  <c r="N6058" i="9"/>
  <c r="N6059" i="9"/>
  <c r="N6060" i="9"/>
  <c r="N6061" i="9"/>
  <c r="N6062" i="9"/>
  <c r="N6063" i="9"/>
  <c r="N6064" i="9"/>
  <c r="N6065" i="9"/>
  <c r="N6066" i="9"/>
  <c r="N6067" i="9"/>
  <c r="N6068" i="9"/>
  <c r="N6069" i="9"/>
  <c r="N6070" i="9"/>
  <c r="N6071" i="9"/>
  <c r="N6072" i="9"/>
  <c r="N6073" i="9"/>
  <c r="N6074" i="9"/>
  <c r="N6075" i="9"/>
  <c r="N6076" i="9"/>
  <c r="N6077" i="9"/>
  <c r="N6078" i="9"/>
  <c r="N6079" i="9"/>
  <c r="N6080" i="9"/>
  <c r="N6081" i="9"/>
  <c r="N6082" i="9"/>
  <c r="N6083" i="9"/>
  <c r="N6084" i="9"/>
  <c r="N6085" i="9"/>
  <c r="N6086" i="9"/>
  <c r="N6087" i="9"/>
  <c r="N6088" i="9"/>
  <c r="N6089" i="9"/>
  <c r="N6090" i="9"/>
  <c r="N6091" i="9"/>
  <c r="N6092" i="9"/>
  <c r="N6093" i="9"/>
  <c r="N6094" i="9"/>
  <c r="N6095" i="9"/>
  <c r="N6096" i="9"/>
  <c r="N6097" i="9"/>
  <c r="N6098" i="9"/>
  <c r="N6099" i="9"/>
  <c r="N6100" i="9"/>
  <c r="N6101" i="9"/>
  <c r="N6102" i="9"/>
  <c r="N6103" i="9"/>
  <c r="N6104" i="9"/>
  <c r="N6105" i="9"/>
  <c r="N6106" i="9"/>
  <c r="N6107" i="9"/>
  <c r="N6108" i="9"/>
  <c r="N6109" i="9"/>
  <c r="N6110" i="9"/>
  <c r="N6111" i="9"/>
  <c r="N6112" i="9"/>
  <c r="N6113" i="9"/>
  <c r="N6114" i="9"/>
  <c r="N6115" i="9"/>
  <c r="N6116" i="9"/>
  <c r="N6117" i="9"/>
  <c r="N6118" i="9"/>
  <c r="N6119" i="9"/>
  <c r="N6120" i="9"/>
  <c r="N6121" i="9"/>
  <c r="N6122" i="9"/>
  <c r="N6123" i="9"/>
  <c r="N6124" i="9"/>
  <c r="N6125" i="9"/>
  <c r="N6126" i="9"/>
  <c r="N6127" i="9"/>
  <c r="N6128" i="9"/>
  <c r="N6129" i="9"/>
  <c r="N6130" i="9"/>
  <c r="N6131" i="9"/>
  <c r="N6132" i="9"/>
  <c r="N6133" i="9"/>
  <c r="N6134" i="9"/>
  <c r="N6135" i="9"/>
  <c r="N6136" i="9"/>
  <c r="N6137" i="9"/>
  <c r="N6138" i="9"/>
  <c r="N6139" i="9"/>
  <c r="N6140" i="9"/>
  <c r="N6141" i="9"/>
  <c r="N6142" i="9"/>
  <c r="N6143" i="9"/>
  <c r="N6144" i="9"/>
  <c r="N6145" i="9"/>
  <c r="N6146" i="9"/>
  <c r="N6147" i="9"/>
  <c r="N6148" i="9"/>
  <c r="N6149" i="9"/>
  <c r="N6150" i="9"/>
  <c r="N6151" i="9"/>
  <c r="N6152" i="9"/>
  <c r="N6153" i="9"/>
  <c r="N6154" i="9"/>
  <c r="N6155" i="9"/>
  <c r="N6156" i="9"/>
  <c r="N6157" i="9"/>
  <c r="N6158" i="9"/>
  <c r="N6159" i="9"/>
  <c r="N6160" i="9"/>
  <c r="N6161" i="9"/>
  <c r="N6162" i="9"/>
  <c r="N6163" i="9"/>
  <c r="N6164" i="9"/>
  <c r="N6165" i="9"/>
  <c r="N6166" i="9"/>
  <c r="N6167" i="9"/>
  <c r="N6168" i="9"/>
  <c r="N6169" i="9"/>
  <c r="N6170" i="9"/>
  <c r="N6171" i="9"/>
  <c r="N6172" i="9"/>
  <c r="N6173" i="9"/>
  <c r="N6174" i="9"/>
  <c r="N6175" i="9"/>
  <c r="N6176" i="9"/>
  <c r="N6177" i="9"/>
  <c r="N6178" i="9"/>
  <c r="N6179" i="9"/>
  <c r="N6180" i="9"/>
  <c r="N6181" i="9"/>
  <c r="N6182" i="9"/>
  <c r="N6183" i="9"/>
  <c r="N6184" i="9"/>
  <c r="N6185" i="9"/>
  <c r="N6186" i="9"/>
  <c r="N6187" i="9"/>
  <c r="N6188" i="9"/>
  <c r="N6189" i="9"/>
  <c r="N6190" i="9"/>
  <c r="N6191" i="9"/>
  <c r="N6192" i="9"/>
  <c r="N6193" i="9"/>
  <c r="N6194" i="9"/>
  <c r="N6195" i="9"/>
  <c r="N6196" i="9"/>
  <c r="N6197" i="9"/>
  <c r="N6198" i="9"/>
  <c r="N6199" i="9"/>
  <c r="N6200" i="9"/>
  <c r="N6201" i="9"/>
  <c r="N6202" i="9"/>
  <c r="N6203" i="9"/>
  <c r="N6204" i="9"/>
  <c r="N6205" i="9"/>
  <c r="N6206" i="9"/>
  <c r="N6207" i="9"/>
  <c r="N6208" i="9"/>
  <c r="N6209" i="9"/>
  <c r="N6210" i="9"/>
  <c r="N6211" i="9"/>
  <c r="N6212" i="9"/>
  <c r="N6213" i="9"/>
  <c r="N6214" i="9"/>
  <c r="N6215" i="9"/>
  <c r="N6216" i="9"/>
  <c r="N6217" i="9"/>
  <c r="N6218" i="9"/>
  <c r="N6219" i="9"/>
  <c r="N6220" i="9"/>
  <c r="N6221" i="9"/>
  <c r="N6222" i="9"/>
  <c r="N6223" i="9"/>
  <c r="N6224" i="9"/>
  <c r="N6225" i="9"/>
  <c r="N6226" i="9"/>
  <c r="N6227" i="9"/>
  <c r="N6228" i="9"/>
  <c r="N6229" i="9"/>
  <c r="N6230" i="9"/>
  <c r="N6231" i="9"/>
  <c r="N6232" i="9"/>
  <c r="N6233" i="9"/>
  <c r="N6234" i="9"/>
  <c r="N6235" i="9"/>
  <c r="N6236" i="9"/>
  <c r="N6237" i="9"/>
  <c r="N6238" i="9"/>
  <c r="N6239" i="9"/>
  <c r="N6240" i="9"/>
  <c r="N6241" i="9"/>
  <c r="N6242" i="9"/>
  <c r="N6243" i="9"/>
  <c r="N6244" i="9"/>
  <c r="N6245" i="9"/>
  <c r="N6246" i="9"/>
  <c r="N6247" i="9"/>
  <c r="N6248" i="9"/>
  <c r="N6249" i="9"/>
  <c r="N6250" i="9"/>
  <c r="N6251" i="9"/>
  <c r="N6252" i="9"/>
  <c r="N6253" i="9"/>
  <c r="N6254" i="9"/>
  <c r="N6255" i="9"/>
  <c r="N6256" i="9"/>
  <c r="N6257" i="9"/>
  <c r="N6258" i="9"/>
  <c r="N6259" i="9"/>
  <c r="N6260" i="9"/>
  <c r="N6261" i="9"/>
  <c r="N6262" i="9"/>
  <c r="N6263" i="9"/>
  <c r="N6264" i="9"/>
  <c r="N6265" i="9"/>
  <c r="N6266" i="9"/>
  <c r="N6267" i="9"/>
  <c r="N6268" i="9"/>
  <c r="N6269" i="9"/>
  <c r="N6270" i="9"/>
  <c r="N6271" i="9"/>
  <c r="N6272" i="9"/>
  <c r="N6273" i="9"/>
  <c r="N6274" i="9"/>
  <c r="N6275" i="9"/>
  <c r="N6276" i="9"/>
  <c r="N6277" i="9"/>
  <c r="N6278" i="9"/>
  <c r="N6279" i="9"/>
  <c r="N6280" i="9"/>
  <c r="N6281" i="9"/>
  <c r="N6282" i="9"/>
  <c r="N6283" i="9"/>
  <c r="N6284" i="9"/>
  <c r="N6285" i="9"/>
  <c r="N6286" i="9"/>
  <c r="N6287" i="9"/>
  <c r="N6288" i="9"/>
  <c r="N6289" i="9"/>
  <c r="N6290" i="9"/>
  <c r="N6291" i="9"/>
  <c r="N6292" i="9"/>
  <c r="N6293" i="9"/>
  <c r="N6294" i="9"/>
  <c r="N6295" i="9"/>
  <c r="N6296" i="9"/>
  <c r="N6297" i="9"/>
  <c r="N6298" i="9"/>
  <c r="N6299" i="9"/>
  <c r="N6300" i="9"/>
  <c r="N6301" i="9"/>
  <c r="N6302" i="9"/>
  <c r="N6303" i="9"/>
  <c r="N6304" i="9"/>
  <c r="N6305" i="9"/>
  <c r="N6306" i="9"/>
  <c r="N6307" i="9"/>
  <c r="N6308" i="9"/>
  <c r="N6309" i="9"/>
  <c r="N6310" i="9"/>
  <c r="N6311" i="9"/>
  <c r="N6312" i="9"/>
  <c r="N6313" i="9"/>
  <c r="N6314" i="9"/>
  <c r="N6315" i="9"/>
  <c r="N6316" i="9"/>
  <c r="N6317" i="9"/>
  <c r="N6318" i="9"/>
  <c r="N6319" i="9"/>
  <c r="N6320" i="9"/>
  <c r="N6321" i="9"/>
  <c r="N6322" i="9"/>
  <c r="N6323" i="9"/>
  <c r="N6324" i="9"/>
  <c r="N6325" i="9"/>
  <c r="N6326" i="9"/>
  <c r="N6327" i="9"/>
  <c r="N6328" i="9"/>
  <c r="N6329" i="9"/>
  <c r="N6330" i="9"/>
  <c r="N6331" i="9"/>
  <c r="N6332" i="9"/>
  <c r="N6333" i="9"/>
  <c r="N6334" i="9"/>
  <c r="N6335" i="9"/>
  <c r="N6336" i="9"/>
  <c r="N6337" i="9"/>
  <c r="N6338" i="9"/>
  <c r="N6339" i="9"/>
  <c r="N6340" i="9"/>
  <c r="N6341" i="9"/>
  <c r="N6342" i="9"/>
  <c r="N6343" i="9"/>
  <c r="N6344" i="9"/>
  <c r="N6345" i="9"/>
  <c r="N6346" i="9"/>
  <c r="N6347" i="9"/>
  <c r="N6348" i="9"/>
  <c r="N6349" i="9"/>
  <c r="N6350" i="9"/>
  <c r="N6351" i="9"/>
  <c r="N6352" i="9"/>
  <c r="N6353" i="9"/>
  <c r="N6354" i="9"/>
  <c r="N6355" i="9"/>
  <c r="N6356" i="9"/>
  <c r="N6357" i="9"/>
  <c r="N6358" i="9"/>
  <c r="N6359" i="9"/>
  <c r="N6360" i="9"/>
  <c r="N6361" i="9"/>
  <c r="N6362" i="9"/>
  <c r="N6363" i="9"/>
  <c r="N6364" i="9"/>
  <c r="N6365" i="9"/>
  <c r="N6366" i="9"/>
  <c r="N6367" i="9"/>
  <c r="N6368" i="9"/>
  <c r="N6369" i="9"/>
  <c r="N6370" i="9"/>
  <c r="N6371" i="9"/>
  <c r="N6372" i="9"/>
  <c r="N6373" i="9"/>
  <c r="N6374" i="9"/>
  <c r="N6375" i="9"/>
  <c r="N6376" i="9"/>
  <c r="N6377" i="9"/>
  <c r="N6378" i="9"/>
  <c r="N6379" i="9"/>
  <c r="N6380" i="9"/>
  <c r="N6381" i="9"/>
  <c r="N6382" i="9"/>
  <c r="N6383" i="9"/>
  <c r="N6384" i="9"/>
  <c r="N6385" i="9"/>
  <c r="N6386" i="9"/>
  <c r="N6387" i="9"/>
  <c r="N6388" i="9"/>
  <c r="N6389" i="9"/>
  <c r="N6390" i="9"/>
  <c r="N6391" i="9"/>
  <c r="N6392" i="9"/>
  <c r="N6393" i="9"/>
  <c r="N6394" i="9"/>
  <c r="N6395" i="9"/>
  <c r="N6396" i="9"/>
  <c r="N6397" i="9"/>
  <c r="N6398" i="9"/>
  <c r="N6399" i="9"/>
  <c r="N6400" i="9"/>
  <c r="N6401" i="9"/>
  <c r="N6402" i="9"/>
  <c r="N6403" i="9"/>
  <c r="N6404" i="9"/>
  <c r="N6405" i="9"/>
  <c r="N6406" i="9"/>
  <c r="N6407" i="9"/>
  <c r="N6408" i="9"/>
  <c r="N6409" i="9"/>
  <c r="N6410" i="9"/>
  <c r="N6411" i="9"/>
  <c r="N6412" i="9"/>
  <c r="N6413" i="9"/>
  <c r="N6414" i="9"/>
  <c r="N6415" i="9"/>
  <c r="N6416" i="9"/>
  <c r="N6417" i="9"/>
  <c r="N6418" i="9"/>
  <c r="N6419" i="9"/>
  <c r="N6420" i="9"/>
  <c r="N6421" i="9"/>
  <c r="N6422" i="9"/>
  <c r="N6423" i="9"/>
  <c r="N6424" i="9"/>
  <c r="N6425" i="9"/>
  <c r="N6426" i="9"/>
  <c r="N6427" i="9"/>
  <c r="N6428" i="9"/>
  <c r="N6429" i="9"/>
  <c r="N6430" i="9"/>
  <c r="N6431" i="9"/>
  <c r="N6432" i="9"/>
  <c r="N6433" i="9"/>
  <c r="N6434" i="9"/>
  <c r="N6435" i="9"/>
  <c r="N6436" i="9"/>
  <c r="N6437" i="9"/>
  <c r="N6438" i="9"/>
  <c r="N6439" i="9"/>
  <c r="N6440" i="9"/>
  <c r="N6441" i="9"/>
  <c r="N6442" i="9"/>
  <c r="N6443" i="9"/>
  <c r="N6444" i="9"/>
  <c r="N6445" i="9"/>
  <c r="N6446" i="9"/>
  <c r="N6447" i="9"/>
  <c r="N6448" i="9"/>
  <c r="N6449" i="9"/>
  <c r="N6450" i="9"/>
  <c r="N6451" i="9"/>
  <c r="N6452" i="9"/>
  <c r="N6453" i="9"/>
  <c r="N6454" i="9"/>
  <c r="N6455" i="9"/>
  <c r="N6456" i="9"/>
  <c r="N6457" i="9"/>
  <c r="N6458" i="9"/>
  <c r="N6459" i="9"/>
  <c r="N6460" i="9"/>
  <c r="N6461" i="9"/>
  <c r="N6462" i="9"/>
  <c r="N6463" i="9"/>
  <c r="N6464" i="9"/>
  <c r="N6465" i="9"/>
  <c r="N6466" i="9"/>
  <c r="N6467" i="9"/>
  <c r="N6468" i="9"/>
  <c r="N6469" i="9"/>
  <c r="N6470" i="9"/>
  <c r="N6471" i="9"/>
  <c r="N6472" i="9"/>
  <c r="N6473" i="9"/>
  <c r="N6474" i="9"/>
  <c r="N6475" i="9"/>
  <c r="N6476" i="9"/>
  <c r="N6477" i="9"/>
  <c r="N6478" i="9"/>
  <c r="N6479" i="9"/>
  <c r="N6480" i="9"/>
  <c r="N6481" i="9"/>
  <c r="N6482" i="9"/>
  <c r="N6483" i="9"/>
  <c r="N6484" i="9"/>
  <c r="N6485" i="9"/>
  <c r="N6486" i="9"/>
  <c r="N6487" i="9"/>
  <c r="N6488" i="9"/>
  <c r="N6489" i="9"/>
  <c r="N6490" i="9"/>
  <c r="N6491" i="9"/>
  <c r="N6492" i="9"/>
  <c r="N6493" i="9"/>
  <c r="N6494" i="9"/>
  <c r="N6495" i="9"/>
  <c r="N6496" i="9"/>
  <c r="N6497" i="9"/>
  <c r="N6498" i="9"/>
  <c r="N6499" i="9"/>
  <c r="N6500" i="9"/>
  <c r="N6501" i="9"/>
  <c r="N6502" i="9"/>
  <c r="N6503" i="9"/>
  <c r="N6504" i="9"/>
  <c r="N6505" i="9"/>
  <c r="N6506" i="9"/>
  <c r="N6507" i="9"/>
  <c r="N6508" i="9"/>
  <c r="N6509" i="9"/>
  <c r="N6510" i="9"/>
  <c r="N6511" i="9"/>
  <c r="N6512" i="9"/>
  <c r="N6513" i="9"/>
  <c r="N6514" i="9"/>
  <c r="N6515" i="9"/>
  <c r="N6516" i="9"/>
  <c r="N6517" i="9"/>
  <c r="N6518" i="9"/>
  <c r="N6519" i="9"/>
  <c r="N6520" i="9"/>
  <c r="N6521" i="9"/>
  <c r="N6522" i="9"/>
  <c r="N6523" i="9"/>
  <c r="N6524" i="9"/>
  <c r="N6525" i="9"/>
  <c r="N6526" i="9"/>
  <c r="N6527" i="9"/>
  <c r="N6528" i="9"/>
  <c r="N6529" i="9"/>
  <c r="N6530" i="9"/>
  <c r="N6531" i="9"/>
  <c r="N6532" i="9"/>
  <c r="N6533" i="9"/>
  <c r="N6534" i="9"/>
  <c r="N6535" i="9"/>
  <c r="N6536" i="9"/>
  <c r="N6537" i="9"/>
  <c r="N6538" i="9"/>
  <c r="N6539" i="9"/>
  <c r="N6540" i="9"/>
  <c r="N6541" i="9"/>
  <c r="N6542" i="9"/>
  <c r="N6543" i="9"/>
  <c r="N6544" i="9"/>
  <c r="N6545" i="9"/>
  <c r="N6546" i="9"/>
  <c r="N6547" i="9"/>
  <c r="N6548" i="9"/>
  <c r="N6549" i="9"/>
  <c r="N6550" i="9"/>
  <c r="N6551" i="9"/>
  <c r="N6552" i="9"/>
  <c r="N6553" i="9"/>
  <c r="N6554" i="9"/>
  <c r="N6555" i="9"/>
  <c r="N6556" i="9"/>
  <c r="N6557" i="9"/>
  <c r="N6558" i="9"/>
  <c r="N6559" i="9"/>
  <c r="N6560" i="9"/>
  <c r="N6561" i="9"/>
  <c r="N6562" i="9"/>
  <c r="N6563" i="9"/>
  <c r="N6564" i="9"/>
  <c r="N6565" i="9"/>
  <c r="N6566" i="9"/>
  <c r="N6567" i="9"/>
  <c r="N6568" i="9"/>
  <c r="N6569" i="9"/>
  <c r="N6570" i="9"/>
  <c r="N6571" i="9"/>
  <c r="N6572" i="9"/>
  <c r="N6573" i="9"/>
  <c r="N6574" i="9"/>
  <c r="N6575" i="9"/>
  <c r="N6576" i="9"/>
  <c r="N6577" i="9"/>
  <c r="N6578" i="9"/>
  <c r="N6579" i="9"/>
  <c r="N6580" i="9"/>
  <c r="N6581" i="9"/>
  <c r="N6582" i="9"/>
  <c r="N6583" i="9"/>
  <c r="N6584" i="9"/>
  <c r="N6585" i="9"/>
  <c r="N6586" i="9"/>
  <c r="N6587" i="9"/>
  <c r="N6588" i="9"/>
  <c r="N6589" i="9"/>
  <c r="N6590" i="9"/>
  <c r="N6591" i="9"/>
  <c r="N6592" i="9"/>
  <c r="N6593" i="9"/>
  <c r="N6594" i="9"/>
  <c r="N6595" i="9"/>
  <c r="N6596" i="9"/>
  <c r="N6597" i="9"/>
  <c r="N6598" i="9"/>
  <c r="N6599" i="9"/>
  <c r="N6600" i="9"/>
  <c r="N6601" i="9"/>
  <c r="N6602" i="9"/>
  <c r="N6603" i="9"/>
  <c r="N6604" i="9"/>
  <c r="N6605" i="9"/>
  <c r="N6606" i="9"/>
  <c r="N6607" i="9"/>
  <c r="N6608" i="9"/>
  <c r="N6609" i="9"/>
  <c r="N6610" i="9"/>
  <c r="N6611" i="9"/>
  <c r="N6612" i="9"/>
  <c r="N6613" i="9"/>
  <c r="N6614" i="9"/>
  <c r="N6615" i="9"/>
  <c r="N6616" i="9"/>
  <c r="N6617" i="9"/>
  <c r="N6618" i="9"/>
  <c r="N6619" i="9"/>
  <c r="N6620" i="9"/>
  <c r="N6621" i="9"/>
  <c r="N6622" i="9"/>
  <c r="N6623" i="9"/>
  <c r="N6624" i="9"/>
  <c r="N6625" i="9"/>
  <c r="N6626" i="9"/>
  <c r="N6627" i="9"/>
  <c r="N6628" i="9"/>
  <c r="N6629" i="9"/>
  <c r="N6630" i="9"/>
  <c r="N6631" i="9"/>
  <c r="N6632" i="9"/>
  <c r="N6633" i="9"/>
  <c r="N6634" i="9"/>
  <c r="N6635" i="9"/>
  <c r="N6636" i="9"/>
  <c r="N6637" i="9"/>
  <c r="N6638" i="9"/>
  <c r="N6639" i="9"/>
  <c r="N6640" i="9"/>
  <c r="N6641" i="9"/>
  <c r="N6642" i="9"/>
  <c r="N6643" i="9"/>
  <c r="N6644" i="9"/>
  <c r="N6645" i="9"/>
  <c r="N6646" i="9"/>
  <c r="N6647" i="9"/>
  <c r="N6648" i="9"/>
  <c r="N6649" i="9"/>
  <c r="N6650" i="9"/>
  <c r="N6651" i="9"/>
  <c r="N6652" i="9"/>
  <c r="N6653" i="9"/>
  <c r="N6654" i="9"/>
  <c r="N6655" i="9"/>
  <c r="N6656" i="9"/>
  <c r="N6657" i="9"/>
  <c r="N6658" i="9"/>
  <c r="N6659" i="9"/>
  <c r="N6660" i="9"/>
  <c r="N6661" i="9"/>
  <c r="N6662" i="9"/>
  <c r="N6663" i="9"/>
  <c r="N6664" i="9"/>
  <c r="N6665" i="9"/>
  <c r="N6666" i="9"/>
  <c r="N6667" i="9"/>
  <c r="N6668" i="9"/>
  <c r="N6669" i="9"/>
  <c r="N6670" i="9"/>
  <c r="N6671" i="9"/>
  <c r="N6672" i="9"/>
  <c r="N6673" i="9"/>
  <c r="N6674" i="9"/>
  <c r="N6675" i="9"/>
  <c r="N6676" i="9"/>
  <c r="N6677" i="9"/>
  <c r="N6678" i="9"/>
  <c r="N6679" i="9"/>
  <c r="N6680" i="9"/>
  <c r="N6681" i="9"/>
  <c r="N6682" i="9"/>
  <c r="N6683" i="9"/>
  <c r="N6684" i="9"/>
  <c r="N6685" i="9"/>
  <c r="N6686" i="9"/>
  <c r="N6687" i="9"/>
  <c r="N6688" i="9"/>
  <c r="N6689" i="9"/>
  <c r="N6690" i="9"/>
  <c r="N6691" i="9"/>
  <c r="N6692" i="9"/>
  <c r="N6693" i="9"/>
  <c r="N6694" i="9"/>
  <c r="N6695" i="9"/>
  <c r="N6696" i="9"/>
  <c r="N6697" i="9"/>
  <c r="N6698" i="9"/>
  <c r="N6699" i="9"/>
  <c r="N6700" i="9"/>
  <c r="N6701" i="9"/>
  <c r="N6702" i="9"/>
  <c r="N6703" i="9"/>
  <c r="N6704" i="9"/>
  <c r="N6705" i="9"/>
  <c r="N6706" i="9"/>
  <c r="N6707" i="9"/>
  <c r="N6708" i="9"/>
  <c r="N6709" i="9"/>
  <c r="N6710" i="9"/>
  <c r="N6711" i="9"/>
  <c r="N6712" i="9"/>
  <c r="N6713" i="9"/>
  <c r="N6714" i="9"/>
  <c r="N6715" i="9"/>
  <c r="N6716" i="9"/>
  <c r="N6717" i="9"/>
  <c r="N6718" i="9"/>
  <c r="N6719" i="9"/>
  <c r="N6720" i="9"/>
  <c r="N6721" i="9"/>
  <c r="N6722" i="9"/>
  <c r="N6723" i="9"/>
  <c r="N6724" i="9"/>
  <c r="N6725" i="9"/>
  <c r="N6726" i="9"/>
  <c r="N6727" i="9"/>
  <c r="N6728" i="9"/>
  <c r="N6729" i="9"/>
  <c r="N6730" i="9"/>
  <c r="N6731" i="9"/>
  <c r="N6732" i="9"/>
  <c r="N6733" i="9"/>
  <c r="N6734" i="9"/>
  <c r="N6735" i="9"/>
  <c r="N6736" i="9"/>
  <c r="N6737" i="9"/>
  <c r="N6738" i="9"/>
  <c r="N6739" i="9"/>
  <c r="N6740" i="9"/>
  <c r="N6741" i="9"/>
  <c r="N6742" i="9"/>
  <c r="N6743" i="9"/>
  <c r="N6744" i="9"/>
  <c r="N6745" i="9"/>
  <c r="N6746" i="9"/>
  <c r="N6747" i="9"/>
  <c r="N6748" i="9"/>
  <c r="N6749" i="9"/>
  <c r="N6750" i="9"/>
  <c r="N6751" i="9"/>
  <c r="N6752" i="9"/>
  <c r="N6753" i="9"/>
  <c r="N6754" i="9"/>
  <c r="N6755" i="9"/>
  <c r="N6756" i="9"/>
  <c r="N6757" i="9"/>
  <c r="N6758" i="9"/>
  <c r="N6759" i="9"/>
  <c r="N6760" i="9"/>
  <c r="N6761" i="9"/>
  <c r="N6762" i="9"/>
  <c r="N6763" i="9"/>
  <c r="N6764" i="9"/>
  <c r="N6765" i="9"/>
  <c r="N6766" i="9"/>
  <c r="N6767" i="9"/>
  <c r="N6768" i="9"/>
  <c r="N6769" i="9"/>
  <c r="N6770" i="9"/>
  <c r="N6771" i="9"/>
  <c r="N6772" i="9"/>
  <c r="N6773" i="9"/>
  <c r="N6774" i="9"/>
  <c r="N6775" i="9"/>
  <c r="N6776" i="9"/>
  <c r="N6777" i="9"/>
  <c r="N6778" i="9"/>
  <c r="N6779" i="9"/>
  <c r="N6780" i="9"/>
  <c r="N6781" i="9"/>
  <c r="N6782" i="9"/>
  <c r="N6783" i="9"/>
  <c r="N6784" i="9"/>
  <c r="N6785" i="9"/>
  <c r="N6786" i="9"/>
  <c r="N6787" i="9"/>
  <c r="N6788" i="9"/>
  <c r="N6789" i="9"/>
  <c r="N6790" i="9"/>
  <c r="N6791" i="9"/>
  <c r="N6792" i="9"/>
  <c r="N6793" i="9"/>
  <c r="N6794" i="9"/>
  <c r="N6795" i="9"/>
  <c r="N6796" i="9"/>
  <c r="N6797" i="9"/>
  <c r="N6798" i="9"/>
  <c r="N6799" i="9"/>
  <c r="N6800" i="9"/>
  <c r="N6801" i="9"/>
  <c r="N6802" i="9"/>
  <c r="N6803" i="9"/>
  <c r="N6804" i="9"/>
  <c r="N6805" i="9"/>
  <c r="N6806" i="9"/>
  <c r="N6807" i="9"/>
  <c r="N6808" i="9"/>
  <c r="N6809" i="9"/>
  <c r="N6810" i="9"/>
  <c r="N6811" i="9"/>
  <c r="N6812" i="9"/>
  <c r="N6813" i="9"/>
  <c r="N6814" i="9"/>
  <c r="N6815" i="9"/>
  <c r="N6816" i="9"/>
  <c r="N6817" i="9"/>
  <c r="N6818" i="9"/>
  <c r="N6819" i="9"/>
  <c r="N6820" i="9"/>
  <c r="N6821" i="9"/>
  <c r="N6822" i="9"/>
  <c r="N6823" i="9"/>
  <c r="N6824" i="9"/>
  <c r="N6825" i="9"/>
  <c r="N6826" i="9"/>
  <c r="N6827" i="9"/>
  <c r="N6828" i="9"/>
  <c r="N6829" i="9"/>
  <c r="N6830" i="9"/>
  <c r="N6831" i="9"/>
  <c r="N6832" i="9"/>
  <c r="N6833" i="9"/>
  <c r="N6834" i="9"/>
  <c r="N6835" i="9"/>
  <c r="N6836" i="9"/>
  <c r="N6837" i="9"/>
  <c r="N6838" i="9"/>
  <c r="N6839" i="9"/>
  <c r="N6840" i="9"/>
  <c r="N6841" i="9"/>
  <c r="N6842" i="9"/>
  <c r="N6843" i="9"/>
  <c r="N6844" i="9"/>
  <c r="N6845" i="9"/>
  <c r="N6846" i="9"/>
  <c r="N6847" i="9"/>
  <c r="N6848" i="9"/>
  <c r="N6849" i="9"/>
  <c r="N6850" i="9"/>
  <c r="N6851" i="9"/>
  <c r="N6852" i="9"/>
  <c r="N6853" i="9"/>
  <c r="N6854" i="9"/>
  <c r="N6855" i="9"/>
  <c r="N6856" i="9"/>
  <c r="N6857" i="9"/>
  <c r="N6858" i="9"/>
  <c r="N6859" i="9"/>
  <c r="N6860" i="9"/>
  <c r="N6861" i="9"/>
  <c r="N6862" i="9"/>
  <c r="N6863" i="9"/>
  <c r="N6864" i="9"/>
  <c r="N6865" i="9"/>
  <c r="N6866" i="9"/>
  <c r="N6867" i="9"/>
  <c r="N6868" i="9"/>
  <c r="N6869" i="9"/>
  <c r="N6870" i="9"/>
  <c r="N6871" i="9"/>
  <c r="N6872" i="9"/>
  <c r="N6873" i="9"/>
  <c r="N6874" i="9"/>
  <c r="N6875" i="9"/>
  <c r="N6876" i="9"/>
  <c r="N6877" i="9"/>
  <c r="N6878" i="9"/>
  <c r="N6879" i="9"/>
  <c r="N6880" i="9"/>
  <c r="N6881" i="9"/>
  <c r="N6882" i="9"/>
  <c r="N6883" i="9"/>
  <c r="N6884" i="9"/>
  <c r="N6885" i="9"/>
  <c r="N6886" i="9"/>
  <c r="N6887" i="9"/>
  <c r="N6888" i="9"/>
  <c r="N6889" i="9"/>
  <c r="N6890" i="9"/>
  <c r="N6891" i="9"/>
  <c r="N6892" i="9"/>
  <c r="N6893" i="9"/>
  <c r="N6894" i="9"/>
  <c r="N6895" i="9"/>
  <c r="N6896" i="9"/>
  <c r="N6897" i="9"/>
  <c r="N6898" i="9"/>
  <c r="N6899" i="9"/>
  <c r="N6900" i="9"/>
  <c r="N6901" i="9"/>
  <c r="N6902" i="9"/>
  <c r="N6903" i="9"/>
  <c r="N6904" i="9"/>
  <c r="N6905" i="9"/>
  <c r="N6906" i="9"/>
  <c r="N6907" i="9"/>
  <c r="N6908" i="9"/>
  <c r="N6909" i="9"/>
  <c r="N6910" i="9"/>
  <c r="N6911" i="9"/>
  <c r="N6912" i="9"/>
  <c r="N6913" i="9"/>
  <c r="N6914" i="9"/>
  <c r="N6915" i="9"/>
  <c r="N6916" i="9"/>
  <c r="N6917" i="9"/>
  <c r="N6918" i="9"/>
  <c r="N6919" i="9"/>
  <c r="N6920" i="9"/>
  <c r="N6921" i="9"/>
  <c r="N6922" i="9"/>
  <c r="N6923" i="9"/>
  <c r="N6924" i="9"/>
  <c r="N6925" i="9"/>
  <c r="N6926" i="9"/>
  <c r="N6927" i="9"/>
  <c r="N6928" i="9"/>
  <c r="N6929" i="9"/>
  <c r="N6930" i="9"/>
  <c r="N6931" i="9"/>
  <c r="N6932" i="9"/>
  <c r="N6933" i="9"/>
  <c r="N6934" i="9"/>
  <c r="N6935" i="9"/>
  <c r="N6936" i="9"/>
  <c r="N6937" i="9"/>
  <c r="N6938" i="9"/>
  <c r="N6939" i="9"/>
  <c r="N6940" i="9"/>
  <c r="N6941" i="9"/>
  <c r="N6942" i="9"/>
  <c r="N6943" i="9"/>
  <c r="N6944" i="9"/>
  <c r="N6945" i="9"/>
  <c r="N6946" i="9"/>
  <c r="N6947" i="9"/>
  <c r="N6948" i="9"/>
  <c r="N6949" i="9"/>
  <c r="N6950" i="9"/>
  <c r="N6951" i="9"/>
  <c r="N6952" i="9"/>
  <c r="N6953" i="9"/>
  <c r="N6954" i="9"/>
  <c r="N6955" i="9"/>
  <c r="N6956" i="9"/>
  <c r="N6957" i="9"/>
  <c r="N6958" i="9"/>
  <c r="N6959" i="9"/>
  <c r="N6960" i="9"/>
  <c r="N6961" i="9"/>
  <c r="N6962" i="9"/>
  <c r="N6963" i="9"/>
  <c r="N6964" i="9"/>
  <c r="N6965" i="9"/>
  <c r="N6966" i="9"/>
  <c r="N6967" i="9"/>
  <c r="N6968" i="9"/>
  <c r="N6969" i="9"/>
  <c r="N6970" i="9"/>
  <c r="N6971" i="9"/>
  <c r="N6972" i="9"/>
  <c r="N6973" i="9"/>
  <c r="N6974" i="9"/>
  <c r="N6975" i="9"/>
  <c r="N6976" i="9"/>
  <c r="N6977" i="9"/>
  <c r="N6978" i="9"/>
  <c r="N6979" i="9"/>
  <c r="N6980" i="9"/>
  <c r="N6981" i="9"/>
  <c r="N6982" i="9"/>
  <c r="N6983" i="9"/>
  <c r="N6984" i="9"/>
  <c r="N6985" i="9"/>
  <c r="N6986" i="9"/>
  <c r="N6987" i="9"/>
  <c r="N6988" i="9"/>
  <c r="N6989" i="9"/>
  <c r="N6990" i="9"/>
  <c r="N6991" i="9"/>
  <c r="N6992" i="9"/>
  <c r="N6993" i="9"/>
  <c r="N6994" i="9"/>
  <c r="N6995" i="9"/>
  <c r="N6996" i="9"/>
  <c r="N6997" i="9"/>
  <c r="N6998" i="9"/>
  <c r="N6999" i="9"/>
  <c r="N7000" i="9"/>
  <c r="N7001" i="9"/>
  <c r="N7002" i="9"/>
  <c r="N7003" i="9"/>
  <c r="N7004" i="9"/>
  <c r="N7005" i="9"/>
  <c r="N7006" i="9"/>
  <c r="N7007" i="9"/>
  <c r="N7008" i="9"/>
  <c r="N7009" i="9"/>
  <c r="N7010" i="9"/>
  <c r="N7011" i="9"/>
  <c r="N7012" i="9"/>
  <c r="N7013" i="9"/>
  <c r="N7014" i="9"/>
  <c r="N7015" i="9"/>
  <c r="N7016" i="9"/>
  <c r="N7017" i="9"/>
  <c r="N7018" i="9"/>
  <c r="N7019" i="9"/>
  <c r="N7020" i="9"/>
  <c r="N7021" i="9"/>
  <c r="N7022" i="9"/>
  <c r="N7023" i="9"/>
  <c r="N7024" i="9"/>
  <c r="N7025" i="9"/>
  <c r="N7026" i="9"/>
  <c r="N7027" i="9"/>
  <c r="N7028" i="9"/>
  <c r="N7029" i="9"/>
  <c r="N7030" i="9"/>
  <c r="N7031" i="9"/>
  <c r="N7032" i="9"/>
  <c r="N7033" i="9"/>
  <c r="N7034" i="9"/>
  <c r="N7035" i="9"/>
  <c r="N7036" i="9"/>
  <c r="N7037" i="9"/>
  <c r="N7038" i="9"/>
  <c r="N7039" i="9"/>
  <c r="N7040" i="9"/>
  <c r="N7041" i="9"/>
  <c r="N7042" i="9"/>
  <c r="N7043" i="9"/>
  <c r="N7044" i="9"/>
  <c r="N7045" i="9"/>
  <c r="N7046" i="9"/>
  <c r="N7047" i="9"/>
  <c r="N7048" i="9"/>
  <c r="N7049" i="9"/>
  <c r="N7050" i="9"/>
  <c r="N7051" i="9"/>
  <c r="N7052" i="9"/>
  <c r="N7053" i="9"/>
  <c r="N7054" i="9"/>
  <c r="N7055" i="9"/>
  <c r="N7056" i="9"/>
  <c r="N7057" i="9"/>
  <c r="N7058" i="9"/>
  <c r="N7059" i="9"/>
  <c r="N7060" i="9"/>
  <c r="N7061" i="9"/>
  <c r="N7062" i="9"/>
  <c r="N7063" i="9"/>
  <c r="N7064" i="9"/>
  <c r="N7065" i="9"/>
  <c r="N7066" i="9"/>
  <c r="N7067" i="9"/>
  <c r="N7068" i="9"/>
  <c r="N7069" i="9"/>
  <c r="N7070" i="9"/>
  <c r="N7071" i="9"/>
  <c r="N7072" i="9"/>
  <c r="N7073" i="9"/>
  <c r="N7074" i="9"/>
  <c r="N7075" i="9"/>
  <c r="N7076" i="9"/>
  <c r="N7077" i="9"/>
  <c r="N7078" i="9"/>
  <c r="N7079" i="9"/>
  <c r="N7080" i="9"/>
  <c r="N7081" i="9"/>
  <c r="N7082" i="9"/>
  <c r="N7083" i="9"/>
  <c r="N7084" i="9"/>
  <c r="N7085" i="9"/>
  <c r="N7086" i="9"/>
  <c r="N7087" i="9"/>
  <c r="N7088" i="9"/>
  <c r="N7089" i="9"/>
  <c r="N7090" i="9"/>
  <c r="N7091" i="9"/>
  <c r="N7092" i="9"/>
  <c r="N7093" i="9"/>
  <c r="N7094" i="9"/>
  <c r="N7095" i="9"/>
  <c r="N7096" i="9"/>
  <c r="N7097" i="9"/>
  <c r="N7098" i="9"/>
  <c r="N7099" i="9"/>
  <c r="N7100" i="9"/>
  <c r="N7101" i="9"/>
  <c r="N7102" i="9"/>
  <c r="N7103" i="9"/>
  <c r="N7104" i="9"/>
  <c r="N7105" i="9"/>
  <c r="N7106" i="9"/>
  <c r="N7107" i="9"/>
  <c r="N7108" i="9"/>
  <c r="N7109" i="9"/>
  <c r="N7110" i="9"/>
  <c r="N7111" i="9"/>
  <c r="N7112" i="9"/>
  <c r="N7113" i="9"/>
  <c r="N7114" i="9"/>
  <c r="N7115" i="9"/>
  <c r="N7116" i="9"/>
  <c r="N7117" i="9"/>
  <c r="N7118" i="9"/>
  <c r="N7119" i="9"/>
  <c r="N7120" i="9"/>
  <c r="N7121" i="9"/>
  <c r="N7122" i="9"/>
  <c r="N7123" i="9"/>
  <c r="N7124" i="9"/>
  <c r="N7125" i="9"/>
  <c r="N7126" i="9"/>
  <c r="N7127" i="9"/>
  <c r="N7128" i="9"/>
  <c r="N7129" i="9"/>
  <c r="N7130" i="9"/>
  <c r="N7131" i="9"/>
  <c r="N7132" i="9"/>
  <c r="N7133" i="9"/>
  <c r="N7134" i="9"/>
  <c r="N7135" i="9"/>
  <c r="N7136" i="9"/>
  <c r="N7137" i="9"/>
  <c r="N7138" i="9"/>
  <c r="N7139" i="9"/>
  <c r="N7140" i="9"/>
  <c r="N7141" i="9"/>
  <c r="N7142" i="9"/>
  <c r="N7143" i="9"/>
  <c r="N7144" i="9"/>
  <c r="N7145" i="9"/>
  <c r="N7146" i="9"/>
  <c r="N7147" i="9"/>
  <c r="N7148" i="9"/>
  <c r="N7149" i="9"/>
  <c r="N7150" i="9"/>
  <c r="N7151" i="9"/>
  <c r="N7152" i="9"/>
  <c r="N7153" i="9"/>
  <c r="N7154" i="9"/>
  <c r="N7155" i="9"/>
  <c r="N7156" i="9"/>
  <c r="N7157" i="9"/>
  <c r="N7158" i="9"/>
  <c r="N7159" i="9"/>
  <c r="N7160" i="9"/>
  <c r="N7161" i="9"/>
  <c r="N7162" i="9"/>
  <c r="N7163" i="9"/>
  <c r="N7164" i="9"/>
  <c r="N7165" i="9"/>
  <c r="N7166" i="9"/>
  <c r="N7167" i="9"/>
  <c r="N7168" i="9"/>
  <c r="N7169" i="9"/>
  <c r="N7170" i="9"/>
  <c r="N7171" i="9"/>
  <c r="N7172" i="9"/>
  <c r="N7173" i="9"/>
  <c r="N7174" i="9"/>
  <c r="N7175" i="9"/>
  <c r="N7176" i="9"/>
  <c r="N7177" i="9"/>
  <c r="N7178" i="9"/>
  <c r="N7179" i="9"/>
  <c r="N7180" i="9"/>
  <c r="N7181" i="9"/>
  <c r="N7182" i="9"/>
  <c r="N7183" i="9"/>
  <c r="N7184" i="9"/>
  <c r="N7185" i="9"/>
  <c r="N7186" i="9"/>
  <c r="N7187" i="9"/>
  <c r="N7188" i="9"/>
  <c r="N7189" i="9"/>
  <c r="N7190" i="9"/>
  <c r="N7191" i="9"/>
  <c r="N7192" i="9"/>
  <c r="N7193" i="9"/>
  <c r="N7194" i="9"/>
  <c r="N7195" i="9"/>
  <c r="N7196" i="9"/>
  <c r="N7197" i="9"/>
  <c r="N7198" i="9"/>
  <c r="N7199" i="9"/>
  <c r="N7200" i="9"/>
  <c r="N7201" i="9"/>
  <c r="N7202" i="9"/>
  <c r="N7203" i="9"/>
  <c r="N7204" i="9"/>
  <c r="N7205" i="9"/>
  <c r="N7206" i="9"/>
  <c r="N7207" i="9"/>
  <c r="N7208" i="9"/>
  <c r="N7209" i="9"/>
  <c r="N7210" i="9"/>
  <c r="N7211" i="9"/>
  <c r="N7212" i="9"/>
  <c r="N7213" i="9"/>
  <c r="N7214" i="9"/>
  <c r="N7215" i="9"/>
  <c r="N7216" i="9"/>
  <c r="N7217" i="9"/>
  <c r="N7218" i="9"/>
  <c r="N7219" i="9"/>
  <c r="N7220" i="9"/>
  <c r="N7221" i="9"/>
  <c r="N7222" i="9"/>
  <c r="N7223" i="9"/>
  <c r="N7224" i="9"/>
  <c r="N7225" i="9"/>
  <c r="N7226" i="9"/>
  <c r="N7227" i="9"/>
  <c r="N7228" i="9"/>
  <c r="N7229" i="9"/>
  <c r="N7230" i="9"/>
  <c r="N7231" i="9"/>
  <c r="N7232" i="9"/>
  <c r="N7233" i="9"/>
  <c r="N7234" i="9"/>
  <c r="N7235" i="9"/>
  <c r="N7236" i="9"/>
  <c r="N7237" i="9"/>
  <c r="N7238" i="9"/>
  <c r="N7239" i="9"/>
  <c r="N7240" i="9"/>
  <c r="N7241" i="9"/>
  <c r="N7242" i="9"/>
  <c r="N7243" i="9"/>
  <c r="N7244" i="9"/>
  <c r="N7245" i="9"/>
  <c r="N7246" i="9"/>
  <c r="N7247" i="9"/>
  <c r="N7248" i="9"/>
  <c r="N7249" i="9"/>
  <c r="N7250" i="9"/>
  <c r="N7251" i="9"/>
  <c r="N7252" i="9"/>
  <c r="N7253" i="9"/>
  <c r="N7254" i="9"/>
  <c r="N7255" i="9"/>
  <c r="N7256" i="9"/>
  <c r="N7257" i="9"/>
  <c r="N7258" i="9"/>
  <c r="N7259" i="9"/>
  <c r="N7260" i="9"/>
  <c r="N7261" i="9"/>
  <c r="N7262" i="9"/>
  <c r="N7263" i="9"/>
  <c r="N7264" i="9"/>
  <c r="N7265" i="9"/>
  <c r="N7266" i="9"/>
  <c r="N7267" i="9"/>
  <c r="N7268" i="9"/>
  <c r="N7269" i="9"/>
  <c r="N7270" i="9"/>
  <c r="N7271" i="9"/>
  <c r="N7272" i="9"/>
  <c r="N7273" i="9"/>
  <c r="N7274" i="9"/>
  <c r="N7275" i="9"/>
  <c r="N7276" i="9"/>
  <c r="N7277" i="9"/>
  <c r="N7278" i="9"/>
  <c r="N7279" i="9"/>
  <c r="N7280" i="9"/>
  <c r="N7281" i="9"/>
  <c r="N7282" i="9"/>
  <c r="N7283" i="9"/>
  <c r="N7284" i="9"/>
  <c r="N7285" i="9"/>
  <c r="N7286" i="9"/>
  <c r="N7287" i="9"/>
  <c r="N7288" i="9"/>
  <c r="N7289" i="9"/>
  <c r="N7290" i="9"/>
  <c r="N7291" i="9"/>
  <c r="N7292" i="9"/>
  <c r="N7293" i="9"/>
  <c r="N7294" i="9"/>
  <c r="N7295" i="9"/>
  <c r="N7296" i="9"/>
  <c r="N7297" i="9"/>
  <c r="N7298" i="9"/>
  <c r="N7299" i="9"/>
  <c r="N7300" i="9"/>
  <c r="N7301" i="9"/>
  <c r="N7302" i="9"/>
  <c r="N7303" i="9"/>
  <c r="N7304" i="9"/>
  <c r="N7305" i="9"/>
  <c r="N7306" i="9"/>
  <c r="N7307" i="9"/>
  <c r="N7308" i="9"/>
  <c r="N7309" i="9"/>
  <c r="N7310" i="9"/>
  <c r="N7311" i="9"/>
  <c r="N7312" i="9"/>
  <c r="N7313" i="9"/>
  <c r="N7314" i="9"/>
  <c r="N7315" i="9"/>
  <c r="N7316" i="9"/>
  <c r="N7317" i="9"/>
  <c r="N7318" i="9"/>
  <c r="N7319" i="9"/>
  <c r="N7320" i="9"/>
  <c r="N7321" i="9"/>
  <c r="N7322" i="9"/>
  <c r="N7323" i="9"/>
  <c r="N7324" i="9"/>
  <c r="N7325" i="9"/>
  <c r="N7326" i="9"/>
  <c r="N7327" i="9"/>
  <c r="N7328" i="9"/>
  <c r="N7329" i="9"/>
  <c r="N7330" i="9"/>
  <c r="N7331" i="9"/>
  <c r="N7332" i="9"/>
  <c r="N7333" i="9"/>
  <c r="N7334" i="9"/>
  <c r="N7335" i="9"/>
  <c r="N7336" i="9"/>
  <c r="N7337" i="9"/>
  <c r="N7338" i="9"/>
  <c r="N7339" i="9"/>
  <c r="N7340" i="9"/>
  <c r="N7341" i="9"/>
  <c r="N7342" i="9"/>
  <c r="N7343" i="9"/>
  <c r="N7344" i="9"/>
  <c r="N7345" i="9"/>
  <c r="N7346" i="9"/>
  <c r="N7347" i="9"/>
  <c r="N7348" i="9"/>
  <c r="N7349" i="9"/>
  <c r="N7350" i="9"/>
  <c r="N7351" i="9"/>
  <c r="N7352" i="9"/>
  <c r="N7353" i="9"/>
  <c r="N7354" i="9"/>
  <c r="N7355" i="9"/>
  <c r="N7356" i="9"/>
  <c r="N7357" i="9"/>
  <c r="N7358" i="9"/>
  <c r="N7359" i="9"/>
  <c r="N7360" i="9"/>
  <c r="N7361" i="9"/>
  <c r="N7362" i="9"/>
  <c r="N7363" i="9"/>
  <c r="N7364" i="9"/>
  <c r="N7365" i="9"/>
  <c r="N7366" i="9"/>
  <c r="N7367" i="9"/>
  <c r="N7368" i="9"/>
  <c r="N7369" i="9"/>
  <c r="N7370" i="9"/>
  <c r="N7371" i="9"/>
  <c r="N7372" i="9"/>
  <c r="N7373" i="9"/>
  <c r="N7374" i="9"/>
  <c r="N7375" i="9"/>
  <c r="N7376" i="9"/>
  <c r="N7377" i="9"/>
  <c r="N7378" i="9"/>
  <c r="N7379" i="9"/>
  <c r="N7380" i="9"/>
  <c r="N7381" i="9"/>
  <c r="N7382" i="9"/>
  <c r="N7383" i="9"/>
  <c r="N7384" i="9"/>
  <c r="N7385" i="9"/>
  <c r="N7386" i="9"/>
  <c r="N7387" i="9"/>
  <c r="N7388" i="9"/>
  <c r="N7389" i="9"/>
  <c r="N7390" i="9"/>
  <c r="N7391" i="9"/>
  <c r="N7392" i="9"/>
  <c r="N7393" i="9"/>
  <c r="N7394" i="9"/>
  <c r="N7395" i="9"/>
  <c r="N7396" i="9"/>
  <c r="N7397" i="9"/>
  <c r="N7398" i="9"/>
  <c r="N7399" i="9"/>
  <c r="N7400" i="9"/>
  <c r="N7401" i="9"/>
  <c r="N7402" i="9"/>
  <c r="N7403" i="9"/>
  <c r="N7404" i="9"/>
  <c r="N7405" i="9"/>
  <c r="N7406" i="9"/>
  <c r="N7407" i="9"/>
  <c r="N7408" i="9"/>
  <c r="N7409" i="9"/>
  <c r="N7410" i="9"/>
  <c r="N7411" i="9"/>
  <c r="N7412" i="9"/>
  <c r="N7413" i="9"/>
  <c r="N7414" i="9"/>
  <c r="N7415" i="9"/>
  <c r="N7416" i="9"/>
  <c r="N7417" i="9"/>
  <c r="N7418" i="9"/>
  <c r="N7419" i="9"/>
  <c r="N7420" i="9"/>
  <c r="N7421" i="9"/>
  <c r="N7422" i="9"/>
  <c r="N7423" i="9"/>
  <c r="N7424" i="9"/>
  <c r="N7425" i="9"/>
  <c r="N7426" i="9"/>
  <c r="N7427" i="9"/>
  <c r="N7428" i="9"/>
  <c r="N7429" i="9"/>
  <c r="N7430" i="9"/>
  <c r="N7431" i="9"/>
  <c r="N7432" i="9"/>
  <c r="N7433" i="9"/>
  <c r="N7434" i="9"/>
  <c r="N7435" i="9"/>
  <c r="N7436" i="9"/>
  <c r="N7437" i="9"/>
  <c r="N7438" i="9"/>
  <c r="N7439" i="9"/>
  <c r="N7440" i="9"/>
  <c r="N7441" i="9"/>
  <c r="N7442" i="9"/>
  <c r="N7443" i="9"/>
  <c r="N7444" i="9"/>
  <c r="N7445" i="9"/>
  <c r="N7446" i="9"/>
  <c r="N7447" i="9"/>
  <c r="N7448" i="9"/>
  <c r="N7449" i="9"/>
  <c r="N7450" i="9"/>
  <c r="N7451" i="9"/>
  <c r="N7452" i="9"/>
  <c r="N7453" i="9"/>
  <c r="N7454" i="9"/>
  <c r="N7455" i="9"/>
  <c r="N7456" i="9"/>
  <c r="N7457" i="9"/>
  <c r="N7458" i="9"/>
  <c r="N7459" i="9"/>
  <c r="N7460" i="9"/>
  <c r="N7461" i="9"/>
  <c r="N7462" i="9"/>
  <c r="N7463" i="9"/>
  <c r="N7464" i="9"/>
  <c r="N7465" i="9"/>
  <c r="N7466" i="9"/>
  <c r="N7467" i="9"/>
  <c r="N7468" i="9"/>
  <c r="N7469" i="9"/>
  <c r="N7470" i="9"/>
  <c r="N7471" i="9"/>
  <c r="N7472" i="9"/>
  <c r="N7473" i="9"/>
  <c r="N7474" i="9"/>
  <c r="N7475" i="9"/>
  <c r="N7476" i="9"/>
  <c r="N7477" i="9"/>
  <c r="N7478" i="9"/>
  <c r="N7479" i="9"/>
  <c r="N7480" i="9"/>
  <c r="N7481" i="9"/>
  <c r="N7482" i="9"/>
  <c r="N7483" i="9"/>
  <c r="N7484" i="9"/>
  <c r="N7485" i="9"/>
  <c r="N7486" i="9"/>
  <c r="N7487" i="9"/>
  <c r="N7488" i="9"/>
  <c r="N7489" i="9"/>
  <c r="N7490" i="9"/>
  <c r="N7491" i="9"/>
  <c r="N7492" i="9"/>
  <c r="N7493" i="9"/>
  <c r="N7494" i="9"/>
  <c r="N7495" i="9"/>
  <c r="N7496" i="9"/>
  <c r="N7497" i="9"/>
  <c r="N7498" i="9"/>
  <c r="N7499" i="9"/>
  <c r="N7500" i="9"/>
  <c r="N7501" i="9"/>
  <c r="N7502" i="9"/>
  <c r="N7503" i="9"/>
  <c r="N7504" i="9"/>
  <c r="N7505" i="9"/>
  <c r="N7506" i="9"/>
  <c r="N7507" i="9"/>
  <c r="N7508" i="9"/>
  <c r="N7509" i="9"/>
  <c r="N7510" i="9"/>
  <c r="N7511" i="9"/>
  <c r="N7512" i="9"/>
  <c r="N7513" i="9"/>
  <c r="N7514" i="9"/>
  <c r="N7515" i="9"/>
  <c r="N7516" i="9"/>
  <c r="N7517" i="9"/>
  <c r="N7518" i="9"/>
  <c r="N7519" i="9"/>
  <c r="N7520" i="9"/>
  <c r="N7521" i="9"/>
  <c r="N7522" i="9"/>
  <c r="N7523" i="9"/>
  <c r="N7524" i="9"/>
  <c r="N7525" i="9"/>
  <c r="N7526" i="9"/>
  <c r="N7527" i="9"/>
  <c r="N7528" i="9"/>
  <c r="N7529" i="9"/>
  <c r="N7530" i="9"/>
  <c r="N7531" i="9"/>
  <c r="N7532" i="9"/>
  <c r="N7533" i="9"/>
  <c r="N7534" i="9"/>
  <c r="N7535" i="9"/>
  <c r="N7536" i="9"/>
  <c r="N7537" i="9"/>
  <c r="N7538" i="9"/>
  <c r="N7539" i="9"/>
  <c r="N7540" i="9"/>
  <c r="N7541" i="9"/>
  <c r="N7542" i="9"/>
  <c r="N7543" i="9"/>
  <c r="N7544" i="9"/>
  <c r="N7545" i="9"/>
  <c r="N7546" i="9"/>
  <c r="N7547" i="9"/>
  <c r="N7548" i="9"/>
  <c r="N7549" i="9"/>
  <c r="N7550" i="9"/>
  <c r="N7551" i="9"/>
  <c r="N7552" i="9"/>
  <c r="N7553" i="9"/>
  <c r="N7554" i="9"/>
  <c r="N7555" i="9"/>
  <c r="N7556" i="9"/>
  <c r="N7557" i="9"/>
  <c r="N7558" i="9"/>
  <c r="N7559" i="9"/>
  <c r="N7560" i="9"/>
  <c r="N7561" i="9"/>
  <c r="N7562" i="9"/>
  <c r="N7563" i="9"/>
  <c r="N7564" i="9"/>
  <c r="N7565" i="9"/>
  <c r="N7566" i="9"/>
  <c r="N7567" i="9"/>
  <c r="N7568" i="9"/>
  <c r="N7569" i="9"/>
  <c r="N7570" i="9"/>
  <c r="N7571" i="9"/>
  <c r="N7572" i="9"/>
  <c r="N7573" i="9"/>
  <c r="N7574" i="9"/>
  <c r="N7575" i="9"/>
  <c r="N7576" i="9"/>
  <c r="N7577" i="9"/>
  <c r="N7578" i="9"/>
  <c r="N7579" i="9"/>
  <c r="N7580" i="9"/>
  <c r="N7581" i="9"/>
  <c r="N7582" i="9"/>
  <c r="N7583" i="9"/>
  <c r="N7584" i="9"/>
  <c r="N7585" i="9"/>
  <c r="N7586" i="9"/>
  <c r="N7587" i="9"/>
  <c r="N7588" i="9"/>
  <c r="N7589" i="9"/>
  <c r="N7590" i="9"/>
  <c r="N7591" i="9"/>
  <c r="N7592" i="9"/>
  <c r="N7593" i="9"/>
  <c r="N7594" i="9"/>
  <c r="N7595" i="9"/>
  <c r="N7596" i="9"/>
  <c r="N7597" i="9"/>
  <c r="N7598" i="9"/>
  <c r="N7599" i="9"/>
  <c r="N7600" i="9"/>
  <c r="N7601" i="9"/>
  <c r="N7602" i="9"/>
  <c r="N7603" i="9"/>
  <c r="N7604" i="9"/>
  <c r="N7605" i="9"/>
  <c r="N7606" i="9"/>
  <c r="N7607" i="9"/>
  <c r="N7608" i="9"/>
  <c r="N7609" i="9"/>
  <c r="N7610" i="9"/>
  <c r="N7611" i="9"/>
  <c r="N7612" i="9"/>
  <c r="N7613" i="9"/>
  <c r="N7614" i="9"/>
  <c r="N7615" i="9"/>
  <c r="N7616" i="9"/>
  <c r="N7617" i="9"/>
  <c r="N7618" i="9"/>
  <c r="N7619" i="9"/>
  <c r="N7620" i="9"/>
  <c r="N7621" i="9"/>
  <c r="N7622" i="9"/>
  <c r="N7623" i="9"/>
  <c r="N7624" i="9"/>
  <c r="N7625" i="9"/>
  <c r="N7626" i="9"/>
  <c r="N7627" i="9"/>
  <c r="N7628" i="9"/>
  <c r="N7629" i="9"/>
  <c r="N7630" i="9"/>
  <c r="N7631" i="9"/>
  <c r="N7632" i="9"/>
  <c r="N7633" i="9"/>
  <c r="N7634" i="9"/>
  <c r="N7635" i="9"/>
  <c r="N7636" i="9"/>
  <c r="N7637" i="9"/>
  <c r="N7638" i="9"/>
  <c r="N7639" i="9"/>
  <c r="N7640" i="9"/>
  <c r="N7641" i="9"/>
  <c r="N7642" i="9"/>
  <c r="N7643" i="9"/>
  <c r="N7644" i="9"/>
  <c r="N7645" i="9"/>
  <c r="N7646" i="9"/>
  <c r="N7647" i="9"/>
  <c r="N7648" i="9"/>
  <c r="N7649" i="9"/>
  <c r="N7650" i="9"/>
  <c r="N7651" i="9"/>
  <c r="N7652" i="9"/>
  <c r="N7653" i="9"/>
  <c r="N7654" i="9"/>
  <c r="N7655" i="9"/>
  <c r="N7656" i="9"/>
  <c r="N7657" i="9"/>
  <c r="N7658" i="9"/>
  <c r="N7659" i="9"/>
  <c r="N7660" i="9"/>
  <c r="N7661" i="9"/>
  <c r="N7662" i="9"/>
  <c r="N7663" i="9"/>
  <c r="N7664" i="9"/>
  <c r="N7665" i="9"/>
  <c r="N7666" i="9"/>
  <c r="N7667" i="9"/>
  <c r="N7668" i="9"/>
  <c r="N7669" i="9"/>
  <c r="N7670" i="9"/>
  <c r="N7671" i="9"/>
  <c r="N7672" i="9"/>
  <c r="N7673" i="9"/>
  <c r="N7674" i="9"/>
  <c r="N7675" i="9"/>
  <c r="N7676" i="9"/>
  <c r="N7677" i="9"/>
  <c r="N7678" i="9"/>
  <c r="N7679" i="9"/>
  <c r="N7680" i="9"/>
  <c r="N7681" i="9"/>
  <c r="N7682" i="9"/>
  <c r="N7683" i="9"/>
  <c r="N7684" i="9"/>
  <c r="N7685" i="9"/>
  <c r="N7686" i="9"/>
  <c r="N7687" i="9"/>
  <c r="N7688" i="9"/>
  <c r="N7689" i="9"/>
  <c r="N7690" i="9"/>
  <c r="N7691" i="9"/>
  <c r="N7692" i="9"/>
  <c r="N7693" i="9"/>
  <c r="N7694" i="9"/>
  <c r="N7695" i="9"/>
  <c r="N7696" i="9"/>
  <c r="N7697" i="9"/>
  <c r="N7698" i="9"/>
  <c r="N7699" i="9"/>
  <c r="N7700" i="9"/>
  <c r="N7701" i="9"/>
  <c r="N7702" i="9"/>
  <c r="N7703" i="9"/>
  <c r="N7704" i="9"/>
  <c r="N7705" i="9"/>
  <c r="N7706" i="9"/>
  <c r="N7707" i="9"/>
  <c r="N7708" i="9"/>
  <c r="N7709" i="9"/>
  <c r="N7710" i="9"/>
  <c r="N7711" i="9"/>
  <c r="N7712" i="9"/>
  <c r="N7713" i="9"/>
  <c r="N7714" i="9"/>
  <c r="N7715" i="9"/>
  <c r="N7716" i="9"/>
  <c r="N7717" i="9"/>
  <c r="N7718" i="9"/>
  <c r="N7719" i="9"/>
  <c r="N7720" i="9"/>
  <c r="N7721" i="9"/>
  <c r="N7722" i="9"/>
  <c r="N7723" i="9"/>
  <c r="N7724" i="9"/>
  <c r="N7725" i="9"/>
  <c r="N7726" i="9"/>
  <c r="N7727" i="9"/>
  <c r="N7728" i="9"/>
  <c r="N7729" i="9"/>
  <c r="N7730" i="9"/>
  <c r="N7731" i="9"/>
  <c r="N7732" i="9"/>
  <c r="N7733" i="9"/>
  <c r="N7734" i="9"/>
  <c r="N7735" i="9"/>
  <c r="N7736" i="9"/>
  <c r="N7737" i="9"/>
  <c r="N7738" i="9"/>
  <c r="N7739" i="9"/>
  <c r="N7740" i="9"/>
  <c r="N7741" i="9"/>
  <c r="N7742" i="9"/>
  <c r="N7743" i="9"/>
  <c r="N7744" i="9"/>
  <c r="N7745" i="9"/>
  <c r="N7746" i="9"/>
  <c r="N7747" i="9"/>
  <c r="N7748" i="9"/>
  <c r="N7749" i="9"/>
  <c r="N7750" i="9"/>
  <c r="N7751" i="9"/>
  <c r="N7752" i="9"/>
  <c r="N7753" i="9"/>
  <c r="N7754" i="9"/>
  <c r="N7755" i="9"/>
  <c r="N7756" i="9"/>
  <c r="N7757" i="9"/>
  <c r="N7758" i="9"/>
  <c r="N7759" i="9"/>
  <c r="N7760" i="9"/>
  <c r="N7761" i="9"/>
  <c r="N7762" i="9"/>
  <c r="N7763" i="9"/>
  <c r="N7764" i="9"/>
  <c r="N7765" i="9"/>
  <c r="N7766" i="9"/>
  <c r="N7767" i="9"/>
  <c r="N7768" i="9"/>
  <c r="N7769" i="9"/>
  <c r="N7770" i="9"/>
  <c r="N7771" i="9"/>
  <c r="N7772" i="9"/>
  <c r="N7773" i="9"/>
  <c r="N7774" i="9"/>
  <c r="N7775" i="9"/>
  <c r="N7776" i="9"/>
  <c r="N7777" i="9"/>
  <c r="N7778" i="9"/>
  <c r="N7779" i="9"/>
  <c r="N7780" i="9"/>
  <c r="N7781" i="9"/>
  <c r="N7782" i="9"/>
  <c r="N7783" i="9"/>
  <c r="N7784" i="9"/>
  <c r="N7785" i="9"/>
  <c r="N7786" i="9"/>
  <c r="N7787" i="9"/>
  <c r="N7788" i="9"/>
  <c r="N7789" i="9"/>
  <c r="N7790" i="9"/>
  <c r="N7791" i="9"/>
  <c r="N7792" i="9"/>
  <c r="N7793" i="9"/>
  <c r="N7794" i="9"/>
  <c r="N7795" i="9"/>
  <c r="N7796" i="9"/>
  <c r="N7797" i="9"/>
  <c r="N7798" i="9"/>
  <c r="N7799" i="9"/>
  <c r="N7800" i="9"/>
  <c r="N7801" i="9"/>
  <c r="N7802" i="9"/>
  <c r="N7803" i="9"/>
  <c r="N7804" i="9"/>
  <c r="N7805" i="9"/>
  <c r="N7806" i="9"/>
  <c r="N7807" i="9"/>
  <c r="N7808" i="9"/>
  <c r="N7809" i="9"/>
  <c r="N7810" i="9"/>
  <c r="N7811" i="9"/>
  <c r="N7812" i="9"/>
  <c r="N7813" i="9"/>
  <c r="N7814" i="9"/>
  <c r="N7815" i="9"/>
  <c r="N7816" i="9"/>
  <c r="N7817" i="9"/>
  <c r="N7818" i="9"/>
  <c r="N7819" i="9"/>
  <c r="N7820" i="9"/>
  <c r="N7821" i="9"/>
  <c r="N7822" i="9"/>
  <c r="N7823" i="9"/>
  <c r="N7824" i="9"/>
  <c r="N7825" i="9"/>
  <c r="N7826" i="9"/>
  <c r="N7827" i="9"/>
  <c r="N7828" i="9"/>
  <c r="N7829" i="9"/>
  <c r="N7830" i="9"/>
  <c r="N7831" i="9"/>
  <c r="N7832" i="9"/>
  <c r="N7833" i="9"/>
  <c r="N7834" i="9"/>
  <c r="N7835" i="9"/>
  <c r="N7836" i="9"/>
  <c r="N7837" i="9"/>
  <c r="N7838" i="9"/>
  <c r="N7839" i="9"/>
  <c r="N7840" i="9"/>
  <c r="N7841" i="9"/>
  <c r="N7842" i="9"/>
  <c r="N7843" i="9"/>
  <c r="N7844" i="9"/>
  <c r="N7845" i="9"/>
  <c r="N7846" i="9"/>
  <c r="N7847" i="9"/>
  <c r="N7848" i="9"/>
  <c r="N7849" i="9"/>
  <c r="N7850" i="9"/>
  <c r="N7851" i="9"/>
  <c r="N7852" i="9"/>
  <c r="N7853" i="9"/>
  <c r="N7854" i="9"/>
  <c r="N7855" i="9"/>
  <c r="N7856" i="9"/>
  <c r="N7857" i="9"/>
  <c r="N7858" i="9"/>
  <c r="N7859" i="9"/>
  <c r="N7860" i="9"/>
  <c r="N7861" i="9"/>
  <c r="N7862" i="9"/>
  <c r="N7863" i="9"/>
  <c r="N7864" i="9"/>
  <c r="N7865" i="9"/>
  <c r="N7866" i="9"/>
  <c r="N7867" i="9"/>
  <c r="N7868" i="9"/>
  <c r="N7869" i="9"/>
  <c r="N7870" i="9"/>
  <c r="N7871" i="9"/>
  <c r="N7872" i="9"/>
  <c r="N7873" i="9"/>
  <c r="N7874" i="9"/>
  <c r="N7875" i="9"/>
  <c r="N7876" i="9"/>
  <c r="N7877" i="9"/>
  <c r="N7878" i="9"/>
  <c r="N7879" i="9"/>
  <c r="N7880" i="9"/>
  <c r="N7881" i="9"/>
  <c r="N7882" i="9"/>
  <c r="N7883" i="9"/>
  <c r="N7884" i="9"/>
  <c r="N7885" i="9"/>
  <c r="N7886" i="9"/>
  <c r="N7887" i="9"/>
  <c r="N7888" i="9"/>
  <c r="N7889" i="9"/>
  <c r="N7890" i="9"/>
  <c r="N7891" i="9"/>
  <c r="N7892" i="9"/>
  <c r="N7893" i="9"/>
  <c r="N7894" i="9"/>
  <c r="N7895" i="9"/>
  <c r="N7896" i="9"/>
  <c r="N7897" i="9"/>
  <c r="N7898" i="9"/>
  <c r="N7899" i="9"/>
  <c r="N7900" i="9"/>
  <c r="N7901" i="9"/>
  <c r="N7902" i="9"/>
  <c r="N7903" i="9"/>
  <c r="N7904" i="9"/>
  <c r="N7905" i="9"/>
  <c r="N7906" i="9"/>
  <c r="N7907" i="9"/>
  <c r="N7908" i="9"/>
  <c r="N7909" i="9"/>
  <c r="N7910" i="9"/>
  <c r="N7911" i="9"/>
  <c r="N7912" i="9"/>
  <c r="N7913" i="9"/>
  <c r="N7914" i="9"/>
  <c r="N7915" i="9"/>
  <c r="N7916" i="9"/>
  <c r="N7917" i="9"/>
  <c r="N7918" i="9"/>
  <c r="N7919" i="9"/>
  <c r="N7920" i="9"/>
  <c r="N7921" i="9"/>
  <c r="N7922" i="9"/>
  <c r="N7923" i="9"/>
  <c r="N7924" i="9"/>
  <c r="N7925" i="9"/>
  <c r="N7926" i="9"/>
  <c r="N7927" i="9"/>
  <c r="N7928" i="9"/>
  <c r="N7929" i="9"/>
  <c r="N7930" i="9"/>
  <c r="N7931" i="9"/>
  <c r="N7932" i="9"/>
  <c r="N7933" i="9"/>
  <c r="N7934" i="9"/>
  <c r="N7935" i="9"/>
  <c r="N7936" i="9"/>
  <c r="N7937" i="9"/>
  <c r="N7938" i="9"/>
  <c r="N7939" i="9"/>
  <c r="N7940" i="9"/>
  <c r="N7941" i="9"/>
  <c r="N7942" i="9"/>
  <c r="N7943" i="9"/>
  <c r="N7944" i="9"/>
  <c r="N7945" i="9"/>
  <c r="N7946" i="9"/>
  <c r="N7947" i="9"/>
  <c r="N7948" i="9"/>
  <c r="N7949" i="9"/>
  <c r="N7950" i="9"/>
  <c r="N7951" i="9"/>
  <c r="N7952" i="9"/>
  <c r="N7953" i="9"/>
  <c r="N7954" i="9"/>
  <c r="N7955" i="9"/>
  <c r="N7956" i="9"/>
  <c r="N7957" i="9"/>
  <c r="N7958" i="9"/>
  <c r="N7959" i="9"/>
  <c r="N7960" i="9"/>
  <c r="N7961" i="9"/>
  <c r="N7962" i="9"/>
  <c r="N7963" i="9"/>
  <c r="N7964" i="9"/>
  <c r="N7965" i="9"/>
  <c r="N7966" i="9"/>
  <c r="N7967" i="9"/>
  <c r="N7968" i="9"/>
  <c r="N7969" i="9"/>
  <c r="N7970" i="9"/>
  <c r="N7971" i="9"/>
  <c r="N7972" i="9"/>
  <c r="N7973" i="9"/>
  <c r="N7974" i="9"/>
  <c r="N7975" i="9"/>
  <c r="N7976" i="9"/>
  <c r="N7977" i="9"/>
  <c r="N7978" i="9"/>
  <c r="N7979" i="9"/>
  <c r="N7980" i="9"/>
  <c r="N7981" i="9"/>
  <c r="N7982" i="9"/>
  <c r="N7983" i="9"/>
  <c r="N7984" i="9"/>
  <c r="N7985" i="9"/>
  <c r="N7986" i="9"/>
  <c r="N7987" i="9"/>
  <c r="N7988" i="9"/>
  <c r="N7989" i="9"/>
  <c r="N7990" i="9"/>
  <c r="N7991" i="9"/>
  <c r="N7992" i="9"/>
  <c r="N7993" i="9"/>
  <c r="N7994" i="9"/>
  <c r="N7995" i="9"/>
  <c r="N7996" i="9"/>
  <c r="N7997" i="9"/>
  <c r="N7998" i="9"/>
  <c r="N7999" i="9"/>
  <c r="N8000" i="9"/>
  <c r="N8001" i="9"/>
  <c r="N8002" i="9"/>
  <c r="N8003" i="9"/>
  <c r="N8004" i="9"/>
  <c r="N8005" i="9"/>
  <c r="N8006" i="9"/>
  <c r="N8007" i="9"/>
  <c r="N8008" i="9"/>
  <c r="N8009" i="9"/>
  <c r="N8010" i="9"/>
  <c r="N8011" i="9"/>
  <c r="N8012" i="9"/>
  <c r="N8013" i="9"/>
  <c r="N8014" i="9"/>
  <c r="N8015" i="9"/>
  <c r="N8016" i="9"/>
  <c r="N8017" i="9"/>
  <c r="N8018" i="9"/>
  <c r="N8019" i="9"/>
  <c r="N8020" i="9"/>
  <c r="N8021" i="9"/>
  <c r="N8022" i="9"/>
  <c r="N8023" i="9"/>
  <c r="N8024" i="9"/>
  <c r="N8025" i="9"/>
  <c r="N8026" i="9"/>
  <c r="N8027" i="9"/>
  <c r="N8028" i="9"/>
  <c r="N8029" i="9"/>
  <c r="N8030" i="9"/>
  <c r="N8031" i="9"/>
  <c r="N8032" i="9"/>
  <c r="N8033" i="9"/>
  <c r="N8034" i="9"/>
  <c r="N8035" i="9"/>
  <c r="N8036" i="9"/>
  <c r="N8037" i="9"/>
  <c r="N8038" i="9"/>
  <c r="N8039" i="9"/>
  <c r="N8040" i="9"/>
  <c r="N8041" i="9"/>
  <c r="N8042" i="9"/>
  <c r="N8043" i="9"/>
  <c r="N8044" i="9"/>
  <c r="N8045" i="9"/>
  <c r="N8046" i="9"/>
  <c r="N8047" i="9"/>
  <c r="N8048" i="9"/>
  <c r="N8049" i="9"/>
  <c r="N8050" i="9"/>
  <c r="N8051" i="9"/>
  <c r="N8052" i="9"/>
  <c r="N8053" i="9"/>
  <c r="N8054" i="9"/>
  <c r="N8055" i="9"/>
  <c r="N8056" i="9"/>
  <c r="N8057" i="9"/>
  <c r="N8058" i="9"/>
  <c r="N8059" i="9"/>
  <c r="N8060" i="9"/>
  <c r="N8061" i="9"/>
  <c r="N8062" i="9"/>
  <c r="N8063" i="9"/>
  <c r="N8064" i="9"/>
  <c r="N8065" i="9"/>
  <c r="N8066" i="9"/>
  <c r="N8067" i="9"/>
  <c r="N8068" i="9"/>
  <c r="N8069" i="9"/>
  <c r="N8070" i="9"/>
  <c r="N8071" i="9"/>
  <c r="N8072" i="9"/>
  <c r="N8073" i="9"/>
  <c r="N8074" i="9"/>
  <c r="N8075" i="9"/>
  <c r="N8076" i="9"/>
  <c r="N8077" i="9"/>
  <c r="N8078" i="9"/>
  <c r="N8079" i="9"/>
  <c r="N8080" i="9"/>
  <c r="N8081" i="9"/>
  <c r="N8082" i="9"/>
  <c r="N8083" i="9"/>
  <c r="N8084" i="9"/>
  <c r="N8085" i="9"/>
  <c r="N8086" i="9"/>
  <c r="N8087" i="9"/>
  <c r="N8088" i="9"/>
  <c r="N8089" i="9"/>
  <c r="N8090" i="9"/>
  <c r="N8091" i="9"/>
  <c r="N8092" i="9"/>
  <c r="N8093" i="9"/>
  <c r="N8094" i="9"/>
  <c r="N8095" i="9"/>
  <c r="N8096" i="9"/>
  <c r="N8097" i="9"/>
  <c r="N8098" i="9"/>
  <c r="N8099" i="9"/>
  <c r="N8100" i="9"/>
  <c r="N8101" i="9"/>
  <c r="N8102" i="9"/>
  <c r="N8103" i="9"/>
  <c r="N8104" i="9"/>
  <c r="N8105" i="9"/>
  <c r="N8106" i="9"/>
  <c r="N8107" i="9"/>
  <c r="N8108" i="9"/>
  <c r="N8109" i="9"/>
  <c r="N8110" i="9"/>
  <c r="N8111" i="9"/>
  <c r="N8112" i="9"/>
  <c r="N8113" i="9"/>
  <c r="N8114" i="9"/>
  <c r="N8115" i="9"/>
  <c r="N8116" i="9"/>
  <c r="N8117" i="9"/>
  <c r="N8118" i="9"/>
  <c r="N8119" i="9"/>
  <c r="N8120" i="9"/>
  <c r="N8121" i="9"/>
  <c r="N8122" i="9"/>
  <c r="N8123" i="9"/>
  <c r="N8124" i="9"/>
  <c r="N8125" i="9"/>
  <c r="N8126" i="9"/>
  <c r="N8127" i="9"/>
  <c r="N8128" i="9"/>
  <c r="N8129" i="9"/>
  <c r="N8130" i="9"/>
  <c r="N8131" i="9"/>
  <c r="N8132" i="9"/>
  <c r="N8133" i="9"/>
  <c r="N8134" i="9"/>
  <c r="N8135" i="9"/>
  <c r="N8136" i="9"/>
  <c r="N8137" i="9"/>
  <c r="N8138" i="9"/>
  <c r="N8139" i="9"/>
  <c r="N8140" i="9"/>
  <c r="N8141" i="9"/>
  <c r="N8142" i="9"/>
  <c r="N8143" i="9"/>
  <c r="N8144" i="9"/>
  <c r="N8145" i="9"/>
  <c r="N8146" i="9"/>
  <c r="N8147" i="9"/>
  <c r="N8148" i="9"/>
  <c r="N8149" i="9"/>
  <c r="N8150" i="9"/>
  <c r="N8151" i="9"/>
  <c r="N8152" i="9"/>
  <c r="N8153" i="9"/>
  <c r="N8154" i="9"/>
  <c r="N8155" i="9"/>
  <c r="N8156" i="9"/>
  <c r="N8157" i="9"/>
  <c r="N8158" i="9"/>
  <c r="N8159" i="9"/>
  <c r="N8160" i="9"/>
  <c r="N8161" i="9"/>
  <c r="N8162" i="9"/>
  <c r="N8163" i="9"/>
  <c r="N8164" i="9"/>
  <c r="N8165" i="9"/>
  <c r="N8166" i="9"/>
  <c r="N8167" i="9"/>
  <c r="N8168" i="9"/>
  <c r="N8169" i="9"/>
  <c r="N8170" i="9"/>
  <c r="N8171" i="9"/>
  <c r="N8172" i="9"/>
  <c r="N8173" i="9"/>
  <c r="N8174" i="9"/>
  <c r="N8175" i="9"/>
  <c r="N8176" i="9"/>
  <c r="N8177" i="9"/>
  <c r="N8178" i="9"/>
  <c r="N8179" i="9"/>
  <c r="N8180" i="9"/>
  <c r="N8181" i="9"/>
  <c r="N8182" i="9"/>
  <c r="N8183" i="9"/>
  <c r="N8184" i="9"/>
  <c r="N8185" i="9"/>
  <c r="N8186" i="9"/>
  <c r="N8187" i="9"/>
  <c r="N8188" i="9"/>
  <c r="N8189" i="9"/>
  <c r="N8190" i="9"/>
  <c r="N8191" i="9"/>
  <c r="N8192" i="9"/>
  <c r="N8193" i="9"/>
  <c r="N8194" i="9"/>
  <c r="N8195" i="9"/>
  <c r="N8196" i="9"/>
  <c r="N8197" i="9"/>
  <c r="N8198" i="9"/>
  <c r="N8199" i="9"/>
  <c r="N8200" i="9"/>
  <c r="N8201" i="9"/>
  <c r="N8202" i="9"/>
  <c r="N8203" i="9"/>
  <c r="N8204" i="9"/>
  <c r="N8205" i="9"/>
  <c r="N8206" i="9"/>
  <c r="N8207" i="9"/>
  <c r="N8208" i="9"/>
  <c r="N8209" i="9"/>
  <c r="N8210" i="9"/>
  <c r="N8211" i="9"/>
  <c r="N8212" i="9"/>
  <c r="N8213" i="9"/>
  <c r="N8214" i="9"/>
  <c r="N8215" i="9"/>
  <c r="N8216" i="9"/>
  <c r="N8217" i="9"/>
  <c r="N8218" i="9"/>
  <c r="N8219" i="9"/>
  <c r="N8220" i="9"/>
  <c r="N8221" i="9"/>
  <c r="N8222" i="9"/>
  <c r="N8223" i="9"/>
  <c r="N8224" i="9"/>
  <c r="N8225" i="9"/>
  <c r="N8226" i="9"/>
  <c r="N8227" i="9"/>
  <c r="N8228" i="9"/>
  <c r="N8229" i="9"/>
  <c r="N8230" i="9"/>
  <c r="N8231" i="9"/>
  <c r="N8232" i="9"/>
  <c r="N8233" i="9"/>
  <c r="N8234" i="9"/>
  <c r="N8235" i="9"/>
  <c r="N8236" i="9"/>
  <c r="N8237" i="9"/>
  <c r="N8238" i="9"/>
  <c r="N8239" i="9"/>
  <c r="N8240" i="9"/>
  <c r="N8241" i="9"/>
  <c r="N8242" i="9"/>
  <c r="N8243" i="9"/>
  <c r="N8244" i="9"/>
  <c r="N8245" i="9"/>
  <c r="N8246" i="9"/>
  <c r="N8247" i="9"/>
  <c r="N8248" i="9"/>
  <c r="N8249" i="9"/>
  <c r="N8250" i="9"/>
  <c r="N8251" i="9"/>
  <c r="N8252" i="9"/>
  <c r="N8253" i="9"/>
  <c r="N8254" i="9"/>
  <c r="N8255" i="9"/>
  <c r="N8256" i="9"/>
  <c r="N8257" i="9"/>
  <c r="N8258" i="9"/>
  <c r="N8259" i="9"/>
  <c r="N8260" i="9"/>
  <c r="N8261" i="9"/>
  <c r="N8262" i="9"/>
  <c r="N8263" i="9"/>
  <c r="N8264" i="9"/>
  <c r="N8265" i="9"/>
  <c r="N8266" i="9"/>
  <c r="N8267" i="9"/>
  <c r="N8268" i="9"/>
  <c r="N8269" i="9"/>
  <c r="N8270" i="9"/>
  <c r="N8271" i="9"/>
  <c r="N8272" i="9"/>
  <c r="N8273" i="9"/>
  <c r="N8274" i="9"/>
  <c r="N8275" i="9"/>
  <c r="N8276" i="9"/>
  <c r="N8277" i="9"/>
  <c r="N8278" i="9"/>
  <c r="N8279" i="9"/>
  <c r="N8280" i="9"/>
  <c r="N8281" i="9"/>
  <c r="N8282" i="9"/>
  <c r="N8283" i="9"/>
  <c r="N8284" i="9"/>
  <c r="N8285" i="9"/>
  <c r="N8286" i="9"/>
  <c r="N8287" i="9"/>
  <c r="N8288" i="9"/>
  <c r="N8289" i="9"/>
  <c r="N8290" i="9"/>
  <c r="N8291" i="9"/>
  <c r="N8292" i="9"/>
  <c r="N8293" i="9"/>
  <c r="N8294" i="9"/>
  <c r="N8295" i="9"/>
  <c r="N8296" i="9"/>
  <c r="N8297" i="9"/>
  <c r="N8298" i="9"/>
  <c r="N8299" i="9"/>
  <c r="N8300" i="9"/>
  <c r="N8301" i="9"/>
  <c r="N8302" i="9"/>
  <c r="N8303" i="9"/>
  <c r="N8304" i="9"/>
  <c r="N8305" i="9"/>
  <c r="N8306" i="9"/>
  <c r="N8307" i="9"/>
  <c r="N8308" i="9"/>
  <c r="N8309" i="9"/>
  <c r="N8310" i="9"/>
  <c r="N8311" i="9"/>
  <c r="N8312" i="9"/>
  <c r="N8313" i="9"/>
  <c r="N8314" i="9"/>
  <c r="N8315" i="9"/>
  <c r="N8316" i="9"/>
  <c r="N8317" i="9"/>
  <c r="N8318" i="9"/>
  <c r="N8319" i="9"/>
  <c r="N8320" i="9"/>
  <c r="N8321" i="9"/>
  <c r="N8322" i="9"/>
  <c r="N8323" i="9"/>
  <c r="N8324" i="9"/>
  <c r="N8325" i="9"/>
  <c r="N8326" i="9"/>
  <c r="N8327" i="9"/>
  <c r="N8328" i="9"/>
  <c r="N8329" i="9"/>
  <c r="N8330" i="9"/>
  <c r="N8331" i="9"/>
  <c r="N8332" i="9"/>
  <c r="N8333" i="9"/>
  <c r="N8334" i="9"/>
  <c r="N8335" i="9"/>
  <c r="N8336" i="9"/>
  <c r="N8337" i="9"/>
  <c r="N8338" i="9"/>
  <c r="N8339" i="9"/>
  <c r="N8340" i="9"/>
  <c r="N8341" i="9"/>
  <c r="N8342" i="9"/>
  <c r="N8343" i="9"/>
  <c r="N8344" i="9"/>
  <c r="N8345" i="9"/>
  <c r="N8346" i="9"/>
  <c r="N8347" i="9"/>
  <c r="N8348" i="9"/>
  <c r="N8349" i="9"/>
  <c r="N8350" i="9"/>
  <c r="N8351" i="9"/>
  <c r="N8352" i="9"/>
  <c r="N8353" i="9"/>
  <c r="N8354" i="9"/>
  <c r="N8355" i="9"/>
  <c r="N8356" i="9"/>
  <c r="N8357" i="9"/>
  <c r="N8358" i="9"/>
  <c r="N8359" i="9"/>
  <c r="N8360" i="9"/>
  <c r="N8361" i="9"/>
  <c r="N8362" i="9"/>
  <c r="N8363" i="9"/>
  <c r="N8364" i="9"/>
  <c r="N8365" i="9"/>
  <c r="N8366" i="9"/>
  <c r="N8367" i="9"/>
  <c r="N8368" i="9"/>
  <c r="N8369" i="9"/>
  <c r="N8370" i="9"/>
  <c r="N8371" i="9"/>
  <c r="N8372" i="9"/>
  <c r="N8373" i="9"/>
  <c r="N8374" i="9"/>
  <c r="N8375" i="9"/>
  <c r="N8376" i="9"/>
  <c r="N8377" i="9"/>
  <c r="N8378" i="9"/>
  <c r="N8379" i="9"/>
  <c r="N8380" i="9"/>
  <c r="N8381" i="9"/>
  <c r="N8382" i="9"/>
  <c r="N8383" i="9"/>
  <c r="N8384" i="9"/>
  <c r="N8385" i="9"/>
  <c r="N8386" i="9"/>
  <c r="N8387" i="9"/>
  <c r="N8388" i="9"/>
  <c r="N8389" i="9"/>
  <c r="N8390" i="9"/>
  <c r="N8391" i="9"/>
  <c r="N8392" i="9"/>
  <c r="N8393" i="9"/>
  <c r="N8394" i="9"/>
  <c r="N8395" i="9"/>
  <c r="N8396" i="9"/>
  <c r="N8397" i="9"/>
  <c r="N8398" i="9"/>
  <c r="N8399" i="9"/>
  <c r="N8400" i="9"/>
  <c r="N8401" i="9"/>
  <c r="N8402" i="9"/>
  <c r="N8403" i="9"/>
  <c r="N8404" i="9"/>
  <c r="N8405" i="9"/>
  <c r="N8406" i="9"/>
  <c r="N8407" i="9"/>
  <c r="N8408" i="9"/>
  <c r="N8409" i="9"/>
  <c r="N8410" i="9"/>
  <c r="N8411" i="9"/>
  <c r="N8412" i="9"/>
  <c r="N8413" i="9"/>
  <c r="N8414" i="9"/>
  <c r="N8415" i="9"/>
  <c r="N8416" i="9"/>
  <c r="N8417" i="9"/>
  <c r="N8418" i="9"/>
  <c r="N8419" i="9"/>
  <c r="N8420" i="9"/>
  <c r="N8421" i="9"/>
  <c r="N8422" i="9"/>
  <c r="N8423" i="9"/>
  <c r="N8424" i="9"/>
  <c r="N8425" i="9"/>
  <c r="N8426" i="9"/>
  <c r="N8427" i="9"/>
  <c r="N8428" i="9"/>
  <c r="N8429" i="9"/>
  <c r="N8430" i="9"/>
  <c r="N8431" i="9"/>
  <c r="N8432" i="9"/>
  <c r="N8433" i="9"/>
  <c r="N8434" i="9"/>
  <c r="N8435" i="9"/>
  <c r="N8436" i="9"/>
  <c r="N8437" i="9"/>
  <c r="N8438" i="9"/>
  <c r="N8439" i="9"/>
  <c r="N8440" i="9"/>
  <c r="N8441" i="9"/>
  <c r="N8442" i="9"/>
  <c r="N8443" i="9"/>
  <c r="N8444" i="9"/>
  <c r="N8445" i="9"/>
  <c r="N8446" i="9"/>
  <c r="N8447" i="9"/>
  <c r="N8448" i="9"/>
  <c r="N8449" i="9"/>
  <c r="N8450" i="9"/>
  <c r="N8451" i="9"/>
  <c r="N8452" i="9"/>
  <c r="N8453" i="9"/>
  <c r="N8454" i="9"/>
  <c r="N8455" i="9"/>
  <c r="N8456" i="9"/>
  <c r="N8457" i="9"/>
  <c r="N8458" i="9"/>
  <c r="N8459" i="9"/>
  <c r="N8460" i="9"/>
  <c r="N8461" i="9"/>
  <c r="N8462" i="9"/>
  <c r="N8463" i="9"/>
  <c r="N8464" i="9"/>
  <c r="N8465" i="9"/>
  <c r="N8466" i="9"/>
  <c r="N8467" i="9"/>
  <c r="N8468" i="9"/>
  <c r="N8469" i="9"/>
  <c r="N8470" i="9"/>
  <c r="N8471" i="9"/>
  <c r="N8472" i="9"/>
  <c r="N8473" i="9"/>
  <c r="N8474" i="9"/>
  <c r="N8475" i="9"/>
  <c r="N8476" i="9"/>
  <c r="N8477" i="9"/>
  <c r="N8478" i="9"/>
  <c r="N8479" i="9"/>
  <c r="N8480" i="9"/>
  <c r="N8481" i="9"/>
  <c r="N8482" i="9"/>
  <c r="N8483" i="9"/>
  <c r="N8484" i="9"/>
  <c r="N8485" i="9"/>
  <c r="N8486" i="9"/>
  <c r="N8487" i="9"/>
  <c r="N8488" i="9"/>
  <c r="N8489" i="9"/>
  <c r="N8490" i="9"/>
  <c r="N8491" i="9"/>
  <c r="N8492" i="9"/>
  <c r="N8493" i="9"/>
  <c r="N8494" i="9"/>
  <c r="N8495" i="9"/>
  <c r="N8496" i="9"/>
  <c r="N8497" i="9"/>
  <c r="N8498" i="9"/>
  <c r="N8499" i="9"/>
  <c r="N8500" i="9"/>
  <c r="N8501" i="9"/>
  <c r="N8502" i="9"/>
  <c r="N8503" i="9"/>
  <c r="N8504" i="9"/>
  <c r="N8505" i="9"/>
  <c r="N8506" i="9"/>
  <c r="N8507" i="9"/>
  <c r="N8508" i="9"/>
  <c r="N8509" i="9"/>
  <c r="N8510" i="9"/>
  <c r="N8511" i="9"/>
  <c r="N8512" i="9"/>
  <c r="N8513" i="9"/>
  <c r="N8514" i="9"/>
  <c r="N8515" i="9"/>
  <c r="N8516" i="9"/>
  <c r="N8517" i="9"/>
  <c r="N8518" i="9"/>
  <c r="N8519" i="9"/>
  <c r="N8520" i="9"/>
  <c r="N8521" i="9"/>
  <c r="N8522" i="9"/>
  <c r="N8523" i="9"/>
  <c r="N8524" i="9"/>
  <c r="N8525" i="9"/>
  <c r="N8526" i="9"/>
  <c r="N8527" i="9"/>
  <c r="N8528" i="9"/>
  <c r="N8529" i="9"/>
  <c r="N8530" i="9"/>
  <c r="N8531" i="9"/>
  <c r="N8532" i="9"/>
  <c r="N8533" i="9"/>
  <c r="N8534" i="9"/>
  <c r="N8535" i="9"/>
  <c r="N8536" i="9"/>
  <c r="N8537" i="9"/>
  <c r="N8538" i="9"/>
  <c r="N8539" i="9"/>
  <c r="N8540" i="9"/>
  <c r="N8541" i="9"/>
  <c r="N8542" i="9"/>
  <c r="N8543" i="9"/>
  <c r="N8544" i="9"/>
  <c r="N8545" i="9"/>
  <c r="N8546" i="9"/>
  <c r="N8547" i="9"/>
  <c r="N8548" i="9"/>
  <c r="N8549" i="9"/>
  <c r="N8550" i="9"/>
  <c r="N8551" i="9"/>
  <c r="N8552" i="9"/>
  <c r="N8553" i="9"/>
  <c r="N8554" i="9"/>
  <c r="N8555" i="9"/>
  <c r="N8556" i="9"/>
  <c r="N8557" i="9"/>
  <c r="N8558" i="9"/>
  <c r="N8559" i="9"/>
  <c r="N8560" i="9"/>
  <c r="N8561" i="9"/>
  <c r="N8562" i="9"/>
  <c r="N8563" i="9"/>
  <c r="N8564" i="9"/>
  <c r="N8565" i="9"/>
  <c r="N8566" i="9"/>
  <c r="N8567" i="9"/>
  <c r="N8568" i="9"/>
  <c r="N8569" i="9"/>
  <c r="N8570" i="9"/>
  <c r="N8571" i="9"/>
  <c r="N8572" i="9"/>
  <c r="N8573" i="9"/>
  <c r="N8574" i="9"/>
  <c r="N8575" i="9"/>
  <c r="N8576" i="9"/>
  <c r="N8577" i="9"/>
  <c r="N8578" i="9"/>
  <c r="N8579" i="9"/>
  <c r="N8580" i="9"/>
  <c r="N8581" i="9"/>
  <c r="N8582" i="9"/>
  <c r="N8583" i="9"/>
  <c r="N8584" i="9"/>
  <c r="N8585" i="9"/>
  <c r="N8586" i="9"/>
  <c r="N8587" i="9"/>
  <c r="N8588" i="9"/>
  <c r="N8589" i="9"/>
  <c r="N8590" i="9"/>
  <c r="N8591" i="9"/>
  <c r="N8592" i="9"/>
  <c r="N8593" i="9"/>
  <c r="N8594" i="9"/>
  <c r="N8595" i="9"/>
  <c r="N8596" i="9"/>
  <c r="N8597" i="9"/>
  <c r="N8598" i="9"/>
  <c r="N8599" i="9"/>
  <c r="N8600" i="9"/>
  <c r="N8601" i="9"/>
  <c r="N8602" i="9"/>
  <c r="N8603" i="9"/>
  <c r="N8604" i="9"/>
  <c r="N8605" i="9"/>
  <c r="N8606" i="9"/>
  <c r="N8607" i="9"/>
  <c r="N8608" i="9"/>
  <c r="N8609" i="9"/>
  <c r="N8610" i="9"/>
  <c r="N8611" i="9"/>
  <c r="N8612" i="9"/>
  <c r="N8613" i="9"/>
  <c r="N8614" i="9"/>
  <c r="N8615" i="9"/>
  <c r="N8616" i="9"/>
  <c r="N8617" i="9"/>
  <c r="N8618" i="9"/>
  <c r="N8619" i="9"/>
  <c r="N8620" i="9"/>
  <c r="N8621" i="9"/>
  <c r="N8622" i="9"/>
  <c r="N8623" i="9"/>
  <c r="N8624" i="9"/>
  <c r="N8625" i="9"/>
  <c r="N8626" i="9"/>
  <c r="N8627" i="9"/>
  <c r="N8628" i="9"/>
  <c r="N8629" i="9"/>
  <c r="N8630" i="9"/>
  <c r="N8631" i="9"/>
  <c r="N8632" i="9"/>
  <c r="N8633" i="9"/>
  <c r="N8634" i="9"/>
  <c r="N8635" i="9"/>
  <c r="N8636" i="9"/>
  <c r="N8637" i="9"/>
  <c r="N8638" i="9"/>
  <c r="N8639" i="9"/>
  <c r="N8640" i="9"/>
  <c r="N8641" i="9"/>
  <c r="N8642" i="9"/>
  <c r="N8643" i="9"/>
  <c r="N8644" i="9"/>
  <c r="N8645" i="9"/>
  <c r="N8646" i="9"/>
  <c r="N8647" i="9"/>
  <c r="N8648" i="9"/>
  <c r="N8649" i="9"/>
  <c r="N8650" i="9"/>
  <c r="N8651" i="9"/>
  <c r="N8652" i="9"/>
  <c r="N8653" i="9"/>
  <c r="N8654" i="9"/>
  <c r="N8655" i="9"/>
  <c r="N8656" i="9"/>
  <c r="N8657" i="9"/>
  <c r="N8658" i="9"/>
  <c r="N8659" i="9"/>
  <c r="N8660" i="9"/>
  <c r="N8661" i="9"/>
  <c r="N8662" i="9"/>
  <c r="N8663" i="9"/>
  <c r="N8664" i="9"/>
  <c r="N8665" i="9"/>
  <c r="N8666" i="9"/>
  <c r="N8667" i="9"/>
  <c r="N8668" i="9"/>
  <c r="N8669" i="9"/>
  <c r="N8670" i="9"/>
  <c r="N8671" i="9"/>
  <c r="N8672" i="9"/>
  <c r="N8673" i="9"/>
  <c r="N8674" i="9"/>
  <c r="N8675" i="9"/>
  <c r="N8676" i="9"/>
  <c r="N8677" i="9"/>
  <c r="N8678" i="9"/>
  <c r="N8679" i="9"/>
  <c r="N8680" i="9"/>
  <c r="N8681" i="9"/>
  <c r="N8682" i="9"/>
  <c r="N8683" i="9"/>
  <c r="N8684" i="9"/>
  <c r="N8685" i="9"/>
  <c r="N8686" i="9"/>
  <c r="N8687" i="9"/>
  <c r="N8688" i="9"/>
  <c r="N8689" i="9"/>
  <c r="N8690" i="9"/>
  <c r="N8691" i="9"/>
  <c r="N8692" i="9"/>
  <c r="N8693" i="9"/>
  <c r="N8694" i="9"/>
  <c r="N8695" i="9"/>
  <c r="N8696" i="9"/>
  <c r="N8697" i="9"/>
  <c r="N8698" i="9"/>
  <c r="N8699" i="9"/>
  <c r="N8700" i="9"/>
  <c r="N8701" i="9"/>
  <c r="N8702" i="9"/>
  <c r="N8703" i="9"/>
  <c r="N8704" i="9"/>
  <c r="N8705" i="9"/>
  <c r="N8706" i="9"/>
  <c r="N8707" i="9"/>
  <c r="N8708" i="9"/>
  <c r="N8709" i="9"/>
  <c r="N8710" i="9"/>
  <c r="N8711" i="9"/>
  <c r="N8712" i="9"/>
  <c r="N8713" i="9"/>
  <c r="N8714" i="9"/>
  <c r="N8715" i="9"/>
  <c r="N8716" i="9"/>
  <c r="N8717" i="9"/>
  <c r="N8718" i="9"/>
  <c r="N8719" i="9"/>
  <c r="N8720" i="9"/>
  <c r="N8721" i="9"/>
  <c r="N8722" i="9"/>
  <c r="N8723" i="9"/>
  <c r="N8724" i="9"/>
  <c r="N8725" i="9"/>
  <c r="N8726" i="9"/>
  <c r="N8727" i="9"/>
  <c r="N8728" i="9"/>
  <c r="N8729" i="9"/>
  <c r="N8730" i="9"/>
  <c r="N8731" i="9"/>
  <c r="N8732" i="9"/>
  <c r="N8733" i="9"/>
  <c r="N8734" i="9"/>
  <c r="N8735" i="9"/>
  <c r="N8736" i="9"/>
  <c r="N8737" i="9"/>
  <c r="N8738" i="9"/>
  <c r="N8739" i="9"/>
  <c r="N8740" i="9"/>
  <c r="N8741" i="9"/>
  <c r="N8742" i="9"/>
  <c r="N8743" i="9"/>
  <c r="N8744" i="9"/>
  <c r="N8745" i="9"/>
  <c r="N8746" i="9"/>
  <c r="N8747" i="9"/>
  <c r="N8748" i="9"/>
  <c r="N8749" i="9"/>
  <c r="N8750" i="9"/>
  <c r="N8751" i="9"/>
  <c r="N8752" i="9"/>
  <c r="N8753" i="9"/>
  <c r="N8754" i="9"/>
  <c r="N8755" i="9"/>
  <c r="N8756" i="9"/>
  <c r="N8757" i="9"/>
  <c r="N8758" i="9"/>
  <c r="N8759" i="9"/>
  <c r="N8760" i="9"/>
  <c r="N8761" i="9"/>
  <c r="N8762" i="9"/>
  <c r="N8763" i="9"/>
  <c r="N8764" i="9"/>
  <c r="N8765" i="9"/>
  <c r="N8766" i="9"/>
  <c r="N8767" i="9"/>
  <c r="N8768" i="9"/>
  <c r="N8769" i="9"/>
  <c r="N8770" i="9"/>
  <c r="N8771" i="9"/>
  <c r="N8772" i="9"/>
  <c r="N8773" i="9"/>
  <c r="N8774" i="9"/>
  <c r="N8775" i="9"/>
  <c r="N8776" i="9"/>
  <c r="N8777" i="9"/>
  <c r="N8778" i="9"/>
  <c r="N8779" i="9"/>
  <c r="N8780" i="9"/>
  <c r="N8781" i="9"/>
  <c r="N8782" i="9"/>
  <c r="N8783" i="9"/>
  <c r="N8784" i="9"/>
  <c r="N8785" i="9"/>
  <c r="N8786" i="9"/>
  <c r="N8787" i="9"/>
  <c r="N8788" i="9"/>
  <c r="N8789" i="9"/>
  <c r="N8790" i="9"/>
  <c r="N8791" i="9"/>
  <c r="N8792" i="9"/>
  <c r="N8793" i="9"/>
  <c r="N8794" i="9"/>
  <c r="N8795" i="9"/>
  <c r="N8796" i="9"/>
  <c r="N8797" i="9"/>
  <c r="N8798" i="9"/>
  <c r="N8799" i="9"/>
  <c r="N8800" i="9"/>
  <c r="N8801" i="9"/>
  <c r="N8802" i="9"/>
  <c r="N8803" i="9"/>
  <c r="N8804" i="9"/>
  <c r="N8805" i="9"/>
  <c r="N8806" i="9"/>
  <c r="N8807" i="9"/>
  <c r="N8808" i="9"/>
  <c r="N8809" i="9"/>
  <c r="N8810" i="9"/>
  <c r="N8811" i="9"/>
  <c r="N8812" i="9"/>
  <c r="N8813" i="9"/>
  <c r="N8814" i="9"/>
  <c r="N8815" i="9"/>
  <c r="N8816" i="9"/>
  <c r="N8817" i="9"/>
  <c r="N8818" i="9"/>
  <c r="N8819" i="9"/>
  <c r="N8820" i="9"/>
  <c r="N8821" i="9"/>
  <c r="N8822" i="9"/>
  <c r="N8823" i="9"/>
  <c r="N8824" i="9"/>
  <c r="N8825" i="9"/>
  <c r="N8826" i="9"/>
  <c r="N8827" i="9"/>
  <c r="N8828" i="9"/>
  <c r="N8829" i="9"/>
  <c r="N8830" i="9"/>
  <c r="N8831" i="9"/>
  <c r="N8832" i="9"/>
  <c r="N8833" i="9"/>
  <c r="N8834" i="9"/>
  <c r="N8835" i="9"/>
  <c r="N8836" i="9"/>
  <c r="N8837" i="9"/>
  <c r="N8838" i="9"/>
  <c r="N8839" i="9"/>
  <c r="N8840" i="9"/>
  <c r="N8841" i="9"/>
  <c r="N8842" i="9"/>
  <c r="N8843" i="9"/>
  <c r="N8844" i="9"/>
  <c r="N8845" i="9"/>
  <c r="N8846" i="9"/>
  <c r="N8847" i="9"/>
  <c r="N8848" i="9"/>
  <c r="N8849" i="9"/>
  <c r="N8850" i="9"/>
  <c r="N8851" i="9"/>
  <c r="N8852" i="9"/>
  <c r="N8853" i="9"/>
  <c r="N8854" i="9"/>
  <c r="N8855" i="9"/>
  <c r="N8856" i="9"/>
  <c r="N8857" i="9"/>
  <c r="N8858" i="9"/>
  <c r="N8859" i="9"/>
  <c r="N8860" i="9"/>
  <c r="N8861" i="9"/>
  <c r="N8862" i="9"/>
  <c r="N8863" i="9"/>
  <c r="N8864" i="9"/>
  <c r="N8865" i="9"/>
  <c r="N8866" i="9"/>
  <c r="N8867" i="9"/>
  <c r="N8868" i="9"/>
  <c r="N8869" i="9"/>
  <c r="N8870" i="9"/>
  <c r="N8871" i="9"/>
  <c r="N8872" i="9"/>
  <c r="N8873" i="9"/>
  <c r="N8874" i="9"/>
  <c r="N8875" i="9"/>
  <c r="N8876" i="9"/>
  <c r="N8877" i="9"/>
  <c r="N8878" i="9"/>
  <c r="N8879" i="9"/>
  <c r="N8880" i="9"/>
  <c r="N8881" i="9"/>
  <c r="N8882" i="9"/>
  <c r="N8883" i="9"/>
  <c r="N8884" i="9"/>
  <c r="N8885" i="9"/>
  <c r="N8886" i="9"/>
  <c r="N8887" i="9"/>
  <c r="N8888" i="9"/>
  <c r="N8889" i="9"/>
  <c r="N8890" i="9"/>
  <c r="N8891" i="9"/>
  <c r="N8892" i="9"/>
  <c r="N8893" i="9"/>
  <c r="N8894" i="9"/>
  <c r="N8895" i="9"/>
  <c r="N8896" i="9"/>
  <c r="N8897" i="9"/>
  <c r="N8898" i="9"/>
  <c r="N8899" i="9"/>
  <c r="N8900" i="9"/>
  <c r="N8901" i="9"/>
  <c r="N8902" i="9"/>
  <c r="N8903" i="9"/>
  <c r="N8904" i="9"/>
  <c r="N8905" i="9"/>
  <c r="N8906" i="9"/>
  <c r="N8907" i="9"/>
  <c r="N8908" i="9"/>
  <c r="N8909" i="9"/>
  <c r="N8910" i="9"/>
  <c r="N8911" i="9"/>
  <c r="N8912" i="9"/>
  <c r="N8913" i="9"/>
  <c r="N8914" i="9"/>
  <c r="N8915" i="9"/>
  <c r="N8916" i="9"/>
  <c r="N8917" i="9"/>
  <c r="N8918" i="9"/>
  <c r="N8919" i="9"/>
  <c r="N8920" i="9"/>
  <c r="N8921" i="9"/>
  <c r="N8922" i="9"/>
  <c r="N8923" i="9"/>
  <c r="N8924" i="9"/>
  <c r="N8925" i="9"/>
  <c r="N8926" i="9"/>
  <c r="N8927" i="9"/>
  <c r="N8928" i="9"/>
  <c r="N8929" i="9"/>
  <c r="N8930" i="9"/>
  <c r="N8931" i="9"/>
  <c r="N8932" i="9"/>
  <c r="N8933" i="9"/>
  <c r="N8934" i="9"/>
  <c r="N8935" i="9"/>
  <c r="N8936" i="9"/>
  <c r="N8937" i="9"/>
  <c r="N8938" i="9"/>
  <c r="N8939" i="9"/>
  <c r="N8940" i="9"/>
  <c r="N8941" i="9"/>
  <c r="N8942" i="9"/>
  <c r="N8943" i="9"/>
  <c r="N8944" i="9"/>
  <c r="N8945" i="9"/>
  <c r="N8946" i="9"/>
  <c r="N8947" i="9"/>
  <c r="N8948" i="9"/>
  <c r="N8949" i="9"/>
  <c r="N8950" i="9"/>
  <c r="N8951" i="9"/>
  <c r="N8952" i="9"/>
  <c r="N8953" i="9"/>
  <c r="N8954" i="9"/>
  <c r="N8955" i="9"/>
  <c r="N8956" i="9"/>
  <c r="N8957" i="9"/>
  <c r="N8958" i="9"/>
  <c r="N8959" i="9"/>
  <c r="N8960" i="9"/>
  <c r="N8961" i="9"/>
  <c r="N8962" i="9"/>
  <c r="N8963" i="9"/>
  <c r="N8964" i="9"/>
  <c r="N8965" i="9"/>
  <c r="N8966" i="9"/>
  <c r="N8967" i="9"/>
  <c r="N8968" i="9"/>
  <c r="N8969" i="9"/>
  <c r="N8970" i="9"/>
  <c r="N8971" i="9"/>
  <c r="N8972" i="9"/>
  <c r="N8973" i="9"/>
  <c r="N8974" i="9"/>
  <c r="N8975" i="9"/>
  <c r="N8976" i="9"/>
  <c r="N8977" i="9"/>
  <c r="N8978" i="9"/>
  <c r="N8979" i="9"/>
  <c r="N8980" i="9"/>
  <c r="N8981" i="9"/>
  <c r="N8982" i="9"/>
  <c r="N8983" i="9"/>
  <c r="N8984" i="9"/>
  <c r="N8985" i="9"/>
  <c r="N8986" i="9"/>
  <c r="N8987" i="9"/>
  <c r="N8988" i="9"/>
  <c r="N8989" i="9"/>
  <c r="N8990" i="9"/>
  <c r="N8991" i="9"/>
  <c r="N8992" i="9"/>
  <c r="N8993" i="9"/>
  <c r="N8994" i="9"/>
  <c r="N8995" i="9"/>
  <c r="N8996" i="9"/>
  <c r="N8997" i="9"/>
  <c r="N8998" i="9"/>
  <c r="N8999" i="9"/>
  <c r="N9000" i="9"/>
  <c r="N9001" i="9"/>
  <c r="N9002" i="9"/>
  <c r="N9003" i="9"/>
  <c r="N9004" i="9"/>
  <c r="N9005" i="9"/>
  <c r="N9006" i="9"/>
  <c r="N9007" i="9"/>
  <c r="N9008" i="9"/>
  <c r="N9009" i="9"/>
  <c r="N9010" i="9"/>
  <c r="N9011" i="9"/>
  <c r="N9012" i="9"/>
  <c r="N9013" i="9"/>
  <c r="N9014" i="9"/>
  <c r="N9015" i="9"/>
  <c r="N9016" i="9"/>
  <c r="N9017" i="9"/>
  <c r="N9018" i="9"/>
  <c r="N9019" i="9"/>
  <c r="N9020" i="9"/>
  <c r="N9021" i="9"/>
  <c r="N9022" i="9"/>
  <c r="N9023" i="9"/>
  <c r="N9024" i="9"/>
  <c r="N9025" i="9"/>
  <c r="N9026" i="9"/>
  <c r="N9027" i="9"/>
  <c r="N9028" i="9"/>
  <c r="N9029" i="9"/>
  <c r="N9030" i="9"/>
  <c r="N9031" i="9"/>
  <c r="N9032" i="9"/>
  <c r="N9033" i="9"/>
  <c r="N9034" i="9"/>
  <c r="N9035" i="9"/>
  <c r="N9036" i="9"/>
  <c r="N9037" i="9"/>
  <c r="N9038" i="9"/>
  <c r="N9039" i="9"/>
  <c r="N9040" i="9"/>
  <c r="N9041" i="9"/>
  <c r="N9042" i="9"/>
  <c r="N9043" i="9"/>
  <c r="N9044" i="9"/>
  <c r="N9045" i="9"/>
  <c r="N9046" i="9"/>
  <c r="N9047" i="9"/>
  <c r="N9048" i="9"/>
  <c r="N9049" i="9"/>
  <c r="N9050" i="9"/>
  <c r="N9051" i="9"/>
  <c r="N9052" i="9"/>
  <c r="N9053" i="9"/>
  <c r="N9054" i="9"/>
  <c r="N9055" i="9"/>
  <c r="N9056" i="9"/>
  <c r="N9057" i="9"/>
  <c r="N9058" i="9"/>
  <c r="N9059" i="9"/>
  <c r="N9060" i="9"/>
  <c r="N9061" i="9"/>
  <c r="N9062" i="9"/>
  <c r="N9063" i="9"/>
  <c r="N9064" i="9"/>
  <c r="N9065" i="9"/>
  <c r="N9066" i="9"/>
  <c r="N9067" i="9"/>
  <c r="N9068" i="9"/>
  <c r="N9069" i="9"/>
  <c r="N9070" i="9"/>
  <c r="N9071" i="9"/>
  <c r="N9072" i="9"/>
  <c r="N9073" i="9"/>
  <c r="N9074" i="9"/>
  <c r="N9075" i="9"/>
  <c r="N9076" i="9"/>
  <c r="N9077" i="9"/>
  <c r="N9078" i="9"/>
  <c r="N9079" i="9"/>
  <c r="N9080" i="9"/>
  <c r="N9081" i="9"/>
  <c r="N9082" i="9"/>
  <c r="N9083" i="9"/>
  <c r="N9084" i="9"/>
  <c r="N9085" i="9"/>
  <c r="N9086" i="9"/>
  <c r="N9087" i="9"/>
  <c r="N9088" i="9"/>
  <c r="N9089" i="9"/>
  <c r="N9090" i="9"/>
  <c r="N9091" i="9"/>
  <c r="N9092" i="9"/>
  <c r="N9093" i="9"/>
  <c r="N9094" i="9"/>
  <c r="N9095" i="9"/>
  <c r="N9096" i="9"/>
  <c r="N9097" i="9"/>
  <c r="N9098" i="9"/>
  <c r="N9099" i="9"/>
  <c r="N9100" i="9"/>
  <c r="N9101" i="9"/>
  <c r="N9102" i="9"/>
  <c r="N9103" i="9"/>
  <c r="N9104" i="9"/>
  <c r="N9105" i="9"/>
  <c r="N9106" i="9"/>
  <c r="N9107" i="9"/>
  <c r="N9108" i="9"/>
  <c r="N9109" i="9"/>
  <c r="N9110" i="9"/>
  <c r="N9111" i="9"/>
  <c r="N9112" i="9"/>
  <c r="N9113" i="9"/>
  <c r="N9114" i="9"/>
  <c r="N9115" i="9"/>
  <c r="N9116" i="9"/>
  <c r="N9117" i="9"/>
  <c r="N9118" i="9"/>
  <c r="N9119" i="9"/>
  <c r="N9120" i="9"/>
  <c r="N9121" i="9"/>
  <c r="N9122" i="9"/>
  <c r="N9123" i="9"/>
  <c r="N9124" i="9"/>
  <c r="N9125" i="9"/>
  <c r="N9126" i="9"/>
  <c r="N9127" i="9"/>
  <c r="N9128" i="9"/>
  <c r="N9129" i="9"/>
  <c r="N9130" i="9"/>
  <c r="N9131" i="9"/>
  <c r="N9132" i="9"/>
  <c r="N9133" i="9"/>
  <c r="N9134" i="9"/>
  <c r="N9135" i="9"/>
  <c r="N9136" i="9"/>
  <c r="N9137" i="9"/>
  <c r="N9138" i="9"/>
  <c r="N9139" i="9"/>
  <c r="N9140" i="9"/>
  <c r="N9141" i="9"/>
  <c r="N9142" i="9"/>
  <c r="N9143" i="9"/>
  <c r="N9144" i="9"/>
  <c r="N9145" i="9"/>
  <c r="N9146" i="9"/>
  <c r="N9147" i="9"/>
  <c r="N9148" i="9"/>
  <c r="N9149" i="9"/>
  <c r="N9150" i="9"/>
  <c r="N9151" i="9"/>
  <c r="N9152" i="9"/>
  <c r="N9153" i="9"/>
  <c r="N9154" i="9"/>
  <c r="N9155" i="9"/>
  <c r="N9156" i="9"/>
  <c r="N9157" i="9"/>
  <c r="N9158" i="9"/>
  <c r="N9159" i="9"/>
  <c r="N9160" i="9"/>
  <c r="N9161" i="9"/>
  <c r="N9162" i="9"/>
  <c r="N9163" i="9"/>
  <c r="N9164" i="9"/>
  <c r="N9165" i="9"/>
  <c r="N9166" i="9"/>
  <c r="N9167" i="9"/>
  <c r="N9168" i="9"/>
  <c r="N9169" i="9"/>
  <c r="N9170" i="9"/>
  <c r="N9171" i="9"/>
  <c r="N9172" i="9"/>
  <c r="N9173" i="9"/>
  <c r="N9174" i="9"/>
  <c r="N9175" i="9"/>
  <c r="N9176" i="9"/>
  <c r="N9177" i="9"/>
  <c r="N9178" i="9"/>
  <c r="N9179" i="9"/>
  <c r="N9180" i="9"/>
  <c r="N9181" i="9"/>
  <c r="N9182" i="9"/>
  <c r="N9183" i="9"/>
  <c r="N9184" i="9"/>
  <c r="N9185" i="9"/>
  <c r="N9186" i="9"/>
  <c r="N9187" i="9"/>
  <c r="N9188" i="9"/>
  <c r="N9189" i="9"/>
  <c r="N9190" i="9"/>
  <c r="N9191" i="9"/>
  <c r="N9192" i="9"/>
  <c r="N9193" i="9"/>
  <c r="N9194" i="9"/>
  <c r="N9195" i="9"/>
  <c r="N9196" i="9"/>
  <c r="N9197" i="9"/>
  <c r="N9198" i="9"/>
  <c r="N9199" i="9"/>
  <c r="N9200" i="9"/>
  <c r="N9201" i="9"/>
  <c r="N9202" i="9"/>
  <c r="N9203" i="9"/>
  <c r="N9204" i="9"/>
  <c r="N9205" i="9"/>
  <c r="N9206" i="9"/>
  <c r="N9207" i="9"/>
  <c r="N9208" i="9"/>
  <c r="N9209" i="9"/>
  <c r="N9210" i="9"/>
  <c r="N9211" i="9"/>
  <c r="N9212" i="9"/>
  <c r="N9213" i="9"/>
  <c r="N9214" i="9"/>
  <c r="N9215" i="9"/>
  <c r="N9216" i="9"/>
  <c r="N9217" i="9"/>
  <c r="N9218" i="9"/>
  <c r="N9219" i="9"/>
  <c r="N9220" i="9"/>
  <c r="N9221" i="9"/>
  <c r="N9222" i="9"/>
  <c r="N9223" i="9"/>
  <c r="N9224" i="9"/>
  <c r="N9225" i="9"/>
  <c r="N9226" i="9"/>
  <c r="N9227" i="9"/>
  <c r="N9228" i="9"/>
  <c r="N9229" i="9"/>
  <c r="N9230" i="9"/>
  <c r="N9231" i="9"/>
  <c r="N9232" i="9"/>
  <c r="N9233" i="9"/>
  <c r="N9234" i="9"/>
  <c r="N9235" i="9"/>
  <c r="N9236" i="9"/>
  <c r="N9237" i="9"/>
  <c r="N9238" i="9"/>
  <c r="N9239" i="9"/>
  <c r="N9240" i="9"/>
  <c r="N9241" i="9"/>
  <c r="N9242" i="9"/>
  <c r="N9243" i="9"/>
  <c r="N9244" i="9"/>
  <c r="N9245" i="9"/>
  <c r="N9246" i="9"/>
  <c r="N9247" i="9"/>
  <c r="N9248" i="9"/>
  <c r="N9249" i="9"/>
  <c r="N9250" i="9"/>
  <c r="N9251" i="9"/>
  <c r="N9252" i="9"/>
  <c r="N9253" i="9"/>
  <c r="N9254" i="9"/>
  <c r="N9255" i="9"/>
  <c r="N9256" i="9"/>
  <c r="N9257" i="9"/>
  <c r="N9258" i="9"/>
  <c r="N9259" i="9"/>
  <c r="N9260" i="9"/>
  <c r="N9261" i="9"/>
  <c r="N9262" i="9"/>
  <c r="N9263" i="9"/>
  <c r="N9264" i="9"/>
  <c r="N9265" i="9"/>
  <c r="N9266" i="9"/>
  <c r="N9267" i="9"/>
  <c r="N9268" i="9"/>
  <c r="N9269" i="9"/>
  <c r="N9270" i="9"/>
  <c r="N9271" i="9"/>
  <c r="N9272" i="9"/>
  <c r="N9273" i="9"/>
  <c r="N9274" i="9"/>
  <c r="N9275" i="9"/>
  <c r="N9276" i="9"/>
  <c r="N9277" i="9"/>
  <c r="N9278" i="9"/>
  <c r="N9279" i="9"/>
  <c r="N9280" i="9"/>
  <c r="N9281" i="9"/>
  <c r="N9282" i="9"/>
  <c r="N9283" i="9"/>
  <c r="N9284" i="9"/>
  <c r="N9285" i="9"/>
  <c r="N9286" i="9"/>
  <c r="N9287" i="9"/>
  <c r="N9288" i="9"/>
  <c r="N9289" i="9"/>
  <c r="N9290" i="9"/>
  <c r="N9291" i="9"/>
  <c r="N9292" i="9"/>
  <c r="N9293" i="9"/>
  <c r="N9294" i="9"/>
  <c r="N9295" i="9"/>
  <c r="N9296" i="9"/>
  <c r="N9297" i="9"/>
  <c r="N9298" i="9"/>
  <c r="N9299" i="9"/>
  <c r="N9300" i="9"/>
  <c r="N9301" i="9"/>
  <c r="N9302" i="9"/>
  <c r="N9303" i="9"/>
  <c r="N9304" i="9"/>
  <c r="N9305" i="9"/>
  <c r="N9306" i="9"/>
  <c r="N9307" i="9"/>
  <c r="N9308" i="9"/>
  <c r="N9309" i="9"/>
  <c r="N9310" i="9"/>
  <c r="N9311" i="9"/>
  <c r="N9312" i="9"/>
  <c r="N9313" i="9"/>
  <c r="N9314" i="9"/>
  <c r="N9315" i="9"/>
  <c r="N9316" i="9"/>
  <c r="N9317" i="9"/>
  <c r="N9318" i="9"/>
  <c r="N9319" i="9"/>
  <c r="N9320" i="9"/>
  <c r="N9321" i="9"/>
  <c r="N9322" i="9"/>
  <c r="N9323" i="9"/>
  <c r="N9324" i="9"/>
  <c r="N9325" i="9"/>
  <c r="N9326" i="9"/>
  <c r="N9327" i="9"/>
  <c r="N9328" i="9"/>
  <c r="N9329" i="9"/>
  <c r="N9330" i="9"/>
  <c r="N9331" i="9"/>
  <c r="N9332" i="9"/>
  <c r="N9333" i="9"/>
  <c r="N9334" i="9"/>
  <c r="N9335" i="9"/>
  <c r="N9336" i="9"/>
  <c r="N9337" i="9"/>
  <c r="N9338" i="9"/>
  <c r="N9339" i="9"/>
  <c r="N9340" i="9"/>
  <c r="N9341" i="9"/>
  <c r="N9342" i="9"/>
  <c r="N9343" i="9"/>
  <c r="N9344" i="9"/>
  <c r="N9345" i="9"/>
  <c r="N9346" i="9"/>
  <c r="N9347" i="9"/>
  <c r="N9348" i="9"/>
  <c r="N9349" i="9"/>
  <c r="N9350" i="9"/>
  <c r="N9351" i="9"/>
  <c r="N9352" i="9"/>
  <c r="N9353" i="9"/>
  <c r="N9354" i="9"/>
  <c r="N9355" i="9"/>
  <c r="N9356" i="9"/>
  <c r="N9357" i="9"/>
  <c r="N9358" i="9"/>
  <c r="N9359" i="9"/>
  <c r="N9360" i="9"/>
  <c r="N9361" i="9"/>
  <c r="N9362" i="9"/>
  <c r="N9363" i="9"/>
  <c r="N9364" i="9"/>
  <c r="N9365" i="9"/>
  <c r="N9366" i="9"/>
  <c r="N9367" i="9"/>
  <c r="N9368" i="9"/>
  <c r="N9369" i="9"/>
  <c r="N9370" i="9"/>
  <c r="N9371" i="9"/>
  <c r="N9372" i="9"/>
  <c r="N9373" i="9"/>
  <c r="N9374" i="9"/>
  <c r="N9375" i="9"/>
  <c r="N9376" i="9"/>
  <c r="N9377" i="9"/>
  <c r="N9378" i="9"/>
  <c r="N9379" i="9"/>
  <c r="N9380" i="9"/>
  <c r="N9381" i="9"/>
  <c r="N9382" i="9"/>
  <c r="N9383" i="9"/>
  <c r="N9384" i="9"/>
  <c r="N9385" i="9"/>
  <c r="N9386" i="9"/>
  <c r="N9387" i="9"/>
  <c r="N9388" i="9"/>
  <c r="N9389" i="9"/>
  <c r="N9390" i="9"/>
  <c r="N9391" i="9"/>
  <c r="N9392" i="9"/>
  <c r="N9393" i="9"/>
  <c r="N9394" i="9"/>
  <c r="N9395" i="9"/>
  <c r="N9396" i="9"/>
  <c r="N9397" i="9"/>
  <c r="N9398" i="9"/>
  <c r="N9399" i="9"/>
  <c r="N9400" i="9"/>
  <c r="N9401" i="9"/>
  <c r="N9402" i="9"/>
  <c r="N9403" i="9"/>
  <c r="N9404" i="9"/>
  <c r="N9405" i="9"/>
  <c r="N9406" i="9"/>
  <c r="N9407" i="9"/>
  <c r="N9408" i="9"/>
  <c r="N9409" i="9"/>
  <c r="N9410" i="9"/>
  <c r="N9411" i="9"/>
  <c r="N9412" i="9"/>
  <c r="N9413" i="9"/>
  <c r="N9414" i="9"/>
  <c r="N9415" i="9"/>
  <c r="N9416" i="9"/>
  <c r="N9417" i="9"/>
  <c r="N9418" i="9"/>
  <c r="N9419" i="9"/>
  <c r="N9420" i="9"/>
  <c r="N9421" i="9"/>
  <c r="N9422" i="9"/>
  <c r="N9423" i="9"/>
  <c r="N9424" i="9"/>
  <c r="N9425" i="9"/>
  <c r="N9426" i="9"/>
  <c r="N9427" i="9"/>
  <c r="N9428" i="9"/>
  <c r="N9429" i="9"/>
  <c r="N9430" i="9"/>
  <c r="N9431" i="9"/>
  <c r="N9432" i="9"/>
  <c r="N9433" i="9"/>
  <c r="N9434" i="9"/>
  <c r="N9435" i="9"/>
  <c r="N9436" i="9"/>
  <c r="N9437" i="9"/>
  <c r="N9438" i="9"/>
  <c r="N9439" i="9"/>
  <c r="N9440" i="9"/>
  <c r="N9441" i="9"/>
  <c r="N9442" i="9"/>
  <c r="N9443" i="9"/>
  <c r="N9444" i="9"/>
  <c r="N9445" i="9"/>
  <c r="N9446" i="9"/>
  <c r="N9447" i="9"/>
  <c r="N9448" i="9"/>
  <c r="N9449" i="9"/>
  <c r="N9450" i="9"/>
  <c r="N9451" i="9"/>
  <c r="N9452" i="9"/>
  <c r="N9453" i="9"/>
  <c r="N9454" i="9"/>
  <c r="N9455" i="9"/>
  <c r="N9456" i="9"/>
  <c r="N9457" i="9"/>
  <c r="N9458" i="9"/>
  <c r="N9459" i="9"/>
  <c r="N9460" i="9"/>
  <c r="N9461" i="9"/>
  <c r="N9462" i="9"/>
  <c r="N9463" i="9"/>
  <c r="N9464" i="9"/>
  <c r="N9465" i="9"/>
  <c r="N9466" i="9"/>
  <c r="N9467" i="9"/>
  <c r="N9468" i="9"/>
  <c r="N9469" i="9"/>
  <c r="N9470" i="9"/>
  <c r="N9471" i="9"/>
  <c r="N9472" i="9"/>
  <c r="N9473" i="9"/>
  <c r="N9474" i="9"/>
  <c r="N9475" i="9"/>
  <c r="N9476" i="9"/>
  <c r="N9477" i="9"/>
  <c r="N9478" i="9"/>
  <c r="N9479" i="9"/>
  <c r="N9480" i="9"/>
  <c r="N9481" i="9"/>
  <c r="N9482" i="9"/>
  <c r="N9483" i="9"/>
  <c r="N9484" i="9"/>
  <c r="N9485" i="9"/>
  <c r="N9486" i="9"/>
  <c r="N9487" i="9"/>
  <c r="N9488" i="9"/>
  <c r="N9489" i="9"/>
  <c r="N9490" i="9"/>
  <c r="N9491" i="9"/>
  <c r="N9492" i="9"/>
  <c r="N9493" i="9"/>
  <c r="N9494" i="9"/>
  <c r="N9495" i="9"/>
  <c r="N9496" i="9"/>
  <c r="N9497" i="9"/>
  <c r="N9498" i="9"/>
  <c r="N9499" i="9"/>
  <c r="N9500" i="9"/>
  <c r="N9501" i="9"/>
  <c r="N9502" i="9"/>
  <c r="N9503" i="9"/>
  <c r="N9504" i="9"/>
  <c r="N9505" i="9"/>
  <c r="N9506" i="9"/>
  <c r="N9507" i="9"/>
  <c r="N9508" i="9"/>
  <c r="N9509" i="9"/>
  <c r="N9510" i="9"/>
  <c r="N9511" i="9"/>
  <c r="N9512" i="9"/>
  <c r="N9513" i="9"/>
  <c r="N9514" i="9"/>
  <c r="N9515" i="9"/>
  <c r="N9516" i="9"/>
  <c r="N9517" i="9"/>
  <c r="N9518" i="9"/>
  <c r="N9519" i="9"/>
  <c r="N9520" i="9"/>
  <c r="N9521" i="9"/>
  <c r="N9522" i="9"/>
  <c r="N9523" i="9"/>
  <c r="N9524" i="9"/>
  <c r="N9525" i="9"/>
  <c r="N9526" i="9"/>
  <c r="N9527" i="9"/>
  <c r="N9528" i="9"/>
  <c r="N9529" i="9"/>
  <c r="N9530" i="9"/>
  <c r="N9531" i="9"/>
  <c r="N9532" i="9"/>
  <c r="N9533" i="9"/>
  <c r="N9534" i="9"/>
  <c r="N9535" i="9"/>
  <c r="N9536" i="9"/>
  <c r="N9537" i="9"/>
  <c r="N9538" i="9"/>
  <c r="N9539" i="9"/>
  <c r="N9540" i="9"/>
  <c r="N9541" i="9"/>
  <c r="N9542" i="9"/>
  <c r="N9543" i="9"/>
  <c r="N9544" i="9"/>
  <c r="N9545" i="9"/>
  <c r="N9546" i="9"/>
  <c r="N9547" i="9"/>
  <c r="N9548" i="9"/>
  <c r="N9549" i="9"/>
  <c r="N9550" i="9"/>
  <c r="N9551" i="9"/>
  <c r="N9552" i="9"/>
  <c r="N9553" i="9"/>
  <c r="N9554" i="9"/>
  <c r="N9555" i="9"/>
  <c r="N9556" i="9"/>
  <c r="N9557" i="9"/>
  <c r="N9558" i="9"/>
  <c r="N9559" i="9"/>
  <c r="N9560" i="9"/>
  <c r="N9561" i="9"/>
  <c r="N9562" i="9"/>
  <c r="N9563" i="9"/>
  <c r="N9564" i="9"/>
  <c r="N9565" i="9"/>
  <c r="N9566" i="9"/>
  <c r="N9567" i="9"/>
  <c r="N9568" i="9"/>
  <c r="N9569" i="9"/>
  <c r="N9570" i="9"/>
  <c r="N9571" i="9"/>
  <c r="N9572" i="9"/>
  <c r="N9573" i="9"/>
  <c r="N9574" i="9"/>
  <c r="N9575" i="9"/>
  <c r="N9576" i="9"/>
  <c r="N9577" i="9"/>
  <c r="N9578" i="9"/>
  <c r="N9579" i="9"/>
  <c r="N9580" i="9"/>
  <c r="N9581" i="9"/>
  <c r="N9582" i="9"/>
  <c r="N9583" i="9"/>
  <c r="N9584" i="9"/>
  <c r="N9585" i="9"/>
  <c r="N9586" i="9"/>
  <c r="N9587" i="9"/>
  <c r="N9588" i="9"/>
  <c r="N9589" i="9"/>
  <c r="N9590" i="9"/>
  <c r="N9591" i="9"/>
  <c r="N9592" i="9"/>
  <c r="N9593" i="9"/>
  <c r="N9594" i="9"/>
  <c r="N9595" i="9"/>
  <c r="N9596" i="9"/>
  <c r="N9597" i="9"/>
  <c r="N9598" i="9"/>
  <c r="N9599" i="9"/>
  <c r="N9600" i="9"/>
  <c r="N9601" i="9"/>
  <c r="N9602" i="9"/>
  <c r="N9603" i="9"/>
  <c r="N9604" i="9"/>
  <c r="N9605" i="9"/>
  <c r="N9606" i="9"/>
  <c r="N9607" i="9"/>
  <c r="N9608" i="9"/>
  <c r="N9609" i="9"/>
  <c r="N9610" i="9"/>
  <c r="N9611" i="9"/>
  <c r="N9612" i="9"/>
  <c r="N9613" i="9"/>
  <c r="N9614" i="9"/>
  <c r="N9615" i="9"/>
  <c r="N9616" i="9"/>
  <c r="N9617" i="9"/>
  <c r="N9618" i="9"/>
  <c r="N9619" i="9"/>
  <c r="N9620" i="9"/>
  <c r="N9621" i="9"/>
  <c r="N9622" i="9"/>
  <c r="N9623" i="9"/>
  <c r="N9624" i="9"/>
  <c r="N9625" i="9"/>
  <c r="N9626" i="9"/>
  <c r="N9627" i="9"/>
  <c r="N9628" i="9"/>
  <c r="N9629" i="9"/>
  <c r="N9630" i="9"/>
  <c r="N9631" i="9"/>
  <c r="N9632" i="9"/>
  <c r="N9633" i="9"/>
  <c r="N9634" i="9"/>
  <c r="N9635" i="9"/>
  <c r="N9636" i="9"/>
  <c r="N9637" i="9"/>
  <c r="N9638" i="9"/>
  <c r="N9639" i="9"/>
  <c r="N9640" i="9"/>
  <c r="N9641" i="9"/>
  <c r="N9642" i="9"/>
  <c r="N9643" i="9"/>
  <c r="N9644" i="9"/>
  <c r="N9645" i="9"/>
  <c r="N9646" i="9"/>
  <c r="N9647" i="9"/>
  <c r="N9648" i="9"/>
  <c r="N9649" i="9"/>
  <c r="N9650" i="9"/>
  <c r="N9651" i="9"/>
  <c r="N9652" i="9"/>
  <c r="N9653" i="9"/>
  <c r="N9654" i="9"/>
  <c r="N9655" i="9"/>
  <c r="N9656" i="9"/>
  <c r="N9657" i="9"/>
  <c r="N9658" i="9"/>
  <c r="N9659" i="9"/>
  <c r="N9660" i="9"/>
  <c r="N9661" i="9"/>
  <c r="N9662" i="9"/>
  <c r="N9663" i="9"/>
  <c r="N9664" i="9"/>
  <c r="N9665" i="9"/>
  <c r="N9666" i="9"/>
  <c r="N9667" i="9"/>
  <c r="N9668" i="9"/>
  <c r="N9669" i="9"/>
  <c r="N9670" i="9"/>
  <c r="N9671" i="9"/>
  <c r="N9672" i="9"/>
  <c r="N9673" i="9"/>
  <c r="N9674" i="9"/>
  <c r="N9675" i="9"/>
  <c r="N9676" i="9"/>
  <c r="N9677" i="9"/>
  <c r="N9678" i="9"/>
  <c r="N9679" i="9"/>
  <c r="N9680" i="9"/>
  <c r="N9681" i="9"/>
  <c r="N9682" i="9"/>
  <c r="N9683" i="9"/>
  <c r="N9684" i="9"/>
  <c r="N9685" i="9"/>
  <c r="N9686" i="9"/>
  <c r="N9687" i="9"/>
  <c r="N9688" i="9"/>
  <c r="N9689" i="9"/>
  <c r="N9690" i="9"/>
  <c r="N9691" i="9"/>
  <c r="N9692" i="9"/>
  <c r="N9693" i="9"/>
  <c r="N9694" i="9"/>
  <c r="N9695" i="9"/>
  <c r="N9696" i="9"/>
  <c r="N9697" i="9"/>
  <c r="N9698" i="9"/>
  <c r="N9699" i="9"/>
  <c r="N9700" i="9"/>
  <c r="N9701" i="9"/>
  <c r="N9702" i="9"/>
  <c r="N9703" i="9"/>
  <c r="N9704" i="9"/>
  <c r="N9705" i="9"/>
  <c r="N9706" i="9"/>
  <c r="N9707" i="9"/>
  <c r="N9708" i="9"/>
  <c r="N9709" i="9"/>
  <c r="N9710" i="9"/>
  <c r="N9711" i="9"/>
  <c r="N9712" i="9"/>
  <c r="N9713" i="9"/>
  <c r="N9714" i="9"/>
  <c r="N9715" i="9"/>
  <c r="N9716" i="9"/>
  <c r="N9717" i="9"/>
  <c r="N9718" i="9"/>
  <c r="N9719" i="9"/>
  <c r="N9720" i="9"/>
  <c r="N9721" i="9"/>
  <c r="N9722" i="9"/>
  <c r="N9723" i="9"/>
  <c r="N9724" i="9"/>
  <c r="N9725" i="9"/>
  <c r="N9726" i="9"/>
  <c r="N9727" i="9"/>
  <c r="N9728" i="9"/>
  <c r="N9729" i="9"/>
  <c r="N9730" i="9"/>
  <c r="N9731" i="9"/>
  <c r="N9732" i="9"/>
  <c r="N9733" i="9"/>
  <c r="N9734" i="9"/>
  <c r="N9735" i="9"/>
  <c r="N9736" i="9"/>
  <c r="N9737" i="9"/>
  <c r="N9738" i="9"/>
  <c r="N9739" i="9"/>
  <c r="N9740" i="9"/>
  <c r="N9741" i="9"/>
  <c r="N9742" i="9"/>
  <c r="N9743" i="9"/>
  <c r="N9744" i="9"/>
  <c r="N9745" i="9"/>
  <c r="N9746" i="9"/>
  <c r="N9747" i="9"/>
  <c r="N9748" i="9"/>
  <c r="N9749" i="9"/>
  <c r="N9750" i="9"/>
  <c r="N9751" i="9"/>
  <c r="N9752" i="9"/>
  <c r="N9753" i="9"/>
  <c r="N9754" i="9"/>
  <c r="N9755" i="9"/>
  <c r="N9756" i="9"/>
  <c r="N9757" i="9"/>
  <c r="N9758" i="9"/>
  <c r="N9759" i="9"/>
  <c r="N9760" i="9"/>
  <c r="N9761" i="9"/>
  <c r="N9762" i="9"/>
  <c r="N9763" i="9"/>
  <c r="N9764" i="9"/>
  <c r="N9765" i="9"/>
  <c r="N9766" i="9"/>
  <c r="N9767" i="9"/>
  <c r="N9768" i="9"/>
  <c r="N9769" i="9"/>
  <c r="N9770" i="9"/>
  <c r="N9771" i="9"/>
  <c r="N9772" i="9"/>
  <c r="N9773" i="9"/>
  <c r="N9774" i="9"/>
  <c r="N9775" i="9"/>
  <c r="N9776" i="9"/>
  <c r="N9777" i="9"/>
  <c r="N9778" i="9"/>
  <c r="N9779" i="9"/>
  <c r="N9780" i="9"/>
  <c r="N9781" i="9"/>
  <c r="N9782" i="9"/>
  <c r="N9783" i="9"/>
  <c r="N9784" i="9"/>
  <c r="N9785" i="9"/>
  <c r="N9786" i="9"/>
  <c r="N9787" i="9"/>
  <c r="N9788" i="9"/>
  <c r="N9789" i="9"/>
  <c r="N9790" i="9"/>
  <c r="N9791" i="9"/>
  <c r="N9792" i="9"/>
  <c r="N9793" i="9"/>
  <c r="N9794" i="9"/>
  <c r="N9795" i="9"/>
  <c r="N9796" i="9"/>
  <c r="N9797" i="9"/>
  <c r="N9798" i="9"/>
  <c r="N9799" i="9"/>
  <c r="N9800" i="9"/>
  <c r="N9801" i="9"/>
  <c r="N9802" i="9"/>
  <c r="N9803" i="9"/>
  <c r="N9804" i="9"/>
  <c r="N9805" i="9"/>
  <c r="N9806" i="9"/>
  <c r="N9807" i="9"/>
  <c r="N9808" i="9"/>
  <c r="N9809" i="9"/>
  <c r="N9810" i="9"/>
  <c r="N9811" i="9"/>
  <c r="N9812" i="9"/>
  <c r="N9813" i="9"/>
  <c r="N9814" i="9"/>
  <c r="N9815" i="9"/>
  <c r="N9816" i="9"/>
  <c r="N9817" i="9"/>
  <c r="N9818" i="9"/>
  <c r="N9819" i="9"/>
  <c r="N9820" i="9"/>
  <c r="N9821" i="9"/>
  <c r="N9822" i="9"/>
  <c r="N9823" i="9"/>
  <c r="N9824" i="9"/>
  <c r="N9825" i="9"/>
  <c r="N9826" i="9"/>
  <c r="N9827" i="9"/>
  <c r="N9828" i="9"/>
  <c r="N9829" i="9"/>
  <c r="N9830" i="9"/>
  <c r="N9831" i="9"/>
  <c r="N9832" i="9"/>
  <c r="N9833" i="9"/>
  <c r="N9834" i="9"/>
  <c r="N9835" i="9"/>
  <c r="N9836" i="9"/>
  <c r="N9837" i="9"/>
  <c r="N9838" i="9"/>
  <c r="N9839" i="9"/>
  <c r="N9840" i="9"/>
  <c r="N9841" i="9"/>
  <c r="N9842" i="9"/>
  <c r="N9843" i="9"/>
  <c r="N9844" i="9"/>
  <c r="N9845" i="9"/>
  <c r="N9846" i="9"/>
  <c r="N9847" i="9"/>
  <c r="N9848" i="9"/>
  <c r="N9849" i="9"/>
  <c r="N9850" i="9"/>
  <c r="N9851" i="9"/>
  <c r="N9852" i="9"/>
  <c r="N9853" i="9"/>
  <c r="N9854" i="9"/>
  <c r="N9855" i="9"/>
  <c r="N9856" i="9"/>
  <c r="N9857" i="9"/>
  <c r="N9858" i="9"/>
  <c r="N9859" i="9"/>
  <c r="N9860" i="9"/>
  <c r="N9861" i="9"/>
  <c r="N9862" i="9"/>
  <c r="N9863" i="9"/>
  <c r="N9864" i="9"/>
  <c r="N9865" i="9"/>
  <c r="N9866" i="9"/>
  <c r="N9867" i="9"/>
  <c r="N9868" i="9"/>
  <c r="N9869" i="9"/>
  <c r="N9870" i="9"/>
  <c r="N9871" i="9"/>
  <c r="N9872" i="9"/>
  <c r="N9873" i="9"/>
  <c r="N9874" i="9"/>
  <c r="N9875" i="9"/>
  <c r="N9876" i="9"/>
  <c r="N9877" i="9"/>
  <c r="N9878" i="9"/>
  <c r="N9879" i="9"/>
  <c r="N9880" i="9"/>
  <c r="N9881" i="9"/>
  <c r="N9882" i="9"/>
  <c r="N9883" i="9"/>
  <c r="N9884" i="9"/>
  <c r="N9885" i="9"/>
  <c r="N9886" i="9"/>
  <c r="N9887" i="9"/>
  <c r="N9888" i="9"/>
  <c r="N9889" i="9"/>
  <c r="N9890" i="9"/>
  <c r="N9891" i="9"/>
  <c r="N9892" i="9"/>
  <c r="N9893" i="9"/>
  <c r="N9894" i="9"/>
  <c r="N9895" i="9"/>
  <c r="N9896" i="9"/>
  <c r="N9897" i="9"/>
  <c r="N9898" i="9"/>
  <c r="N9899" i="9"/>
  <c r="N9900" i="9"/>
  <c r="N9901" i="9"/>
  <c r="N9902" i="9"/>
  <c r="N9903" i="9"/>
  <c r="N9904" i="9"/>
  <c r="N9905" i="9"/>
  <c r="N9906" i="9"/>
  <c r="N9907" i="9"/>
  <c r="N9908" i="9"/>
  <c r="N9909" i="9"/>
  <c r="N9910" i="9"/>
  <c r="N9911" i="9"/>
  <c r="N9912" i="9"/>
  <c r="N9913" i="9"/>
  <c r="N9914" i="9"/>
  <c r="N9915" i="9"/>
  <c r="N9916" i="9"/>
  <c r="N9917" i="9"/>
  <c r="N9918" i="9"/>
  <c r="N9919" i="9"/>
  <c r="N9920" i="9"/>
  <c r="N9921" i="9"/>
  <c r="N9922" i="9"/>
  <c r="N9923" i="9"/>
  <c r="N9924" i="9"/>
  <c r="N9925" i="9"/>
  <c r="N9926" i="9"/>
  <c r="N9927" i="9"/>
  <c r="N9928" i="9"/>
  <c r="N9929" i="9"/>
  <c r="N9930" i="9"/>
  <c r="N9931" i="9"/>
  <c r="N9932" i="9"/>
  <c r="N9933" i="9"/>
  <c r="N9934" i="9"/>
  <c r="N9935" i="9"/>
  <c r="N9936" i="9"/>
  <c r="N9937" i="9"/>
  <c r="N9938" i="9"/>
  <c r="N9939" i="9"/>
  <c r="N9940" i="9"/>
  <c r="N9941" i="9"/>
  <c r="N9942" i="9"/>
  <c r="N9943" i="9"/>
  <c r="N9944" i="9"/>
  <c r="N9945" i="9"/>
  <c r="N9946" i="9"/>
  <c r="N9947" i="9"/>
  <c r="N9948" i="9"/>
  <c r="N9949" i="9"/>
  <c r="N9950" i="9"/>
  <c r="N9951" i="9"/>
  <c r="N9952" i="9"/>
  <c r="N9953" i="9"/>
  <c r="N9954" i="9"/>
  <c r="N9955" i="9"/>
  <c r="N9956" i="9"/>
  <c r="N9957" i="9"/>
  <c r="N9958" i="9"/>
  <c r="N9959" i="9"/>
  <c r="N9960" i="9"/>
  <c r="N9961" i="9"/>
  <c r="N9962" i="9"/>
  <c r="N9963" i="9"/>
  <c r="N9964" i="9"/>
  <c r="N9965" i="9"/>
  <c r="N9966" i="9"/>
  <c r="N9967" i="9"/>
  <c r="N9968" i="9"/>
  <c r="N9969" i="9"/>
  <c r="N9970" i="9"/>
  <c r="N9971" i="9"/>
  <c r="N9972" i="9"/>
  <c r="N9973" i="9"/>
  <c r="N9974" i="9"/>
  <c r="N9975" i="9"/>
  <c r="N9976" i="9"/>
  <c r="N9977" i="9"/>
  <c r="N9978" i="9"/>
  <c r="N9979" i="9"/>
  <c r="N9980" i="9"/>
  <c r="N9981" i="9"/>
  <c r="N9982" i="9"/>
  <c r="N9983" i="9"/>
  <c r="N9984" i="9"/>
  <c r="N9985" i="9"/>
  <c r="N9986" i="9"/>
  <c r="N9987" i="9"/>
  <c r="N9988" i="9"/>
  <c r="N9989" i="9"/>
  <c r="N9990" i="9"/>
  <c r="N9991" i="9"/>
  <c r="N9992" i="9"/>
  <c r="N9993" i="9"/>
  <c r="N9994" i="9"/>
  <c r="N9995" i="9"/>
  <c r="N9996" i="9"/>
  <c r="N9997" i="9"/>
  <c r="N9998" i="9"/>
  <c r="N9999" i="9"/>
  <c r="N10000" i="9"/>
  <c r="N10001" i="9"/>
  <c r="N10002" i="9"/>
  <c r="N10003" i="9"/>
  <c r="N10004" i="9"/>
  <c r="N10005" i="9"/>
  <c r="N10006" i="9"/>
  <c r="N10007" i="9"/>
  <c r="N10008" i="9"/>
  <c r="N10009" i="9"/>
  <c r="N10010" i="9"/>
  <c r="N10011" i="9"/>
  <c r="N10012" i="9"/>
  <c r="N10013" i="9"/>
  <c r="N10014" i="9"/>
  <c r="N10015" i="9"/>
  <c r="N10016" i="9"/>
  <c r="N10017" i="9"/>
  <c r="N10018" i="9"/>
  <c r="N10019" i="9"/>
  <c r="N10020" i="9"/>
  <c r="N10021" i="9"/>
  <c r="N10022" i="9"/>
  <c r="N10023" i="9"/>
  <c r="N10024" i="9"/>
  <c r="N10025" i="9"/>
  <c r="N10026" i="9"/>
  <c r="N10027" i="9"/>
  <c r="N10028" i="9"/>
  <c r="N10029" i="9"/>
  <c r="N10030" i="9"/>
  <c r="N10031" i="9"/>
  <c r="N10032" i="9"/>
  <c r="N10033" i="9"/>
  <c r="N10034" i="9"/>
  <c r="N10035" i="9"/>
  <c r="N10036" i="9"/>
  <c r="N10037" i="9"/>
  <c r="N10038" i="9"/>
  <c r="N10039" i="9"/>
  <c r="N10040" i="9"/>
  <c r="N10041" i="9"/>
  <c r="N10042" i="9"/>
  <c r="N10043" i="9"/>
  <c r="N10044" i="9"/>
  <c r="N10045" i="9"/>
  <c r="N10046" i="9"/>
  <c r="N10047" i="9"/>
  <c r="N10048" i="9"/>
  <c r="N10049" i="9"/>
  <c r="N10050" i="9"/>
  <c r="N10051" i="9"/>
  <c r="N10052" i="9"/>
  <c r="N10053" i="9"/>
  <c r="N10054" i="9"/>
  <c r="N10055" i="9"/>
  <c r="N10056" i="9"/>
  <c r="N10057" i="9"/>
  <c r="N10058" i="9"/>
  <c r="N10059" i="9"/>
  <c r="N10060" i="9"/>
  <c r="N10061" i="9"/>
  <c r="N10062" i="9"/>
  <c r="N10063" i="9"/>
  <c r="N10064" i="9"/>
  <c r="N10065" i="9"/>
  <c r="N10066" i="9"/>
  <c r="N10067" i="9"/>
  <c r="N10068" i="9"/>
  <c r="N10069" i="9"/>
  <c r="N10070" i="9"/>
  <c r="N10071" i="9"/>
  <c r="N10072" i="9"/>
  <c r="N10073" i="9"/>
  <c r="N10074" i="9"/>
  <c r="N10075" i="9"/>
  <c r="N10076" i="9"/>
  <c r="N10077" i="9"/>
  <c r="N10078" i="9"/>
  <c r="N10079" i="9"/>
  <c r="N10080" i="9"/>
  <c r="N10081" i="9"/>
  <c r="N10082" i="9"/>
  <c r="N10083" i="9"/>
  <c r="N10084" i="9"/>
  <c r="N10085" i="9"/>
  <c r="N10086" i="9"/>
  <c r="N10087" i="9"/>
  <c r="N10088" i="9"/>
  <c r="N10089" i="9"/>
  <c r="N10090" i="9"/>
  <c r="N10091" i="9"/>
  <c r="N10092" i="9"/>
  <c r="N10093" i="9"/>
  <c r="N10094" i="9"/>
  <c r="N10095" i="9"/>
  <c r="N10096" i="9"/>
  <c r="N10097" i="9"/>
  <c r="N10098" i="9"/>
  <c r="N10099" i="9"/>
  <c r="N10100" i="9"/>
  <c r="N10101" i="9"/>
  <c r="N10102" i="9"/>
  <c r="N10103" i="9"/>
  <c r="N10104" i="9"/>
  <c r="N10105" i="9"/>
  <c r="N10106" i="9"/>
  <c r="N10107" i="9"/>
  <c r="N10108" i="9"/>
  <c r="N10109" i="9"/>
  <c r="N10110" i="9"/>
  <c r="N10111" i="9"/>
  <c r="N10112" i="9"/>
  <c r="N10113" i="9"/>
  <c r="N10114" i="9"/>
  <c r="N10115" i="9"/>
  <c r="N10116" i="9"/>
  <c r="N10117" i="9"/>
  <c r="N10118" i="9"/>
  <c r="N10119" i="9"/>
  <c r="N10120" i="9"/>
  <c r="N10121" i="9"/>
  <c r="N10122" i="9"/>
  <c r="N10123" i="9"/>
  <c r="N10124" i="9"/>
  <c r="N10125" i="9"/>
  <c r="N10126" i="9"/>
  <c r="N10127" i="9"/>
  <c r="N10128" i="9"/>
  <c r="N10129" i="9"/>
  <c r="N10130" i="9"/>
  <c r="N10131" i="9"/>
  <c r="N10132" i="9"/>
  <c r="N10133" i="9"/>
  <c r="N10134" i="9"/>
  <c r="N10135" i="9"/>
  <c r="N10136" i="9"/>
  <c r="N10137" i="9"/>
  <c r="N10138" i="9"/>
  <c r="N10139" i="9"/>
  <c r="N10140" i="9"/>
  <c r="N10141" i="9"/>
  <c r="N10142" i="9"/>
  <c r="N10143" i="9"/>
  <c r="N10144" i="9"/>
  <c r="N10145" i="9"/>
  <c r="N10146" i="9"/>
  <c r="N10147" i="9"/>
  <c r="N10148" i="9"/>
  <c r="N10149" i="9"/>
  <c r="N10150" i="9"/>
  <c r="N10151" i="9"/>
  <c r="N10152" i="9"/>
  <c r="N10153" i="9"/>
  <c r="N10154" i="9"/>
  <c r="N10155" i="9"/>
  <c r="N10156" i="9"/>
  <c r="N10157" i="9"/>
  <c r="N10158" i="9"/>
  <c r="N10159" i="9"/>
  <c r="N10160" i="9"/>
  <c r="N10161" i="9"/>
  <c r="N10162" i="9"/>
  <c r="N10163" i="9"/>
  <c r="N10164" i="9"/>
  <c r="N10165" i="9"/>
  <c r="N10166" i="9"/>
  <c r="N10167" i="9"/>
  <c r="N10168" i="9"/>
  <c r="N10169" i="9"/>
  <c r="N10170" i="9"/>
  <c r="N10171" i="9"/>
  <c r="N10172" i="9"/>
  <c r="N10173" i="9"/>
  <c r="N10174" i="9"/>
  <c r="N10175" i="9"/>
  <c r="N10176" i="9"/>
  <c r="N10177" i="9"/>
  <c r="N10178" i="9"/>
  <c r="N10179" i="9"/>
  <c r="N10180" i="9"/>
  <c r="N10181" i="9"/>
  <c r="N10182" i="9"/>
  <c r="N10183" i="9"/>
  <c r="N10184" i="9"/>
  <c r="N10185" i="9"/>
  <c r="N10186" i="9"/>
  <c r="N10187" i="9"/>
  <c r="N10188" i="9"/>
  <c r="N10189" i="9"/>
  <c r="N10190" i="9"/>
  <c r="N10191" i="9"/>
  <c r="N10192" i="9"/>
  <c r="N10193" i="9"/>
  <c r="N10194" i="9"/>
  <c r="N10195" i="9"/>
  <c r="N10196" i="9"/>
  <c r="N10197" i="9"/>
  <c r="N10198" i="9"/>
  <c r="N10199" i="9"/>
  <c r="N10200" i="9"/>
  <c r="N10201" i="9"/>
  <c r="N10202" i="9"/>
  <c r="N10203" i="9"/>
  <c r="N10204" i="9"/>
  <c r="N10205" i="9"/>
  <c r="N10206" i="9"/>
  <c r="N10207" i="9"/>
  <c r="N10208" i="9"/>
  <c r="N10209" i="9"/>
  <c r="N10210" i="9"/>
  <c r="N10211" i="9"/>
  <c r="N10212" i="9"/>
  <c r="N10213" i="9"/>
  <c r="N10214" i="9"/>
  <c r="N10215" i="9"/>
  <c r="N10216" i="9"/>
  <c r="N10217" i="9"/>
  <c r="N10218" i="9"/>
  <c r="N10219" i="9"/>
  <c r="N10220" i="9"/>
  <c r="N10221" i="9"/>
  <c r="N10222" i="9"/>
  <c r="N10223" i="9"/>
  <c r="N10224" i="9"/>
  <c r="N10225" i="9"/>
  <c r="N10226" i="9"/>
  <c r="N10227" i="9"/>
  <c r="N10228" i="9"/>
  <c r="N10229" i="9"/>
  <c r="N10230" i="9"/>
  <c r="N10231" i="9"/>
  <c r="N10232" i="9"/>
  <c r="N10233" i="9"/>
  <c r="N10234" i="9"/>
  <c r="N10235" i="9"/>
  <c r="N10236" i="9"/>
  <c r="N10237" i="9"/>
  <c r="N10238" i="9"/>
  <c r="N10239" i="9"/>
  <c r="N10240" i="9"/>
  <c r="N10241" i="9"/>
  <c r="N10242" i="9"/>
  <c r="N10243" i="9"/>
  <c r="N10244" i="9"/>
  <c r="N10245" i="9"/>
  <c r="N10246" i="9"/>
  <c r="N10247" i="9"/>
  <c r="N10248" i="9"/>
  <c r="N10249" i="9"/>
  <c r="N10250" i="9"/>
  <c r="N10251" i="9"/>
  <c r="N10252" i="9"/>
  <c r="N10253" i="9"/>
  <c r="N10254" i="9"/>
  <c r="N10255" i="9"/>
  <c r="N10256" i="9"/>
  <c r="N10257" i="9"/>
  <c r="N10258" i="9"/>
  <c r="N10259" i="9"/>
  <c r="N10260" i="9"/>
  <c r="N10261" i="9"/>
  <c r="N10262" i="9"/>
  <c r="N10263" i="9"/>
  <c r="N10264" i="9"/>
  <c r="N10265" i="9"/>
  <c r="N10266" i="9"/>
  <c r="N10267" i="9"/>
  <c r="N10268" i="9"/>
  <c r="N10269" i="9"/>
  <c r="N10270" i="9"/>
  <c r="N10271" i="9"/>
  <c r="N10272" i="9"/>
  <c r="N10273" i="9"/>
  <c r="N10274" i="9"/>
  <c r="N10275" i="9"/>
  <c r="N10276" i="9"/>
  <c r="N10277" i="9"/>
  <c r="N10278" i="9"/>
  <c r="N10279" i="9"/>
  <c r="N10280" i="9"/>
  <c r="N10281" i="9"/>
  <c r="N10282" i="9"/>
  <c r="N10283" i="9"/>
  <c r="N10284" i="9"/>
  <c r="N10285" i="9"/>
  <c r="N10286" i="9"/>
  <c r="N10287" i="9"/>
  <c r="N10288" i="9"/>
  <c r="N10289" i="9"/>
  <c r="N10290" i="9"/>
  <c r="N10291" i="9"/>
  <c r="N10292" i="9"/>
  <c r="N10293" i="9"/>
  <c r="N10294" i="9"/>
  <c r="N10295" i="9"/>
  <c r="N10296" i="9"/>
  <c r="N10297" i="9"/>
  <c r="N10298" i="9"/>
  <c r="N10299" i="9"/>
  <c r="N10300" i="9"/>
  <c r="N10301" i="9"/>
  <c r="N10302" i="9"/>
  <c r="N10303" i="9"/>
  <c r="N10304" i="9"/>
  <c r="N10305" i="9"/>
  <c r="N10306" i="9"/>
  <c r="N10307" i="9"/>
  <c r="N10308" i="9"/>
  <c r="N10309" i="9"/>
  <c r="N10310" i="9"/>
  <c r="N10311" i="9"/>
  <c r="N10312" i="9"/>
  <c r="N10313" i="9"/>
  <c r="N10314" i="9"/>
  <c r="N10315" i="9"/>
  <c r="N10316" i="9"/>
  <c r="N10317" i="9"/>
  <c r="N10318" i="9"/>
  <c r="N10319" i="9"/>
  <c r="N10320" i="9"/>
  <c r="N10321" i="9"/>
  <c r="N10322" i="9"/>
  <c r="N10323" i="9"/>
  <c r="N10324" i="9"/>
  <c r="N10325" i="9"/>
  <c r="N10326" i="9"/>
  <c r="N10327" i="9"/>
  <c r="N10328" i="9"/>
  <c r="N10329" i="9"/>
  <c r="N10330" i="9"/>
  <c r="N10331" i="9"/>
  <c r="N10332" i="9"/>
  <c r="N10333" i="9"/>
  <c r="N10334" i="9"/>
  <c r="N10335" i="9"/>
  <c r="N10336" i="9"/>
  <c r="N10337" i="9"/>
  <c r="N10338" i="9"/>
  <c r="N10339" i="9"/>
  <c r="N10340" i="9"/>
  <c r="N10341" i="9"/>
  <c r="N10342" i="9"/>
  <c r="N10343" i="9"/>
  <c r="N10344" i="9"/>
  <c r="N10345" i="9"/>
  <c r="N10346" i="9"/>
  <c r="N10347" i="9"/>
  <c r="N10348" i="9"/>
  <c r="N10349" i="9"/>
  <c r="N10350" i="9"/>
  <c r="N10351" i="9"/>
  <c r="N10352" i="9"/>
  <c r="N10353" i="9"/>
  <c r="N10354" i="9"/>
  <c r="N10355" i="9"/>
  <c r="N10356" i="9"/>
  <c r="N10357" i="9"/>
  <c r="N10358" i="9"/>
  <c r="N10359" i="9"/>
  <c r="N10360" i="9"/>
  <c r="N10361" i="9"/>
  <c r="N10362" i="9"/>
  <c r="N10363" i="9"/>
  <c r="N10364" i="9"/>
  <c r="N10365" i="9"/>
  <c r="N10366" i="9"/>
  <c r="N10367" i="9"/>
  <c r="N10368" i="9"/>
  <c r="N10369" i="9"/>
  <c r="N10370" i="9"/>
  <c r="N10371" i="9"/>
  <c r="N10372" i="9"/>
  <c r="N10373" i="9"/>
  <c r="N10374" i="9"/>
  <c r="N10375" i="9"/>
  <c r="N10376" i="9"/>
  <c r="N10377" i="9"/>
  <c r="N10378" i="9"/>
  <c r="N10379" i="9"/>
  <c r="N10380" i="9"/>
  <c r="N10381" i="9"/>
  <c r="N10382" i="9"/>
  <c r="N10383" i="9"/>
  <c r="N10384" i="9"/>
  <c r="N10385" i="9"/>
  <c r="N10386" i="9"/>
  <c r="N10387" i="9"/>
  <c r="N10388" i="9"/>
  <c r="N10389" i="9"/>
  <c r="N10390" i="9"/>
  <c r="N10391" i="9"/>
  <c r="N10392" i="9"/>
  <c r="N10393" i="9"/>
  <c r="N10394" i="9"/>
  <c r="N10395" i="9"/>
  <c r="N10396" i="9"/>
  <c r="N10397" i="9"/>
  <c r="N10398" i="9"/>
  <c r="N10399" i="9"/>
  <c r="N10400" i="9"/>
  <c r="N10401" i="9"/>
  <c r="N10402" i="9"/>
  <c r="N10403" i="9"/>
  <c r="N10404" i="9"/>
  <c r="N10405" i="9"/>
  <c r="N10406" i="9"/>
  <c r="N10407" i="9"/>
  <c r="N10408" i="9"/>
  <c r="N10409" i="9"/>
  <c r="N10410" i="9"/>
  <c r="N10411" i="9"/>
  <c r="N10412" i="9"/>
  <c r="N10413" i="9"/>
  <c r="N10414" i="9"/>
  <c r="N10415" i="9"/>
  <c r="N10416" i="9"/>
  <c r="N10417" i="9"/>
  <c r="N10418" i="9"/>
  <c r="N10419" i="9"/>
  <c r="N10420" i="9"/>
  <c r="N10421" i="9"/>
  <c r="N10422" i="9"/>
  <c r="N10423" i="9"/>
  <c r="N10424" i="9"/>
  <c r="N10425" i="9"/>
  <c r="N10426" i="9"/>
  <c r="N10427" i="9"/>
  <c r="N10428" i="9"/>
  <c r="N10429" i="9"/>
  <c r="N10430" i="9"/>
  <c r="N10431" i="9"/>
  <c r="N10432" i="9"/>
  <c r="N10433" i="9"/>
  <c r="N10434" i="9"/>
  <c r="N10435" i="9"/>
  <c r="N10436" i="9"/>
  <c r="N10437" i="9"/>
  <c r="N10438" i="9"/>
  <c r="N10439" i="9"/>
  <c r="N10440" i="9"/>
  <c r="N10441" i="9"/>
  <c r="N10442" i="9"/>
  <c r="N10443" i="9"/>
  <c r="N10444" i="9"/>
  <c r="N10445" i="9"/>
  <c r="N10446" i="9"/>
  <c r="N10447" i="9"/>
  <c r="N10448" i="9"/>
  <c r="N10449" i="9"/>
  <c r="N10450" i="9"/>
  <c r="N10451" i="9"/>
  <c r="N10452" i="9"/>
  <c r="N10453" i="9"/>
  <c r="N10454" i="9"/>
  <c r="N10455" i="9"/>
  <c r="N10456" i="9"/>
  <c r="N10457" i="9"/>
  <c r="N10458" i="9"/>
  <c r="N10459" i="9"/>
  <c r="N10460" i="9"/>
  <c r="N10461" i="9"/>
  <c r="N10462" i="9"/>
  <c r="N10463" i="9"/>
  <c r="N10464" i="9"/>
  <c r="N10465" i="9"/>
  <c r="N10466" i="9"/>
  <c r="N10467" i="9"/>
  <c r="N10468" i="9"/>
  <c r="N10469" i="9"/>
  <c r="N10470" i="9"/>
  <c r="N10471" i="9"/>
  <c r="N10472" i="9"/>
  <c r="N10473" i="9"/>
  <c r="N10474" i="9"/>
  <c r="N10475" i="9"/>
  <c r="N10476" i="9"/>
  <c r="N10477" i="9"/>
  <c r="N10478" i="9"/>
  <c r="N10479" i="9"/>
  <c r="N10480" i="9"/>
  <c r="N10481" i="9"/>
  <c r="N10482" i="9"/>
  <c r="N10483" i="9"/>
  <c r="N10484" i="9"/>
  <c r="N10485" i="9"/>
  <c r="N10486" i="9"/>
  <c r="N10487" i="9"/>
  <c r="N10488" i="9"/>
  <c r="N10489" i="9"/>
  <c r="N10490" i="9"/>
  <c r="N10491" i="9"/>
  <c r="N10492" i="9"/>
  <c r="N10493" i="9"/>
  <c r="N10494" i="9"/>
  <c r="N10495" i="9"/>
  <c r="N10496" i="9"/>
  <c r="N10497" i="9"/>
  <c r="N10498" i="9"/>
  <c r="N10499" i="9"/>
  <c r="N10500" i="9"/>
  <c r="N10501" i="9"/>
  <c r="N10502" i="9"/>
  <c r="N10503" i="9"/>
  <c r="N10504" i="9"/>
  <c r="N10505" i="9"/>
  <c r="N10506" i="9"/>
  <c r="N10507" i="9"/>
  <c r="N10508" i="9"/>
  <c r="N10509" i="9"/>
  <c r="N10510" i="9"/>
  <c r="N10511" i="9"/>
  <c r="N10512" i="9"/>
  <c r="N10513" i="9"/>
  <c r="N10514" i="9"/>
  <c r="N10515" i="9"/>
  <c r="N10516" i="9"/>
  <c r="N10517" i="9"/>
  <c r="N10518" i="9"/>
  <c r="N10519" i="9"/>
  <c r="N10520" i="9"/>
  <c r="N10521" i="9"/>
  <c r="N10522" i="9"/>
  <c r="N10523" i="9"/>
  <c r="N10524" i="9"/>
  <c r="N10525" i="9"/>
  <c r="N10526" i="9"/>
  <c r="N10527" i="9"/>
  <c r="N10528" i="9"/>
  <c r="N10529" i="9"/>
  <c r="N10530" i="9"/>
  <c r="N10531" i="9"/>
  <c r="N10532" i="9"/>
  <c r="N10533" i="9"/>
  <c r="N10534" i="9"/>
  <c r="N10535" i="9"/>
  <c r="N10536" i="9"/>
  <c r="N10537" i="9"/>
  <c r="N10538" i="9"/>
  <c r="N10539" i="9"/>
  <c r="N10540" i="9"/>
  <c r="N10541" i="9"/>
  <c r="N10542" i="9"/>
  <c r="N10543" i="9"/>
  <c r="N10544" i="9"/>
  <c r="N10545" i="9"/>
  <c r="N10546" i="9"/>
  <c r="N10547" i="9"/>
  <c r="N10548" i="9"/>
  <c r="N10549" i="9"/>
  <c r="N10550" i="9"/>
  <c r="N10551" i="9"/>
  <c r="N10552" i="9"/>
  <c r="N10553" i="9"/>
  <c r="N10554" i="9"/>
  <c r="N10555" i="9"/>
  <c r="N10556" i="9"/>
  <c r="N10557" i="9"/>
  <c r="N10558" i="9"/>
  <c r="N10559" i="9"/>
  <c r="N10560" i="9"/>
  <c r="N10561" i="9"/>
  <c r="N10562" i="9"/>
  <c r="N10563" i="9"/>
  <c r="N10564" i="9"/>
  <c r="N10565" i="9"/>
  <c r="N10566" i="9"/>
  <c r="N10567" i="9"/>
  <c r="N10568" i="9"/>
  <c r="N10569" i="9"/>
  <c r="N10570" i="9"/>
  <c r="N10571" i="9"/>
  <c r="N10572" i="9"/>
  <c r="N10573" i="9"/>
  <c r="N10574" i="9"/>
  <c r="N10575" i="9"/>
  <c r="N10576" i="9"/>
  <c r="N10577" i="9"/>
  <c r="N10578" i="9"/>
  <c r="N10579" i="9"/>
  <c r="N10580" i="9"/>
  <c r="N10581" i="9"/>
  <c r="N10582" i="9"/>
  <c r="N10583" i="9"/>
  <c r="N10584" i="9"/>
  <c r="N10585" i="9"/>
  <c r="N10586" i="9"/>
  <c r="N10587" i="9"/>
  <c r="N10588" i="9"/>
  <c r="N10589" i="9"/>
  <c r="N10590" i="9"/>
  <c r="N10591" i="9"/>
  <c r="N10592" i="9"/>
  <c r="N10593" i="9"/>
  <c r="N10594" i="9"/>
  <c r="N10595" i="9"/>
  <c r="N10596" i="9"/>
  <c r="N10597" i="9"/>
  <c r="N10598" i="9"/>
  <c r="N10599" i="9"/>
  <c r="N10600" i="9"/>
  <c r="N10601" i="9"/>
  <c r="N10602" i="9"/>
  <c r="N10603" i="9"/>
  <c r="N10604" i="9"/>
  <c r="N10605" i="9"/>
  <c r="N10606" i="9"/>
  <c r="N10607" i="9"/>
  <c r="N10608" i="9"/>
  <c r="N10609" i="9"/>
  <c r="N10610" i="9"/>
  <c r="N10611" i="9"/>
  <c r="N10612" i="9"/>
  <c r="N10613" i="9"/>
  <c r="N10614" i="9"/>
  <c r="N10615" i="9"/>
  <c r="N10616" i="9"/>
  <c r="N10617" i="9"/>
  <c r="N10618" i="9"/>
  <c r="N10619" i="9"/>
  <c r="N10620" i="9"/>
  <c r="N10621" i="9"/>
  <c r="N10622" i="9"/>
  <c r="N10623" i="9"/>
  <c r="N10624" i="9"/>
  <c r="N10625" i="9"/>
  <c r="N10626" i="9"/>
  <c r="N10627" i="9"/>
  <c r="N10628" i="9"/>
  <c r="N10629" i="9"/>
  <c r="N10630" i="9"/>
  <c r="N10631" i="9"/>
  <c r="N10632" i="9"/>
  <c r="N10633" i="9"/>
  <c r="N10634" i="9"/>
  <c r="N10635" i="9"/>
  <c r="N10636" i="9"/>
  <c r="N10637" i="9"/>
  <c r="N10638" i="9"/>
  <c r="N10639" i="9"/>
  <c r="N10640" i="9"/>
  <c r="N10641" i="9"/>
  <c r="N10642" i="9"/>
  <c r="N10643" i="9"/>
  <c r="N10644" i="9"/>
  <c r="N10645" i="9"/>
  <c r="N10646" i="9"/>
  <c r="N10647" i="9"/>
  <c r="N10648" i="9"/>
  <c r="N10649" i="9"/>
  <c r="N10650" i="9"/>
  <c r="N10651" i="9"/>
  <c r="N10652" i="9"/>
  <c r="N10653" i="9"/>
  <c r="N10654" i="9"/>
  <c r="N10655" i="9"/>
  <c r="N10656" i="9"/>
  <c r="N10657" i="9"/>
  <c r="N10658" i="9"/>
  <c r="N10659" i="9"/>
  <c r="N10660" i="9"/>
  <c r="N10661" i="9"/>
  <c r="N10662" i="9"/>
  <c r="N10663" i="9"/>
  <c r="N10664" i="9"/>
  <c r="N10665" i="9"/>
  <c r="N10666" i="9"/>
  <c r="N10667" i="9"/>
  <c r="N10668" i="9"/>
  <c r="N10669" i="9"/>
  <c r="N10670" i="9"/>
  <c r="N10671" i="9"/>
  <c r="N10672" i="9"/>
  <c r="N10673" i="9"/>
  <c r="N10674" i="9"/>
  <c r="N10675" i="9"/>
  <c r="N10676" i="9"/>
  <c r="N10677" i="9"/>
  <c r="N10678" i="9"/>
  <c r="N10679" i="9"/>
  <c r="N10680" i="9"/>
  <c r="N10681" i="9"/>
  <c r="N10682" i="9"/>
  <c r="N10683" i="9"/>
  <c r="N10684" i="9"/>
  <c r="N10685" i="9"/>
  <c r="N10686" i="9"/>
  <c r="N10687" i="9"/>
  <c r="N10688" i="9"/>
  <c r="N10689" i="9"/>
  <c r="N10690" i="9"/>
  <c r="N10691" i="9"/>
  <c r="N10692" i="9"/>
  <c r="N10693" i="9"/>
  <c r="N10694" i="9"/>
  <c r="N10695" i="9"/>
  <c r="N10696" i="9"/>
  <c r="N10697" i="9"/>
  <c r="N10698" i="9"/>
  <c r="N10699" i="9"/>
  <c r="N10700" i="9"/>
  <c r="N10701" i="9"/>
  <c r="N10702" i="9"/>
  <c r="N10703" i="9"/>
  <c r="N10704" i="9"/>
  <c r="N10705" i="9"/>
  <c r="N10706" i="9"/>
  <c r="N10707" i="9"/>
  <c r="N10708" i="9"/>
  <c r="N10709" i="9"/>
  <c r="N10710" i="9"/>
  <c r="N10711" i="9"/>
  <c r="N10712" i="9"/>
  <c r="N10713" i="9"/>
  <c r="N10714" i="9"/>
  <c r="N10715" i="9"/>
  <c r="N10716" i="9"/>
  <c r="N10717" i="9"/>
  <c r="N10718" i="9"/>
  <c r="N10719" i="9"/>
  <c r="N10720" i="9"/>
  <c r="N10721" i="9"/>
  <c r="N10722" i="9"/>
  <c r="N10723" i="9"/>
  <c r="N10724" i="9"/>
  <c r="N10725" i="9"/>
  <c r="N10726" i="9"/>
  <c r="N10727" i="9"/>
  <c r="N10728" i="9"/>
  <c r="N10729" i="9"/>
  <c r="N10730" i="9"/>
  <c r="N10731" i="9"/>
  <c r="N10732" i="9"/>
  <c r="N10733" i="9"/>
  <c r="N10734" i="9"/>
  <c r="N10735" i="9"/>
  <c r="N10736" i="9"/>
  <c r="N10737" i="9"/>
  <c r="N10738" i="9"/>
  <c r="N10739" i="9"/>
  <c r="N10740" i="9"/>
  <c r="N10741" i="9"/>
  <c r="N10742" i="9"/>
  <c r="N10743" i="9"/>
  <c r="N10744" i="9"/>
  <c r="N10745" i="9"/>
  <c r="N10746" i="9"/>
  <c r="N10747" i="9"/>
  <c r="N10748" i="9"/>
  <c r="N10749" i="9"/>
  <c r="N10750" i="9"/>
  <c r="N10751" i="9"/>
  <c r="N10752" i="9"/>
  <c r="N10753" i="9"/>
  <c r="N10754" i="9"/>
  <c r="N10755" i="9"/>
  <c r="N10756" i="9"/>
  <c r="N10757" i="9"/>
  <c r="N10758" i="9"/>
  <c r="N10759" i="9"/>
  <c r="N10760" i="9"/>
  <c r="N10761" i="9"/>
  <c r="N10762" i="9"/>
  <c r="N10763" i="9"/>
  <c r="N10764" i="9"/>
  <c r="N10765" i="9"/>
  <c r="N10766" i="9"/>
  <c r="N10767" i="9"/>
  <c r="N10768" i="9"/>
  <c r="N10769" i="9"/>
  <c r="N10770" i="9"/>
  <c r="N10771" i="9"/>
  <c r="N10772" i="9"/>
  <c r="N10773" i="9"/>
  <c r="N10774" i="9"/>
  <c r="N10775" i="9"/>
  <c r="N10776" i="9"/>
  <c r="N10777" i="9"/>
  <c r="N10778" i="9"/>
  <c r="N10779" i="9"/>
  <c r="N10780" i="9"/>
  <c r="N10781" i="9"/>
  <c r="N10782" i="9"/>
  <c r="N10783" i="9"/>
  <c r="N10784" i="9"/>
  <c r="N10785" i="9"/>
  <c r="N10786" i="9"/>
  <c r="N10787" i="9"/>
  <c r="N10788" i="9"/>
  <c r="N10789" i="9"/>
  <c r="N10790" i="9"/>
  <c r="N10791" i="9"/>
  <c r="N10792" i="9"/>
  <c r="N10793" i="9"/>
  <c r="N10794" i="9"/>
  <c r="N10795" i="9"/>
  <c r="N10796" i="9"/>
  <c r="N10797" i="9"/>
  <c r="N10798" i="9"/>
  <c r="N10799" i="9"/>
  <c r="N10800" i="9"/>
  <c r="N10801" i="9"/>
  <c r="N10802" i="9"/>
  <c r="N10803" i="9"/>
  <c r="N10804" i="9"/>
  <c r="N10805" i="9"/>
  <c r="N10806" i="9"/>
  <c r="N10807" i="9"/>
  <c r="N10808" i="9"/>
  <c r="N10809" i="9"/>
  <c r="N10810" i="9"/>
  <c r="N10811" i="9"/>
  <c r="N10812" i="9"/>
  <c r="N10813" i="9"/>
  <c r="N10814" i="9"/>
  <c r="N10815" i="9"/>
  <c r="N10816" i="9"/>
  <c r="N10817" i="9"/>
  <c r="N10818" i="9"/>
  <c r="N10819" i="9"/>
  <c r="N10820" i="9"/>
  <c r="N10821" i="9"/>
  <c r="N10822" i="9"/>
  <c r="N10823" i="9"/>
  <c r="N10824" i="9"/>
  <c r="N10825" i="9"/>
  <c r="N10826" i="9"/>
  <c r="N10827" i="9"/>
  <c r="N10828" i="9"/>
  <c r="N10829" i="9"/>
  <c r="N10830" i="9"/>
  <c r="N10831" i="9"/>
  <c r="N10832" i="9"/>
  <c r="N10833" i="9"/>
  <c r="N10834" i="9"/>
  <c r="N10835" i="9"/>
  <c r="N10836" i="9"/>
  <c r="N10837" i="9"/>
  <c r="N10838" i="9"/>
  <c r="N10839" i="9"/>
  <c r="N10840" i="9"/>
  <c r="N10841" i="9"/>
  <c r="N10842" i="9"/>
  <c r="N10843" i="9"/>
  <c r="N10844" i="9"/>
  <c r="N10845" i="9"/>
  <c r="N10846" i="9"/>
  <c r="N10847" i="9"/>
  <c r="N10848" i="9"/>
  <c r="N10849" i="9"/>
  <c r="N10850" i="9"/>
  <c r="N10851" i="9"/>
  <c r="N10852" i="9"/>
  <c r="N10853" i="9"/>
  <c r="N10854" i="9"/>
  <c r="N10855" i="9"/>
  <c r="N10856" i="9"/>
  <c r="N10857" i="9"/>
  <c r="N10858" i="9"/>
  <c r="N10859" i="9"/>
  <c r="N10860" i="9"/>
  <c r="N10861" i="9"/>
  <c r="N10862" i="9"/>
  <c r="N10863" i="9"/>
  <c r="N10864" i="9"/>
  <c r="N10865" i="9"/>
  <c r="N10866" i="9"/>
  <c r="N10867" i="9"/>
  <c r="N10868" i="9"/>
  <c r="N10869" i="9"/>
  <c r="N10870" i="9"/>
  <c r="N10871" i="9"/>
  <c r="N10872" i="9"/>
  <c r="N10873" i="9"/>
  <c r="N10874" i="9"/>
  <c r="N10875" i="9"/>
  <c r="N10876" i="9"/>
  <c r="N10877" i="9"/>
  <c r="N10878" i="9"/>
  <c r="N10879" i="9"/>
  <c r="N10880" i="9"/>
  <c r="N10881" i="9"/>
  <c r="N10882" i="9"/>
  <c r="N10883" i="9"/>
  <c r="N10884" i="9"/>
  <c r="N10885" i="9"/>
  <c r="N10886" i="9"/>
  <c r="N10887" i="9"/>
  <c r="N10888" i="9"/>
  <c r="N10889" i="9"/>
  <c r="N10890" i="9"/>
  <c r="N10891" i="9"/>
  <c r="N10892" i="9"/>
  <c r="N10893" i="9"/>
  <c r="N10894" i="9"/>
  <c r="N10895" i="9"/>
  <c r="N10896" i="9"/>
  <c r="N10897" i="9"/>
  <c r="N10898" i="9"/>
  <c r="N10899" i="9"/>
  <c r="N10900" i="9"/>
  <c r="N10901" i="9"/>
  <c r="N10902" i="9"/>
  <c r="N10903" i="9"/>
  <c r="N10904" i="9"/>
  <c r="N10905" i="9"/>
  <c r="N10906" i="9"/>
  <c r="N10907" i="9"/>
  <c r="N10908" i="9"/>
  <c r="N10909" i="9"/>
  <c r="N10910" i="9"/>
  <c r="N10911" i="9"/>
  <c r="N10912" i="9"/>
  <c r="N10913" i="9"/>
  <c r="N10914" i="9"/>
  <c r="N10915" i="9"/>
  <c r="N10916" i="9"/>
  <c r="N10917" i="9"/>
  <c r="N10918" i="9"/>
  <c r="N10919" i="9"/>
  <c r="N10920" i="9"/>
  <c r="N10921" i="9"/>
  <c r="N10922" i="9"/>
  <c r="N10923" i="9"/>
  <c r="N10924" i="9"/>
  <c r="N10925" i="9"/>
  <c r="N10926" i="9"/>
  <c r="N10927" i="9"/>
  <c r="N10928" i="9"/>
  <c r="N10929" i="9"/>
  <c r="N10930" i="9"/>
  <c r="N10931" i="9"/>
  <c r="N10932" i="9"/>
  <c r="N10933" i="9"/>
  <c r="N10934" i="9"/>
  <c r="N10935" i="9"/>
  <c r="N10936" i="9"/>
  <c r="N10937" i="9"/>
  <c r="N10938" i="9"/>
  <c r="N10939" i="9"/>
  <c r="N10940" i="9"/>
  <c r="N10941" i="9"/>
  <c r="N10942" i="9"/>
  <c r="N10943" i="9"/>
  <c r="N10944" i="9"/>
  <c r="N10945" i="9"/>
  <c r="N10946" i="9"/>
  <c r="N10947" i="9"/>
  <c r="N10948" i="9"/>
  <c r="N10949" i="9"/>
  <c r="N10950" i="9"/>
  <c r="N10951" i="9"/>
  <c r="N10952" i="9"/>
  <c r="N10953" i="9"/>
  <c r="N10954" i="9"/>
  <c r="N10955" i="9"/>
  <c r="N10956" i="9"/>
  <c r="N10957" i="9"/>
  <c r="N10958" i="9"/>
  <c r="N10959" i="9"/>
  <c r="N10960" i="9"/>
  <c r="N10961" i="9"/>
  <c r="N10962" i="9"/>
  <c r="N10963" i="9"/>
  <c r="N10964" i="9"/>
  <c r="N10965" i="9"/>
  <c r="N10966" i="9"/>
  <c r="N10967" i="9"/>
  <c r="N10968" i="9"/>
  <c r="N10969" i="9"/>
  <c r="N10970" i="9"/>
  <c r="N10971" i="9"/>
  <c r="N10972" i="9"/>
  <c r="N10973" i="9"/>
  <c r="N10974" i="9"/>
  <c r="N10975" i="9"/>
  <c r="N10976" i="9"/>
  <c r="N10977" i="9"/>
  <c r="N10978" i="9"/>
  <c r="N10979" i="9"/>
  <c r="N10980" i="9"/>
  <c r="N10981" i="9"/>
  <c r="N10982" i="9"/>
  <c r="N10983" i="9"/>
  <c r="N10984" i="9"/>
  <c r="N10985" i="9"/>
  <c r="N10986" i="9"/>
  <c r="N10987" i="9"/>
  <c r="N10988" i="9"/>
  <c r="N10989" i="9"/>
  <c r="N10990" i="9"/>
  <c r="N10991" i="9"/>
  <c r="N10992" i="9"/>
  <c r="N10993" i="9"/>
  <c r="N10994" i="9"/>
  <c r="N10995" i="9"/>
  <c r="N10996" i="9"/>
  <c r="N10997" i="9"/>
  <c r="N10998" i="9"/>
  <c r="N10999" i="9"/>
  <c r="N11000" i="9"/>
  <c r="N11001" i="9"/>
  <c r="N11002" i="9"/>
  <c r="N11003" i="9"/>
  <c r="N11004" i="9"/>
  <c r="N11005" i="9"/>
  <c r="N11006" i="9"/>
  <c r="N11007" i="9"/>
  <c r="N11008" i="9"/>
  <c r="N11009" i="9"/>
  <c r="N11010" i="9"/>
  <c r="N11011" i="9"/>
  <c r="N11012" i="9"/>
  <c r="N11013" i="9"/>
  <c r="N11014" i="9"/>
  <c r="N11015" i="9"/>
  <c r="N11016" i="9"/>
  <c r="N11017" i="9"/>
  <c r="N11018" i="9"/>
  <c r="N11019" i="9"/>
  <c r="N11020" i="9"/>
  <c r="N11021" i="9"/>
  <c r="N11022" i="9"/>
  <c r="N11023" i="9"/>
  <c r="N11024" i="9"/>
  <c r="N11025" i="9"/>
  <c r="N11026" i="9"/>
  <c r="N11027" i="9"/>
  <c r="N11028" i="9"/>
  <c r="N11029" i="9"/>
  <c r="N11030" i="9"/>
  <c r="N11031" i="9"/>
  <c r="N11032" i="9"/>
  <c r="N11033" i="9"/>
  <c r="N11034" i="9"/>
  <c r="N11035" i="9"/>
  <c r="N11036" i="9"/>
  <c r="N11037" i="9"/>
  <c r="N11038" i="9"/>
  <c r="N11039" i="9"/>
  <c r="N11040" i="9"/>
  <c r="N11041" i="9"/>
  <c r="N11042" i="9"/>
  <c r="N11043" i="9"/>
  <c r="N11044" i="9"/>
  <c r="N11045" i="9"/>
  <c r="N11046" i="9"/>
  <c r="N11047" i="9"/>
  <c r="N11048" i="9"/>
  <c r="N11049" i="9"/>
  <c r="N11050" i="9"/>
  <c r="N11051" i="9"/>
  <c r="N11052" i="9"/>
  <c r="N11053" i="9"/>
  <c r="N11054" i="9"/>
  <c r="N11055" i="9"/>
  <c r="N11056" i="9"/>
  <c r="N11057" i="9"/>
  <c r="N11058" i="9"/>
  <c r="N11059" i="9"/>
  <c r="N11060" i="9"/>
  <c r="N11061" i="9"/>
  <c r="N11062" i="9"/>
  <c r="N11063" i="9"/>
  <c r="N11064" i="9"/>
  <c r="N11065" i="9"/>
  <c r="N11066" i="9"/>
  <c r="N11067" i="9"/>
  <c r="N11068" i="9"/>
  <c r="N11069" i="9"/>
  <c r="N11070" i="9"/>
  <c r="N11071" i="9"/>
  <c r="N11072" i="9"/>
  <c r="N11073" i="9"/>
  <c r="N11074" i="9"/>
  <c r="N11075" i="9"/>
  <c r="N11076" i="9"/>
  <c r="N11077" i="9"/>
  <c r="N11078" i="9"/>
  <c r="N11079" i="9"/>
  <c r="N11080" i="9"/>
  <c r="N11081" i="9"/>
  <c r="N11082" i="9"/>
  <c r="N11083" i="9"/>
  <c r="N11084" i="9"/>
  <c r="N11085" i="9"/>
  <c r="N11086" i="9"/>
  <c r="N11087" i="9"/>
  <c r="N11088" i="9"/>
  <c r="N11089" i="9"/>
  <c r="N11090" i="9"/>
  <c r="N11091" i="9"/>
  <c r="N11092" i="9"/>
  <c r="N11093" i="9"/>
  <c r="N11094" i="9"/>
  <c r="N11095" i="9"/>
  <c r="N11096" i="9"/>
  <c r="N11097" i="9"/>
  <c r="N11098" i="9"/>
  <c r="N11099" i="9"/>
  <c r="N11100" i="9"/>
  <c r="N11101" i="9"/>
  <c r="N11102" i="9"/>
  <c r="N11103" i="9"/>
  <c r="N11104" i="9"/>
  <c r="N11105" i="9"/>
  <c r="N11106" i="9"/>
  <c r="N11107" i="9"/>
  <c r="N11108" i="9"/>
  <c r="N11109" i="9"/>
  <c r="N11110" i="9"/>
  <c r="N11111" i="9"/>
  <c r="N11112" i="9"/>
  <c r="N11113" i="9"/>
  <c r="N11114" i="9"/>
  <c r="N11115" i="9"/>
  <c r="N11116" i="9"/>
  <c r="N11117" i="9"/>
  <c r="N11118" i="9"/>
  <c r="N11119" i="9"/>
  <c r="N11120" i="9"/>
  <c r="N11121" i="9"/>
  <c r="N11122" i="9"/>
  <c r="N11123" i="9"/>
  <c r="N11124" i="9"/>
  <c r="N11125" i="9"/>
  <c r="N11126" i="9"/>
  <c r="N11127" i="9"/>
  <c r="N11128" i="9"/>
  <c r="N11129" i="9"/>
  <c r="N11130" i="9"/>
  <c r="N11131" i="9"/>
  <c r="N11132" i="9"/>
  <c r="N11133" i="9"/>
  <c r="N11134" i="9"/>
  <c r="N11135" i="9"/>
  <c r="N11136" i="9"/>
  <c r="N11137" i="9"/>
  <c r="N11138" i="9"/>
  <c r="N11139" i="9"/>
  <c r="N11140" i="9"/>
  <c r="N11141" i="9"/>
  <c r="N11142" i="9"/>
  <c r="N11143" i="9"/>
  <c r="N11144" i="9"/>
  <c r="N11145" i="9"/>
  <c r="N11146" i="9"/>
  <c r="N11147" i="9"/>
  <c r="N11148" i="9"/>
  <c r="N11149" i="9"/>
  <c r="N11150" i="9"/>
  <c r="N11151" i="9"/>
  <c r="N11152" i="9"/>
  <c r="N11153" i="9"/>
  <c r="N11154" i="9"/>
  <c r="N11155" i="9"/>
  <c r="N11156" i="9"/>
  <c r="N11157" i="9"/>
  <c r="N11158" i="9"/>
  <c r="N11159" i="9"/>
  <c r="N11160" i="9"/>
  <c r="N11161" i="9"/>
  <c r="N11162" i="9"/>
  <c r="N11163" i="9"/>
  <c r="N11164" i="9"/>
  <c r="N11165" i="9"/>
  <c r="N11166" i="9"/>
  <c r="N11167" i="9"/>
  <c r="N11168" i="9"/>
  <c r="N11169" i="9"/>
  <c r="N11170" i="9"/>
  <c r="N11171" i="9"/>
  <c r="N11172" i="9"/>
  <c r="N11173" i="9"/>
  <c r="N11174" i="9"/>
  <c r="N11175" i="9"/>
  <c r="N11176" i="9"/>
  <c r="N11177" i="9"/>
  <c r="N11178" i="9"/>
  <c r="N11179" i="9"/>
  <c r="N11180" i="9"/>
  <c r="N11181" i="9"/>
  <c r="N11182" i="9"/>
  <c r="N11183" i="9"/>
  <c r="N11184" i="9"/>
  <c r="N11185" i="9"/>
  <c r="N11186" i="9"/>
  <c r="N11187" i="9"/>
  <c r="N11188" i="9"/>
  <c r="N11189" i="9"/>
  <c r="N11190" i="9"/>
  <c r="N11191" i="9"/>
  <c r="N11192" i="9"/>
  <c r="N11193" i="9"/>
  <c r="N11194" i="9"/>
  <c r="N11195" i="9"/>
  <c r="N11196" i="9"/>
  <c r="N11197" i="9"/>
  <c r="N11198" i="9"/>
  <c r="N11199" i="9"/>
  <c r="N11200" i="9"/>
  <c r="N11201" i="9"/>
  <c r="N11202" i="9"/>
  <c r="N11203" i="9"/>
  <c r="N11204" i="9"/>
  <c r="N11205" i="9"/>
  <c r="N11206" i="9"/>
  <c r="N11207" i="9"/>
  <c r="N11208" i="9"/>
  <c r="N11209" i="9"/>
  <c r="N11210" i="9"/>
  <c r="N11211" i="9"/>
  <c r="N11212" i="9"/>
  <c r="N11213" i="9"/>
  <c r="N11214" i="9"/>
  <c r="N11215" i="9"/>
  <c r="N11216" i="9"/>
  <c r="N11217" i="9"/>
  <c r="N11218" i="9"/>
  <c r="N11219" i="9"/>
  <c r="N11220" i="9"/>
  <c r="N11221" i="9"/>
  <c r="N11222" i="9"/>
  <c r="N11223" i="9"/>
  <c r="N11224" i="9"/>
  <c r="N11225" i="9"/>
  <c r="N11226" i="9"/>
  <c r="N11227" i="9"/>
  <c r="N11228" i="9"/>
  <c r="N11229" i="9"/>
  <c r="N11230" i="9"/>
  <c r="N11231" i="9"/>
  <c r="N11232" i="9"/>
  <c r="N11233" i="9"/>
  <c r="N11234" i="9"/>
  <c r="N11235" i="9"/>
  <c r="N11236" i="9"/>
  <c r="N11237" i="9"/>
  <c r="N11238" i="9"/>
  <c r="N11239" i="9"/>
  <c r="N11240" i="9"/>
  <c r="N11241" i="9"/>
  <c r="N11242" i="9"/>
  <c r="N11243" i="9"/>
  <c r="N11244" i="9"/>
  <c r="N11245" i="9"/>
  <c r="N11246" i="9"/>
  <c r="N11247" i="9"/>
  <c r="N11248" i="9"/>
  <c r="N11249" i="9"/>
  <c r="N11250" i="9"/>
  <c r="N11251" i="9"/>
  <c r="N11252" i="9"/>
  <c r="N11253" i="9"/>
  <c r="N11254" i="9"/>
  <c r="N11255" i="9"/>
  <c r="N11256" i="9"/>
  <c r="N11257" i="9"/>
  <c r="N11258" i="9"/>
  <c r="N11259" i="9"/>
  <c r="N11260" i="9"/>
  <c r="N11261" i="9"/>
  <c r="N11262" i="9"/>
  <c r="N11263" i="9"/>
  <c r="N11264" i="9"/>
  <c r="N11265" i="9"/>
  <c r="N11266" i="9"/>
  <c r="N11267" i="9"/>
  <c r="N11268" i="9"/>
  <c r="N11269" i="9"/>
  <c r="N11270" i="9"/>
  <c r="N11271" i="9"/>
  <c r="N11272" i="9"/>
  <c r="N11273" i="9"/>
  <c r="N11274" i="9"/>
  <c r="N11275" i="9"/>
  <c r="N11276" i="9"/>
  <c r="N11277" i="9"/>
  <c r="N11278" i="9"/>
  <c r="N11279" i="9"/>
  <c r="N11280" i="9"/>
  <c r="N11281" i="9"/>
  <c r="N11282" i="9"/>
  <c r="N11283" i="9"/>
  <c r="N11284" i="9"/>
  <c r="N11285" i="9"/>
  <c r="N11286" i="9"/>
  <c r="N11287" i="9"/>
  <c r="N11288" i="9"/>
  <c r="N11289" i="9"/>
  <c r="N11290" i="9"/>
  <c r="N11291" i="9"/>
  <c r="N11292" i="9"/>
  <c r="N11293" i="9"/>
  <c r="N11294" i="9"/>
  <c r="N11295" i="9"/>
  <c r="N11296" i="9"/>
  <c r="N11297" i="9"/>
  <c r="N11298" i="9"/>
  <c r="N11299" i="9"/>
  <c r="N11300" i="9"/>
  <c r="N11301" i="9"/>
  <c r="N11302" i="9"/>
  <c r="N11303" i="9"/>
  <c r="N11304" i="9"/>
  <c r="N11305" i="9"/>
  <c r="N11306" i="9"/>
  <c r="N11307" i="9"/>
  <c r="N11308" i="9"/>
  <c r="N11309" i="9"/>
  <c r="N11310" i="9"/>
  <c r="N11311" i="9"/>
  <c r="N11312" i="9"/>
  <c r="N11313" i="9"/>
  <c r="N11314" i="9"/>
  <c r="N11315" i="9"/>
  <c r="N11316" i="9"/>
  <c r="N11317" i="9"/>
  <c r="N11318" i="9"/>
  <c r="N11319" i="9"/>
  <c r="N11320" i="9"/>
  <c r="N11321" i="9"/>
  <c r="N11322" i="9"/>
  <c r="N11323" i="9"/>
  <c r="N11324" i="9"/>
  <c r="N11325" i="9"/>
  <c r="N11326" i="9"/>
  <c r="N11327" i="9"/>
  <c r="N11328" i="9"/>
  <c r="N11329" i="9"/>
  <c r="N11330" i="9"/>
  <c r="N11331" i="9"/>
  <c r="N11332" i="9"/>
  <c r="N11333" i="9"/>
  <c r="N11334" i="9"/>
  <c r="N11335" i="9"/>
  <c r="N11336" i="9"/>
  <c r="N11337" i="9"/>
  <c r="N11338" i="9"/>
  <c r="N11339" i="9"/>
  <c r="N11340" i="9"/>
  <c r="N11341" i="9"/>
  <c r="N11342" i="9"/>
  <c r="N11343" i="9"/>
  <c r="N11344" i="9"/>
  <c r="N11345" i="9"/>
  <c r="N11346" i="9"/>
  <c r="N11347" i="9"/>
  <c r="N11348" i="9"/>
  <c r="N11349" i="9"/>
  <c r="N11350" i="9"/>
  <c r="N11351" i="9"/>
  <c r="N11352" i="9"/>
  <c r="N11353" i="9"/>
  <c r="N11354" i="9"/>
  <c r="N11355" i="9"/>
  <c r="N11356" i="9"/>
  <c r="N11357" i="9"/>
  <c r="N11358" i="9"/>
  <c r="N11359" i="9"/>
  <c r="N11360" i="9"/>
  <c r="N11361" i="9"/>
  <c r="N11362" i="9"/>
  <c r="N11363" i="9"/>
  <c r="N11364" i="9"/>
  <c r="N11365" i="9"/>
  <c r="N11366" i="9"/>
  <c r="N11367" i="9"/>
  <c r="N11368" i="9"/>
  <c r="N11369" i="9"/>
  <c r="N11370" i="9"/>
  <c r="N11371" i="9"/>
  <c r="N11372" i="9"/>
  <c r="N11373" i="9"/>
  <c r="N11374" i="9"/>
  <c r="N11375" i="9"/>
  <c r="N11376" i="9"/>
  <c r="N11377" i="9"/>
  <c r="N11378" i="9"/>
  <c r="N11379" i="9"/>
  <c r="N11380" i="9"/>
  <c r="N11381" i="9"/>
  <c r="N11382" i="9"/>
  <c r="N11383" i="9"/>
  <c r="N11384" i="9"/>
  <c r="N11385" i="9"/>
  <c r="N11386" i="9"/>
  <c r="N11387" i="9"/>
  <c r="N11388" i="9"/>
  <c r="N11389" i="9"/>
  <c r="N11390" i="9"/>
  <c r="N11391" i="9"/>
  <c r="N11392" i="9"/>
  <c r="N11393" i="9"/>
  <c r="N11394" i="9"/>
  <c r="N11395" i="9"/>
  <c r="N11396" i="9"/>
  <c r="N11397" i="9"/>
  <c r="N11398" i="9"/>
  <c r="N11399" i="9"/>
  <c r="N11400" i="9"/>
  <c r="N11401" i="9"/>
  <c r="N11402" i="9"/>
  <c r="N11403" i="9"/>
  <c r="N11404" i="9"/>
  <c r="N11405" i="9"/>
  <c r="N11406" i="9"/>
  <c r="N11407" i="9"/>
  <c r="N11408" i="9"/>
  <c r="N11409" i="9"/>
  <c r="N11410" i="9"/>
  <c r="N11411" i="9"/>
  <c r="N11412" i="9"/>
  <c r="N11413" i="9"/>
  <c r="N11414" i="9"/>
  <c r="N11415" i="9"/>
  <c r="N11416" i="9"/>
  <c r="N11417" i="9"/>
  <c r="N11418" i="9"/>
  <c r="N11419" i="9"/>
  <c r="N11420" i="9"/>
  <c r="N11421" i="9"/>
  <c r="N11422" i="9"/>
  <c r="N11423" i="9"/>
  <c r="N11424" i="9"/>
  <c r="N11425" i="9"/>
  <c r="N11426" i="9"/>
  <c r="N11427" i="9"/>
  <c r="N11428" i="9"/>
  <c r="N11429" i="9"/>
  <c r="N11430" i="9"/>
  <c r="N11431" i="9"/>
  <c r="N11432" i="9"/>
  <c r="N11433" i="9"/>
  <c r="N11434" i="9"/>
  <c r="N11435" i="9"/>
  <c r="N11436" i="9"/>
  <c r="N11437" i="9"/>
  <c r="N11438" i="9"/>
  <c r="N11439" i="9"/>
  <c r="N11440" i="9"/>
  <c r="N11441" i="9"/>
  <c r="N11442" i="9"/>
  <c r="N11443" i="9"/>
  <c r="N11444" i="9"/>
  <c r="N11445" i="9"/>
  <c r="N11446" i="9"/>
  <c r="N11447" i="9"/>
  <c r="N11448" i="9"/>
  <c r="N11449" i="9"/>
  <c r="N11450" i="9"/>
  <c r="N11451" i="9"/>
  <c r="N11452" i="9"/>
  <c r="N11453" i="9"/>
  <c r="N11454" i="9"/>
  <c r="N11455" i="9"/>
  <c r="N11456" i="9"/>
  <c r="N11457" i="9"/>
  <c r="N11458" i="9"/>
  <c r="N11459" i="9"/>
  <c r="N11460" i="9"/>
  <c r="N11461" i="9"/>
  <c r="N11462" i="9"/>
  <c r="N11463" i="9"/>
  <c r="N11464" i="9"/>
  <c r="N11465" i="9"/>
  <c r="N11466" i="9"/>
  <c r="N11467" i="9"/>
  <c r="N11468" i="9"/>
  <c r="N11469" i="9"/>
  <c r="N11470" i="9"/>
  <c r="N11471" i="9"/>
  <c r="N11472" i="9"/>
  <c r="N11473" i="9"/>
  <c r="N11474" i="9"/>
  <c r="N11475" i="9"/>
  <c r="N11476" i="9"/>
  <c r="N11477" i="9"/>
  <c r="N11478" i="9"/>
  <c r="N11479" i="9"/>
  <c r="N11480" i="9"/>
  <c r="N11481" i="9"/>
  <c r="N11482" i="9"/>
  <c r="N11483" i="9"/>
  <c r="N11484" i="9"/>
  <c r="N11485" i="9"/>
  <c r="N11486" i="9"/>
  <c r="N11487" i="9"/>
  <c r="N11488" i="9"/>
  <c r="N11489" i="9"/>
  <c r="N11490" i="9"/>
  <c r="N11491" i="9"/>
  <c r="N11492" i="9"/>
  <c r="N11493" i="9"/>
  <c r="N11494" i="9"/>
  <c r="N11495" i="9"/>
  <c r="N11496" i="9"/>
  <c r="N11497" i="9"/>
  <c r="N11498" i="9"/>
  <c r="N11499" i="9"/>
  <c r="N11500" i="9"/>
  <c r="N11501" i="9"/>
  <c r="N11502" i="9"/>
  <c r="N11503" i="9"/>
  <c r="N11504" i="9"/>
  <c r="N11505" i="9"/>
  <c r="N11506" i="9"/>
  <c r="N11507" i="9"/>
  <c r="N11508" i="9"/>
  <c r="N11509" i="9"/>
  <c r="N11510" i="9"/>
  <c r="N11511" i="9"/>
  <c r="N11512" i="9"/>
  <c r="N11513" i="9"/>
  <c r="N11514" i="9"/>
  <c r="N11515" i="9"/>
  <c r="N11516" i="9"/>
  <c r="N11517" i="9"/>
  <c r="N11518" i="9"/>
  <c r="N11519" i="9"/>
  <c r="N11520" i="9"/>
  <c r="N11521" i="9"/>
  <c r="N11522" i="9"/>
  <c r="N11523" i="9"/>
  <c r="N11524" i="9"/>
  <c r="N11525" i="9"/>
  <c r="N11526" i="9"/>
  <c r="N11527" i="9"/>
  <c r="N11528" i="9"/>
  <c r="N11529" i="9"/>
  <c r="N11530" i="9"/>
  <c r="N11531" i="9"/>
  <c r="N11532" i="9"/>
  <c r="N11533" i="9"/>
  <c r="N11534" i="9"/>
  <c r="N11535" i="9"/>
  <c r="N11536" i="9"/>
  <c r="N11537" i="9"/>
  <c r="N11538" i="9"/>
  <c r="N11539" i="9"/>
  <c r="N11540" i="9"/>
  <c r="N11541" i="9"/>
  <c r="N11542" i="9"/>
  <c r="N11543" i="9"/>
  <c r="N11544" i="9"/>
  <c r="N11545" i="9"/>
  <c r="N11546" i="9"/>
  <c r="N11547" i="9"/>
  <c r="N11548" i="9"/>
  <c r="N11549" i="9"/>
  <c r="N11550" i="9"/>
  <c r="N11551" i="9"/>
  <c r="N11552" i="9"/>
  <c r="N11553" i="9"/>
  <c r="N11554" i="9"/>
  <c r="N11555" i="9"/>
  <c r="N11556" i="9"/>
  <c r="N11557" i="9"/>
  <c r="N11558" i="9"/>
  <c r="N11559" i="9"/>
  <c r="N11560" i="9"/>
  <c r="N11561" i="9"/>
  <c r="N11562" i="9"/>
  <c r="N11563" i="9"/>
  <c r="N11564" i="9"/>
  <c r="N11565" i="9"/>
  <c r="N11566" i="9"/>
  <c r="N11567" i="9"/>
  <c r="N11568" i="9"/>
  <c r="N11569" i="9"/>
  <c r="N11570" i="9"/>
  <c r="N11571" i="9"/>
  <c r="N11572" i="9"/>
  <c r="N11573" i="9"/>
  <c r="N11574" i="9"/>
  <c r="N11575" i="9"/>
  <c r="N11576" i="9"/>
  <c r="N11577" i="9"/>
  <c r="N11578" i="9"/>
  <c r="N11579" i="9"/>
  <c r="N11580" i="9"/>
  <c r="N11581" i="9"/>
  <c r="N11582" i="9"/>
  <c r="N11583" i="9"/>
  <c r="N11584" i="9"/>
  <c r="N11585" i="9"/>
  <c r="N11586" i="9"/>
  <c r="N11587" i="9"/>
  <c r="N11588" i="9"/>
  <c r="N11589" i="9"/>
  <c r="N11590" i="9"/>
  <c r="N11591" i="9"/>
  <c r="N11592" i="9"/>
  <c r="N11593" i="9"/>
  <c r="N11594" i="9"/>
  <c r="N11595" i="9"/>
  <c r="N11596" i="9"/>
  <c r="N11597" i="9"/>
  <c r="N11598" i="9"/>
  <c r="N11599" i="9"/>
  <c r="N11600" i="9"/>
  <c r="N11601" i="9"/>
  <c r="N11602" i="9"/>
  <c r="N11603" i="9"/>
  <c r="N11604" i="9"/>
  <c r="N11605" i="9"/>
  <c r="N11606" i="9"/>
  <c r="N11607" i="9"/>
  <c r="N11608" i="9"/>
  <c r="N11609" i="9"/>
  <c r="N11610" i="9"/>
  <c r="N11611" i="9"/>
  <c r="N11612" i="9"/>
  <c r="N11613" i="9"/>
  <c r="N11614" i="9"/>
  <c r="N11615" i="9"/>
  <c r="N11616" i="9"/>
  <c r="N11617" i="9"/>
  <c r="N11618" i="9"/>
  <c r="N11619" i="9"/>
  <c r="N11620" i="9"/>
  <c r="N11621" i="9"/>
  <c r="N11622" i="9"/>
  <c r="N11623" i="9"/>
  <c r="N11624" i="9"/>
  <c r="N11625" i="9"/>
  <c r="N11626" i="9"/>
  <c r="N11627" i="9"/>
  <c r="N11628" i="9"/>
  <c r="N11629" i="9"/>
  <c r="N11630" i="9"/>
  <c r="N11631" i="9"/>
  <c r="N11632" i="9"/>
  <c r="N11633" i="9"/>
  <c r="N11634" i="9"/>
  <c r="N11635" i="9"/>
  <c r="N11636" i="9"/>
  <c r="N11637" i="9"/>
  <c r="N11638" i="9"/>
  <c r="N11639" i="9"/>
  <c r="N11640" i="9"/>
  <c r="N11641" i="9"/>
  <c r="N11642" i="9"/>
  <c r="N11643" i="9"/>
  <c r="N11644" i="9"/>
  <c r="N11645" i="9"/>
  <c r="N11646" i="9"/>
  <c r="N11647" i="9"/>
  <c r="N11648" i="9"/>
  <c r="N11649" i="9"/>
  <c r="N11650" i="9"/>
  <c r="N11651" i="9"/>
  <c r="N11652" i="9"/>
  <c r="N11653" i="9"/>
  <c r="N11654" i="9"/>
  <c r="N11655" i="9"/>
  <c r="N11656" i="9"/>
  <c r="N11657" i="9"/>
  <c r="N11658" i="9"/>
  <c r="N11659" i="9"/>
  <c r="N11660" i="9"/>
  <c r="N11661" i="9"/>
  <c r="N11662" i="9"/>
  <c r="N11663" i="9"/>
  <c r="N11664" i="9"/>
  <c r="N11665" i="9"/>
  <c r="N11666" i="9"/>
  <c r="N11667" i="9"/>
  <c r="N11668" i="9"/>
  <c r="N11669" i="9"/>
  <c r="N11670" i="9"/>
  <c r="N11671" i="9"/>
  <c r="N11672" i="9"/>
  <c r="N11673" i="9"/>
  <c r="N11674" i="9"/>
  <c r="N11675" i="9"/>
  <c r="N11676" i="9"/>
  <c r="N11677" i="9"/>
  <c r="N11678" i="9"/>
  <c r="N11679" i="9"/>
  <c r="N11680" i="9"/>
  <c r="N11681" i="9"/>
  <c r="N11682" i="9"/>
  <c r="N11683" i="9"/>
  <c r="N11684" i="9"/>
  <c r="N11685" i="9"/>
  <c r="N11686" i="9"/>
  <c r="N11687" i="9"/>
  <c r="N11688" i="9"/>
  <c r="N11689" i="9"/>
  <c r="N11690" i="9"/>
  <c r="N11691" i="9"/>
  <c r="N11692" i="9"/>
  <c r="N11693" i="9"/>
  <c r="N11694" i="9"/>
  <c r="N11695" i="9"/>
  <c r="N11696" i="9"/>
  <c r="N11697" i="9"/>
  <c r="N11698" i="9"/>
  <c r="N11699" i="9"/>
  <c r="N11700" i="9"/>
  <c r="N11701" i="9"/>
  <c r="N11702" i="9"/>
  <c r="N11703" i="9"/>
  <c r="N11704" i="9"/>
  <c r="N11705" i="9"/>
  <c r="N11706" i="9"/>
  <c r="N11707" i="9"/>
  <c r="N11708" i="9"/>
  <c r="N11709" i="9"/>
  <c r="N11710" i="9"/>
  <c r="N11711" i="9"/>
  <c r="N11712" i="9"/>
  <c r="N11713" i="9"/>
  <c r="N11714" i="9"/>
  <c r="N11715" i="9"/>
  <c r="N11716" i="9"/>
  <c r="N11717" i="9"/>
  <c r="N11718" i="9"/>
  <c r="N11719" i="9"/>
  <c r="N11720" i="9"/>
  <c r="N11721" i="9"/>
  <c r="N11722" i="9"/>
  <c r="N11723" i="9"/>
  <c r="N11724" i="9"/>
  <c r="N11725" i="9"/>
  <c r="N11726" i="9"/>
  <c r="N11727" i="9"/>
  <c r="N11728" i="9"/>
  <c r="N11729" i="9"/>
  <c r="N11730" i="9"/>
  <c r="N11731" i="9"/>
  <c r="N11732" i="9"/>
  <c r="N11733" i="9"/>
  <c r="N11734" i="9"/>
  <c r="N11735" i="9"/>
  <c r="N11736" i="9"/>
  <c r="N11737" i="9"/>
  <c r="N11738" i="9"/>
  <c r="N11739" i="9"/>
  <c r="N11740" i="9"/>
  <c r="N11741" i="9"/>
  <c r="N11742" i="9"/>
  <c r="N11743" i="9"/>
  <c r="N11744" i="9"/>
  <c r="N11745" i="9"/>
  <c r="N11746" i="9"/>
  <c r="N11747" i="9"/>
  <c r="N11748" i="9"/>
  <c r="N11749" i="9"/>
  <c r="N11750" i="9"/>
  <c r="N11751" i="9"/>
  <c r="N11752" i="9"/>
  <c r="N11753" i="9"/>
  <c r="N11754" i="9"/>
  <c r="N11755" i="9"/>
  <c r="N11756" i="9"/>
  <c r="N11757" i="9"/>
  <c r="N11758" i="9"/>
  <c r="N11759" i="9"/>
  <c r="N11760" i="9"/>
  <c r="N11761" i="9"/>
  <c r="N11762" i="9"/>
  <c r="N11763" i="9"/>
  <c r="N11764" i="9"/>
  <c r="N11765" i="9"/>
  <c r="N11766" i="9"/>
  <c r="N11767" i="9"/>
  <c r="N11768" i="9"/>
  <c r="N11769" i="9"/>
  <c r="N11770" i="9"/>
  <c r="N11771" i="9"/>
  <c r="N11772" i="9"/>
  <c r="N11773" i="9"/>
  <c r="N11774" i="9"/>
  <c r="N11775" i="9"/>
  <c r="N11776" i="9"/>
  <c r="N11777" i="9"/>
  <c r="N11778" i="9"/>
  <c r="N11779" i="9"/>
  <c r="N11780" i="9"/>
  <c r="N11781" i="9"/>
  <c r="N11782" i="9"/>
  <c r="N11783" i="9"/>
  <c r="N11784" i="9"/>
  <c r="N11785" i="9"/>
  <c r="N11786" i="9"/>
  <c r="N11787" i="9"/>
  <c r="N11788" i="9"/>
  <c r="N11789" i="9"/>
  <c r="N11790" i="9"/>
  <c r="N11791" i="9"/>
  <c r="N11792" i="9"/>
  <c r="N11793" i="9"/>
  <c r="N11794" i="9"/>
  <c r="N11795" i="9"/>
  <c r="N11796" i="9"/>
  <c r="N11797" i="9"/>
  <c r="N11798" i="9"/>
  <c r="N11799" i="9"/>
  <c r="N11800" i="9"/>
  <c r="N11801" i="9"/>
  <c r="N11802" i="9"/>
  <c r="N11803" i="9"/>
  <c r="N11804" i="9"/>
  <c r="N11805" i="9"/>
  <c r="N11806" i="9"/>
  <c r="N11807" i="9"/>
  <c r="N11808" i="9"/>
  <c r="N11809" i="9"/>
  <c r="N11810" i="9"/>
  <c r="N11811" i="9"/>
  <c r="N11812" i="9"/>
  <c r="N11813" i="9"/>
  <c r="N11814" i="9"/>
  <c r="N11815" i="9"/>
  <c r="N11816" i="9"/>
  <c r="N11817" i="9"/>
  <c r="N11818" i="9"/>
  <c r="N11819" i="9"/>
  <c r="N11820" i="9"/>
  <c r="N11821" i="9"/>
  <c r="N11822" i="9"/>
  <c r="N11823" i="9"/>
  <c r="N11824" i="9"/>
  <c r="N11825" i="9"/>
  <c r="N11826" i="9"/>
  <c r="N11827" i="9"/>
  <c r="N11828" i="9"/>
  <c r="N11829" i="9"/>
  <c r="N11830" i="9"/>
  <c r="N11831" i="9"/>
  <c r="N11832" i="9"/>
  <c r="N11833" i="9"/>
  <c r="N11834" i="9"/>
  <c r="N11835" i="9"/>
  <c r="N11836" i="9"/>
  <c r="N11837" i="9"/>
  <c r="N11838" i="9"/>
  <c r="N11839" i="9"/>
  <c r="N11840" i="9"/>
  <c r="N11841" i="9"/>
  <c r="N11842" i="9"/>
  <c r="N11843" i="9"/>
  <c r="N11844" i="9"/>
  <c r="N11845" i="9"/>
  <c r="N11846" i="9"/>
  <c r="N11847" i="9"/>
  <c r="N11848" i="9"/>
  <c r="N11849" i="9"/>
  <c r="N11850" i="9"/>
  <c r="N11851" i="9"/>
  <c r="N11852" i="9"/>
  <c r="N11853" i="9"/>
  <c r="N11854" i="9"/>
  <c r="N11855" i="9"/>
  <c r="N11856" i="9"/>
  <c r="N11857" i="9"/>
  <c r="N11858" i="9"/>
  <c r="N11859" i="9"/>
  <c r="N11860" i="9"/>
  <c r="N11861" i="9"/>
  <c r="N11862" i="9"/>
  <c r="N11863" i="9"/>
  <c r="N11864" i="9"/>
  <c r="N11865" i="9"/>
  <c r="N11866" i="9"/>
  <c r="N11867" i="9"/>
  <c r="N11868" i="9"/>
  <c r="N11869" i="9"/>
  <c r="N11870" i="9"/>
  <c r="N11871" i="9"/>
  <c r="N11872" i="9"/>
  <c r="N11873" i="9"/>
  <c r="N11874" i="9"/>
  <c r="N11875" i="9"/>
  <c r="N11876" i="9"/>
  <c r="N11877" i="9"/>
  <c r="N11878" i="9"/>
  <c r="N11879" i="9"/>
  <c r="N11880" i="9"/>
  <c r="N11881" i="9"/>
  <c r="N11882" i="9"/>
  <c r="N11883" i="9"/>
  <c r="N11884" i="9"/>
  <c r="N11885" i="9"/>
  <c r="N11886" i="9"/>
  <c r="N11887" i="9"/>
  <c r="N11888" i="9"/>
  <c r="N11889" i="9"/>
  <c r="N11890" i="9"/>
  <c r="N11891" i="9"/>
  <c r="N11892" i="9"/>
  <c r="N11893" i="9"/>
  <c r="N11894" i="9"/>
  <c r="N11895" i="9"/>
  <c r="N11896" i="9"/>
  <c r="N11897" i="9"/>
  <c r="N11898" i="9"/>
  <c r="N11899" i="9"/>
  <c r="N11900" i="9"/>
  <c r="N11901" i="9"/>
  <c r="N11902" i="9"/>
  <c r="N11903" i="9"/>
  <c r="N11904" i="9"/>
  <c r="N11905" i="9"/>
  <c r="N11906" i="9"/>
  <c r="N11907" i="9"/>
  <c r="N11908" i="9"/>
  <c r="N11909" i="9"/>
  <c r="N11910" i="9"/>
  <c r="N11911" i="9"/>
  <c r="N11912" i="9"/>
  <c r="N11913" i="9"/>
  <c r="N11914" i="9"/>
  <c r="N11915" i="9"/>
  <c r="N11916" i="9"/>
  <c r="N11917" i="9"/>
  <c r="N11918" i="9"/>
  <c r="N11919" i="9"/>
  <c r="N11920" i="9"/>
  <c r="N11921" i="9"/>
  <c r="N11922" i="9"/>
  <c r="N11923" i="9"/>
  <c r="N11924" i="9"/>
  <c r="N11925" i="9"/>
  <c r="N11926" i="9"/>
  <c r="N11927" i="9"/>
  <c r="N11928" i="9"/>
  <c r="N11929" i="9"/>
  <c r="N11930" i="9"/>
  <c r="N11931" i="9"/>
  <c r="N11932" i="9"/>
  <c r="N11933" i="9"/>
  <c r="N11934" i="9"/>
  <c r="N11935" i="9"/>
  <c r="N11936" i="9"/>
  <c r="N11937" i="9"/>
  <c r="N11938" i="9"/>
  <c r="N11939" i="9"/>
  <c r="N11940" i="9"/>
  <c r="N11941" i="9"/>
  <c r="N11942" i="9"/>
  <c r="N11943" i="9"/>
  <c r="N11944" i="9"/>
  <c r="N11945" i="9"/>
  <c r="N11946" i="9"/>
  <c r="N11947" i="9"/>
  <c r="N11948" i="9"/>
  <c r="N11949" i="9"/>
  <c r="N11950" i="9"/>
  <c r="N11951" i="9"/>
  <c r="N11952" i="9"/>
  <c r="N11953" i="9"/>
  <c r="N11954" i="9"/>
  <c r="N11955" i="9"/>
  <c r="N11956" i="9"/>
  <c r="N11957" i="9"/>
  <c r="N11958" i="9"/>
  <c r="N11959" i="9"/>
  <c r="N11960" i="9"/>
  <c r="N11961" i="9"/>
  <c r="N11962" i="9"/>
  <c r="N11963" i="9"/>
  <c r="N11964" i="9"/>
  <c r="N11965" i="9"/>
  <c r="N11966" i="9"/>
  <c r="N11967" i="9"/>
  <c r="N11968" i="9"/>
  <c r="N11969" i="9"/>
  <c r="N11970" i="9"/>
  <c r="N11971" i="9"/>
  <c r="N11972" i="9"/>
  <c r="N11973" i="9"/>
  <c r="N11974" i="9"/>
  <c r="N11975" i="9"/>
  <c r="N11976" i="9"/>
  <c r="N11977" i="9"/>
  <c r="N11978" i="9"/>
  <c r="N11979" i="9"/>
  <c r="N11980" i="9"/>
  <c r="N11981" i="9"/>
  <c r="N11982" i="9"/>
  <c r="N11983" i="9"/>
  <c r="N11984" i="9"/>
  <c r="N11985" i="9"/>
  <c r="N11986" i="9"/>
  <c r="N11987" i="9"/>
  <c r="N11988" i="9"/>
  <c r="N11989" i="9"/>
  <c r="N11990" i="9"/>
  <c r="N11991" i="9"/>
  <c r="N11992" i="9"/>
  <c r="N11993" i="9"/>
  <c r="N11994" i="9"/>
  <c r="N11995" i="9"/>
  <c r="N11996" i="9"/>
  <c r="N11997" i="9"/>
  <c r="N11998" i="9"/>
  <c r="N11999" i="9"/>
  <c r="N12000" i="9"/>
  <c r="N12001" i="9"/>
  <c r="N12002" i="9"/>
  <c r="N12003" i="9"/>
  <c r="N12004" i="9"/>
  <c r="N12005" i="9"/>
  <c r="N12006" i="9"/>
  <c r="N12007" i="9"/>
  <c r="N12008" i="9"/>
  <c r="N12009" i="9"/>
  <c r="N12010" i="9"/>
  <c r="N12011" i="9"/>
  <c r="N12012" i="9"/>
  <c r="N12013" i="9"/>
  <c r="N12014" i="9"/>
  <c r="N12015" i="9"/>
  <c r="N12016" i="9"/>
  <c r="N12017" i="9"/>
  <c r="N12018" i="9"/>
  <c r="N12019" i="9"/>
  <c r="N12020" i="9"/>
  <c r="N12021" i="9"/>
  <c r="N12022" i="9"/>
  <c r="N12023" i="9"/>
  <c r="N12024" i="9"/>
  <c r="N12025" i="9"/>
  <c r="N12026" i="9"/>
  <c r="N12027" i="9"/>
  <c r="N12028" i="9"/>
  <c r="N12029" i="9"/>
  <c r="N12030" i="9"/>
  <c r="N12031" i="9"/>
  <c r="N12032" i="9"/>
  <c r="N12033" i="9"/>
  <c r="N12034" i="9"/>
  <c r="N12035" i="9"/>
  <c r="N12036" i="9"/>
  <c r="N12037" i="9"/>
  <c r="N12038" i="9"/>
  <c r="N12039" i="9"/>
  <c r="N12040" i="9"/>
  <c r="N12041" i="9"/>
  <c r="N12042" i="9"/>
  <c r="N12043" i="9"/>
  <c r="N12044" i="9"/>
  <c r="N12045" i="9"/>
  <c r="N12046" i="9"/>
  <c r="N12047" i="9"/>
  <c r="N12048" i="9"/>
  <c r="N12049" i="9"/>
  <c r="N12050" i="9"/>
  <c r="N12051" i="9"/>
  <c r="N12052" i="9"/>
  <c r="N12053" i="9"/>
  <c r="N12054" i="9"/>
  <c r="N12055" i="9"/>
  <c r="N12056" i="9"/>
  <c r="N12057" i="9"/>
  <c r="N12058" i="9"/>
  <c r="N12059" i="9"/>
  <c r="N12060" i="9"/>
  <c r="N12061" i="9"/>
  <c r="N12062" i="9"/>
  <c r="N12063" i="9"/>
  <c r="N12064" i="9"/>
  <c r="N12065" i="9"/>
  <c r="N12066" i="9"/>
  <c r="N12067" i="9"/>
  <c r="N12068" i="9"/>
  <c r="N12069" i="9"/>
  <c r="N12070" i="9"/>
  <c r="N12071" i="9"/>
  <c r="N12072" i="9"/>
  <c r="N12073" i="9"/>
  <c r="N12074" i="9"/>
  <c r="N12075" i="9"/>
  <c r="N12076" i="9"/>
  <c r="N12077" i="9"/>
  <c r="N12078" i="9"/>
  <c r="N12079" i="9"/>
  <c r="N12080" i="9"/>
  <c r="N12081" i="9"/>
  <c r="N12082" i="9"/>
  <c r="N12083" i="9"/>
  <c r="N12084" i="9"/>
  <c r="N12085" i="9"/>
  <c r="N12086" i="9"/>
  <c r="N12087" i="9"/>
  <c r="N12088" i="9"/>
  <c r="N12089" i="9"/>
  <c r="N12090" i="9"/>
  <c r="N12091" i="9"/>
  <c r="N12092" i="9"/>
  <c r="N12093" i="9"/>
  <c r="N12094" i="9"/>
  <c r="N12095" i="9"/>
  <c r="N12096" i="9"/>
  <c r="N12097" i="9"/>
  <c r="N12098" i="9"/>
  <c r="N12099" i="9"/>
  <c r="N12100" i="9"/>
  <c r="N12101" i="9"/>
  <c r="N12102" i="9"/>
  <c r="N12103" i="9"/>
  <c r="N12104" i="9"/>
  <c r="N12105" i="9"/>
  <c r="N12106" i="9"/>
  <c r="N12107" i="9"/>
  <c r="N12108" i="9"/>
  <c r="N12109" i="9"/>
  <c r="N12110" i="9"/>
  <c r="N12111" i="9"/>
  <c r="N12112" i="9"/>
  <c r="N12113" i="9"/>
  <c r="N12114" i="9"/>
  <c r="N12115" i="9"/>
  <c r="N12116" i="9"/>
  <c r="N12117" i="9"/>
  <c r="N12118" i="9"/>
  <c r="N12119" i="9"/>
  <c r="N12120" i="9"/>
  <c r="N12121" i="9"/>
  <c r="N12122" i="9"/>
  <c r="N12123" i="9"/>
  <c r="N12124" i="9"/>
  <c r="N12125" i="9"/>
  <c r="N12126" i="9"/>
  <c r="N12127" i="9"/>
  <c r="N12128" i="9"/>
  <c r="N12129" i="9"/>
  <c r="N12130" i="9"/>
  <c r="N12131" i="9"/>
  <c r="N12132" i="9"/>
  <c r="N12133" i="9"/>
  <c r="N12134" i="9"/>
  <c r="N12135" i="9"/>
  <c r="N12136" i="9"/>
  <c r="N12137" i="9"/>
  <c r="N12138" i="9"/>
  <c r="N12139" i="9"/>
  <c r="N12140" i="9"/>
  <c r="N12141" i="9"/>
  <c r="N12142" i="9"/>
  <c r="N12143" i="9"/>
  <c r="N12144" i="9"/>
  <c r="N12145" i="9"/>
  <c r="N12146" i="9"/>
  <c r="N12147" i="9"/>
  <c r="N12148" i="9"/>
  <c r="N12149" i="9"/>
  <c r="N12150" i="9"/>
  <c r="N12151" i="9"/>
  <c r="N12152" i="9"/>
  <c r="N12153" i="9"/>
  <c r="N12154" i="9"/>
  <c r="N12155" i="9"/>
  <c r="N12156" i="9"/>
  <c r="N12157" i="9"/>
  <c r="N12158" i="9"/>
  <c r="N12159" i="9"/>
  <c r="N12160" i="9"/>
  <c r="N12161" i="9"/>
  <c r="N12162" i="9"/>
  <c r="N12163" i="9"/>
  <c r="N12164" i="9"/>
  <c r="N12165" i="9"/>
  <c r="N12166" i="9"/>
  <c r="N12167" i="9"/>
  <c r="N12168" i="9"/>
  <c r="N12169" i="9"/>
  <c r="N12170" i="9"/>
  <c r="N12171" i="9"/>
  <c r="N12172" i="9"/>
  <c r="N12173" i="9"/>
  <c r="N12174" i="9"/>
  <c r="N12175" i="9"/>
  <c r="N12176" i="9"/>
  <c r="N12177" i="9"/>
  <c r="N12178" i="9"/>
  <c r="N12179" i="9"/>
  <c r="N12180" i="9"/>
  <c r="N12181" i="9"/>
  <c r="N12182" i="9"/>
  <c r="N12183" i="9"/>
  <c r="N12184" i="9"/>
  <c r="N12185" i="9"/>
  <c r="N12186" i="9"/>
  <c r="N12187" i="9"/>
  <c r="N12188" i="9"/>
  <c r="N12189" i="9"/>
  <c r="N12190" i="9"/>
  <c r="N12191" i="9"/>
  <c r="N12192" i="9"/>
  <c r="N12193" i="9"/>
  <c r="N12194" i="9"/>
  <c r="N12195" i="9"/>
  <c r="N12196" i="9"/>
  <c r="N12197" i="9"/>
  <c r="N12198" i="9"/>
  <c r="N12199" i="9"/>
  <c r="N12200" i="9"/>
  <c r="N12201" i="9"/>
  <c r="N12202" i="9"/>
  <c r="N12203" i="9"/>
  <c r="N12204" i="9"/>
  <c r="N12205" i="9"/>
  <c r="N12206" i="9"/>
  <c r="N12207" i="9"/>
  <c r="N12208" i="9"/>
  <c r="N12209" i="9"/>
  <c r="N12210" i="9"/>
  <c r="N12211" i="9"/>
  <c r="N12212" i="9"/>
  <c r="N12213" i="9"/>
  <c r="N12214" i="9"/>
  <c r="N12215" i="9"/>
  <c r="N12216" i="9"/>
  <c r="N12217" i="9"/>
  <c r="N12218" i="9"/>
  <c r="N12219" i="9"/>
  <c r="N12220" i="9"/>
  <c r="N12221" i="9"/>
  <c r="N12222" i="9"/>
  <c r="N12223" i="9"/>
  <c r="N12224" i="9"/>
  <c r="N12225" i="9"/>
  <c r="N12226" i="9"/>
  <c r="N12227" i="9"/>
  <c r="N12228" i="9"/>
  <c r="N12229" i="9"/>
  <c r="N12230" i="9"/>
  <c r="N12231" i="9"/>
  <c r="N12232" i="9"/>
  <c r="N12233" i="9"/>
  <c r="N12234" i="9"/>
  <c r="N12235" i="9"/>
  <c r="N12236" i="9"/>
  <c r="N12237" i="9"/>
  <c r="N12238" i="9"/>
  <c r="N12239" i="9"/>
  <c r="N12240" i="9"/>
  <c r="N12241" i="9"/>
  <c r="N12242" i="9"/>
  <c r="N12243" i="9"/>
  <c r="N12244" i="9"/>
  <c r="N12245" i="9"/>
  <c r="N12246" i="9"/>
  <c r="N12247" i="9"/>
  <c r="N12248" i="9"/>
  <c r="N12249" i="9"/>
  <c r="N12250" i="9"/>
  <c r="N12251" i="9"/>
  <c r="N12252" i="9"/>
  <c r="N12253" i="9"/>
  <c r="N12254" i="9"/>
  <c r="N12255" i="9"/>
  <c r="N12256" i="9"/>
  <c r="N12257" i="9"/>
  <c r="N12258" i="9"/>
  <c r="N12259" i="9"/>
  <c r="N12260" i="9"/>
  <c r="N12261" i="9"/>
  <c r="N12262" i="9"/>
  <c r="N12263" i="9"/>
  <c r="N12264" i="9"/>
  <c r="N12265" i="9"/>
  <c r="N12266" i="9"/>
  <c r="N12267" i="9"/>
  <c r="N12268" i="9"/>
  <c r="N12269" i="9"/>
  <c r="N12270" i="9"/>
  <c r="N12271" i="9"/>
  <c r="N12272" i="9"/>
  <c r="N12273" i="9"/>
  <c r="N12274" i="9"/>
  <c r="N12275" i="9"/>
  <c r="N12276" i="9"/>
  <c r="N12277" i="9"/>
  <c r="N12278" i="9"/>
  <c r="N12279" i="9"/>
  <c r="N12280" i="9"/>
  <c r="N12281" i="9"/>
  <c r="N12282" i="9"/>
  <c r="N12283" i="9"/>
  <c r="N12284" i="9"/>
  <c r="N12285" i="9"/>
  <c r="N12286" i="9"/>
  <c r="N12287" i="9"/>
  <c r="N12288" i="9"/>
  <c r="N12289" i="9"/>
  <c r="N12290" i="9"/>
  <c r="N12291" i="9"/>
  <c r="N12292" i="9"/>
  <c r="N12293" i="9"/>
  <c r="N12294" i="9"/>
  <c r="N12295" i="9"/>
  <c r="N12296" i="9"/>
  <c r="N12297" i="9"/>
  <c r="N12298" i="9"/>
  <c r="N12299" i="9"/>
  <c r="N12300" i="9"/>
  <c r="N12301" i="9"/>
  <c r="N12302" i="9"/>
  <c r="N12303" i="9"/>
  <c r="N12304" i="9"/>
  <c r="N12305" i="9"/>
  <c r="N12306" i="9"/>
  <c r="N12307" i="9"/>
  <c r="N12308" i="9"/>
  <c r="N12309" i="9"/>
  <c r="N12310" i="9"/>
  <c r="N12311" i="9"/>
  <c r="N12312" i="9"/>
  <c r="N12313" i="9"/>
  <c r="N12314" i="9"/>
  <c r="N12315" i="9"/>
  <c r="N12316" i="9"/>
  <c r="N12317" i="9"/>
  <c r="N12318" i="9"/>
  <c r="N12319" i="9"/>
  <c r="N12320" i="9"/>
  <c r="N12321" i="9"/>
  <c r="N12322" i="9"/>
  <c r="N12323" i="9"/>
  <c r="N12324" i="9"/>
  <c r="N12325" i="9"/>
  <c r="N12326" i="9"/>
  <c r="N12327" i="9"/>
  <c r="N12328" i="9"/>
  <c r="N12329" i="9"/>
  <c r="N12330" i="9"/>
  <c r="N12331" i="9"/>
  <c r="N12332" i="9"/>
  <c r="N12333" i="9"/>
  <c r="N12334" i="9"/>
  <c r="N12335" i="9"/>
  <c r="N12336" i="9"/>
  <c r="N12337" i="9"/>
  <c r="N12338" i="9"/>
  <c r="N12339" i="9"/>
  <c r="N12340" i="9"/>
  <c r="N12341" i="9"/>
  <c r="N12342" i="9"/>
  <c r="N12343" i="9"/>
  <c r="N12344" i="9"/>
  <c r="N12345" i="9"/>
  <c r="N12346" i="9"/>
  <c r="N12347" i="9"/>
  <c r="N12348" i="9"/>
  <c r="N12349" i="9"/>
  <c r="N12350" i="9"/>
  <c r="N12351" i="9"/>
  <c r="N12352" i="9"/>
  <c r="N12353" i="9"/>
  <c r="N12354" i="9"/>
  <c r="N12355" i="9"/>
  <c r="N12356" i="9"/>
  <c r="N12357" i="9"/>
  <c r="N12358" i="9"/>
  <c r="N12359" i="9"/>
  <c r="N12360" i="9"/>
  <c r="N12361" i="9"/>
  <c r="N12362" i="9"/>
  <c r="N12363" i="9"/>
  <c r="N12364" i="9"/>
  <c r="N12365" i="9"/>
  <c r="N12366" i="9"/>
  <c r="N12367" i="9"/>
  <c r="N12368" i="9"/>
  <c r="N12369" i="9"/>
  <c r="N12370" i="9"/>
  <c r="N12371" i="9"/>
  <c r="N12372" i="9"/>
  <c r="N12373" i="9"/>
  <c r="N12374" i="9"/>
  <c r="N12375" i="9"/>
  <c r="N12376" i="9"/>
  <c r="N12377" i="9"/>
  <c r="N12378" i="9"/>
  <c r="N12379" i="9"/>
  <c r="N12380" i="9"/>
  <c r="N12381" i="9"/>
  <c r="N12382" i="9"/>
  <c r="N12383" i="9"/>
  <c r="N12384" i="9"/>
  <c r="N12385" i="9"/>
  <c r="N12386" i="9"/>
  <c r="N12387" i="9"/>
  <c r="N12388" i="9"/>
  <c r="N12389" i="9"/>
  <c r="N12390" i="9"/>
  <c r="N12391" i="9"/>
  <c r="N12392" i="9"/>
  <c r="N12393" i="9"/>
  <c r="N12394" i="9"/>
  <c r="N12395" i="9"/>
  <c r="N12396" i="9"/>
  <c r="N12397" i="9"/>
  <c r="N12398" i="9"/>
  <c r="N12399" i="9"/>
  <c r="N12400" i="9"/>
  <c r="N12401" i="9"/>
  <c r="N12402" i="9"/>
  <c r="N12403" i="9"/>
  <c r="N12404" i="9"/>
  <c r="N12405" i="9"/>
  <c r="N12406" i="9"/>
  <c r="N12407" i="9"/>
  <c r="N12408" i="9"/>
  <c r="N12409" i="9"/>
  <c r="N12410" i="9"/>
  <c r="N12411" i="9"/>
  <c r="N12412" i="9"/>
  <c r="N12413" i="9"/>
  <c r="N12414" i="9"/>
  <c r="N12415" i="9"/>
  <c r="N12416" i="9"/>
  <c r="N12417" i="9"/>
  <c r="N12418" i="9"/>
  <c r="N12419" i="9"/>
  <c r="N12420" i="9"/>
  <c r="N12421" i="9"/>
  <c r="N12422" i="9"/>
  <c r="N12423" i="9"/>
  <c r="N12424" i="9"/>
  <c r="N12425" i="9"/>
  <c r="N12426" i="9"/>
  <c r="N12427" i="9"/>
  <c r="N12428" i="9"/>
  <c r="N12429" i="9"/>
  <c r="N12430" i="9"/>
  <c r="N12431" i="9"/>
  <c r="N12432" i="9"/>
  <c r="N12433" i="9"/>
  <c r="N12434" i="9"/>
  <c r="N12435" i="9"/>
  <c r="N12436" i="9"/>
  <c r="N12437" i="9"/>
  <c r="N12438" i="9"/>
  <c r="N12439" i="9"/>
  <c r="N12440" i="9"/>
  <c r="N12441" i="9"/>
  <c r="N12442" i="9"/>
  <c r="N12443" i="9"/>
  <c r="N12444" i="9"/>
  <c r="N12445" i="9"/>
  <c r="N12446" i="9"/>
  <c r="N12447" i="9"/>
  <c r="N12448" i="9"/>
  <c r="N12449" i="9"/>
  <c r="N12450" i="9"/>
  <c r="N12451" i="9"/>
  <c r="N12452" i="9"/>
  <c r="N12453" i="9"/>
  <c r="N12454" i="9"/>
  <c r="N12455" i="9"/>
  <c r="N12456" i="9"/>
  <c r="N12457" i="9"/>
  <c r="N12458" i="9"/>
  <c r="N12459" i="9"/>
  <c r="N12460" i="9"/>
  <c r="N12461" i="9"/>
  <c r="N12462" i="9"/>
  <c r="N12463" i="9"/>
  <c r="N12464" i="9"/>
  <c r="N12465" i="9"/>
  <c r="N12466" i="9"/>
  <c r="N12467" i="9"/>
  <c r="N12468" i="9"/>
  <c r="N12469" i="9"/>
  <c r="N12470" i="9"/>
  <c r="N12471" i="9"/>
  <c r="N12472" i="9"/>
  <c r="N12473" i="9"/>
  <c r="N12474" i="9"/>
  <c r="N12475" i="9"/>
  <c r="N12476" i="9"/>
  <c r="N12477" i="9"/>
  <c r="N12478" i="9"/>
  <c r="N12479" i="9"/>
  <c r="N12480" i="9"/>
  <c r="N12481" i="9"/>
  <c r="N12482" i="9"/>
  <c r="N12483" i="9"/>
  <c r="N12484" i="9"/>
  <c r="N12485" i="9"/>
  <c r="N12486" i="9"/>
  <c r="N12487" i="9"/>
  <c r="N12488" i="9"/>
  <c r="N12489" i="9"/>
  <c r="N12490" i="9"/>
  <c r="N12491" i="9"/>
  <c r="N12492" i="9"/>
  <c r="N12493" i="9"/>
  <c r="N12494" i="9"/>
  <c r="N12495" i="9"/>
  <c r="N12496" i="9"/>
  <c r="N12497" i="9"/>
  <c r="N12498" i="9"/>
  <c r="N12499" i="9"/>
  <c r="N12500" i="9"/>
  <c r="N12501" i="9"/>
  <c r="N12502" i="9"/>
  <c r="N12503" i="9"/>
  <c r="N12504" i="9"/>
  <c r="N12505" i="9"/>
  <c r="N12506" i="9"/>
  <c r="N12507" i="9"/>
  <c r="N12508" i="9"/>
  <c r="N12509" i="9"/>
  <c r="N12510" i="9"/>
  <c r="N12511" i="9"/>
  <c r="N12512" i="9"/>
  <c r="N12513" i="9"/>
  <c r="N12514" i="9"/>
  <c r="N12515" i="9"/>
  <c r="N12516" i="9"/>
  <c r="N12517" i="9"/>
  <c r="N12518" i="9"/>
  <c r="N12519" i="9"/>
  <c r="N12520" i="9"/>
  <c r="N12521" i="9"/>
  <c r="N12522" i="9"/>
  <c r="N12523" i="9"/>
  <c r="N12524" i="9"/>
  <c r="N12525" i="9"/>
  <c r="N12526" i="9"/>
  <c r="N12527" i="9"/>
  <c r="N12528" i="9"/>
  <c r="N12529" i="9"/>
  <c r="N12530" i="9"/>
  <c r="N12531" i="9"/>
  <c r="N12532" i="9"/>
  <c r="N12533" i="9"/>
  <c r="N12534" i="9"/>
  <c r="N12535" i="9"/>
  <c r="N12536" i="9"/>
  <c r="N12537" i="9"/>
  <c r="N12538" i="9"/>
  <c r="N12539" i="9"/>
  <c r="N12540" i="9"/>
  <c r="N12541" i="9"/>
  <c r="N12542" i="9"/>
  <c r="N12543" i="9"/>
  <c r="N12544" i="9"/>
  <c r="N12545" i="9"/>
  <c r="N12546" i="9"/>
  <c r="N12547" i="9"/>
  <c r="N12548" i="9"/>
  <c r="N12549" i="9"/>
  <c r="N12550" i="9"/>
  <c r="N12551" i="9"/>
  <c r="N12552" i="9"/>
  <c r="N12553" i="9"/>
  <c r="N12554" i="9"/>
  <c r="N12555" i="9"/>
  <c r="N12556" i="9"/>
  <c r="N12557" i="9"/>
  <c r="N12558" i="9"/>
  <c r="N12559" i="9"/>
  <c r="N12560" i="9"/>
  <c r="N12561" i="9"/>
  <c r="N12562" i="9"/>
  <c r="N12563" i="9"/>
  <c r="N12564" i="9"/>
  <c r="N12565" i="9"/>
  <c r="N12566" i="9"/>
  <c r="N12567" i="9"/>
  <c r="N12568" i="9"/>
  <c r="N12569" i="9"/>
  <c r="N12570" i="9"/>
  <c r="N12571" i="9"/>
  <c r="N12572" i="9"/>
  <c r="N12573" i="9"/>
  <c r="N12574" i="9"/>
  <c r="N12575" i="9"/>
  <c r="N12576" i="9"/>
  <c r="N12577" i="9"/>
  <c r="N12578" i="9"/>
  <c r="N12579" i="9"/>
  <c r="N12580" i="9"/>
  <c r="N12581" i="9"/>
  <c r="N12582" i="9"/>
  <c r="N12583" i="9"/>
  <c r="N12584" i="9"/>
  <c r="N12585" i="9"/>
  <c r="N12586" i="9"/>
  <c r="N12587" i="9"/>
  <c r="N12588" i="9"/>
  <c r="N12589" i="9"/>
  <c r="N12590" i="9"/>
  <c r="N12591" i="9"/>
  <c r="N12592" i="9"/>
  <c r="N12593" i="9"/>
  <c r="N12594" i="9"/>
  <c r="N12595" i="9"/>
  <c r="N12596" i="9"/>
  <c r="N12597" i="9"/>
  <c r="N12598" i="9"/>
  <c r="N12599" i="9"/>
  <c r="N12600" i="9"/>
  <c r="N12601" i="9"/>
  <c r="N12602" i="9"/>
  <c r="N12603" i="9"/>
  <c r="N12604" i="9"/>
  <c r="N12605" i="9"/>
  <c r="N12606" i="9"/>
  <c r="N12607" i="9"/>
  <c r="N12608" i="9"/>
  <c r="N12609" i="9"/>
  <c r="N12610" i="9"/>
  <c r="N12611" i="9"/>
  <c r="N12612" i="9"/>
  <c r="N12613" i="9"/>
  <c r="N12614" i="9"/>
  <c r="N12615" i="9"/>
  <c r="N12616" i="9"/>
  <c r="N12617" i="9"/>
  <c r="N12618" i="9"/>
  <c r="N12619" i="9"/>
  <c r="N12620" i="9"/>
  <c r="N12621" i="9"/>
  <c r="N12622" i="9"/>
  <c r="N12623" i="9"/>
  <c r="N12624" i="9"/>
  <c r="N12625" i="9"/>
  <c r="N12626" i="9"/>
  <c r="N12627" i="9"/>
  <c r="N12628" i="9"/>
  <c r="N12629" i="9"/>
  <c r="N12630" i="9"/>
  <c r="N12631" i="9"/>
  <c r="N12632" i="9"/>
  <c r="N12633" i="9"/>
  <c r="N12634" i="9"/>
  <c r="N12635" i="9"/>
  <c r="N12636" i="9"/>
  <c r="N12637" i="9"/>
  <c r="N12638" i="9"/>
  <c r="N12639" i="9"/>
  <c r="N12640" i="9"/>
  <c r="N12641" i="9"/>
  <c r="N12642" i="9"/>
  <c r="N12643" i="9"/>
  <c r="N12644" i="9"/>
  <c r="N12645" i="9"/>
  <c r="N12646" i="9"/>
  <c r="N12647" i="9"/>
  <c r="N12648" i="9"/>
  <c r="N12649" i="9"/>
  <c r="N12650" i="9"/>
  <c r="N12651" i="9"/>
  <c r="N12652" i="9"/>
  <c r="N12653" i="9"/>
  <c r="N12654" i="9"/>
  <c r="N12655" i="9"/>
  <c r="N12656" i="9"/>
  <c r="N12657" i="9"/>
  <c r="N12658" i="9"/>
  <c r="N12659" i="9"/>
  <c r="N12660" i="9"/>
  <c r="N12661" i="9"/>
  <c r="N12662" i="9"/>
  <c r="N12663" i="9"/>
  <c r="N12664" i="9"/>
  <c r="N12665" i="9"/>
  <c r="N12666" i="9"/>
  <c r="N12667" i="9"/>
  <c r="N12668" i="9"/>
  <c r="N12669" i="9"/>
  <c r="N12670" i="9"/>
  <c r="N12671" i="9"/>
  <c r="N12672" i="9"/>
  <c r="N12673" i="9"/>
  <c r="N12674" i="9"/>
  <c r="N12675" i="9"/>
  <c r="N12676" i="9"/>
  <c r="N12677" i="9"/>
  <c r="N12678" i="9"/>
  <c r="N12679" i="9"/>
  <c r="N12680" i="9"/>
  <c r="N12681" i="9"/>
  <c r="N12682" i="9"/>
  <c r="N12683" i="9"/>
  <c r="N12684" i="9"/>
  <c r="N12685" i="9"/>
  <c r="N12686" i="9"/>
  <c r="N12687" i="9"/>
  <c r="N12688" i="9"/>
  <c r="N12689" i="9"/>
  <c r="N12690" i="9"/>
  <c r="N12691" i="9"/>
  <c r="N12692" i="9"/>
  <c r="N12693" i="9"/>
  <c r="N12694" i="9"/>
  <c r="N12695" i="9"/>
  <c r="N12696" i="9"/>
  <c r="N12697" i="9"/>
  <c r="N12698" i="9"/>
  <c r="N12699" i="9"/>
  <c r="N12700" i="9"/>
  <c r="N12701" i="9"/>
  <c r="N12702" i="9"/>
  <c r="N12703" i="9"/>
  <c r="N12704" i="9"/>
  <c r="N12705" i="9"/>
  <c r="N12706" i="9"/>
  <c r="N12707" i="9"/>
  <c r="N12708" i="9"/>
  <c r="N12709" i="9"/>
  <c r="N12710" i="9"/>
  <c r="N12711" i="9"/>
  <c r="N12712" i="9"/>
  <c r="N12713" i="9"/>
  <c r="N12714" i="9"/>
  <c r="N12715" i="9"/>
  <c r="N12716" i="9"/>
  <c r="N12717" i="9"/>
  <c r="N12718" i="9"/>
  <c r="N12719" i="9"/>
  <c r="N12720" i="9"/>
  <c r="N12721" i="9"/>
  <c r="N12722" i="9"/>
  <c r="N12723" i="9"/>
  <c r="N12724" i="9"/>
  <c r="N12725" i="9"/>
  <c r="N12726" i="9"/>
  <c r="N12727" i="9"/>
  <c r="N12728" i="9"/>
  <c r="N12729" i="9"/>
  <c r="N12730" i="9"/>
  <c r="N12731" i="9"/>
  <c r="N12732" i="9"/>
  <c r="N12733" i="9"/>
  <c r="N12734" i="9"/>
  <c r="N12735" i="9"/>
  <c r="N12736" i="9"/>
  <c r="N12737" i="9"/>
  <c r="N12738" i="9"/>
  <c r="N12739" i="9"/>
  <c r="N12740" i="9"/>
  <c r="N12741" i="9"/>
  <c r="N12742" i="9"/>
  <c r="N12743" i="9"/>
  <c r="N12744" i="9"/>
  <c r="N12745" i="9"/>
  <c r="N12746" i="9"/>
  <c r="N12747" i="9"/>
  <c r="N12748" i="9"/>
  <c r="N12749" i="9"/>
  <c r="N12750" i="9"/>
  <c r="N12751" i="9"/>
  <c r="N12752" i="9"/>
  <c r="N12753" i="9"/>
  <c r="N12754" i="9"/>
  <c r="N12755" i="9"/>
  <c r="N12756" i="9"/>
  <c r="N12757" i="9"/>
  <c r="N12758" i="9"/>
  <c r="N12759" i="9"/>
  <c r="N12760" i="9"/>
  <c r="N12761" i="9"/>
  <c r="N12762" i="9"/>
  <c r="N12763" i="9"/>
  <c r="N12764" i="9"/>
  <c r="N12765" i="9"/>
  <c r="N12766" i="9"/>
  <c r="N12767" i="9"/>
  <c r="N12768" i="9"/>
  <c r="N12769" i="9"/>
  <c r="N12770" i="9"/>
  <c r="N12771" i="9"/>
  <c r="N12772" i="9"/>
  <c r="N12773" i="9"/>
  <c r="N12774" i="9"/>
  <c r="N12775" i="9"/>
  <c r="N12776" i="9"/>
  <c r="N12777" i="9"/>
  <c r="N12778" i="9"/>
  <c r="N12779" i="9"/>
  <c r="N12780" i="9"/>
  <c r="N12781" i="9"/>
  <c r="N12782" i="9"/>
  <c r="N12783" i="9"/>
  <c r="N12784" i="9"/>
  <c r="N12785" i="9"/>
  <c r="N12786" i="9"/>
  <c r="N12787" i="9"/>
  <c r="N12788" i="9"/>
  <c r="N12789" i="9"/>
  <c r="N12790" i="9"/>
  <c r="N12791" i="9"/>
  <c r="N12792" i="9"/>
  <c r="N12793" i="9"/>
  <c r="N12794" i="9"/>
  <c r="N12795" i="9"/>
  <c r="N12796" i="9"/>
  <c r="N12797" i="9"/>
  <c r="N12798" i="9"/>
  <c r="N12799" i="9"/>
  <c r="N12800" i="9"/>
  <c r="N12801" i="9"/>
  <c r="N12802" i="9"/>
  <c r="N12803" i="9"/>
  <c r="N12804" i="9"/>
  <c r="N12805" i="9"/>
  <c r="N12806" i="9"/>
  <c r="N12807" i="9"/>
  <c r="N12808" i="9"/>
  <c r="N12809" i="9"/>
  <c r="N12810" i="9"/>
  <c r="N12811" i="9"/>
  <c r="N12812" i="9"/>
  <c r="N12813" i="9"/>
  <c r="N12814" i="9"/>
  <c r="N12815" i="9"/>
  <c r="N12816" i="9"/>
  <c r="N12817" i="9"/>
  <c r="N12818" i="9"/>
  <c r="N12819" i="9"/>
  <c r="N12820" i="9"/>
  <c r="N12821" i="9"/>
  <c r="N12822" i="9"/>
  <c r="N12823" i="9"/>
  <c r="N12824" i="9"/>
  <c r="N12825" i="9"/>
  <c r="N12826" i="9"/>
  <c r="N12827" i="9"/>
  <c r="N12828" i="9"/>
  <c r="N12829" i="9"/>
  <c r="N12830" i="9"/>
  <c r="N12831" i="9"/>
  <c r="N12832" i="9"/>
  <c r="N12833" i="9"/>
  <c r="N12834" i="9"/>
  <c r="N12835" i="9"/>
  <c r="N12836" i="9"/>
  <c r="N12837" i="9"/>
  <c r="N12838" i="9"/>
  <c r="N12839" i="9"/>
  <c r="N12840" i="9"/>
  <c r="N12841" i="9"/>
  <c r="N12842" i="9"/>
  <c r="N12843" i="9"/>
  <c r="N12844" i="9"/>
  <c r="N12845" i="9"/>
  <c r="N12846" i="9"/>
  <c r="N12847" i="9"/>
  <c r="N12848" i="9"/>
  <c r="N12849" i="9"/>
  <c r="N12850" i="9"/>
  <c r="N12851" i="9"/>
  <c r="N12852" i="9"/>
  <c r="N12853" i="9"/>
  <c r="N12854" i="9"/>
  <c r="N12855" i="9"/>
  <c r="N12856" i="9"/>
  <c r="N12857" i="9"/>
  <c r="N12858" i="9"/>
  <c r="N12859" i="9"/>
  <c r="N12860" i="9"/>
  <c r="N12861" i="9"/>
  <c r="N12862" i="9"/>
  <c r="N12863" i="9"/>
  <c r="N12864" i="9"/>
  <c r="N12865" i="9"/>
  <c r="N12866" i="9"/>
  <c r="N12867" i="9"/>
  <c r="N12868" i="9"/>
  <c r="N12869" i="9"/>
  <c r="N12870" i="9"/>
  <c r="N12871" i="9"/>
  <c r="N12872" i="9"/>
  <c r="N12873" i="9"/>
  <c r="N12874" i="9"/>
  <c r="N12875" i="9"/>
  <c r="N12876" i="9"/>
  <c r="N12877" i="9"/>
  <c r="N12878" i="9"/>
  <c r="N12879" i="9"/>
  <c r="N12880" i="9"/>
  <c r="N12881" i="9"/>
  <c r="N12882" i="9"/>
  <c r="N12883" i="9"/>
  <c r="N12884" i="9"/>
  <c r="N12885" i="9"/>
  <c r="N12886" i="9"/>
  <c r="N12887" i="9"/>
  <c r="N12888" i="9"/>
  <c r="N12889" i="9"/>
  <c r="N12890" i="9"/>
  <c r="N12891" i="9"/>
  <c r="N12892" i="9"/>
  <c r="N12893" i="9"/>
  <c r="N12894" i="9"/>
  <c r="N12895" i="9"/>
  <c r="N12896" i="9"/>
  <c r="N12897" i="9"/>
  <c r="N12898" i="9"/>
  <c r="N12899" i="9"/>
  <c r="N12900" i="9"/>
  <c r="N12901" i="9"/>
  <c r="N12902" i="9"/>
  <c r="N12903" i="9"/>
  <c r="N12904" i="9"/>
  <c r="N12905" i="9"/>
  <c r="N12906" i="9"/>
  <c r="N12907" i="9"/>
  <c r="N12908" i="9"/>
  <c r="N12909" i="9"/>
  <c r="N12910" i="9"/>
  <c r="N12911" i="9"/>
  <c r="N12912" i="9"/>
  <c r="N12913" i="9"/>
  <c r="N12914" i="9"/>
  <c r="N12915" i="9"/>
  <c r="N12916" i="9"/>
  <c r="N12917" i="9"/>
  <c r="N12918" i="9"/>
  <c r="N12919" i="9"/>
  <c r="N12920" i="9"/>
  <c r="N12921" i="9"/>
  <c r="N12922" i="9"/>
  <c r="N12923" i="9"/>
  <c r="N12924" i="9"/>
  <c r="N12925" i="9"/>
  <c r="N12926" i="9"/>
  <c r="N12927" i="9"/>
  <c r="N12928" i="9"/>
  <c r="N12929" i="9"/>
  <c r="N12930" i="9"/>
  <c r="N12931" i="9"/>
  <c r="N12932" i="9"/>
  <c r="N12933" i="9"/>
  <c r="N12934" i="9"/>
  <c r="N12935" i="9"/>
  <c r="N12936" i="9"/>
  <c r="N12937" i="9"/>
  <c r="N12938" i="9"/>
  <c r="N12939" i="9"/>
  <c r="N12940" i="9"/>
  <c r="N12941" i="9"/>
  <c r="N12942" i="9"/>
  <c r="N12943" i="9"/>
  <c r="N12944" i="9"/>
  <c r="N12945" i="9"/>
  <c r="N12946" i="9"/>
  <c r="N12947" i="9"/>
  <c r="N12948" i="9"/>
  <c r="N12949" i="9"/>
  <c r="N12950" i="9"/>
  <c r="N12951" i="9"/>
  <c r="N12952" i="9"/>
  <c r="N12953" i="9"/>
  <c r="N12954" i="9"/>
  <c r="N12955" i="9"/>
  <c r="N12956" i="9"/>
  <c r="N12957" i="9"/>
  <c r="N12958" i="9"/>
  <c r="N12959" i="9"/>
  <c r="N12960" i="9"/>
  <c r="N12961" i="9"/>
  <c r="N12962" i="9"/>
  <c r="N12963" i="9"/>
  <c r="N12964" i="9"/>
  <c r="N12965" i="9"/>
  <c r="N12966" i="9"/>
  <c r="N12967" i="9"/>
  <c r="N12968" i="9"/>
  <c r="N12969" i="9"/>
  <c r="N12970" i="9"/>
  <c r="N12971" i="9"/>
  <c r="N12972" i="9"/>
  <c r="N12973" i="9"/>
  <c r="N12974" i="9"/>
  <c r="N12975" i="9"/>
  <c r="N12976" i="9"/>
  <c r="N12977" i="9"/>
  <c r="N12978" i="9"/>
  <c r="N12979" i="9"/>
  <c r="N12980" i="9"/>
  <c r="N12981" i="9"/>
  <c r="N12982" i="9"/>
  <c r="N12983" i="9"/>
  <c r="N12984" i="9"/>
  <c r="N12985" i="9"/>
  <c r="N12986" i="9"/>
  <c r="N12987" i="9"/>
  <c r="N12988" i="9"/>
  <c r="N12989" i="9"/>
  <c r="N12990" i="9"/>
  <c r="N12991" i="9"/>
  <c r="N12992" i="9"/>
  <c r="N12993" i="9"/>
  <c r="N12994" i="9"/>
  <c r="N12995" i="9"/>
  <c r="N12996" i="9"/>
  <c r="N12997" i="9"/>
  <c r="N12998" i="9"/>
  <c r="N12999" i="9"/>
  <c r="N13000" i="9"/>
  <c r="N13001" i="9"/>
  <c r="N13002" i="9"/>
  <c r="N13003" i="9"/>
  <c r="N13004" i="9"/>
  <c r="N13005" i="9"/>
  <c r="N13006" i="9"/>
  <c r="N13007" i="9"/>
  <c r="N13008" i="9"/>
  <c r="N13009" i="9"/>
  <c r="N13010" i="9"/>
  <c r="N13011" i="9"/>
  <c r="N13012" i="9"/>
  <c r="N13013" i="9"/>
  <c r="N13014" i="9"/>
  <c r="N13015" i="9"/>
  <c r="N13016" i="9"/>
  <c r="N13017" i="9"/>
  <c r="N13018" i="9"/>
  <c r="N13019" i="9"/>
  <c r="N13020" i="9"/>
  <c r="N13021" i="9"/>
  <c r="N13022" i="9"/>
  <c r="N13023" i="9"/>
  <c r="N13024" i="9"/>
  <c r="N13025" i="9"/>
  <c r="N13026" i="9"/>
  <c r="N13027" i="9"/>
  <c r="N13028" i="9"/>
  <c r="N13029" i="9"/>
  <c r="N13030" i="9"/>
  <c r="N13031" i="9"/>
  <c r="N13032" i="9"/>
  <c r="N13033" i="9"/>
  <c r="N13034" i="9"/>
  <c r="N13035" i="9"/>
  <c r="N13036" i="9"/>
  <c r="N13037" i="9"/>
  <c r="N13038" i="9"/>
  <c r="N13039" i="9"/>
  <c r="N13040" i="9"/>
  <c r="N13041" i="9"/>
  <c r="N13042" i="9"/>
  <c r="N13043" i="9"/>
  <c r="N13044" i="9"/>
  <c r="N13045" i="9"/>
  <c r="N13046" i="9"/>
  <c r="N13047" i="9"/>
  <c r="N13048" i="9"/>
  <c r="N13049" i="9"/>
  <c r="N13050" i="9"/>
  <c r="N13051" i="9"/>
  <c r="N13052" i="9"/>
  <c r="N13053" i="9"/>
  <c r="N13054" i="9"/>
  <c r="N13055" i="9"/>
  <c r="N13056" i="9"/>
  <c r="N13057" i="9"/>
  <c r="N13058" i="9"/>
  <c r="N13059" i="9"/>
  <c r="N13060" i="9"/>
  <c r="N13061" i="9"/>
  <c r="N13062" i="9"/>
  <c r="N13063" i="9"/>
  <c r="N13064" i="9"/>
  <c r="N13065" i="9"/>
  <c r="N13066" i="9"/>
  <c r="N13067" i="9"/>
  <c r="N13068" i="9"/>
  <c r="N13069" i="9"/>
  <c r="N13070" i="9"/>
  <c r="N13071" i="9"/>
  <c r="N13072" i="9"/>
  <c r="N13073" i="9"/>
  <c r="N13074" i="9"/>
  <c r="N13075" i="9"/>
  <c r="N13076" i="9"/>
  <c r="N13077" i="9"/>
  <c r="N13078" i="9"/>
  <c r="N13079" i="9"/>
  <c r="N13080" i="9"/>
  <c r="N13081" i="9"/>
  <c r="N13082" i="9"/>
  <c r="N13083" i="9"/>
  <c r="N13084" i="9"/>
  <c r="N13085" i="9"/>
  <c r="N13086" i="9"/>
  <c r="N13087" i="9"/>
  <c r="N13088" i="9"/>
  <c r="N13089" i="9"/>
  <c r="N13090" i="9"/>
  <c r="N13091" i="9"/>
  <c r="N13092" i="9"/>
  <c r="N13093" i="9"/>
  <c r="N13094" i="9"/>
  <c r="N13095" i="9"/>
  <c r="N13096" i="9"/>
  <c r="N13097" i="9"/>
  <c r="N13098" i="9"/>
  <c r="N13099" i="9"/>
  <c r="N13100" i="9"/>
  <c r="N13101" i="9"/>
  <c r="N13102" i="9"/>
  <c r="N13103" i="9"/>
  <c r="N13104" i="9"/>
  <c r="N13105" i="9"/>
  <c r="N13106" i="9"/>
  <c r="N13107" i="9"/>
  <c r="N13108" i="9"/>
  <c r="N13109" i="9"/>
  <c r="N13110" i="9"/>
  <c r="N13111" i="9"/>
  <c r="N13112" i="9"/>
  <c r="N13113" i="9"/>
  <c r="N13114" i="9"/>
  <c r="N13115" i="9"/>
  <c r="N13116" i="9"/>
  <c r="N13117" i="9"/>
  <c r="N13118" i="9"/>
  <c r="N13119" i="9"/>
  <c r="N13120" i="9"/>
  <c r="N13121" i="9"/>
  <c r="N13122" i="9"/>
  <c r="N13123" i="9"/>
  <c r="N13124" i="9"/>
  <c r="N13125" i="9"/>
  <c r="N13126" i="9"/>
  <c r="N13127" i="9"/>
  <c r="N13128" i="9"/>
  <c r="N13129" i="9"/>
  <c r="N13130" i="9"/>
  <c r="N13131" i="9"/>
  <c r="N13132" i="9"/>
  <c r="N13133" i="9"/>
  <c r="N13134" i="9"/>
  <c r="N13135" i="9"/>
  <c r="N13136" i="9"/>
  <c r="N13137" i="9"/>
  <c r="N13138" i="9"/>
  <c r="N13139" i="9"/>
  <c r="N13140" i="9"/>
  <c r="N13141" i="9"/>
  <c r="N13142" i="9"/>
  <c r="N13143" i="9"/>
  <c r="N13144" i="9"/>
  <c r="N13145" i="9"/>
  <c r="N13146" i="9"/>
  <c r="N13147" i="9"/>
  <c r="N13148" i="9"/>
  <c r="N13149" i="9"/>
  <c r="N13150" i="9"/>
  <c r="N13151" i="9"/>
  <c r="N13152" i="9"/>
  <c r="N13153" i="9"/>
  <c r="N13154" i="9"/>
  <c r="N13155" i="9"/>
  <c r="N13156" i="9"/>
  <c r="N13157" i="9"/>
  <c r="N13158" i="9"/>
  <c r="N13159" i="9"/>
  <c r="N13160" i="9"/>
  <c r="N13161" i="9"/>
  <c r="N13162" i="9"/>
  <c r="N13163" i="9"/>
  <c r="N13164" i="9"/>
  <c r="N13165" i="9"/>
  <c r="N13166" i="9"/>
  <c r="N13167" i="9"/>
  <c r="N13168" i="9"/>
  <c r="N13169" i="9"/>
  <c r="N13170" i="9"/>
  <c r="N13171" i="9"/>
  <c r="N13172" i="9"/>
  <c r="N13173" i="9"/>
  <c r="N13174" i="9"/>
  <c r="N13175" i="9"/>
  <c r="N13176" i="9"/>
  <c r="N13177" i="9"/>
  <c r="N13178" i="9"/>
  <c r="N13179" i="9"/>
  <c r="N13180" i="9"/>
  <c r="N13181" i="9"/>
  <c r="N13182" i="9"/>
  <c r="N13183" i="9"/>
  <c r="N13184" i="9"/>
  <c r="N13185" i="9"/>
  <c r="N13186" i="9"/>
  <c r="N13187" i="9"/>
  <c r="N13188" i="9"/>
  <c r="N13189" i="9"/>
  <c r="N13190" i="9"/>
  <c r="N13191" i="9"/>
  <c r="N13192" i="9"/>
  <c r="N13193" i="9"/>
  <c r="N13194" i="9"/>
  <c r="N13195" i="9"/>
  <c r="N13196" i="9"/>
  <c r="N13197" i="9"/>
  <c r="N13198" i="9"/>
  <c r="N13199" i="9"/>
  <c r="N13200" i="9"/>
  <c r="N13201" i="9"/>
  <c r="N13202" i="9"/>
  <c r="N13203" i="9"/>
  <c r="N13204" i="9"/>
  <c r="N13205" i="9"/>
  <c r="N13206" i="9"/>
  <c r="N13207" i="9"/>
  <c r="N13208" i="9"/>
  <c r="N13209" i="9"/>
  <c r="N13210" i="9"/>
  <c r="N13211" i="9"/>
  <c r="N13212" i="9"/>
  <c r="N13213" i="9"/>
  <c r="N13214" i="9"/>
  <c r="N13215" i="9"/>
  <c r="N13216" i="9"/>
  <c r="N13217" i="9"/>
  <c r="N13218" i="9"/>
  <c r="N13219" i="9"/>
  <c r="N13220" i="9"/>
  <c r="N13221" i="9"/>
  <c r="N13222" i="9"/>
  <c r="N13223" i="9"/>
  <c r="N13224" i="9"/>
  <c r="N13225" i="9"/>
  <c r="N13226" i="9"/>
  <c r="N13227" i="9"/>
  <c r="N13228" i="9"/>
  <c r="N13229" i="9"/>
  <c r="N13230" i="9"/>
  <c r="N13231" i="9"/>
  <c r="N13232" i="9"/>
  <c r="N13233" i="9"/>
  <c r="N13234" i="9"/>
  <c r="N13235" i="9"/>
  <c r="N13236" i="9"/>
  <c r="N13237" i="9"/>
  <c r="N13238" i="9"/>
  <c r="N13239" i="9"/>
  <c r="N13240" i="9"/>
  <c r="N13241" i="9"/>
  <c r="N13242" i="9"/>
  <c r="N13243" i="9"/>
  <c r="N13244" i="9"/>
  <c r="N13245" i="9"/>
  <c r="N13246" i="9"/>
  <c r="N13247" i="9"/>
  <c r="N13248" i="9"/>
  <c r="N13249" i="9"/>
  <c r="N13250" i="9"/>
  <c r="N13251" i="9"/>
  <c r="N13252" i="9"/>
  <c r="N13253" i="9"/>
  <c r="N13254" i="9"/>
  <c r="N13255" i="9"/>
  <c r="N13256" i="9"/>
  <c r="N13257" i="9"/>
  <c r="N13258" i="9"/>
  <c r="N13259" i="9"/>
  <c r="N13260" i="9"/>
  <c r="N13261" i="9"/>
  <c r="N13262" i="9"/>
  <c r="N13263" i="9"/>
  <c r="N13264" i="9"/>
  <c r="N13265" i="9"/>
  <c r="N13266" i="9"/>
  <c r="N13267" i="9"/>
  <c r="N13268" i="9"/>
  <c r="N13269" i="9"/>
  <c r="N13270" i="9"/>
  <c r="N13271" i="9"/>
  <c r="N13272" i="9"/>
  <c r="N13273" i="9"/>
  <c r="N13274" i="9"/>
  <c r="N13275" i="9"/>
  <c r="N13276" i="9"/>
  <c r="N13277" i="9"/>
  <c r="N13278" i="9"/>
  <c r="N13279" i="9"/>
  <c r="N13280" i="9"/>
  <c r="N13281" i="9"/>
  <c r="N13282" i="9"/>
  <c r="N13283" i="9"/>
  <c r="N13284" i="9"/>
  <c r="N13285" i="9"/>
  <c r="N13286" i="9"/>
  <c r="N13287" i="9"/>
  <c r="N13288" i="9"/>
  <c r="N13289" i="9"/>
  <c r="N13290" i="9"/>
  <c r="N13291" i="9"/>
  <c r="N13292" i="9"/>
  <c r="N13293" i="9"/>
  <c r="N13294" i="9"/>
  <c r="N13295" i="9"/>
  <c r="N13296" i="9"/>
  <c r="N13297" i="9"/>
  <c r="N13298" i="9"/>
  <c r="N13299" i="9"/>
  <c r="N13300" i="9"/>
  <c r="N13301" i="9"/>
  <c r="N13302" i="9"/>
  <c r="N13303" i="9"/>
  <c r="N13304" i="9"/>
  <c r="N13305" i="9"/>
  <c r="N13306" i="9"/>
  <c r="N13307" i="9"/>
  <c r="N13308" i="9"/>
  <c r="N13309" i="9"/>
  <c r="N13310" i="9"/>
  <c r="N13311" i="9"/>
  <c r="N13312" i="9"/>
  <c r="N13313" i="9"/>
  <c r="N13314" i="9"/>
  <c r="N13315" i="9"/>
  <c r="N13316" i="9"/>
  <c r="N13317" i="9"/>
  <c r="N13318" i="9"/>
  <c r="N13319" i="9"/>
  <c r="N13320" i="9"/>
  <c r="N13321" i="9"/>
  <c r="N13322" i="9"/>
  <c r="N13323" i="9"/>
  <c r="N13324" i="9"/>
  <c r="N13325" i="9"/>
  <c r="N13326" i="9"/>
  <c r="N13327" i="9"/>
  <c r="N13328" i="9"/>
  <c r="N13329" i="9"/>
  <c r="N13330" i="9"/>
  <c r="N13331" i="9"/>
  <c r="N13332" i="9"/>
  <c r="N13333" i="9"/>
  <c r="N13334" i="9"/>
  <c r="N13335" i="9"/>
  <c r="N13336" i="9"/>
  <c r="N13337" i="9"/>
  <c r="N13338" i="9"/>
  <c r="N13339" i="9"/>
  <c r="N13340" i="9"/>
  <c r="N13341" i="9"/>
  <c r="N13342" i="9"/>
  <c r="N13343" i="9"/>
  <c r="N13344" i="9"/>
  <c r="N13345" i="9"/>
  <c r="N13346" i="9"/>
  <c r="N13347" i="9"/>
  <c r="N13348" i="9"/>
  <c r="N13349" i="9"/>
  <c r="N13350" i="9"/>
  <c r="N13351" i="9"/>
  <c r="N13352" i="9"/>
  <c r="N13353" i="9"/>
  <c r="N13354" i="9"/>
  <c r="N13355" i="9"/>
  <c r="N13356" i="9"/>
  <c r="N13357" i="9"/>
  <c r="N13358" i="9"/>
  <c r="N13359" i="9"/>
  <c r="N13360" i="9"/>
  <c r="N13361" i="9"/>
  <c r="N13362" i="9"/>
  <c r="N13363" i="9"/>
  <c r="N13364" i="9"/>
  <c r="N13365" i="9"/>
  <c r="N13366" i="9"/>
  <c r="N13367" i="9"/>
  <c r="N13368" i="9"/>
  <c r="N13369" i="9"/>
  <c r="N13370" i="9"/>
  <c r="N13371" i="9"/>
  <c r="N13372" i="9"/>
  <c r="N13373" i="9"/>
  <c r="N13374" i="9"/>
  <c r="N13375" i="9"/>
  <c r="N13376" i="9"/>
  <c r="N13377" i="9"/>
  <c r="N13378" i="9"/>
  <c r="N13379" i="9"/>
  <c r="N13380" i="9"/>
  <c r="N13381" i="9"/>
  <c r="N13382" i="9"/>
  <c r="N13383" i="9"/>
  <c r="N13384" i="9"/>
  <c r="N13385" i="9"/>
  <c r="N13386" i="9"/>
  <c r="N13387" i="9"/>
  <c r="N13388" i="9"/>
  <c r="N13389" i="9"/>
  <c r="N13390" i="9"/>
  <c r="N13391" i="9"/>
  <c r="N13392" i="9"/>
  <c r="N13393" i="9"/>
  <c r="N13394" i="9"/>
  <c r="N13395" i="9"/>
  <c r="N13396" i="9"/>
  <c r="N13397" i="9"/>
  <c r="N13398" i="9"/>
  <c r="N13399" i="9"/>
  <c r="N13400" i="9"/>
  <c r="N13401" i="9"/>
  <c r="N13402" i="9"/>
  <c r="N13403" i="9"/>
  <c r="N13404" i="9"/>
  <c r="N13405" i="9"/>
  <c r="N13406" i="9"/>
  <c r="N13407" i="9"/>
  <c r="N13408" i="9"/>
  <c r="N13409" i="9"/>
  <c r="N13410" i="9"/>
  <c r="N13411" i="9"/>
  <c r="N13412" i="9"/>
  <c r="N13413" i="9"/>
  <c r="N13414" i="9"/>
  <c r="N13415" i="9"/>
  <c r="N13416" i="9"/>
  <c r="N13417" i="9"/>
  <c r="N13418" i="9"/>
  <c r="N13419" i="9"/>
  <c r="N13420" i="9"/>
  <c r="N13421" i="9"/>
  <c r="N13422" i="9"/>
  <c r="N13423" i="9"/>
  <c r="N13424" i="9"/>
  <c r="N13425" i="9"/>
  <c r="N13426" i="9"/>
  <c r="N13427" i="9"/>
  <c r="N13428" i="9"/>
  <c r="N13429" i="9"/>
  <c r="N13430" i="9"/>
  <c r="N13431" i="9"/>
  <c r="N13432" i="9"/>
  <c r="N13433" i="9"/>
  <c r="N13434" i="9"/>
  <c r="N13435" i="9"/>
  <c r="N13436" i="9"/>
  <c r="N13437" i="9"/>
  <c r="N13438" i="9"/>
  <c r="N13439" i="9"/>
  <c r="N13440" i="9"/>
  <c r="N13441" i="9"/>
  <c r="N13442" i="9"/>
  <c r="N13443" i="9"/>
  <c r="N13444" i="9"/>
  <c r="N13445" i="9"/>
  <c r="N13446" i="9"/>
  <c r="N13447" i="9"/>
  <c r="N13448" i="9"/>
  <c r="N13449" i="9"/>
  <c r="N13450" i="9"/>
  <c r="N13451" i="9"/>
  <c r="N13452" i="9"/>
  <c r="N13453" i="9"/>
  <c r="N13454" i="9"/>
  <c r="N13455" i="9"/>
  <c r="N13456" i="9"/>
  <c r="N13457" i="9"/>
  <c r="N13458" i="9"/>
  <c r="N13459" i="9"/>
  <c r="N13460" i="9"/>
  <c r="N13461" i="9"/>
  <c r="N13462" i="9"/>
  <c r="N13463" i="9"/>
  <c r="N13464" i="9"/>
  <c r="N13465" i="9"/>
  <c r="N13466" i="9"/>
  <c r="N13467" i="9"/>
  <c r="N13468" i="9"/>
  <c r="N13469" i="9"/>
  <c r="N13470" i="9"/>
  <c r="N13471" i="9"/>
  <c r="N13472" i="9"/>
  <c r="N13473" i="9"/>
  <c r="N13474" i="9"/>
  <c r="N13475" i="9"/>
  <c r="N13476" i="9"/>
  <c r="N13477" i="9"/>
  <c r="N13478" i="9"/>
  <c r="N13479" i="9"/>
  <c r="N13480" i="9"/>
  <c r="N13481" i="9"/>
  <c r="N13482" i="9"/>
  <c r="N13483" i="9"/>
  <c r="N13484" i="9"/>
  <c r="N13485" i="9"/>
  <c r="N13486" i="9"/>
  <c r="N13487" i="9"/>
  <c r="N13488" i="9"/>
  <c r="N13489" i="9"/>
  <c r="N13490" i="9"/>
  <c r="N13491" i="9"/>
  <c r="N13492" i="9"/>
  <c r="N13493" i="9"/>
  <c r="N13494" i="9"/>
  <c r="N13495" i="9"/>
  <c r="N13496" i="9"/>
  <c r="N13497" i="9"/>
  <c r="N13498" i="9"/>
  <c r="N13499" i="9"/>
  <c r="N13500" i="9"/>
  <c r="N13501" i="9"/>
  <c r="N13502" i="9"/>
  <c r="N13503" i="9"/>
  <c r="N13504" i="9"/>
  <c r="N13505" i="9"/>
  <c r="N13506" i="9"/>
  <c r="N13507" i="9"/>
  <c r="N13508" i="9"/>
  <c r="N13509" i="9"/>
  <c r="N13510" i="9"/>
  <c r="N13511" i="9"/>
  <c r="N13512" i="9"/>
  <c r="N13513" i="9"/>
  <c r="N13514" i="9"/>
  <c r="N13515" i="9"/>
  <c r="N13516" i="9"/>
  <c r="N13517" i="9"/>
  <c r="N13518" i="9"/>
  <c r="N13519" i="9"/>
  <c r="N13520" i="9"/>
  <c r="N13521" i="9"/>
  <c r="N13522" i="9"/>
  <c r="N13523" i="9"/>
  <c r="N13524" i="9"/>
  <c r="N13525" i="9"/>
  <c r="N13526" i="9"/>
  <c r="N13527" i="9"/>
  <c r="N13528" i="9"/>
  <c r="N13529" i="9"/>
  <c r="N13530" i="9"/>
  <c r="N13531" i="9"/>
  <c r="N13532" i="9"/>
  <c r="N13533" i="9"/>
  <c r="N13534" i="9"/>
  <c r="N13535" i="9"/>
  <c r="N13536" i="9"/>
  <c r="N13537" i="9"/>
  <c r="N13538" i="9"/>
  <c r="N13539" i="9"/>
  <c r="N13540" i="9"/>
  <c r="N13541" i="9"/>
  <c r="N13542" i="9"/>
  <c r="N13543" i="9"/>
  <c r="N13544" i="9"/>
  <c r="N13545" i="9"/>
  <c r="N13546" i="9"/>
  <c r="N13547" i="9"/>
  <c r="N13548" i="9"/>
  <c r="N13549" i="9"/>
  <c r="N13550" i="9"/>
  <c r="N13551" i="9"/>
  <c r="N13552" i="9"/>
  <c r="N13553" i="9"/>
  <c r="N13554" i="9"/>
  <c r="N13555" i="9"/>
  <c r="N13556" i="9"/>
  <c r="N13557" i="9"/>
  <c r="N13558" i="9"/>
  <c r="N13559" i="9"/>
  <c r="N13560" i="9"/>
  <c r="N13561" i="9"/>
  <c r="N13562" i="9"/>
  <c r="N13563" i="9"/>
  <c r="N13564" i="9"/>
  <c r="N13565" i="9"/>
  <c r="N13566" i="9"/>
  <c r="N13567" i="9"/>
  <c r="N13568" i="9"/>
  <c r="N13569" i="9"/>
  <c r="N13570" i="9"/>
  <c r="N13571" i="9"/>
  <c r="N13572" i="9"/>
  <c r="N13573" i="9"/>
  <c r="N13574" i="9"/>
  <c r="N13575" i="9"/>
  <c r="N13576" i="9"/>
  <c r="N13577" i="9"/>
  <c r="N13578" i="9"/>
  <c r="N13579" i="9"/>
  <c r="N13580" i="9"/>
  <c r="N13581" i="9"/>
  <c r="N13582" i="9"/>
  <c r="N13583" i="9"/>
  <c r="N13584" i="9"/>
  <c r="N13585" i="9"/>
  <c r="N13586" i="9"/>
  <c r="N13587" i="9"/>
  <c r="N13588" i="9"/>
  <c r="N13589" i="9"/>
  <c r="N13590" i="9"/>
  <c r="N13591" i="9"/>
  <c r="N13592" i="9"/>
  <c r="N13593" i="9"/>
  <c r="N13594" i="9"/>
  <c r="N13595" i="9"/>
  <c r="N13596" i="9"/>
  <c r="N13597" i="9"/>
  <c r="N13598" i="9"/>
  <c r="N13599" i="9"/>
  <c r="N13600" i="9"/>
  <c r="N13601" i="9"/>
  <c r="N13602" i="9"/>
  <c r="N13603" i="9"/>
  <c r="N13604" i="9"/>
  <c r="N13605" i="9"/>
  <c r="N13606" i="9"/>
  <c r="N13607" i="9"/>
  <c r="N13608" i="9"/>
  <c r="N13609" i="9"/>
  <c r="N13610" i="9"/>
  <c r="N13611" i="9"/>
  <c r="N13612" i="9"/>
  <c r="N13613" i="9"/>
  <c r="N13614" i="9"/>
  <c r="N13615" i="9"/>
  <c r="N13616" i="9"/>
  <c r="N13617" i="9"/>
  <c r="N13618" i="9"/>
  <c r="N13619" i="9"/>
  <c r="N13620" i="9"/>
  <c r="N13621" i="9"/>
  <c r="N13622" i="9"/>
  <c r="N13623" i="9"/>
  <c r="N13624" i="9"/>
  <c r="N13625" i="9"/>
  <c r="N13626" i="9"/>
  <c r="N13627" i="9"/>
  <c r="N13628" i="9"/>
  <c r="N13629" i="9"/>
  <c r="N13630" i="9"/>
  <c r="N13631" i="9"/>
  <c r="N13632" i="9"/>
  <c r="N13633" i="9"/>
  <c r="N13634" i="9"/>
  <c r="N13635" i="9"/>
  <c r="N13636" i="9"/>
  <c r="N13637" i="9"/>
  <c r="N13638" i="9"/>
  <c r="N13639" i="9"/>
  <c r="N13640" i="9"/>
  <c r="N13641" i="9"/>
  <c r="N13642" i="9"/>
  <c r="N13643" i="9"/>
  <c r="N13644" i="9"/>
  <c r="N13645" i="9"/>
  <c r="N13646" i="9"/>
  <c r="N13647" i="9"/>
  <c r="N13648" i="9"/>
  <c r="N13649" i="9"/>
  <c r="N13650" i="9"/>
  <c r="N13651" i="9"/>
  <c r="N13652" i="9"/>
  <c r="N13653" i="9"/>
  <c r="N13654" i="9"/>
  <c r="N13655" i="9"/>
  <c r="N13656" i="9"/>
  <c r="N13657" i="9"/>
  <c r="N13658" i="9"/>
  <c r="N13659" i="9"/>
  <c r="N13660" i="9"/>
  <c r="N13661" i="9"/>
  <c r="N13662" i="9"/>
  <c r="N13663" i="9"/>
  <c r="N13664" i="9"/>
  <c r="N13665" i="9"/>
  <c r="N13666" i="9"/>
  <c r="N13667" i="9"/>
  <c r="N13668" i="9"/>
  <c r="N13669" i="9"/>
  <c r="N13670" i="9"/>
  <c r="N13671" i="9"/>
  <c r="N13672" i="9"/>
  <c r="N13673" i="9"/>
  <c r="N13674" i="9"/>
  <c r="N13675" i="9"/>
  <c r="N13676" i="9"/>
  <c r="N13677" i="9"/>
  <c r="N13678" i="9"/>
  <c r="N13679" i="9"/>
  <c r="N13680" i="9"/>
  <c r="N13681" i="9"/>
  <c r="N13682" i="9"/>
  <c r="N13683" i="9"/>
  <c r="N13684" i="9"/>
  <c r="N13685" i="9"/>
  <c r="N13686" i="9"/>
  <c r="N13687" i="9"/>
  <c r="N13688" i="9"/>
  <c r="N13689" i="9"/>
  <c r="N13690" i="9"/>
  <c r="N13691" i="9"/>
  <c r="N13692" i="9"/>
  <c r="N13693" i="9"/>
  <c r="N13694" i="9"/>
  <c r="N13695" i="9"/>
  <c r="N13696" i="9"/>
  <c r="N13697" i="9"/>
  <c r="N13698" i="9"/>
  <c r="N13699" i="9"/>
  <c r="N13700" i="9"/>
  <c r="N13701" i="9"/>
  <c r="N13702" i="9"/>
  <c r="N13703" i="9"/>
  <c r="N13704" i="9"/>
  <c r="N13705" i="9"/>
  <c r="N13706" i="9"/>
  <c r="N13707" i="9"/>
  <c r="N13708" i="9"/>
  <c r="N13709" i="9"/>
  <c r="N13710" i="9"/>
  <c r="N13711" i="9"/>
  <c r="N13712" i="9"/>
  <c r="N13713" i="9"/>
  <c r="N13714" i="9"/>
  <c r="N13715" i="9"/>
  <c r="N13716" i="9"/>
  <c r="N13717" i="9"/>
  <c r="N13718" i="9"/>
  <c r="N13719" i="9"/>
  <c r="N13720" i="9"/>
  <c r="N13721" i="9"/>
  <c r="N13722" i="9"/>
  <c r="N13723" i="9"/>
  <c r="N13724" i="9"/>
  <c r="N13725" i="9"/>
  <c r="N13726" i="9"/>
  <c r="N13727" i="9"/>
  <c r="N13728" i="9"/>
  <c r="N13729" i="9"/>
  <c r="N13730" i="9"/>
  <c r="N13731" i="9"/>
  <c r="N13732" i="9"/>
  <c r="N13733" i="9"/>
  <c r="N13734" i="9"/>
  <c r="N13735" i="9"/>
  <c r="N13736" i="9"/>
  <c r="N13737" i="9"/>
  <c r="N13738" i="9"/>
  <c r="N13739" i="9"/>
  <c r="N13740" i="9"/>
  <c r="N13741" i="9"/>
  <c r="N13742" i="9"/>
  <c r="N13743" i="9"/>
  <c r="N13744" i="9"/>
  <c r="N13745" i="9"/>
  <c r="N13746" i="9"/>
  <c r="N13747" i="9"/>
  <c r="N13748" i="9"/>
  <c r="N13749" i="9"/>
  <c r="N13750" i="9"/>
  <c r="N13751" i="9"/>
  <c r="N13752" i="9"/>
  <c r="N13753" i="9"/>
  <c r="N13754" i="9"/>
  <c r="N13755" i="9"/>
  <c r="N13756" i="9"/>
  <c r="N13757" i="9"/>
  <c r="N13758" i="9"/>
  <c r="N13759" i="9"/>
  <c r="N13760" i="9"/>
  <c r="N13761" i="9"/>
  <c r="N13762" i="9"/>
  <c r="N13763" i="9"/>
  <c r="N13764" i="9"/>
  <c r="N13765" i="9"/>
  <c r="N13766" i="9"/>
  <c r="N13767" i="9"/>
  <c r="N13768" i="9"/>
  <c r="N13769" i="9"/>
  <c r="N13770" i="9"/>
  <c r="N13771" i="9"/>
  <c r="N13772" i="9"/>
  <c r="N13773" i="9"/>
  <c r="N13774" i="9"/>
  <c r="N13775" i="9"/>
  <c r="N13776" i="9"/>
  <c r="N13777" i="9"/>
  <c r="N13778" i="9"/>
  <c r="N13779" i="9"/>
  <c r="N13780" i="9"/>
  <c r="N13781" i="9"/>
  <c r="N13782" i="9"/>
  <c r="N13783" i="9"/>
  <c r="N13784" i="9"/>
  <c r="N13785" i="9"/>
  <c r="N13786" i="9"/>
  <c r="N13787" i="9"/>
  <c r="N13788" i="9"/>
  <c r="N13789" i="9"/>
  <c r="N13790" i="9"/>
  <c r="N13791" i="9"/>
  <c r="N13792" i="9"/>
  <c r="N13793" i="9"/>
  <c r="N13794" i="9"/>
  <c r="N13795" i="9"/>
  <c r="N13796" i="9"/>
  <c r="N13797" i="9"/>
  <c r="N13798" i="9"/>
  <c r="N13799" i="9"/>
  <c r="N13800" i="9"/>
  <c r="N13801" i="9"/>
  <c r="N13802" i="9"/>
  <c r="N13803" i="9"/>
  <c r="N13804" i="9"/>
  <c r="N13805" i="9"/>
  <c r="N13806" i="9"/>
  <c r="N13807" i="9"/>
  <c r="N13808" i="9"/>
  <c r="N13809" i="9"/>
  <c r="N13810" i="9"/>
  <c r="N13811" i="9"/>
  <c r="N13812" i="9"/>
  <c r="N13813" i="9"/>
  <c r="N13814" i="9"/>
  <c r="N13815" i="9"/>
  <c r="N13816" i="9"/>
  <c r="N13817" i="9"/>
  <c r="N13818" i="9"/>
  <c r="N13819" i="9"/>
  <c r="N13820" i="9"/>
  <c r="N13821" i="9"/>
  <c r="N13822" i="9"/>
  <c r="N13823" i="9"/>
  <c r="N13824" i="9"/>
  <c r="N13825" i="9"/>
  <c r="N13826" i="9"/>
  <c r="N13827" i="9"/>
  <c r="N13828" i="9"/>
  <c r="N13829" i="9"/>
  <c r="N13830" i="9"/>
  <c r="N13831" i="9"/>
  <c r="N13832" i="9"/>
  <c r="N13833" i="9"/>
  <c r="N13834" i="9"/>
  <c r="N13835" i="9"/>
  <c r="N13836" i="9"/>
  <c r="N13837" i="9"/>
  <c r="N13838" i="9"/>
  <c r="N13839" i="9"/>
  <c r="N13840" i="9"/>
  <c r="N13841" i="9"/>
  <c r="N13842" i="9"/>
  <c r="N13843" i="9"/>
  <c r="N13844" i="9"/>
  <c r="N13845" i="9"/>
  <c r="N13846" i="9"/>
  <c r="N13847" i="9"/>
  <c r="N13848" i="9"/>
  <c r="N13849" i="9"/>
  <c r="N13850" i="9"/>
  <c r="N13851" i="9"/>
  <c r="N13852" i="9"/>
  <c r="N13853" i="9"/>
  <c r="N13854" i="9"/>
  <c r="N13855" i="9"/>
  <c r="N13856" i="9"/>
  <c r="N13857" i="9"/>
  <c r="N13858" i="9"/>
  <c r="N13859" i="9"/>
  <c r="N13860" i="9"/>
  <c r="N13861" i="9"/>
  <c r="N13862" i="9"/>
  <c r="N13863" i="9"/>
  <c r="N13864" i="9"/>
  <c r="N13865" i="9"/>
  <c r="N13866" i="9"/>
  <c r="N13867" i="9"/>
  <c r="N13868" i="9"/>
  <c r="N13869" i="9"/>
  <c r="N13870" i="9"/>
  <c r="N13871" i="9"/>
  <c r="N13872" i="9"/>
  <c r="N13873" i="9"/>
  <c r="N13874" i="9"/>
  <c r="N13875" i="9"/>
  <c r="N13876" i="9"/>
  <c r="N13877" i="9"/>
  <c r="N13878" i="9"/>
  <c r="N13879" i="9"/>
  <c r="N13880" i="9"/>
  <c r="N13881" i="9"/>
  <c r="N13882" i="9"/>
  <c r="N13883" i="9"/>
  <c r="N13884" i="9"/>
  <c r="N13885" i="9"/>
  <c r="N13886" i="9"/>
  <c r="N13887" i="9"/>
  <c r="N13888" i="9"/>
  <c r="N13889" i="9"/>
  <c r="N13890" i="9"/>
  <c r="N13891" i="9"/>
  <c r="N13892" i="9"/>
  <c r="N13893" i="9"/>
  <c r="N13894" i="9"/>
  <c r="N13895" i="9"/>
  <c r="N13896" i="9"/>
  <c r="N13897" i="9"/>
  <c r="N13898" i="9"/>
  <c r="N13899" i="9"/>
  <c r="N13900" i="9"/>
  <c r="N13901" i="9"/>
  <c r="N13902" i="9"/>
  <c r="N13903" i="9"/>
  <c r="N13904" i="9"/>
  <c r="N13905" i="9"/>
  <c r="N13906" i="9"/>
  <c r="N13907" i="9"/>
  <c r="N13908" i="9"/>
  <c r="N13909" i="9"/>
  <c r="N13910" i="9"/>
  <c r="N13911" i="9"/>
  <c r="N13912" i="9"/>
  <c r="N13913" i="9"/>
  <c r="N13914" i="9"/>
  <c r="N13915" i="9"/>
  <c r="N13916" i="9"/>
  <c r="N13917" i="9"/>
  <c r="N13918" i="9"/>
  <c r="N13919" i="9"/>
  <c r="N13920" i="9"/>
  <c r="N13921" i="9"/>
  <c r="N13922" i="9"/>
  <c r="N13923" i="9"/>
  <c r="N13924" i="9"/>
  <c r="N13925" i="9"/>
  <c r="N13926" i="9"/>
  <c r="N13927" i="9"/>
  <c r="N13928" i="9"/>
  <c r="N13929" i="9"/>
  <c r="N13930" i="9"/>
  <c r="N13931" i="9"/>
  <c r="N13932" i="9"/>
  <c r="N13933" i="9"/>
  <c r="N13934" i="9"/>
  <c r="N13935" i="9"/>
  <c r="N13936" i="9"/>
  <c r="N13937" i="9"/>
  <c r="N13938" i="9"/>
  <c r="N13939" i="9"/>
  <c r="N13940" i="9"/>
  <c r="N13941" i="9"/>
  <c r="N13942" i="9"/>
  <c r="N13943" i="9"/>
  <c r="N13944" i="9"/>
  <c r="N13945" i="9"/>
  <c r="N13946" i="9"/>
  <c r="N13947" i="9"/>
  <c r="N13948" i="9"/>
  <c r="N13949" i="9"/>
  <c r="N13950" i="9"/>
  <c r="N13951" i="9"/>
  <c r="N13952" i="9"/>
  <c r="N13953" i="9"/>
  <c r="N13954" i="9"/>
  <c r="N13955" i="9"/>
  <c r="N13956" i="9"/>
  <c r="N13957" i="9"/>
  <c r="N13958" i="9"/>
  <c r="N13959" i="9"/>
  <c r="N13960" i="9"/>
  <c r="N13961" i="9"/>
  <c r="N13962" i="9"/>
  <c r="N13963" i="9"/>
  <c r="N13964" i="9"/>
  <c r="N13965" i="9"/>
  <c r="N13966" i="9"/>
  <c r="N13967" i="9"/>
  <c r="N13968" i="9"/>
  <c r="N13969" i="9"/>
  <c r="N13970" i="9"/>
  <c r="N13971" i="9"/>
  <c r="N13972" i="9"/>
  <c r="N13973" i="9"/>
  <c r="N13974" i="9"/>
  <c r="N13975" i="9"/>
  <c r="N13976" i="9"/>
  <c r="N13977" i="9"/>
  <c r="N13978" i="9"/>
  <c r="N13979" i="9"/>
  <c r="N13980" i="9"/>
  <c r="N13981" i="9"/>
  <c r="N13982" i="9"/>
  <c r="N13983" i="9"/>
  <c r="N13984" i="9"/>
  <c r="N13985" i="9"/>
  <c r="N13986" i="9"/>
  <c r="N13987" i="9"/>
  <c r="N13988" i="9"/>
  <c r="N13989" i="9"/>
  <c r="N13990" i="9"/>
  <c r="N13991" i="9"/>
  <c r="N13992" i="9"/>
  <c r="N13993" i="9"/>
  <c r="N13994" i="9"/>
  <c r="N13995" i="9"/>
  <c r="N13996" i="9"/>
  <c r="N13997" i="9"/>
  <c r="N13998" i="9"/>
  <c r="N13999" i="9"/>
  <c r="N14000" i="9"/>
  <c r="N14001" i="9"/>
  <c r="N14002" i="9"/>
  <c r="N14003" i="9"/>
  <c r="N14004" i="9"/>
  <c r="N14005" i="9"/>
  <c r="N14006" i="9"/>
  <c r="N14007" i="9"/>
  <c r="N14008" i="9"/>
  <c r="N14009" i="9"/>
  <c r="N14010" i="9"/>
  <c r="N14011" i="9"/>
  <c r="N14012" i="9"/>
  <c r="N14013" i="9"/>
  <c r="N14014" i="9"/>
  <c r="N14015" i="9"/>
  <c r="N14016" i="9"/>
  <c r="N14017" i="9"/>
  <c r="N14018" i="9"/>
  <c r="N14019" i="9"/>
  <c r="N14020" i="9"/>
  <c r="N14021" i="9"/>
  <c r="N14022" i="9"/>
  <c r="N14023" i="9"/>
  <c r="N14024" i="9"/>
  <c r="N14025" i="9"/>
  <c r="N14026" i="9"/>
  <c r="N14027" i="9"/>
  <c r="N14028" i="9"/>
  <c r="N14029" i="9"/>
  <c r="N14030" i="9"/>
  <c r="N14031" i="9"/>
  <c r="N14032" i="9"/>
  <c r="N14033" i="9"/>
  <c r="N14034" i="9"/>
  <c r="N14035" i="9"/>
  <c r="N14036" i="9"/>
  <c r="N14037" i="9"/>
  <c r="N14038" i="9"/>
  <c r="N14039" i="9"/>
  <c r="N14040" i="9"/>
  <c r="N14041" i="9"/>
  <c r="N14042" i="9"/>
  <c r="N14043" i="9"/>
  <c r="N14044" i="9"/>
  <c r="N14045" i="9"/>
  <c r="N14046" i="9"/>
  <c r="N14047" i="9"/>
  <c r="N14048" i="9"/>
  <c r="N14049" i="9"/>
  <c r="N14050" i="9"/>
  <c r="N14051" i="9"/>
  <c r="N14052" i="9"/>
  <c r="N14053" i="9"/>
  <c r="N14054" i="9"/>
  <c r="N14055" i="9"/>
  <c r="N14056" i="9"/>
  <c r="N14057" i="9"/>
  <c r="N14058" i="9"/>
  <c r="N14059" i="9"/>
  <c r="N14060" i="9"/>
  <c r="N14061" i="9"/>
  <c r="N14062" i="9"/>
  <c r="N14063" i="9"/>
  <c r="N14064" i="9"/>
  <c r="N14065" i="9"/>
  <c r="N14066" i="9"/>
  <c r="N14067" i="9"/>
  <c r="N14068" i="9"/>
  <c r="N14069" i="9"/>
  <c r="N14070" i="9"/>
  <c r="N14071" i="9"/>
  <c r="N14072" i="9"/>
  <c r="N14073" i="9"/>
  <c r="N14074" i="9"/>
  <c r="N14075" i="9"/>
  <c r="N14076" i="9"/>
  <c r="N14077" i="9"/>
  <c r="N14078" i="9"/>
  <c r="N14079" i="9"/>
  <c r="N14080" i="9"/>
  <c r="N14081" i="9"/>
  <c r="N14082" i="9"/>
  <c r="N14083" i="9"/>
  <c r="N14084" i="9"/>
  <c r="N14085" i="9"/>
  <c r="N14086" i="9"/>
  <c r="N14087" i="9"/>
  <c r="N14088" i="9"/>
  <c r="N14089" i="9"/>
  <c r="N14090" i="9"/>
  <c r="N14091" i="9"/>
  <c r="N14092" i="9"/>
  <c r="N14093" i="9"/>
  <c r="N14094" i="9"/>
  <c r="N14095" i="9"/>
  <c r="N14096" i="9"/>
  <c r="N14097" i="9"/>
  <c r="N14098" i="9"/>
  <c r="N14099" i="9"/>
  <c r="N14100" i="9"/>
  <c r="N14101" i="9"/>
  <c r="N14102" i="9"/>
  <c r="N14103" i="9"/>
  <c r="N14104" i="9"/>
  <c r="N14105" i="9"/>
  <c r="N14106" i="9"/>
  <c r="N14107" i="9"/>
  <c r="N14108" i="9"/>
  <c r="N14109" i="9"/>
  <c r="N14110" i="9"/>
  <c r="N14111" i="9"/>
  <c r="N14112" i="9"/>
  <c r="N14113" i="9"/>
  <c r="N14114" i="9"/>
  <c r="N14115" i="9"/>
  <c r="N14116" i="9"/>
  <c r="N14117" i="9"/>
  <c r="N14118" i="9"/>
  <c r="N14119" i="9"/>
  <c r="N14120" i="9"/>
  <c r="N14121" i="9"/>
  <c r="N14122" i="9"/>
  <c r="N14123" i="9"/>
  <c r="N14124" i="9"/>
  <c r="N14125" i="9"/>
  <c r="N14126" i="9"/>
  <c r="N14127" i="9"/>
  <c r="N14128" i="9"/>
  <c r="N14129" i="9"/>
  <c r="N14130" i="9"/>
  <c r="N14131" i="9"/>
  <c r="N14132" i="9"/>
  <c r="N14133" i="9"/>
  <c r="N14134" i="9"/>
  <c r="N14135" i="9"/>
  <c r="N14136" i="9"/>
  <c r="N14137" i="9"/>
  <c r="N14138" i="9"/>
  <c r="N14139" i="9"/>
  <c r="N14140" i="9"/>
  <c r="N14141" i="9"/>
  <c r="N14142" i="9"/>
  <c r="N14143" i="9"/>
  <c r="N14144" i="9"/>
  <c r="N14145" i="9"/>
  <c r="N14146" i="9"/>
  <c r="N14147" i="9"/>
  <c r="N14148" i="9"/>
  <c r="N14149" i="9"/>
  <c r="N14150" i="9"/>
  <c r="N14151" i="9"/>
  <c r="N14152" i="9"/>
  <c r="N14153" i="9"/>
  <c r="N14154" i="9"/>
  <c r="N14155" i="9"/>
  <c r="N14156" i="9"/>
  <c r="N14157" i="9"/>
  <c r="N14158" i="9"/>
  <c r="N14159" i="9"/>
  <c r="N14160" i="9"/>
  <c r="N14161" i="9"/>
  <c r="N14162" i="9"/>
  <c r="N14163" i="9"/>
  <c r="N14164" i="9"/>
  <c r="N14165" i="9"/>
  <c r="N14166" i="9"/>
  <c r="N14167" i="9"/>
  <c r="N14168" i="9"/>
  <c r="N14169" i="9"/>
  <c r="N14170" i="9"/>
  <c r="N14171" i="9"/>
  <c r="N14172" i="9"/>
  <c r="N14173" i="9"/>
  <c r="N14174" i="9"/>
  <c r="N14175" i="9"/>
  <c r="N14176" i="9"/>
  <c r="N14177" i="9"/>
  <c r="N14178" i="9"/>
  <c r="N14179" i="9"/>
  <c r="N14180" i="9"/>
  <c r="N14181" i="9"/>
  <c r="N14182" i="9"/>
  <c r="N14183" i="9"/>
  <c r="N14184" i="9"/>
  <c r="N14185" i="9"/>
  <c r="N14186" i="9"/>
  <c r="N14187" i="9"/>
  <c r="N14188" i="9"/>
  <c r="N14189" i="9"/>
  <c r="N14190" i="9"/>
  <c r="N14191" i="9"/>
  <c r="N14192" i="9"/>
  <c r="N14193" i="9"/>
  <c r="N14194" i="9"/>
  <c r="N14195" i="9"/>
  <c r="N14196" i="9"/>
  <c r="N14197" i="9"/>
  <c r="N14198" i="9"/>
  <c r="N14199" i="9"/>
  <c r="N14200" i="9"/>
  <c r="N14201" i="9"/>
  <c r="N14202" i="9"/>
  <c r="N14203" i="9"/>
  <c r="N14204" i="9"/>
  <c r="N14205" i="9"/>
  <c r="N14206" i="9"/>
  <c r="N14207" i="9"/>
  <c r="N14208" i="9"/>
  <c r="N14209" i="9"/>
  <c r="N14210" i="9"/>
  <c r="N14211" i="9"/>
  <c r="N14212" i="9"/>
  <c r="N14213" i="9"/>
  <c r="N14214" i="9"/>
  <c r="N14215" i="9"/>
  <c r="N14216" i="9"/>
  <c r="N14217" i="9"/>
  <c r="N14218" i="9"/>
  <c r="N14219" i="9"/>
  <c r="N14220" i="9"/>
  <c r="N14221" i="9"/>
  <c r="N14222" i="9"/>
  <c r="N14223" i="9"/>
  <c r="N14224" i="9"/>
  <c r="N14225" i="9"/>
  <c r="N14226" i="9"/>
  <c r="N14227" i="9"/>
  <c r="N14228" i="9"/>
  <c r="N14229" i="9"/>
  <c r="N14230" i="9"/>
  <c r="N14231" i="9"/>
  <c r="N14232" i="9"/>
  <c r="N14233" i="9"/>
  <c r="N14234" i="9"/>
  <c r="N14235" i="9"/>
  <c r="N14236" i="9"/>
  <c r="N14237" i="9"/>
  <c r="N14238" i="9"/>
  <c r="N14239" i="9"/>
  <c r="N14240" i="9"/>
  <c r="N14241" i="9"/>
  <c r="N14242" i="9"/>
  <c r="N14243" i="9"/>
  <c r="N14244" i="9"/>
  <c r="N14245" i="9"/>
  <c r="N14246" i="9"/>
  <c r="N14247" i="9"/>
  <c r="N14248" i="9"/>
  <c r="N14249" i="9"/>
  <c r="N14250" i="9"/>
  <c r="N14251" i="9"/>
  <c r="N14252" i="9"/>
  <c r="N14253" i="9"/>
  <c r="N14254" i="9"/>
  <c r="N14255" i="9"/>
  <c r="N14256" i="9"/>
  <c r="N14257" i="9"/>
  <c r="N14258" i="9"/>
  <c r="N14259" i="9"/>
  <c r="N14260" i="9"/>
  <c r="N14261" i="9"/>
  <c r="N14262" i="9"/>
  <c r="N14263" i="9"/>
  <c r="N14264" i="9"/>
  <c r="N14265" i="9"/>
  <c r="N14266" i="9"/>
  <c r="N14267" i="9"/>
  <c r="N14268" i="9"/>
  <c r="N14269" i="9"/>
  <c r="N14270" i="9"/>
  <c r="N14271" i="9"/>
  <c r="N14272" i="9"/>
  <c r="N14273" i="9"/>
  <c r="N14274" i="9"/>
  <c r="N14275" i="9"/>
  <c r="N14276" i="9"/>
  <c r="N14277" i="9"/>
  <c r="N14278" i="9"/>
  <c r="N14279" i="9"/>
  <c r="N14280" i="9"/>
  <c r="N14281" i="9"/>
  <c r="N14282" i="9"/>
  <c r="N14283" i="9"/>
  <c r="N14284" i="9"/>
  <c r="N14285" i="9"/>
  <c r="N14286" i="9"/>
  <c r="N14287" i="9"/>
  <c r="N14288" i="9"/>
  <c r="N14289" i="9"/>
  <c r="N14290" i="9"/>
  <c r="N14291" i="9"/>
  <c r="N14292" i="9"/>
  <c r="N14293" i="9"/>
  <c r="N14294" i="9"/>
  <c r="N14295" i="9"/>
  <c r="N14296" i="9"/>
  <c r="N14297" i="9"/>
  <c r="N14298" i="9"/>
  <c r="N14299" i="9"/>
  <c r="N14300" i="9"/>
  <c r="N14301" i="9"/>
  <c r="N14302" i="9"/>
  <c r="N14303" i="9"/>
  <c r="N14304" i="9"/>
  <c r="N14305" i="9"/>
  <c r="N14306" i="9"/>
  <c r="N14307" i="9"/>
  <c r="N14308" i="9"/>
  <c r="N14309" i="9"/>
  <c r="N14310" i="9"/>
  <c r="N14311" i="9"/>
  <c r="N14312" i="9"/>
  <c r="N14313" i="9"/>
  <c r="N14314" i="9"/>
  <c r="N14315" i="9"/>
  <c r="N14316" i="9"/>
  <c r="N14317" i="9"/>
  <c r="N14318" i="9"/>
  <c r="N14319" i="9"/>
  <c r="N14320" i="9"/>
  <c r="N14321" i="9"/>
  <c r="N14322" i="9"/>
  <c r="N14323" i="9"/>
  <c r="N14324" i="9"/>
  <c r="N14325" i="9"/>
  <c r="N14326" i="9"/>
  <c r="N14327" i="9"/>
  <c r="N14328" i="9"/>
  <c r="N14329" i="9"/>
  <c r="N14330" i="9"/>
  <c r="N14331" i="9"/>
  <c r="N14332" i="9"/>
  <c r="N14333" i="9"/>
  <c r="N14334" i="9"/>
  <c r="N14335" i="9"/>
  <c r="N14336" i="9"/>
  <c r="N14337" i="9"/>
  <c r="N14338" i="9"/>
  <c r="N14339" i="9"/>
  <c r="N14340" i="9"/>
  <c r="N14341" i="9"/>
  <c r="N14342" i="9"/>
  <c r="N14343" i="9"/>
  <c r="N14344" i="9"/>
  <c r="N14345" i="9"/>
  <c r="N14346" i="9"/>
  <c r="N14347" i="9"/>
  <c r="N14348" i="9"/>
  <c r="N14349" i="9"/>
  <c r="N14350" i="9"/>
  <c r="N14351" i="9"/>
  <c r="N14352" i="9"/>
  <c r="N14353" i="9"/>
  <c r="N14354" i="9"/>
  <c r="N14355" i="9"/>
  <c r="N14356" i="9"/>
  <c r="N14357" i="9"/>
  <c r="N14358" i="9"/>
  <c r="N14359" i="9"/>
  <c r="N14360" i="9"/>
  <c r="N14361" i="9"/>
  <c r="N14362" i="9"/>
  <c r="N14363" i="9"/>
  <c r="N14364" i="9"/>
  <c r="N14365" i="9"/>
  <c r="N14366" i="9"/>
  <c r="N14367" i="9"/>
  <c r="N14368" i="9"/>
  <c r="N14369" i="9"/>
  <c r="N14370" i="9"/>
  <c r="N14371" i="9"/>
  <c r="N14372" i="9"/>
  <c r="N14373" i="9"/>
  <c r="N14374" i="9"/>
  <c r="N14375" i="9"/>
  <c r="N14376" i="9"/>
  <c r="N14377" i="9"/>
  <c r="N14378" i="9"/>
  <c r="N14379" i="9"/>
  <c r="N14380" i="9"/>
  <c r="N14381" i="9"/>
  <c r="N14382" i="9"/>
  <c r="N14383" i="9"/>
  <c r="N14384" i="9"/>
  <c r="N14385" i="9"/>
  <c r="N14386" i="9"/>
  <c r="N14387" i="9"/>
  <c r="N14388" i="9"/>
  <c r="N14389" i="9"/>
  <c r="N14390" i="9"/>
  <c r="N14391" i="9"/>
  <c r="N14392" i="9"/>
  <c r="N14393" i="9"/>
  <c r="N14394" i="9"/>
  <c r="N14395" i="9"/>
  <c r="N14396" i="9"/>
  <c r="N14397" i="9"/>
  <c r="N14398" i="9"/>
  <c r="N14399" i="9"/>
  <c r="N14400" i="9"/>
  <c r="N14401" i="9"/>
  <c r="N14402" i="9"/>
  <c r="N14403" i="9"/>
  <c r="N14404" i="9"/>
  <c r="N14405" i="9"/>
  <c r="N14406" i="9"/>
  <c r="N14407" i="9"/>
  <c r="N14408" i="9"/>
  <c r="N14409" i="9"/>
  <c r="N14410" i="9"/>
  <c r="N14411" i="9"/>
  <c r="N14412" i="9"/>
  <c r="N14413" i="9"/>
  <c r="N14414" i="9"/>
  <c r="N14415" i="9"/>
  <c r="N14416" i="9"/>
  <c r="N14417" i="9"/>
  <c r="N14418" i="9"/>
  <c r="N14419" i="9"/>
  <c r="N14420" i="9"/>
  <c r="N14421" i="9"/>
  <c r="N14422" i="9"/>
  <c r="N14423" i="9"/>
  <c r="N14424" i="9"/>
  <c r="N14425" i="9"/>
  <c r="N14426" i="9"/>
  <c r="N14427" i="9"/>
  <c r="N14428" i="9"/>
  <c r="N14429" i="9"/>
  <c r="N14430" i="9"/>
  <c r="N14431" i="9"/>
  <c r="N14432" i="9"/>
  <c r="N14433" i="9"/>
  <c r="N14434" i="9"/>
  <c r="N14435" i="9"/>
  <c r="N14436" i="9"/>
  <c r="N14437" i="9"/>
  <c r="N14438" i="9"/>
  <c r="N14439" i="9"/>
  <c r="N14440" i="9"/>
  <c r="N14441" i="9"/>
  <c r="N14442" i="9"/>
  <c r="N14443" i="9"/>
  <c r="N14444" i="9"/>
  <c r="N14445" i="9"/>
  <c r="N14446" i="9"/>
  <c r="N14447" i="9"/>
  <c r="N14448" i="9"/>
  <c r="N14449" i="9"/>
  <c r="N14450" i="9"/>
  <c r="N14451" i="9"/>
  <c r="N14452" i="9"/>
  <c r="N14453" i="9"/>
  <c r="N14454" i="9"/>
  <c r="N14455" i="9"/>
  <c r="N14456" i="9"/>
  <c r="N14457" i="9"/>
  <c r="N14458" i="9"/>
  <c r="N14459" i="9"/>
  <c r="N14460" i="9"/>
  <c r="N14461" i="9"/>
  <c r="N14462" i="9"/>
  <c r="N14463" i="9"/>
  <c r="N14464" i="9"/>
  <c r="N14465" i="9"/>
  <c r="N14466" i="9"/>
  <c r="N14467" i="9"/>
  <c r="N14468" i="9"/>
  <c r="N14469" i="9"/>
  <c r="N14470" i="9"/>
  <c r="N14471" i="9"/>
  <c r="N14472" i="9"/>
  <c r="N14473" i="9"/>
  <c r="N14474" i="9"/>
  <c r="N14475" i="9"/>
  <c r="N14476" i="9"/>
  <c r="N14477" i="9"/>
  <c r="N14478" i="9"/>
  <c r="N14479" i="9"/>
  <c r="N14480" i="9"/>
  <c r="N14481" i="9"/>
  <c r="N14482" i="9"/>
  <c r="N14483" i="9"/>
  <c r="N14484" i="9"/>
  <c r="N14485" i="9"/>
  <c r="N14486" i="9"/>
  <c r="N14487" i="9"/>
  <c r="N14488" i="9"/>
  <c r="N14489" i="9"/>
  <c r="N14490" i="9"/>
  <c r="N14491" i="9"/>
  <c r="N14492" i="9"/>
  <c r="N14493" i="9"/>
  <c r="N14494" i="9"/>
  <c r="N14495" i="9"/>
  <c r="N14496" i="9"/>
  <c r="N14497" i="9"/>
  <c r="N14498" i="9"/>
  <c r="N14499" i="9"/>
  <c r="N14500" i="9"/>
  <c r="N14501" i="9"/>
  <c r="N14502" i="9"/>
  <c r="N14503" i="9"/>
  <c r="N14504" i="9"/>
  <c r="N14505" i="9"/>
  <c r="N14506" i="9"/>
  <c r="N14507" i="9"/>
  <c r="N14508" i="9"/>
  <c r="N14509" i="9"/>
  <c r="N14510" i="9"/>
  <c r="N14511" i="9"/>
  <c r="N14512" i="9"/>
  <c r="N14513" i="9"/>
  <c r="N14514" i="9"/>
  <c r="N14515" i="9"/>
  <c r="N14516" i="9"/>
  <c r="N14517" i="9"/>
  <c r="N14518" i="9"/>
  <c r="N14519" i="9"/>
  <c r="N14520" i="9"/>
  <c r="N14521" i="9"/>
  <c r="N14522" i="9"/>
  <c r="N14523" i="9"/>
  <c r="N14524" i="9"/>
  <c r="N14525" i="9"/>
  <c r="N14526" i="9"/>
  <c r="N14527" i="9"/>
  <c r="N14528" i="9"/>
  <c r="N14529" i="9"/>
  <c r="N14530" i="9"/>
  <c r="N14531" i="9"/>
  <c r="N14532" i="9"/>
  <c r="N14533" i="9"/>
  <c r="N14534" i="9"/>
  <c r="N14535" i="9"/>
  <c r="N14536" i="9"/>
  <c r="N14537" i="9"/>
  <c r="N14538" i="9"/>
  <c r="N14539" i="9"/>
  <c r="N14540" i="9"/>
  <c r="N14541" i="9"/>
  <c r="N14542" i="9"/>
  <c r="N14543" i="9"/>
  <c r="N14544" i="9"/>
  <c r="N14545" i="9"/>
  <c r="N14546" i="9"/>
  <c r="N14547" i="9"/>
  <c r="N14548" i="9"/>
  <c r="N14549" i="9"/>
  <c r="N14550" i="9"/>
  <c r="N14551" i="9"/>
  <c r="N14552" i="9"/>
  <c r="N14553" i="9"/>
  <c r="N14554" i="9"/>
  <c r="N14555" i="9"/>
  <c r="N14556" i="9"/>
  <c r="N14557" i="9"/>
  <c r="N14558" i="9"/>
  <c r="N14559" i="9"/>
  <c r="N14560" i="9"/>
  <c r="N14561" i="9"/>
  <c r="N14562" i="9"/>
  <c r="N14563" i="9"/>
  <c r="N14564" i="9"/>
  <c r="N14565" i="9"/>
  <c r="N14566" i="9"/>
  <c r="N14567" i="9"/>
  <c r="N14568" i="9"/>
  <c r="N14569" i="9"/>
  <c r="N14570" i="9"/>
  <c r="N14571" i="9"/>
  <c r="N14572" i="9"/>
  <c r="N14573" i="9"/>
  <c r="N14574" i="9"/>
  <c r="N14575" i="9"/>
  <c r="N14576" i="9"/>
  <c r="N14577" i="9"/>
  <c r="N14578" i="9"/>
  <c r="N14579" i="9"/>
  <c r="N14580" i="9"/>
  <c r="N14581" i="9"/>
  <c r="N14582" i="9"/>
  <c r="N14583" i="9"/>
  <c r="N14584" i="9"/>
  <c r="N14585" i="9"/>
  <c r="N14586" i="9"/>
  <c r="N14587" i="9"/>
  <c r="N14588" i="9"/>
  <c r="N14589" i="9"/>
  <c r="N14590" i="9"/>
  <c r="N14591" i="9"/>
  <c r="N14592" i="9"/>
  <c r="N14593" i="9"/>
  <c r="N14594" i="9"/>
  <c r="N14595" i="9"/>
  <c r="N14596" i="9"/>
  <c r="N14597" i="9"/>
  <c r="N14598" i="9"/>
  <c r="N14599" i="9"/>
  <c r="N14600" i="9"/>
  <c r="N14601" i="9"/>
  <c r="N14602" i="9"/>
  <c r="N14603" i="9"/>
  <c r="N14604" i="9"/>
  <c r="N14605" i="9"/>
  <c r="N14606" i="9"/>
  <c r="N14607" i="9"/>
  <c r="N14608" i="9"/>
  <c r="N14609" i="9"/>
  <c r="N14610" i="9"/>
  <c r="N14611" i="9"/>
  <c r="N14612" i="9"/>
  <c r="N14613" i="9"/>
  <c r="N14614" i="9"/>
  <c r="N14615" i="9"/>
  <c r="N14616" i="9"/>
  <c r="N14617" i="9"/>
  <c r="N14618" i="9"/>
  <c r="N14619" i="9"/>
  <c r="N14620" i="9"/>
  <c r="N14621" i="9"/>
  <c r="N14622" i="9"/>
  <c r="N14623" i="9"/>
  <c r="N14624" i="9"/>
  <c r="N14625" i="9"/>
  <c r="N14626" i="9"/>
  <c r="N14627" i="9"/>
  <c r="N14628" i="9"/>
  <c r="N14629" i="9"/>
  <c r="N14630" i="9"/>
  <c r="N14631" i="9"/>
  <c r="N14632" i="9"/>
  <c r="N14633" i="9"/>
  <c r="N14634" i="9"/>
  <c r="N14635" i="9"/>
  <c r="N14636" i="9"/>
  <c r="N14637" i="9"/>
  <c r="N14638" i="9"/>
  <c r="N14639" i="9"/>
  <c r="N14640" i="9"/>
  <c r="N14641" i="9"/>
  <c r="N14642" i="9"/>
  <c r="N14643" i="9"/>
  <c r="N14644" i="9"/>
  <c r="N14645" i="9"/>
  <c r="N14646" i="9"/>
  <c r="N14647" i="9"/>
  <c r="N14648" i="9"/>
  <c r="N14649" i="9"/>
  <c r="N14650" i="9"/>
  <c r="N14651" i="9"/>
  <c r="N14652" i="9"/>
  <c r="N14653" i="9"/>
  <c r="N14654" i="9"/>
  <c r="N14655" i="9"/>
  <c r="N14656" i="9"/>
  <c r="N14657" i="9"/>
  <c r="N14658" i="9"/>
  <c r="N14659" i="9"/>
  <c r="N14660" i="9"/>
  <c r="N14661" i="9"/>
  <c r="N14662" i="9"/>
  <c r="N14663" i="9"/>
  <c r="N14664" i="9"/>
  <c r="N14665" i="9"/>
  <c r="N14666" i="9"/>
  <c r="N14667" i="9"/>
  <c r="N14668" i="9"/>
  <c r="N14669" i="9"/>
  <c r="N14670" i="9"/>
  <c r="N14671" i="9"/>
  <c r="N14672" i="9"/>
  <c r="N14673" i="9"/>
  <c r="N14674" i="9"/>
  <c r="N14675" i="9"/>
  <c r="N14676" i="9"/>
  <c r="N14677" i="9"/>
  <c r="N14678" i="9"/>
  <c r="N14679" i="9"/>
  <c r="N14680" i="9"/>
  <c r="N14681" i="9"/>
  <c r="N14682" i="9"/>
  <c r="N14683" i="9"/>
  <c r="N14684" i="9"/>
  <c r="N14685" i="9"/>
  <c r="N14686" i="9"/>
  <c r="N14687" i="9"/>
  <c r="N14688" i="9"/>
  <c r="N14689" i="9"/>
  <c r="N14690" i="9"/>
  <c r="N14691" i="9"/>
  <c r="N14692" i="9"/>
  <c r="N14693" i="9"/>
  <c r="N14694" i="9"/>
  <c r="N14695" i="9"/>
  <c r="N14696" i="9"/>
  <c r="N14697" i="9"/>
  <c r="N14698" i="9"/>
  <c r="N14699" i="9"/>
  <c r="N14700" i="9"/>
  <c r="N14701" i="9"/>
  <c r="N14702" i="9"/>
  <c r="N14703" i="9"/>
  <c r="N14704" i="9"/>
  <c r="N14705" i="9"/>
  <c r="N14706" i="9"/>
  <c r="N14707" i="9"/>
  <c r="N14708" i="9"/>
  <c r="N14709" i="9"/>
  <c r="N14710" i="9"/>
  <c r="N14711" i="9"/>
  <c r="N14712" i="9"/>
  <c r="N14713" i="9"/>
  <c r="N14714" i="9"/>
  <c r="N14715" i="9"/>
  <c r="N14716" i="9"/>
  <c r="N14717" i="9"/>
  <c r="N14718" i="9"/>
  <c r="N14719" i="9"/>
  <c r="N14720" i="9"/>
  <c r="N14721" i="9"/>
  <c r="N14722" i="9"/>
  <c r="N14723" i="9"/>
  <c r="N14724" i="9"/>
  <c r="N14725" i="9"/>
  <c r="N14726" i="9"/>
  <c r="N14727" i="9"/>
  <c r="N14728" i="9"/>
  <c r="N14729" i="9"/>
  <c r="N14730" i="9"/>
  <c r="N14731" i="9"/>
  <c r="N14732" i="9"/>
  <c r="N14733" i="9"/>
  <c r="N14734" i="9"/>
  <c r="N14735" i="9"/>
  <c r="N14736" i="9"/>
  <c r="N14737" i="9"/>
  <c r="N14738" i="9"/>
  <c r="N14739" i="9"/>
  <c r="N14740" i="9"/>
  <c r="N14741" i="9"/>
  <c r="N14742" i="9"/>
  <c r="N14743" i="9"/>
  <c r="N14744" i="9"/>
  <c r="N14745" i="9"/>
  <c r="N14746" i="9"/>
  <c r="N14747" i="9"/>
  <c r="N14748" i="9"/>
  <c r="N14749" i="9"/>
  <c r="N14750" i="9"/>
  <c r="N14751" i="9"/>
  <c r="N14752" i="9"/>
  <c r="N14753" i="9"/>
  <c r="N14754" i="9"/>
  <c r="N14755" i="9"/>
  <c r="N14756" i="9"/>
  <c r="N14757" i="9"/>
  <c r="N14758" i="9"/>
  <c r="N14759" i="9"/>
  <c r="N14760" i="9"/>
  <c r="N14761" i="9"/>
  <c r="N14762" i="9"/>
  <c r="N14763" i="9"/>
  <c r="N14764" i="9"/>
  <c r="N14765" i="9"/>
  <c r="N14766" i="9"/>
  <c r="N14767" i="9"/>
  <c r="N14768" i="9"/>
  <c r="N14769" i="9"/>
  <c r="N14770" i="9"/>
  <c r="N14771" i="9"/>
  <c r="N14772" i="9"/>
  <c r="N14773" i="9"/>
  <c r="N14774" i="9"/>
  <c r="N14775" i="9"/>
  <c r="N14776" i="9"/>
  <c r="N14777" i="9"/>
  <c r="N14778" i="9"/>
  <c r="N14779" i="9"/>
  <c r="N14780" i="9"/>
  <c r="N14781" i="9"/>
  <c r="N14782" i="9"/>
  <c r="N14783" i="9"/>
  <c r="N14784" i="9"/>
  <c r="N14785" i="9"/>
  <c r="N14786" i="9"/>
  <c r="N14787" i="9"/>
  <c r="N14788" i="9"/>
  <c r="N14789" i="9"/>
  <c r="N14790" i="9"/>
  <c r="N14791" i="9"/>
  <c r="N14792" i="9"/>
  <c r="N14793" i="9"/>
  <c r="N14794" i="9"/>
  <c r="N14795" i="9"/>
  <c r="N14796" i="9"/>
  <c r="N14797" i="9"/>
  <c r="N14798" i="9"/>
  <c r="N14799" i="9"/>
  <c r="N14800" i="9"/>
  <c r="N14801" i="9"/>
  <c r="N14802" i="9"/>
  <c r="N14803" i="9"/>
  <c r="N14804" i="9"/>
  <c r="N14805" i="9"/>
  <c r="N14806" i="9"/>
  <c r="N14807" i="9"/>
  <c r="N14808" i="9"/>
  <c r="N14809" i="9"/>
  <c r="N14810" i="9"/>
  <c r="N14811" i="9"/>
  <c r="N14812" i="9"/>
  <c r="N14813" i="9"/>
  <c r="N14814" i="9"/>
  <c r="N14815" i="9"/>
  <c r="N14816" i="9"/>
  <c r="N14817" i="9"/>
  <c r="N14818" i="9"/>
  <c r="N14819" i="9"/>
  <c r="N14820" i="9"/>
  <c r="N14821" i="9"/>
  <c r="N14822" i="9"/>
  <c r="N14823" i="9"/>
  <c r="N14824" i="9"/>
  <c r="N14825" i="9"/>
  <c r="N14826" i="9"/>
  <c r="N14827" i="9"/>
  <c r="N14828" i="9"/>
  <c r="N14829" i="9"/>
  <c r="N14830" i="9"/>
  <c r="N14831" i="9"/>
  <c r="N14832" i="9"/>
  <c r="N14833" i="9"/>
  <c r="N14834" i="9"/>
  <c r="N14835" i="9"/>
  <c r="N14836" i="9"/>
  <c r="N14837" i="9"/>
  <c r="N14838" i="9"/>
  <c r="N14839" i="9"/>
  <c r="N14840" i="9"/>
  <c r="N14841" i="9"/>
  <c r="N14842" i="9"/>
  <c r="N14843" i="9"/>
  <c r="N14844" i="9"/>
  <c r="N14845" i="9"/>
  <c r="N14846" i="9"/>
  <c r="N14847" i="9"/>
  <c r="N14848" i="9"/>
  <c r="N14849" i="9"/>
  <c r="N14850" i="9"/>
  <c r="N14851" i="9"/>
  <c r="N14852" i="9"/>
  <c r="N14853" i="9"/>
  <c r="N14854" i="9"/>
  <c r="N14855" i="9"/>
  <c r="N14856" i="9"/>
  <c r="N14857" i="9"/>
  <c r="N14858" i="9"/>
  <c r="N14859" i="9"/>
  <c r="N14860" i="9"/>
  <c r="N14861" i="9"/>
  <c r="N14862" i="9"/>
  <c r="N14863" i="9"/>
  <c r="N14864" i="9"/>
  <c r="N14865" i="9"/>
  <c r="N14866" i="9"/>
  <c r="N14867" i="9"/>
  <c r="N14868" i="9"/>
  <c r="N14869" i="9"/>
  <c r="N14870" i="9"/>
  <c r="N14871" i="9"/>
  <c r="N14872" i="9"/>
  <c r="N14873" i="9"/>
  <c r="N14874" i="9"/>
  <c r="N14875" i="9"/>
  <c r="N14876" i="9"/>
  <c r="N14877" i="9"/>
  <c r="N14878" i="9"/>
  <c r="N14879" i="9"/>
  <c r="N14880" i="9"/>
  <c r="N14881" i="9"/>
  <c r="N14882" i="9"/>
  <c r="N14883" i="9"/>
  <c r="N14884" i="9"/>
  <c r="N14885" i="9"/>
  <c r="N14886" i="9"/>
  <c r="N14887" i="9"/>
  <c r="N14888" i="9"/>
  <c r="N14889" i="9"/>
  <c r="N14890" i="9"/>
  <c r="N14891" i="9"/>
  <c r="N14892" i="9"/>
  <c r="N14893" i="9"/>
  <c r="N14894" i="9"/>
  <c r="N14895" i="9"/>
  <c r="N14896" i="9"/>
  <c r="N14897" i="9"/>
  <c r="N14898" i="9"/>
  <c r="N14899" i="9"/>
  <c r="N14900" i="9"/>
  <c r="N14901" i="9"/>
  <c r="N14902" i="9"/>
  <c r="N14903" i="9"/>
  <c r="N14904" i="9"/>
  <c r="N14905" i="9"/>
  <c r="N14906" i="9"/>
  <c r="N14907" i="9"/>
  <c r="N14908" i="9"/>
  <c r="N14909" i="9"/>
  <c r="N14910" i="9"/>
  <c r="N14911" i="9"/>
  <c r="N14912" i="9"/>
  <c r="N14913" i="9"/>
  <c r="N14914" i="9"/>
  <c r="N14915" i="9"/>
  <c r="N14916" i="9"/>
  <c r="N14917" i="9"/>
  <c r="N14918" i="9"/>
  <c r="N14919" i="9"/>
  <c r="N14920" i="9"/>
  <c r="N14921" i="9"/>
  <c r="N14922" i="9"/>
  <c r="N14923" i="9"/>
  <c r="N14924" i="9"/>
  <c r="N14925" i="9"/>
  <c r="N14926" i="9"/>
  <c r="N14927" i="9"/>
  <c r="N14928" i="9"/>
  <c r="N14929" i="9"/>
  <c r="N14930" i="9"/>
  <c r="N14931" i="9"/>
  <c r="N14932" i="9"/>
  <c r="N14933" i="9"/>
  <c r="N14934" i="9"/>
  <c r="N14935" i="9"/>
  <c r="N14936" i="9"/>
  <c r="N14937" i="9"/>
  <c r="N14938" i="9"/>
  <c r="N14939" i="9"/>
  <c r="N14940" i="9"/>
  <c r="N14941" i="9"/>
  <c r="N14942" i="9"/>
  <c r="N14943" i="9"/>
  <c r="N14944" i="9"/>
  <c r="N14945" i="9"/>
  <c r="N14946" i="9"/>
  <c r="N14947" i="9"/>
  <c r="N14948" i="9"/>
  <c r="N14949" i="9"/>
  <c r="N14950" i="9"/>
  <c r="N14951" i="9"/>
  <c r="N14952" i="9"/>
  <c r="N14953" i="9"/>
  <c r="N14954" i="9"/>
  <c r="N14955" i="9"/>
  <c r="N14956" i="9"/>
  <c r="N14957" i="9"/>
  <c r="N14958" i="9"/>
  <c r="N14959" i="9"/>
  <c r="N14960" i="9"/>
  <c r="N14961" i="9"/>
  <c r="N14962" i="9"/>
  <c r="N14963" i="9"/>
  <c r="N14964" i="9"/>
  <c r="N14965" i="9"/>
  <c r="N14966" i="9"/>
  <c r="N14967" i="9"/>
  <c r="N14968" i="9"/>
  <c r="N14969" i="9"/>
  <c r="N14970" i="9"/>
  <c r="N14971" i="9"/>
  <c r="N14972" i="9"/>
  <c r="N14973" i="9"/>
  <c r="N14974" i="9"/>
  <c r="N14975" i="9"/>
  <c r="N14976" i="9"/>
  <c r="N14977" i="9"/>
  <c r="N14978" i="9"/>
  <c r="N14979" i="9"/>
  <c r="N14980" i="9"/>
  <c r="N14981" i="9"/>
  <c r="N14982" i="9"/>
  <c r="N14983" i="9"/>
  <c r="N14984" i="9"/>
  <c r="N14985" i="9"/>
  <c r="N14986" i="9"/>
  <c r="N14987" i="9"/>
  <c r="N14988" i="9"/>
  <c r="N14989" i="9"/>
  <c r="N14990" i="9"/>
  <c r="N14991" i="9"/>
  <c r="N14992" i="9"/>
  <c r="N14993" i="9"/>
  <c r="N14994" i="9"/>
  <c r="N14995" i="9"/>
  <c r="N14996" i="9"/>
  <c r="N14997" i="9"/>
  <c r="N14998" i="9"/>
  <c r="N14999" i="9"/>
  <c r="N15000" i="9"/>
  <c r="N15001" i="9"/>
  <c r="N15002" i="9"/>
  <c r="N15003" i="9"/>
  <c r="N15004" i="9"/>
  <c r="N15005" i="9"/>
  <c r="N15006" i="9"/>
  <c r="N15007" i="9"/>
  <c r="N15008" i="9"/>
  <c r="N15009" i="9"/>
  <c r="N15010" i="9"/>
  <c r="N15011" i="9"/>
  <c r="N15012" i="9"/>
  <c r="N15013" i="9"/>
  <c r="N15014" i="9"/>
  <c r="N15015" i="9"/>
  <c r="N15016" i="9"/>
  <c r="N15017" i="9"/>
  <c r="N15018" i="9"/>
  <c r="N15019" i="9"/>
  <c r="N15020" i="9"/>
  <c r="N15021" i="9"/>
  <c r="N15022" i="9"/>
  <c r="N15023" i="9"/>
  <c r="N15024" i="9"/>
  <c r="N15025" i="9"/>
  <c r="N15026" i="9"/>
  <c r="N15027" i="9"/>
  <c r="N15028" i="9"/>
  <c r="N15029" i="9"/>
  <c r="N15030" i="9"/>
  <c r="N15031" i="9"/>
  <c r="N15032" i="9"/>
  <c r="N15033" i="9"/>
  <c r="N15034" i="9"/>
  <c r="N15035" i="9"/>
  <c r="N15036" i="9"/>
  <c r="N15037" i="9"/>
  <c r="N15038" i="9"/>
  <c r="N15039" i="9"/>
  <c r="N15040" i="9"/>
  <c r="N15041" i="9"/>
  <c r="N15042" i="9"/>
  <c r="N15043" i="9"/>
  <c r="N15044" i="9"/>
  <c r="N15045" i="9"/>
  <c r="N15046" i="9"/>
  <c r="N15047" i="9"/>
  <c r="N15048" i="9"/>
  <c r="N15049" i="9"/>
  <c r="N15050" i="9"/>
  <c r="N15051" i="9"/>
  <c r="N15052" i="9"/>
  <c r="N15053" i="9"/>
  <c r="N15054" i="9"/>
  <c r="N15055" i="9"/>
  <c r="N15056" i="9"/>
  <c r="N15057" i="9"/>
  <c r="N15058" i="9"/>
  <c r="N15059" i="9"/>
  <c r="N15060" i="9"/>
  <c r="N15061" i="9"/>
  <c r="N15062" i="9"/>
  <c r="N15063" i="9"/>
  <c r="N15064" i="9"/>
  <c r="N15065" i="9"/>
  <c r="N15066" i="9"/>
  <c r="N15067" i="9"/>
  <c r="N15068" i="9"/>
  <c r="N15069" i="9"/>
  <c r="N15070" i="9"/>
  <c r="N15071" i="9"/>
  <c r="N15072" i="9"/>
  <c r="N15073" i="9"/>
  <c r="N15074" i="9"/>
  <c r="N15075" i="9"/>
  <c r="N15076" i="9"/>
  <c r="N15077" i="9"/>
  <c r="N15078" i="9"/>
  <c r="N15079" i="9"/>
  <c r="N15080" i="9"/>
  <c r="N15081" i="9"/>
  <c r="N15082" i="9"/>
  <c r="N15083" i="9"/>
  <c r="N15084" i="9"/>
  <c r="N15085" i="9"/>
  <c r="N15086" i="9"/>
  <c r="N15087" i="9"/>
  <c r="N15088" i="9"/>
  <c r="N15089" i="9"/>
  <c r="N15090" i="9"/>
  <c r="N15091" i="9"/>
  <c r="N15092" i="9"/>
  <c r="N15093" i="9"/>
  <c r="N15094" i="9"/>
  <c r="N15095" i="9"/>
  <c r="N15096" i="9"/>
  <c r="N15097" i="9"/>
  <c r="N15098" i="9"/>
  <c r="N15099" i="9"/>
  <c r="N15100" i="9"/>
  <c r="N15101" i="9"/>
  <c r="N15102" i="9"/>
  <c r="N15103" i="9"/>
  <c r="N15104" i="9"/>
  <c r="N15105" i="9"/>
  <c r="N15106" i="9"/>
  <c r="N15107" i="9"/>
  <c r="N15108" i="9"/>
  <c r="N15109" i="9"/>
  <c r="N15110" i="9"/>
  <c r="N15111" i="9"/>
  <c r="N15112" i="9"/>
  <c r="N15113" i="9"/>
  <c r="N15114" i="9"/>
  <c r="N15115" i="9"/>
  <c r="N15116" i="9"/>
  <c r="N15117" i="9"/>
  <c r="N15118" i="9"/>
  <c r="N15119" i="9"/>
  <c r="N15120" i="9"/>
  <c r="N15121" i="9"/>
  <c r="N15122" i="9"/>
  <c r="N15123" i="9"/>
  <c r="N15124" i="9"/>
  <c r="N15125" i="9"/>
  <c r="N15126" i="9"/>
  <c r="N15127" i="9"/>
  <c r="N15128" i="9"/>
  <c r="N15129" i="9"/>
  <c r="N15130" i="9"/>
  <c r="N15131" i="9"/>
  <c r="N15132" i="9"/>
  <c r="N15133" i="9"/>
  <c r="N15134" i="9"/>
  <c r="N15135" i="9"/>
  <c r="N15136" i="9"/>
  <c r="N15137" i="9"/>
  <c r="N15138" i="9"/>
  <c r="N15139" i="9"/>
  <c r="N15140" i="9"/>
  <c r="N15141" i="9"/>
  <c r="N15142" i="9"/>
  <c r="N15143" i="9"/>
  <c r="N15144" i="9"/>
  <c r="N15145" i="9"/>
  <c r="N15146" i="9"/>
  <c r="N15147" i="9"/>
  <c r="N15148" i="9"/>
  <c r="N15149" i="9"/>
  <c r="N15150" i="9"/>
  <c r="N15151" i="9"/>
  <c r="N15152" i="9"/>
  <c r="N15153" i="9"/>
  <c r="N15154" i="9"/>
  <c r="N15155" i="9"/>
  <c r="N15156" i="9"/>
  <c r="N15157" i="9"/>
  <c r="N15158" i="9"/>
  <c r="N15159" i="9"/>
  <c r="N15160" i="9"/>
  <c r="N15161" i="9"/>
  <c r="N15162" i="9"/>
  <c r="N15163" i="9"/>
  <c r="N15164" i="9"/>
  <c r="N15165" i="9"/>
  <c r="N15166" i="9"/>
  <c r="N15167" i="9"/>
  <c r="N15168" i="9"/>
  <c r="N15169" i="9"/>
  <c r="N15170" i="9"/>
  <c r="N15171" i="9"/>
  <c r="N15172" i="9"/>
  <c r="N15173" i="9"/>
  <c r="N15174" i="9"/>
  <c r="N15175" i="9"/>
  <c r="N15176" i="9"/>
  <c r="N15177" i="9"/>
  <c r="N15178" i="9"/>
  <c r="N15179" i="9"/>
  <c r="N15180" i="9"/>
  <c r="N15181" i="9"/>
  <c r="N15182" i="9"/>
  <c r="N15183" i="9"/>
  <c r="N15184" i="9"/>
  <c r="N15185" i="9"/>
  <c r="N15186" i="9"/>
  <c r="N15187" i="9"/>
  <c r="N15188" i="9"/>
  <c r="N15189" i="9"/>
  <c r="N15190" i="9"/>
  <c r="N15191" i="9"/>
  <c r="N15192" i="9"/>
  <c r="N15193" i="9"/>
  <c r="N15194" i="9"/>
  <c r="N15195" i="9"/>
  <c r="N15196" i="9"/>
  <c r="N15197" i="9"/>
  <c r="N15198" i="9"/>
  <c r="N15199" i="9"/>
  <c r="N15200" i="9"/>
  <c r="N15201" i="9"/>
  <c r="N15202" i="9"/>
  <c r="N15203" i="9"/>
  <c r="N15204" i="9"/>
  <c r="N15205" i="9"/>
  <c r="N15206" i="9"/>
  <c r="N15207" i="9"/>
  <c r="N15208" i="9"/>
  <c r="N15209" i="9"/>
  <c r="N15210" i="9"/>
  <c r="N15211" i="9"/>
  <c r="N15212" i="9"/>
  <c r="N15213" i="9"/>
  <c r="N15214" i="9"/>
  <c r="N15215" i="9"/>
  <c r="N15216" i="9"/>
  <c r="N15217" i="9"/>
  <c r="N15218" i="9"/>
  <c r="N15219" i="9"/>
  <c r="N15220" i="9"/>
  <c r="N15221" i="9"/>
  <c r="N15222" i="9"/>
  <c r="N15223" i="9"/>
  <c r="N15224" i="9"/>
  <c r="N15225" i="9"/>
  <c r="N15226" i="9"/>
  <c r="N15227" i="9"/>
  <c r="N15228" i="9"/>
  <c r="N15229" i="9"/>
  <c r="N15230" i="9"/>
  <c r="N15231" i="9"/>
  <c r="N15232" i="9"/>
  <c r="N15233" i="9"/>
  <c r="N15234" i="9"/>
  <c r="N15235" i="9"/>
  <c r="N15236" i="9"/>
  <c r="N15237" i="9"/>
  <c r="N15238" i="9"/>
  <c r="N15239" i="9"/>
  <c r="N15240" i="9"/>
  <c r="N15241" i="9"/>
  <c r="N15242" i="9"/>
  <c r="N15243" i="9"/>
  <c r="N15244" i="9"/>
  <c r="N15245" i="9"/>
  <c r="N15246" i="9"/>
  <c r="N15247" i="9"/>
  <c r="N15248" i="9"/>
  <c r="N15249" i="9"/>
  <c r="N15250" i="9"/>
  <c r="N15251" i="9"/>
  <c r="N15252" i="9"/>
  <c r="N15253" i="9"/>
  <c r="N15254" i="9"/>
  <c r="N15255" i="9"/>
  <c r="N15256" i="9"/>
  <c r="N15257" i="9"/>
  <c r="N15258" i="9"/>
  <c r="N15259" i="9"/>
  <c r="N15260" i="9"/>
  <c r="N15261" i="9"/>
  <c r="N15262" i="9"/>
  <c r="N15263" i="9"/>
  <c r="N15264" i="9"/>
  <c r="N15265" i="9"/>
  <c r="N15266" i="9"/>
  <c r="N15267" i="9"/>
  <c r="N15268" i="9"/>
  <c r="N15269" i="9"/>
  <c r="N15270" i="9"/>
  <c r="N15271" i="9"/>
  <c r="N15272" i="9"/>
  <c r="N15273" i="9"/>
  <c r="N15274" i="9"/>
  <c r="N15275" i="9"/>
  <c r="N15276" i="9"/>
  <c r="N15277" i="9"/>
  <c r="N15278" i="9"/>
  <c r="N15279" i="9"/>
  <c r="N15280" i="9"/>
  <c r="N15281" i="9"/>
  <c r="N15282" i="9"/>
  <c r="N15283" i="9"/>
  <c r="N15284" i="9"/>
  <c r="N15285" i="9"/>
  <c r="N15286" i="9"/>
  <c r="N15287" i="9"/>
  <c r="N15288" i="9"/>
  <c r="N15289" i="9"/>
  <c r="N15290" i="9"/>
  <c r="N15291" i="9"/>
  <c r="N15292" i="9"/>
  <c r="N15293" i="9"/>
  <c r="N15294" i="9"/>
  <c r="N15295" i="9"/>
  <c r="N15296" i="9"/>
  <c r="N15297" i="9"/>
  <c r="N15298" i="9"/>
  <c r="N15299" i="9"/>
  <c r="N15300" i="9"/>
  <c r="N15301" i="9"/>
  <c r="N15302" i="9"/>
  <c r="N15303" i="9"/>
  <c r="N15304" i="9"/>
  <c r="N15305" i="9"/>
  <c r="N15306" i="9"/>
  <c r="N15307" i="9"/>
  <c r="N15308" i="9"/>
  <c r="N15309" i="9"/>
  <c r="N15310" i="9"/>
  <c r="N15311" i="9"/>
  <c r="N15312" i="9"/>
  <c r="N15313" i="9"/>
  <c r="N15314" i="9"/>
  <c r="N15315" i="9"/>
  <c r="N15316" i="9"/>
  <c r="N15317" i="9"/>
  <c r="N15318" i="9"/>
  <c r="N15319" i="9"/>
  <c r="N15320" i="9"/>
  <c r="N15321" i="9"/>
  <c r="N15322" i="9"/>
  <c r="N15323" i="9"/>
  <c r="N15324" i="9"/>
  <c r="N15325" i="9"/>
  <c r="N15326" i="9"/>
  <c r="N15327" i="9"/>
  <c r="N15328" i="9"/>
  <c r="N15329" i="9"/>
  <c r="N15330" i="9"/>
  <c r="N15331" i="9"/>
  <c r="N15332" i="9"/>
  <c r="N15333" i="9"/>
  <c r="N15334" i="9"/>
  <c r="N15335" i="9"/>
  <c r="N15336" i="9"/>
  <c r="N15337" i="9"/>
  <c r="N15338" i="9"/>
  <c r="N15339" i="9"/>
  <c r="N15340" i="9"/>
  <c r="N15341" i="9"/>
  <c r="N15342" i="9"/>
  <c r="N15343" i="9"/>
  <c r="N15344" i="9"/>
  <c r="N15345" i="9"/>
  <c r="N15346" i="9"/>
  <c r="N15347" i="9"/>
  <c r="N15348" i="9"/>
  <c r="N15349" i="9"/>
  <c r="N15350" i="9"/>
  <c r="N15351" i="9"/>
  <c r="N15352" i="9"/>
  <c r="N15353" i="9"/>
  <c r="N15354" i="9"/>
  <c r="N15355" i="9"/>
  <c r="N15356" i="9"/>
  <c r="N15357" i="9"/>
  <c r="N15358" i="9"/>
  <c r="N15359" i="9"/>
  <c r="N15360" i="9"/>
  <c r="N15361" i="9"/>
  <c r="N15362" i="9"/>
  <c r="N15363" i="9"/>
  <c r="N15364" i="9"/>
  <c r="N15365" i="9"/>
  <c r="N15366" i="9"/>
  <c r="N15367" i="9"/>
  <c r="N15368" i="9"/>
  <c r="N15369" i="9"/>
  <c r="N15370" i="9"/>
  <c r="N15371" i="9"/>
  <c r="N15372" i="9"/>
  <c r="N15373" i="9"/>
  <c r="N15374" i="9"/>
  <c r="N15375" i="9"/>
  <c r="N15376" i="9"/>
  <c r="N15377" i="9"/>
  <c r="N15378" i="9"/>
  <c r="N15379" i="9"/>
  <c r="N15380" i="9"/>
  <c r="N15381" i="9"/>
  <c r="N15382" i="9"/>
  <c r="N15383" i="9"/>
  <c r="N15384" i="9"/>
  <c r="N15385" i="9"/>
  <c r="N15386" i="9"/>
  <c r="N15387" i="9"/>
  <c r="N15388" i="9"/>
  <c r="N15389" i="9"/>
  <c r="N15390" i="9"/>
  <c r="N15391" i="9"/>
  <c r="N15392" i="9"/>
  <c r="N15393" i="9"/>
  <c r="N15394" i="9"/>
  <c r="N15395" i="9"/>
  <c r="N15396" i="9"/>
  <c r="N15397" i="9"/>
  <c r="N15398" i="9"/>
  <c r="N15399" i="9"/>
  <c r="N15400" i="9"/>
  <c r="N15401" i="9"/>
  <c r="N15402" i="9"/>
  <c r="N15403" i="9"/>
  <c r="N15404" i="9"/>
  <c r="N15405" i="9"/>
  <c r="N15406" i="9"/>
  <c r="N15407" i="9"/>
  <c r="N15408" i="9"/>
  <c r="N15409" i="9"/>
  <c r="N15410" i="9"/>
  <c r="N15411" i="9"/>
  <c r="N15412" i="9"/>
  <c r="N15413" i="9"/>
  <c r="N15414" i="9"/>
  <c r="N15415" i="9"/>
  <c r="N15416" i="9"/>
  <c r="N15417" i="9"/>
  <c r="N15418" i="9"/>
  <c r="N15419" i="9"/>
  <c r="N15420" i="9"/>
  <c r="N15421" i="9"/>
  <c r="N15422" i="9"/>
  <c r="N15423" i="9"/>
  <c r="N15424" i="9"/>
  <c r="N15425" i="9"/>
  <c r="N15426" i="9"/>
  <c r="N15427" i="9"/>
  <c r="N15428" i="9"/>
  <c r="N15429" i="9"/>
  <c r="N15430" i="9"/>
  <c r="N15431" i="9"/>
  <c r="N15432" i="9"/>
  <c r="N15433" i="9"/>
  <c r="N15434" i="9"/>
  <c r="N15435" i="9"/>
  <c r="N15436" i="9"/>
  <c r="N15437" i="9"/>
  <c r="N15438" i="9"/>
  <c r="N15439" i="9"/>
  <c r="N15440" i="9"/>
  <c r="N15441" i="9"/>
  <c r="N15442" i="9"/>
  <c r="N15443" i="9"/>
  <c r="N15444" i="9"/>
  <c r="N15445" i="9"/>
  <c r="N15446" i="9"/>
  <c r="N15447" i="9"/>
  <c r="N15448" i="9"/>
  <c r="N15449" i="9"/>
  <c r="N15450" i="9"/>
  <c r="N15451" i="9"/>
  <c r="N15452" i="9"/>
  <c r="N15453" i="9"/>
  <c r="N15454" i="9"/>
  <c r="N15455" i="9"/>
  <c r="N15456" i="9"/>
  <c r="N15457" i="9"/>
  <c r="N15458" i="9"/>
  <c r="N15459" i="9"/>
  <c r="N15460" i="9"/>
  <c r="N15461" i="9"/>
  <c r="N15462" i="9"/>
  <c r="N15463" i="9"/>
  <c r="N15464" i="9"/>
  <c r="N15465" i="9"/>
  <c r="N15466" i="9"/>
  <c r="N15467" i="9"/>
  <c r="N15468" i="9"/>
  <c r="N15469" i="9"/>
  <c r="N15470" i="9"/>
  <c r="N15471" i="9"/>
  <c r="N15472" i="9"/>
  <c r="N15473" i="9"/>
  <c r="N15474" i="9"/>
  <c r="N15475" i="9"/>
  <c r="N15476" i="9"/>
  <c r="N15477" i="9"/>
  <c r="N15478" i="9"/>
  <c r="N15479" i="9"/>
  <c r="N15480" i="9"/>
  <c r="N15481" i="9"/>
  <c r="N15482" i="9"/>
  <c r="N15483" i="9"/>
  <c r="N15484" i="9"/>
  <c r="N15485" i="9"/>
  <c r="N15486" i="9"/>
  <c r="N15487" i="9"/>
  <c r="N15488" i="9"/>
  <c r="N15489" i="9"/>
  <c r="N15490" i="9"/>
  <c r="N15491" i="9"/>
  <c r="N15492" i="9"/>
  <c r="N15493" i="9"/>
  <c r="N15494" i="9"/>
  <c r="N15495" i="9"/>
  <c r="N15496" i="9"/>
  <c r="N15497" i="9"/>
  <c r="N15498" i="9"/>
  <c r="N15499" i="9"/>
  <c r="N15500" i="9"/>
  <c r="N15501" i="9"/>
  <c r="N15502" i="9"/>
  <c r="N15503" i="9"/>
  <c r="N15504" i="9"/>
  <c r="N15505" i="9"/>
  <c r="N15506" i="9"/>
  <c r="N15507" i="9"/>
  <c r="N15508" i="9"/>
  <c r="N15509" i="9"/>
  <c r="N15510" i="9"/>
  <c r="N15511" i="9"/>
  <c r="N15512" i="9"/>
  <c r="N15513" i="9"/>
  <c r="N15514" i="9"/>
  <c r="N15515" i="9"/>
  <c r="N15516" i="9"/>
  <c r="N15517" i="9"/>
  <c r="N15518" i="9"/>
  <c r="N15519" i="9"/>
  <c r="N15520" i="9"/>
  <c r="N15521" i="9"/>
  <c r="N15522" i="9"/>
  <c r="N15523" i="9"/>
  <c r="N15524" i="9"/>
  <c r="N15525" i="9"/>
  <c r="N15526" i="9"/>
  <c r="N15527" i="9"/>
  <c r="N15528" i="9"/>
  <c r="N15529" i="9"/>
  <c r="N15530" i="9"/>
  <c r="N15531" i="9"/>
  <c r="N15532" i="9"/>
  <c r="N15533" i="9"/>
  <c r="N15534" i="9"/>
  <c r="N15535" i="9"/>
  <c r="N15536" i="9"/>
  <c r="N15537" i="9"/>
  <c r="N15538" i="9"/>
  <c r="N15539" i="9"/>
  <c r="N15540" i="9"/>
  <c r="N15541" i="9"/>
  <c r="N15542" i="9"/>
  <c r="N15543" i="9"/>
  <c r="N15544" i="9"/>
  <c r="N15545" i="9"/>
  <c r="N15546" i="9"/>
  <c r="N15547" i="9"/>
  <c r="N15548" i="9"/>
  <c r="N15549" i="9"/>
  <c r="N15550" i="9"/>
  <c r="N15551" i="9"/>
  <c r="N15552" i="9"/>
  <c r="N15553" i="9"/>
  <c r="N15554" i="9"/>
  <c r="N15555" i="9"/>
  <c r="N15556" i="9"/>
  <c r="N15557" i="9"/>
  <c r="N15558" i="9"/>
  <c r="N15559" i="9"/>
  <c r="N15560" i="9"/>
  <c r="N15561" i="9"/>
  <c r="N15562" i="9"/>
  <c r="N15563" i="9"/>
  <c r="N15564" i="9"/>
  <c r="N15565" i="9"/>
  <c r="N15566" i="9"/>
  <c r="N15567" i="9"/>
  <c r="N15568" i="9"/>
  <c r="N15569" i="9"/>
  <c r="N15570" i="9"/>
  <c r="N15571" i="9"/>
  <c r="N15572" i="9"/>
  <c r="N15573" i="9"/>
  <c r="N15574" i="9"/>
  <c r="N15575" i="9"/>
  <c r="N15576" i="9"/>
  <c r="N15577" i="9"/>
  <c r="N15578" i="9"/>
  <c r="N15579" i="9"/>
  <c r="N15580" i="9"/>
  <c r="N15581" i="9"/>
  <c r="N15582" i="9"/>
  <c r="N15583" i="9"/>
  <c r="N15584" i="9"/>
  <c r="N15585" i="9"/>
  <c r="N15586" i="9"/>
  <c r="N15587" i="9"/>
  <c r="N15588" i="9"/>
  <c r="N15589" i="9"/>
  <c r="N15590" i="9"/>
  <c r="N15591" i="9"/>
  <c r="N15592" i="9"/>
  <c r="N15593" i="9"/>
  <c r="N15594" i="9"/>
  <c r="N15595" i="9"/>
  <c r="N15596" i="9"/>
  <c r="N15597" i="9"/>
  <c r="N15598" i="9"/>
  <c r="N15599" i="9"/>
  <c r="N15600" i="9"/>
  <c r="N15601" i="9"/>
  <c r="N15602" i="9"/>
  <c r="N15603" i="9"/>
  <c r="N15604" i="9"/>
  <c r="N15605" i="9"/>
  <c r="N15606" i="9"/>
  <c r="N15607" i="9"/>
  <c r="N15608" i="9"/>
  <c r="N15609" i="9"/>
  <c r="N15610" i="9"/>
  <c r="N15611" i="9"/>
  <c r="N15612" i="9"/>
  <c r="N15613" i="9"/>
  <c r="N15614" i="9"/>
  <c r="N15615" i="9"/>
  <c r="N15616" i="9"/>
  <c r="N15617" i="9"/>
  <c r="N15618" i="9"/>
  <c r="N15619" i="9"/>
  <c r="N15620" i="9"/>
  <c r="N15621" i="9"/>
  <c r="N15622" i="9"/>
  <c r="N15623" i="9"/>
  <c r="N15624" i="9"/>
  <c r="N15625" i="9"/>
  <c r="N15626" i="9"/>
  <c r="N15627" i="9"/>
  <c r="N15628" i="9"/>
  <c r="N15629" i="9"/>
  <c r="N15630" i="9"/>
  <c r="N15631" i="9"/>
  <c r="N15632" i="9"/>
  <c r="N15633" i="9"/>
  <c r="N15634" i="9"/>
  <c r="N15635" i="9"/>
  <c r="N15636" i="9"/>
  <c r="N15637" i="9"/>
  <c r="N15638" i="9"/>
  <c r="N15639" i="9"/>
  <c r="N15640" i="9"/>
  <c r="N15641" i="9"/>
  <c r="N15642" i="9"/>
  <c r="N15643" i="9"/>
  <c r="N15644" i="9"/>
  <c r="N15645" i="9"/>
  <c r="N15646" i="9"/>
  <c r="N15647" i="9"/>
  <c r="N15648" i="9"/>
  <c r="N15649" i="9"/>
  <c r="N15650" i="9"/>
  <c r="N15651" i="9"/>
  <c r="N15652" i="9"/>
  <c r="N15653" i="9"/>
  <c r="N15654" i="9"/>
  <c r="N15655" i="9"/>
  <c r="N15656" i="9"/>
  <c r="N15657" i="9"/>
  <c r="N15658" i="9"/>
  <c r="N15659" i="9"/>
  <c r="N15660" i="9"/>
  <c r="N15661" i="9"/>
  <c r="N15662" i="9"/>
  <c r="N15663" i="9"/>
  <c r="N15664" i="9"/>
  <c r="N15665" i="9"/>
  <c r="N15666" i="9"/>
  <c r="N15667" i="9"/>
  <c r="N15668" i="9"/>
  <c r="N15669" i="9"/>
  <c r="N15670" i="9"/>
  <c r="N15671" i="9"/>
  <c r="N15672" i="9"/>
  <c r="N15673" i="9"/>
  <c r="N15674" i="9"/>
  <c r="N15675" i="9"/>
  <c r="N15676" i="9"/>
  <c r="N15677" i="9"/>
  <c r="N15678" i="9"/>
  <c r="N15679" i="9"/>
  <c r="N15680" i="9"/>
  <c r="N15681" i="9"/>
  <c r="N15682" i="9"/>
  <c r="N15683" i="9"/>
  <c r="N15684" i="9"/>
  <c r="N15685" i="9"/>
  <c r="N15686" i="9"/>
  <c r="N15687" i="9"/>
  <c r="N15688" i="9"/>
  <c r="N15689" i="9"/>
  <c r="N15690" i="9"/>
  <c r="N15691" i="9"/>
  <c r="N15692" i="9"/>
  <c r="N15693" i="9"/>
  <c r="N15694" i="9"/>
  <c r="N15695" i="9"/>
  <c r="N15696" i="9"/>
  <c r="N15697" i="9"/>
  <c r="N15698" i="9"/>
  <c r="N15699" i="9"/>
  <c r="N15700" i="9"/>
  <c r="N15701" i="9"/>
  <c r="N15702" i="9"/>
  <c r="N15703" i="9"/>
  <c r="N15704" i="9"/>
  <c r="N15705" i="9"/>
  <c r="N15706" i="9"/>
  <c r="N15707" i="9"/>
  <c r="N15708" i="9"/>
  <c r="N15709" i="9"/>
  <c r="N15710" i="9"/>
  <c r="N15711" i="9"/>
  <c r="N15712" i="9"/>
  <c r="N15713" i="9"/>
  <c r="N15714" i="9"/>
  <c r="N15715" i="9"/>
  <c r="N15716" i="9"/>
  <c r="N15717" i="9"/>
  <c r="N15718" i="9"/>
  <c r="N15719" i="9"/>
  <c r="N15720" i="9"/>
  <c r="N15721" i="9"/>
  <c r="N15722" i="9"/>
  <c r="N15723" i="9"/>
  <c r="N15724" i="9"/>
  <c r="N15725" i="9"/>
  <c r="N15726" i="9"/>
  <c r="N15727" i="9"/>
  <c r="N15728" i="9"/>
  <c r="N15729" i="9"/>
  <c r="N15730" i="9"/>
  <c r="N15731" i="9"/>
  <c r="N15732" i="9"/>
  <c r="N15733" i="9"/>
  <c r="N15734" i="9"/>
  <c r="N15735" i="9"/>
  <c r="N15736" i="9"/>
  <c r="N15737" i="9"/>
  <c r="N15738" i="9"/>
  <c r="N15739" i="9"/>
  <c r="N15740" i="9"/>
  <c r="N15741" i="9"/>
  <c r="N15742" i="9"/>
  <c r="N15743" i="9"/>
  <c r="N15744" i="9"/>
  <c r="N15745" i="9"/>
  <c r="N15746" i="9"/>
  <c r="N15747" i="9"/>
  <c r="N15748" i="9"/>
  <c r="N15749" i="9"/>
  <c r="N15750" i="9"/>
  <c r="N15751" i="9"/>
  <c r="N15752" i="9"/>
  <c r="N15753" i="9"/>
  <c r="N15754" i="9"/>
  <c r="N15755" i="9"/>
  <c r="N15756" i="9"/>
  <c r="N15757" i="9"/>
  <c r="N15758" i="9"/>
  <c r="N15759" i="9"/>
  <c r="N15760" i="9"/>
  <c r="N15761" i="9"/>
  <c r="N15762" i="9"/>
  <c r="N15763" i="9"/>
  <c r="N15764" i="9"/>
  <c r="N15765" i="9"/>
  <c r="N15766" i="9"/>
  <c r="N15767" i="9"/>
  <c r="N15768" i="9"/>
  <c r="N15769" i="9"/>
  <c r="N15770" i="9"/>
  <c r="N15771" i="9"/>
  <c r="N15772" i="9"/>
  <c r="N15773" i="9"/>
  <c r="N15774" i="9"/>
  <c r="N15775" i="9"/>
  <c r="N15776" i="9"/>
  <c r="N15777" i="9"/>
  <c r="N15778" i="9"/>
  <c r="N15779" i="9"/>
  <c r="N15780" i="9"/>
  <c r="N15781" i="9"/>
  <c r="N15782" i="9"/>
  <c r="N15783" i="9"/>
  <c r="N15784" i="9"/>
  <c r="N15785" i="9"/>
  <c r="N15786" i="9"/>
  <c r="N15787" i="9"/>
  <c r="N15788" i="9"/>
  <c r="N15789" i="9"/>
  <c r="N15790" i="9"/>
  <c r="N15791" i="9"/>
  <c r="N15792" i="9"/>
  <c r="N15793" i="9"/>
  <c r="N15794" i="9"/>
  <c r="N15795" i="9"/>
  <c r="N15796" i="9"/>
  <c r="N15797" i="9"/>
  <c r="N15798" i="9"/>
  <c r="N15799" i="9"/>
  <c r="N15800" i="9"/>
  <c r="N15801" i="9"/>
  <c r="N15802" i="9"/>
  <c r="N15803" i="9"/>
  <c r="N15804" i="9"/>
  <c r="N15805" i="9"/>
  <c r="N15806" i="9"/>
  <c r="N15807" i="9"/>
  <c r="N15808" i="9"/>
  <c r="N15809" i="9"/>
  <c r="N15810" i="9"/>
  <c r="N15811" i="9"/>
  <c r="N15812" i="9"/>
  <c r="N15813" i="9"/>
  <c r="N15814" i="9"/>
  <c r="N15815" i="9"/>
  <c r="N15816" i="9"/>
  <c r="N15817" i="9"/>
  <c r="N15818" i="9"/>
  <c r="N15819" i="9"/>
  <c r="N15820" i="9"/>
  <c r="N15821" i="9"/>
  <c r="N15822" i="9"/>
  <c r="N15823" i="9"/>
  <c r="N15824" i="9"/>
  <c r="N15825" i="9"/>
  <c r="N15826" i="9"/>
  <c r="N15827" i="9"/>
  <c r="N15828" i="9"/>
  <c r="N15829" i="9"/>
  <c r="N15830" i="9"/>
  <c r="N15831" i="9"/>
  <c r="N15832" i="9"/>
  <c r="N15833" i="9"/>
  <c r="N15834" i="9"/>
  <c r="N15835" i="9"/>
  <c r="N15836" i="9"/>
  <c r="N15837" i="9"/>
  <c r="N15838" i="9"/>
  <c r="N15839" i="9"/>
  <c r="N15840" i="9"/>
  <c r="N15841" i="9"/>
  <c r="N15842" i="9"/>
  <c r="N15843" i="9"/>
  <c r="N15844" i="9"/>
  <c r="N15845" i="9"/>
  <c r="N15846" i="9"/>
  <c r="N15847" i="9"/>
  <c r="N15848" i="9"/>
  <c r="N15849" i="9"/>
  <c r="N15850" i="9"/>
  <c r="N15851" i="9"/>
  <c r="N15852" i="9"/>
  <c r="N15853" i="9"/>
  <c r="N15854" i="9"/>
  <c r="N15855" i="9"/>
  <c r="N15856" i="9"/>
  <c r="N15857" i="9"/>
  <c r="N15858" i="9"/>
  <c r="N15859" i="9"/>
  <c r="N15860" i="9"/>
  <c r="N15861" i="9"/>
  <c r="N15862" i="9"/>
  <c r="N15863" i="9"/>
  <c r="N15864" i="9"/>
  <c r="N15865" i="9"/>
  <c r="N15866" i="9"/>
  <c r="N15867" i="9"/>
  <c r="N15868" i="9"/>
  <c r="N15869" i="9"/>
  <c r="N15870" i="9"/>
  <c r="N15871" i="9"/>
  <c r="N15872" i="9"/>
  <c r="N15873" i="9"/>
  <c r="N15874" i="9"/>
  <c r="N15875" i="9"/>
  <c r="N15876" i="9"/>
  <c r="N15877" i="9"/>
  <c r="N15878" i="9"/>
  <c r="N15879" i="9"/>
  <c r="N15880" i="9"/>
  <c r="N15881" i="9"/>
  <c r="N15882" i="9"/>
  <c r="N15883" i="9"/>
  <c r="N15884" i="9"/>
  <c r="N15885" i="9"/>
  <c r="N15886" i="9"/>
  <c r="N15887" i="9"/>
  <c r="N15888" i="9"/>
  <c r="N15889" i="9"/>
  <c r="N15890" i="9"/>
  <c r="N15891" i="9"/>
  <c r="N15892" i="9"/>
  <c r="N15893" i="9"/>
  <c r="N15894" i="9"/>
  <c r="N15895" i="9"/>
  <c r="N15896" i="9"/>
  <c r="N15897" i="9"/>
  <c r="N15898" i="9"/>
  <c r="N15899" i="9"/>
  <c r="N15900" i="9"/>
  <c r="N15901" i="9"/>
  <c r="N15902" i="9"/>
  <c r="N15903" i="9"/>
  <c r="N15904" i="9"/>
  <c r="N15905" i="9"/>
  <c r="N15906" i="9"/>
  <c r="N15907" i="9"/>
  <c r="N15908" i="9"/>
  <c r="N15909" i="9"/>
  <c r="N15910" i="9"/>
  <c r="N15911" i="9"/>
  <c r="N15912" i="9"/>
  <c r="N15913" i="9"/>
  <c r="N15914" i="9"/>
  <c r="N15915" i="9"/>
  <c r="N15916" i="9"/>
  <c r="N15917" i="9"/>
  <c r="N15918" i="9"/>
  <c r="N15919" i="9"/>
  <c r="N15920" i="9"/>
  <c r="N15921" i="9"/>
  <c r="N15922" i="9"/>
  <c r="N15923" i="9"/>
  <c r="N15924" i="9"/>
  <c r="N15925" i="9"/>
  <c r="N15926" i="9"/>
  <c r="N15927" i="9"/>
  <c r="N15928" i="9"/>
  <c r="N15929" i="9"/>
  <c r="N15930" i="9"/>
  <c r="N15931" i="9"/>
  <c r="N15932" i="9"/>
  <c r="N15933" i="9"/>
  <c r="N15934" i="9"/>
  <c r="N15935" i="9"/>
  <c r="N15936" i="9"/>
  <c r="N15937" i="9"/>
  <c r="N15938" i="9"/>
  <c r="N15939" i="9"/>
  <c r="N15940" i="9"/>
  <c r="N15941" i="9"/>
  <c r="N15942" i="9"/>
  <c r="N15943" i="9"/>
  <c r="N15944" i="9"/>
  <c r="N15945" i="9"/>
  <c r="N15946" i="9"/>
  <c r="N15947" i="9"/>
  <c r="N15948" i="9"/>
  <c r="N15949" i="9"/>
  <c r="N15950" i="9"/>
  <c r="N15951" i="9"/>
  <c r="N15952" i="9"/>
  <c r="N15953" i="9"/>
  <c r="N15954" i="9"/>
  <c r="N15955" i="9"/>
  <c r="N15956" i="9"/>
  <c r="N15957" i="9"/>
  <c r="N15958" i="9"/>
  <c r="N15959" i="9"/>
  <c r="N15960" i="9"/>
  <c r="N15961" i="9"/>
  <c r="N15962" i="9"/>
  <c r="N15963" i="9"/>
  <c r="N15964" i="9"/>
  <c r="N15965" i="9"/>
  <c r="N15966" i="9"/>
  <c r="N15967" i="9"/>
  <c r="N15968" i="9"/>
  <c r="N15969" i="9"/>
  <c r="N15970" i="9"/>
  <c r="N15971" i="9"/>
  <c r="N15972" i="9"/>
  <c r="N15973" i="9"/>
  <c r="N15974" i="9"/>
  <c r="N15975" i="9"/>
  <c r="N15976" i="9"/>
  <c r="N15977" i="9"/>
  <c r="N15978" i="9"/>
  <c r="N15979" i="9"/>
  <c r="N15980" i="9"/>
  <c r="N15981" i="9"/>
  <c r="N15982" i="9"/>
  <c r="N15983" i="9"/>
  <c r="N15984" i="9"/>
  <c r="N15985" i="9"/>
  <c r="N15986" i="9"/>
  <c r="N15987" i="9"/>
  <c r="N15988" i="9"/>
  <c r="N15989" i="9"/>
  <c r="N15990" i="9"/>
  <c r="N15991" i="9"/>
  <c r="N15992" i="9"/>
  <c r="N15993" i="9"/>
  <c r="N15994" i="9"/>
  <c r="N15995" i="9"/>
  <c r="N15996" i="9"/>
  <c r="N15997" i="9"/>
  <c r="N15998" i="9"/>
  <c r="N15999" i="9"/>
  <c r="N16000" i="9"/>
  <c r="N16001" i="9"/>
  <c r="N16002" i="9"/>
  <c r="N16003" i="9"/>
  <c r="N16004" i="9"/>
  <c r="N16005" i="9"/>
  <c r="N16006" i="9"/>
  <c r="N16007" i="9"/>
  <c r="N16008" i="9"/>
  <c r="N16009" i="9"/>
  <c r="N16010" i="9"/>
  <c r="N16011" i="9"/>
  <c r="N16012" i="9"/>
  <c r="N16013" i="9"/>
  <c r="N16014" i="9"/>
  <c r="N16015" i="9"/>
  <c r="N16016" i="9"/>
  <c r="N16017" i="9"/>
  <c r="N16018" i="9"/>
  <c r="N16019" i="9"/>
  <c r="N16020" i="9"/>
  <c r="N16021" i="9"/>
  <c r="N16022" i="9"/>
  <c r="N16023" i="9"/>
  <c r="N16024" i="9"/>
  <c r="N16025" i="9"/>
  <c r="N16026" i="9"/>
  <c r="N16027" i="9"/>
  <c r="N16028" i="9"/>
  <c r="N16029" i="9"/>
  <c r="N16030" i="9"/>
  <c r="N16031" i="9"/>
  <c r="N16032" i="9"/>
  <c r="N16033" i="9"/>
  <c r="N16034" i="9"/>
  <c r="N16035" i="9"/>
  <c r="N16036" i="9"/>
  <c r="N16037" i="9"/>
  <c r="N16038" i="9"/>
  <c r="N16039" i="9"/>
  <c r="N16040" i="9"/>
  <c r="N16041" i="9"/>
  <c r="N16042" i="9"/>
  <c r="N16043" i="9"/>
  <c r="N16044" i="9"/>
  <c r="N16045" i="9"/>
  <c r="N16046" i="9"/>
  <c r="N16047" i="9"/>
  <c r="N16048" i="9"/>
  <c r="N16049" i="9"/>
  <c r="N16050" i="9"/>
  <c r="N16051" i="9"/>
  <c r="N16052" i="9"/>
  <c r="N16053" i="9"/>
  <c r="N16054" i="9"/>
  <c r="N16055" i="9"/>
  <c r="N16056" i="9"/>
  <c r="N16057" i="9"/>
  <c r="N16058" i="9"/>
  <c r="N16059" i="9"/>
  <c r="N16060" i="9"/>
  <c r="N16061" i="9"/>
  <c r="N16062" i="9"/>
  <c r="N16063" i="9"/>
  <c r="N16064" i="9"/>
  <c r="N16065" i="9"/>
  <c r="N16066" i="9"/>
  <c r="N16067" i="9"/>
  <c r="N16068" i="9"/>
  <c r="N16069" i="9"/>
  <c r="N16070" i="9"/>
  <c r="N16071" i="9"/>
  <c r="N16072" i="9"/>
  <c r="N16073" i="9"/>
  <c r="N16074" i="9"/>
  <c r="N16075" i="9"/>
  <c r="N16076" i="9"/>
  <c r="N16077" i="9"/>
  <c r="N16078" i="9"/>
  <c r="N16079" i="9"/>
  <c r="N16080" i="9"/>
  <c r="N16081" i="9"/>
  <c r="N16082" i="9"/>
  <c r="N16083" i="9"/>
  <c r="N16084" i="9"/>
  <c r="N16085" i="9"/>
  <c r="N16086" i="9"/>
  <c r="N16087" i="9"/>
  <c r="N16088" i="9"/>
  <c r="N16089" i="9"/>
  <c r="N16090" i="9"/>
  <c r="N16091" i="9"/>
  <c r="N16092" i="9"/>
  <c r="N16093" i="9"/>
  <c r="N16094" i="9"/>
  <c r="N16095" i="9"/>
  <c r="N16096" i="9"/>
  <c r="N16097" i="9"/>
  <c r="N16098" i="9"/>
  <c r="N16099" i="9"/>
  <c r="N16100" i="9"/>
  <c r="N16101" i="9"/>
  <c r="N16102" i="9"/>
  <c r="N16103" i="9"/>
  <c r="N16104" i="9"/>
  <c r="N16105" i="9"/>
  <c r="N16106" i="9"/>
  <c r="N16107" i="9"/>
  <c r="N16108" i="9"/>
  <c r="N16109" i="9"/>
  <c r="N16110" i="9"/>
  <c r="N16111" i="9"/>
  <c r="N16112" i="9"/>
  <c r="N16113" i="9"/>
  <c r="N16114" i="9"/>
  <c r="N16115" i="9"/>
  <c r="N16116" i="9"/>
  <c r="N16117" i="9"/>
  <c r="N16118" i="9"/>
  <c r="N16119" i="9"/>
  <c r="N16120" i="9"/>
  <c r="N16121" i="9"/>
  <c r="N16122" i="9"/>
  <c r="N16123" i="9"/>
  <c r="N16124" i="9"/>
  <c r="N16125" i="9"/>
  <c r="N16126" i="9"/>
  <c r="N16127" i="9"/>
  <c r="N16128" i="9"/>
  <c r="N16129" i="9"/>
  <c r="N16130" i="9"/>
  <c r="N16131" i="9"/>
  <c r="N16132" i="9"/>
  <c r="N16133" i="9"/>
  <c r="N16134" i="9"/>
  <c r="N16135" i="9"/>
  <c r="N16136" i="9"/>
  <c r="N16137" i="9"/>
  <c r="N16138" i="9"/>
  <c r="N16139" i="9"/>
  <c r="N16140" i="9"/>
  <c r="N16141" i="9"/>
  <c r="N16142" i="9"/>
  <c r="N16143" i="9"/>
  <c r="N16144" i="9"/>
  <c r="N16145" i="9"/>
  <c r="N16146" i="9"/>
  <c r="N16147" i="9"/>
  <c r="N16148" i="9"/>
  <c r="N16149" i="9"/>
  <c r="N16150" i="9"/>
  <c r="N16151" i="9"/>
  <c r="N16152" i="9"/>
  <c r="N16153" i="9"/>
  <c r="N16154" i="9"/>
  <c r="N16155" i="9"/>
  <c r="N16156" i="9"/>
  <c r="N16157" i="9"/>
  <c r="N16158" i="9"/>
  <c r="N16159" i="9"/>
  <c r="N16160" i="9"/>
  <c r="N16161" i="9"/>
  <c r="N16162" i="9"/>
  <c r="N16163" i="9"/>
  <c r="N16164" i="9"/>
  <c r="N16165" i="9"/>
  <c r="N16166" i="9"/>
  <c r="N16167" i="9"/>
  <c r="N16168" i="9"/>
  <c r="N16169" i="9"/>
  <c r="N16170" i="9"/>
  <c r="N16171" i="9"/>
  <c r="N16172" i="9"/>
  <c r="N16173" i="9"/>
  <c r="N16174" i="9"/>
  <c r="N16175" i="9"/>
  <c r="N16176" i="9"/>
  <c r="N16177" i="9"/>
  <c r="N16178" i="9"/>
  <c r="N16179" i="9"/>
  <c r="N16180" i="9"/>
  <c r="N16181" i="9"/>
  <c r="N16182" i="9"/>
  <c r="N16183" i="9"/>
  <c r="N16184" i="9"/>
  <c r="N16185" i="9"/>
  <c r="N16186" i="9"/>
  <c r="N16187" i="9"/>
  <c r="N16188" i="9"/>
  <c r="N16189" i="9"/>
  <c r="N16190" i="9"/>
  <c r="N16191" i="9"/>
  <c r="N16192" i="9"/>
  <c r="N16193" i="9"/>
  <c r="N16194" i="9"/>
  <c r="N16195" i="9"/>
  <c r="N16196" i="9"/>
  <c r="N16197" i="9"/>
  <c r="N16198" i="9"/>
  <c r="N16199" i="9"/>
  <c r="N16200" i="9"/>
  <c r="N16201" i="9"/>
  <c r="N16202" i="9"/>
  <c r="N16203" i="9"/>
  <c r="N16204" i="9"/>
  <c r="N16205" i="9"/>
  <c r="N16206" i="9"/>
  <c r="N16207" i="9"/>
  <c r="N16208" i="9"/>
  <c r="N16209" i="9"/>
  <c r="N16210" i="9"/>
  <c r="N16211" i="9"/>
  <c r="N16212" i="9"/>
  <c r="N16213" i="9"/>
  <c r="N16214" i="9"/>
  <c r="N16215" i="9"/>
  <c r="N16216" i="9"/>
  <c r="N16217" i="9"/>
  <c r="N16218" i="9"/>
  <c r="N16219" i="9"/>
  <c r="N16220" i="9"/>
  <c r="N16221" i="9"/>
  <c r="N16222" i="9"/>
  <c r="N16223" i="9"/>
  <c r="N16224" i="9"/>
  <c r="N16225" i="9"/>
  <c r="N16226" i="9"/>
  <c r="N16227" i="9"/>
  <c r="N16228" i="9"/>
  <c r="N16229" i="9"/>
  <c r="N16230" i="9"/>
  <c r="N16231" i="9"/>
  <c r="N16232" i="9"/>
  <c r="N16233" i="9"/>
  <c r="N16234" i="9"/>
  <c r="N16235" i="9"/>
  <c r="N16236" i="9"/>
  <c r="N16237" i="9"/>
  <c r="N16238" i="9"/>
  <c r="N16239" i="9"/>
  <c r="N16240" i="9"/>
  <c r="N16241" i="9"/>
  <c r="N16242" i="9"/>
  <c r="N16243" i="9"/>
  <c r="N16244" i="9"/>
  <c r="N16245" i="9"/>
  <c r="N16246" i="9"/>
  <c r="N16247" i="9"/>
  <c r="N16248" i="9"/>
  <c r="N16249" i="9"/>
  <c r="N16250" i="9"/>
  <c r="N16251" i="9"/>
  <c r="N16252" i="9"/>
  <c r="N16253" i="9"/>
  <c r="N16254" i="9"/>
  <c r="N16255" i="9"/>
  <c r="N16256" i="9"/>
  <c r="N16257" i="9"/>
  <c r="N16258" i="9"/>
  <c r="N16259" i="9"/>
  <c r="N16260" i="9"/>
  <c r="N16261" i="9"/>
  <c r="N16262" i="9"/>
  <c r="N16263" i="9"/>
  <c r="N16264" i="9"/>
  <c r="N16265" i="9"/>
  <c r="N16266" i="9"/>
  <c r="N16267" i="9"/>
  <c r="N16268" i="9"/>
  <c r="N16269" i="9"/>
  <c r="N16270" i="9"/>
  <c r="N16271" i="9"/>
  <c r="N16272" i="9"/>
  <c r="N16273" i="9"/>
  <c r="N16274" i="9"/>
  <c r="N16275" i="9"/>
  <c r="N16276" i="9"/>
  <c r="N16277" i="9"/>
  <c r="N16278" i="9"/>
  <c r="N16279" i="9"/>
  <c r="N16280" i="9"/>
  <c r="N16281" i="9"/>
  <c r="N16282" i="9"/>
  <c r="N16283" i="9"/>
  <c r="N16284" i="9"/>
  <c r="N16285" i="9"/>
  <c r="N16286" i="9"/>
  <c r="N16287" i="9"/>
  <c r="N16288" i="9"/>
  <c r="N16289" i="9"/>
  <c r="N16290" i="9"/>
  <c r="N16291" i="9"/>
  <c r="N16292" i="9"/>
  <c r="N16293" i="9"/>
  <c r="N16294" i="9"/>
  <c r="N16295" i="9"/>
  <c r="N16296" i="9"/>
  <c r="N16297" i="9"/>
  <c r="N16298" i="9"/>
  <c r="N16299" i="9"/>
  <c r="N16300" i="9"/>
  <c r="N16301" i="9"/>
  <c r="N16302" i="9"/>
  <c r="N16303" i="9"/>
  <c r="N16304" i="9"/>
  <c r="N16305" i="9"/>
  <c r="N16306" i="9"/>
  <c r="N16307" i="9"/>
  <c r="N16308" i="9"/>
  <c r="N16309" i="9"/>
  <c r="N16310" i="9"/>
  <c r="N16311" i="9"/>
  <c r="N16312" i="9"/>
  <c r="N16313" i="9"/>
  <c r="N16314" i="9"/>
  <c r="N16315" i="9"/>
  <c r="N16316" i="9"/>
  <c r="N16317" i="9"/>
  <c r="N16318" i="9"/>
  <c r="N16319" i="9"/>
  <c r="N16320" i="9"/>
  <c r="N16321" i="9"/>
  <c r="N16322" i="9"/>
  <c r="N16323" i="9"/>
  <c r="N16324" i="9"/>
  <c r="N16325" i="9"/>
  <c r="N16326" i="9"/>
  <c r="N16327" i="9"/>
  <c r="N16328" i="9"/>
  <c r="N16329" i="9"/>
  <c r="N16330" i="9"/>
  <c r="N16331" i="9"/>
  <c r="N16332" i="9"/>
  <c r="N16333" i="9"/>
  <c r="N16334" i="9"/>
  <c r="N16335" i="9"/>
  <c r="N16336" i="9"/>
  <c r="N16337" i="9"/>
  <c r="N16338" i="9"/>
  <c r="N16339" i="9"/>
  <c r="N16340" i="9"/>
  <c r="N16341" i="9"/>
  <c r="N16342" i="9"/>
  <c r="N16343" i="9"/>
  <c r="N16344" i="9"/>
  <c r="N16345" i="9"/>
  <c r="N16346" i="9"/>
  <c r="N16347" i="9"/>
  <c r="N16348" i="9"/>
  <c r="N16349" i="9"/>
  <c r="N16350" i="9"/>
  <c r="N16351" i="9"/>
  <c r="N16352" i="9"/>
  <c r="N16353" i="9"/>
  <c r="N16354" i="9"/>
  <c r="N16355" i="9"/>
  <c r="N16356" i="9"/>
  <c r="N16357" i="9"/>
  <c r="N16358" i="9"/>
  <c r="N16359" i="9"/>
  <c r="N16360" i="9"/>
  <c r="N16361" i="9"/>
  <c r="N16362" i="9"/>
  <c r="N16363" i="9"/>
  <c r="N16364" i="9"/>
  <c r="N16365" i="9"/>
  <c r="N16366" i="9"/>
  <c r="N16367" i="9"/>
  <c r="N16368" i="9"/>
  <c r="N16369" i="9"/>
  <c r="N16370" i="9"/>
  <c r="N16371" i="9"/>
  <c r="N16372" i="9"/>
  <c r="N16373" i="9"/>
  <c r="N16374" i="9"/>
  <c r="N16375" i="9"/>
  <c r="N16376" i="9"/>
  <c r="N16377" i="9"/>
  <c r="N16378" i="9"/>
  <c r="N16379" i="9"/>
  <c r="N16380" i="9"/>
  <c r="N16381" i="9"/>
  <c r="N16382" i="9"/>
  <c r="N16383" i="9"/>
  <c r="N16384" i="9"/>
  <c r="N16385" i="9"/>
  <c r="N16386" i="9"/>
  <c r="N16387" i="9"/>
  <c r="N16388" i="9"/>
  <c r="N16389" i="9"/>
  <c r="N16390" i="9"/>
  <c r="N16391" i="9"/>
  <c r="N16392" i="9"/>
  <c r="N16393" i="9"/>
  <c r="N16394" i="9"/>
  <c r="N16395" i="9"/>
  <c r="N16396" i="9"/>
  <c r="N16397" i="9"/>
  <c r="N16398" i="9"/>
  <c r="N16399" i="9"/>
  <c r="N16400" i="9"/>
  <c r="N16401" i="9"/>
  <c r="N16402" i="9"/>
  <c r="N16403" i="9"/>
  <c r="N16404" i="9"/>
  <c r="N16405" i="9"/>
  <c r="N16406" i="9"/>
  <c r="N16407" i="9"/>
  <c r="N16408" i="9"/>
  <c r="N16409" i="9"/>
  <c r="N16410" i="9"/>
  <c r="N16411" i="9"/>
  <c r="N16412" i="9"/>
  <c r="N16413" i="9"/>
  <c r="N16414" i="9"/>
  <c r="N16415" i="9"/>
  <c r="N16416" i="9"/>
  <c r="N16417" i="9"/>
  <c r="N16418" i="9"/>
  <c r="N16419" i="9"/>
  <c r="N16420" i="9"/>
  <c r="N16421" i="9"/>
  <c r="N16422" i="9"/>
  <c r="N16423" i="9"/>
  <c r="N16424" i="9"/>
  <c r="N16425" i="9"/>
  <c r="N16426" i="9"/>
  <c r="N16427" i="9"/>
  <c r="N16428" i="9"/>
  <c r="N16429" i="9"/>
  <c r="N16430" i="9"/>
  <c r="N16431" i="9"/>
  <c r="N16432" i="9"/>
  <c r="N16433" i="9"/>
  <c r="N16434" i="9"/>
  <c r="N16435" i="9"/>
  <c r="N16436" i="9"/>
  <c r="N16437" i="9"/>
  <c r="N16438" i="9"/>
  <c r="N16439" i="9"/>
  <c r="N16440" i="9"/>
  <c r="N16441" i="9"/>
  <c r="N16442" i="9"/>
  <c r="N16443" i="9"/>
  <c r="N16444" i="9"/>
  <c r="N16445" i="9"/>
  <c r="N16446" i="9"/>
  <c r="N16447" i="9"/>
  <c r="N16448" i="9"/>
  <c r="N16449" i="9"/>
  <c r="N16450" i="9"/>
  <c r="N16451" i="9"/>
  <c r="N16452" i="9"/>
  <c r="N16453" i="9"/>
  <c r="N16454" i="9"/>
  <c r="N16455" i="9"/>
  <c r="N16456" i="9"/>
  <c r="N16457" i="9"/>
  <c r="N16458" i="9"/>
  <c r="N16459" i="9"/>
  <c r="N16460" i="9"/>
  <c r="N16461" i="9"/>
  <c r="N16462" i="9"/>
  <c r="N16463" i="9"/>
  <c r="N16464" i="9"/>
  <c r="N16465" i="9"/>
  <c r="N16466" i="9"/>
  <c r="N16467" i="9"/>
  <c r="N16468" i="9"/>
  <c r="N16469" i="9"/>
  <c r="N16470" i="9"/>
  <c r="N16471" i="9"/>
  <c r="N16472" i="9"/>
  <c r="N16473" i="9"/>
  <c r="N16474" i="9"/>
  <c r="N16475" i="9"/>
  <c r="N16476" i="9"/>
  <c r="N16477" i="9"/>
  <c r="N16478" i="9"/>
  <c r="N16479" i="9"/>
  <c r="N16480" i="9"/>
  <c r="N16481" i="9"/>
  <c r="N16482" i="9"/>
  <c r="N16483" i="9"/>
  <c r="N16484" i="9"/>
  <c r="N16485" i="9"/>
  <c r="N16486" i="9"/>
  <c r="N16487" i="9"/>
  <c r="N16488" i="9"/>
  <c r="N16489" i="9"/>
  <c r="N16490" i="9"/>
  <c r="N16491" i="9"/>
  <c r="N16492" i="9"/>
  <c r="N16493" i="9"/>
  <c r="N16494" i="9"/>
  <c r="N16495" i="9"/>
  <c r="N16496" i="9"/>
  <c r="N16497" i="9"/>
  <c r="N16498" i="9"/>
  <c r="N16499" i="9"/>
  <c r="N16500" i="9"/>
  <c r="N16501" i="9"/>
  <c r="N16502" i="9"/>
  <c r="N16503" i="9"/>
  <c r="N16504" i="9"/>
  <c r="N16505" i="9"/>
  <c r="N16506" i="9"/>
  <c r="N16507" i="9"/>
  <c r="N16508" i="9"/>
  <c r="N16509" i="9"/>
  <c r="N16510" i="9"/>
  <c r="N16511" i="9"/>
  <c r="N16512" i="9"/>
  <c r="N16513" i="9"/>
  <c r="N16514" i="9"/>
  <c r="N16515" i="9"/>
  <c r="N16516" i="9"/>
  <c r="N16517" i="9"/>
  <c r="N16518" i="9"/>
  <c r="N16519" i="9"/>
  <c r="N16520" i="9"/>
  <c r="N16521" i="9"/>
  <c r="N16522" i="9"/>
  <c r="N16523" i="9"/>
  <c r="N16524" i="9"/>
  <c r="N16525" i="9"/>
  <c r="N16526" i="9"/>
  <c r="N16527" i="9"/>
  <c r="N16528" i="9"/>
  <c r="N16529" i="9"/>
  <c r="N16530" i="9"/>
  <c r="N16531" i="9"/>
  <c r="N16532" i="9"/>
  <c r="N16533" i="9"/>
  <c r="N16534" i="9"/>
  <c r="N16535" i="9"/>
  <c r="N16536" i="9"/>
  <c r="N16537" i="9"/>
  <c r="N16538" i="9"/>
  <c r="N16539" i="9"/>
  <c r="N16540" i="9"/>
  <c r="N16541" i="9"/>
  <c r="N16542" i="9"/>
  <c r="N16543" i="9"/>
  <c r="N16544" i="9"/>
  <c r="N16545" i="9"/>
  <c r="N16546" i="9"/>
  <c r="N16547" i="9"/>
  <c r="N16548" i="9"/>
  <c r="N16549" i="9"/>
  <c r="N16550" i="9"/>
  <c r="N16551" i="9"/>
  <c r="N16552" i="9"/>
  <c r="N16553" i="9"/>
  <c r="N16554" i="9"/>
  <c r="N16555" i="9"/>
  <c r="N16556" i="9"/>
  <c r="N16557" i="9"/>
  <c r="N16558" i="9"/>
  <c r="N16559" i="9"/>
  <c r="N16560" i="9"/>
  <c r="N16561" i="9"/>
  <c r="N16562" i="9"/>
  <c r="N16563" i="9"/>
  <c r="N16564" i="9"/>
  <c r="N16565" i="9"/>
  <c r="N16566" i="9"/>
  <c r="N16567" i="9"/>
  <c r="N16568" i="9"/>
  <c r="N16569" i="9"/>
  <c r="N16570" i="9"/>
  <c r="N16571" i="9"/>
  <c r="N16572" i="9"/>
  <c r="N16573" i="9"/>
  <c r="N16574" i="9"/>
  <c r="N16575" i="9"/>
  <c r="N16576" i="9"/>
  <c r="N16577" i="9"/>
  <c r="N16578" i="9"/>
  <c r="N16579" i="9"/>
  <c r="N16580" i="9"/>
  <c r="N16581" i="9"/>
  <c r="N16582" i="9"/>
  <c r="N16583" i="9"/>
  <c r="N16584" i="9"/>
  <c r="N16585" i="9"/>
  <c r="N16586" i="9"/>
  <c r="N16587" i="9"/>
  <c r="N16588" i="9"/>
  <c r="N16589" i="9"/>
  <c r="N16590" i="9"/>
  <c r="N16591" i="9"/>
  <c r="N16592" i="9"/>
  <c r="N16593" i="9"/>
  <c r="N16594" i="9"/>
  <c r="N16595" i="9"/>
  <c r="N16596" i="9"/>
  <c r="N16597" i="9"/>
  <c r="N16598" i="9"/>
  <c r="N16599" i="9"/>
  <c r="N16600" i="9"/>
  <c r="N16601" i="9"/>
  <c r="N16602" i="9"/>
  <c r="N16603" i="9"/>
  <c r="N16604" i="9"/>
  <c r="N16605" i="9"/>
  <c r="N16606" i="9"/>
  <c r="N16607" i="9"/>
  <c r="N16608" i="9"/>
  <c r="N16609" i="9"/>
  <c r="N16610" i="9"/>
  <c r="N16611" i="9"/>
  <c r="N16612" i="9"/>
  <c r="N16613" i="9"/>
  <c r="N16614" i="9"/>
  <c r="N16615" i="9"/>
  <c r="N16616" i="9"/>
  <c r="N16617" i="9"/>
  <c r="N16618" i="9"/>
  <c r="N16619" i="9"/>
  <c r="N16620" i="9"/>
  <c r="N16621" i="9"/>
  <c r="N16622" i="9"/>
  <c r="N16623" i="9"/>
  <c r="N16624" i="9"/>
  <c r="N16625" i="9"/>
  <c r="N16626" i="9"/>
  <c r="N16627" i="9"/>
  <c r="N16628" i="9"/>
  <c r="N16629" i="9"/>
  <c r="N16630" i="9"/>
  <c r="N16631" i="9"/>
  <c r="N16632" i="9"/>
  <c r="N16633" i="9"/>
  <c r="N16634" i="9"/>
  <c r="N16635" i="9"/>
  <c r="N16636" i="9"/>
  <c r="N16637" i="9"/>
  <c r="N16638" i="9"/>
  <c r="N16639" i="9"/>
  <c r="N16640" i="9"/>
  <c r="N16641" i="9"/>
  <c r="N16642" i="9"/>
  <c r="N16643" i="9"/>
  <c r="N16644" i="9"/>
  <c r="N16645" i="9"/>
  <c r="N16646" i="9"/>
  <c r="N16647" i="9"/>
  <c r="N16648" i="9"/>
  <c r="N16649" i="9"/>
  <c r="N16650" i="9"/>
  <c r="N16651" i="9"/>
  <c r="N16652" i="9"/>
  <c r="N16653" i="9"/>
  <c r="N16654" i="9"/>
  <c r="N16655" i="9"/>
  <c r="N16656" i="9"/>
  <c r="N16657" i="9"/>
  <c r="N16658" i="9"/>
  <c r="N16659" i="9"/>
  <c r="N16660" i="9"/>
  <c r="N16661" i="9"/>
  <c r="N16662" i="9"/>
  <c r="N16663" i="9"/>
  <c r="N16664" i="9"/>
  <c r="N16665" i="9"/>
  <c r="N16666" i="9"/>
  <c r="N16667" i="9"/>
  <c r="N16668" i="9"/>
  <c r="N16669" i="9"/>
  <c r="N16670" i="9"/>
  <c r="N16671" i="9"/>
  <c r="N16672" i="9"/>
  <c r="N16673" i="9"/>
  <c r="N16674" i="9"/>
  <c r="N16675" i="9"/>
  <c r="N16676" i="9"/>
  <c r="N16677" i="9"/>
  <c r="N16678" i="9"/>
  <c r="N16679" i="9"/>
  <c r="N16680" i="9"/>
  <c r="N16681" i="9"/>
  <c r="N16682" i="9"/>
  <c r="N16683" i="9"/>
  <c r="N16684" i="9"/>
  <c r="N16685" i="9"/>
  <c r="N16686" i="9"/>
  <c r="N16687" i="9"/>
  <c r="N16688" i="9"/>
  <c r="N16689" i="9"/>
  <c r="N16690" i="9"/>
  <c r="N16691" i="9"/>
  <c r="N16692" i="9"/>
  <c r="N16693" i="9"/>
  <c r="N16694" i="9"/>
  <c r="N16695" i="9"/>
  <c r="N16696" i="9"/>
  <c r="N16697" i="9"/>
  <c r="N16698" i="9"/>
  <c r="N16699" i="9"/>
  <c r="N16700" i="9"/>
  <c r="N16701" i="9"/>
  <c r="N16702" i="9"/>
  <c r="N16703" i="9"/>
  <c r="N16704" i="9"/>
  <c r="N16705" i="9"/>
  <c r="N16706" i="9"/>
  <c r="N16707" i="9"/>
  <c r="N16708" i="9"/>
  <c r="N16709" i="9"/>
  <c r="N16710" i="9"/>
  <c r="N16711" i="9"/>
  <c r="N16712" i="9"/>
  <c r="N16713" i="9"/>
  <c r="N16714" i="9"/>
  <c r="N16715" i="9"/>
  <c r="N16716" i="9"/>
  <c r="N16717" i="9"/>
  <c r="N16718" i="9"/>
  <c r="N16719" i="9"/>
  <c r="N16720" i="9"/>
  <c r="N16721" i="9"/>
  <c r="N16722" i="9"/>
  <c r="N16723" i="9"/>
  <c r="N16724" i="9"/>
  <c r="N16725" i="9"/>
  <c r="N16726" i="9"/>
  <c r="N16727" i="9"/>
  <c r="N16728" i="9"/>
  <c r="N16729" i="9"/>
  <c r="N16730" i="9"/>
  <c r="N16731" i="9"/>
  <c r="N16732" i="9"/>
  <c r="N16733" i="9"/>
  <c r="N16734" i="9"/>
  <c r="N16735" i="9"/>
  <c r="N16736" i="9"/>
  <c r="N16737" i="9"/>
  <c r="N16738" i="9"/>
  <c r="N16739" i="9"/>
  <c r="N16740" i="9"/>
  <c r="N16741" i="9"/>
  <c r="N16742" i="9"/>
  <c r="N16743" i="9"/>
  <c r="N16744" i="9"/>
  <c r="N16745" i="9"/>
  <c r="N16746" i="9"/>
  <c r="N16747" i="9"/>
  <c r="N16748" i="9"/>
  <c r="N16749" i="9"/>
  <c r="N16750" i="9"/>
  <c r="N16751" i="9"/>
  <c r="N16752" i="9"/>
  <c r="N16753" i="9"/>
  <c r="N16754" i="9"/>
  <c r="N16755" i="9"/>
  <c r="N16756" i="9"/>
  <c r="N16757" i="9"/>
  <c r="N16758" i="9"/>
  <c r="N16759" i="9"/>
  <c r="N16760" i="9"/>
  <c r="N16761" i="9"/>
  <c r="N16762" i="9"/>
  <c r="N16763" i="9"/>
  <c r="N16764" i="9"/>
  <c r="N16765" i="9"/>
  <c r="N16766" i="9"/>
  <c r="N16767" i="9"/>
  <c r="N16768" i="9"/>
  <c r="N16769" i="9"/>
  <c r="N16770" i="9"/>
  <c r="N16771" i="9"/>
  <c r="N16772" i="9"/>
  <c r="N16773" i="9"/>
  <c r="N16774" i="9"/>
  <c r="N16775" i="9"/>
  <c r="N16776" i="9"/>
  <c r="N16777" i="9"/>
  <c r="N16778" i="9"/>
  <c r="N16779" i="9"/>
  <c r="N16780" i="9"/>
  <c r="N16781" i="9"/>
  <c r="N16782" i="9"/>
  <c r="N16783" i="9"/>
  <c r="N16784" i="9"/>
  <c r="N16785" i="9"/>
  <c r="N16786" i="9"/>
  <c r="N16787" i="9"/>
  <c r="N16788" i="9"/>
  <c r="N16789" i="9"/>
  <c r="N16790" i="9"/>
  <c r="N16791" i="9"/>
  <c r="N16792" i="9"/>
  <c r="N16793" i="9"/>
  <c r="N16794" i="9"/>
  <c r="N16795" i="9"/>
  <c r="N16796" i="9"/>
  <c r="N16797" i="9"/>
  <c r="N16798" i="9"/>
  <c r="N16799" i="9"/>
  <c r="N16800" i="9"/>
  <c r="N16801" i="9"/>
  <c r="N16802" i="9"/>
  <c r="N16803" i="9"/>
  <c r="N16804" i="9"/>
  <c r="N16805" i="9"/>
  <c r="N16806" i="9"/>
  <c r="N16807" i="9"/>
  <c r="N16808" i="9"/>
  <c r="N16809" i="9"/>
  <c r="N16810" i="9"/>
  <c r="N16811" i="9"/>
  <c r="N16812" i="9"/>
  <c r="N16813" i="9"/>
  <c r="N16814" i="9"/>
  <c r="N16815" i="9"/>
  <c r="N16816" i="9"/>
  <c r="N16817" i="9"/>
  <c r="N16818" i="9"/>
  <c r="N16819" i="9"/>
  <c r="N16820" i="9"/>
  <c r="N16821" i="9"/>
  <c r="N16822" i="9"/>
  <c r="N16823" i="9"/>
  <c r="N16824" i="9"/>
  <c r="N16825" i="9"/>
  <c r="N16826" i="9"/>
  <c r="N16827" i="9"/>
  <c r="N16828" i="9"/>
  <c r="N16829" i="9"/>
  <c r="N16830" i="9"/>
  <c r="N16831" i="9"/>
  <c r="N16832" i="9"/>
  <c r="N16833" i="9"/>
  <c r="N16834" i="9"/>
  <c r="N16835" i="9"/>
  <c r="N16836" i="9"/>
  <c r="N16837" i="9"/>
  <c r="N16838" i="9"/>
  <c r="N16839" i="9"/>
  <c r="N16840" i="9"/>
  <c r="N16841" i="9"/>
  <c r="N16842" i="9"/>
  <c r="N16843" i="9"/>
  <c r="N16844" i="9"/>
  <c r="N16845" i="9"/>
  <c r="N16846" i="9"/>
  <c r="N16847" i="9"/>
  <c r="N16848" i="9"/>
  <c r="N16849" i="9"/>
  <c r="N16850" i="9"/>
  <c r="N16851" i="9"/>
  <c r="N16852" i="9"/>
  <c r="N16853" i="9"/>
  <c r="N16854" i="9"/>
  <c r="N16855" i="9"/>
  <c r="N16856" i="9"/>
  <c r="N16857" i="9"/>
  <c r="N16858" i="9"/>
  <c r="N16859" i="9"/>
  <c r="N16860" i="9"/>
  <c r="N16861" i="9"/>
  <c r="N16862" i="9"/>
  <c r="N16863" i="9"/>
  <c r="N16864" i="9"/>
  <c r="N16865" i="9"/>
  <c r="N16866" i="9"/>
  <c r="N16867" i="9"/>
  <c r="N16868" i="9"/>
  <c r="N16869" i="9"/>
  <c r="N16870" i="9"/>
  <c r="N16871" i="9"/>
  <c r="N16872" i="9"/>
  <c r="N16873" i="9"/>
  <c r="N16874" i="9"/>
  <c r="N16875" i="9"/>
  <c r="N16876" i="9"/>
  <c r="N16877" i="9"/>
  <c r="N16878" i="9"/>
  <c r="N16879" i="9"/>
  <c r="N16880" i="9"/>
  <c r="N16881" i="9"/>
  <c r="N16882" i="9"/>
  <c r="N16883" i="9"/>
  <c r="N16884" i="9"/>
  <c r="N16885" i="9"/>
  <c r="N16886" i="9"/>
  <c r="N16887" i="9"/>
  <c r="N16888" i="9"/>
  <c r="N16889" i="9"/>
  <c r="N16890" i="9"/>
  <c r="N16891" i="9"/>
  <c r="N16892" i="9"/>
  <c r="N16893" i="9"/>
  <c r="N16894" i="9"/>
  <c r="N16895" i="9"/>
  <c r="N16896" i="9"/>
  <c r="N16897" i="9"/>
  <c r="N16898" i="9"/>
  <c r="N16899" i="9"/>
  <c r="N16900" i="9"/>
  <c r="N16901" i="9"/>
  <c r="N16902" i="9"/>
  <c r="N16903" i="9"/>
  <c r="N16904" i="9"/>
  <c r="N16905" i="9"/>
  <c r="N16906" i="9"/>
  <c r="N16907" i="9"/>
  <c r="N16908" i="9"/>
  <c r="N16909" i="9"/>
  <c r="N16910" i="9"/>
  <c r="N16911" i="9"/>
  <c r="N16912" i="9"/>
  <c r="N16913" i="9"/>
  <c r="N16914" i="9"/>
  <c r="N16915" i="9"/>
  <c r="N16916" i="9"/>
  <c r="N16917" i="9"/>
  <c r="N16918" i="9"/>
  <c r="N16919" i="9"/>
  <c r="N16920" i="9"/>
  <c r="N16921" i="9"/>
  <c r="N16922" i="9"/>
  <c r="N16923" i="9"/>
  <c r="N16924" i="9"/>
  <c r="N16925" i="9"/>
  <c r="N16926" i="9"/>
  <c r="N16927" i="9"/>
  <c r="N16928" i="9"/>
  <c r="N16929" i="9"/>
  <c r="N16930" i="9"/>
  <c r="N16931" i="9"/>
  <c r="N16932" i="9"/>
  <c r="N16933" i="9"/>
  <c r="N16934" i="9"/>
  <c r="N16935" i="9"/>
  <c r="N16936" i="9"/>
  <c r="N16937" i="9"/>
  <c r="N16938" i="9"/>
  <c r="N16939" i="9"/>
  <c r="N16940" i="9"/>
  <c r="N16941" i="9"/>
  <c r="N16942" i="9"/>
  <c r="N16943" i="9"/>
  <c r="N16944" i="9"/>
  <c r="N16945" i="9"/>
  <c r="N16946" i="9"/>
  <c r="N16947" i="9"/>
  <c r="N16948" i="9"/>
  <c r="N16949" i="9"/>
  <c r="N16950" i="9"/>
  <c r="N16951" i="9"/>
  <c r="N16952" i="9"/>
  <c r="N16953" i="9"/>
  <c r="N16954" i="9"/>
  <c r="N16955" i="9"/>
  <c r="N16956" i="9"/>
  <c r="N16957" i="9"/>
  <c r="N16958" i="9"/>
  <c r="N16959" i="9"/>
  <c r="N16960" i="9"/>
  <c r="N16961" i="9"/>
  <c r="N16962" i="9"/>
  <c r="N16963" i="9"/>
  <c r="N16964" i="9"/>
  <c r="N16965" i="9"/>
  <c r="N16966" i="9"/>
  <c r="N16967" i="9"/>
  <c r="N16968" i="9"/>
  <c r="N16969" i="9"/>
  <c r="N16970" i="9"/>
  <c r="N16971" i="9"/>
  <c r="N16972" i="9"/>
  <c r="N16973" i="9"/>
  <c r="N16974" i="9"/>
  <c r="N16975" i="9"/>
  <c r="N16976" i="9"/>
  <c r="N16977" i="9"/>
  <c r="N16978" i="9"/>
  <c r="N16979" i="9"/>
  <c r="N16980" i="9"/>
  <c r="N16981" i="9"/>
  <c r="N16982" i="9"/>
  <c r="N16983" i="9"/>
  <c r="N16984" i="9"/>
  <c r="N16985" i="9"/>
  <c r="N16986" i="9"/>
  <c r="N16987" i="9"/>
  <c r="N16988" i="9"/>
  <c r="N16989" i="9"/>
  <c r="N16990" i="9"/>
  <c r="N16991" i="9"/>
  <c r="N16992" i="9"/>
  <c r="N16993" i="9"/>
  <c r="N16994" i="9"/>
  <c r="N16995" i="9"/>
  <c r="N16996" i="9"/>
  <c r="N16997" i="9"/>
  <c r="N16998" i="9"/>
  <c r="N16999" i="9"/>
  <c r="N17000" i="9"/>
  <c r="N17001" i="9"/>
  <c r="N17002" i="9"/>
  <c r="N17003" i="9"/>
  <c r="N17004" i="9"/>
  <c r="N17005" i="9"/>
  <c r="N17006" i="9"/>
  <c r="N17007" i="9"/>
  <c r="N17008" i="9"/>
  <c r="N17009" i="9"/>
  <c r="N17010" i="9"/>
  <c r="N17011" i="9"/>
  <c r="N17012" i="9"/>
  <c r="N17013" i="9"/>
  <c r="N17014" i="9"/>
  <c r="N17015" i="9"/>
  <c r="N17016" i="9"/>
  <c r="N17017" i="9"/>
  <c r="N17018" i="9"/>
  <c r="N17019" i="9"/>
  <c r="N17020" i="9"/>
  <c r="N17021" i="9"/>
  <c r="N17022" i="9"/>
  <c r="N17023" i="9"/>
  <c r="N17024" i="9"/>
  <c r="N17025" i="9"/>
  <c r="N17026" i="9"/>
  <c r="N17027" i="9"/>
  <c r="N17028" i="9"/>
  <c r="N17029" i="9"/>
  <c r="N17030" i="9"/>
  <c r="N17031" i="9"/>
  <c r="N17032" i="9"/>
  <c r="N17033" i="9"/>
  <c r="N17034" i="9"/>
  <c r="N17035" i="9"/>
  <c r="N17036" i="9"/>
  <c r="N17037" i="9"/>
  <c r="N17038" i="9"/>
  <c r="N17039" i="9"/>
  <c r="N17040" i="9"/>
  <c r="N17041" i="9"/>
  <c r="N17042" i="9"/>
  <c r="N17043" i="9"/>
  <c r="N17044" i="9"/>
  <c r="N17045" i="9"/>
  <c r="N17046" i="9"/>
  <c r="N17047" i="9"/>
  <c r="N17048" i="9"/>
  <c r="N17049" i="9"/>
  <c r="N17050" i="9"/>
  <c r="N17051" i="9"/>
  <c r="N17052" i="9"/>
  <c r="N17053" i="9"/>
  <c r="N17054" i="9"/>
  <c r="N17055" i="9"/>
  <c r="N17056" i="9"/>
  <c r="N17057" i="9"/>
  <c r="N17058" i="9"/>
  <c r="N17059" i="9"/>
  <c r="N17060" i="9"/>
  <c r="N17061" i="9"/>
  <c r="N17062" i="9"/>
  <c r="N17063" i="9"/>
  <c r="N17064" i="9"/>
  <c r="N17065" i="9"/>
  <c r="N17066" i="9"/>
  <c r="N17067" i="9"/>
  <c r="N17068" i="9"/>
  <c r="N17069" i="9"/>
  <c r="N17070" i="9"/>
  <c r="N17071" i="9"/>
  <c r="N17072" i="9"/>
  <c r="N17073" i="9"/>
  <c r="N17074" i="9"/>
  <c r="N17075" i="9"/>
  <c r="N17076" i="9"/>
  <c r="N17077" i="9"/>
  <c r="N17078" i="9"/>
  <c r="N17079" i="9"/>
  <c r="N17080" i="9"/>
  <c r="N17081" i="9"/>
  <c r="N17082" i="9"/>
  <c r="N17083" i="9"/>
  <c r="N17084" i="9"/>
  <c r="N17085" i="9"/>
  <c r="N17086" i="9"/>
  <c r="N17087" i="9"/>
  <c r="N17088" i="9"/>
  <c r="N17089" i="9"/>
  <c r="N17090" i="9"/>
  <c r="N17091" i="9"/>
  <c r="N17092" i="9"/>
  <c r="N17093" i="9"/>
  <c r="N17094" i="9"/>
  <c r="N17095" i="9"/>
  <c r="N17096" i="9"/>
  <c r="N17097" i="9"/>
  <c r="N17098" i="9"/>
  <c r="N17099" i="9"/>
  <c r="N17100" i="9"/>
  <c r="N17101" i="9"/>
  <c r="N17102" i="9"/>
  <c r="N17103" i="9"/>
  <c r="N17104" i="9"/>
  <c r="N17105" i="9"/>
  <c r="N17106" i="9"/>
  <c r="N17107" i="9"/>
  <c r="N17108" i="9"/>
  <c r="N17109" i="9"/>
  <c r="N17110" i="9"/>
  <c r="N17111" i="9"/>
  <c r="N17112" i="9"/>
  <c r="N17113" i="9"/>
  <c r="N17114" i="9"/>
  <c r="N17115" i="9"/>
  <c r="N17116" i="9"/>
  <c r="N17117" i="9"/>
  <c r="N17118" i="9"/>
  <c r="N17119" i="9"/>
  <c r="N17120" i="9"/>
  <c r="N17121" i="9"/>
  <c r="N17122" i="9"/>
  <c r="N17123" i="9"/>
  <c r="N17124" i="9"/>
  <c r="N17125" i="9"/>
  <c r="N17126" i="9"/>
  <c r="N17127" i="9"/>
  <c r="N17128" i="9"/>
  <c r="N17129" i="9"/>
  <c r="N17130" i="9"/>
  <c r="N17131" i="9"/>
  <c r="N17132" i="9"/>
  <c r="N17133" i="9"/>
  <c r="N17134" i="9"/>
  <c r="N17135" i="9"/>
  <c r="N17136" i="9"/>
  <c r="N17137" i="9"/>
  <c r="N17138" i="9"/>
  <c r="N17139" i="9"/>
  <c r="N17140" i="9"/>
  <c r="N17141" i="9"/>
  <c r="N17142" i="9"/>
  <c r="N17143" i="9"/>
  <c r="N17144" i="9"/>
  <c r="N17145" i="9"/>
  <c r="N17146" i="9"/>
  <c r="N17147" i="9"/>
  <c r="N17148" i="9"/>
  <c r="N17149" i="9"/>
  <c r="N17150" i="9"/>
  <c r="N17151" i="9"/>
  <c r="N17152" i="9"/>
  <c r="N17153" i="9"/>
  <c r="N17154" i="9"/>
  <c r="N17155" i="9"/>
  <c r="N17156" i="9"/>
  <c r="N17157" i="9"/>
  <c r="N17158" i="9"/>
  <c r="N17159" i="9"/>
  <c r="N17160" i="9"/>
  <c r="N17161" i="9"/>
  <c r="N17162" i="9"/>
  <c r="N17163" i="9"/>
  <c r="N17164" i="9"/>
  <c r="N17165" i="9"/>
  <c r="N17166" i="9"/>
  <c r="N17167" i="9"/>
  <c r="N17168" i="9"/>
  <c r="N17169" i="9"/>
  <c r="N17170" i="9"/>
  <c r="N17171" i="9"/>
  <c r="N17172" i="9"/>
  <c r="N17173" i="9"/>
  <c r="N17174" i="9"/>
  <c r="N17175" i="9"/>
  <c r="N17176" i="9"/>
  <c r="N17177" i="9"/>
  <c r="N17178" i="9"/>
  <c r="N17179" i="9"/>
  <c r="N17180" i="9"/>
  <c r="N17181" i="9"/>
  <c r="N17182" i="9"/>
  <c r="N17183" i="9"/>
  <c r="N17184" i="9"/>
  <c r="N17185" i="9"/>
  <c r="N17186" i="9"/>
  <c r="N17187" i="9"/>
  <c r="N17188" i="9"/>
  <c r="N17189" i="9"/>
  <c r="N17190" i="9"/>
  <c r="N17191" i="9"/>
  <c r="N17192" i="9"/>
  <c r="N17193" i="9"/>
  <c r="N17194" i="9"/>
  <c r="N17195" i="9"/>
  <c r="N17196" i="9"/>
  <c r="N17197" i="9"/>
  <c r="N17198" i="9"/>
  <c r="N17199" i="9"/>
  <c r="N17200" i="9"/>
  <c r="N17201" i="9"/>
  <c r="N17202" i="9"/>
  <c r="N17203" i="9"/>
  <c r="N17204" i="9"/>
  <c r="N17205" i="9"/>
  <c r="N17206" i="9"/>
  <c r="N17207" i="9"/>
  <c r="N17208" i="9"/>
  <c r="N17209" i="9"/>
  <c r="N17210" i="9"/>
  <c r="N17211" i="9"/>
  <c r="N17212" i="9"/>
  <c r="N17213" i="9"/>
  <c r="N17214" i="9"/>
  <c r="N17215" i="9"/>
  <c r="N17216" i="9"/>
  <c r="N17217" i="9"/>
  <c r="N17218" i="9"/>
  <c r="N17219" i="9"/>
  <c r="N17220" i="9"/>
  <c r="N17221" i="9"/>
  <c r="N17222" i="9"/>
  <c r="N17223" i="9"/>
  <c r="N17224" i="9"/>
  <c r="N17225" i="9"/>
  <c r="N17226" i="9"/>
  <c r="N17227" i="9"/>
  <c r="N17228" i="9"/>
  <c r="N17229" i="9"/>
  <c r="N17230" i="9"/>
  <c r="N17231" i="9"/>
  <c r="N17232" i="9"/>
  <c r="N17233" i="9"/>
  <c r="N17234" i="9"/>
  <c r="N17235" i="9"/>
  <c r="N17236" i="9"/>
  <c r="N17237" i="9"/>
  <c r="N17238" i="9"/>
  <c r="N17239" i="9"/>
  <c r="N17240" i="9"/>
  <c r="N17241" i="9"/>
  <c r="N17242" i="9"/>
  <c r="N17243" i="9"/>
  <c r="N17244" i="9"/>
  <c r="N17245" i="9"/>
  <c r="N17246" i="9"/>
  <c r="N17247" i="9"/>
  <c r="N17248" i="9"/>
  <c r="N17249" i="9"/>
  <c r="N17250" i="9"/>
  <c r="N17251" i="9"/>
  <c r="N17252" i="9"/>
  <c r="N17253" i="9"/>
  <c r="N17254" i="9"/>
  <c r="N17255" i="9"/>
  <c r="N17256" i="9"/>
  <c r="N17257" i="9"/>
  <c r="N17258" i="9"/>
  <c r="N17259" i="9"/>
  <c r="N17260" i="9"/>
  <c r="N17261" i="9"/>
  <c r="N17262" i="9"/>
  <c r="N17263" i="9"/>
  <c r="N17264" i="9"/>
  <c r="N17265" i="9"/>
  <c r="N17266" i="9"/>
  <c r="N17267" i="9"/>
  <c r="N17268" i="9"/>
  <c r="N17269" i="9"/>
  <c r="N17270" i="9"/>
  <c r="N17271" i="9"/>
  <c r="N17272" i="9"/>
  <c r="N17273" i="9"/>
  <c r="N17274" i="9"/>
  <c r="N17275" i="9"/>
  <c r="N17276" i="9"/>
  <c r="N17277" i="9"/>
  <c r="N17278" i="9"/>
  <c r="N17279" i="9"/>
  <c r="N17280" i="9"/>
  <c r="N17281" i="9"/>
  <c r="N17282" i="9"/>
  <c r="N17283" i="9"/>
  <c r="N17284" i="9"/>
  <c r="N17285" i="9"/>
  <c r="N17286" i="9"/>
  <c r="N17287" i="9"/>
  <c r="N17288" i="9"/>
  <c r="N17289" i="9"/>
  <c r="N17290" i="9"/>
  <c r="N17291" i="9"/>
  <c r="N17292" i="9"/>
  <c r="N17293" i="9"/>
  <c r="N17294" i="9"/>
  <c r="N17295" i="9"/>
  <c r="N17296" i="9"/>
  <c r="N17297" i="9"/>
  <c r="N17298" i="9"/>
  <c r="N17299" i="9"/>
  <c r="N17300" i="9"/>
  <c r="N17301" i="9"/>
  <c r="N17302" i="9"/>
  <c r="N17303" i="9"/>
  <c r="N17304" i="9"/>
  <c r="N17305" i="9"/>
  <c r="N17306" i="9"/>
  <c r="N17307" i="9"/>
  <c r="N17308" i="9"/>
  <c r="N17309" i="9"/>
  <c r="N17310" i="9"/>
  <c r="N17311" i="9"/>
  <c r="N17312" i="9"/>
  <c r="N17313" i="9"/>
  <c r="N17314" i="9"/>
  <c r="N17315" i="9"/>
  <c r="N17316" i="9"/>
  <c r="N17317" i="9"/>
  <c r="N17318" i="9"/>
  <c r="N17319" i="9"/>
  <c r="N17320" i="9"/>
  <c r="N17321" i="9"/>
  <c r="N17322" i="9"/>
  <c r="N17323" i="9"/>
  <c r="N17324" i="9"/>
  <c r="N17325" i="9"/>
  <c r="N17326" i="9"/>
  <c r="N17327" i="9"/>
  <c r="N17328" i="9"/>
  <c r="N17329" i="9"/>
  <c r="N17330" i="9"/>
  <c r="N17331" i="9"/>
  <c r="N17332" i="9"/>
  <c r="N17333" i="9"/>
  <c r="N17334" i="9"/>
  <c r="N17335" i="9"/>
  <c r="N17336" i="9"/>
  <c r="N17337" i="9"/>
  <c r="N17338" i="9"/>
  <c r="N17339" i="9"/>
  <c r="N17340" i="9"/>
  <c r="N17341" i="9"/>
  <c r="N17342" i="9"/>
  <c r="N17343" i="9"/>
  <c r="N17344" i="9"/>
  <c r="N17345" i="9"/>
  <c r="N17346" i="9"/>
  <c r="N17347" i="9"/>
  <c r="N17348" i="9"/>
  <c r="N17349" i="9"/>
  <c r="N17350" i="9"/>
  <c r="N17351" i="9"/>
  <c r="N17352" i="9"/>
  <c r="N17353" i="9"/>
  <c r="N17354" i="9"/>
  <c r="N17355" i="9"/>
  <c r="N17356" i="9"/>
  <c r="N17357" i="9"/>
  <c r="N17358" i="9"/>
  <c r="N17359" i="9"/>
  <c r="N17360" i="9"/>
  <c r="N17361" i="9"/>
  <c r="N17362" i="9"/>
  <c r="N17363" i="9"/>
  <c r="N17364" i="9"/>
  <c r="N17365" i="9"/>
  <c r="N17366" i="9"/>
  <c r="N17367" i="9"/>
  <c r="N17368" i="9"/>
  <c r="N17369" i="9"/>
  <c r="N17370" i="9"/>
  <c r="N17371" i="9"/>
  <c r="N17372" i="9"/>
  <c r="N17373" i="9"/>
  <c r="N17374" i="9"/>
  <c r="N17375" i="9"/>
  <c r="N17376" i="9"/>
  <c r="N17377" i="9"/>
  <c r="N17378" i="9"/>
  <c r="N17379" i="9"/>
  <c r="N17380" i="9"/>
  <c r="N17381" i="9"/>
  <c r="N17382" i="9"/>
  <c r="N17383" i="9"/>
  <c r="N17384" i="9"/>
  <c r="N17385" i="9"/>
  <c r="N17386" i="9"/>
  <c r="N17387" i="9"/>
  <c r="N17388" i="9"/>
  <c r="N17389" i="9"/>
  <c r="N17390" i="9"/>
  <c r="N17391" i="9"/>
  <c r="N17392" i="9"/>
  <c r="N17393" i="9"/>
  <c r="N17394" i="9"/>
  <c r="N17395" i="9"/>
  <c r="N17396" i="9"/>
  <c r="N17397" i="9"/>
  <c r="N17398" i="9"/>
  <c r="N17399" i="9"/>
  <c r="N17400" i="9"/>
  <c r="N17401" i="9"/>
  <c r="N17402" i="9"/>
  <c r="N17403" i="9"/>
  <c r="N17404" i="9"/>
  <c r="N17405" i="9"/>
  <c r="N17406" i="9"/>
  <c r="N17407" i="9"/>
  <c r="N17408" i="9"/>
  <c r="N17409" i="9"/>
  <c r="N17410" i="9"/>
  <c r="N17411" i="9"/>
  <c r="N17412" i="9"/>
  <c r="N17413" i="9"/>
  <c r="N17414" i="9"/>
  <c r="N17415" i="9"/>
  <c r="N17416" i="9"/>
  <c r="N17417" i="9"/>
  <c r="N17418" i="9"/>
  <c r="N17419" i="9"/>
  <c r="N17420" i="9"/>
  <c r="N17421" i="9"/>
  <c r="N17422" i="9"/>
  <c r="N17423" i="9"/>
  <c r="N17424" i="9"/>
  <c r="N17425" i="9"/>
  <c r="N17426" i="9"/>
  <c r="N17427" i="9"/>
  <c r="N17428" i="9"/>
  <c r="N17429" i="9"/>
  <c r="N17430" i="9"/>
  <c r="N17431" i="9"/>
  <c r="N17432" i="9"/>
  <c r="N17433" i="9"/>
  <c r="N17434" i="9"/>
  <c r="N17435" i="9"/>
  <c r="N17436" i="9"/>
  <c r="N17437" i="9"/>
  <c r="N17438" i="9"/>
  <c r="N17439" i="9"/>
  <c r="N17440" i="9"/>
  <c r="N17441" i="9"/>
  <c r="N17442" i="9"/>
  <c r="N17443" i="9"/>
  <c r="N17444" i="9"/>
  <c r="N17445" i="9"/>
  <c r="N17446" i="9"/>
  <c r="N17447" i="9"/>
  <c r="N17448" i="9"/>
  <c r="N17449" i="9"/>
  <c r="N17450" i="9"/>
  <c r="N17451" i="9"/>
  <c r="N17452" i="9"/>
  <c r="N17453" i="9"/>
  <c r="N17454" i="9"/>
  <c r="N17455" i="9"/>
  <c r="N17456" i="9"/>
  <c r="N17457" i="9"/>
  <c r="N17458" i="9"/>
  <c r="N17459" i="9"/>
  <c r="N17460" i="9"/>
  <c r="N17461" i="9"/>
  <c r="N17462" i="9"/>
  <c r="N17463" i="9"/>
  <c r="N17464" i="9"/>
  <c r="N17465" i="9"/>
  <c r="N17466" i="9"/>
  <c r="N17467" i="9"/>
  <c r="N17468" i="9"/>
  <c r="N17469" i="9"/>
  <c r="N17470" i="9"/>
  <c r="N17471" i="9"/>
  <c r="N17472" i="9"/>
  <c r="N17473" i="9"/>
  <c r="N17474" i="9"/>
  <c r="N17475" i="9"/>
  <c r="N17476" i="9"/>
  <c r="N17477" i="9"/>
  <c r="N17478" i="9"/>
  <c r="N17479" i="9"/>
  <c r="N17480" i="9"/>
  <c r="N17481" i="9"/>
  <c r="N17482" i="9"/>
  <c r="N17483" i="9"/>
  <c r="N17484" i="9"/>
  <c r="N17485" i="9"/>
  <c r="N17486" i="9"/>
  <c r="N17487" i="9"/>
  <c r="N17488" i="9"/>
  <c r="N17489" i="9"/>
  <c r="N17490" i="9"/>
  <c r="N17491" i="9"/>
  <c r="N17492" i="9"/>
  <c r="N17493" i="9"/>
  <c r="N17494" i="9"/>
  <c r="N17495" i="9"/>
  <c r="N17496" i="9"/>
  <c r="N17497" i="9"/>
  <c r="N17498" i="9"/>
  <c r="N17499" i="9"/>
  <c r="N17500" i="9"/>
  <c r="N17501" i="9"/>
  <c r="N17502" i="9"/>
  <c r="N17503" i="9"/>
  <c r="N17504" i="9"/>
  <c r="N17505" i="9"/>
  <c r="N17506" i="9"/>
  <c r="N17507" i="9"/>
  <c r="N17508" i="9"/>
  <c r="N17509" i="9"/>
  <c r="N17510" i="9"/>
  <c r="N17511" i="9"/>
  <c r="N17512" i="9"/>
  <c r="N17513" i="9"/>
  <c r="N17514" i="9"/>
  <c r="N17515" i="9"/>
  <c r="N17516" i="9"/>
  <c r="N17517" i="9"/>
  <c r="N17518" i="9"/>
  <c r="N17519" i="9"/>
  <c r="N17520" i="9"/>
  <c r="N17521" i="9"/>
  <c r="N17522" i="9"/>
  <c r="N17523" i="9"/>
  <c r="N17524" i="9"/>
  <c r="N17525" i="9"/>
  <c r="N17526" i="9"/>
  <c r="N17527" i="9"/>
  <c r="N17528" i="9"/>
  <c r="N17529" i="9"/>
  <c r="N17530" i="9"/>
  <c r="N17531" i="9"/>
  <c r="N17532" i="9"/>
  <c r="N17533" i="9"/>
  <c r="N17534" i="9"/>
  <c r="N17535" i="9"/>
  <c r="N17536" i="9"/>
  <c r="N17537" i="9"/>
  <c r="N17538" i="9"/>
  <c r="N17539" i="9"/>
  <c r="N17540" i="9"/>
  <c r="N17541" i="9"/>
  <c r="N17542" i="9"/>
  <c r="N17543" i="9"/>
  <c r="N17544" i="9"/>
  <c r="N17545" i="9"/>
  <c r="N17546" i="9"/>
  <c r="N17547" i="9"/>
  <c r="N17548" i="9"/>
  <c r="N17549" i="9"/>
  <c r="N17550" i="9"/>
  <c r="N17551" i="9"/>
  <c r="N17552" i="9"/>
  <c r="N17553" i="9"/>
  <c r="N17554" i="9"/>
  <c r="N17555" i="9"/>
  <c r="N17556" i="9"/>
  <c r="N17557" i="9"/>
  <c r="N17558" i="9"/>
  <c r="N17559" i="9"/>
  <c r="N17560" i="9"/>
  <c r="N17561" i="9"/>
  <c r="N17562" i="9"/>
  <c r="N17563" i="9"/>
  <c r="N17564" i="9"/>
  <c r="N17565" i="9"/>
  <c r="N17566" i="9"/>
  <c r="N17567" i="9"/>
  <c r="N17568" i="9"/>
  <c r="N17569" i="9"/>
  <c r="N17570" i="9"/>
  <c r="N17571" i="9"/>
  <c r="N17572" i="9"/>
  <c r="N17573" i="9"/>
  <c r="N17574" i="9"/>
  <c r="N17575" i="9"/>
  <c r="N17576" i="9"/>
  <c r="N17577" i="9"/>
  <c r="N17578" i="9"/>
  <c r="N17579" i="9"/>
  <c r="N17580" i="9"/>
  <c r="N17581" i="9"/>
  <c r="N17582" i="9"/>
  <c r="N17583" i="9"/>
  <c r="N17584" i="9"/>
  <c r="N17585" i="9"/>
  <c r="N17586" i="9"/>
  <c r="N17587" i="9"/>
  <c r="N17588" i="9"/>
  <c r="N17589" i="9"/>
  <c r="N17590" i="9"/>
  <c r="N17591" i="9"/>
  <c r="N17592" i="9"/>
  <c r="N17593" i="9"/>
  <c r="N17594" i="9"/>
  <c r="N17595" i="9"/>
  <c r="N17596" i="9"/>
  <c r="N17597" i="9"/>
  <c r="N17598" i="9"/>
  <c r="N17599" i="9"/>
  <c r="N17600" i="9"/>
  <c r="N17601" i="9"/>
  <c r="N17602" i="9"/>
  <c r="N17603" i="9"/>
  <c r="N17604" i="9"/>
  <c r="N17605" i="9"/>
  <c r="N17606" i="9"/>
  <c r="N17607" i="9"/>
  <c r="N17608" i="9"/>
  <c r="N17609" i="9"/>
  <c r="N17610" i="9"/>
  <c r="N17611" i="9"/>
  <c r="N17612" i="9"/>
  <c r="N17613" i="9"/>
  <c r="N17614" i="9"/>
  <c r="N17615" i="9"/>
  <c r="N17616" i="9"/>
  <c r="N17617" i="9"/>
  <c r="N17618" i="9"/>
  <c r="N17619" i="9"/>
  <c r="N17620" i="9"/>
  <c r="N17621" i="9"/>
  <c r="N17622" i="9"/>
  <c r="N17623" i="9"/>
  <c r="N17624" i="9"/>
  <c r="N17625" i="9"/>
  <c r="N17626" i="9"/>
  <c r="N17627" i="9"/>
  <c r="N17628" i="9"/>
  <c r="N17629" i="9"/>
  <c r="N17630" i="9"/>
  <c r="N17631" i="9"/>
  <c r="N17632" i="9"/>
  <c r="N17633" i="9"/>
  <c r="N17634" i="9"/>
  <c r="N17635" i="9"/>
  <c r="N17636" i="9"/>
  <c r="N17637" i="9"/>
  <c r="N17638" i="9"/>
  <c r="N17639" i="9"/>
  <c r="N17640" i="9"/>
  <c r="N17641" i="9"/>
  <c r="N17642" i="9"/>
  <c r="N17643" i="9"/>
  <c r="N17644" i="9"/>
  <c r="N17645" i="9"/>
  <c r="N17646" i="9"/>
  <c r="N17647" i="9"/>
  <c r="N17648" i="9"/>
  <c r="N17649" i="9"/>
  <c r="N17650" i="9"/>
  <c r="N17651" i="9"/>
  <c r="N17652" i="9"/>
  <c r="N17653" i="9"/>
  <c r="N17654" i="9"/>
  <c r="N17655" i="9"/>
  <c r="N17656" i="9"/>
  <c r="N17657" i="9"/>
  <c r="N17658" i="9"/>
  <c r="N17659" i="9"/>
  <c r="N17660" i="9"/>
  <c r="N17661" i="9"/>
  <c r="N17662" i="9"/>
  <c r="N17663" i="9"/>
  <c r="N17664" i="9"/>
  <c r="N17665" i="9"/>
  <c r="N17666" i="9"/>
  <c r="N17667" i="9"/>
  <c r="N17668" i="9"/>
  <c r="N17669" i="9"/>
  <c r="N17670" i="9"/>
  <c r="N17671" i="9"/>
  <c r="N17672" i="9"/>
  <c r="N17673" i="9"/>
  <c r="N17674" i="9"/>
  <c r="N17675" i="9"/>
  <c r="N17676" i="9"/>
  <c r="N17677" i="9"/>
  <c r="N17678" i="9"/>
  <c r="N17679" i="9"/>
  <c r="N17680" i="9"/>
  <c r="N17681" i="9"/>
  <c r="N17682" i="9"/>
  <c r="N17683" i="9"/>
  <c r="N17684" i="9"/>
  <c r="N17685" i="9"/>
  <c r="N17686" i="9"/>
  <c r="N17687" i="9"/>
  <c r="N17688" i="9"/>
  <c r="N17689" i="9"/>
  <c r="N17690" i="9"/>
  <c r="N17691" i="9"/>
  <c r="N17692" i="9"/>
  <c r="N17693" i="9"/>
  <c r="N17694" i="9"/>
  <c r="N17695" i="9"/>
  <c r="N17696" i="9"/>
  <c r="N17697" i="9"/>
  <c r="N17698" i="9"/>
  <c r="N17699" i="9"/>
  <c r="N17700" i="9"/>
  <c r="N17701" i="9"/>
  <c r="N17702" i="9"/>
  <c r="N17703" i="9"/>
  <c r="N17704" i="9"/>
  <c r="N17705" i="9"/>
  <c r="N17706" i="9"/>
  <c r="N17707" i="9"/>
  <c r="N17708" i="9"/>
  <c r="N17709" i="9"/>
  <c r="N17710" i="9"/>
  <c r="N17711" i="9"/>
  <c r="N17712" i="9"/>
  <c r="N17713" i="9"/>
  <c r="N17714" i="9"/>
  <c r="N17715" i="9"/>
  <c r="N17716" i="9"/>
  <c r="N17717" i="9"/>
  <c r="N17718" i="9"/>
  <c r="N17719" i="9"/>
  <c r="N17720" i="9"/>
  <c r="N17721" i="9"/>
  <c r="N17722" i="9"/>
  <c r="N17723" i="9"/>
  <c r="N17724" i="9"/>
  <c r="N17725" i="9"/>
  <c r="N17726" i="9"/>
  <c r="N17727" i="9"/>
  <c r="N17728" i="9"/>
  <c r="N17729" i="9"/>
  <c r="N17730" i="9"/>
  <c r="N17731" i="9"/>
  <c r="N17732" i="9"/>
  <c r="N17733" i="9"/>
  <c r="N17734" i="9"/>
  <c r="N17735" i="9"/>
  <c r="N17736" i="9"/>
  <c r="N17737" i="9"/>
  <c r="N17738" i="9"/>
  <c r="N17739" i="9"/>
  <c r="N17740" i="9"/>
  <c r="N17741" i="9"/>
  <c r="N17742" i="9"/>
  <c r="N17743" i="9"/>
  <c r="N17744" i="9"/>
  <c r="N17745" i="9"/>
  <c r="N17746" i="9"/>
  <c r="N17747" i="9"/>
  <c r="N17748" i="9"/>
  <c r="N17749" i="9"/>
  <c r="N17750" i="9"/>
  <c r="N17751" i="9"/>
  <c r="N17752" i="9"/>
  <c r="N17753" i="9"/>
  <c r="N17754" i="9"/>
  <c r="N17755" i="9"/>
  <c r="N17756" i="9"/>
  <c r="N17757" i="9"/>
  <c r="N17758" i="9"/>
  <c r="N17759" i="9"/>
  <c r="N17760" i="9"/>
  <c r="N17761" i="9"/>
  <c r="N17762" i="9"/>
  <c r="N17763" i="9"/>
  <c r="N17764" i="9"/>
  <c r="N17765" i="9"/>
  <c r="N17766" i="9"/>
  <c r="N17767" i="9"/>
  <c r="N17768" i="9"/>
  <c r="N17769" i="9"/>
  <c r="N17770" i="9"/>
  <c r="N17771" i="9"/>
  <c r="N17772" i="9"/>
  <c r="N17773" i="9"/>
  <c r="N17774" i="9"/>
  <c r="N17775" i="9"/>
  <c r="N17776" i="9"/>
  <c r="N17777" i="9"/>
  <c r="N17778" i="9"/>
  <c r="N17779" i="9"/>
  <c r="N17780" i="9"/>
  <c r="N17781" i="9"/>
  <c r="N17782" i="9"/>
  <c r="N17783" i="9"/>
  <c r="N17784" i="9"/>
  <c r="N17785" i="9"/>
  <c r="N17786" i="9"/>
  <c r="N17787" i="9"/>
  <c r="N17788" i="9"/>
  <c r="N17789" i="9"/>
  <c r="N17790" i="9"/>
  <c r="N17791" i="9"/>
  <c r="N17792" i="9"/>
  <c r="N17793" i="9"/>
  <c r="N17794" i="9"/>
  <c r="N17795" i="9"/>
  <c r="N17796" i="9"/>
  <c r="N17797" i="9"/>
  <c r="N17798" i="9"/>
  <c r="N17799" i="9"/>
  <c r="N17800" i="9"/>
  <c r="N17801" i="9"/>
  <c r="N17802" i="9"/>
  <c r="N17803" i="9"/>
  <c r="N17804" i="9"/>
  <c r="N17805" i="9"/>
  <c r="N17806" i="9"/>
  <c r="N17807" i="9"/>
  <c r="N17808" i="9"/>
  <c r="N17809" i="9"/>
  <c r="N17810" i="9"/>
  <c r="N17811" i="9"/>
  <c r="N17812" i="9"/>
  <c r="N17813" i="9"/>
  <c r="N17814" i="9"/>
  <c r="N17815" i="9"/>
  <c r="N17816" i="9"/>
  <c r="N17817" i="9"/>
  <c r="N17818" i="9"/>
  <c r="N17819" i="9"/>
  <c r="N17820" i="9"/>
  <c r="N17821" i="9"/>
  <c r="N17822" i="9"/>
  <c r="N17823" i="9"/>
  <c r="N17824" i="9"/>
  <c r="N17825" i="9"/>
  <c r="N17826" i="9"/>
  <c r="N17827" i="9"/>
  <c r="N17828" i="9"/>
  <c r="N17829" i="9"/>
  <c r="N17830" i="9"/>
  <c r="N17831" i="9"/>
  <c r="N17832" i="9"/>
  <c r="N17833" i="9"/>
  <c r="N17834" i="9"/>
  <c r="N17835" i="9"/>
  <c r="N17836" i="9"/>
  <c r="N17837" i="9"/>
  <c r="N17838" i="9"/>
  <c r="N17839" i="9"/>
  <c r="N17840" i="9"/>
  <c r="N17841" i="9"/>
  <c r="N17842" i="9"/>
  <c r="N17843" i="9"/>
  <c r="N17844" i="9"/>
  <c r="N17845" i="9"/>
  <c r="N17846" i="9"/>
  <c r="N17847" i="9"/>
  <c r="N17848" i="9"/>
  <c r="N17849" i="9"/>
  <c r="N17850" i="9"/>
  <c r="N17851" i="9"/>
  <c r="N17852" i="9"/>
  <c r="N17853" i="9"/>
  <c r="N17854" i="9"/>
  <c r="N17855" i="9"/>
  <c r="N17856" i="9"/>
  <c r="N17857" i="9"/>
  <c r="N17858" i="9"/>
  <c r="N17859" i="9"/>
  <c r="N17860" i="9"/>
  <c r="N17861" i="9"/>
  <c r="N17862" i="9"/>
  <c r="N17863" i="9"/>
  <c r="N17864" i="9"/>
  <c r="N17865" i="9"/>
  <c r="N17866" i="9"/>
  <c r="N17867" i="9"/>
  <c r="N17868" i="9"/>
  <c r="N17869" i="9"/>
  <c r="N17870" i="9"/>
  <c r="N17871" i="9"/>
  <c r="N17872" i="9"/>
  <c r="N17873" i="9"/>
  <c r="N17874" i="9"/>
  <c r="N17875" i="9"/>
  <c r="N17876" i="9"/>
  <c r="N17877" i="9"/>
  <c r="N17878" i="9"/>
  <c r="N17879" i="9"/>
  <c r="N17880" i="9"/>
  <c r="N17881" i="9"/>
  <c r="N17882" i="9"/>
  <c r="N17883" i="9"/>
  <c r="N17884" i="9"/>
  <c r="N17885" i="9"/>
  <c r="N17886" i="9"/>
  <c r="N17887" i="9"/>
  <c r="N17888" i="9"/>
  <c r="N17889" i="9"/>
  <c r="N17890" i="9"/>
  <c r="N17891" i="9"/>
  <c r="N17892" i="9"/>
  <c r="N17893" i="9"/>
  <c r="N17894" i="9"/>
  <c r="N17895" i="9"/>
  <c r="N17896" i="9"/>
  <c r="N17897" i="9"/>
  <c r="N17898" i="9"/>
  <c r="N17899" i="9"/>
  <c r="N17900" i="9"/>
  <c r="N17901" i="9"/>
  <c r="N17902" i="9"/>
  <c r="N17903" i="9"/>
  <c r="N17904" i="9"/>
  <c r="N17905" i="9"/>
  <c r="N17906" i="9"/>
  <c r="N17907" i="9"/>
  <c r="N17908" i="9"/>
  <c r="N17909" i="9"/>
  <c r="N17910" i="9"/>
  <c r="N17911" i="9"/>
  <c r="N17912" i="9"/>
  <c r="N17913" i="9"/>
  <c r="N17914" i="9"/>
  <c r="N17915" i="9"/>
  <c r="N17916" i="9"/>
  <c r="N17917" i="9"/>
  <c r="N17918" i="9"/>
  <c r="N17919" i="9"/>
  <c r="N17920" i="9"/>
  <c r="N17921" i="9"/>
  <c r="N17922" i="9"/>
  <c r="N17923" i="9"/>
  <c r="N17924" i="9"/>
  <c r="N17925" i="9"/>
  <c r="N17926" i="9"/>
  <c r="N17927" i="9"/>
  <c r="N17928" i="9"/>
  <c r="N17929" i="9"/>
  <c r="N17930" i="9"/>
  <c r="N17931" i="9"/>
  <c r="N17932" i="9"/>
  <c r="N17933" i="9"/>
  <c r="N17934" i="9"/>
  <c r="N17935" i="9"/>
  <c r="N17936" i="9"/>
  <c r="N17937" i="9"/>
  <c r="N17938" i="9"/>
  <c r="N17939" i="9"/>
  <c r="N17940" i="9"/>
  <c r="N17941" i="9"/>
  <c r="N17942" i="9"/>
  <c r="N17943" i="9"/>
  <c r="N17944" i="9"/>
  <c r="N17945" i="9"/>
  <c r="N17946" i="9"/>
  <c r="N17947" i="9"/>
  <c r="N17948" i="9"/>
  <c r="N17949" i="9"/>
  <c r="N17950" i="9"/>
  <c r="N17951" i="9"/>
  <c r="N17952" i="9"/>
  <c r="N17953" i="9"/>
  <c r="N17954" i="9"/>
  <c r="N17955" i="9"/>
  <c r="N17956" i="9"/>
  <c r="N17957" i="9"/>
  <c r="N17958" i="9"/>
  <c r="N17959" i="9"/>
  <c r="N17960" i="9"/>
  <c r="N17961" i="9"/>
  <c r="N17962" i="9"/>
  <c r="N17963" i="9"/>
  <c r="N17964" i="9"/>
  <c r="N17965" i="9"/>
  <c r="N17966" i="9"/>
  <c r="N17967" i="9"/>
  <c r="N17968" i="9"/>
  <c r="N17969" i="9"/>
  <c r="N17970" i="9"/>
  <c r="N17971" i="9"/>
  <c r="N17972" i="9"/>
  <c r="N17973" i="9"/>
  <c r="N17974" i="9"/>
  <c r="N17975" i="9"/>
  <c r="N17976" i="9"/>
  <c r="N17977" i="9"/>
  <c r="N17978" i="9"/>
  <c r="N17979" i="9"/>
  <c r="N17980" i="9"/>
  <c r="N17981" i="9"/>
  <c r="N17982" i="9"/>
  <c r="N17983" i="9"/>
  <c r="N17984" i="9"/>
  <c r="N17985" i="9"/>
  <c r="N17986" i="9"/>
  <c r="N17987" i="9"/>
  <c r="N17988" i="9"/>
  <c r="N17989" i="9"/>
  <c r="N17990" i="9"/>
  <c r="N17991" i="9"/>
  <c r="N17992" i="9"/>
  <c r="N17993" i="9"/>
  <c r="N17994" i="9"/>
  <c r="N17995" i="9"/>
  <c r="N17996" i="9"/>
  <c r="N17997" i="9"/>
  <c r="N17998" i="9"/>
  <c r="N17999" i="9"/>
  <c r="N18000" i="9"/>
  <c r="N18001" i="9"/>
  <c r="N18002" i="9"/>
  <c r="N18003" i="9"/>
  <c r="N18004" i="9"/>
  <c r="N18005" i="9"/>
  <c r="N18006" i="9"/>
  <c r="N18007" i="9"/>
  <c r="N18008" i="9"/>
  <c r="N18009" i="9"/>
  <c r="N18010" i="9"/>
  <c r="N18011" i="9"/>
  <c r="N18012" i="9"/>
  <c r="N18013" i="9"/>
  <c r="N18014" i="9"/>
  <c r="N18015" i="9"/>
  <c r="N18016" i="9"/>
  <c r="N18017" i="9"/>
  <c r="N18018" i="9"/>
  <c r="N18019" i="9"/>
  <c r="N18020" i="9"/>
  <c r="N18021" i="9"/>
  <c r="N18022" i="9"/>
  <c r="N18023" i="9"/>
  <c r="N18024" i="9"/>
  <c r="N18025" i="9"/>
  <c r="N18026" i="9"/>
  <c r="N18027" i="9"/>
  <c r="N18028" i="9"/>
  <c r="N18029" i="9"/>
  <c r="N18030" i="9"/>
  <c r="N18031" i="9"/>
  <c r="N18032" i="9"/>
  <c r="N18033" i="9"/>
  <c r="N18034" i="9"/>
  <c r="N18035" i="9"/>
  <c r="N18036" i="9"/>
  <c r="N18037" i="9"/>
  <c r="N18038" i="9"/>
  <c r="N18039" i="9"/>
  <c r="N18040" i="9"/>
  <c r="N18041" i="9"/>
  <c r="N18042" i="9"/>
  <c r="N18043" i="9"/>
  <c r="N18044" i="9"/>
  <c r="N18045" i="9"/>
  <c r="N18046" i="9"/>
  <c r="N18047" i="9"/>
  <c r="N18048" i="9"/>
  <c r="N18049" i="9"/>
  <c r="N18050" i="9"/>
  <c r="N18051" i="9"/>
  <c r="N18052" i="9"/>
  <c r="N18053" i="9"/>
  <c r="N18054" i="9"/>
  <c r="N18055" i="9"/>
  <c r="N18056" i="9"/>
  <c r="N18057" i="9"/>
  <c r="N18058" i="9"/>
  <c r="N18059" i="9"/>
  <c r="N18060" i="9"/>
  <c r="N18061" i="9"/>
  <c r="N18062" i="9"/>
  <c r="N18063" i="9"/>
  <c r="N18064" i="9"/>
  <c r="N18065" i="9"/>
  <c r="N18066" i="9"/>
  <c r="N18067" i="9"/>
  <c r="N18068" i="9"/>
  <c r="N18069" i="9"/>
  <c r="N18070" i="9"/>
  <c r="N18071" i="9"/>
  <c r="N18072" i="9"/>
  <c r="N18073" i="9"/>
  <c r="N18074" i="9"/>
  <c r="N18075" i="9"/>
  <c r="N18076" i="9"/>
  <c r="N18077" i="9"/>
  <c r="N18078" i="9"/>
  <c r="N18079" i="9"/>
  <c r="N18080" i="9"/>
  <c r="N18081" i="9"/>
  <c r="N18082" i="9"/>
  <c r="N18083" i="9"/>
  <c r="N18084" i="9"/>
  <c r="N18085" i="9"/>
  <c r="N18086" i="9"/>
  <c r="N18087" i="9"/>
  <c r="N18088" i="9"/>
  <c r="N18089" i="9"/>
  <c r="N18090" i="9"/>
  <c r="N18091" i="9"/>
  <c r="N18092" i="9"/>
  <c r="N18093" i="9"/>
  <c r="N18094" i="9"/>
  <c r="N18095" i="9"/>
  <c r="N18096" i="9"/>
  <c r="N18097" i="9"/>
  <c r="N18098" i="9"/>
  <c r="N18099" i="9"/>
  <c r="N18100" i="9"/>
  <c r="N18101" i="9"/>
  <c r="N18102" i="9"/>
  <c r="N18103" i="9"/>
  <c r="N18104" i="9"/>
  <c r="N18105" i="9"/>
  <c r="N18106" i="9"/>
  <c r="N18107" i="9"/>
  <c r="N18108" i="9"/>
  <c r="N18109" i="9"/>
  <c r="N18110" i="9"/>
  <c r="N18111" i="9"/>
  <c r="N18112" i="9"/>
  <c r="N18113" i="9"/>
  <c r="N18114" i="9"/>
  <c r="N18115" i="9"/>
  <c r="N18116" i="9"/>
  <c r="N18117" i="9"/>
  <c r="N18118" i="9"/>
  <c r="N18119" i="9"/>
  <c r="N18120" i="9"/>
  <c r="N18121" i="9"/>
  <c r="N18122" i="9"/>
  <c r="N18123" i="9"/>
  <c r="N18124" i="9"/>
  <c r="N18125" i="9"/>
  <c r="N18126" i="9"/>
  <c r="N18127" i="9"/>
  <c r="N18128" i="9"/>
  <c r="N18129" i="9"/>
  <c r="N18130" i="9"/>
  <c r="N18131" i="9"/>
  <c r="N18132" i="9"/>
  <c r="N18133" i="9"/>
  <c r="N18134" i="9"/>
  <c r="N18135" i="9"/>
  <c r="N18136" i="9"/>
  <c r="N18137" i="9"/>
  <c r="N18138" i="9"/>
  <c r="N18139" i="9"/>
  <c r="N18140" i="9"/>
  <c r="N18141" i="9"/>
  <c r="N18142" i="9"/>
  <c r="N18143" i="9"/>
  <c r="N18144" i="9"/>
  <c r="N18145" i="9"/>
  <c r="N18146" i="9"/>
  <c r="N18147" i="9"/>
  <c r="N18148" i="9"/>
  <c r="N18149" i="9"/>
  <c r="N18150" i="9"/>
  <c r="N18151" i="9"/>
  <c r="N18152" i="9"/>
  <c r="N18153" i="9"/>
  <c r="N18154" i="9"/>
  <c r="N18155" i="9"/>
  <c r="N18156" i="9"/>
  <c r="N18157" i="9"/>
  <c r="N18158" i="9"/>
  <c r="N18159" i="9"/>
  <c r="N18160" i="9"/>
  <c r="N18161" i="9"/>
  <c r="N18162" i="9"/>
  <c r="N18163" i="9"/>
  <c r="N18164" i="9"/>
  <c r="N18165" i="9"/>
  <c r="N18166" i="9"/>
  <c r="N18167" i="9"/>
  <c r="N18168" i="9"/>
  <c r="N18169" i="9"/>
  <c r="N18170" i="9"/>
  <c r="N18171" i="9"/>
  <c r="N18172" i="9"/>
  <c r="N18173" i="9"/>
  <c r="N18174" i="9"/>
  <c r="N18175" i="9"/>
  <c r="N18176" i="9"/>
  <c r="N18177" i="9"/>
  <c r="N18178" i="9"/>
  <c r="N18179" i="9"/>
  <c r="N18180" i="9"/>
  <c r="N18181" i="9"/>
  <c r="N18182" i="9"/>
  <c r="N18183" i="9"/>
  <c r="N18184" i="9"/>
  <c r="N18185" i="9"/>
  <c r="N18186" i="9"/>
  <c r="N18187" i="9"/>
  <c r="N18188" i="9"/>
  <c r="N18189" i="9"/>
  <c r="N18190" i="9"/>
  <c r="N18191" i="9"/>
  <c r="N18192" i="9"/>
  <c r="N18193" i="9"/>
  <c r="N18194" i="9"/>
  <c r="N18195" i="9"/>
  <c r="N18196" i="9"/>
  <c r="N18197" i="9"/>
  <c r="N18198" i="9"/>
  <c r="N18199" i="9"/>
  <c r="N18200" i="9"/>
  <c r="N18201" i="9"/>
  <c r="N18202" i="9"/>
  <c r="N18203" i="9"/>
  <c r="N18204" i="9"/>
  <c r="N18205" i="9"/>
  <c r="N18206" i="9"/>
  <c r="N18207" i="9"/>
  <c r="N18208" i="9"/>
  <c r="N18209" i="9"/>
  <c r="N18210" i="9"/>
  <c r="N18211" i="9"/>
  <c r="N18212" i="9"/>
  <c r="N18213" i="9"/>
  <c r="N18214" i="9"/>
  <c r="N18215" i="9"/>
  <c r="N18216" i="9"/>
  <c r="N18217" i="9"/>
  <c r="N18218" i="9"/>
  <c r="N18219" i="9"/>
  <c r="N18220" i="9"/>
  <c r="N18221" i="9"/>
  <c r="N18222" i="9"/>
  <c r="N18223" i="9"/>
  <c r="N18224" i="9"/>
  <c r="N18225" i="9"/>
  <c r="N18226" i="9"/>
  <c r="N18227" i="9"/>
  <c r="N18228" i="9"/>
  <c r="N18229" i="9"/>
  <c r="N18230" i="9"/>
  <c r="N18231" i="9"/>
  <c r="N18232" i="9"/>
  <c r="N18233" i="9"/>
  <c r="N18234" i="9"/>
  <c r="N18235" i="9"/>
  <c r="N18236" i="9"/>
  <c r="N18237" i="9"/>
  <c r="N18238" i="9"/>
  <c r="N18239" i="9"/>
  <c r="N18240" i="9"/>
  <c r="N18241" i="9"/>
  <c r="N18242" i="9"/>
  <c r="N18243" i="9"/>
  <c r="N18244" i="9"/>
  <c r="N18245" i="9"/>
  <c r="N18246" i="9"/>
  <c r="N18247" i="9"/>
  <c r="N18248" i="9"/>
  <c r="N18249" i="9"/>
  <c r="N18250" i="9"/>
  <c r="N18251" i="9"/>
  <c r="N18252" i="9"/>
  <c r="N18253" i="9"/>
  <c r="N18254" i="9"/>
  <c r="N18255" i="9"/>
  <c r="N18256" i="9"/>
  <c r="N18257" i="9"/>
  <c r="N18258" i="9"/>
  <c r="N18259" i="9"/>
  <c r="N18260" i="9"/>
  <c r="N18261" i="9"/>
  <c r="N18262" i="9"/>
  <c r="N18263" i="9"/>
  <c r="N18264" i="9"/>
  <c r="N18265" i="9"/>
  <c r="N18266" i="9"/>
  <c r="N18267" i="9"/>
  <c r="N18268" i="9"/>
  <c r="N18269" i="9"/>
  <c r="N18270" i="9"/>
  <c r="N18271" i="9"/>
  <c r="N18272" i="9"/>
  <c r="N18273" i="9"/>
  <c r="N18274" i="9"/>
  <c r="N18275" i="9"/>
  <c r="N18276" i="9"/>
  <c r="N18277" i="9"/>
  <c r="N18278" i="9"/>
  <c r="N18279" i="9"/>
  <c r="N18280" i="9"/>
  <c r="N18281" i="9"/>
  <c r="N18282" i="9"/>
  <c r="N18283" i="9"/>
  <c r="N18284" i="9"/>
  <c r="N18285" i="9"/>
  <c r="N18286" i="9"/>
  <c r="N18287" i="9"/>
  <c r="N18288" i="9"/>
  <c r="N18289" i="9"/>
  <c r="N18290" i="9"/>
  <c r="N18291" i="9"/>
  <c r="N18292" i="9"/>
  <c r="N18293" i="9"/>
  <c r="N18294" i="9"/>
  <c r="N18295" i="9"/>
  <c r="N18296" i="9"/>
  <c r="N18297" i="9"/>
  <c r="N18298" i="9"/>
  <c r="N18299" i="9"/>
  <c r="N18300" i="9"/>
  <c r="N18301" i="9"/>
  <c r="N18302" i="9"/>
  <c r="N18303" i="9"/>
  <c r="N18304" i="9"/>
  <c r="N18305" i="9"/>
  <c r="N18306" i="9"/>
  <c r="N18307" i="9"/>
  <c r="N18308" i="9"/>
  <c r="N18309" i="9"/>
  <c r="N18310" i="9"/>
  <c r="N18311" i="9"/>
  <c r="N18312" i="9"/>
  <c r="N18313" i="9"/>
  <c r="N18314" i="9"/>
  <c r="N18315" i="9"/>
  <c r="N18316" i="9"/>
  <c r="N18317" i="9"/>
  <c r="N18318" i="9"/>
  <c r="N18319" i="9"/>
  <c r="N18320" i="9"/>
  <c r="N18321" i="9"/>
  <c r="N18322" i="9"/>
  <c r="N18323" i="9"/>
  <c r="N18324" i="9"/>
  <c r="N18325" i="9"/>
  <c r="N18326" i="9"/>
  <c r="N18327" i="9"/>
  <c r="N18328" i="9"/>
  <c r="N18329" i="9"/>
  <c r="N18330" i="9"/>
  <c r="N18331" i="9"/>
  <c r="N18332" i="9"/>
  <c r="N18333" i="9"/>
  <c r="N18334" i="9"/>
  <c r="N18335" i="9"/>
  <c r="N18336" i="9"/>
  <c r="N18337" i="9"/>
  <c r="N18338" i="9"/>
  <c r="N18339" i="9"/>
  <c r="N18340" i="9"/>
  <c r="N18341" i="9"/>
  <c r="N18342" i="9"/>
  <c r="N18343" i="9"/>
  <c r="N18344" i="9"/>
  <c r="N18345" i="9"/>
  <c r="N18346" i="9"/>
  <c r="N18347" i="9"/>
  <c r="N18348" i="9"/>
  <c r="N18349" i="9"/>
  <c r="N18350" i="9"/>
  <c r="N18351" i="9"/>
  <c r="N18352" i="9"/>
  <c r="N18353" i="9"/>
  <c r="N18354" i="9"/>
  <c r="N18355" i="9"/>
  <c r="N18356" i="9"/>
  <c r="N18357" i="9"/>
  <c r="N18358" i="9"/>
  <c r="N18359" i="9"/>
  <c r="N18360" i="9"/>
  <c r="N18361" i="9"/>
  <c r="N18362" i="9"/>
  <c r="N18363" i="9"/>
  <c r="N18364" i="9"/>
  <c r="N18365" i="9"/>
  <c r="N18366" i="9"/>
  <c r="N18367" i="9"/>
  <c r="N18368" i="9"/>
  <c r="N18369" i="9"/>
  <c r="N18370" i="9"/>
  <c r="N18371" i="9"/>
  <c r="N18372" i="9"/>
  <c r="N18373" i="9"/>
  <c r="N18374" i="9"/>
  <c r="N18375" i="9"/>
  <c r="N18376" i="9"/>
  <c r="N18377" i="9"/>
  <c r="N18378" i="9"/>
  <c r="N18379" i="9"/>
  <c r="N18380" i="9"/>
  <c r="N18381" i="9"/>
  <c r="N18382" i="9"/>
  <c r="N18383" i="9"/>
  <c r="N18384" i="9"/>
  <c r="N18385" i="9"/>
  <c r="N18386" i="9"/>
  <c r="N18387" i="9"/>
  <c r="N18388" i="9"/>
  <c r="N18389" i="9"/>
  <c r="N18390" i="9"/>
  <c r="N18391" i="9"/>
  <c r="N18392" i="9"/>
  <c r="N18393" i="9"/>
  <c r="N18394" i="9"/>
  <c r="N18395" i="9"/>
  <c r="N18396" i="9"/>
  <c r="N18397" i="9"/>
  <c r="N18398" i="9"/>
  <c r="N18399" i="9"/>
  <c r="N18400" i="9"/>
  <c r="N18401" i="9"/>
  <c r="N18402" i="9"/>
  <c r="N18403" i="9"/>
  <c r="N18404" i="9"/>
  <c r="N18405" i="9"/>
  <c r="N18406" i="9"/>
  <c r="N18407" i="9"/>
  <c r="N18408" i="9"/>
  <c r="N18409" i="9"/>
  <c r="N18410" i="9"/>
  <c r="N18411" i="9"/>
  <c r="N18412" i="9"/>
  <c r="N18413" i="9"/>
  <c r="N18414" i="9"/>
  <c r="N18415" i="9"/>
  <c r="N18416" i="9"/>
  <c r="N18417" i="9"/>
  <c r="N18418" i="9"/>
  <c r="N18419" i="9"/>
  <c r="N18420" i="9"/>
  <c r="N18421" i="9"/>
  <c r="N18422" i="9"/>
  <c r="N18423" i="9"/>
  <c r="N18424" i="9"/>
  <c r="N18425" i="9"/>
  <c r="N18426" i="9"/>
  <c r="N18427" i="9"/>
  <c r="N18428" i="9"/>
  <c r="N18429" i="9"/>
  <c r="N18430" i="9"/>
  <c r="N18431" i="9"/>
  <c r="N18432" i="9"/>
  <c r="N18433" i="9"/>
  <c r="N18434" i="9"/>
  <c r="N18435" i="9"/>
  <c r="N18436" i="9"/>
  <c r="N18437" i="9"/>
  <c r="N18438" i="9"/>
  <c r="N18439" i="9"/>
  <c r="N18440" i="9"/>
  <c r="N18441" i="9"/>
  <c r="N18442" i="9"/>
  <c r="N18443" i="9"/>
  <c r="N18444" i="9"/>
  <c r="N18445" i="9"/>
  <c r="N18446" i="9"/>
  <c r="N18447" i="9"/>
  <c r="N18448" i="9"/>
  <c r="N18449" i="9"/>
  <c r="N18450" i="9"/>
  <c r="N18451" i="9"/>
  <c r="N18452" i="9"/>
  <c r="N18453" i="9"/>
  <c r="N18454" i="9"/>
  <c r="N18455" i="9"/>
  <c r="N18456" i="9"/>
  <c r="N18457" i="9"/>
  <c r="N18458" i="9"/>
  <c r="N18459" i="9"/>
  <c r="N18460" i="9"/>
  <c r="N18461" i="9"/>
  <c r="N18462" i="9"/>
  <c r="N18463" i="9"/>
  <c r="N18464" i="9"/>
  <c r="N18465" i="9"/>
  <c r="N18466" i="9"/>
  <c r="N18467" i="9"/>
  <c r="N18468" i="9"/>
  <c r="N18469" i="9"/>
  <c r="N18470" i="9"/>
  <c r="N18471" i="9"/>
  <c r="N18472" i="9"/>
  <c r="N18473" i="9"/>
  <c r="N18474" i="9"/>
  <c r="N18475" i="9"/>
  <c r="N18476" i="9"/>
  <c r="N18477" i="9"/>
  <c r="N18478" i="9"/>
  <c r="N18479" i="9"/>
  <c r="N18480" i="9"/>
  <c r="N18481" i="9"/>
  <c r="N18482" i="9"/>
  <c r="N18483" i="9"/>
  <c r="N18484" i="9"/>
  <c r="N18485" i="9"/>
  <c r="N18486" i="9"/>
  <c r="N18487" i="9"/>
  <c r="N18488" i="9"/>
  <c r="N18489" i="9"/>
  <c r="N18490" i="9"/>
  <c r="N18491" i="9"/>
  <c r="N18492" i="9"/>
  <c r="N18493" i="9"/>
  <c r="N18494" i="9"/>
  <c r="N18495" i="9"/>
  <c r="N18496" i="9"/>
  <c r="N18497" i="9"/>
  <c r="N18498" i="9"/>
  <c r="N18499" i="9"/>
  <c r="N18500" i="9"/>
  <c r="N18501" i="9"/>
  <c r="N18502" i="9"/>
  <c r="N18503" i="9"/>
  <c r="N18504" i="9"/>
  <c r="N18505" i="9"/>
  <c r="N18506" i="9"/>
  <c r="N18507" i="9"/>
  <c r="N18508" i="9"/>
  <c r="N18509" i="9"/>
  <c r="N18510" i="9"/>
  <c r="N18511" i="9"/>
  <c r="N18512" i="9"/>
  <c r="N18513" i="9"/>
  <c r="N18514" i="9"/>
  <c r="N18515" i="9"/>
  <c r="N18516" i="9"/>
  <c r="N18517" i="9"/>
  <c r="N18518" i="9"/>
  <c r="N18519" i="9"/>
  <c r="N18520" i="9"/>
  <c r="N18521" i="9"/>
  <c r="N18522" i="9"/>
  <c r="N18523" i="9"/>
  <c r="N18524" i="9"/>
  <c r="N18525" i="9"/>
  <c r="N18526" i="9"/>
  <c r="N18527" i="9"/>
  <c r="N18528" i="9"/>
  <c r="N18529" i="9"/>
  <c r="N18530" i="9"/>
  <c r="N18531" i="9"/>
  <c r="N18532" i="9"/>
  <c r="N18533" i="9"/>
  <c r="N18534" i="9"/>
  <c r="N18535" i="9"/>
  <c r="N18536" i="9"/>
  <c r="N18537" i="9"/>
  <c r="N18538" i="9"/>
  <c r="N18539" i="9"/>
  <c r="N18540" i="9"/>
  <c r="N18541" i="9"/>
  <c r="N18542" i="9"/>
  <c r="N18543" i="9"/>
  <c r="N18544" i="9"/>
  <c r="N18545" i="9"/>
  <c r="N18546" i="9"/>
  <c r="N18547" i="9"/>
  <c r="N18548" i="9"/>
  <c r="N18549" i="9"/>
  <c r="N18550" i="9"/>
  <c r="N18551" i="9"/>
  <c r="N18552" i="9"/>
  <c r="N18553" i="9"/>
  <c r="N18554" i="9"/>
  <c r="N18555" i="9"/>
  <c r="N18556" i="9"/>
  <c r="N18557" i="9"/>
  <c r="N18558" i="9"/>
  <c r="N18559" i="9"/>
  <c r="N18560" i="9"/>
  <c r="N18561" i="9"/>
  <c r="N18562" i="9"/>
  <c r="N18563" i="9"/>
  <c r="N18564" i="9"/>
  <c r="N18565" i="9"/>
  <c r="N18566" i="9"/>
  <c r="N18567" i="9"/>
  <c r="N18568" i="9"/>
  <c r="N18569" i="9"/>
  <c r="N18570" i="9"/>
  <c r="N18571" i="9"/>
  <c r="N18572" i="9"/>
  <c r="N18573" i="9"/>
  <c r="N18574" i="9"/>
  <c r="N18575" i="9"/>
  <c r="N18576" i="9"/>
  <c r="N18577" i="9"/>
  <c r="N18578" i="9"/>
  <c r="N18579" i="9"/>
  <c r="N18580" i="9"/>
  <c r="N18581" i="9"/>
  <c r="N18582" i="9"/>
  <c r="N18583" i="9"/>
  <c r="N18584" i="9"/>
  <c r="N18585" i="9"/>
  <c r="N18586" i="9"/>
  <c r="N18587" i="9"/>
  <c r="N18588" i="9"/>
  <c r="N18589" i="9"/>
  <c r="N18590" i="9"/>
  <c r="N18591" i="9"/>
  <c r="N18592" i="9"/>
  <c r="N18593" i="9"/>
  <c r="N18594" i="9"/>
  <c r="N18595" i="9"/>
  <c r="N18596" i="9"/>
  <c r="N18597" i="9"/>
  <c r="N18598" i="9"/>
  <c r="N18599" i="9"/>
  <c r="N18600" i="9"/>
  <c r="N18601" i="9"/>
  <c r="N18602" i="9"/>
  <c r="N18603" i="9"/>
  <c r="N18604" i="9"/>
  <c r="N18605" i="9"/>
  <c r="N18606" i="9"/>
  <c r="N18607" i="9"/>
  <c r="N18608" i="9"/>
  <c r="N18609" i="9"/>
  <c r="N18610" i="9"/>
  <c r="N18611" i="9"/>
  <c r="N18612" i="9"/>
  <c r="N18613" i="9"/>
  <c r="N18614" i="9"/>
  <c r="N18615" i="9"/>
  <c r="N18616" i="9"/>
  <c r="N18617" i="9"/>
  <c r="N18618" i="9"/>
  <c r="N18619" i="9"/>
  <c r="N18620" i="9"/>
  <c r="N18621" i="9"/>
  <c r="N18622" i="9"/>
  <c r="N18623" i="9"/>
  <c r="N18624" i="9"/>
  <c r="N18625" i="9"/>
  <c r="N18626" i="9"/>
  <c r="N18627" i="9"/>
  <c r="N18628" i="9"/>
  <c r="N18629" i="9"/>
  <c r="N18630" i="9"/>
  <c r="N18631" i="9"/>
  <c r="N18632" i="9"/>
  <c r="N18633" i="9"/>
  <c r="N18634" i="9"/>
  <c r="N18635" i="9"/>
  <c r="N18636" i="9"/>
  <c r="N18637" i="9"/>
  <c r="N18638" i="9"/>
  <c r="N18639" i="9"/>
  <c r="N18640" i="9"/>
  <c r="N18641" i="9"/>
  <c r="N18642" i="9"/>
  <c r="N18643" i="9"/>
  <c r="N18644" i="9"/>
  <c r="N18645" i="9"/>
  <c r="N18646" i="9"/>
  <c r="N18647" i="9"/>
  <c r="N18648" i="9"/>
  <c r="N18649" i="9"/>
  <c r="N18650" i="9"/>
  <c r="N18651" i="9"/>
  <c r="N18652" i="9"/>
  <c r="N18653" i="9"/>
  <c r="N18654" i="9"/>
  <c r="N18655" i="9"/>
  <c r="N18656" i="9"/>
  <c r="N18657" i="9"/>
  <c r="N18658" i="9"/>
  <c r="N18659" i="9"/>
  <c r="N18660" i="9"/>
  <c r="N18661" i="9"/>
  <c r="N18662" i="9"/>
  <c r="N18663" i="9"/>
  <c r="N18664" i="9"/>
  <c r="N18665" i="9"/>
  <c r="N18666" i="9"/>
  <c r="N18667" i="9"/>
  <c r="N18668" i="9"/>
  <c r="N18669" i="9"/>
  <c r="N18670" i="9"/>
  <c r="N18671" i="9"/>
  <c r="N18672" i="9"/>
  <c r="N18673" i="9"/>
  <c r="N18674" i="9"/>
  <c r="N18675" i="9"/>
  <c r="N18676" i="9"/>
  <c r="N18677" i="9"/>
  <c r="N18678" i="9"/>
  <c r="N18679" i="9"/>
  <c r="N18680" i="9"/>
  <c r="N18681" i="9"/>
  <c r="N18682" i="9"/>
  <c r="N18683" i="9"/>
  <c r="N18684" i="9"/>
  <c r="N18685" i="9"/>
  <c r="N18686" i="9"/>
  <c r="N18687" i="9"/>
  <c r="N18688" i="9"/>
  <c r="N18689" i="9"/>
  <c r="N18690" i="9"/>
  <c r="N18691" i="9"/>
  <c r="N18692" i="9"/>
  <c r="N18693" i="9"/>
  <c r="N18694" i="9"/>
  <c r="N18695" i="9"/>
  <c r="N18696" i="9"/>
  <c r="N18697" i="9"/>
  <c r="N18698" i="9"/>
  <c r="N18699" i="9"/>
  <c r="N18700" i="9"/>
  <c r="N18701" i="9"/>
  <c r="N18702" i="9"/>
  <c r="N18703" i="9"/>
  <c r="N18704" i="9"/>
  <c r="N18705" i="9"/>
  <c r="N18706" i="9"/>
  <c r="N18707" i="9"/>
  <c r="N18708" i="9"/>
  <c r="N18709" i="9"/>
  <c r="N18710" i="9"/>
  <c r="N18711" i="9"/>
  <c r="N18712" i="9"/>
  <c r="N18713" i="9"/>
  <c r="N18714" i="9"/>
  <c r="N18715" i="9"/>
  <c r="N18716" i="9"/>
  <c r="N18717" i="9"/>
  <c r="N18718" i="9"/>
  <c r="N18719" i="9"/>
  <c r="N18720" i="9"/>
  <c r="N18721" i="9"/>
  <c r="N18722" i="9"/>
  <c r="N18723" i="9"/>
  <c r="N18724" i="9"/>
  <c r="N18725" i="9"/>
  <c r="N18726" i="9"/>
  <c r="N18727" i="9"/>
  <c r="N18728" i="9"/>
  <c r="N18729" i="9"/>
  <c r="N18730" i="9"/>
  <c r="N18731" i="9"/>
  <c r="N18732" i="9"/>
  <c r="N18733" i="9"/>
  <c r="N18734" i="9"/>
  <c r="N18735" i="9"/>
  <c r="N18736" i="9"/>
  <c r="N18737" i="9"/>
  <c r="N18738" i="9"/>
  <c r="N18739" i="9"/>
  <c r="N18740" i="9"/>
  <c r="N18741" i="9"/>
  <c r="N18742" i="9"/>
  <c r="N18743" i="9"/>
  <c r="N18744" i="9"/>
  <c r="N18745" i="9"/>
  <c r="N18746" i="9"/>
  <c r="N18747" i="9"/>
  <c r="N18748" i="9"/>
  <c r="N18749" i="9"/>
  <c r="N18750" i="9"/>
  <c r="N18751" i="9"/>
  <c r="N18752" i="9"/>
  <c r="N18753" i="9"/>
  <c r="N18754" i="9"/>
  <c r="N18755" i="9"/>
  <c r="N18756" i="9"/>
  <c r="N18757" i="9"/>
  <c r="N18758" i="9"/>
  <c r="N18759" i="9"/>
  <c r="N18760" i="9"/>
  <c r="N18761" i="9"/>
  <c r="N18762" i="9"/>
  <c r="N18763" i="9"/>
  <c r="N18764" i="9"/>
  <c r="N18765" i="9"/>
  <c r="N18766" i="9"/>
  <c r="N18767" i="9"/>
  <c r="N18768" i="9"/>
  <c r="N18769" i="9"/>
  <c r="N18770" i="9"/>
  <c r="N18771" i="9"/>
  <c r="N18772" i="9"/>
  <c r="N18773" i="9"/>
  <c r="N18774" i="9"/>
  <c r="N18775" i="9"/>
  <c r="N18776" i="9"/>
  <c r="N18777" i="9"/>
  <c r="N18778" i="9"/>
  <c r="N18779" i="9"/>
  <c r="N18780" i="9"/>
  <c r="N18781" i="9"/>
  <c r="N18782" i="9"/>
  <c r="N18783" i="9"/>
  <c r="N18784" i="9"/>
  <c r="N18785" i="9"/>
  <c r="N18786" i="9"/>
  <c r="N18787" i="9"/>
  <c r="N18788" i="9"/>
  <c r="N18789" i="9"/>
  <c r="N18790" i="9"/>
  <c r="N18791" i="9"/>
  <c r="N18792" i="9"/>
  <c r="N18793" i="9"/>
  <c r="N18794" i="9"/>
  <c r="N18795" i="9"/>
  <c r="N18796" i="9"/>
  <c r="N18797" i="9"/>
  <c r="N18798" i="9"/>
  <c r="N18799" i="9"/>
  <c r="N18800" i="9"/>
  <c r="N18801" i="9"/>
  <c r="N18802" i="9"/>
  <c r="N18803" i="9"/>
  <c r="N18804" i="9"/>
  <c r="N18805" i="9"/>
  <c r="N18806" i="9"/>
  <c r="N18807" i="9"/>
  <c r="N18808" i="9"/>
  <c r="N18809" i="9"/>
  <c r="N18810" i="9"/>
  <c r="N18811" i="9"/>
  <c r="N18812" i="9"/>
  <c r="N18813" i="9"/>
  <c r="N18814" i="9"/>
  <c r="N18815" i="9"/>
  <c r="N18816" i="9"/>
  <c r="N18817" i="9"/>
  <c r="N18818" i="9"/>
  <c r="N18819" i="9"/>
  <c r="N18820" i="9"/>
  <c r="N18821" i="9"/>
  <c r="N18822" i="9"/>
  <c r="N18823" i="9"/>
  <c r="N18824" i="9"/>
  <c r="N18825" i="9"/>
  <c r="N18826" i="9"/>
  <c r="N18827" i="9"/>
  <c r="N18828" i="9"/>
  <c r="N18829" i="9"/>
  <c r="N18830" i="9"/>
  <c r="N18831" i="9"/>
  <c r="N18832" i="9"/>
  <c r="N18833" i="9"/>
  <c r="N18834" i="9"/>
  <c r="N18835" i="9"/>
  <c r="N18836" i="9"/>
  <c r="N18837" i="9"/>
  <c r="N18838" i="9"/>
  <c r="N18839" i="9"/>
  <c r="N18840" i="9"/>
  <c r="N18841" i="9"/>
  <c r="N18842" i="9"/>
  <c r="N18843" i="9"/>
  <c r="N18844" i="9"/>
  <c r="N18845" i="9"/>
  <c r="N18846" i="9"/>
  <c r="N18847" i="9"/>
  <c r="N18848" i="9"/>
  <c r="N18849" i="9"/>
  <c r="N18850" i="9"/>
  <c r="N18851" i="9"/>
  <c r="N18852" i="9"/>
  <c r="N18853" i="9"/>
  <c r="N18854" i="9"/>
  <c r="N18855" i="9"/>
  <c r="N18856" i="9"/>
  <c r="N18857" i="9"/>
  <c r="N18858" i="9"/>
  <c r="N18859" i="9"/>
  <c r="N18860" i="9"/>
  <c r="N18861" i="9"/>
  <c r="N18862" i="9"/>
  <c r="N18863" i="9"/>
  <c r="N18864" i="9"/>
  <c r="N18865" i="9"/>
  <c r="N18866" i="9"/>
  <c r="N18867" i="9"/>
  <c r="N18868" i="9"/>
  <c r="N18869" i="9"/>
  <c r="N18870" i="9"/>
  <c r="N18871" i="9"/>
  <c r="N18872" i="9"/>
  <c r="N18873" i="9"/>
  <c r="N18874" i="9"/>
  <c r="N18875" i="9"/>
  <c r="N18876" i="9"/>
  <c r="N18877" i="9"/>
  <c r="N18878" i="9"/>
  <c r="N18879" i="9"/>
  <c r="N18880" i="9"/>
  <c r="N18881" i="9"/>
  <c r="N18882" i="9"/>
  <c r="N18883" i="9"/>
  <c r="N18884" i="9"/>
  <c r="N18885" i="9"/>
  <c r="N18886" i="9"/>
  <c r="N18887" i="9"/>
  <c r="N18888" i="9"/>
  <c r="N18889" i="9"/>
  <c r="N18890" i="9"/>
  <c r="N18891" i="9"/>
  <c r="N18892" i="9"/>
  <c r="N18893" i="9"/>
  <c r="N18894" i="9"/>
  <c r="N18895" i="9"/>
  <c r="N18896" i="9"/>
  <c r="N18897" i="9"/>
  <c r="N18898" i="9"/>
  <c r="N18899" i="9"/>
  <c r="N18900" i="9"/>
  <c r="N18901" i="9"/>
  <c r="N18902" i="9"/>
  <c r="N18903" i="9"/>
  <c r="N18904" i="9"/>
  <c r="N18905" i="9"/>
  <c r="N18906" i="9"/>
  <c r="N18907" i="9"/>
  <c r="N18908" i="9"/>
  <c r="N18909" i="9"/>
  <c r="N18910" i="9"/>
  <c r="N18911" i="9"/>
  <c r="N18912" i="9"/>
  <c r="N18913" i="9"/>
  <c r="N18914" i="9"/>
  <c r="N18915" i="9"/>
  <c r="N18916" i="9"/>
  <c r="N18917" i="9"/>
  <c r="N18918" i="9"/>
  <c r="N18919" i="9"/>
  <c r="N18920" i="9"/>
  <c r="N18921" i="9"/>
  <c r="N18922" i="9"/>
  <c r="N18923" i="9"/>
  <c r="N18924" i="9"/>
  <c r="N18925" i="9"/>
  <c r="N18926" i="9"/>
  <c r="N18927" i="9"/>
  <c r="N18928" i="9"/>
  <c r="N18929" i="9"/>
  <c r="N18930" i="9"/>
  <c r="N18931" i="9"/>
  <c r="N18932" i="9"/>
  <c r="N18933" i="9"/>
  <c r="N18934" i="9"/>
  <c r="N18935" i="9"/>
  <c r="N18936" i="9"/>
  <c r="N18937" i="9"/>
  <c r="N18938" i="9"/>
  <c r="N18939" i="9"/>
  <c r="N18940" i="9"/>
  <c r="N18941" i="9"/>
  <c r="N18942" i="9"/>
  <c r="N18943" i="9"/>
  <c r="N18944" i="9"/>
  <c r="N18945" i="9"/>
  <c r="N18946" i="9"/>
  <c r="N18947" i="9"/>
  <c r="N18948" i="9"/>
  <c r="N18949" i="9"/>
  <c r="N18950" i="9"/>
  <c r="N18951" i="9"/>
  <c r="N18952" i="9"/>
  <c r="N18953" i="9"/>
  <c r="N18954" i="9"/>
  <c r="N18955" i="9"/>
  <c r="N18956" i="9"/>
  <c r="N18957" i="9"/>
  <c r="N18958" i="9"/>
  <c r="N18959" i="9"/>
  <c r="N18960" i="9"/>
  <c r="N18961" i="9"/>
  <c r="N18962" i="9"/>
  <c r="N18963" i="9"/>
  <c r="N18964" i="9"/>
  <c r="N18965" i="9"/>
  <c r="N18966" i="9"/>
  <c r="N18967" i="9"/>
  <c r="N18968" i="9"/>
  <c r="N18969" i="9"/>
  <c r="N18970" i="9"/>
  <c r="N18971" i="9"/>
  <c r="N18972" i="9"/>
  <c r="N18973" i="9"/>
  <c r="N18974" i="9"/>
  <c r="N18975" i="9"/>
  <c r="N18976" i="9"/>
  <c r="N18977" i="9"/>
  <c r="N18978" i="9"/>
  <c r="N18979" i="9"/>
  <c r="N18980" i="9"/>
  <c r="N18981" i="9"/>
  <c r="N18982" i="9"/>
  <c r="N18983" i="9"/>
  <c r="N18984" i="9"/>
  <c r="N18985" i="9"/>
  <c r="N18986" i="9"/>
  <c r="N18987" i="9"/>
  <c r="N18988" i="9"/>
  <c r="N18989" i="9"/>
  <c r="N18990" i="9"/>
  <c r="N18991" i="9"/>
  <c r="N18992" i="9"/>
  <c r="N18993" i="9"/>
  <c r="N18994" i="9"/>
  <c r="N18995" i="9"/>
  <c r="N18996" i="9"/>
  <c r="N18997" i="9"/>
  <c r="N18998" i="9"/>
  <c r="N18999" i="9"/>
  <c r="N19000" i="9"/>
  <c r="N19001" i="9"/>
  <c r="N19002" i="9"/>
  <c r="N19003" i="9"/>
  <c r="N19004" i="9"/>
  <c r="N19005" i="9"/>
  <c r="N19006" i="9"/>
  <c r="N19007" i="9"/>
  <c r="N19008" i="9"/>
  <c r="N19009" i="9"/>
  <c r="N19010" i="9"/>
  <c r="N19011" i="9"/>
  <c r="N19012" i="9"/>
  <c r="N19013" i="9"/>
  <c r="N19014" i="9"/>
  <c r="N19015" i="9"/>
  <c r="N19016" i="9"/>
  <c r="N19017" i="9"/>
  <c r="N19018" i="9"/>
  <c r="N19019" i="9"/>
  <c r="N19020" i="9"/>
  <c r="N19021" i="9"/>
  <c r="N19022" i="9"/>
  <c r="N19023" i="9"/>
  <c r="N19024" i="9"/>
  <c r="N19025" i="9"/>
  <c r="N19026" i="9"/>
  <c r="N19027" i="9"/>
  <c r="N19028" i="9"/>
  <c r="N19029" i="9"/>
  <c r="N19030" i="9"/>
  <c r="N19031" i="9"/>
  <c r="N19032" i="9"/>
  <c r="N19033" i="9"/>
  <c r="N19034" i="9"/>
  <c r="N19035" i="9"/>
  <c r="N19036" i="9"/>
  <c r="N19037" i="9"/>
  <c r="N19038" i="9"/>
  <c r="N19039" i="9"/>
  <c r="N19040" i="9"/>
  <c r="N19041" i="9"/>
  <c r="N19042" i="9"/>
  <c r="N19043" i="9"/>
  <c r="N19044" i="9"/>
  <c r="N19045" i="9"/>
  <c r="N19046" i="9"/>
  <c r="N19047" i="9"/>
  <c r="N19048" i="9"/>
  <c r="N19049" i="9"/>
  <c r="N19050" i="9"/>
  <c r="N19051" i="9"/>
  <c r="N19052" i="9"/>
  <c r="N19053" i="9"/>
  <c r="N19054" i="9"/>
  <c r="N19055" i="9"/>
  <c r="N19056" i="9"/>
  <c r="N19057" i="9"/>
  <c r="N19058" i="9"/>
  <c r="N19059" i="9"/>
  <c r="N19060" i="9"/>
  <c r="N19061" i="9"/>
  <c r="N19062" i="9"/>
  <c r="N19063" i="9"/>
  <c r="N19064" i="9"/>
  <c r="N19065" i="9"/>
  <c r="N19066" i="9"/>
  <c r="N19067" i="9"/>
  <c r="N19068" i="9"/>
  <c r="N19069" i="9"/>
  <c r="N19070" i="9"/>
  <c r="N19071" i="9"/>
  <c r="N19072" i="9"/>
  <c r="N19073" i="9"/>
  <c r="N19074" i="9"/>
  <c r="N19075" i="9"/>
  <c r="N19076" i="9"/>
  <c r="N19077" i="9"/>
  <c r="N19078" i="9"/>
  <c r="N19079" i="9"/>
  <c r="N19080" i="9"/>
  <c r="N19081" i="9"/>
  <c r="N19082" i="9"/>
  <c r="N19083" i="9"/>
  <c r="N19084" i="9"/>
  <c r="N19085" i="9"/>
  <c r="N19086" i="9"/>
  <c r="N19087" i="9"/>
  <c r="N19088" i="9"/>
  <c r="N19089" i="9"/>
  <c r="N19090" i="9"/>
  <c r="N19091" i="9"/>
  <c r="N19092" i="9"/>
  <c r="N19093" i="9"/>
  <c r="N19094" i="9"/>
  <c r="N19095" i="9"/>
  <c r="N19096" i="9"/>
  <c r="N19097" i="9"/>
  <c r="N19098" i="9"/>
  <c r="N19099" i="9"/>
  <c r="N19100" i="9"/>
  <c r="N19101" i="9"/>
  <c r="N19102" i="9"/>
  <c r="N19103" i="9"/>
  <c r="N19104" i="9"/>
  <c r="N19105" i="9"/>
  <c r="N19106" i="9"/>
  <c r="N19107" i="9"/>
  <c r="N19108" i="9"/>
  <c r="N19109" i="9"/>
  <c r="N19110" i="9"/>
  <c r="N19111" i="9"/>
  <c r="N19112" i="9"/>
  <c r="N19113" i="9"/>
  <c r="N19114" i="9"/>
  <c r="N19115" i="9"/>
  <c r="N19116" i="9"/>
  <c r="N19117" i="9"/>
  <c r="N19118" i="9"/>
  <c r="N19119" i="9"/>
  <c r="N19120" i="9"/>
  <c r="N19121" i="9"/>
  <c r="N19122" i="9"/>
  <c r="N19123" i="9"/>
  <c r="N19124" i="9"/>
  <c r="N19125" i="9"/>
  <c r="N19126" i="9"/>
  <c r="N19127" i="9"/>
  <c r="N19128" i="9"/>
  <c r="N19129" i="9"/>
  <c r="N19130" i="9"/>
  <c r="N19131" i="9"/>
  <c r="N19132" i="9"/>
  <c r="N19133" i="9"/>
  <c r="N19134" i="9"/>
  <c r="N19135" i="9"/>
  <c r="N19136" i="9"/>
  <c r="N19137" i="9"/>
  <c r="N19138" i="9"/>
  <c r="N19139" i="9"/>
  <c r="N19140" i="9"/>
  <c r="N19141" i="9"/>
  <c r="N19142" i="9"/>
  <c r="N19143" i="9"/>
  <c r="N19144" i="9"/>
  <c r="N19145" i="9"/>
  <c r="N19146" i="9"/>
  <c r="N19147" i="9"/>
  <c r="N19148" i="9"/>
  <c r="N19149" i="9"/>
  <c r="N19150" i="9"/>
  <c r="N19151" i="9"/>
  <c r="N19152" i="9"/>
  <c r="N19153" i="9"/>
  <c r="N19154" i="9"/>
  <c r="N19155" i="9"/>
  <c r="N19156" i="9"/>
  <c r="N19157" i="9"/>
  <c r="N19158" i="9"/>
  <c r="N19159" i="9"/>
  <c r="N19160" i="9"/>
  <c r="N19161" i="9"/>
  <c r="N19162" i="9"/>
  <c r="N19163" i="9"/>
  <c r="N19164" i="9"/>
  <c r="N19165" i="9"/>
  <c r="N19166" i="9"/>
  <c r="N19167" i="9"/>
  <c r="N19168" i="9"/>
  <c r="N19169" i="9"/>
  <c r="N19170" i="9"/>
  <c r="N19171" i="9"/>
  <c r="N19172" i="9"/>
  <c r="N19173" i="9"/>
  <c r="N19174" i="9"/>
  <c r="N19175" i="9"/>
  <c r="N19176" i="9"/>
  <c r="N19177" i="9"/>
  <c r="N19178" i="9"/>
  <c r="N19179" i="9"/>
  <c r="N19180" i="9"/>
  <c r="N19181" i="9"/>
  <c r="N19182" i="9"/>
  <c r="N19183" i="9"/>
  <c r="N19184" i="9"/>
  <c r="N19185" i="9"/>
  <c r="N19186" i="9"/>
  <c r="N19187" i="9"/>
  <c r="N19188" i="9"/>
  <c r="N19189" i="9"/>
  <c r="N19190" i="9"/>
  <c r="N19191" i="9"/>
  <c r="N19192" i="9"/>
  <c r="N19193" i="9"/>
  <c r="N19194" i="9"/>
  <c r="N19195" i="9"/>
  <c r="N19196" i="9"/>
  <c r="N19197" i="9"/>
  <c r="N19198" i="9"/>
  <c r="N19199" i="9"/>
  <c r="N19200" i="9"/>
  <c r="N19201" i="9"/>
  <c r="N19202" i="9"/>
  <c r="N19203" i="9"/>
  <c r="N19204" i="9"/>
  <c r="N19205" i="9"/>
  <c r="N19206" i="9"/>
  <c r="N19207" i="9"/>
  <c r="N19208" i="9"/>
  <c r="N19209" i="9"/>
  <c r="N19210" i="9"/>
  <c r="N19211" i="9"/>
  <c r="N19212" i="9"/>
  <c r="N19213" i="9"/>
  <c r="N19214" i="9"/>
  <c r="N19215" i="9"/>
  <c r="N19216" i="9"/>
  <c r="N19217" i="9"/>
  <c r="N19218" i="9"/>
  <c r="N19219" i="9"/>
  <c r="N19220" i="9"/>
  <c r="N19221" i="9"/>
  <c r="N19222" i="9"/>
  <c r="N19223" i="9"/>
  <c r="N19224" i="9"/>
  <c r="N19225" i="9"/>
  <c r="N19226" i="9"/>
  <c r="N19227" i="9"/>
  <c r="N19228" i="9"/>
  <c r="N19229" i="9"/>
  <c r="N19230" i="9"/>
  <c r="N19231" i="9"/>
  <c r="N19232" i="9"/>
  <c r="N19233" i="9"/>
  <c r="N19234" i="9"/>
  <c r="N19235" i="9"/>
  <c r="N19236" i="9"/>
  <c r="N19237" i="9"/>
  <c r="N19238" i="9"/>
  <c r="N19239" i="9"/>
  <c r="N19240" i="9"/>
  <c r="N19241" i="9"/>
  <c r="N19242" i="9"/>
  <c r="N19243" i="9"/>
  <c r="N19244" i="9"/>
  <c r="N19245" i="9"/>
  <c r="N19246" i="9"/>
  <c r="N19247" i="9"/>
  <c r="N19248" i="9"/>
  <c r="N19249" i="9"/>
  <c r="N19250" i="9"/>
  <c r="N19251" i="9"/>
  <c r="N19252" i="9"/>
  <c r="N19253" i="9"/>
  <c r="N19254" i="9"/>
  <c r="N19255" i="9"/>
  <c r="N19256" i="9"/>
  <c r="N19257" i="9"/>
  <c r="N19258" i="9"/>
  <c r="N19259" i="9"/>
  <c r="N19260" i="9"/>
  <c r="N19261" i="9"/>
  <c r="N19262" i="9"/>
  <c r="N19263" i="9"/>
  <c r="N19264" i="9"/>
  <c r="N19265" i="9"/>
  <c r="N19266" i="9"/>
  <c r="N19267" i="9"/>
  <c r="N19268" i="9"/>
  <c r="N19269" i="9"/>
  <c r="N19270" i="9"/>
  <c r="N19271" i="9"/>
  <c r="N19272" i="9"/>
  <c r="N19273" i="9"/>
  <c r="N19274" i="9"/>
  <c r="N19275" i="9"/>
  <c r="N19276" i="9"/>
  <c r="N19277" i="9"/>
  <c r="N19278" i="9"/>
  <c r="N19279" i="9"/>
  <c r="N19280" i="9"/>
  <c r="N19281" i="9"/>
  <c r="N19282" i="9"/>
  <c r="N19283" i="9"/>
  <c r="N19284" i="9"/>
  <c r="N19285" i="9"/>
  <c r="N19286" i="9"/>
  <c r="N19287" i="9"/>
  <c r="N19288" i="9"/>
  <c r="N19289" i="9"/>
  <c r="N19290" i="9"/>
  <c r="N19291" i="9"/>
  <c r="N19292" i="9"/>
  <c r="N19293" i="9"/>
  <c r="N19294" i="9"/>
  <c r="N19295" i="9"/>
  <c r="N19296" i="9"/>
  <c r="N19297" i="9"/>
  <c r="N19298" i="9"/>
  <c r="N19299" i="9"/>
  <c r="N19300" i="9"/>
  <c r="N19301" i="9"/>
  <c r="N19302" i="9"/>
  <c r="N19303" i="9"/>
  <c r="N19304" i="9"/>
  <c r="N19305" i="9"/>
  <c r="N19306" i="9"/>
  <c r="N19307" i="9"/>
  <c r="N19308" i="9"/>
  <c r="N19309" i="9"/>
  <c r="N19310" i="9"/>
  <c r="N19311" i="9"/>
  <c r="N19312" i="9"/>
  <c r="N19313" i="9"/>
  <c r="N19314" i="9"/>
  <c r="N19315" i="9"/>
  <c r="N19316" i="9"/>
  <c r="N19317" i="9"/>
  <c r="N19318" i="9"/>
  <c r="N19319" i="9"/>
  <c r="N19320" i="9"/>
  <c r="N19321" i="9"/>
  <c r="N19322" i="9"/>
  <c r="N19323" i="9"/>
  <c r="N19324" i="9"/>
  <c r="N19325" i="9"/>
  <c r="N19326" i="9"/>
  <c r="N19327" i="9"/>
  <c r="N19328" i="9"/>
  <c r="N19329" i="9"/>
  <c r="N19330" i="9"/>
  <c r="N19331" i="9"/>
  <c r="N19332" i="9"/>
  <c r="N19333" i="9"/>
  <c r="N19334" i="9"/>
  <c r="N19335" i="9"/>
  <c r="N19336" i="9"/>
  <c r="N19337" i="9"/>
  <c r="N19338" i="9"/>
  <c r="N19339" i="9"/>
  <c r="N19340" i="9"/>
  <c r="N19341" i="9"/>
  <c r="N19342" i="9"/>
  <c r="N19343" i="9"/>
  <c r="N19344" i="9"/>
  <c r="N19345" i="9"/>
  <c r="N19346" i="9"/>
  <c r="N19347" i="9"/>
  <c r="N19348" i="9"/>
  <c r="N19349" i="9"/>
  <c r="N19350" i="9"/>
  <c r="N19351" i="9"/>
  <c r="N19352" i="9"/>
  <c r="N19353" i="9"/>
  <c r="N19354" i="9"/>
  <c r="N19355" i="9"/>
  <c r="N19356" i="9"/>
  <c r="N19357" i="9"/>
  <c r="N19358" i="9"/>
  <c r="N19359" i="9"/>
  <c r="N19360" i="9"/>
  <c r="N19361" i="9"/>
  <c r="N19362" i="9"/>
  <c r="N19363" i="9"/>
  <c r="N19364" i="9"/>
  <c r="N19365" i="9"/>
  <c r="N19366" i="9"/>
  <c r="N19367" i="9"/>
  <c r="N19368" i="9"/>
  <c r="N19369" i="9"/>
  <c r="N19370" i="9"/>
  <c r="N19371" i="9"/>
  <c r="N19372" i="9"/>
  <c r="N19373" i="9"/>
  <c r="N19374" i="9"/>
  <c r="N19375" i="9"/>
  <c r="N19376" i="9"/>
  <c r="N19377" i="9"/>
  <c r="N19378" i="9"/>
  <c r="N19379" i="9"/>
  <c r="N19380" i="9"/>
  <c r="N19381" i="9"/>
  <c r="N19382" i="9"/>
  <c r="N19383" i="9"/>
  <c r="N19384" i="9"/>
  <c r="N19385" i="9"/>
  <c r="N19386" i="9"/>
  <c r="N19387" i="9"/>
  <c r="N19388" i="9"/>
  <c r="N19389" i="9"/>
  <c r="N19390" i="9"/>
  <c r="N19391" i="9"/>
  <c r="N19392" i="9"/>
  <c r="N19393" i="9"/>
  <c r="N19394" i="9"/>
  <c r="N19395" i="9"/>
  <c r="N19396" i="9"/>
  <c r="N19397" i="9"/>
  <c r="N19398" i="9"/>
  <c r="N19399" i="9"/>
  <c r="N19400" i="9"/>
  <c r="N19401" i="9"/>
  <c r="N19402" i="9"/>
  <c r="N19403" i="9"/>
  <c r="N19404" i="9"/>
  <c r="N19405" i="9"/>
  <c r="N19406" i="9"/>
  <c r="N19407" i="9"/>
  <c r="N19408" i="9"/>
  <c r="N19409" i="9"/>
  <c r="N19410" i="9"/>
  <c r="N19411" i="9"/>
  <c r="N19412" i="9"/>
  <c r="N19413" i="9"/>
  <c r="N19414" i="9"/>
  <c r="N19415" i="9"/>
  <c r="N19416" i="9"/>
  <c r="N19417" i="9"/>
  <c r="N19418" i="9"/>
  <c r="N19419" i="9"/>
  <c r="N19420" i="9"/>
  <c r="N19421" i="9"/>
  <c r="N19422" i="9"/>
  <c r="N19423" i="9"/>
  <c r="N19424" i="9"/>
  <c r="N19425" i="9"/>
  <c r="N19426" i="9"/>
  <c r="N19427" i="9"/>
  <c r="N19428" i="9"/>
  <c r="N19429" i="9"/>
  <c r="N19430" i="9"/>
  <c r="N19431" i="9"/>
  <c r="N19432" i="9"/>
  <c r="N19433" i="9"/>
  <c r="N19434" i="9"/>
  <c r="N19435" i="9"/>
  <c r="N19436" i="9"/>
  <c r="N19437" i="9"/>
  <c r="N19438" i="9"/>
  <c r="N19439" i="9"/>
  <c r="N19440" i="9"/>
  <c r="N19441" i="9"/>
  <c r="N19442" i="9"/>
  <c r="N19443" i="9"/>
  <c r="N19444" i="9"/>
  <c r="N19445" i="9"/>
  <c r="N19446" i="9"/>
  <c r="N19447" i="9"/>
  <c r="N19448" i="9"/>
  <c r="N19449" i="9"/>
  <c r="N19450" i="9"/>
  <c r="N19451" i="9"/>
  <c r="N19452" i="9"/>
  <c r="N19453" i="9"/>
  <c r="N19454" i="9"/>
  <c r="N19455" i="9"/>
  <c r="N19456" i="9"/>
  <c r="N19457" i="9"/>
  <c r="N19458" i="9"/>
  <c r="N19459" i="9"/>
  <c r="N19460" i="9"/>
  <c r="N19461" i="9"/>
  <c r="N19462" i="9"/>
  <c r="N19463" i="9"/>
  <c r="N19464" i="9"/>
  <c r="N19465" i="9"/>
  <c r="N19466" i="9"/>
  <c r="N19467" i="9"/>
  <c r="N19468" i="9"/>
  <c r="N19469" i="9"/>
  <c r="N19470" i="9"/>
  <c r="N19471" i="9"/>
  <c r="N19472" i="9"/>
  <c r="N19473" i="9"/>
  <c r="N19474" i="9"/>
  <c r="N19475" i="9"/>
  <c r="N19476" i="9"/>
  <c r="N19477" i="9"/>
  <c r="N19478" i="9"/>
  <c r="N19479" i="9"/>
  <c r="N19480" i="9"/>
  <c r="N19481" i="9"/>
  <c r="N19482" i="9"/>
  <c r="N19483" i="9"/>
  <c r="N19484" i="9"/>
  <c r="N19485" i="9"/>
  <c r="N19486" i="9"/>
  <c r="N19487" i="9"/>
  <c r="N19488" i="9"/>
  <c r="N19489" i="9"/>
  <c r="N19490" i="9"/>
  <c r="N19491" i="9"/>
  <c r="N19492" i="9"/>
  <c r="N19493" i="9"/>
  <c r="N19494" i="9"/>
  <c r="N19495" i="9"/>
  <c r="N19496" i="9"/>
  <c r="N19497" i="9"/>
  <c r="N19498" i="9"/>
  <c r="N19499" i="9"/>
  <c r="N19500" i="9"/>
  <c r="N19501" i="9"/>
  <c r="N19502" i="9"/>
  <c r="N19503" i="9"/>
  <c r="N19504" i="9"/>
  <c r="N19505" i="9"/>
  <c r="N19506" i="9"/>
  <c r="N19507" i="9"/>
  <c r="N19508" i="9"/>
  <c r="N19509" i="9"/>
  <c r="N19510" i="9"/>
  <c r="N19511" i="9"/>
  <c r="N19512" i="9"/>
  <c r="N19513" i="9"/>
  <c r="N19514" i="9"/>
  <c r="N19515" i="9"/>
  <c r="N19516" i="9"/>
  <c r="N19517" i="9"/>
  <c r="N19518" i="9"/>
  <c r="N19519" i="9"/>
  <c r="N19520" i="9"/>
  <c r="N19521" i="9"/>
  <c r="N19522" i="9"/>
  <c r="N19523" i="9"/>
  <c r="N19524" i="9"/>
  <c r="N19525" i="9"/>
  <c r="N19526" i="9"/>
  <c r="N19527" i="9"/>
  <c r="N19528" i="9"/>
  <c r="N19529" i="9"/>
  <c r="N19530" i="9"/>
  <c r="N19531" i="9"/>
  <c r="N19532" i="9"/>
  <c r="N19533" i="9"/>
  <c r="N19534" i="9"/>
  <c r="N19535" i="9"/>
  <c r="N19536" i="9"/>
  <c r="N19537" i="9"/>
  <c r="N19538" i="9"/>
  <c r="N19539" i="9"/>
  <c r="N19540" i="9"/>
  <c r="N19541" i="9"/>
  <c r="N19542" i="9"/>
  <c r="N19543" i="9"/>
  <c r="N19544" i="9"/>
  <c r="N19545" i="9"/>
  <c r="N19546" i="9"/>
  <c r="N19547" i="9"/>
  <c r="N19548" i="9"/>
  <c r="N19549" i="9"/>
  <c r="N19550" i="9"/>
  <c r="N19551" i="9"/>
  <c r="N19552" i="9"/>
  <c r="N19553" i="9"/>
  <c r="N19554" i="9"/>
  <c r="N19555" i="9"/>
  <c r="N19556" i="9"/>
  <c r="N19557" i="9"/>
  <c r="N19558" i="9"/>
  <c r="N19559" i="9"/>
  <c r="N19560" i="9"/>
  <c r="N19561" i="9"/>
  <c r="N19562" i="9"/>
  <c r="N19563" i="9"/>
  <c r="N19564" i="9"/>
  <c r="N19565" i="9"/>
  <c r="N19566" i="9"/>
  <c r="N19567" i="9"/>
  <c r="N19568" i="9"/>
  <c r="N19569" i="9"/>
  <c r="N19570" i="9"/>
  <c r="N19571" i="9"/>
  <c r="N19572" i="9"/>
  <c r="N19573" i="9"/>
  <c r="N19574" i="9"/>
  <c r="N19575" i="9"/>
  <c r="N19576" i="9"/>
  <c r="N19577" i="9"/>
  <c r="N19578" i="9"/>
  <c r="N19579" i="9"/>
  <c r="N19580" i="9"/>
  <c r="N19581" i="9"/>
  <c r="N19582" i="9"/>
  <c r="N19583" i="9"/>
  <c r="N19584" i="9"/>
  <c r="N19585" i="9"/>
  <c r="N19586" i="9"/>
  <c r="N19587" i="9"/>
  <c r="N19588" i="9"/>
  <c r="N19589" i="9"/>
  <c r="N19590" i="9"/>
  <c r="N19591" i="9"/>
  <c r="N19592" i="9"/>
  <c r="N19593" i="9"/>
  <c r="N19594" i="9"/>
  <c r="N19595" i="9"/>
  <c r="N19596" i="9"/>
  <c r="N19597" i="9"/>
  <c r="N19598" i="9"/>
  <c r="N19599" i="9"/>
  <c r="N19600" i="9"/>
  <c r="N19601" i="9"/>
  <c r="N19602" i="9"/>
  <c r="N19603" i="9"/>
  <c r="N19604" i="9"/>
  <c r="N19605" i="9"/>
  <c r="N19606" i="9"/>
  <c r="N19607" i="9"/>
  <c r="N19608" i="9"/>
  <c r="N19609" i="9"/>
  <c r="N19610" i="9"/>
  <c r="N19611" i="9"/>
  <c r="N19612" i="9"/>
  <c r="N19613" i="9"/>
  <c r="N19614" i="9"/>
  <c r="N19615" i="9"/>
  <c r="N19616" i="9"/>
  <c r="N19617" i="9"/>
  <c r="N19618" i="9"/>
  <c r="N19619" i="9"/>
  <c r="N19620" i="9"/>
  <c r="N19621" i="9"/>
  <c r="N19622" i="9"/>
  <c r="N19623" i="9"/>
  <c r="N19624" i="9"/>
  <c r="N19625" i="9"/>
  <c r="N19626" i="9"/>
  <c r="N19627" i="9"/>
  <c r="N19628" i="9"/>
  <c r="N19629" i="9"/>
  <c r="N19630" i="9"/>
  <c r="N19631" i="9"/>
  <c r="N19632" i="9"/>
  <c r="N19633" i="9"/>
  <c r="N19634" i="9"/>
  <c r="N19635" i="9"/>
  <c r="N19636" i="9"/>
  <c r="N19637" i="9"/>
  <c r="N19638" i="9"/>
  <c r="N19639" i="9"/>
  <c r="N19640" i="9"/>
  <c r="N19641" i="9"/>
  <c r="N19642" i="9"/>
  <c r="N19643" i="9"/>
  <c r="N19644" i="9"/>
  <c r="N19645" i="9"/>
  <c r="N19646" i="9"/>
  <c r="N19647" i="9"/>
  <c r="N19648" i="9"/>
  <c r="N19649" i="9"/>
  <c r="N19650" i="9"/>
  <c r="N19651" i="9"/>
  <c r="N19652" i="9"/>
  <c r="N19653" i="9"/>
  <c r="N19654" i="9"/>
  <c r="N19655" i="9"/>
  <c r="N19656" i="9"/>
  <c r="N19657" i="9"/>
  <c r="N19658" i="9"/>
  <c r="N19659" i="9"/>
  <c r="N19660" i="9"/>
  <c r="N19661" i="9"/>
  <c r="N19662" i="9"/>
  <c r="N19663" i="9"/>
  <c r="N19664" i="9"/>
  <c r="N19665" i="9"/>
  <c r="N19666" i="9"/>
  <c r="N19667" i="9"/>
  <c r="N19668" i="9"/>
  <c r="N19669" i="9"/>
  <c r="N19670" i="9"/>
  <c r="N19671" i="9"/>
  <c r="N19672" i="9"/>
  <c r="N19673" i="9"/>
  <c r="N19674" i="9"/>
  <c r="N19675" i="9"/>
  <c r="N19676" i="9"/>
  <c r="N19677" i="9"/>
  <c r="N19678" i="9"/>
  <c r="N19679" i="9"/>
  <c r="N19680" i="9"/>
  <c r="N19681" i="9"/>
  <c r="N19682" i="9"/>
  <c r="N19683" i="9"/>
  <c r="N19684" i="9"/>
  <c r="N19685" i="9"/>
  <c r="N19686" i="9"/>
  <c r="N19687" i="9"/>
  <c r="N19688" i="9"/>
  <c r="N19689" i="9"/>
  <c r="N19690" i="9"/>
  <c r="N19691" i="9"/>
  <c r="N19692" i="9"/>
  <c r="N19693" i="9"/>
  <c r="N19694" i="9"/>
  <c r="N19695" i="9"/>
  <c r="N19696" i="9"/>
  <c r="N19697" i="9"/>
  <c r="N19698" i="9"/>
  <c r="N19699" i="9"/>
  <c r="N19700" i="9"/>
  <c r="N19701" i="9"/>
  <c r="N19702" i="9"/>
  <c r="N19703" i="9"/>
  <c r="N19704" i="9"/>
  <c r="N19705" i="9"/>
  <c r="N19706" i="9"/>
  <c r="N19707" i="9"/>
  <c r="N19708" i="9"/>
  <c r="N19709" i="9"/>
  <c r="N19710" i="9"/>
  <c r="N19711" i="9"/>
  <c r="N19712" i="9"/>
  <c r="N19713" i="9"/>
  <c r="N19714" i="9"/>
  <c r="N19715" i="9"/>
  <c r="N19716" i="9"/>
  <c r="N19717" i="9"/>
  <c r="N19718" i="9"/>
  <c r="N19719" i="9"/>
  <c r="N19720" i="9"/>
  <c r="N19721" i="9"/>
  <c r="N19722" i="9"/>
  <c r="N19723" i="9"/>
  <c r="N19724" i="9"/>
  <c r="N19725" i="9"/>
  <c r="N19726" i="9"/>
  <c r="N19727" i="9"/>
  <c r="N19728" i="9"/>
  <c r="N19729" i="9"/>
  <c r="N19730" i="9"/>
  <c r="N19731" i="9"/>
  <c r="N19732" i="9"/>
  <c r="N19733" i="9"/>
  <c r="N19734" i="9"/>
  <c r="N19735" i="9"/>
  <c r="N19736" i="9"/>
  <c r="N19737" i="9"/>
  <c r="N19738" i="9"/>
  <c r="N19739" i="9"/>
  <c r="N19740" i="9"/>
  <c r="N19741" i="9"/>
  <c r="N19742" i="9"/>
  <c r="N19743" i="9"/>
  <c r="N19744" i="9"/>
  <c r="N19745" i="9"/>
  <c r="N19746" i="9"/>
  <c r="N19747" i="9"/>
  <c r="N19748" i="9"/>
  <c r="N19749" i="9"/>
  <c r="N19750" i="9"/>
  <c r="N19751" i="9"/>
  <c r="N19752" i="9"/>
  <c r="N19753" i="9"/>
  <c r="N19754" i="9"/>
  <c r="N19755" i="9"/>
  <c r="N19756" i="9"/>
  <c r="N19757" i="9"/>
  <c r="N19758" i="9"/>
  <c r="N19759" i="9"/>
  <c r="N19760" i="9"/>
  <c r="N19761" i="9"/>
  <c r="N19762" i="9"/>
  <c r="N19763" i="9"/>
  <c r="N19764" i="9"/>
  <c r="N19765" i="9"/>
  <c r="N19766" i="9"/>
  <c r="N19767" i="9"/>
  <c r="N19768" i="9"/>
  <c r="N19769" i="9"/>
  <c r="N19770" i="9"/>
  <c r="N19771" i="9"/>
  <c r="N19772" i="9"/>
  <c r="N19773" i="9"/>
  <c r="N19774" i="9"/>
  <c r="N19775" i="9"/>
  <c r="N19776" i="9"/>
  <c r="N19777" i="9"/>
  <c r="N19778" i="9"/>
  <c r="N19779" i="9"/>
  <c r="N19780" i="9"/>
  <c r="N19781" i="9"/>
  <c r="N19782" i="9"/>
  <c r="N19783" i="9"/>
  <c r="N19784" i="9"/>
  <c r="N19785" i="9"/>
  <c r="N19786" i="9"/>
  <c r="N19787" i="9"/>
  <c r="N19788" i="9"/>
  <c r="N19789" i="9"/>
  <c r="N19790" i="9"/>
  <c r="N19791" i="9"/>
  <c r="N19792" i="9"/>
  <c r="N19793" i="9"/>
  <c r="N19794" i="9"/>
  <c r="N19795" i="9"/>
  <c r="N19796" i="9"/>
  <c r="N19797" i="9"/>
  <c r="N19798" i="9"/>
  <c r="N19799" i="9"/>
  <c r="N19800" i="9"/>
  <c r="N19801" i="9"/>
  <c r="N19802" i="9"/>
  <c r="N19803" i="9"/>
  <c r="N19804" i="9"/>
  <c r="N19805" i="9"/>
  <c r="N19806" i="9"/>
  <c r="N19807" i="9"/>
  <c r="N19808" i="9"/>
  <c r="N19809" i="9"/>
  <c r="N19810" i="9"/>
  <c r="N19811" i="9"/>
  <c r="N19812" i="9"/>
  <c r="N19813" i="9"/>
  <c r="N19814" i="9"/>
  <c r="N19815" i="9"/>
  <c r="N19816" i="9"/>
  <c r="N19817" i="9"/>
  <c r="N19818" i="9"/>
  <c r="N19819" i="9"/>
  <c r="N19820" i="9"/>
  <c r="N19821" i="9"/>
  <c r="N19822" i="9"/>
  <c r="N19823" i="9"/>
  <c r="N19824" i="9"/>
  <c r="N19825" i="9"/>
  <c r="N19826" i="9"/>
  <c r="N19827" i="9"/>
  <c r="N19828" i="9"/>
  <c r="N19829" i="9"/>
  <c r="N19830" i="9"/>
  <c r="N19831" i="9"/>
  <c r="N19832" i="9"/>
  <c r="N19833" i="9"/>
  <c r="N19834" i="9"/>
  <c r="N19835" i="9"/>
  <c r="N19836" i="9"/>
  <c r="N19837" i="9"/>
  <c r="N19838" i="9"/>
  <c r="N19839" i="9"/>
  <c r="N19840" i="9"/>
  <c r="N19841" i="9"/>
  <c r="N19842" i="9"/>
  <c r="N19843" i="9"/>
  <c r="N19844" i="9"/>
  <c r="N19845" i="9"/>
  <c r="N19846" i="9"/>
  <c r="N19847" i="9"/>
  <c r="N19848" i="9"/>
  <c r="N19849" i="9"/>
  <c r="N19850" i="9"/>
  <c r="N19851" i="9"/>
  <c r="N19852" i="9"/>
  <c r="N19853" i="9"/>
  <c r="N19854" i="9"/>
  <c r="N19855" i="9"/>
  <c r="N19856" i="9"/>
  <c r="N19857" i="9"/>
  <c r="N19858" i="9"/>
  <c r="N19859" i="9"/>
  <c r="N19860" i="9"/>
  <c r="N19861" i="9"/>
  <c r="N19862" i="9"/>
  <c r="N19863" i="9"/>
  <c r="N19864" i="9"/>
  <c r="N19865" i="9"/>
  <c r="N19866" i="9"/>
  <c r="N19867" i="9"/>
  <c r="N19868" i="9"/>
  <c r="N19869" i="9"/>
  <c r="N19870" i="9"/>
  <c r="N19871" i="9"/>
  <c r="N19872" i="9"/>
  <c r="N19873" i="9"/>
  <c r="N19874" i="9"/>
  <c r="N19875" i="9"/>
  <c r="N19876" i="9"/>
  <c r="N19877" i="9"/>
  <c r="N19878" i="9"/>
  <c r="N19879" i="9"/>
  <c r="N19880" i="9"/>
  <c r="N19881" i="9"/>
  <c r="N19882" i="9"/>
  <c r="N19883" i="9"/>
  <c r="N19884" i="9"/>
  <c r="N19885" i="9"/>
  <c r="N19886" i="9"/>
  <c r="N19887" i="9"/>
  <c r="N19888" i="9"/>
  <c r="N19889" i="9"/>
  <c r="N19890" i="9"/>
  <c r="N19891" i="9"/>
  <c r="N19892" i="9"/>
  <c r="N19893" i="9"/>
  <c r="N19894" i="9"/>
  <c r="N19895" i="9"/>
  <c r="N19896" i="9"/>
  <c r="N19897" i="9"/>
  <c r="N19898" i="9"/>
  <c r="N19899" i="9"/>
  <c r="N19900" i="9"/>
  <c r="N19901" i="9"/>
  <c r="N19902" i="9"/>
  <c r="N19903" i="9"/>
  <c r="N19904" i="9"/>
  <c r="N19905" i="9"/>
  <c r="N19906" i="9"/>
  <c r="N19907" i="9"/>
  <c r="N19908" i="9"/>
  <c r="N19909" i="9"/>
  <c r="N19910" i="9"/>
  <c r="N19911" i="9"/>
  <c r="N19912" i="9"/>
  <c r="N19913" i="9"/>
  <c r="N19914" i="9"/>
  <c r="N19915" i="9"/>
  <c r="N19916" i="9"/>
  <c r="N19917" i="9"/>
  <c r="N19918" i="9"/>
  <c r="N19919" i="9"/>
  <c r="N19920" i="9"/>
  <c r="N19921" i="9"/>
  <c r="N19922" i="9"/>
  <c r="N19923" i="9"/>
  <c r="N19924" i="9"/>
  <c r="N19925" i="9"/>
  <c r="N19926" i="9"/>
  <c r="N19927" i="9"/>
  <c r="N19928" i="9"/>
  <c r="N19929" i="9"/>
  <c r="N19930" i="9"/>
  <c r="N19931" i="9"/>
  <c r="N19932" i="9"/>
  <c r="N19933" i="9"/>
  <c r="N19934" i="9"/>
  <c r="N19935" i="9"/>
  <c r="N19936" i="9"/>
  <c r="N19937" i="9"/>
  <c r="N19938" i="9"/>
  <c r="N19939" i="9"/>
  <c r="N19940" i="9"/>
  <c r="N19941" i="9"/>
  <c r="N19942" i="9"/>
  <c r="N19943" i="9"/>
  <c r="N19944" i="9"/>
  <c r="N19945" i="9"/>
  <c r="N19946" i="9"/>
  <c r="N19947" i="9"/>
  <c r="N19948" i="9"/>
  <c r="N19949" i="9"/>
  <c r="N19950" i="9"/>
  <c r="N19951" i="9"/>
  <c r="N19952" i="9"/>
  <c r="N19953" i="9"/>
  <c r="N19954" i="9"/>
  <c r="N19955" i="9"/>
  <c r="N19956" i="9"/>
  <c r="N19957" i="9"/>
  <c r="N19958" i="9"/>
  <c r="N19959" i="9"/>
  <c r="N19960" i="9"/>
  <c r="N19961" i="9"/>
  <c r="N19962" i="9"/>
  <c r="N19963" i="9"/>
  <c r="N19964" i="9"/>
  <c r="N19965" i="9"/>
  <c r="N19966" i="9"/>
  <c r="N19967" i="9"/>
  <c r="N19968" i="9"/>
  <c r="N19969" i="9"/>
  <c r="N19970" i="9"/>
  <c r="N19971" i="9"/>
  <c r="N19972" i="9"/>
  <c r="N19973" i="9"/>
  <c r="N19974" i="9"/>
  <c r="N19975" i="9"/>
  <c r="N19976" i="9"/>
  <c r="N19977" i="9"/>
  <c r="N19978" i="9"/>
  <c r="N19979" i="9"/>
  <c r="N19980" i="9"/>
  <c r="N19981" i="9"/>
  <c r="N19982" i="9"/>
  <c r="N19983" i="9"/>
  <c r="N19984" i="9"/>
  <c r="N19985" i="9"/>
  <c r="N19986" i="9"/>
  <c r="N19987" i="9"/>
  <c r="N19988" i="9"/>
  <c r="N19989" i="9"/>
  <c r="N19990" i="9"/>
  <c r="N19991" i="9"/>
  <c r="N19992" i="9"/>
  <c r="N19993" i="9"/>
  <c r="N19994" i="9"/>
  <c r="N19995" i="9"/>
  <c r="N19996" i="9"/>
  <c r="N19997" i="9"/>
  <c r="N19998" i="9"/>
  <c r="N19999" i="9"/>
  <c r="N20000" i="9"/>
  <c r="N20001" i="9"/>
  <c r="N20002" i="9"/>
  <c r="N20003" i="9"/>
  <c r="N20004" i="9"/>
  <c r="N20005" i="9"/>
  <c r="N20006" i="9"/>
  <c r="N20007" i="9"/>
  <c r="N20008" i="9"/>
  <c r="N20009" i="9"/>
  <c r="N20010" i="9"/>
  <c r="N20011" i="9"/>
  <c r="N20012" i="9"/>
  <c r="N20013" i="9"/>
  <c r="N20014" i="9"/>
  <c r="N20015" i="9"/>
  <c r="N20016" i="9"/>
  <c r="N20017" i="9"/>
  <c r="N20018" i="9"/>
  <c r="N20019" i="9"/>
  <c r="N20020" i="9"/>
  <c r="N20021" i="9"/>
  <c r="N20022" i="9"/>
  <c r="N20023" i="9"/>
  <c r="N20024" i="9"/>
  <c r="N20025" i="9"/>
  <c r="N20026" i="9"/>
  <c r="N20027" i="9"/>
  <c r="N20028" i="9"/>
  <c r="N20029" i="9"/>
  <c r="N20030" i="9"/>
  <c r="N20031" i="9"/>
  <c r="N20032" i="9"/>
  <c r="N20033" i="9"/>
  <c r="N20034" i="9"/>
  <c r="N20035" i="9"/>
  <c r="N20036" i="9"/>
  <c r="N20037" i="9"/>
  <c r="N20038" i="9"/>
  <c r="N20039" i="9"/>
  <c r="N20040" i="9"/>
  <c r="N20041" i="9"/>
  <c r="N20042" i="9"/>
  <c r="N20043" i="9"/>
  <c r="N20044" i="9"/>
  <c r="N20045" i="9"/>
  <c r="N20046" i="9"/>
  <c r="N20047" i="9"/>
  <c r="N20048" i="9"/>
  <c r="N20049" i="9"/>
  <c r="N20050" i="9"/>
  <c r="N20051" i="9"/>
  <c r="N20052" i="9"/>
  <c r="N20053" i="9"/>
  <c r="N20054" i="9"/>
  <c r="N20055" i="9"/>
  <c r="N20056" i="9"/>
  <c r="N20057" i="9"/>
  <c r="N20058" i="9"/>
  <c r="N20059" i="9"/>
  <c r="N20060" i="9"/>
  <c r="N20061" i="9"/>
  <c r="N20062" i="9"/>
  <c r="N20063" i="9"/>
  <c r="N20064" i="9"/>
  <c r="N20065" i="9"/>
  <c r="N20066" i="9"/>
  <c r="N20067" i="9"/>
  <c r="N20068" i="9"/>
  <c r="N20069" i="9"/>
  <c r="N20070" i="9"/>
  <c r="N20071" i="9"/>
  <c r="N20072" i="9"/>
  <c r="N20073" i="9"/>
  <c r="N20074" i="9"/>
  <c r="N20075" i="9"/>
  <c r="N20076" i="9"/>
  <c r="N20077" i="9"/>
  <c r="N20078" i="9"/>
  <c r="N20079" i="9"/>
  <c r="N20080" i="9"/>
  <c r="N20081" i="9"/>
  <c r="N20082" i="9"/>
  <c r="N20083" i="9"/>
  <c r="N20084" i="9"/>
  <c r="N20085" i="9"/>
  <c r="N20086" i="9"/>
  <c r="N20087" i="9"/>
  <c r="N20088" i="9"/>
  <c r="N20089" i="9"/>
  <c r="N20090" i="9"/>
  <c r="N20091" i="9"/>
  <c r="N20092" i="9"/>
  <c r="N20093" i="9"/>
  <c r="N20094" i="9"/>
  <c r="N20095" i="9"/>
  <c r="N20096" i="9"/>
  <c r="N20097" i="9"/>
  <c r="N20098" i="9"/>
  <c r="N20099" i="9"/>
  <c r="N20100" i="9"/>
  <c r="N20101" i="9"/>
  <c r="N20102" i="9"/>
  <c r="N20103" i="9"/>
  <c r="N20104" i="9"/>
  <c r="N20105" i="9"/>
  <c r="N20106" i="9"/>
  <c r="N20107" i="9"/>
  <c r="N20108" i="9"/>
  <c r="N20109" i="9"/>
  <c r="N20110" i="9"/>
  <c r="N20111" i="9"/>
  <c r="N20112" i="9"/>
  <c r="N20113" i="9"/>
  <c r="N20114" i="9"/>
  <c r="N20115" i="9"/>
  <c r="N20116" i="9"/>
  <c r="N20117" i="9"/>
  <c r="N20118" i="9"/>
  <c r="N20119" i="9"/>
  <c r="N20120" i="9"/>
  <c r="N20121" i="9"/>
  <c r="N20122" i="9"/>
  <c r="N20123" i="9"/>
  <c r="N20124" i="9"/>
  <c r="N20125" i="9"/>
  <c r="N20126" i="9"/>
  <c r="N20127" i="9"/>
  <c r="N20128" i="9"/>
  <c r="N20129" i="9"/>
  <c r="N20130" i="9"/>
  <c r="N20131" i="9"/>
  <c r="N20132" i="9"/>
  <c r="N20133" i="9"/>
  <c r="N20134" i="9"/>
  <c r="N20135" i="9"/>
  <c r="N20136" i="9"/>
  <c r="N20137" i="9"/>
  <c r="N20138" i="9"/>
  <c r="N20139" i="9"/>
  <c r="N20140" i="9"/>
  <c r="N20141" i="9"/>
  <c r="N20142" i="9"/>
  <c r="N20143" i="9"/>
  <c r="N20144" i="9"/>
  <c r="N20145" i="9"/>
  <c r="N20146" i="9"/>
  <c r="N20147" i="9"/>
  <c r="N20148" i="9"/>
  <c r="N20149" i="9"/>
  <c r="N20150" i="9"/>
  <c r="N20151" i="9"/>
  <c r="N20152" i="9"/>
  <c r="N20153" i="9"/>
  <c r="N20154" i="9"/>
  <c r="N20155" i="9"/>
  <c r="N20156" i="9"/>
  <c r="N20157" i="9"/>
  <c r="N20158" i="9"/>
  <c r="N20159" i="9"/>
  <c r="N20160" i="9"/>
  <c r="N20161" i="9"/>
  <c r="N20162" i="9"/>
  <c r="N20163" i="9"/>
  <c r="N20164" i="9"/>
  <c r="N20165" i="9"/>
  <c r="N20166" i="9"/>
  <c r="N20167" i="9"/>
  <c r="N20168" i="9"/>
  <c r="N20169" i="9"/>
  <c r="N20170" i="9"/>
  <c r="N20171" i="9"/>
  <c r="N20172" i="9"/>
  <c r="N20173" i="9"/>
  <c r="N20174" i="9"/>
  <c r="N20175" i="9"/>
  <c r="N20176" i="9"/>
  <c r="N20177" i="9"/>
  <c r="N20178" i="9"/>
  <c r="N20179" i="9"/>
  <c r="N20180" i="9"/>
  <c r="N20181" i="9"/>
  <c r="N20182" i="9"/>
  <c r="N20183" i="9"/>
  <c r="N20184" i="9"/>
  <c r="N20185" i="9"/>
  <c r="N20186" i="9"/>
  <c r="N20187" i="9"/>
  <c r="N20188" i="9"/>
  <c r="N20189" i="9"/>
  <c r="N20190" i="9"/>
  <c r="N20191" i="9"/>
  <c r="N20192" i="9"/>
  <c r="N20193" i="9"/>
  <c r="N20194" i="9"/>
  <c r="N20195" i="9"/>
  <c r="N20196" i="9"/>
  <c r="N20197" i="9"/>
  <c r="N20198" i="9"/>
  <c r="N20199" i="9"/>
  <c r="N20200" i="9"/>
  <c r="N20201" i="9"/>
  <c r="N20202" i="9"/>
  <c r="N20203" i="9"/>
  <c r="N20204" i="9"/>
  <c r="N20205" i="9"/>
  <c r="N20206" i="9"/>
  <c r="N20207" i="9"/>
  <c r="N20208" i="9"/>
  <c r="N20209" i="9"/>
  <c r="N20210" i="9"/>
  <c r="N20211" i="9"/>
  <c r="N20212" i="9"/>
  <c r="N20213" i="9"/>
  <c r="N20214" i="9"/>
  <c r="N20215" i="9"/>
  <c r="N20216" i="9"/>
  <c r="N20217" i="9"/>
  <c r="N20218" i="9"/>
  <c r="N20219" i="9"/>
  <c r="N20220" i="9"/>
  <c r="N20221" i="9"/>
  <c r="N20222" i="9"/>
  <c r="N20223" i="9"/>
  <c r="N20224" i="9"/>
  <c r="N20225" i="9"/>
  <c r="N20226" i="9"/>
  <c r="N20227" i="9"/>
  <c r="N20228" i="9"/>
  <c r="N20229" i="9"/>
  <c r="N20230" i="9"/>
  <c r="N20231" i="9"/>
  <c r="N20232" i="9"/>
  <c r="N20233" i="9"/>
  <c r="N20234" i="9"/>
  <c r="N20235" i="9"/>
  <c r="N20236" i="9"/>
  <c r="N20237" i="9"/>
  <c r="N20238" i="9"/>
  <c r="N20239" i="9"/>
  <c r="N20240" i="9"/>
  <c r="N20241" i="9"/>
  <c r="N20242" i="9"/>
  <c r="N20243" i="9"/>
  <c r="N20244" i="9"/>
  <c r="N20245" i="9"/>
  <c r="N20246" i="9"/>
  <c r="N20247" i="9"/>
  <c r="N20248" i="9"/>
  <c r="N20249" i="9"/>
  <c r="N20250" i="9"/>
  <c r="N20251" i="9"/>
  <c r="N20252" i="9"/>
  <c r="N20253" i="9"/>
  <c r="N20254" i="9"/>
  <c r="N20255" i="9"/>
  <c r="N20256" i="9"/>
  <c r="N20257" i="9"/>
  <c r="N20258" i="9"/>
  <c r="N20259" i="9"/>
  <c r="N20260" i="9"/>
  <c r="N20261" i="9"/>
  <c r="N20262" i="9"/>
  <c r="N20263" i="9"/>
  <c r="N20264" i="9"/>
  <c r="N20265" i="9"/>
  <c r="N20266" i="9"/>
  <c r="N20267" i="9"/>
  <c r="N20268" i="9"/>
  <c r="N20269" i="9"/>
  <c r="N20270" i="9"/>
  <c r="N20271" i="9"/>
  <c r="N20272" i="9"/>
  <c r="N20273" i="9"/>
  <c r="N20274" i="9"/>
  <c r="N20275" i="9"/>
  <c r="N20276" i="9"/>
  <c r="N20277" i="9"/>
  <c r="N20278" i="9"/>
  <c r="N20279" i="9"/>
  <c r="N20280" i="9"/>
  <c r="N20281" i="9"/>
  <c r="N20282" i="9"/>
  <c r="N20283" i="9"/>
  <c r="N20284" i="9"/>
  <c r="N20285" i="9"/>
  <c r="N20286" i="9"/>
  <c r="N20287" i="9"/>
  <c r="N20288" i="9"/>
  <c r="N20289" i="9"/>
  <c r="N20290" i="9"/>
  <c r="N20291" i="9"/>
  <c r="N20292" i="9"/>
  <c r="N20293" i="9"/>
  <c r="N20294" i="9"/>
  <c r="N20295" i="9"/>
  <c r="N20296" i="9"/>
  <c r="N20297" i="9"/>
  <c r="N20298" i="9"/>
  <c r="N20299" i="9"/>
  <c r="N20300" i="9"/>
  <c r="N20301" i="9"/>
  <c r="N20302" i="9"/>
  <c r="N20303" i="9"/>
  <c r="N20304" i="9"/>
  <c r="N20305" i="9"/>
  <c r="N20306" i="9"/>
  <c r="N20307" i="9"/>
  <c r="N20308" i="9"/>
  <c r="N20309" i="9"/>
  <c r="N20310" i="9"/>
  <c r="N20311" i="9"/>
  <c r="N20312" i="9"/>
  <c r="N20313" i="9"/>
  <c r="N20314" i="9"/>
  <c r="N20315" i="9"/>
  <c r="N20316" i="9"/>
  <c r="N20317" i="9"/>
  <c r="N20318" i="9"/>
  <c r="N20319" i="9"/>
  <c r="N20320" i="9"/>
  <c r="N20321" i="9"/>
  <c r="N20322" i="9"/>
  <c r="N20323" i="9"/>
  <c r="N20324" i="9"/>
  <c r="N20325" i="9"/>
  <c r="N20326" i="9"/>
  <c r="N20327" i="9"/>
  <c r="N20328" i="9"/>
  <c r="N20329" i="9"/>
  <c r="N20330" i="9"/>
  <c r="N20331" i="9"/>
  <c r="N20332" i="9"/>
  <c r="N20333" i="9"/>
  <c r="N20334" i="9"/>
  <c r="N20335" i="9"/>
  <c r="N20336" i="9"/>
  <c r="N20337" i="9"/>
  <c r="N20338" i="9"/>
  <c r="N20339" i="9"/>
  <c r="N20340" i="9"/>
  <c r="N20341" i="9"/>
  <c r="N20342" i="9"/>
  <c r="N20343" i="9"/>
  <c r="N20344" i="9"/>
  <c r="N20345" i="9"/>
  <c r="N20346" i="9"/>
  <c r="N20347" i="9"/>
  <c r="N20348" i="9"/>
  <c r="N20349" i="9"/>
  <c r="N20350" i="9"/>
  <c r="N20351" i="9"/>
  <c r="N20352" i="9"/>
  <c r="N20353" i="9"/>
  <c r="N20354" i="9"/>
  <c r="N20355" i="9"/>
  <c r="N20356" i="9"/>
  <c r="N20357" i="9"/>
  <c r="N20358" i="9"/>
  <c r="N20359" i="9"/>
  <c r="N20360" i="9"/>
  <c r="N20361" i="9"/>
  <c r="N20362" i="9"/>
  <c r="N20363" i="9"/>
  <c r="N20364" i="9"/>
  <c r="N20365" i="9"/>
  <c r="N20366" i="9"/>
  <c r="N20367" i="9"/>
  <c r="N20368" i="9"/>
  <c r="N20369" i="9"/>
  <c r="N20370" i="9"/>
  <c r="N20371" i="9"/>
  <c r="N20372" i="9"/>
  <c r="N20373" i="9"/>
  <c r="N20374" i="9"/>
  <c r="N20375" i="9"/>
  <c r="N20376" i="9"/>
  <c r="N20377" i="9"/>
  <c r="N20378" i="9"/>
  <c r="N20379" i="9"/>
  <c r="N20380" i="9"/>
  <c r="N20381" i="9"/>
  <c r="N20382" i="9"/>
  <c r="N20383" i="9"/>
  <c r="N20384" i="9"/>
  <c r="N20385" i="9"/>
  <c r="N20386" i="9"/>
  <c r="N20387" i="9"/>
  <c r="N20388" i="9"/>
  <c r="N20389" i="9"/>
  <c r="N20390" i="9"/>
  <c r="N20391" i="9"/>
  <c r="N20392" i="9"/>
  <c r="N20393" i="9"/>
  <c r="N20394" i="9"/>
  <c r="N20395" i="9"/>
  <c r="N20396" i="9"/>
  <c r="N20397" i="9"/>
  <c r="N20398" i="9"/>
  <c r="N20399" i="9"/>
  <c r="N20400" i="9"/>
  <c r="N20401" i="9"/>
  <c r="N20402" i="9"/>
  <c r="N20403" i="9"/>
  <c r="N20404" i="9"/>
  <c r="N20405" i="9"/>
  <c r="N20406" i="9"/>
  <c r="N20407" i="9"/>
  <c r="N20408" i="9"/>
  <c r="N20409" i="9"/>
  <c r="N20410" i="9"/>
  <c r="N20411" i="9"/>
  <c r="N20412" i="9"/>
  <c r="N20413" i="9"/>
  <c r="N20414" i="9"/>
  <c r="N20415" i="9"/>
  <c r="N20416" i="9"/>
  <c r="N20417" i="9"/>
  <c r="N20418" i="9"/>
  <c r="N20419" i="9"/>
  <c r="N20420" i="9"/>
  <c r="N20421" i="9"/>
  <c r="N20422" i="9"/>
  <c r="N20423" i="9"/>
  <c r="N20424" i="9"/>
  <c r="N20425" i="9"/>
  <c r="N20426" i="9"/>
  <c r="N20427" i="9"/>
  <c r="N20428" i="9"/>
  <c r="N20429" i="9"/>
  <c r="N20430" i="9"/>
  <c r="N20431" i="9"/>
  <c r="N20432" i="9"/>
  <c r="N20433" i="9"/>
  <c r="N20434" i="9"/>
  <c r="N20435" i="9"/>
  <c r="N20436" i="9"/>
  <c r="N20437" i="9"/>
  <c r="N20438" i="9"/>
  <c r="N20439" i="9"/>
  <c r="N20440" i="9"/>
  <c r="N20441" i="9"/>
  <c r="N20442" i="9"/>
  <c r="N20443" i="9"/>
  <c r="N20444" i="9"/>
  <c r="N20445" i="9"/>
  <c r="N20446" i="9"/>
  <c r="N20447" i="9"/>
  <c r="N20448" i="9"/>
  <c r="N20449" i="9"/>
  <c r="N20450" i="9"/>
  <c r="N20451" i="9"/>
  <c r="N20452" i="9"/>
  <c r="N20453" i="9"/>
  <c r="N20454" i="9"/>
  <c r="N20455" i="9"/>
  <c r="N20456" i="9"/>
  <c r="N20457" i="9"/>
  <c r="N20458" i="9"/>
  <c r="N20459" i="9"/>
  <c r="N20460" i="9"/>
  <c r="N20461" i="9"/>
  <c r="N20462" i="9"/>
  <c r="N20463" i="9"/>
  <c r="N20464" i="9"/>
  <c r="N20465" i="9"/>
  <c r="N20466" i="9"/>
  <c r="N20467" i="9"/>
  <c r="N20468" i="9"/>
  <c r="N20469" i="9"/>
  <c r="N20470" i="9"/>
  <c r="N20471" i="9"/>
  <c r="N20472" i="9"/>
  <c r="N20473" i="9"/>
  <c r="N20474" i="9"/>
  <c r="N20475" i="9"/>
  <c r="N20476" i="9"/>
  <c r="N20477" i="9"/>
  <c r="N20478" i="9"/>
  <c r="N20479" i="9"/>
  <c r="N20480" i="9"/>
  <c r="N20481" i="9"/>
  <c r="N20482" i="9"/>
  <c r="N20483" i="9"/>
  <c r="N20484" i="9"/>
  <c r="N20485" i="9"/>
  <c r="N20486" i="9"/>
  <c r="N20487" i="9"/>
  <c r="N20488" i="9"/>
  <c r="N20489" i="9"/>
  <c r="N20490" i="9"/>
  <c r="N20491" i="9"/>
  <c r="N20492" i="9"/>
  <c r="N20493" i="9"/>
  <c r="N20494" i="9"/>
  <c r="N20495" i="9"/>
  <c r="N20496" i="9"/>
  <c r="N20497" i="9"/>
  <c r="N20498" i="9"/>
  <c r="N20499" i="9"/>
  <c r="N20500" i="9"/>
  <c r="N20501" i="9"/>
  <c r="N20502" i="9"/>
  <c r="N20503" i="9"/>
  <c r="N20504" i="9"/>
  <c r="N20505" i="9"/>
  <c r="N20506" i="9"/>
  <c r="N20507" i="9"/>
  <c r="N20508" i="9"/>
  <c r="N20509" i="9"/>
  <c r="N20510" i="9"/>
  <c r="N20511" i="9"/>
  <c r="N20512" i="9"/>
  <c r="N20513" i="9"/>
  <c r="N20514" i="9"/>
  <c r="N20515" i="9"/>
  <c r="N20516" i="9"/>
  <c r="N20517" i="9"/>
  <c r="N20518" i="9"/>
  <c r="N20519" i="9"/>
  <c r="N20520" i="9"/>
  <c r="N20521" i="9"/>
  <c r="N20522" i="9"/>
  <c r="N20523" i="9"/>
  <c r="N20524" i="9"/>
  <c r="N20525" i="9"/>
  <c r="N20526" i="9"/>
  <c r="N20527" i="9"/>
  <c r="N20528" i="9"/>
  <c r="N20529" i="9"/>
  <c r="N20530" i="9"/>
  <c r="N20531" i="9"/>
  <c r="N20532" i="9"/>
  <c r="N20533" i="9"/>
  <c r="N20534" i="9"/>
  <c r="N20535" i="9"/>
  <c r="N20536" i="9"/>
  <c r="N20537" i="9"/>
  <c r="N20538" i="9"/>
  <c r="N20539" i="9"/>
  <c r="N20540" i="9"/>
  <c r="N20541" i="9"/>
  <c r="N20542" i="9"/>
  <c r="N20543" i="9"/>
  <c r="N20544" i="9"/>
  <c r="N20545" i="9"/>
  <c r="N20546" i="9"/>
  <c r="N20547" i="9"/>
  <c r="N20548" i="9"/>
  <c r="N20549" i="9"/>
  <c r="N20550" i="9"/>
  <c r="N20551" i="9"/>
  <c r="N20552" i="9"/>
  <c r="N20553" i="9"/>
  <c r="N20554" i="9"/>
  <c r="N20555" i="9"/>
  <c r="N20556" i="9"/>
  <c r="N20557" i="9"/>
  <c r="N20558" i="9"/>
  <c r="N20559" i="9"/>
  <c r="N20560" i="9"/>
  <c r="N20561" i="9"/>
  <c r="N20562" i="9"/>
  <c r="N20563" i="9"/>
  <c r="N20564" i="9"/>
  <c r="N20565" i="9"/>
  <c r="N20566" i="9"/>
  <c r="N20567" i="9"/>
  <c r="N20568" i="9"/>
  <c r="N20569" i="9"/>
  <c r="N20570" i="9"/>
  <c r="N20571" i="9"/>
  <c r="N20572" i="9"/>
  <c r="N20573" i="9"/>
  <c r="N20574" i="9"/>
  <c r="N20575" i="9"/>
  <c r="N20576" i="9"/>
  <c r="N20577" i="9"/>
  <c r="N20578" i="9"/>
  <c r="N20579" i="9"/>
  <c r="N20580" i="9"/>
  <c r="N20581" i="9"/>
  <c r="N20582" i="9"/>
  <c r="N20583" i="9"/>
  <c r="N20584" i="9"/>
  <c r="N20585" i="9"/>
  <c r="N20586" i="9"/>
  <c r="N20587" i="9"/>
  <c r="N20588" i="9"/>
  <c r="N20589" i="9"/>
  <c r="N20590" i="9"/>
  <c r="N20591" i="9"/>
  <c r="N20592" i="9"/>
  <c r="N20593" i="9"/>
  <c r="N20594" i="9"/>
  <c r="N20595" i="9"/>
  <c r="N20596" i="9"/>
  <c r="N20597" i="9"/>
  <c r="N20598" i="9"/>
  <c r="N20599" i="9"/>
  <c r="N20600" i="9"/>
  <c r="N20601" i="9"/>
  <c r="N20602" i="9"/>
  <c r="N20603" i="9"/>
  <c r="N20604" i="9"/>
  <c r="N20605" i="9"/>
  <c r="N20606" i="9"/>
  <c r="N20607" i="9"/>
  <c r="N20608" i="9"/>
  <c r="N20609" i="9"/>
  <c r="N20610" i="9"/>
  <c r="N20611" i="9"/>
  <c r="N20612" i="9"/>
  <c r="N20613" i="9"/>
  <c r="N20614" i="9"/>
  <c r="N20615" i="9"/>
  <c r="N20616" i="9"/>
  <c r="N20617" i="9"/>
  <c r="N20618" i="9"/>
  <c r="N20619" i="9"/>
  <c r="N20620" i="9"/>
  <c r="N20621" i="9"/>
  <c r="N20622" i="9"/>
  <c r="N20623" i="9"/>
  <c r="N20624" i="9"/>
  <c r="N20625" i="9"/>
  <c r="N20626" i="9"/>
  <c r="N20627" i="9"/>
  <c r="N20628" i="9"/>
  <c r="N20629" i="9"/>
  <c r="N20630" i="9"/>
  <c r="N20631" i="9"/>
  <c r="N20632" i="9"/>
  <c r="N20633" i="9"/>
  <c r="N20634" i="9"/>
  <c r="N20635" i="9"/>
  <c r="N20636" i="9"/>
  <c r="N20637" i="9"/>
  <c r="N20638" i="9"/>
  <c r="N20639" i="9"/>
  <c r="N20640" i="9"/>
  <c r="N20641" i="9"/>
  <c r="N20642" i="9"/>
  <c r="N20643" i="9"/>
  <c r="N20644" i="9"/>
  <c r="N20645" i="9"/>
  <c r="N20646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M1713" i="9"/>
  <c r="M1714" i="9"/>
  <c r="M1715" i="9"/>
  <c r="M1716" i="9"/>
  <c r="M1717" i="9"/>
  <c r="M1718" i="9"/>
  <c r="M1719" i="9"/>
  <c r="M1720" i="9"/>
  <c r="M1721" i="9"/>
  <c r="M1722" i="9"/>
  <c r="M1723" i="9"/>
  <c r="M1724" i="9"/>
  <c r="M1725" i="9"/>
  <c r="M1726" i="9"/>
  <c r="M1727" i="9"/>
  <c r="M1728" i="9"/>
  <c r="M1729" i="9"/>
  <c r="M1730" i="9"/>
  <c r="M1731" i="9"/>
  <c r="M1732" i="9"/>
  <c r="M1733" i="9"/>
  <c r="M1734" i="9"/>
  <c r="M1735" i="9"/>
  <c r="M1736" i="9"/>
  <c r="M1737" i="9"/>
  <c r="M1738" i="9"/>
  <c r="M1739" i="9"/>
  <c r="M1740" i="9"/>
  <c r="M1741" i="9"/>
  <c r="M1742" i="9"/>
  <c r="M1743" i="9"/>
  <c r="M1744" i="9"/>
  <c r="M1745" i="9"/>
  <c r="M1746" i="9"/>
  <c r="M1747" i="9"/>
  <c r="M1748" i="9"/>
  <c r="M1749" i="9"/>
  <c r="M1750" i="9"/>
  <c r="M1751" i="9"/>
  <c r="M1752" i="9"/>
  <c r="M1753" i="9"/>
  <c r="M1754" i="9"/>
  <c r="M1755" i="9"/>
  <c r="M1756" i="9"/>
  <c r="M1757" i="9"/>
  <c r="M1758" i="9"/>
  <c r="M1759" i="9"/>
  <c r="M1760" i="9"/>
  <c r="M1761" i="9"/>
  <c r="M1762" i="9"/>
  <c r="M1763" i="9"/>
  <c r="M1764" i="9"/>
  <c r="M1765" i="9"/>
  <c r="M1766" i="9"/>
  <c r="M1767" i="9"/>
  <c r="M1768" i="9"/>
  <c r="M1769" i="9"/>
  <c r="M1770" i="9"/>
  <c r="M1771" i="9"/>
  <c r="M1772" i="9"/>
  <c r="M1773" i="9"/>
  <c r="M1774" i="9"/>
  <c r="M1775" i="9"/>
  <c r="M1776" i="9"/>
  <c r="M1777" i="9"/>
  <c r="M1778" i="9"/>
  <c r="M1779" i="9"/>
  <c r="M1780" i="9"/>
  <c r="M1781" i="9"/>
  <c r="M1782" i="9"/>
  <c r="M1783" i="9"/>
  <c r="M1784" i="9"/>
  <c r="M1785" i="9"/>
  <c r="M1786" i="9"/>
  <c r="M1787" i="9"/>
  <c r="M1788" i="9"/>
  <c r="M1789" i="9"/>
  <c r="M1790" i="9"/>
  <c r="M1791" i="9"/>
  <c r="M1792" i="9"/>
  <c r="M1793" i="9"/>
  <c r="M1794" i="9"/>
  <c r="M1795" i="9"/>
  <c r="M1796" i="9"/>
  <c r="M1797" i="9"/>
  <c r="M1798" i="9"/>
  <c r="M1799" i="9"/>
  <c r="M1800" i="9"/>
  <c r="M1801" i="9"/>
  <c r="M1802" i="9"/>
  <c r="M1803" i="9"/>
  <c r="M1804" i="9"/>
  <c r="M1805" i="9"/>
  <c r="M1806" i="9"/>
  <c r="M1807" i="9"/>
  <c r="M1808" i="9"/>
  <c r="M1809" i="9"/>
  <c r="M1810" i="9"/>
  <c r="M1811" i="9"/>
  <c r="M1812" i="9"/>
  <c r="M1813" i="9"/>
  <c r="M1814" i="9"/>
  <c r="M1815" i="9"/>
  <c r="M1816" i="9"/>
  <c r="M1817" i="9"/>
  <c r="M1818" i="9"/>
  <c r="M1819" i="9"/>
  <c r="M1820" i="9"/>
  <c r="M1821" i="9"/>
  <c r="M1822" i="9"/>
  <c r="M1823" i="9"/>
  <c r="M1824" i="9"/>
  <c r="M1825" i="9"/>
  <c r="M1826" i="9"/>
  <c r="M1827" i="9"/>
  <c r="M1828" i="9"/>
  <c r="M1829" i="9"/>
  <c r="M1830" i="9"/>
  <c r="M1831" i="9"/>
  <c r="M1832" i="9"/>
  <c r="M1833" i="9"/>
  <c r="M1834" i="9"/>
  <c r="M1835" i="9"/>
  <c r="M1836" i="9"/>
  <c r="M1837" i="9"/>
  <c r="M1838" i="9"/>
  <c r="M1839" i="9"/>
  <c r="M1840" i="9"/>
  <c r="M1841" i="9"/>
  <c r="M1842" i="9"/>
  <c r="M1843" i="9"/>
  <c r="M1844" i="9"/>
  <c r="M1845" i="9"/>
  <c r="M1846" i="9"/>
  <c r="M1847" i="9"/>
  <c r="M1848" i="9"/>
  <c r="M1849" i="9"/>
  <c r="M1850" i="9"/>
  <c r="M1851" i="9"/>
  <c r="M1852" i="9"/>
  <c r="M1853" i="9"/>
  <c r="M1854" i="9"/>
  <c r="M1855" i="9"/>
  <c r="M1856" i="9"/>
  <c r="M1857" i="9"/>
  <c r="M1858" i="9"/>
  <c r="M1859" i="9"/>
  <c r="M1860" i="9"/>
  <c r="M1861" i="9"/>
  <c r="M1862" i="9"/>
  <c r="M1863" i="9"/>
  <c r="M1864" i="9"/>
  <c r="M1865" i="9"/>
  <c r="M1866" i="9"/>
  <c r="M1867" i="9"/>
  <c r="M1868" i="9"/>
  <c r="M1869" i="9"/>
  <c r="M1870" i="9"/>
  <c r="M1871" i="9"/>
  <c r="M1872" i="9"/>
  <c r="M1873" i="9"/>
  <c r="M1874" i="9"/>
  <c r="M1875" i="9"/>
  <c r="M1876" i="9"/>
  <c r="M1877" i="9"/>
  <c r="M1878" i="9"/>
  <c r="M1879" i="9"/>
  <c r="M1880" i="9"/>
  <c r="M1881" i="9"/>
  <c r="M1882" i="9"/>
  <c r="M1883" i="9"/>
  <c r="M1884" i="9"/>
  <c r="M1885" i="9"/>
  <c r="M1886" i="9"/>
  <c r="M1887" i="9"/>
  <c r="M1888" i="9"/>
  <c r="M1889" i="9"/>
  <c r="M1890" i="9"/>
  <c r="M1891" i="9"/>
  <c r="M1892" i="9"/>
  <c r="M1893" i="9"/>
  <c r="M1894" i="9"/>
  <c r="M1895" i="9"/>
  <c r="M1896" i="9"/>
  <c r="M1897" i="9"/>
  <c r="M1898" i="9"/>
  <c r="M1899" i="9"/>
  <c r="M1900" i="9"/>
  <c r="M1901" i="9"/>
  <c r="M1902" i="9"/>
  <c r="M1903" i="9"/>
  <c r="M1904" i="9"/>
  <c r="M1905" i="9"/>
  <c r="M1906" i="9"/>
  <c r="M1907" i="9"/>
  <c r="M1908" i="9"/>
  <c r="M1909" i="9"/>
  <c r="M1910" i="9"/>
  <c r="M1911" i="9"/>
  <c r="M1912" i="9"/>
  <c r="M1913" i="9"/>
  <c r="M1914" i="9"/>
  <c r="M1915" i="9"/>
  <c r="M1916" i="9"/>
  <c r="M1917" i="9"/>
  <c r="M1918" i="9"/>
  <c r="M1919" i="9"/>
  <c r="M1920" i="9"/>
  <c r="M1921" i="9"/>
  <c r="M1922" i="9"/>
  <c r="M1923" i="9"/>
  <c r="M1924" i="9"/>
  <c r="M1925" i="9"/>
  <c r="M1926" i="9"/>
  <c r="M1927" i="9"/>
  <c r="M1928" i="9"/>
  <c r="M1929" i="9"/>
  <c r="M1930" i="9"/>
  <c r="M1931" i="9"/>
  <c r="M1932" i="9"/>
  <c r="M1933" i="9"/>
  <c r="M1934" i="9"/>
  <c r="M1935" i="9"/>
  <c r="M1936" i="9"/>
  <c r="M1937" i="9"/>
  <c r="M1938" i="9"/>
  <c r="M1939" i="9"/>
  <c r="M1940" i="9"/>
  <c r="M1941" i="9"/>
  <c r="M1942" i="9"/>
  <c r="M1943" i="9"/>
  <c r="M1944" i="9"/>
  <c r="M1945" i="9"/>
  <c r="M1946" i="9"/>
  <c r="M1947" i="9"/>
  <c r="M1948" i="9"/>
  <c r="M1949" i="9"/>
  <c r="M1950" i="9"/>
  <c r="M1951" i="9"/>
  <c r="M1952" i="9"/>
  <c r="M1953" i="9"/>
  <c r="M1954" i="9"/>
  <c r="M1955" i="9"/>
  <c r="M1956" i="9"/>
  <c r="M1957" i="9"/>
  <c r="M1958" i="9"/>
  <c r="M1959" i="9"/>
  <c r="M1960" i="9"/>
  <c r="M1961" i="9"/>
  <c r="M1962" i="9"/>
  <c r="M1963" i="9"/>
  <c r="M1964" i="9"/>
  <c r="M1965" i="9"/>
  <c r="M1966" i="9"/>
  <c r="M1967" i="9"/>
  <c r="M1968" i="9"/>
  <c r="M1969" i="9"/>
  <c r="M1970" i="9"/>
  <c r="M1971" i="9"/>
  <c r="M1972" i="9"/>
  <c r="M1973" i="9"/>
  <c r="M1974" i="9"/>
  <c r="M1975" i="9"/>
  <c r="M1976" i="9"/>
  <c r="M1977" i="9"/>
  <c r="M1978" i="9"/>
  <c r="M1979" i="9"/>
  <c r="M1980" i="9"/>
  <c r="M1981" i="9"/>
  <c r="M1982" i="9"/>
  <c r="M1983" i="9"/>
  <c r="M1984" i="9"/>
  <c r="M1985" i="9"/>
  <c r="M1986" i="9"/>
  <c r="M1987" i="9"/>
  <c r="M1988" i="9"/>
  <c r="M1989" i="9"/>
  <c r="M1990" i="9"/>
  <c r="M1991" i="9"/>
  <c r="M1992" i="9"/>
  <c r="M1993" i="9"/>
  <c r="M1994" i="9"/>
  <c r="M1995" i="9"/>
  <c r="M1996" i="9"/>
  <c r="M1997" i="9"/>
  <c r="M1998" i="9"/>
  <c r="M1999" i="9"/>
  <c r="M2000" i="9"/>
  <c r="M2001" i="9"/>
  <c r="M2002" i="9"/>
  <c r="M2003" i="9"/>
  <c r="M2004" i="9"/>
  <c r="M2005" i="9"/>
  <c r="M2006" i="9"/>
  <c r="M2007" i="9"/>
  <c r="M2008" i="9"/>
  <c r="M2009" i="9"/>
  <c r="M2010" i="9"/>
  <c r="M2011" i="9"/>
  <c r="M2012" i="9"/>
  <c r="M2013" i="9"/>
  <c r="M2014" i="9"/>
  <c r="M2015" i="9"/>
  <c r="M2016" i="9"/>
  <c r="M2017" i="9"/>
  <c r="M2018" i="9"/>
  <c r="M2019" i="9"/>
  <c r="M2020" i="9"/>
  <c r="M2021" i="9"/>
  <c r="M2022" i="9"/>
  <c r="M2023" i="9"/>
  <c r="M2024" i="9"/>
  <c r="M2025" i="9"/>
  <c r="M2026" i="9"/>
  <c r="M2027" i="9"/>
  <c r="M2028" i="9"/>
  <c r="M2029" i="9"/>
  <c r="M2030" i="9"/>
  <c r="M2031" i="9"/>
  <c r="M2032" i="9"/>
  <c r="M2033" i="9"/>
  <c r="M2034" i="9"/>
  <c r="M2035" i="9"/>
  <c r="M2036" i="9"/>
  <c r="M2037" i="9"/>
  <c r="M2038" i="9"/>
  <c r="M2039" i="9"/>
  <c r="M2040" i="9"/>
  <c r="M2041" i="9"/>
  <c r="M2042" i="9"/>
  <c r="M2043" i="9"/>
  <c r="M2044" i="9"/>
  <c r="M2045" i="9"/>
  <c r="M2046" i="9"/>
  <c r="M2047" i="9"/>
  <c r="M2048" i="9"/>
  <c r="M2049" i="9"/>
  <c r="M2050" i="9"/>
  <c r="M2051" i="9"/>
  <c r="M2052" i="9"/>
  <c r="M2053" i="9"/>
  <c r="M2054" i="9"/>
  <c r="M2055" i="9"/>
  <c r="M2056" i="9"/>
  <c r="M2057" i="9"/>
  <c r="M2058" i="9"/>
  <c r="M2059" i="9"/>
  <c r="M2060" i="9"/>
  <c r="M2061" i="9"/>
  <c r="M2062" i="9"/>
  <c r="M2063" i="9"/>
  <c r="M2064" i="9"/>
  <c r="M2065" i="9"/>
  <c r="M2066" i="9"/>
  <c r="M2067" i="9"/>
  <c r="M2068" i="9"/>
  <c r="M2069" i="9"/>
  <c r="M2070" i="9"/>
  <c r="M2071" i="9"/>
  <c r="M2072" i="9"/>
  <c r="M2073" i="9"/>
  <c r="M2074" i="9"/>
  <c r="M2075" i="9"/>
  <c r="M2076" i="9"/>
  <c r="M2077" i="9"/>
  <c r="M2078" i="9"/>
  <c r="M2079" i="9"/>
  <c r="M2080" i="9"/>
  <c r="M2081" i="9"/>
  <c r="M2082" i="9"/>
  <c r="M2083" i="9"/>
  <c r="M2084" i="9"/>
  <c r="M2085" i="9"/>
  <c r="M2086" i="9"/>
  <c r="M2087" i="9"/>
  <c r="M2088" i="9"/>
  <c r="M2089" i="9"/>
  <c r="M2090" i="9"/>
  <c r="M2091" i="9"/>
  <c r="M2092" i="9"/>
  <c r="M2093" i="9"/>
  <c r="M2094" i="9"/>
  <c r="M2095" i="9"/>
  <c r="M2096" i="9"/>
  <c r="M2097" i="9"/>
  <c r="M2098" i="9"/>
  <c r="M2099" i="9"/>
  <c r="M2100" i="9"/>
  <c r="M2101" i="9"/>
  <c r="M2102" i="9"/>
  <c r="M2103" i="9"/>
  <c r="M2104" i="9"/>
  <c r="M2105" i="9"/>
  <c r="M2106" i="9"/>
  <c r="M2107" i="9"/>
  <c r="M2108" i="9"/>
  <c r="M2109" i="9"/>
  <c r="M2110" i="9"/>
  <c r="M2111" i="9"/>
  <c r="M2112" i="9"/>
  <c r="M2113" i="9"/>
  <c r="M2114" i="9"/>
  <c r="M2115" i="9"/>
  <c r="M2116" i="9"/>
  <c r="M2117" i="9"/>
  <c r="M2118" i="9"/>
  <c r="M2119" i="9"/>
  <c r="M2120" i="9"/>
  <c r="M2121" i="9"/>
  <c r="M2122" i="9"/>
  <c r="M2123" i="9"/>
  <c r="M2124" i="9"/>
  <c r="M2125" i="9"/>
  <c r="M2126" i="9"/>
  <c r="M2127" i="9"/>
  <c r="M2128" i="9"/>
  <c r="M2129" i="9"/>
  <c r="M2130" i="9"/>
  <c r="M2131" i="9"/>
  <c r="M2132" i="9"/>
  <c r="M2133" i="9"/>
  <c r="M2134" i="9"/>
  <c r="M2135" i="9"/>
  <c r="M2136" i="9"/>
  <c r="M2137" i="9"/>
  <c r="M2138" i="9"/>
  <c r="M2139" i="9"/>
  <c r="M2140" i="9"/>
  <c r="M2141" i="9"/>
  <c r="M2142" i="9"/>
  <c r="M2143" i="9"/>
  <c r="M2144" i="9"/>
  <c r="M2145" i="9"/>
  <c r="M2146" i="9"/>
  <c r="M2147" i="9"/>
  <c r="M2148" i="9"/>
  <c r="M2149" i="9"/>
  <c r="M2150" i="9"/>
  <c r="M2151" i="9"/>
  <c r="M2152" i="9"/>
  <c r="M2153" i="9"/>
  <c r="M2154" i="9"/>
  <c r="M2155" i="9"/>
  <c r="M2156" i="9"/>
  <c r="M2157" i="9"/>
  <c r="M2158" i="9"/>
  <c r="M2159" i="9"/>
  <c r="M2160" i="9"/>
  <c r="M2161" i="9"/>
  <c r="M2162" i="9"/>
  <c r="M2163" i="9"/>
  <c r="M2164" i="9"/>
  <c r="M2165" i="9"/>
  <c r="M2166" i="9"/>
  <c r="M2167" i="9"/>
  <c r="M2168" i="9"/>
  <c r="M2169" i="9"/>
  <c r="M2170" i="9"/>
  <c r="M2171" i="9"/>
  <c r="M2172" i="9"/>
  <c r="M2173" i="9"/>
  <c r="M2174" i="9"/>
  <c r="M2175" i="9"/>
  <c r="M2176" i="9"/>
  <c r="M2177" i="9"/>
  <c r="M2178" i="9"/>
  <c r="M2179" i="9"/>
  <c r="M2180" i="9"/>
  <c r="M2181" i="9"/>
  <c r="M2182" i="9"/>
  <c r="M2183" i="9"/>
  <c r="M2184" i="9"/>
  <c r="M2185" i="9"/>
  <c r="M2186" i="9"/>
  <c r="M2187" i="9"/>
  <c r="M2188" i="9"/>
  <c r="M2189" i="9"/>
  <c r="M2190" i="9"/>
  <c r="M2191" i="9"/>
  <c r="M2192" i="9"/>
  <c r="M2193" i="9"/>
  <c r="M2194" i="9"/>
  <c r="M2195" i="9"/>
  <c r="M2196" i="9"/>
  <c r="M2197" i="9"/>
  <c r="M2198" i="9"/>
  <c r="M2199" i="9"/>
  <c r="M2200" i="9"/>
  <c r="M2201" i="9"/>
  <c r="M2202" i="9"/>
  <c r="M2203" i="9"/>
  <c r="M2204" i="9"/>
  <c r="M2205" i="9"/>
  <c r="M2206" i="9"/>
  <c r="M2207" i="9"/>
  <c r="M2208" i="9"/>
  <c r="M2209" i="9"/>
  <c r="M2210" i="9"/>
  <c r="M2211" i="9"/>
  <c r="M2212" i="9"/>
  <c r="M2213" i="9"/>
  <c r="M2214" i="9"/>
  <c r="M2215" i="9"/>
  <c r="M2216" i="9"/>
  <c r="M2217" i="9"/>
  <c r="M2218" i="9"/>
  <c r="M2219" i="9"/>
  <c r="M2220" i="9"/>
  <c r="M2221" i="9"/>
  <c r="M2222" i="9"/>
  <c r="M2223" i="9"/>
  <c r="M2224" i="9"/>
  <c r="M2225" i="9"/>
  <c r="M2226" i="9"/>
  <c r="M2227" i="9"/>
  <c r="M2228" i="9"/>
  <c r="M2229" i="9"/>
  <c r="M2230" i="9"/>
  <c r="M2231" i="9"/>
  <c r="M2232" i="9"/>
  <c r="M2233" i="9"/>
  <c r="M2234" i="9"/>
  <c r="M2235" i="9"/>
  <c r="M2236" i="9"/>
  <c r="M2237" i="9"/>
  <c r="M2238" i="9"/>
  <c r="M2239" i="9"/>
  <c r="M2240" i="9"/>
  <c r="M2241" i="9"/>
  <c r="M2242" i="9"/>
  <c r="M2243" i="9"/>
  <c r="M2244" i="9"/>
  <c r="M2245" i="9"/>
  <c r="M2246" i="9"/>
  <c r="M2247" i="9"/>
  <c r="M2248" i="9"/>
  <c r="M2249" i="9"/>
  <c r="M2250" i="9"/>
  <c r="M2251" i="9"/>
  <c r="M2252" i="9"/>
  <c r="M2253" i="9"/>
  <c r="M2254" i="9"/>
  <c r="M2255" i="9"/>
  <c r="M2256" i="9"/>
  <c r="M2257" i="9"/>
  <c r="M2258" i="9"/>
  <c r="M2259" i="9"/>
  <c r="M2260" i="9"/>
  <c r="M2261" i="9"/>
  <c r="M2262" i="9"/>
  <c r="M2263" i="9"/>
  <c r="M2264" i="9"/>
  <c r="M2265" i="9"/>
  <c r="M2266" i="9"/>
  <c r="M2267" i="9"/>
  <c r="M2268" i="9"/>
  <c r="M2269" i="9"/>
  <c r="M2270" i="9"/>
  <c r="M2271" i="9"/>
  <c r="M2272" i="9"/>
  <c r="M2273" i="9"/>
  <c r="M2274" i="9"/>
  <c r="M2275" i="9"/>
  <c r="M2276" i="9"/>
  <c r="M2277" i="9"/>
  <c r="M2278" i="9"/>
  <c r="M2279" i="9"/>
  <c r="M2280" i="9"/>
  <c r="M2281" i="9"/>
  <c r="M2282" i="9"/>
  <c r="M2283" i="9"/>
  <c r="M2284" i="9"/>
  <c r="M2285" i="9"/>
  <c r="M2286" i="9"/>
  <c r="M2287" i="9"/>
  <c r="M2288" i="9"/>
  <c r="M2289" i="9"/>
  <c r="M2290" i="9"/>
  <c r="M2291" i="9"/>
  <c r="M2292" i="9"/>
  <c r="M2293" i="9"/>
  <c r="M2294" i="9"/>
  <c r="M2295" i="9"/>
  <c r="M2296" i="9"/>
  <c r="M2297" i="9"/>
  <c r="M2298" i="9"/>
  <c r="M2299" i="9"/>
  <c r="M2300" i="9"/>
  <c r="M2301" i="9"/>
  <c r="M2302" i="9"/>
  <c r="M2303" i="9"/>
  <c r="M2304" i="9"/>
  <c r="M2305" i="9"/>
  <c r="M2306" i="9"/>
  <c r="M2307" i="9"/>
  <c r="M2308" i="9"/>
  <c r="M2309" i="9"/>
  <c r="M2310" i="9"/>
  <c r="M2311" i="9"/>
  <c r="M2312" i="9"/>
  <c r="M2313" i="9"/>
  <c r="M2314" i="9"/>
  <c r="M2315" i="9"/>
  <c r="M2316" i="9"/>
  <c r="M2317" i="9"/>
  <c r="M2318" i="9"/>
  <c r="M2319" i="9"/>
  <c r="M2320" i="9"/>
  <c r="M2321" i="9"/>
  <c r="M2322" i="9"/>
  <c r="M2323" i="9"/>
  <c r="M2324" i="9"/>
  <c r="M2325" i="9"/>
  <c r="M2326" i="9"/>
  <c r="M2327" i="9"/>
  <c r="M2328" i="9"/>
  <c r="M2329" i="9"/>
  <c r="M2330" i="9"/>
  <c r="M2331" i="9"/>
  <c r="M2332" i="9"/>
  <c r="M2333" i="9"/>
  <c r="M2334" i="9"/>
  <c r="M2335" i="9"/>
  <c r="M2336" i="9"/>
  <c r="M2337" i="9"/>
  <c r="M2338" i="9"/>
  <c r="M2339" i="9"/>
  <c r="M2340" i="9"/>
  <c r="M2341" i="9"/>
  <c r="M2342" i="9"/>
  <c r="M2343" i="9"/>
  <c r="M2344" i="9"/>
  <c r="M2345" i="9"/>
  <c r="M2346" i="9"/>
  <c r="M2347" i="9"/>
  <c r="M2348" i="9"/>
  <c r="M2349" i="9"/>
  <c r="M2350" i="9"/>
  <c r="M2351" i="9"/>
  <c r="M2352" i="9"/>
  <c r="M2353" i="9"/>
  <c r="M2354" i="9"/>
  <c r="M2355" i="9"/>
  <c r="M2356" i="9"/>
  <c r="M2357" i="9"/>
  <c r="M2358" i="9"/>
  <c r="M2359" i="9"/>
  <c r="M2360" i="9"/>
  <c r="M2361" i="9"/>
  <c r="M2362" i="9"/>
  <c r="M2363" i="9"/>
  <c r="M2364" i="9"/>
  <c r="M2365" i="9"/>
  <c r="M2366" i="9"/>
  <c r="M2367" i="9"/>
  <c r="M2368" i="9"/>
  <c r="M2369" i="9"/>
  <c r="M2370" i="9"/>
  <c r="M2371" i="9"/>
  <c r="M2372" i="9"/>
  <c r="M2373" i="9"/>
  <c r="M2374" i="9"/>
  <c r="M2375" i="9"/>
  <c r="M2376" i="9"/>
  <c r="M2377" i="9"/>
  <c r="M2378" i="9"/>
  <c r="M2379" i="9"/>
  <c r="M2380" i="9"/>
  <c r="M2381" i="9"/>
  <c r="M2382" i="9"/>
  <c r="M2383" i="9"/>
  <c r="M2384" i="9"/>
  <c r="M2385" i="9"/>
  <c r="M2386" i="9"/>
  <c r="M2387" i="9"/>
  <c r="M2388" i="9"/>
  <c r="M2389" i="9"/>
  <c r="M2390" i="9"/>
  <c r="M2391" i="9"/>
  <c r="M2392" i="9"/>
  <c r="M2393" i="9"/>
  <c r="M2394" i="9"/>
  <c r="M2395" i="9"/>
  <c r="M2396" i="9"/>
  <c r="M2397" i="9"/>
  <c r="M2398" i="9"/>
  <c r="M2399" i="9"/>
  <c r="M2400" i="9"/>
  <c r="M2401" i="9"/>
  <c r="M2402" i="9"/>
  <c r="M2403" i="9"/>
  <c r="M2404" i="9"/>
  <c r="M2405" i="9"/>
  <c r="M2406" i="9"/>
  <c r="M2407" i="9"/>
  <c r="M2408" i="9"/>
  <c r="M2409" i="9"/>
  <c r="M2410" i="9"/>
  <c r="M2411" i="9"/>
  <c r="M2412" i="9"/>
  <c r="M2413" i="9"/>
  <c r="M2414" i="9"/>
  <c r="M2415" i="9"/>
  <c r="M2416" i="9"/>
  <c r="M2417" i="9"/>
  <c r="M2418" i="9"/>
  <c r="M2419" i="9"/>
  <c r="M2420" i="9"/>
  <c r="M2421" i="9"/>
  <c r="M2422" i="9"/>
  <c r="M2423" i="9"/>
  <c r="M2424" i="9"/>
  <c r="M2425" i="9"/>
  <c r="M2426" i="9"/>
  <c r="M2427" i="9"/>
  <c r="M2428" i="9"/>
  <c r="M2429" i="9"/>
  <c r="M2430" i="9"/>
  <c r="M2431" i="9"/>
  <c r="M2432" i="9"/>
  <c r="M2433" i="9"/>
  <c r="M2434" i="9"/>
  <c r="M2435" i="9"/>
  <c r="M2436" i="9"/>
  <c r="M2437" i="9"/>
  <c r="M2438" i="9"/>
  <c r="M2439" i="9"/>
  <c r="M2440" i="9"/>
  <c r="M2441" i="9"/>
  <c r="M2442" i="9"/>
  <c r="M2443" i="9"/>
  <c r="M2444" i="9"/>
  <c r="M2445" i="9"/>
  <c r="M2446" i="9"/>
  <c r="M2447" i="9"/>
  <c r="M2448" i="9"/>
  <c r="M2449" i="9"/>
  <c r="M2450" i="9"/>
  <c r="M2451" i="9"/>
  <c r="M2452" i="9"/>
  <c r="M2453" i="9"/>
  <c r="M2454" i="9"/>
  <c r="M2455" i="9"/>
  <c r="M2456" i="9"/>
  <c r="M2457" i="9"/>
  <c r="M2458" i="9"/>
  <c r="M2459" i="9"/>
  <c r="M2460" i="9"/>
  <c r="M2461" i="9"/>
  <c r="M2462" i="9"/>
  <c r="M2463" i="9"/>
  <c r="M2464" i="9"/>
  <c r="M2465" i="9"/>
  <c r="M2466" i="9"/>
  <c r="M2467" i="9"/>
  <c r="M2468" i="9"/>
  <c r="M2469" i="9"/>
  <c r="M2470" i="9"/>
  <c r="M2471" i="9"/>
  <c r="M2472" i="9"/>
  <c r="M2473" i="9"/>
  <c r="M2474" i="9"/>
  <c r="M2475" i="9"/>
  <c r="M2476" i="9"/>
  <c r="M2477" i="9"/>
  <c r="M2478" i="9"/>
  <c r="M2479" i="9"/>
  <c r="M2480" i="9"/>
  <c r="M2481" i="9"/>
  <c r="M2482" i="9"/>
  <c r="M2483" i="9"/>
  <c r="M2484" i="9"/>
  <c r="M2485" i="9"/>
  <c r="M2486" i="9"/>
  <c r="M2487" i="9"/>
  <c r="M2488" i="9"/>
  <c r="M2489" i="9"/>
  <c r="M2490" i="9"/>
  <c r="M2491" i="9"/>
  <c r="M2492" i="9"/>
  <c r="M2493" i="9"/>
  <c r="M2494" i="9"/>
  <c r="M2495" i="9"/>
  <c r="M2496" i="9"/>
  <c r="M2497" i="9"/>
  <c r="M2498" i="9"/>
  <c r="M2499" i="9"/>
  <c r="M2500" i="9"/>
  <c r="M2501" i="9"/>
  <c r="M2502" i="9"/>
  <c r="M2503" i="9"/>
  <c r="M2504" i="9"/>
  <c r="M2505" i="9"/>
  <c r="M2506" i="9"/>
  <c r="M2507" i="9"/>
  <c r="M2508" i="9"/>
  <c r="M2509" i="9"/>
  <c r="M2510" i="9"/>
  <c r="M2511" i="9"/>
  <c r="M2512" i="9"/>
  <c r="M2513" i="9"/>
  <c r="M2514" i="9"/>
  <c r="M2515" i="9"/>
  <c r="M2516" i="9"/>
  <c r="M2517" i="9"/>
  <c r="M2518" i="9"/>
  <c r="M2519" i="9"/>
  <c r="M2520" i="9"/>
  <c r="M2521" i="9"/>
  <c r="M2522" i="9"/>
  <c r="M2523" i="9"/>
  <c r="M2524" i="9"/>
  <c r="M2525" i="9"/>
  <c r="M2526" i="9"/>
  <c r="M2527" i="9"/>
  <c r="M2528" i="9"/>
  <c r="M2529" i="9"/>
  <c r="M2530" i="9"/>
  <c r="M2531" i="9"/>
  <c r="M2532" i="9"/>
  <c r="M2533" i="9"/>
  <c r="M2534" i="9"/>
  <c r="M2535" i="9"/>
  <c r="M2536" i="9"/>
  <c r="M2537" i="9"/>
  <c r="M2538" i="9"/>
  <c r="M2539" i="9"/>
  <c r="M2540" i="9"/>
  <c r="M2541" i="9"/>
  <c r="M2542" i="9"/>
  <c r="M2543" i="9"/>
  <c r="M2544" i="9"/>
  <c r="M2545" i="9"/>
  <c r="M2546" i="9"/>
  <c r="M2547" i="9"/>
  <c r="M2548" i="9"/>
  <c r="M2549" i="9"/>
  <c r="M2550" i="9"/>
  <c r="M2551" i="9"/>
  <c r="M2552" i="9"/>
  <c r="M2553" i="9"/>
  <c r="M2554" i="9"/>
  <c r="M2555" i="9"/>
  <c r="M2556" i="9"/>
  <c r="M2557" i="9"/>
  <c r="M2558" i="9"/>
  <c r="M2559" i="9"/>
  <c r="M2560" i="9"/>
  <c r="M2561" i="9"/>
  <c r="M2562" i="9"/>
  <c r="M2563" i="9"/>
  <c r="M2564" i="9"/>
  <c r="M2565" i="9"/>
  <c r="M2566" i="9"/>
  <c r="M2567" i="9"/>
  <c r="M2568" i="9"/>
  <c r="M2569" i="9"/>
  <c r="M2570" i="9"/>
  <c r="M2571" i="9"/>
  <c r="M2572" i="9"/>
  <c r="M2573" i="9"/>
  <c r="M2574" i="9"/>
  <c r="M2575" i="9"/>
  <c r="M2576" i="9"/>
  <c r="M2577" i="9"/>
  <c r="M2578" i="9"/>
  <c r="M2579" i="9"/>
  <c r="M2580" i="9"/>
  <c r="M2581" i="9"/>
  <c r="M2582" i="9"/>
  <c r="M2583" i="9"/>
  <c r="M2584" i="9"/>
  <c r="M2585" i="9"/>
  <c r="M2586" i="9"/>
  <c r="M2587" i="9"/>
  <c r="M2588" i="9"/>
  <c r="M2589" i="9"/>
  <c r="M2590" i="9"/>
  <c r="M2591" i="9"/>
  <c r="M2592" i="9"/>
  <c r="M2593" i="9"/>
  <c r="M2594" i="9"/>
  <c r="M2595" i="9"/>
  <c r="M2596" i="9"/>
  <c r="M2597" i="9"/>
  <c r="M2598" i="9"/>
  <c r="M2599" i="9"/>
  <c r="M2600" i="9"/>
  <c r="M2601" i="9"/>
  <c r="M2602" i="9"/>
  <c r="M2603" i="9"/>
  <c r="M2604" i="9"/>
  <c r="M2605" i="9"/>
  <c r="M2606" i="9"/>
  <c r="M2607" i="9"/>
  <c r="M2608" i="9"/>
  <c r="M2609" i="9"/>
  <c r="M2610" i="9"/>
  <c r="M2611" i="9"/>
  <c r="M2612" i="9"/>
  <c r="M2613" i="9"/>
  <c r="M2614" i="9"/>
  <c r="M2615" i="9"/>
  <c r="M2616" i="9"/>
  <c r="M2617" i="9"/>
  <c r="M2618" i="9"/>
  <c r="M2619" i="9"/>
  <c r="M2620" i="9"/>
  <c r="M2621" i="9"/>
  <c r="M2622" i="9"/>
  <c r="M2623" i="9"/>
  <c r="M2624" i="9"/>
  <c r="M2625" i="9"/>
  <c r="M2626" i="9"/>
  <c r="M2627" i="9"/>
  <c r="M2628" i="9"/>
  <c r="M2629" i="9"/>
  <c r="M2630" i="9"/>
  <c r="M2631" i="9"/>
  <c r="M2632" i="9"/>
  <c r="M2633" i="9"/>
  <c r="M2634" i="9"/>
  <c r="M2635" i="9"/>
  <c r="M2636" i="9"/>
  <c r="M2637" i="9"/>
  <c r="M2638" i="9"/>
  <c r="M2639" i="9"/>
  <c r="M2640" i="9"/>
  <c r="M2641" i="9"/>
  <c r="M2642" i="9"/>
  <c r="M2643" i="9"/>
  <c r="M2644" i="9"/>
  <c r="M2645" i="9"/>
  <c r="M2646" i="9"/>
  <c r="M2647" i="9"/>
  <c r="M2648" i="9"/>
  <c r="M2649" i="9"/>
  <c r="M2650" i="9"/>
  <c r="M2651" i="9"/>
  <c r="M2652" i="9"/>
  <c r="M2653" i="9"/>
  <c r="M2654" i="9"/>
  <c r="M2655" i="9"/>
  <c r="M2656" i="9"/>
  <c r="M2657" i="9"/>
  <c r="M2658" i="9"/>
  <c r="M2659" i="9"/>
  <c r="M2660" i="9"/>
  <c r="M2661" i="9"/>
  <c r="M2662" i="9"/>
  <c r="M2663" i="9"/>
  <c r="M2664" i="9"/>
  <c r="M2665" i="9"/>
  <c r="M2666" i="9"/>
  <c r="M2667" i="9"/>
  <c r="M2668" i="9"/>
  <c r="M2669" i="9"/>
  <c r="M2670" i="9"/>
  <c r="M2671" i="9"/>
  <c r="M2672" i="9"/>
  <c r="M2673" i="9"/>
  <c r="M2674" i="9"/>
  <c r="M2675" i="9"/>
  <c r="M2676" i="9"/>
  <c r="M2677" i="9"/>
  <c r="M2678" i="9"/>
  <c r="M2679" i="9"/>
  <c r="M2680" i="9"/>
  <c r="M2681" i="9"/>
  <c r="M2682" i="9"/>
  <c r="M2683" i="9"/>
  <c r="M2684" i="9"/>
  <c r="M2685" i="9"/>
  <c r="M2686" i="9"/>
  <c r="M2687" i="9"/>
  <c r="M2688" i="9"/>
  <c r="M2689" i="9"/>
  <c r="M2690" i="9"/>
  <c r="M2691" i="9"/>
  <c r="M2692" i="9"/>
  <c r="M2693" i="9"/>
  <c r="M2694" i="9"/>
  <c r="M2695" i="9"/>
  <c r="M2696" i="9"/>
  <c r="M2697" i="9"/>
  <c r="M2698" i="9"/>
  <c r="M2699" i="9"/>
  <c r="M2700" i="9"/>
  <c r="M2701" i="9"/>
  <c r="M2702" i="9"/>
  <c r="M2703" i="9"/>
  <c r="M2704" i="9"/>
  <c r="M2705" i="9"/>
  <c r="M2706" i="9"/>
  <c r="M2707" i="9"/>
  <c r="M2708" i="9"/>
  <c r="M2709" i="9"/>
  <c r="M2710" i="9"/>
  <c r="M2711" i="9"/>
  <c r="M2712" i="9"/>
  <c r="M2713" i="9"/>
  <c r="M2714" i="9"/>
  <c r="M2715" i="9"/>
  <c r="M2716" i="9"/>
  <c r="M2717" i="9"/>
  <c r="M2718" i="9"/>
  <c r="M2719" i="9"/>
  <c r="M2720" i="9"/>
  <c r="M2721" i="9"/>
  <c r="M2722" i="9"/>
  <c r="M2723" i="9"/>
  <c r="M2724" i="9"/>
  <c r="M2725" i="9"/>
  <c r="M2726" i="9"/>
  <c r="M2727" i="9"/>
  <c r="M2728" i="9"/>
  <c r="M2729" i="9"/>
  <c r="M2730" i="9"/>
  <c r="M2731" i="9"/>
  <c r="M2732" i="9"/>
  <c r="M2733" i="9"/>
  <c r="M2734" i="9"/>
  <c r="M2735" i="9"/>
  <c r="M2736" i="9"/>
  <c r="M2737" i="9"/>
  <c r="M2738" i="9"/>
  <c r="M2739" i="9"/>
  <c r="M2740" i="9"/>
  <c r="M2741" i="9"/>
  <c r="M2742" i="9"/>
  <c r="M2743" i="9"/>
  <c r="M2744" i="9"/>
  <c r="M2745" i="9"/>
  <c r="M2746" i="9"/>
  <c r="M2747" i="9"/>
  <c r="M2748" i="9"/>
  <c r="M2749" i="9"/>
  <c r="M2750" i="9"/>
  <c r="M2751" i="9"/>
  <c r="M2752" i="9"/>
  <c r="M2753" i="9"/>
  <c r="M2754" i="9"/>
  <c r="M2755" i="9"/>
  <c r="M2756" i="9"/>
  <c r="M2757" i="9"/>
  <c r="M2758" i="9"/>
  <c r="M2759" i="9"/>
  <c r="M2760" i="9"/>
  <c r="M2761" i="9"/>
  <c r="M2762" i="9"/>
  <c r="M2763" i="9"/>
  <c r="M2764" i="9"/>
  <c r="M2765" i="9"/>
  <c r="M2766" i="9"/>
  <c r="M2767" i="9"/>
  <c r="M2768" i="9"/>
  <c r="M2769" i="9"/>
  <c r="M2770" i="9"/>
  <c r="M2771" i="9"/>
  <c r="M2772" i="9"/>
  <c r="M2773" i="9"/>
  <c r="M2774" i="9"/>
  <c r="M2775" i="9"/>
  <c r="M2776" i="9"/>
  <c r="M2777" i="9"/>
  <c r="M2778" i="9"/>
  <c r="M2779" i="9"/>
  <c r="M2780" i="9"/>
  <c r="M2781" i="9"/>
  <c r="M2782" i="9"/>
  <c r="M2783" i="9"/>
  <c r="M2784" i="9"/>
  <c r="M2785" i="9"/>
  <c r="M2786" i="9"/>
  <c r="M2787" i="9"/>
  <c r="M2788" i="9"/>
  <c r="M2789" i="9"/>
  <c r="M2790" i="9"/>
  <c r="M2791" i="9"/>
  <c r="M2792" i="9"/>
  <c r="M2793" i="9"/>
  <c r="M2794" i="9"/>
  <c r="M2795" i="9"/>
  <c r="M2796" i="9"/>
  <c r="M2797" i="9"/>
  <c r="M2798" i="9"/>
  <c r="M2799" i="9"/>
  <c r="M2800" i="9"/>
  <c r="M2801" i="9"/>
  <c r="M2802" i="9"/>
  <c r="M2803" i="9"/>
  <c r="M2804" i="9"/>
  <c r="M2805" i="9"/>
  <c r="M2806" i="9"/>
  <c r="M2807" i="9"/>
  <c r="M2808" i="9"/>
  <c r="M2809" i="9"/>
  <c r="M2810" i="9"/>
  <c r="M2811" i="9"/>
  <c r="M2812" i="9"/>
  <c r="M2813" i="9"/>
  <c r="M2814" i="9"/>
  <c r="M2815" i="9"/>
  <c r="M2816" i="9"/>
  <c r="M2817" i="9"/>
  <c r="M2818" i="9"/>
  <c r="M2819" i="9"/>
  <c r="M2820" i="9"/>
  <c r="M2821" i="9"/>
  <c r="M2822" i="9"/>
  <c r="M2823" i="9"/>
  <c r="M2824" i="9"/>
  <c r="M2825" i="9"/>
  <c r="M2826" i="9"/>
  <c r="M2827" i="9"/>
  <c r="M2828" i="9"/>
  <c r="M2829" i="9"/>
  <c r="M2830" i="9"/>
  <c r="M2831" i="9"/>
  <c r="M2832" i="9"/>
  <c r="M2833" i="9"/>
  <c r="M2834" i="9"/>
  <c r="M2835" i="9"/>
  <c r="M2836" i="9"/>
  <c r="M2837" i="9"/>
  <c r="M2838" i="9"/>
  <c r="M2839" i="9"/>
  <c r="M2840" i="9"/>
  <c r="M2841" i="9"/>
  <c r="M2842" i="9"/>
  <c r="M2843" i="9"/>
  <c r="M2844" i="9"/>
  <c r="M2845" i="9"/>
  <c r="M2846" i="9"/>
  <c r="M2847" i="9"/>
  <c r="M2848" i="9"/>
  <c r="M2849" i="9"/>
  <c r="M2850" i="9"/>
  <c r="M2851" i="9"/>
  <c r="M2852" i="9"/>
  <c r="M2853" i="9"/>
  <c r="M2854" i="9"/>
  <c r="M2855" i="9"/>
  <c r="M2856" i="9"/>
  <c r="M2857" i="9"/>
  <c r="M2858" i="9"/>
  <c r="M2859" i="9"/>
  <c r="M2860" i="9"/>
  <c r="M2861" i="9"/>
  <c r="M2862" i="9"/>
  <c r="M2863" i="9"/>
  <c r="M2864" i="9"/>
  <c r="M2865" i="9"/>
  <c r="M2866" i="9"/>
  <c r="M2867" i="9"/>
  <c r="M2868" i="9"/>
  <c r="M2869" i="9"/>
  <c r="M2870" i="9"/>
  <c r="M2871" i="9"/>
  <c r="M2872" i="9"/>
  <c r="M2873" i="9"/>
  <c r="M2874" i="9"/>
  <c r="M2875" i="9"/>
  <c r="M2876" i="9"/>
  <c r="M2877" i="9"/>
  <c r="M2878" i="9"/>
  <c r="M2879" i="9"/>
  <c r="M2880" i="9"/>
  <c r="M2881" i="9"/>
  <c r="M2882" i="9"/>
  <c r="M2883" i="9"/>
  <c r="M2884" i="9"/>
  <c r="M2885" i="9"/>
  <c r="M2886" i="9"/>
  <c r="M2887" i="9"/>
  <c r="M2888" i="9"/>
  <c r="M2889" i="9"/>
  <c r="M2890" i="9"/>
  <c r="M2891" i="9"/>
  <c r="M2892" i="9"/>
  <c r="M2893" i="9"/>
  <c r="M2894" i="9"/>
  <c r="M2895" i="9"/>
  <c r="M2896" i="9"/>
  <c r="M2897" i="9"/>
  <c r="M2898" i="9"/>
  <c r="M2899" i="9"/>
  <c r="M2900" i="9"/>
  <c r="M2901" i="9"/>
  <c r="M2902" i="9"/>
  <c r="M2903" i="9"/>
  <c r="M2904" i="9"/>
  <c r="M2905" i="9"/>
  <c r="M2906" i="9"/>
  <c r="M2907" i="9"/>
  <c r="M2908" i="9"/>
  <c r="M2909" i="9"/>
  <c r="M2910" i="9"/>
  <c r="M2911" i="9"/>
  <c r="M2912" i="9"/>
  <c r="M2913" i="9"/>
  <c r="M2914" i="9"/>
  <c r="M2915" i="9"/>
  <c r="M2916" i="9"/>
  <c r="M2917" i="9"/>
  <c r="M2918" i="9"/>
  <c r="M2919" i="9"/>
  <c r="M2920" i="9"/>
  <c r="M2921" i="9"/>
  <c r="M2922" i="9"/>
  <c r="M2923" i="9"/>
  <c r="M2924" i="9"/>
  <c r="M2925" i="9"/>
  <c r="M2926" i="9"/>
  <c r="M2927" i="9"/>
  <c r="M2928" i="9"/>
  <c r="M2929" i="9"/>
  <c r="M2930" i="9"/>
  <c r="M2931" i="9"/>
  <c r="M2932" i="9"/>
  <c r="M2933" i="9"/>
  <c r="M2934" i="9"/>
  <c r="M2935" i="9"/>
  <c r="M2936" i="9"/>
  <c r="M2937" i="9"/>
  <c r="M2938" i="9"/>
  <c r="M2939" i="9"/>
  <c r="M2940" i="9"/>
  <c r="M2941" i="9"/>
  <c r="M2942" i="9"/>
  <c r="M2943" i="9"/>
  <c r="M2944" i="9"/>
  <c r="M2945" i="9"/>
  <c r="M2946" i="9"/>
  <c r="M2947" i="9"/>
  <c r="M2948" i="9"/>
  <c r="M2949" i="9"/>
  <c r="M2950" i="9"/>
  <c r="M2951" i="9"/>
  <c r="M2952" i="9"/>
  <c r="M2953" i="9"/>
  <c r="M2954" i="9"/>
  <c r="M2955" i="9"/>
  <c r="M2956" i="9"/>
  <c r="M2957" i="9"/>
  <c r="M2958" i="9"/>
  <c r="M2959" i="9"/>
  <c r="M2960" i="9"/>
  <c r="M2961" i="9"/>
  <c r="M2962" i="9"/>
  <c r="M2963" i="9"/>
  <c r="M2964" i="9"/>
  <c r="M2965" i="9"/>
  <c r="M2966" i="9"/>
  <c r="M2967" i="9"/>
  <c r="M2968" i="9"/>
  <c r="M2969" i="9"/>
  <c r="M2970" i="9"/>
  <c r="M2971" i="9"/>
  <c r="M2972" i="9"/>
  <c r="M2973" i="9"/>
  <c r="M2974" i="9"/>
  <c r="M2975" i="9"/>
  <c r="M2976" i="9"/>
  <c r="M2977" i="9"/>
  <c r="M2978" i="9"/>
  <c r="M2979" i="9"/>
  <c r="M2980" i="9"/>
  <c r="M2981" i="9"/>
  <c r="M2982" i="9"/>
  <c r="M2983" i="9"/>
  <c r="M2984" i="9"/>
  <c r="M2985" i="9"/>
  <c r="M2986" i="9"/>
  <c r="M2987" i="9"/>
  <c r="M2988" i="9"/>
  <c r="M2989" i="9"/>
  <c r="M2990" i="9"/>
  <c r="M2991" i="9"/>
  <c r="M2992" i="9"/>
  <c r="M2993" i="9"/>
  <c r="M2994" i="9"/>
  <c r="M2995" i="9"/>
  <c r="M2996" i="9"/>
  <c r="M2997" i="9"/>
  <c r="M2998" i="9"/>
  <c r="M2999" i="9"/>
  <c r="M3000" i="9"/>
  <c r="M3001" i="9"/>
  <c r="M3002" i="9"/>
  <c r="M3003" i="9"/>
  <c r="M3004" i="9"/>
  <c r="M3005" i="9"/>
  <c r="M3006" i="9"/>
  <c r="M3007" i="9"/>
  <c r="M3008" i="9"/>
  <c r="M3009" i="9"/>
  <c r="M3010" i="9"/>
  <c r="M3011" i="9"/>
  <c r="M3012" i="9"/>
  <c r="M3013" i="9"/>
  <c r="M3014" i="9"/>
  <c r="M3015" i="9"/>
  <c r="M3016" i="9"/>
  <c r="M3017" i="9"/>
  <c r="M3018" i="9"/>
  <c r="M3019" i="9"/>
  <c r="M3020" i="9"/>
  <c r="M3021" i="9"/>
  <c r="M3022" i="9"/>
  <c r="M3023" i="9"/>
  <c r="M3024" i="9"/>
  <c r="M3025" i="9"/>
  <c r="M3026" i="9"/>
  <c r="M3027" i="9"/>
  <c r="M3028" i="9"/>
  <c r="M3029" i="9"/>
  <c r="M3030" i="9"/>
  <c r="M3031" i="9"/>
  <c r="M3032" i="9"/>
  <c r="M3033" i="9"/>
  <c r="M3034" i="9"/>
  <c r="M3035" i="9"/>
  <c r="M3036" i="9"/>
  <c r="M3037" i="9"/>
  <c r="M3038" i="9"/>
  <c r="M3039" i="9"/>
  <c r="M3040" i="9"/>
  <c r="M3041" i="9"/>
  <c r="M3042" i="9"/>
  <c r="M3043" i="9"/>
  <c r="M3044" i="9"/>
  <c r="M3045" i="9"/>
  <c r="M3046" i="9"/>
  <c r="M3047" i="9"/>
  <c r="M3048" i="9"/>
  <c r="M3049" i="9"/>
  <c r="M3050" i="9"/>
  <c r="M3051" i="9"/>
  <c r="M3052" i="9"/>
  <c r="M3053" i="9"/>
  <c r="M3054" i="9"/>
  <c r="M3055" i="9"/>
  <c r="M3056" i="9"/>
  <c r="M3057" i="9"/>
  <c r="M3058" i="9"/>
  <c r="M3059" i="9"/>
  <c r="M3060" i="9"/>
  <c r="M3061" i="9"/>
  <c r="M3062" i="9"/>
  <c r="M3063" i="9"/>
  <c r="M3064" i="9"/>
  <c r="M3065" i="9"/>
  <c r="M3066" i="9"/>
  <c r="M3067" i="9"/>
  <c r="M3068" i="9"/>
  <c r="M3069" i="9"/>
  <c r="M3070" i="9"/>
  <c r="M3071" i="9"/>
  <c r="M3072" i="9"/>
  <c r="M3073" i="9"/>
  <c r="M3074" i="9"/>
  <c r="M3075" i="9"/>
  <c r="M3076" i="9"/>
  <c r="M3077" i="9"/>
  <c r="M3078" i="9"/>
  <c r="M3079" i="9"/>
  <c r="M3080" i="9"/>
  <c r="M3081" i="9"/>
  <c r="M3082" i="9"/>
  <c r="M3083" i="9"/>
  <c r="M3084" i="9"/>
  <c r="M3085" i="9"/>
  <c r="M3086" i="9"/>
  <c r="M3087" i="9"/>
  <c r="M3088" i="9"/>
  <c r="M3089" i="9"/>
  <c r="M3090" i="9"/>
  <c r="M3091" i="9"/>
  <c r="M3092" i="9"/>
  <c r="M3093" i="9"/>
  <c r="M3094" i="9"/>
  <c r="M3095" i="9"/>
  <c r="M3096" i="9"/>
  <c r="M3097" i="9"/>
  <c r="M3098" i="9"/>
  <c r="M3099" i="9"/>
  <c r="M3100" i="9"/>
  <c r="M3101" i="9"/>
  <c r="M3102" i="9"/>
  <c r="M3103" i="9"/>
  <c r="M3104" i="9"/>
  <c r="M3105" i="9"/>
  <c r="M3106" i="9"/>
  <c r="M3107" i="9"/>
  <c r="M3108" i="9"/>
  <c r="M3109" i="9"/>
  <c r="M3110" i="9"/>
  <c r="M3111" i="9"/>
  <c r="M3112" i="9"/>
  <c r="M3113" i="9"/>
  <c r="M3114" i="9"/>
  <c r="M3115" i="9"/>
  <c r="M3116" i="9"/>
  <c r="M3117" i="9"/>
  <c r="M3118" i="9"/>
  <c r="M3119" i="9"/>
  <c r="M3120" i="9"/>
  <c r="M3121" i="9"/>
  <c r="M3122" i="9"/>
  <c r="M3123" i="9"/>
  <c r="M3124" i="9"/>
  <c r="M3125" i="9"/>
  <c r="M3126" i="9"/>
  <c r="M3127" i="9"/>
  <c r="M3128" i="9"/>
  <c r="M3129" i="9"/>
  <c r="M3130" i="9"/>
  <c r="M3131" i="9"/>
  <c r="M3132" i="9"/>
  <c r="M3133" i="9"/>
  <c r="M3134" i="9"/>
  <c r="M3135" i="9"/>
  <c r="M3136" i="9"/>
  <c r="M3137" i="9"/>
  <c r="M3138" i="9"/>
  <c r="M3139" i="9"/>
  <c r="M3140" i="9"/>
  <c r="M3141" i="9"/>
  <c r="M3142" i="9"/>
  <c r="M3143" i="9"/>
  <c r="M3144" i="9"/>
  <c r="M3145" i="9"/>
  <c r="M3146" i="9"/>
  <c r="M3147" i="9"/>
  <c r="M3148" i="9"/>
  <c r="M3149" i="9"/>
  <c r="M3150" i="9"/>
  <c r="M3151" i="9"/>
  <c r="M3152" i="9"/>
  <c r="M3153" i="9"/>
  <c r="M3154" i="9"/>
  <c r="M3155" i="9"/>
  <c r="M3156" i="9"/>
  <c r="M3157" i="9"/>
  <c r="M3158" i="9"/>
  <c r="M3159" i="9"/>
  <c r="M3160" i="9"/>
  <c r="M3161" i="9"/>
  <c r="M3162" i="9"/>
  <c r="M3163" i="9"/>
  <c r="M3164" i="9"/>
  <c r="M3165" i="9"/>
  <c r="M3166" i="9"/>
  <c r="M3167" i="9"/>
  <c r="M3168" i="9"/>
  <c r="M3169" i="9"/>
  <c r="M3170" i="9"/>
  <c r="M3171" i="9"/>
  <c r="M3172" i="9"/>
  <c r="M3173" i="9"/>
  <c r="M3174" i="9"/>
  <c r="M3175" i="9"/>
  <c r="M3176" i="9"/>
  <c r="M3177" i="9"/>
  <c r="M3178" i="9"/>
  <c r="M3179" i="9"/>
  <c r="M3180" i="9"/>
  <c r="M3181" i="9"/>
  <c r="M3182" i="9"/>
  <c r="M3183" i="9"/>
  <c r="M3184" i="9"/>
  <c r="M3185" i="9"/>
  <c r="M3186" i="9"/>
  <c r="M3187" i="9"/>
  <c r="M3188" i="9"/>
  <c r="M3189" i="9"/>
  <c r="M3190" i="9"/>
  <c r="M3191" i="9"/>
  <c r="M3192" i="9"/>
  <c r="M3193" i="9"/>
  <c r="M3194" i="9"/>
  <c r="M3195" i="9"/>
  <c r="M3196" i="9"/>
  <c r="M3197" i="9"/>
  <c r="M3198" i="9"/>
  <c r="M3199" i="9"/>
  <c r="M3200" i="9"/>
  <c r="M3201" i="9"/>
  <c r="M3202" i="9"/>
  <c r="M3203" i="9"/>
  <c r="M3204" i="9"/>
  <c r="M3205" i="9"/>
  <c r="M3206" i="9"/>
  <c r="M3207" i="9"/>
  <c r="M3208" i="9"/>
  <c r="M3209" i="9"/>
  <c r="M3210" i="9"/>
  <c r="M3211" i="9"/>
  <c r="M3212" i="9"/>
  <c r="M3213" i="9"/>
  <c r="M3214" i="9"/>
  <c r="M3215" i="9"/>
  <c r="M3216" i="9"/>
  <c r="M3217" i="9"/>
  <c r="M3218" i="9"/>
  <c r="M3219" i="9"/>
  <c r="M3220" i="9"/>
  <c r="M3221" i="9"/>
  <c r="M3222" i="9"/>
  <c r="M3223" i="9"/>
  <c r="M3224" i="9"/>
  <c r="M3225" i="9"/>
  <c r="M3226" i="9"/>
  <c r="M3227" i="9"/>
  <c r="M3228" i="9"/>
  <c r="M3229" i="9"/>
  <c r="M3230" i="9"/>
  <c r="M3231" i="9"/>
  <c r="M3232" i="9"/>
  <c r="M3233" i="9"/>
  <c r="M3234" i="9"/>
  <c r="M3235" i="9"/>
  <c r="M3236" i="9"/>
  <c r="M3237" i="9"/>
  <c r="M3238" i="9"/>
  <c r="M3239" i="9"/>
  <c r="M3240" i="9"/>
  <c r="M3241" i="9"/>
  <c r="M3242" i="9"/>
  <c r="M3243" i="9"/>
  <c r="M3244" i="9"/>
  <c r="M3245" i="9"/>
  <c r="M3246" i="9"/>
  <c r="M3247" i="9"/>
  <c r="M3248" i="9"/>
  <c r="M3249" i="9"/>
  <c r="M3250" i="9"/>
  <c r="M3251" i="9"/>
  <c r="M3252" i="9"/>
  <c r="M3253" i="9"/>
  <c r="M3254" i="9"/>
  <c r="M3255" i="9"/>
  <c r="M3256" i="9"/>
  <c r="M3257" i="9"/>
  <c r="M3258" i="9"/>
  <c r="M3259" i="9"/>
  <c r="M3260" i="9"/>
  <c r="M3261" i="9"/>
  <c r="M3262" i="9"/>
  <c r="M3263" i="9"/>
  <c r="M3264" i="9"/>
  <c r="M3265" i="9"/>
  <c r="M3266" i="9"/>
  <c r="M3267" i="9"/>
  <c r="M3268" i="9"/>
  <c r="M3269" i="9"/>
  <c r="M3270" i="9"/>
  <c r="M3271" i="9"/>
  <c r="M3272" i="9"/>
  <c r="M3273" i="9"/>
  <c r="M3274" i="9"/>
  <c r="M3275" i="9"/>
  <c r="M3276" i="9"/>
  <c r="M3277" i="9"/>
  <c r="M3278" i="9"/>
  <c r="M3279" i="9"/>
  <c r="M3280" i="9"/>
  <c r="M3281" i="9"/>
  <c r="M3282" i="9"/>
  <c r="M3283" i="9"/>
  <c r="M3284" i="9"/>
  <c r="M3285" i="9"/>
  <c r="M3286" i="9"/>
  <c r="M3287" i="9"/>
  <c r="M3288" i="9"/>
  <c r="M3289" i="9"/>
  <c r="M3290" i="9"/>
  <c r="M3291" i="9"/>
  <c r="M3292" i="9"/>
  <c r="M3293" i="9"/>
  <c r="M3294" i="9"/>
  <c r="M3295" i="9"/>
  <c r="M3296" i="9"/>
  <c r="M3297" i="9"/>
  <c r="M3298" i="9"/>
  <c r="M3299" i="9"/>
  <c r="M3300" i="9"/>
  <c r="M3301" i="9"/>
  <c r="M3302" i="9"/>
  <c r="M3303" i="9"/>
  <c r="M3304" i="9"/>
  <c r="M3305" i="9"/>
  <c r="M3306" i="9"/>
  <c r="M3307" i="9"/>
  <c r="M3308" i="9"/>
  <c r="M3309" i="9"/>
  <c r="M3310" i="9"/>
  <c r="M3311" i="9"/>
  <c r="M3312" i="9"/>
  <c r="M3313" i="9"/>
  <c r="M3314" i="9"/>
  <c r="M3315" i="9"/>
  <c r="M3316" i="9"/>
  <c r="M3317" i="9"/>
  <c r="M3318" i="9"/>
  <c r="M3319" i="9"/>
  <c r="M3320" i="9"/>
  <c r="M3321" i="9"/>
  <c r="M3322" i="9"/>
  <c r="M3323" i="9"/>
  <c r="M3324" i="9"/>
  <c r="M3325" i="9"/>
  <c r="M3326" i="9"/>
  <c r="M3327" i="9"/>
  <c r="M3328" i="9"/>
  <c r="M3329" i="9"/>
  <c r="M3330" i="9"/>
  <c r="M3331" i="9"/>
  <c r="M3332" i="9"/>
  <c r="M3333" i="9"/>
  <c r="M3334" i="9"/>
  <c r="M3335" i="9"/>
  <c r="M3336" i="9"/>
  <c r="M3337" i="9"/>
  <c r="M3338" i="9"/>
  <c r="M3339" i="9"/>
  <c r="M3340" i="9"/>
  <c r="M3341" i="9"/>
  <c r="M3342" i="9"/>
  <c r="M3343" i="9"/>
  <c r="M3344" i="9"/>
  <c r="M3345" i="9"/>
  <c r="M3346" i="9"/>
  <c r="M3347" i="9"/>
  <c r="M3348" i="9"/>
  <c r="M3349" i="9"/>
  <c r="M3350" i="9"/>
  <c r="M3351" i="9"/>
  <c r="M3352" i="9"/>
  <c r="M3353" i="9"/>
  <c r="M3354" i="9"/>
  <c r="M3355" i="9"/>
  <c r="M3356" i="9"/>
  <c r="M3357" i="9"/>
  <c r="M3358" i="9"/>
  <c r="M3359" i="9"/>
  <c r="M3360" i="9"/>
  <c r="M3361" i="9"/>
  <c r="M3362" i="9"/>
  <c r="M3363" i="9"/>
  <c r="M3364" i="9"/>
  <c r="M3365" i="9"/>
  <c r="M3366" i="9"/>
  <c r="M3367" i="9"/>
  <c r="M3368" i="9"/>
  <c r="M3369" i="9"/>
  <c r="M3370" i="9"/>
  <c r="M3371" i="9"/>
  <c r="M3372" i="9"/>
  <c r="M3373" i="9"/>
  <c r="M3374" i="9"/>
  <c r="M3375" i="9"/>
  <c r="M3376" i="9"/>
  <c r="M3377" i="9"/>
  <c r="M3378" i="9"/>
  <c r="M3379" i="9"/>
  <c r="M3380" i="9"/>
  <c r="M3381" i="9"/>
  <c r="M3382" i="9"/>
  <c r="M3383" i="9"/>
  <c r="M3384" i="9"/>
  <c r="M3385" i="9"/>
  <c r="M3386" i="9"/>
  <c r="M3387" i="9"/>
  <c r="M3388" i="9"/>
  <c r="M3389" i="9"/>
  <c r="M3390" i="9"/>
  <c r="M3391" i="9"/>
  <c r="M3392" i="9"/>
  <c r="M3393" i="9"/>
  <c r="M3394" i="9"/>
  <c r="M3395" i="9"/>
  <c r="M3396" i="9"/>
  <c r="M3397" i="9"/>
  <c r="M3398" i="9"/>
  <c r="M3399" i="9"/>
  <c r="M3400" i="9"/>
  <c r="M3401" i="9"/>
  <c r="M3402" i="9"/>
  <c r="M3403" i="9"/>
  <c r="M3404" i="9"/>
  <c r="M3405" i="9"/>
  <c r="M3406" i="9"/>
  <c r="M3407" i="9"/>
  <c r="M3408" i="9"/>
  <c r="M3409" i="9"/>
  <c r="M3410" i="9"/>
  <c r="M3411" i="9"/>
  <c r="M3412" i="9"/>
  <c r="M3413" i="9"/>
  <c r="M3414" i="9"/>
  <c r="M3415" i="9"/>
  <c r="M3416" i="9"/>
  <c r="M3417" i="9"/>
  <c r="M3418" i="9"/>
  <c r="M3419" i="9"/>
  <c r="M3420" i="9"/>
  <c r="M3421" i="9"/>
  <c r="M3422" i="9"/>
  <c r="M3423" i="9"/>
  <c r="M3424" i="9"/>
  <c r="M3425" i="9"/>
  <c r="M3426" i="9"/>
  <c r="M3427" i="9"/>
  <c r="M3428" i="9"/>
  <c r="M3429" i="9"/>
  <c r="M3430" i="9"/>
  <c r="M3431" i="9"/>
  <c r="M3432" i="9"/>
  <c r="M3433" i="9"/>
  <c r="M3434" i="9"/>
  <c r="M3435" i="9"/>
  <c r="M3436" i="9"/>
  <c r="M3437" i="9"/>
  <c r="M3438" i="9"/>
  <c r="M3439" i="9"/>
  <c r="M3440" i="9"/>
  <c r="M3441" i="9"/>
  <c r="M3442" i="9"/>
  <c r="M3443" i="9"/>
  <c r="M3444" i="9"/>
  <c r="M3445" i="9"/>
  <c r="M3446" i="9"/>
  <c r="M3447" i="9"/>
  <c r="M3448" i="9"/>
  <c r="M3449" i="9"/>
  <c r="M3450" i="9"/>
  <c r="M3451" i="9"/>
  <c r="M3452" i="9"/>
  <c r="M3453" i="9"/>
  <c r="M3454" i="9"/>
  <c r="M3455" i="9"/>
  <c r="M3456" i="9"/>
  <c r="M3457" i="9"/>
  <c r="M3458" i="9"/>
  <c r="M3459" i="9"/>
  <c r="M3460" i="9"/>
  <c r="M3461" i="9"/>
  <c r="M3462" i="9"/>
  <c r="M3463" i="9"/>
  <c r="M3464" i="9"/>
  <c r="M3465" i="9"/>
  <c r="M3466" i="9"/>
  <c r="M3467" i="9"/>
  <c r="M3468" i="9"/>
  <c r="M3469" i="9"/>
  <c r="M3470" i="9"/>
  <c r="M3471" i="9"/>
  <c r="M3472" i="9"/>
  <c r="M3473" i="9"/>
  <c r="M3474" i="9"/>
  <c r="M3475" i="9"/>
  <c r="M3476" i="9"/>
  <c r="M3477" i="9"/>
  <c r="M3478" i="9"/>
  <c r="M3479" i="9"/>
  <c r="M3480" i="9"/>
  <c r="M3481" i="9"/>
  <c r="M3482" i="9"/>
  <c r="M3483" i="9"/>
  <c r="M3484" i="9"/>
  <c r="M3485" i="9"/>
  <c r="M3486" i="9"/>
  <c r="M3487" i="9"/>
  <c r="M3488" i="9"/>
  <c r="M3489" i="9"/>
  <c r="M3490" i="9"/>
  <c r="M3491" i="9"/>
  <c r="M3492" i="9"/>
  <c r="M3493" i="9"/>
  <c r="M3494" i="9"/>
  <c r="M3495" i="9"/>
  <c r="M3496" i="9"/>
  <c r="M3497" i="9"/>
  <c r="M3498" i="9"/>
  <c r="M3499" i="9"/>
  <c r="M3500" i="9"/>
  <c r="M3501" i="9"/>
  <c r="M3502" i="9"/>
  <c r="M3503" i="9"/>
  <c r="M3504" i="9"/>
  <c r="M3505" i="9"/>
  <c r="M3506" i="9"/>
  <c r="M3507" i="9"/>
  <c r="M3508" i="9"/>
  <c r="M3509" i="9"/>
  <c r="M3510" i="9"/>
  <c r="M3511" i="9"/>
  <c r="M3512" i="9"/>
  <c r="M3513" i="9"/>
  <c r="M3514" i="9"/>
  <c r="M3515" i="9"/>
  <c r="M3516" i="9"/>
  <c r="M3517" i="9"/>
  <c r="M3518" i="9"/>
  <c r="M3519" i="9"/>
  <c r="M3520" i="9"/>
  <c r="M3521" i="9"/>
  <c r="M3522" i="9"/>
  <c r="M3523" i="9"/>
  <c r="M3524" i="9"/>
  <c r="M3525" i="9"/>
  <c r="M3526" i="9"/>
  <c r="M3527" i="9"/>
  <c r="M3528" i="9"/>
  <c r="M3529" i="9"/>
  <c r="M3530" i="9"/>
  <c r="M3531" i="9"/>
  <c r="M3532" i="9"/>
  <c r="M3533" i="9"/>
  <c r="M3534" i="9"/>
  <c r="M3535" i="9"/>
  <c r="M3536" i="9"/>
  <c r="M3537" i="9"/>
  <c r="M3538" i="9"/>
  <c r="M3539" i="9"/>
  <c r="M3540" i="9"/>
  <c r="M3541" i="9"/>
  <c r="M3542" i="9"/>
  <c r="M3543" i="9"/>
  <c r="M3544" i="9"/>
  <c r="M3545" i="9"/>
  <c r="M3546" i="9"/>
  <c r="M3547" i="9"/>
  <c r="M3548" i="9"/>
  <c r="M3549" i="9"/>
  <c r="M3550" i="9"/>
  <c r="M3551" i="9"/>
  <c r="M3552" i="9"/>
  <c r="M3553" i="9"/>
  <c r="M3554" i="9"/>
  <c r="M3555" i="9"/>
  <c r="M3556" i="9"/>
  <c r="M3557" i="9"/>
  <c r="M3558" i="9"/>
  <c r="M3559" i="9"/>
  <c r="M3560" i="9"/>
  <c r="M3561" i="9"/>
  <c r="M3562" i="9"/>
  <c r="M3563" i="9"/>
  <c r="M3564" i="9"/>
  <c r="M3565" i="9"/>
  <c r="M3566" i="9"/>
  <c r="M3567" i="9"/>
  <c r="M3568" i="9"/>
  <c r="M3569" i="9"/>
  <c r="M3570" i="9"/>
  <c r="M3571" i="9"/>
  <c r="M3572" i="9"/>
  <c r="M3573" i="9"/>
  <c r="M3574" i="9"/>
  <c r="M3575" i="9"/>
  <c r="M3576" i="9"/>
  <c r="M3577" i="9"/>
  <c r="M3578" i="9"/>
  <c r="M3579" i="9"/>
  <c r="M3580" i="9"/>
  <c r="M3581" i="9"/>
  <c r="M3582" i="9"/>
  <c r="M3583" i="9"/>
  <c r="M3584" i="9"/>
  <c r="M3585" i="9"/>
  <c r="M3586" i="9"/>
  <c r="M3587" i="9"/>
  <c r="M3588" i="9"/>
  <c r="M3589" i="9"/>
  <c r="M3590" i="9"/>
  <c r="M3591" i="9"/>
  <c r="M3592" i="9"/>
  <c r="M3593" i="9"/>
  <c r="M3594" i="9"/>
  <c r="M3595" i="9"/>
  <c r="M3596" i="9"/>
  <c r="M3597" i="9"/>
  <c r="M3598" i="9"/>
  <c r="M3599" i="9"/>
  <c r="M3600" i="9"/>
  <c r="M3601" i="9"/>
  <c r="M3602" i="9"/>
  <c r="M3603" i="9"/>
  <c r="M3604" i="9"/>
  <c r="M3605" i="9"/>
  <c r="M3606" i="9"/>
  <c r="M3607" i="9"/>
  <c r="M3608" i="9"/>
  <c r="M3609" i="9"/>
  <c r="M3610" i="9"/>
  <c r="M3611" i="9"/>
  <c r="M3612" i="9"/>
  <c r="M3613" i="9"/>
  <c r="M3614" i="9"/>
  <c r="M3615" i="9"/>
  <c r="M3616" i="9"/>
  <c r="M3617" i="9"/>
  <c r="M3618" i="9"/>
  <c r="M3619" i="9"/>
  <c r="M3620" i="9"/>
  <c r="M3621" i="9"/>
  <c r="M3622" i="9"/>
  <c r="M3623" i="9"/>
  <c r="M3624" i="9"/>
  <c r="M3625" i="9"/>
  <c r="M3626" i="9"/>
  <c r="M3627" i="9"/>
  <c r="M3628" i="9"/>
  <c r="M3629" i="9"/>
  <c r="M3630" i="9"/>
  <c r="M3631" i="9"/>
  <c r="M3632" i="9"/>
  <c r="M3633" i="9"/>
  <c r="M3634" i="9"/>
  <c r="M3635" i="9"/>
  <c r="M3636" i="9"/>
  <c r="M3637" i="9"/>
  <c r="M3638" i="9"/>
  <c r="M3639" i="9"/>
  <c r="M3640" i="9"/>
  <c r="M3641" i="9"/>
  <c r="M3642" i="9"/>
  <c r="M3643" i="9"/>
  <c r="M3644" i="9"/>
  <c r="M3645" i="9"/>
  <c r="M3646" i="9"/>
  <c r="M3647" i="9"/>
  <c r="M3648" i="9"/>
  <c r="M3649" i="9"/>
  <c r="M3650" i="9"/>
  <c r="M3651" i="9"/>
  <c r="M3652" i="9"/>
  <c r="M3653" i="9"/>
  <c r="M3654" i="9"/>
  <c r="M3655" i="9"/>
  <c r="M3656" i="9"/>
  <c r="M3657" i="9"/>
  <c r="M3658" i="9"/>
  <c r="M3659" i="9"/>
  <c r="M3660" i="9"/>
  <c r="M3661" i="9"/>
  <c r="M3662" i="9"/>
  <c r="M3663" i="9"/>
  <c r="M3664" i="9"/>
  <c r="M3665" i="9"/>
  <c r="M3666" i="9"/>
  <c r="M3667" i="9"/>
  <c r="M3668" i="9"/>
  <c r="M3669" i="9"/>
  <c r="M3670" i="9"/>
  <c r="M3671" i="9"/>
  <c r="M3672" i="9"/>
  <c r="M3673" i="9"/>
  <c r="M3674" i="9"/>
  <c r="M3675" i="9"/>
  <c r="M3676" i="9"/>
  <c r="M3677" i="9"/>
  <c r="M3678" i="9"/>
  <c r="M3679" i="9"/>
  <c r="M3680" i="9"/>
  <c r="M3681" i="9"/>
  <c r="M3682" i="9"/>
  <c r="M3683" i="9"/>
  <c r="M3684" i="9"/>
  <c r="M3685" i="9"/>
  <c r="M3686" i="9"/>
  <c r="M3687" i="9"/>
  <c r="M3688" i="9"/>
  <c r="M3689" i="9"/>
  <c r="M3690" i="9"/>
  <c r="M3691" i="9"/>
  <c r="M3692" i="9"/>
  <c r="M3693" i="9"/>
  <c r="M3694" i="9"/>
  <c r="M3695" i="9"/>
  <c r="M3696" i="9"/>
  <c r="M3697" i="9"/>
  <c r="M3698" i="9"/>
  <c r="M3699" i="9"/>
  <c r="M3700" i="9"/>
  <c r="M3701" i="9"/>
  <c r="M3702" i="9"/>
  <c r="M3703" i="9"/>
  <c r="M3704" i="9"/>
  <c r="M3705" i="9"/>
  <c r="M3706" i="9"/>
  <c r="M3707" i="9"/>
  <c r="M3708" i="9"/>
  <c r="M3709" i="9"/>
  <c r="M3710" i="9"/>
  <c r="M3711" i="9"/>
  <c r="M3712" i="9"/>
  <c r="M3713" i="9"/>
  <c r="M3714" i="9"/>
  <c r="M3715" i="9"/>
  <c r="M3716" i="9"/>
  <c r="M3717" i="9"/>
  <c r="M3718" i="9"/>
  <c r="M3719" i="9"/>
  <c r="M3720" i="9"/>
  <c r="M3721" i="9"/>
  <c r="M3722" i="9"/>
  <c r="M3723" i="9"/>
  <c r="M3724" i="9"/>
  <c r="M3725" i="9"/>
  <c r="M3726" i="9"/>
  <c r="M3727" i="9"/>
  <c r="M3728" i="9"/>
  <c r="M3729" i="9"/>
  <c r="M3730" i="9"/>
  <c r="M3731" i="9"/>
  <c r="M3732" i="9"/>
  <c r="M3733" i="9"/>
  <c r="M3734" i="9"/>
  <c r="M3735" i="9"/>
  <c r="M3736" i="9"/>
  <c r="M3737" i="9"/>
  <c r="M3738" i="9"/>
  <c r="M3739" i="9"/>
  <c r="M3740" i="9"/>
  <c r="M3741" i="9"/>
  <c r="M3742" i="9"/>
  <c r="M3743" i="9"/>
  <c r="M3744" i="9"/>
  <c r="M3745" i="9"/>
  <c r="M3746" i="9"/>
  <c r="M3747" i="9"/>
  <c r="M3748" i="9"/>
  <c r="M3749" i="9"/>
  <c r="M3750" i="9"/>
  <c r="M3751" i="9"/>
  <c r="M3752" i="9"/>
  <c r="M3753" i="9"/>
  <c r="M3754" i="9"/>
  <c r="M3755" i="9"/>
  <c r="M3756" i="9"/>
  <c r="M3757" i="9"/>
  <c r="M3758" i="9"/>
  <c r="M3759" i="9"/>
  <c r="M3760" i="9"/>
  <c r="M3761" i="9"/>
  <c r="M3762" i="9"/>
  <c r="M3763" i="9"/>
  <c r="M3764" i="9"/>
  <c r="M3765" i="9"/>
  <c r="M3766" i="9"/>
  <c r="M3767" i="9"/>
  <c r="M3768" i="9"/>
  <c r="M3769" i="9"/>
  <c r="M3770" i="9"/>
  <c r="M3771" i="9"/>
  <c r="M3772" i="9"/>
  <c r="M3773" i="9"/>
  <c r="M3774" i="9"/>
  <c r="M3775" i="9"/>
  <c r="M3776" i="9"/>
  <c r="M3777" i="9"/>
  <c r="M3778" i="9"/>
  <c r="M3779" i="9"/>
  <c r="M3780" i="9"/>
  <c r="M3781" i="9"/>
  <c r="M3782" i="9"/>
  <c r="M3783" i="9"/>
  <c r="M3784" i="9"/>
  <c r="M3785" i="9"/>
  <c r="M3786" i="9"/>
  <c r="M3787" i="9"/>
  <c r="M3788" i="9"/>
  <c r="M3789" i="9"/>
  <c r="M3790" i="9"/>
  <c r="M3791" i="9"/>
  <c r="M3792" i="9"/>
  <c r="M3793" i="9"/>
  <c r="M3794" i="9"/>
  <c r="M3795" i="9"/>
  <c r="M3796" i="9"/>
  <c r="M3797" i="9"/>
  <c r="M3798" i="9"/>
  <c r="M3799" i="9"/>
  <c r="M3800" i="9"/>
  <c r="M3801" i="9"/>
  <c r="M3802" i="9"/>
  <c r="M3803" i="9"/>
  <c r="M3804" i="9"/>
  <c r="M3805" i="9"/>
  <c r="M3806" i="9"/>
  <c r="M3807" i="9"/>
  <c r="M3808" i="9"/>
  <c r="M3809" i="9"/>
  <c r="M3810" i="9"/>
  <c r="M3811" i="9"/>
  <c r="M3812" i="9"/>
  <c r="M3813" i="9"/>
  <c r="M3814" i="9"/>
  <c r="M3815" i="9"/>
  <c r="M3816" i="9"/>
  <c r="M3817" i="9"/>
  <c r="M3818" i="9"/>
  <c r="M3819" i="9"/>
  <c r="M3820" i="9"/>
  <c r="M3821" i="9"/>
  <c r="M3822" i="9"/>
  <c r="M3823" i="9"/>
  <c r="M3824" i="9"/>
  <c r="M3825" i="9"/>
  <c r="M3826" i="9"/>
  <c r="M3827" i="9"/>
  <c r="M3828" i="9"/>
  <c r="M3829" i="9"/>
  <c r="M3830" i="9"/>
  <c r="M3831" i="9"/>
  <c r="M3832" i="9"/>
  <c r="M3833" i="9"/>
  <c r="M3834" i="9"/>
  <c r="M3835" i="9"/>
  <c r="M3836" i="9"/>
  <c r="M3837" i="9"/>
  <c r="M3838" i="9"/>
  <c r="M3839" i="9"/>
  <c r="M3840" i="9"/>
  <c r="M3841" i="9"/>
  <c r="M3842" i="9"/>
  <c r="M3843" i="9"/>
  <c r="M3844" i="9"/>
  <c r="M3845" i="9"/>
  <c r="M3846" i="9"/>
  <c r="M3847" i="9"/>
  <c r="M3848" i="9"/>
  <c r="M3849" i="9"/>
  <c r="M3850" i="9"/>
  <c r="M3851" i="9"/>
  <c r="M3852" i="9"/>
  <c r="M3853" i="9"/>
  <c r="M3854" i="9"/>
  <c r="M3855" i="9"/>
  <c r="M3856" i="9"/>
  <c r="M3857" i="9"/>
  <c r="M3858" i="9"/>
  <c r="M3859" i="9"/>
  <c r="M3860" i="9"/>
  <c r="M3861" i="9"/>
  <c r="M3862" i="9"/>
  <c r="M3863" i="9"/>
  <c r="M3864" i="9"/>
  <c r="M3865" i="9"/>
  <c r="M3866" i="9"/>
  <c r="M3867" i="9"/>
  <c r="M3868" i="9"/>
  <c r="M3869" i="9"/>
  <c r="M3870" i="9"/>
  <c r="M3871" i="9"/>
  <c r="M3872" i="9"/>
  <c r="M3873" i="9"/>
  <c r="M3874" i="9"/>
  <c r="M3875" i="9"/>
  <c r="M3876" i="9"/>
  <c r="M3877" i="9"/>
  <c r="M3878" i="9"/>
  <c r="M3879" i="9"/>
  <c r="M3880" i="9"/>
  <c r="M3881" i="9"/>
  <c r="M3882" i="9"/>
  <c r="M3883" i="9"/>
  <c r="M3884" i="9"/>
  <c r="M3885" i="9"/>
  <c r="M3886" i="9"/>
  <c r="M3887" i="9"/>
  <c r="M3888" i="9"/>
  <c r="M3889" i="9"/>
  <c r="M3890" i="9"/>
  <c r="M3891" i="9"/>
  <c r="M3892" i="9"/>
  <c r="M3893" i="9"/>
  <c r="M3894" i="9"/>
  <c r="M3895" i="9"/>
  <c r="M3896" i="9"/>
  <c r="M3897" i="9"/>
  <c r="M3898" i="9"/>
  <c r="M3899" i="9"/>
  <c r="M3900" i="9"/>
  <c r="M3901" i="9"/>
  <c r="M3902" i="9"/>
  <c r="M3903" i="9"/>
  <c r="M3904" i="9"/>
  <c r="M3905" i="9"/>
  <c r="M3906" i="9"/>
  <c r="M3907" i="9"/>
  <c r="M3908" i="9"/>
  <c r="M3909" i="9"/>
  <c r="M3910" i="9"/>
  <c r="M3911" i="9"/>
  <c r="M3912" i="9"/>
  <c r="M3913" i="9"/>
  <c r="M3914" i="9"/>
  <c r="M3915" i="9"/>
  <c r="M3916" i="9"/>
  <c r="M3917" i="9"/>
  <c r="M3918" i="9"/>
  <c r="M3919" i="9"/>
  <c r="M3920" i="9"/>
  <c r="M3921" i="9"/>
  <c r="M3922" i="9"/>
  <c r="M3923" i="9"/>
  <c r="M3924" i="9"/>
  <c r="M3925" i="9"/>
  <c r="M3926" i="9"/>
  <c r="M3927" i="9"/>
  <c r="M3928" i="9"/>
  <c r="M3929" i="9"/>
  <c r="M3930" i="9"/>
  <c r="M3931" i="9"/>
  <c r="M3932" i="9"/>
  <c r="M3933" i="9"/>
  <c r="M3934" i="9"/>
  <c r="M3935" i="9"/>
  <c r="M3936" i="9"/>
  <c r="M3937" i="9"/>
  <c r="M3938" i="9"/>
  <c r="M3939" i="9"/>
  <c r="M3940" i="9"/>
  <c r="M3941" i="9"/>
  <c r="M3942" i="9"/>
  <c r="M3943" i="9"/>
  <c r="M3944" i="9"/>
  <c r="M3945" i="9"/>
  <c r="M3946" i="9"/>
  <c r="M3947" i="9"/>
  <c r="M3948" i="9"/>
  <c r="M3949" i="9"/>
  <c r="M3950" i="9"/>
  <c r="M3951" i="9"/>
  <c r="M3952" i="9"/>
  <c r="M3953" i="9"/>
  <c r="M3954" i="9"/>
  <c r="M3955" i="9"/>
  <c r="M3956" i="9"/>
  <c r="M3957" i="9"/>
  <c r="M3958" i="9"/>
  <c r="M3959" i="9"/>
  <c r="M3960" i="9"/>
  <c r="M3961" i="9"/>
  <c r="M3962" i="9"/>
  <c r="M3963" i="9"/>
  <c r="M3964" i="9"/>
  <c r="M3965" i="9"/>
  <c r="M3966" i="9"/>
  <c r="M3967" i="9"/>
  <c r="M3968" i="9"/>
  <c r="M3969" i="9"/>
  <c r="M3970" i="9"/>
  <c r="M3971" i="9"/>
  <c r="M3972" i="9"/>
  <c r="M3973" i="9"/>
  <c r="M3974" i="9"/>
  <c r="M3975" i="9"/>
  <c r="M3976" i="9"/>
  <c r="M3977" i="9"/>
  <c r="M3978" i="9"/>
  <c r="M3979" i="9"/>
  <c r="M3980" i="9"/>
  <c r="M3981" i="9"/>
  <c r="M3982" i="9"/>
  <c r="M3983" i="9"/>
  <c r="M3984" i="9"/>
  <c r="M3985" i="9"/>
  <c r="M3986" i="9"/>
  <c r="M3987" i="9"/>
  <c r="M3988" i="9"/>
  <c r="M3989" i="9"/>
  <c r="M3990" i="9"/>
  <c r="M3991" i="9"/>
  <c r="M3992" i="9"/>
  <c r="M3993" i="9"/>
  <c r="M3994" i="9"/>
  <c r="M3995" i="9"/>
  <c r="M3996" i="9"/>
  <c r="M3997" i="9"/>
  <c r="M3998" i="9"/>
  <c r="M3999" i="9"/>
  <c r="M4000" i="9"/>
  <c r="M4001" i="9"/>
  <c r="M4002" i="9"/>
  <c r="M4003" i="9"/>
  <c r="M4004" i="9"/>
  <c r="M4005" i="9"/>
  <c r="M4006" i="9"/>
  <c r="M4007" i="9"/>
  <c r="M4008" i="9"/>
  <c r="M4009" i="9"/>
  <c r="M4010" i="9"/>
  <c r="M4011" i="9"/>
  <c r="M4012" i="9"/>
  <c r="M4013" i="9"/>
  <c r="M4014" i="9"/>
  <c r="M4015" i="9"/>
  <c r="M4016" i="9"/>
  <c r="M4017" i="9"/>
  <c r="M4018" i="9"/>
  <c r="M4019" i="9"/>
  <c r="M4020" i="9"/>
  <c r="M4021" i="9"/>
  <c r="M4022" i="9"/>
  <c r="M4023" i="9"/>
  <c r="M4024" i="9"/>
  <c r="M4025" i="9"/>
  <c r="M4026" i="9"/>
  <c r="M4027" i="9"/>
  <c r="M4028" i="9"/>
  <c r="M4029" i="9"/>
  <c r="M4030" i="9"/>
  <c r="M4031" i="9"/>
  <c r="M4032" i="9"/>
  <c r="M4033" i="9"/>
  <c r="M4034" i="9"/>
  <c r="M4035" i="9"/>
  <c r="M4036" i="9"/>
  <c r="M4037" i="9"/>
  <c r="M4038" i="9"/>
  <c r="M4039" i="9"/>
  <c r="M4040" i="9"/>
  <c r="M4041" i="9"/>
  <c r="M4042" i="9"/>
  <c r="M4043" i="9"/>
  <c r="M4044" i="9"/>
  <c r="M4045" i="9"/>
  <c r="M4046" i="9"/>
  <c r="M4047" i="9"/>
  <c r="M4048" i="9"/>
  <c r="M4049" i="9"/>
  <c r="M4050" i="9"/>
  <c r="M4051" i="9"/>
  <c r="M4052" i="9"/>
  <c r="M4053" i="9"/>
  <c r="M4054" i="9"/>
  <c r="M4055" i="9"/>
  <c r="M4056" i="9"/>
  <c r="M4057" i="9"/>
  <c r="M4058" i="9"/>
  <c r="M4059" i="9"/>
  <c r="M4060" i="9"/>
  <c r="M4061" i="9"/>
  <c r="M4062" i="9"/>
  <c r="M4063" i="9"/>
  <c r="M4064" i="9"/>
  <c r="M4065" i="9"/>
  <c r="M4066" i="9"/>
  <c r="M4067" i="9"/>
  <c r="M4068" i="9"/>
  <c r="M4069" i="9"/>
  <c r="M4070" i="9"/>
  <c r="M4071" i="9"/>
  <c r="M4072" i="9"/>
  <c r="M4073" i="9"/>
  <c r="M4074" i="9"/>
  <c r="M4075" i="9"/>
  <c r="M4076" i="9"/>
  <c r="M4077" i="9"/>
  <c r="M4078" i="9"/>
  <c r="M4079" i="9"/>
  <c r="M4080" i="9"/>
  <c r="M4081" i="9"/>
  <c r="M4082" i="9"/>
  <c r="M4083" i="9"/>
  <c r="M4084" i="9"/>
  <c r="M4085" i="9"/>
  <c r="M4086" i="9"/>
  <c r="M4087" i="9"/>
  <c r="M4088" i="9"/>
  <c r="M4089" i="9"/>
  <c r="M4090" i="9"/>
  <c r="M4091" i="9"/>
  <c r="M4092" i="9"/>
  <c r="M4093" i="9"/>
  <c r="M4094" i="9"/>
  <c r="M4095" i="9"/>
  <c r="M4096" i="9"/>
  <c r="M4097" i="9"/>
  <c r="M4098" i="9"/>
  <c r="M4099" i="9"/>
  <c r="M4100" i="9"/>
  <c r="M4101" i="9"/>
  <c r="M4102" i="9"/>
  <c r="M4103" i="9"/>
  <c r="M4104" i="9"/>
  <c r="M4105" i="9"/>
  <c r="M4106" i="9"/>
  <c r="M4107" i="9"/>
  <c r="M4108" i="9"/>
  <c r="M4109" i="9"/>
  <c r="M4110" i="9"/>
  <c r="M4111" i="9"/>
  <c r="M4112" i="9"/>
  <c r="M4113" i="9"/>
  <c r="M4114" i="9"/>
  <c r="M4115" i="9"/>
  <c r="M4116" i="9"/>
  <c r="M4117" i="9"/>
  <c r="M4118" i="9"/>
  <c r="M4119" i="9"/>
  <c r="M4120" i="9"/>
  <c r="M4121" i="9"/>
  <c r="M4122" i="9"/>
  <c r="M4123" i="9"/>
  <c r="M4124" i="9"/>
  <c r="M4125" i="9"/>
  <c r="M4126" i="9"/>
  <c r="M4127" i="9"/>
  <c r="M4128" i="9"/>
  <c r="M4129" i="9"/>
  <c r="M4130" i="9"/>
  <c r="M4131" i="9"/>
  <c r="M4132" i="9"/>
  <c r="M4133" i="9"/>
  <c r="M4134" i="9"/>
  <c r="M4135" i="9"/>
  <c r="M4136" i="9"/>
  <c r="M4137" i="9"/>
  <c r="M4138" i="9"/>
  <c r="M4139" i="9"/>
  <c r="M4140" i="9"/>
  <c r="M4141" i="9"/>
  <c r="M4142" i="9"/>
  <c r="M4143" i="9"/>
  <c r="M4144" i="9"/>
  <c r="M4145" i="9"/>
  <c r="M4146" i="9"/>
  <c r="M4147" i="9"/>
  <c r="M4148" i="9"/>
  <c r="M4149" i="9"/>
  <c r="M4150" i="9"/>
  <c r="M4151" i="9"/>
  <c r="M4152" i="9"/>
  <c r="M4153" i="9"/>
  <c r="M4154" i="9"/>
  <c r="M4155" i="9"/>
  <c r="M4156" i="9"/>
  <c r="M4157" i="9"/>
  <c r="M4158" i="9"/>
  <c r="M4159" i="9"/>
  <c r="M4160" i="9"/>
  <c r="M4161" i="9"/>
  <c r="M4162" i="9"/>
  <c r="M4163" i="9"/>
  <c r="M4164" i="9"/>
  <c r="M4165" i="9"/>
  <c r="M4166" i="9"/>
  <c r="M4167" i="9"/>
  <c r="M4168" i="9"/>
  <c r="M4169" i="9"/>
  <c r="M4170" i="9"/>
  <c r="M4171" i="9"/>
  <c r="M4172" i="9"/>
  <c r="M4173" i="9"/>
  <c r="M4174" i="9"/>
  <c r="M4175" i="9"/>
  <c r="M4176" i="9"/>
  <c r="M4177" i="9"/>
  <c r="M4178" i="9"/>
  <c r="M4179" i="9"/>
  <c r="M4180" i="9"/>
  <c r="M4181" i="9"/>
  <c r="M4182" i="9"/>
  <c r="M4183" i="9"/>
  <c r="M4184" i="9"/>
  <c r="M4185" i="9"/>
  <c r="M4186" i="9"/>
  <c r="M4187" i="9"/>
  <c r="M4188" i="9"/>
  <c r="M4189" i="9"/>
  <c r="M4190" i="9"/>
  <c r="M4191" i="9"/>
  <c r="M4192" i="9"/>
  <c r="M4193" i="9"/>
  <c r="M4194" i="9"/>
  <c r="M4195" i="9"/>
  <c r="M4196" i="9"/>
  <c r="M4197" i="9"/>
  <c r="M4198" i="9"/>
  <c r="M4199" i="9"/>
  <c r="M4200" i="9"/>
  <c r="M4201" i="9"/>
  <c r="M4202" i="9"/>
  <c r="M4203" i="9"/>
  <c r="M4204" i="9"/>
  <c r="M4205" i="9"/>
  <c r="M4206" i="9"/>
  <c r="M4207" i="9"/>
  <c r="M4208" i="9"/>
  <c r="M4209" i="9"/>
  <c r="M4210" i="9"/>
  <c r="M4211" i="9"/>
  <c r="M4212" i="9"/>
  <c r="M4213" i="9"/>
  <c r="M4214" i="9"/>
  <c r="M4215" i="9"/>
  <c r="M4216" i="9"/>
  <c r="M4217" i="9"/>
  <c r="M4218" i="9"/>
  <c r="M4219" i="9"/>
  <c r="M4220" i="9"/>
  <c r="M4221" i="9"/>
  <c r="M4222" i="9"/>
  <c r="M4223" i="9"/>
  <c r="M4224" i="9"/>
  <c r="M4225" i="9"/>
  <c r="M4226" i="9"/>
  <c r="M4227" i="9"/>
  <c r="M4228" i="9"/>
  <c r="M4229" i="9"/>
  <c r="M4230" i="9"/>
  <c r="M4231" i="9"/>
  <c r="M4232" i="9"/>
  <c r="M4233" i="9"/>
  <c r="M4234" i="9"/>
  <c r="M4235" i="9"/>
  <c r="M4236" i="9"/>
  <c r="M4237" i="9"/>
  <c r="M4238" i="9"/>
  <c r="M4239" i="9"/>
  <c r="M4240" i="9"/>
  <c r="M4241" i="9"/>
  <c r="M4242" i="9"/>
  <c r="M4243" i="9"/>
  <c r="M4244" i="9"/>
  <c r="M4245" i="9"/>
  <c r="M4246" i="9"/>
  <c r="M4247" i="9"/>
  <c r="M4248" i="9"/>
  <c r="M4249" i="9"/>
  <c r="M4250" i="9"/>
  <c r="M4251" i="9"/>
  <c r="M4252" i="9"/>
  <c r="M4253" i="9"/>
  <c r="M4254" i="9"/>
  <c r="M4255" i="9"/>
  <c r="M4256" i="9"/>
  <c r="M4257" i="9"/>
  <c r="M4258" i="9"/>
  <c r="M4259" i="9"/>
  <c r="M4260" i="9"/>
  <c r="M4261" i="9"/>
  <c r="M4262" i="9"/>
  <c r="M4263" i="9"/>
  <c r="M4264" i="9"/>
  <c r="M4265" i="9"/>
  <c r="M4266" i="9"/>
  <c r="M4267" i="9"/>
  <c r="M4268" i="9"/>
  <c r="M4269" i="9"/>
  <c r="M4270" i="9"/>
  <c r="M4271" i="9"/>
  <c r="M4272" i="9"/>
  <c r="M4273" i="9"/>
  <c r="M4274" i="9"/>
  <c r="M4275" i="9"/>
  <c r="M4276" i="9"/>
  <c r="M4277" i="9"/>
  <c r="M4278" i="9"/>
  <c r="M4279" i="9"/>
  <c r="M4280" i="9"/>
  <c r="M4281" i="9"/>
  <c r="M4282" i="9"/>
  <c r="M4283" i="9"/>
  <c r="M4284" i="9"/>
  <c r="M4285" i="9"/>
  <c r="M4286" i="9"/>
  <c r="M4287" i="9"/>
  <c r="M4288" i="9"/>
  <c r="M4289" i="9"/>
  <c r="M4290" i="9"/>
  <c r="M4291" i="9"/>
  <c r="M4292" i="9"/>
  <c r="M4293" i="9"/>
  <c r="M4294" i="9"/>
  <c r="M4295" i="9"/>
  <c r="M4296" i="9"/>
  <c r="M4297" i="9"/>
  <c r="M4298" i="9"/>
  <c r="M4299" i="9"/>
  <c r="M4300" i="9"/>
  <c r="M4301" i="9"/>
  <c r="M4302" i="9"/>
  <c r="M4303" i="9"/>
  <c r="M4304" i="9"/>
  <c r="M4305" i="9"/>
  <c r="M4306" i="9"/>
  <c r="M4307" i="9"/>
  <c r="M4308" i="9"/>
  <c r="M4309" i="9"/>
  <c r="M4310" i="9"/>
  <c r="M4311" i="9"/>
  <c r="M4312" i="9"/>
  <c r="M4313" i="9"/>
  <c r="M4314" i="9"/>
  <c r="M4315" i="9"/>
  <c r="M4316" i="9"/>
  <c r="M4317" i="9"/>
  <c r="M4318" i="9"/>
  <c r="M4319" i="9"/>
  <c r="M4320" i="9"/>
  <c r="M4321" i="9"/>
  <c r="M4322" i="9"/>
  <c r="M4323" i="9"/>
  <c r="M4324" i="9"/>
  <c r="M4325" i="9"/>
  <c r="M4326" i="9"/>
  <c r="M4327" i="9"/>
  <c r="M4328" i="9"/>
  <c r="M4329" i="9"/>
  <c r="M4330" i="9"/>
  <c r="M4331" i="9"/>
  <c r="M4332" i="9"/>
  <c r="M4333" i="9"/>
  <c r="M4334" i="9"/>
  <c r="M4335" i="9"/>
  <c r="M4336" i="9"/>
  <c r="M4337" i="9"/>
  <c r="M4338" i="9"/>
  <c r="M4339" i="9"/>
  <c r="M4340" i="9"/>
  <c r="M4341" i="9"/>
  <c r="M4342" i="9"/>
  <c r="M4343" i="9"/>
  <c r="M4344" i="9"/>
  <c r="M4345" i="9"/>
  <c r="M4346" i="9"/>
  <c r="M4347" i="9"/>
  <c r="M4348" i="9"/>
  <c r="M4349" i="9"/>
  <c r="M4350" i="9"/>
  <c r="M4351" i="9"/>
  <c r="M4352" i="9"/>
  <c r="M4353" i="9"/>
  <c r="M4354" i="9"/>
  <c r="M4355" i="9"/>
  <c r="M4356" i="9"/>
  <c r="M4357" i="9"/>
  <c r="M4358" i="9"/>
  <c r="M4359" i="9"/>
  <c r="M4360" i="9"/>
  <c r="M4361" i="9"/>
  <c r="M4362" i="9"/>
  <c r="M4363" i="9"/>
  <c r="M4364" i="9"/>
  <c r="M4365" i="9"/>
  <c r="M4366" i="9"/>
  <c r="M4367" i="9"/>
  <c r="M4368" i="9"/>
  <c r="M4369" i="9"/>
  <c r="M4370" i="9"/>
  <c r="M4371" i="9"/>
  <c r="M4372" i="9"/>
  <c r="M4373" i="9"/>
  <c r="M4374" i="9"/>
  <c r="M4375" i="9"/>
  <c r="M4376" i="9"/>
  <c r="M4377" i="9"/>
  <c r="M4378" i="9"/>
  <c r="M4379" i="9"/>
  <c r="M4380" i="9"/>
  <c r="M4381" i="9"/>
  <c r="M4382" i="9"/>
  <c r="M4383" i="9"/>
  <c r="M4384" i="9"/>
  <c r="M4385" i="9"/>
  <c r="M4386" i="9"/>
  <c r="M4387" i="9"/>
  <c r="M4388" i="9"/>
  <c r="M4389" i="9"/>
  <c r="M4390" i="9"/>
  <c r="M4391" i="9"/>
  <c r="M4392" i="9"/>
  <c r="M4393" i="9"/>
  <c r="M4394" i="9"/>
  <c r="M4395" i="9"/>
  <c r="M4396" i="9"/>
  <c r="M4397" i="9"/>
  <c r="M4398" i="9"/>
  <c r="M4399" i="9"/>
  <c r="M4400" i="9"/>
  <c r="M4401" i="9"/>
  <c r="M4402" i="9"/>
  <c r="M4403" i="9"/>
  <c r="M4404" i="9"/>
  <c r="M4405" i="9"/>
  <c r="M4406" i="9"/>
  <c r="M4407" i="9"/>
  <c r="M4408" i="9"/>
  <c r="M4409" i="9"/>
  <c r="M4410" i="9"/>
  <c r="M4411" i="9"/>
  <c r="M4412" i="9"/>
  <c r="M4413" i="9"/>
  <c r="M4414" i="9"/>
  <c r="M4415" i="9"/>
  <c r="M4416" i="9"/>
  <c r="M4417" i="9"/>
  <c r="M4418" i="9"/>
  <c r="M4419" i="9"/>
  <c r="M4420" i="9"/>
  <c r="M4421" i="9"/>
  <c r="M4422" i="9"/>
  <c r="M4423" i="9"/>
  <c r="M4424" i="9"/>
  <c r="M4425" i="9"/>
  <c r="M4426" i="9"/>
  <c r="M4427" i="9"/>
  <c r="M4428" i="9"/>
  <c r="M4429" i="9"/>
  <c r="M4430" i="9"/>
  <c r="M4431" i="9"/>
  <c r="M4432" i="9"/>
  <c r="M4433" i="9"/>
  <c r="M4434" i="9"/>
  <c r="M4435" i="9"/>
  <c r="M4436" i="9"/>
  <c r="M4437" i="9"/>
  <c r="M4438" i="9"/>
  <c r="M4439" i="9"/>
  <c r="M4440" i="9"/>
  <c r="M4441" i="9"/>
  <c r="M4442" i="9"/>
  <c r="M4443" i="9"/>
  <c r="M4444" i="9"/>
  <c r="M4445" i="9"/>
  <c r="M4446" i="9"/>
  <c r="M4447" i="9"/>
  <c r="M4448" i="9"/>
  <c r="M4449" i="9"/>
  <c r="M4450" i="9"/>
  <c r="M4451" i="9"/>
  <c r="M4452" i="9"/>
  <c r="M4453" i="9"/>
  <c r="M4454" i="9"/>
  <c r="M4455" i="9"/>
  <c r="M4456" i="9"/>
  <c r="M4457" i="9"/>
  <c r="M4458" i="9"/>
  <c r="M4459" i="9"/>
  <c r="M4460" i="9"/>
  <c r="M4461" i="9"/>
  <c r="M4462" i="9"/>
  <c r="M4463" i="9"/>
  <c r="M4464" i="9"/>
  <c r="M4465" i="9"/>
  <c r="M4466" i="9"/>
  <c r="M4467" i="9"/>
  <c r="M4468" i="9"/>
  <c r="M4469" i="9"/>
  <c r="M4470" i="9"/>
  <c r="M4471" i="9"/>
  <c r="M4472" i="9"/>
  <c r="M4473" i="9"/>
  <c r="M4474" i="9"/>
  <c r="M4475" i="9"/>
  <c r="M4476" i="9"/>
  <c r="M4477" i="9"/>
  <c r="M4478" i="9"/>
  <c r="M4479" i="9"/>
  <c r="M4480" i="9"/>
  <c r="M4481" i="9"/>
  <c r="M4482" i="9"/>
  <c r="M4483" i="9"/>
  <c r="M4484" i="9"/>
  <c r="M4485" i="9"/>
  <c r="M4486" i="9"/>
  <c r="M4487" i="9"/>
  <c r="M4488" i="9"/>
  <c r="M4489" i="9"/>
  <c r="M4490" i="9"/>
  <c r="M4491" i="9"/>
  <c r="M4492" i="9"/>
  <c r="M4493" i="9"/>
  <c r="M4494" i="9"/>
  <c r="M4495" i="9"/>
  <c r="M4496" i="9"/>
  <c r="M4497" i="9"/>
  <c r="M4498" i="9"/>
  <c r="M4499" i="9"/>
  <c r="M4500" i="9"/>
  <c r="M4501" i="9"/>
  <c r="M4502" i="9"/>
  <c r="M4503" i="9"/>
  <c r="M4504" i="9"/>
  <c r="M4505" i="9"/>
  <c r="M4506" i="9"/>
  <c r="M4507" i="9"/>
  <c r="M4508" i="9"/>
  <c r="M4509" i="9"/>
  <c r="M4510" i="9"/>
  <c r="M4511" i="9"/>
  <c r="M4512" i="9"/>
  <c r="M4513" i="9"/>
  <c r="M4514" i="9"/>
  <c r="M4515" i="9"/>
  <c r="M4516" i="9"/>
  <c r="M4517" i="9"/>
  <c r="M4518" i="9"/>
  <c r="M4519" i="9"/>
  <c r="M4520" i="9"/>
  <c r="M4521" i="9"/>
  <c r="M4522" i="9"/>
  <c r="M4523" i="9"/>
  <c r="M4524" i="9"/>
  <c r="M4525" i="9"/>
  <c r="M4526" i="9"/>
  <c r="M4527" i="9"/>
  <c r="M4528" i="9"/>
  <c r="M4529" i="9"/>
  <c r="M4530" i="9"/>
  <c r="M4531" i="9"/>
  <c r="M4532" i="9"/>
  <c r="M4533" i="9"/>
  <c r="M4534" i="9"/>
  <c r="M4535" i="9"/>
  <c r="M4536" i="9"/>
  <c r="M4537" i="9"/>
  <c r="M4538" i="9"/>
  <c r="M4539" i="9"/>
  <c r="M4540" i="9"/>
  <c r="M4541" i="9"/>
  <c r="M4542" i="9"/>
  <c r="M4543" i="9"/>
  <c r="M4544" i="9"/>
  <c r="M4545" i="9"/>
  <c r="M4546" i="9"/>
  <c r="M4547" i="9"/>
  <c r="M4548" i="9"/>
  <c r="M4549" i="9"/>
  <c r="M4550" i="9"/>
  <c r="M4551" i="9"/>
  <c r="M4552" i="9"/>
  <c r="M4553" i="9"/>
  <c r="M4554" i="9"/>
  <c r="M4555" i="9"/>
  <c r="M4556" i="9"/>
  <c r="M4557" i="9"/>
  <c r="M4558" i="9"/>
  <c r="M4559" i="9"/>
  <c r="M4560" i="9"/>
  <c r="M4561" i="9"/>
  <c r="M4562" i="9"/>
  <c r="M4563" i="9"/>
  <c r="M4564" i="9"/>
  <c r="M4565" i="9"/>
  <c r="M4566" i="9"/>
  <c r="M4567" i="9"/>
  <c r="M4568" i="9"/>
  <c r="M4569" i="9"/>
  <c r="M4570" i="9"/>
  <c r="M4571" i="9"/>
  <c r="M4572" i="9"/>
  <c r="M4573" i="9"/>
  <c r="M4574" i="9"/>
  <c r="M4575" i="9"/>
  <c r="M4576" i="9"/>
  <c r="M4577" i="9"/>
  <c r="M4578" i="9"/>
  <c r="M4579" i="9"/>
  <c r="M4580" i="9"/>
  <c r="M4581" i="9"/>
  <c r="M4582" i="9"/>
  <c r="M4583" i="9"/>
  <c r="M4584" i="9"/>
  <c r="M4585" i="9"/>
  <c r="M4586" i="9"/>
  <c r="M4587" i="9"/>
  <c r="M4588" i="9"/>
  <c r="M4589" i="9"/>
  <c r="M4590" i="9"/>
  <c r="M4591" i="9"/>
  <c r="M4592" i="9"/>
  <c r="M4593" i="9"/>
  <c r="M4594" i="9"/>
  <c r="M4595" i="9"/>
  <c r="M4596" i="9"/>
  <c r="M4597" i="9"/>
  <c r="M4598" i="9"/>
  <c r="M4599" i="9"/>
  <c r="M4600" i="9"/>
  <c r="M4601" i="9"/>
  <c r="M4602" i="9"/>
  <c r="M4603" i="9"/>
  <c r="M4604" i="9"/>
  <c r="M4605" i="9"/>
  <c r="M4606" i="9"/>
  <c r="M4607" i="9"/>
  <c r="M4608" i="9"/>
  <c r="M4609" i="9"/>
  <c r="M4610" i="9"/>
  <c r="M4611" i="9"/>
  <c r="M4612" i="9"/>
  <c r="M4613" i="9"/>
  <c r="M4614" i="9"/>
  <c r="M4615" i="9"/>
  <c r="M4616" i="9"/>
  <c r="M4617" i="9"/>
  <c r="M4618" i="9"/>
  <c r="M4619" i="9"/>
  <c r="M4620" i="9"/>
  <c r="M4621" i="9"/>
  <c r="M4622" i="9"/>
  <c r="M4623" i="9"/>
  <c r="M4624" i="9"/>
  <c r="M4625" i="9"/>
  <c r="M4626" i="9"/>
  <c r="M4627" i="9"/>
  <c r="M4628" i="9"/>
  <c r="M4629" i="9"/>
  <c r="M4630" i="9"/>
  <c r="M4631" i="9"/>
  <c r="M4632" i="9"/>
  <c r="M4633" i="9"/>
  <c r="M4634" i="9"/>
  <c r="M4635" i="9"/>
  <c r="M4636" i="9"/>
  <c r="M4637" i="9"/>
  <c r="M4638" i="9"/>
  <c r="M4639" i="9"/>
  <c r="M4640" i="9"/>
  <c r="M4641" i="9"/>
  <c r="M4642" i="9"/>
  <c r="M4643" i="9"/>
  <c r="M4644" i="9"/>
  <c r="M4645" i="9"/>
  <c r="M4646" i="9"/>
  <c r="M4647" i="9"/>
  <c r="M4648" i="9"/>
  <c r="M4649" i="9"/>
  <c r="M4650" i="9"/>
  <c r="M4651" i="9"/>
  <c r="M4652" i="9"/>
  <c r="M4653" i="9"/>
  <c r="M4654" i="9"/>
  <c r="M4655" i="9"/>
  <c r="M4656" i="9"/>
  <c r="M4657" i="9"/>
  <c r="M4658" i="9"/>
  <c r="M4659" i="9"/>
  <c r="M4660" i="9"/>
  <c r="M4661" i="9"/>
  <c r="M4662" i="9"/>
  <c r="M4663" i="9"/>
  <c r="M4664" i="9"/>
  <c r="M4665" i="9"/>
  <c r="M4666" i="9"/>
  <c r="M4667" i="9"/>
  <c r="M4668" i="9"/>
  <c r="M4669" i="9"/>
  <c r="M4670" i="9"/>
  <c r="M4671" i="9"/>
  <c r="M4672" i="9"/>
  <c r="M4673" i="9"/>
  <c r="M4674" i="9"/>
  <c r="M4675" i="9"/>
  <c r="M4676" i="9"/>
  <c r="M4677" i="9"/>
  <c r="M4678" i="9"/>
  <c r="M4679" i="9"/>
  <c r="M4680" i="9"/>
  <c r="M4681" i="9"/>
  <c r="M4682" i="9"/>
  <c r="M4683" i="9"/>
  <c r="M4684" i="9"/>
  <c r="M4685" i="9"/>
  <c r="M4686" i="9"/>
  <c r="M4687" i="9"/>
  <c r="M4688" i="9"/>
  <c r="M4689" i="9"/>
  <c r="M4690" i="9"/>
  <c r="M4691" i="9"/>
  <c r="M4692" i="9"/>
  <c r="M4693" i="9"/>
  <c r="M4694" i="9"/>
  <c r="M4695" i="9"/>
  <c r="M4696" i="9"/>
  <c r="M4697" i="9"/>
  <c r="M4698" i="9"/>
  <c r="M4699" i="9"/>
  <c r="M4700" i="9"/>
  <c r="M4701" i="9"/>
  <c r="M4702" i="9"/>
  <c r="M4703" i="9"/>
  <c r="M4704" i="9"/>
  <c r="M4705" i="9"/>
  <c r="M4706" i="9"/>
  <c r="M4707" i="9"/>
  <c r="M4708" i="9"/>
  <c r="M4709" i="9"/>
  <c r="M4710" i="9"/>
  <c r="M4711" i="9"/>
  <c r="M4712" i="9"/>
  <c r="M4713" i="9"/>
  <c r="M4714" i="9"/>
  <c r="M4715" i="9"/>
  <c r="M4716" i="9"/>
  <c r="M4717" i="9"/>
  <c r="M4718" i="9"/>
  <c r="M4719" i="9"/>
  <c r="M4720" i="9"/>
  <c r="M4721" i="9"/>
  <c r="M4722" i="9"/>
  <c r="M4723" i="9"/>
  <c r="M4724" i="9"/>
  <c r="M4725" i="9"/>
  <c r="M4726" i="9"/>
  <c r="M4727" i="9"/>
  <c r="M4728" i="9"/>
  <c r="M4729" i="9"/>
  <c r="M4730" i="9"/>
  <c r="M4731" i="9"/>
  <c r="M4732" i="9"/>
  <c r="M4733" i="9"/>
  <c r="M4734" i="9"/>
  <c r="M4735" i="9"/>
  <c r="M4736" i="9"/>
  <c r="M4737" i="9"/>
  <c r="M4738" i="9"/>
  <c r="M4739" i="9"/>
  <c r="M4740" i="9"/>
  <c r="M4741" i="9"/>
  <c r="M4742" i="9"/>
  <c r="M4743" i="9"/>
  <c r="M4744" i="9"/>
  <c r="M4745" i="9"/>
  <c r="M4746" i="9"/>
  <c r="M4747" i="9"/>
  <c r="M4748" i="9"/>
  <c r="M4749" i="9"/>
  <c r="M4750" i="9"/>
  <c r="M4751" i="9"/>
  <c r="M4752" i="9"/>
  <c r="M4753" i="9"/>
  <c r="M4754" i="9"/>
  <c r="M4755" i="9"/>
  <c r="M4756" i="9"/>
  <c r="M4757" i="9"/>
  <c r="M4758" i="9"/>
  <c r="M4759" i="9"/>
  <c r="M4760" i="9"/>
  <c r="M4761" i="9"/>
  <c r="M4762" i="9"/>
  <c r="M4763" i="9"/>
  <c r="M4764" i="9"/>
  <c r="M4765" i="9"/>
  <c r="M4766" i="9"/>
  <c r="M4767" i="9"/>
  <c r="M4768" i="9"/>
  <c r="M4769" i="9"/>
  <c r="M4770" i="9"/>
  <c r="M4771" i="9"/>
  <c r="M4772" i="9"/>
  <c r="M4773" i="9"/>
  <c r="M4774" i="9"/>
  <c r="M4775" i="9"/>
  <c r="M4776" i="9"/>
  <c r="M4777" i="9"/>
  <c r="M4778" i="9"/>
  <c r="M4779" i="9"/>
  <c r="M4780" i="9"/>
  <c r="M4781" i="9"/>
  <c r="M4782" i="9"/>
  <c r="M4783" i="9"/>
  <c r="M4784" i="9"/>
  <c r="M4785" i="9"/>
  <c r="M4786" i="9"/>
  <c r="M4787" i="9"/>
  <c r="M4788" i="9"/>
  <c r="M4789" i="9"/>
  <c r="M4790" i="9"/>
  <c r="M4791" i="9"/>
  <c r="M4792" i="9"/>
  <c r="M4793" i="9"/>
  <c r="M4794" i="9"/>
  <c r="M4795" i="9"/>
  <c r="M4796" i="9"/>
  <c r="M4797" i="9"/>
  <c r="M4798" i="9"/>
  <c r="M4799" i="9"/>
  <c r="M4800" i="9"/>
  <c r="M4801" i="9"/>
  <c r="M4802" i="9"/>
  <c r="M4803" i="9"/>
  <c r="M4804" i="9"/>
  <c r="M4805" i="9"/>
  <c r="M4806" i="9"/>
  <c r="M4807" i="9"/>
  <c r="M4808" i="9"/>
  <c r="M4809" i="9"/>
  <c r="M4810" i="9"/>
  <c r="M4811" i="9"/>
  <c r="M4812" i="9"/>
  <c r="M4813" i="9"/>
  <c r="M4814" i="9"/>
  <c r="M4815" i="9"/>
  <c r="M4816" i="9"/>
  <c r="M4817" i="9"/>
  <c r="M4818" i="9"/>
  <c r="M4819" i="9"/>
  <c r="M4820" i="9"/>
  <c r="M4821" i="9"/>
  <c r="M4822" i="9"/>
  <c r="M4823" i="9"/>
  <c r="M4824" i="9"/>
  <c r="M4825" i="9"/>
  <c r="M4826" i="9"/>
  <c r="M4827" i="9"/>
  <c r="M4828" i="9"/>
  <c r="M4829" i="9"/>
  <c r="M4830" i="9"/>
  <c r="M4831" i="9"/>
  <c r="M4832" i="9"/>
  <c r="M4833" i="9"/>
  <c r="M4834" i="9"/>
  <c r="M4835" i="9"/>
  <c r="M4836" i="9"/>
  <c r="M4837" i="9"/>
  <c r="M4838" i="9"/>
  <c r="M4839" i="9"/>
  <c r="M4840" i="9"/>
  <c r="M4841" i="9"/>
  <c r="M4842" i="9"/>
  <c r="M4843" i="9"/>
  <c r="M4844" i="9"/>
  <c r="M4845" i="9"/>
  <c r="M4846" i="9"/>
  <c r="M4847" i="9"/>
  <c r="M4848" i="9"/>
  <c r="M4849" i="9"/>
  <c r="M4850" i="9"/>
  <c r="M4851" i="9"/>
  <c r="M4852" i="9"/>
  <c r="M4853" i="9"/>
  <c r="M4854" i="9"/>
  <c r="M4855" i="9"/>
  <c r="M4856" i="9"/>
  <c r="M4857" i="9"/>
  <c r="M4858" i="9"/>
  <c r="M4859" i="9"/>
  <c r="M4860" i="9"/>
  <c r="M4861" i="9"/>
  <c r="M4862" i="9"/>
  <c r="M4863" i="9"/>
  <c r="M4864" i="9"/>
  <c r="M4865" i="9"/>
  <c r="M4866" i="9"/>
  <c r="M4867" i="9"/>
  <c r="M4868" i="9"/>
  <c r="M4869" i="9"/>
  <c r="M4870" i="9"/>
  <c r="M4871" i="9"/>
  <c r="M4872" i="9"/>
  <c r="M4873" i="9"/>
  <c r="M4874" i="9"/>
  <c r="M4875" i="9"/>
  <c r="M4876" i="9"/>
  <c r="M4877" i="9"/>
  <c r="M4878" i="9"/>
  <c r="M4879" i="9"/>
  <c r="M4880" i="9"/>
  <c r="M4881" i="9"/>
  <c r="M4882" i="9"/>
  <c r="M4883" i="9"/>
  <c r="M4884" i="9"/>
  <c r="M4885" i="9"/>
  <c r="M4886" i="9"/>
  <c r="M4887" i="9"/>
  <c r="M4888" i="9"/>
  <c r="M4889" i="9"/>
  <c r="M4890" i="9"/>
  <c r="M4891" i="9"/>
  <c r="M4892" i="9"/>
  <c r="M4893" i="9"/>
  <c r="M4894" i="9"/>
  <c r="M4895" i="9"/>
  <c r="M4896" i="9"/>
  <c r="M4897" i="9"/>
  <c r="M4898" i="9"/>
  <c r="M4899" i="9"/>
  <c r="M4900" i="9"/>
  <c r="M4901" i="9"/>
  <c r="M4902" i="9"/>
  <c r="M4903" i="9"/>
  <c r="M4904" i="9"/>
  <c r="M4905" i="9"/>
  <c r="M4906" i="9"/>
  <c r="M4907" i="9"/>
  <c r="M4908" i="9"/>
  <c r="M4909" i="9"/>
  <c r="M4910" i="9"/>
  <c r="M4911" i="9"/>
  <c r="M4912" i="9"/>
  <c r="M4913" i="9"/>
  <c r="M4914" i="9"/>
  <c r="M4915" i="9"/>
  <c r="M4916" i="9"/>
  <c r="M4917" i="9"/>
  <c r="M4918" i="9"/>
  <c r="M4919" i="9"/>
  <c r="M4920" i="9"/>
  <c r="M4921" i="9"/>
  <c r="M4922" i="9"/>
  <c r="M4923" i="9"/>
  <c r="M4924" i="9"/>
  <c r="M4925" i="9"/>
  <c r="M4926" i="9"/>
  <c r="M4927" i="9"/>
  <c r="M4928" i="9"/>
  <c r="M4929" i="9"/>
  <c r="M4930" i="9"/>
  <c r="M4931" i="9"/>
  <c r="M4932" i="9"/>
  <c r="M4933" i="9"/>
  <c r="M4934" i="9"/>
  <c r="M4935" i="9"/>
  <c r="M4936" i="9"/>
  <c r="M4937" i="9"/>
  <c r="M4938" i="9"/>
  <c r="M4939" i="9"/>
  <c r="M4940" i="9"/>
  <c r="M4941" i="9"/>
  <c r="M4942" i="9"/>
  <c r="M4943" i="9"/>
  <c r="M4944" i="9"/>
  <c r="M4945" i="9"/>
  <c r="M4946" i="9"/>
  <c r="M4947" i="9"/>
  <c r="M4948" i="9"/>
  <c r="M4949" i="9"/>
  <c r="M4950" i="9"/>
  <c r="M4951" i="9"/>
  <c r="M4952" i="9"/>
  <c r="M4953" i="9"/>
  <c r="M4954" i="9"/>
  <c r="M4955" i="9"/>
  <c r="M4956" i="9"/>
  <c r="M4957" i="9"/>
  <c r="M4958" i="9"/>
  <c r="M4959" i="9"/>
  <c r="M4960" i="9"/>
  <c r="M4961" i="9"/>
  <c r="M4962" i="9"/>
  <c r="M4963" i="9"/>
  <c r="M4964" i="9"/>
  <c r="M4965" i="9"/>
  <c r="M4966" i="9"/>
  <c r="M4967" i="9"/>
  <c r="M4968" i="9"/>
  <c r="M4969" i="9"/>
  <c r="M4970" i="9"/>
  <c r="M4971" i="9"/>
  <c r="M4972" i="9"/>
  <c r="M4973" i="9"/>
  <c r="M4974" i="9"/>
  <c r="M4975" i="9"/>
  <c r="M4976" i="9"/>
  <c r="M4977" i="9"/>
  <c r="M4978" i="9"/>
  <c r="M4979" i="9"/>
  <c r="M4980" i="9"/>
  <c r="M4981" i="9"/>
  <c r="M4982" i="9"/>
  <c r="M4983" i="9"/>
  <c r="M4984" i="9"/>
  <c r="M4985" i="9"/>
  <c r="M4986" i="9"/>
  <c r="M4987" i="9"/>
  <c r="M4988" i="9"/>
  <c r="M4989" i="9"/>
  <c r="M4990" i="9"/>
  <c r="M4991" i="9"/>
  <c r="M4992" i="9"/>
  <c r="M4993" i="9"/>
  <c r="M4994" i="9"/>
  <c r="M4995" i="9"/>
  <c r="M4996" i="9"/>
  <c r="M4997" i="9"/>
  <c r="M4998" i="9"/>
  <c r="M4999" i="9"/>
  <c r="M5000" i="9"/>
  <c r="M5001" i="9"/>
  <c r="M5002" i="9"/>
  <c r="M5003" i="9"/>
  <c r="M5004" i="9"/>
  <c r="M5005" i="9"/>
  <c r="M5006" i="9"/>
  <c r="M5007" i="9"/>
  <c r="M5008" i="9"/>
  <c r="M5009" i="9"/>
  <c r="M5010" i="9"/>
  <c r="M5011" i="9"/>
  <c r="M5012" i="9"/>
  <c r="M5013" i="9"/>
  <c r="M5014" i="9"/>
  <c r="M5015" i="9"/>
  <c r="M5016" i="9"/>
  <c r="M5017" i="9"/>
  <c r="M5018" i="9"/>
  <c r="M5019" i="9"/>
  <c r="M5020" i="9"/>
  <c r="M5021" i="9"/>
  <c r="M5022" i="9"/>
  <c r="M5023" i="9"/>
  <c r="M5024" i="9"/>
  <c r="M5025" i="9"/>
  <c r="M5026" i="9"/>
  <c r="M5027" i="9"/>
  <c r="M5028" i="9"/>
  <c r="M5029" i="9"/>
  <c r="M5030" i="9"/>
  <c r="M5031" i="9"/>
  <c r="M5032" i="9"/>
  <c r="M5033" i="9"/>
  <c r="M5034" i="9"/>
  <c r="M5035" i="9"/>
  <c r="M5036" i="9"/>
  <c r="M5037" i="9"/>
  <c r="M5038" i="9"/>
  <c r="M5039" i="9"/>
  <c r="M5040" i="9"/>
  <c r="M5041" i="9"/>
  <c r="M5042" i="9"/>
  <c r="M5043" i="9"/>
  <c r="M5044" i="9"/>
  <c r="M5045" i="9"/>
  <c r="M5046" i="9"/>
  <c r="M5047" i="9"/>
  <c r="M5048" i="9"/>
  <c r="M5049" i="9"/>
  <c r="M5050" i="9"/>
  <c r="M5051" i="9"/>
  <c r="M5052" i="9"/>
  <c r="M5053" i="9"/>
  <c r="M5054" i="9"/>
  <c r="M5055" i="9"/>
  <c r="M5056" i="9"/>
  <c r="M5057" i="9"/>
  <c r="M5058" i="9"/>
  <c r="M5059" i="9"/>
  <c r="M5060" i="9"/>
  <c r="M5061" i="9"/>
  <c r="M5062" i="9"/>
  <c r="M5063" i="9"/>
  <c r="M5064" i="9"/>
  <c r="M5065" i="9"/>
  <c r="M5066" i="9"/>
  <c r="M5067" i="9"/>
  <c r="M5068" i="9"/>
  <c r="M5069" i="9"/>
  <c r="M5070" i="9"/>
  <c r="M5071" i="9"/>
  <c r="M5072" i="9"/>
  <c r="M5073" i="9"/>
  <c r="M5074" i="9"/>
  <c r="M5075" i="9"/>
  <c r="M5076" i="9"/>
  <c r="M5077" i="9"/>
  <c r="M5078" i="9"/>
  <c r="M5079" i="9"/>
  <c r="M5080" i="9"/>
  <c r="M5081" i="9"/>
  <c r="M5082" i="9"/>
  <c r="M5083" i="9"/>
  <c r="M5084" i="9"/>
  <c r="M5085" i="9"/>
  <c r="M5086" i="9"/>
  <c r="M5087" i="9"/>
  <c r="M5088" i="9"/>
  <c r="M5089" i="9"/>
  <c r="M5090" i="9"/>
  <c r="M5091" i="9"/>
  <c r="M5092" i="9"/>
  <c r="M5093" i="9"/>
  <c r="M5094" i="9"/>
  <c r="M5095" i="9"/>
  <c r="M5096" i="9"/>
  <c r="M5097" i="9"/>
  <c r="M5098" i="9"/>
  <c r="M5099" i="9"/>
  <c r="M5100" i="9"/>
  <c r="M5101" i="9"/>
  <c r="M5102" i="9"/>
  <c r="M5103" i="9"/>
  <c r="M5104" i="9"/>
  <c r="M5105" i="9"/>
  <c r="M5106" i="9"/>
  <c r="M5107" i="9"/>
  <c r="M5108" i="9"/>
  <c r="M5109" i="9"/>
  <c r="M5110" i="9"/>
  <c r="M5111" i="9"/>
  <c r="M5112" i="9"/>
  <c r="M5113" i="9"/>
  <c r="M5114" i="9"/>
  <c r="M5115" i="9"/>
  <c r="M5116" i="9"/>
  <c r="M5117" i="9"/>
  <c r="M5118" i="9"/>
  <c r="M5119" i="9"/>
  <c r="M5120" i="9"/>
  <c r="M5121" i="9"/>
  <c r="M5122" i="9"/>
  <c r="M5123" i="9"/>
  <c r="M5124" i="9"/>
  <c r="M5125" i="9"/>
  <c r="M5126" i="9"/>
  <c r="M5127" i="9"/>
  <c r="M5128" i="9"/>
  <c r="M5129" i="9"/>
  <c r="M5130" i="9"/>
  <c r="M5131" i="9"/>
  <c r="M5132" i="9"/>
  <c r="M5133" i="9"/>
  <c r="M5134" i="9"/>
  <c r="M5135" i="9"/>
  <c r="M5136" i="9"/>
  <c r="M5137" i="9"/>
  <c r="M5138" i="9"/>
  <c r="M5139" i="9"/>
  <c r="M5140" i="9"/>
  <c r="M5141" i="9"/>
  <c r="M5142" i="9"/>
  <c r="M5143" i="9"/>
  <c r="M5144" i="9"/>
  <c r="M5145" i="9"/>
  <c r="M5146" i="9"/>
  <c r="M5147" i="9"/>
  <c r="M5148" i="9"/>
  <c r="M5149" i="9"/>
  <c r="M5150" i="9"/>
  <c r="M5151" i="9"/>
  <c r="M5152" i="9"/>
  <c r="M5153" i="9"/>
  <c r="M5154" i="9"/>
  <c r="M5155" i="9"/>
  <c r="M5156" i="9"/>
  <c r="M5157" i="9"/>
  <c r="M5158" i="9"/>
  <c r="M5159" i="9"/>
  <c r="M5160" i="9"/>
  <c r="M5161" i="9"/>
  <c r="M5162" i="9"/>
  <c r="M5163" i="9"/>
  <c r="M5164" i="9"/>
  <c r="M5165" i="9"/>
  <c r="M5166" i="9"/>
  <c r="M5167" i="9"/>
  <c r="M5168" i="9"/>
  <c r="M5169" i="9"/>
  <c r="M5170" i="9"/>
  <c r="M5171" i="9"/>
  <c r="M5172" i="9"/>
  <c r="M5173" i="9"/>
  <c r="M5174" i="9"/>
  <c r="M5175" i="9"/>
  <c r="M5176" i="9"/>
  <c r="M5177" i="9"/>
  <c r="M5178" i="9"/>
  <c r="M5179" i="9"/>
  <c r="M5180" i="9"/>
  <c r="M5181" i="9"/>
  <c r="M5182" i="9"/>
  <c r="M5183" i="9"/>
  <c r="M5184" i="9"/>
  <c r="M5185" i="9"/>
  <c r="M5186" i="9"/>
  <c r="M5187" i="9"/>
  <c r="M5188" i="9"/>
  <c r="M5189" i="9"/>
  <c r="M5190" i="9"/>
  <c r="M5191" i="9"/>
  <c r="M5192" i="9"/>
  <c r="M5193" i="9"/>
  <c r="M5194" i="9"/>
  <c r="M5195" i="9"/>
  <c r="M5196" i="9"/>
  <c r="M5197" i="9"/>
  <c r="M5198" i="9"/>
  <c r="M5199" i="9"/>
  <c r="M5200" i="9"/>
  <c r="M5201" i="9"/>
  <c r="M5202" i="9"/>
  <c r="M5203" i="9"/>
  <c r="M5204" i="9"/>
  <c r="M5205" i="9"/>
  <c r="M5206" i="9"/>
  <c r="M5207" i="9"/>
  <c r="M5208" i="9"/>
  <c r="M5209" i="9"/>
  <c r="M5210" i="9"/>
  <c r="M5211" i="9"/>
  <c r="M5212" i="9"/>
  <c r="M5213" i="9"/>
  <c r="M5214" i="9"/>
  <c r="M5215" i="9"/>
  <c r="M5216" i="9"/>
  <c r="M5217" i="9"/>
  <c r="M5218" i="9"/>
  <c r="M5219" i="9"/>
  <c r="M5220" i="9"/>
  <c r="M5221" i="9"/>
  <c r="M5222" i="9"/>
  <c r="M5223" i="9"/>
  <c r="M5224" i="9"/>
  <c r="M5225" i="9"/>
  <c r="M5226" i="9"/>
  <c r="M5227" i="9"/>
  <c r="M5228" i="9"/>
  <c r="M5229" i="9"/>
  <c r="M5230" i="9"/>
  <c r="M5231" i="9"/>
  <c r="M5232" i="9"/>
  <c r="M5233" i="9"/>
  <c r="M5234" i="9"/>
  <c r="M5235" i="9"/>
  <c r="M5236" i="9"/>
  <c r="M5237" i="9"/>
  <c r="M5238" i="9"/>
  <c r="M5239" i="9"/>
  <c r="M5240" i="9"/>
  <c r="M5241" i="9"/>
  <c r="M5242" i="9"/>
  <c r="M5243" i="9"/>
  <c r="M5244" i="9"/>
  <c r="M5245" i="9"/>
  <c r="M5246" i="9"/>
  <c r="M5247" i="9"/>
  <c r="M5248" i="9"/>
  <c r="M5249" i="9"/>
  <c r="M5250" i="9"/>
  <c r="M5251" i="9"/>
  <c r="M5252" i="9"/>
  <c r="M5253" i="9"/>
  <c r="M5254" i="9"/>
  <c r="M5255" i="9"/>
  <c r="M5256" i="9"/>
  <c r="M5257" i="9"/>
  <c r="M5258" i="9"/>
  <c r="M5259" i="9"/>
  <c r="M5260" i="9"/>
  <c r="M5261" i="9"/>
  <c r="M5262" i="9"/>
  <c r="M5263" i="9"/>
  <c r="M5264" i="9"/>
  <c r="M5265" i="9"/>
  <c r="M5266" i="9"/>
  <c r="M5267" i="9"/>
  <c r="M5268" i="9"/>
  <c r="M5269" i="9"/>
  <c r="M5270" i="9"/>
  <c r="M5271" i="9"/>
  <c r="M5272" i="9"/>
  <c r="M5273" i="9"/>
  <c r="M5274" i="9"/>
  <c r="M5275" i="9"/>
  <c r="M5276" i="9"/>
  <c r="M5277" i="9"/>
  <c r="M5278" i="9"/>
  <c r="M5279" i="9"/>
  <c r="M5280" i="9"/>
  <c r="M5281" i="9"/>
  <c r="M5282" i="9"/>
  <c r="M5283" i="9"/>
  <c r="M5284" i="9"/>
  <c r="M5285" i="9"/>
  <c r="M5286" i="9"/>
  <c r="M5287" i="9"/>
  <c r="M5288" i="9"/>
  <c r="M5289" i="9"/>
  <c r="M5290" i="9"/>
  <c r="M5291" i="9"/>
  <c r="M5292" i="9"/>
  <c r="M5293" i="9"/>
  <c r="M5294" i="9"/>
  <c r="M5295" i="9"/>
  <c r="M5296" i="9"/>
  <c r="M5297" i="9"/>
  <c r="M5298" i="9"/>
  <c r="M5299" i="9"/>
  <c r="M5300" i="9"/>
  <c r="M5301" i="9"/>
  <c r="M5302" i="9"/>
  <c r="M5303" i="9"/>
  <c r="M5304" i="9"/>
  <c r="M5305" i="9"/>
  <c r="M5306" i="9"/>
  <c r="M5307" i="9"/>
  <c r="M5308" i="9"/>
  <c r="M5309" i="9"/>
  <c r="M5310" i="9"/>
  <c r="M5311" i="9"/>
  <c r="M5312" i="9"/>
  <c r="M5313" i="9"/>
  <c r="M5314" i="9"/>
  <c r="M5315" i="9"/>
  <c r="M5316" i="9"/>
  <c r="M5317" i="9"/>
  <c r="M5318" i="9"/>
  <c r="M5319" i="9"/>
  <c r="M5320" i="9"/>
  <c r="M5321" i="9"/>
  <c r="M5322" i="9"/>
  <c r="M5323" i="9"/>
  <c r="M5324" i="9"/>
  <c r="M5325" i="9"/>
  <c r="M5326" i="9"/>
  <c r="M5327" i="9"/>
  <c r="M5328" i="9"/>
  <c r="M5329" i="9"/>
  <c r="M5330" i="9"/>
  <c r="M5331" i="9"/>
  <c r="M5332" i="9"/>
  <c r="M5333" i="9"/>
  <c r="M5334" i="9"/>
  <c r="M5335" i="9"/>
  <c r="M5336" i="9"/>
  <c r="M5337" i="9"/>
  <c r="M5338" i="9"/>
  <c r="M5339" i="9"/>
  <c r="M5340" i="9"/>
  <c r="M5341" i="9"/>
  <c r="M5342" i="9"/>
  <c r="M5343" i="9"/>
  <c r="M5344" i="9"/>
  <c r="M5345" i="9"/>
  <c r="M5346" i="9"/>
  <c r="M5347" i="9"/>
  <c r="M5348" i="9"/>
  <c r="M5349" i="9"/>
  <c r="M5350" i="9"/>
  <c r="M5351" i="9"/>
  <c r="M5352" i="9"/>
  <c r="M5353" i="9"/>
  <c r="M5354" i="9"/>
  <c r="M5355" i="9"/>
  <c r="M5356" i="9"/>
  <c r="M5357" i="9"/>
  <c r="M5358" i="9"/>
  <c r="M5359" i="9"/>
  <c r="M5360" i="9"/>
  <c r="M5361" i="9"/>
  <c r="M5362" i="9"/>
  <c r="M5363" i="9"/>
  <c r="M5364" i="9"/>
  <c r="M5365" i="9"/>
  <c r="M5366" i="9"/>
  <c r="M5367" i="9"/>
  <c r="M5368" i="9"/>
  <c r="M5369" i="9"/>
  <c r="M5370" i="9"/>
  <c r="M5371" i="9"/>
  <c r="M5372" i="9"/>
  <c r="M5373" i="9"/>
  <c r="M5374" i="9"/>
  <c r="M5375" i="9"/>
  <c r="M5376" i="9"/>
  <c r="M5377" i="9"/>
  <c r="M5378" i="9"/>
  <c r="M5379" i="9"/>
  <c r="M5380" i="9"/>
  <c r="M5381" i="9"/>
  <c r="M5382" i="9"/>
  <c r="M5383" i="9"/>
  <c r="M5384" i="9"/>
  <c r="M5385" i="9"/>
  <c r="M5386" i="9"/>
  <c r="M5387" i="9"/>
  <c r="M5388" i="9"/>
  <c r="M5389" i="9"/>
  <c r="M5390" i="9"/>
  <c r="M5391" i="9"/>
  <c r="M5392" i="9"/>
  <c r="M5393" i="9"/>
  <c r="M5394" i="9"/>
  <c r="M5395" i="9"/>
  <c r="M5396" i="9"/>
  <c r="M5397" i="9"/>
  <c r="M5398" i="9"/>
  <c r="M5399" i="9"/>
  <c r="M5400" i="9"/>
  <c r="M5401" i="9"/>
  <c r="M5402" i="9"/>
  <c r="M5403" i="9"/>
  <c r="M5404" i="9"/>
  <c r="M5405" i="9"/>
  <c r="M5406" i="9"/>
  <c r="M5407" i="9"/>
  <c r="M5408" i="9"/>
  <c r="M5409" i="9"/>
  <c r="M5410" i="9"/>
  <c r="M5411" i="9"/>
  <c r="M5412" i="9"/>
  <c r="M5413" i="9"/>
  <c r="M5414" i="9"/>
  <c r="M5415" i="9"/>
  <c r="M5416" i="9"/>
  <c r="M5417" i="9"/>
  <c r="M5418" i="9"/>
  <c r="M5419" i="9"/>
  <c r="M5420" i="9"/>
  <c r="M5421" i="9"/>
  <c r="M5422" i="9"/>
  <c r="M5423" i="9"/>
  <c r="M5424" i="9"/>
  <c r="M5425" i="9"/>
  <c r="M5426" i="9"/>
  <c r="M5427" i="9"/>
  <c r="M5428" i="9"/>
  <c r="M5429" i="9"/>
  <c r="M5430" i="9"/>
  <c r="M5431" i="9"/>
  <c r="M5432" i="9"/>
  <c r="M5433" i="9"/>
  <c r="M5434" i="9"/>
  <c r="M5435" i="9"/>
  <c r="M5436" i="9"/>
  <c r="M5437" i="9"/>
  <c r="M5438" i="9"/>
  <c r="M5439" i="9"/>
  <c r="M5440" i="9"/>
  <c r="M5441" i="9"/>
  <c r="M5442" i="9"/>
  <c r="M5443" i="9"/>
  <c r="M5444" i="9"/>
  <c r="M5445" i="9"/>
  <c r="M5446" i="9"/>
  <c r="M5447" i="9"/>
  <c r="M5448" i="9"/>
  <c r="M5449" i="9"/>
  <c r="M5450" i="9"/>
  <c r="M5451" i="9"/>
  <c r="M5452" i="9"/>
  <c r="M5453" i="9"/>
  <c r="M5454" i="9"/>
  <c r="M5455" i="9"/>
  <c r="M5456" i="9"/>
  <c r="M5457" i="9"/>
  <c r="M5458" i="9"/>
  <c r="M5459" i="9"/>
  <c r="M5460" i="9"/>
  <c r="M5461" i="9"/>
  <c r="M5462" i="9"/>
  <c r="M5463" i="9"/>
  <c r="M5464" i="9"/>
  <c r="M5465" i="9"/>
  <c r="M5466" i="9"/>
  <c r="M5467" i="9"/>
  <c r="M5468" i="9"/>
  <c r="M5469" i="9"/>
  <c r="M5470" i="9"/>
  <c r="M5471" i="9"/>
  <c r="M5472" i="9"/>
  <c r="M5473" i="9"/>
  <c r="M5474" i="9"/>
  <c r="M5475" i="9"/>
  <c r="M5476" i="9"/>
  <c r="M5477" i="9"/>
  <c r="M5478" i="9"/>
  <c r="M5479" i="9"/>
  <c r="M5480" i="9"/>
  <c r="M5481" i="9"/>
  <c r="M5482" i="9"/>
  <c r="M5483" i="9"/>
  <c r="M5484" i="9"/>
  <c r="M5485" i="9"/>
  <c r="M5486" i="9"/>
  <c r="M5487" i="9"/>
  <c r="M5488" i="9"/>
  <c r="M5489" i="9"/>
  <c r="M5490" i="9"/>
  <c r="M5491" i="9"/>
  <c r="M5492" i="9"/>
  <c r="M5493" i="9"/>
  <c r="M5494" i="9"/>
  <c r="M5495" i="9"/>
  <c r="M5496" i="9"/>
  <c r="M5497" i="9"/>
  <c r="M5498" i="9"/>
  <c r="M5499" i="9"/>
  <c r="M5500" i="9"/>
  <c r="M5501" i="9"/>
  <c r="M5502" i="9"/>
  <c r="M5503" i="9"/>
  <c r="M5504" i="9"/>
  <c r="M5505" i="9"/>
  <c r="M5506" i="9"/>
  <c r="M5507" i="9"/>
  <c r="M5508" i="9"/>
  <c r="M5509" i="9"/>
  <c r="M5510" i="9"/>
  <c r="M5511" i="9"/>
  <c r="M5512" i="9"/>
  <c r="M5513" i="9"/>
  <c r="M5514" i="9"/>
  <c r="M5515" i="9"/>
  <c r="M5516" i="9"/>
  <c r="M5517" i="9"/>
  <c r="M5518" i="9"/>
  <c r="M5519" i="9"/>
  <c r="M5520" i="9"/>
  <c r="M5521" i="9"/>
  <c r="M5522" i="9"/>
  <c r="M5523" i="9"/>
  <c r="M5524" i="9"/>
  <c r="M5525" i="9"/>
  <c r="M5526" i="9"/>
  <c r="M5527" i="9"/>
  <c r="M5528" i="9"/>
  <c r="M5529" i="9"/>
  <c r="M5530" i="9"/>
  <c r="M5531" i="9"/>
  <c r="M5532" i="9"/>
  <c r="M5533" i="9"/>
  <c r="M5534" i="9"/>
  <c r="M5535" i="9"/>
  <c r="M5536" i="9"/>
  <c r="M5537" i="9"/>
  <c r="M5538" i="9"/>
  <c r="M5539" i="9"/>
  <c r="M5540" i="9"/>
  <c r="M5541" i="9"/>
  <c r="M5542" i="9"/>
  <c r="M5543" i="9"/>
  <c r="M5544" i="9"/>
  <c r="M5545" i="9"/>
  <c r="M5546" i="9"/>
  <c r="M5547" i="9"/>
  <c r="M5548" i="9"/>
  <c r="M5549" i="9"/>
  <c r="M5550" i="9"/>
  <c r="M5551" i="9"/>
  <c r="M5552" i="9"/>
  <c r="M5553" i="9"/>
  <c r="M5554" i="9"/>
  <c r="M5555" i="9"/>
  <c r="M5556" i="9"/>
  <c r="M5557" i="9"/>
  <c r="M5558" i="9"/>
  <c r="M5559" i="9"/>
  <c r="M5560" i="9"/>
  <c r="M5561" i="9"/>
  <c r="M5562" i="9"/>
  <c r="M5563" i="9"/>
  <c r="M5564" i="9"/>
  <c r="M5565" i="9"/>
  <c r="M5566" i="9"/>
  <c r="M5567" i="9"/>
  <c r="M5568" i="9"/>
  <c r="M5569" i="9"/>
  <c r="M5570" i="9"/>
  <c r="M5571" i="9"/>
  <c r="M5572" i="9"/>
  <c r="M5573" i="9"/>
  <c r="M5574" i="9"/>
  <c r="M5575" i="9"/>
  <c r="M5576" i="9"/>
  <c r="M5577" i="9"/>
  <c r="M5578" i="9"/>
  <c r="M5579" i="9"/>
  <c r="M5580" i="9"/>
  <c r="M5581" i="9"/>
  <c r="M5582" i="9"/>
  <c r="M5583" i="9"/>
  <c r="M5584" i="9"/>
  <c r="M5585" i="9"/>
  <c r="M5586" i="9"/>
  <c r="M5587" i="9"/>
  <c r="M5588" i="9"/>
  <c r="M5589" i="9"/>
  <c r="M5590" i="9"/>
  <c r="M5591" i="9"/>
  <c r="M5592" i="9"/>
  <c r="M5593" i="9"/>
  <c r="M5594" i="9"/>
  <c r="M5595" i="9"/>
  <c r="M5596" i="9"/>
  <c r="M5597" i="9"/>
  <c r="M5598" i="9"/>
  <c r="M5599" i="9"/>
  <c r="M5600" i="9"/>
  <c r="M5601" i="9"/>
  <c r="M5602" i="9"/>
  <c r="M5603" i="9"/>
  <c r="M5604" i="9"/>
  <c r="M5605" i="9"/>
  <c r="M5606" i="9"/>
  <c r="M5607" i="9"/>
  <c r="M5608" i="9"/>
  <c r="M5609" i="9"/>
  <c r="M5610" i="9"/>
  <c r="M5611" i="9"/>
  <c r="M5612" i="9"/>
  <c r="M5613" i="9"/>
  <c r="M5614" i="9"/>
  <c r="M5615" i="9"/>
  <c r="M5616" i="9"/>
  <c r="M5617" i="9"/>
  <c r="M5618" i="9"/>
  <c r="M5619" i="9"/>
  <c r="M5620" i="9"/>
  <c r="M5621" i="9"/>
  <c r="M5622" i="9"/>
  <c r="M5623" i="9"/>
  <c r="M5624" i="9"/>
  <c r="M5625" i="9"/>
  <c r="M5626" i="9"/>
  <c r="M5627" i="9"/>
  <c r="M5628" i="9"/>
  <c r="M5629" i="9"/>
  <c r="M5630" i="9"/>
  <c r="M5631" i="9"/>
  <c r="M5632" i="9"/>
  <c r="M5633" i="9"/>
  <c r="M5634" i="9"/>
  <c r="M5635" i="9"/>
  <c r="M5636" i="9"/>
  <c r="M5637" i="9"/>
  <c r="M5638" i="9"/>
  <c r="M5639" i="9"/>
  <c r="M5640" i="9"/>
  <c r="M5641" i="9"/>
  <c r="M5642" i="9"/>
  <c r="M5643" i="9"/>
  <c r="M5644" i="9"/>
  <c r="M5645" i="9"/>
  <c r="M5646" i="9"/>
  <c r="M5647" i="9"/>
  <c r="M5648" i="9"/>
  <c r="M5649" i="9"/>
  <c r="M5650" i="9"/>
  <c r="M5651" i="9"/>
  <c r="M5652" i="9"/>
  <c r="M5653" i="9"/>
  <c r="M5654" i="9"/>
  <c r="M5655" i="9"/>
  <c r="M5656" i="9"/>
  <c r="M5657" i="9"/>
  <c r="M5658" i="9"/>
  <c r="M5659" i="9"/>
  <c r="M5660" i="9"/>
  <c r="M5661" i="9"/>
  <c r="M5662" i="9"/>
  <c r="M5663" i="9"/>
  <c r="M5664" i="9"/>
  <c r="M5665" i="9"/>
  <c r="M5666" i="9"/>
  <c r="M5667" i="9"/>
  <c r="M5668" i="9"/>
  <c r="M5669" i="9"/>
  <c r="M5670" i="9"/>
  <c r="M5671" i="9"/>
  <c r="M5672" i="9"/>
  <c r="M5673" i="9"/>
  <c r="M5674" i="9"/>
  <c r="M5675" i="9"/>
  <c r="M5676" i="9"/>
  <c r="M5677" i="9"/>
  <c r="M5678" i="9"/>
  <c r="M5679" i="9"/>
  <c r="M5680" i="9"/>
  <c r="M5681" i="9"/>
  <c r="M5682" i="9"/>
  <c r="M5683" i="9"/>
  <c r="M5684" i="9"/>
  <c r="M5685" i="9"/>
  <c r="M5686" i="9"/>
  <c r="M5687" i="9"/>
  <c r="M5688" i="9"/>
  <c r="M5689" i="9"/>
  <c r="M5690" i="9"/>
  <c r="M5691" i="9"/>
  <c r="M5692" i="9"/>
  <c r="M5693" i="9"/>
  <c r="M5694" i="9"/>
  <c r="M5695" i="9"/>
  <c r="M5696" i="9"/>
  <c r="M5697" i="9"/>
  <c r="M5698" i="9"/>
  <c r="M5699" i="9"/>
  <c r="M5700" i="9"/>
  <c r="M5701" i="9"/>
  <c r="M5702" i="9"/>
  <c r="M5703" i="9"/>
  <c r="M5704" i="9"/>
  <c r="M5705" i="9"/>
  <c r="M5706" i="9"/>
  <c r="M5707" i="9"/>
  <c r="M5708" i="9"/>
  <c r="M5709" i="9"/>
  <c r="M5710" i="9"/>
  <c r="M5711" i="9"/>
  <c r="M5712" i="9"/>
  <c r="M5713" i="9"/>
  <c r="M5714" i="9"/>
  <c r="M5715" i="9"/>
  <c r="M5716" i="9"/>
  <c r="M5717" i="9"/>
  <c r="M5718" i="9"/>
  <c r="M5719" i="9"/>
  <c r="M5720" i="9"/>
  <c r="M5721" i="9"/>
  <c r="M5722" i="9"/>
  <c r="M5723" i="9"/>
  <c r="M5724" i="9"/>
  <c r="M5725" i="9"/>
  <c r="M5726" i="9"/>
  <c r="M5727" i="9"/>
  <c r="M5728" i="9"/>
  <c r="M5729" i="9"/>
  <c r="M5730" i="9"/>
  <c r="M5731" i="9"/>
  <c r="M5732" i="9"/>
  <c r="M5733" i="9"/>
  <c r="M5734" i="9"/>
  <c r="M5735" i="9"/>
  <c r="M5736" i="9"/>
  <c r="M5737" i="9"/>
  <c r="M5738" i="9"/>
  <c r="M5739" i="9"/>
  <c r="M5740" i="9"/>
  <c r="M5741" i="9"/>
  <c r="M5742" i="9"/>
  <c r="M5743" i="9"/>
  <c r="M5744" i="9"/>
  <c r="M5745" i="9"/>
  <c r="M5746" i="9"/>
  <c r="M5747" i="9"/>
  <c r="M5748" i="9"/>
  <c r="M5749" i="9"/>
  <c r="M5750" i="9"/>
  <c r="M5751" i="9"/>
  <c r="M5752" i="9"/>
  <c r="M5753" i="9"/>
  <c r="M5754" i="9"/>
  <c r="M5755" i="9"/>
  <c r="M5756" i="9"/>
  <c r="M5757" i="9"/>
  <c r="M5758" i="9"/>
  <c r="M5759" i="9"/>
  <c r="M5760" i="9"/>
  <c r="M5761" i="9"/>
  <c r="M5762" i="9"/>
  <c r="M5763" i="9"/>
  <c r="M5764" i="9"/>
  <c r="M5765" i="9"/>
  <c r="M5766" i="9"/>
  <c r="M5767" i="9"/>
  <c r="M5768" i="9"/>
  <c r="M5769" i="9"/>
  <c r="M5770" i="9"/>
  <c r="M5771" i="9"/>
  <c r="M5772" i="9"/>
  <c r="M5773" i="9"/>
  <c r="M5774" i="9"/>
  <c r="M5775" i="9"/>
  <c r="M5776" i="9"/>
  <c r="M5777" i="9"/>
  <c r="M5778" i="9"/>
  <c r="M5779" i="9"/>
  <c r="M5780" i="9"/>
  <c r="M5781" i="9"/>
  <c r="M5782" i="9"/>
  <c r="M5783" i="9"/>
  <c r="M5784" i="9"/>
  <c r="M5785" i="9"/>
  <c r="M5786" i="9"/>
  <c r="M5787" i="9"/>
  <c r="M5788" i="9"/>
  <c r="M5789" i="9"/>
  <c r="M5790" i="9"/>
  <c r="M5791" i="9"/>
  <c r="M5792" i="9"/>
  <c r="M5793" i="9"/>
  <c r="M5794" i="9"/>
  <c r="M5795" i="9"/>
  <c r="M5796" i="9"/>
  <c r="M5797" i="9"/>
  <c r="M5798" i="9"/>
  <c r="M5799" i="9"/>
  <c r="M5800" i="9"/>
  <c r="M5801" i="9"/>
  <c r="M5802" i="9"/>
  <c r="M5803" i="9"/>
  <c r="M5804" i="9"/>
  <c r="M5805" i="9"/>
  <c r="M5806" i="9"/>
  <c r="M5807" i="9"/>
  <c r="M5808" i="9"/>
  <c r="M5809" i="9"/>
  <c r="M5810" i="9"/>
  <c r="M5811" i="9"/>
  <c r="M5812" i="9"/>
  <c r="M5813" i="9"/>
  <c r="M5814" i="9"/>
  <c r="M5815" i="9"/>
  <c r="M5816" i="9"/>
  <c r="M5817" i="9"/>
  <c r="M5818" i="9"/>
  <c r="M5819" i="9"/>
  <c r="M5820" i="9"/>
  <c r="M5821" i="9"/>
  <c r="M5822" i="9"/>
  <c r="M5823" i="9"/>
  <c r="M5824" i="9"/>
  <c r="M5825" i="9"/>
  <c r="M5826" i="9"/>
  <c r="M5827" i="9"/>
  <c r="M5828" i="9"/>
  <c r="M5829" i="9"/>
  <c r="M5830" i="9"/>
  <c r="M5831" i="9"/>
  <c r="M5832" i="9"/>
  <c r="M5833" i="9"/>
  <c r="M5834" i="9"/>
  <c r="M5835" i="9"/>
  <c r="M5836" i="9"/>
  <c r="M5837" i="9"/>
  <c r="M5838" i="9"/>
  <c r="M5839" i="9"/>
  <c r="M5840" i="9"/>
  <c r="M5841" i="9"/>
  <c r="M5842" i="9"/>
  <c r="M5843" i="9"/>
  <c r="M5844" i="9"/>
  <c r="M5845" i="9"/>
  <c r="M5846" i="9"/>
  <c r="M5847" i="9"/>
  <c r="M5848" i="9"/>
  <c r="M5849" i="9"/>
  <c r="M5850" i="9"/>
  <c r="M5851" i="9"/>
  <c r="M5852" i="9"/>
  <c r="M5853" i="9"/>
  <c r="M5854" i="9"/>
  <c r="M5855" i="9"/>
  <c r="M5856" i="9"/>
  <c r="M5857" i="9"/>
  <c r="M5858" i="9"/>
  <c r="M5859" i="9"/>
  <c r="M5860" i="9"/>
  <c r="M5861" i="9"/>
  <c r="M5862" i="9"/>
  <c r="M5863" i="9"/>
  <c r="M5864" i="9"/>
  <c r="M5865" i="9"/>
  <c r="M5866" i="9"/>
  <c r="M5867" i="9"/>
  <c r="M5868" i="9"/>
  <c r="M5869" i="9"/>
  <c r="M5870" i="9"/>
  <c r="M5871" i="9"/>
  <c r="M5872" i="9"/>
  <c r="M5873" i="9"/>
  <c r="M5874" i="9"/>
  <c r="M5875" i="9"/>
  <c r="M5876" i="9"/>
  <c r="M5877" i="9"/>
  <c r="M5878" i="9"/>
  <c r="M5879" i="9"/>
  <c r="M5880" i="9"/>
  <c r="M5881" i="9"/>
  <c r="M5882" i="9"/>
  <c r="M5883" i="9"/>
  <c r="M5884" i="9"/>
  <c r="M5885" i="9"/>
  <c r="M5886" i="9"/>
  <c r="M5887" i="9"/>
  <c r="M5888" i="9"/>
  <c r="M5889" i="9"/>
  <c r="M5890" i="9"/>
  <c r="M5891" i="9"/>
  <c r="M5892" i="9"/>
  <c r="M5893" i="9"/>
  <c r="M5894" i="9"/>
  <c r="M5895" i="9"/>
  <c r="M5896" i="9"/>
  <c r="M5897" i="9"/>
  <c r="M5898" i="9"/>
  <c r="M5899" i="9"/>
  <c r="M5900" i="9"/>
  <c r="M5901" i="9"/>
  <c r="M5902" i="9"/>
  <c r="M5903" i="9"/>
  <c r="M5904" i="9"/>
  <c r="M5905" i="9"/>
  <c r="M5906" i="9"/>
  <c r="M5907" i="9"/>
  <c r="M5908" i="9"/>
  <c r="M5909" i="9"/>
  <c r="M5910" i="9"/>
  <c r="M5911" i="9"/>
  <c r="M5912" i="9"/>
  <c r="M5913" i="9"/>
  <c r="M5914" i="9"/>
  <c r="M5915" i="9"/>
  <c r="M5916" i="9"/>
  <c r="M5917" i="9"/>
  <c r="M5918" i="9"/>
  <c r="M5919" i="9"/>
  <c r="M5920" i="9"/>
  <c r="M5921" i="9"/>
  <c r="M5922" i="9"/>
  <c r="M5923" i="9"/>
  <c r="M5924" i="9"/>
  <c r="M5925" i="9"/>
  <c r="M5926" i="9"/>
  <c r="M5927" i="9"/>
  <c r="M5928" i="9"/>
  <c r="M5929" i="9"/>
  <c r="M5930" i="9"/>
  <c r="M5931" i="9"/>
  <c r="M5932" i="9"/>
  <c r="M5933" i="9"/>
  <c r="M5934" i="9"/>
  <c r="M5935" i="9"/>
  <c r="M5936" i="9"/>
  <c r="M5937" i="9"/>
  <c r="M5938" i="9"/>
  <c r="M5939" i="9"/>
  <c r="M5940" i="9"/>
  <c r="M5941" i="9"/>
  <c r="M5942" i="9"/>
  <c r="M5943" i="9"/>
  <c r="M5944" i="9"/>
  <c r="M5945" i="9"/>
  <c r="M5946" i="9"/>
  <c r="M5947" i="9"/>
  <c r="M5948" i="9"/>
  <c r="M5949" i="9"/>
  <c r="M5950" i="9"/>
  <c r="M5951" i="9"/>
  <c r="M5952" i="9"/>
  <c r="M5953" i="9"/>
  <c r="M5954" i="9"/>
  <c r="M5955" i="9"/>
  <c r="M5956" i="9"/>
  <c r="M5957" i="9"/>
  <c r="M5958" i="9"/>
  <c r="M5959" i="9"/>
  <c r="M5960" i="9"/>
  <c r="M5961" i="9"/>
  <c r="M5962" i="9"/>
  <c r="M5963" i="9"/>
  <c r="M5964" i="9"/>
  <c r="M5965" i="9"/>
  <c r="M5966" i="9"/>
  <c r="M5967" i="9"/>
  <c r="M5968" i="9"/>
  <c r="M5969" i="9"/>
  <c r="M5970" i="9"/>
  <c r="M5971" i="9"/>
  <c r="M5972" i="9"/>
  <c r="M5973" i="9"/>
  <c r="M5974" i="9"/>
  <c r="M5975" i="9"/>
  <c r="M5976" i="9"/>
  <c r="M5977" i="9"/>
  <c r="M5978" i="9"/>
  <c r="M5979" i="9"/>
  <c r="M5980" i="9"/>
  <c r="M5981" i="9"/>
  <c r="M5982" i="9"/>
  <c r="M5983" i="9"/>
  <c r="M5984" i="9"/>
  <c r="M5985" i="9"/>
  <c r="M5986" i="9"/>
  <c r="M5987" i="9"/>
  <c r="M5988" i="9"/>
  <c r="M5989" i="9"/>
  <c r="M5990" i="9"/>
  <c r="M5991" i="9"/>
  <c r="M5992" i="9"/>
  <c r="M5993" i="9"/>
  <c r="M5994" i="9"/>
  <c r="M5995" i="9"/>
  <c r="M5996" i="9"/>
  <c r="M5997" i="9"/>
  <c r="M5998" i="9"/>
  <c r="M5999" i="9"/>
  <c r="M6000" i="9"/>
  <c r="M6001" i="9"/>
  <c r="M6002" i="9"/>
  <c r="M6003" i="9"/>
  <c r="M6004" i="9"/>
  <c r="M6005" i="9"/>
  <c r="M6006" i="9"/>
  <c r="M6007" i="9"/>
  <c r="M6008" i="9"/>
  <c r="M6009" i="9"/>
  <c r="M6010" i="9"/>
  <c r="M6011" i="9"/>
  <c r="M6012" i="9"/>
  <c r="M6013" i="9"/>
  <c r="M6014" i="9"/>
  <c r="M6015" i="9"/>
  <c r="M6016" i="9"/>
  <c r="M6017" i="9"/>
  <c r="M6018" i="9"/>
  <c r="M6019" i="9"/>
  <c r="M6020" i="9"/>
  <c r="M6021" i="9"/>
  <c r="M6022" i="9"/>
  <c r="M6023" i="9"/>
  <c r="M6024" i="9"/>
  <c r="M6025" i="9"/>
  <c r="M6026" i="9"/>
  <c r="M6027" i="9"/>
  <c r="M6028" i="9"/>
  <c r="M6029" i="9"/>
  <c r="M6030" i="9"/>
  <c r="M6031" i="9"/>
  <c r="M6032" i="9"/>
  <c r="M6033" i="9"/>
  <c r="M6034" i="9"/>
  <c r="M6035" i="9"/>
  <c r="M6036" i="9"/>
  <c r="M6037" i="9"/>
  <c r="M6038" i="9"/>
  <c r="M6039" i="9"/>
  <c r="M6040" i="9"/>
  <c r="M6041" i="9"/>
  <c r="M6042" i="9"/>
  <c r="M6043" i="9"/>
  <c r="M6044" i="9"/>
  <c r="M6045" i="9"/>
  <c r="M6046" i="9"/>
  <c r="M6047" i="9"/>
  <c r="M6048" i="9"/>
  <c r="M6049" i="9"/>
  <c r="M6050" i="9"/>
  <c r="M6051" i="9"/>
  <c r="M6052" i="9"/>
  <c r="M6053" i="9"/>
  <c r="M6054" i="9"/>
  <c r="M6055" i="9"/>
  <c r="M6056" i="9"/>
  <c r="M6057" i="9"/>
  <c r="M6058" i="9"/>
  <c r="M6059" i="9"/>
  <c r="M6060" i="9"/>
  <c r="M6061" i="9"/>
  <c r="M6062" i="9"/>
  <c r="M6063" i="9"/>
  <c r="M6064" i="9"/>
  <c r="M6065" i="9"/>
  <c r="M6066" i="9"/>
  <c r="M6067" i="9"/>
  <c r="M6068" i="9"/>
  <c r="M6069" i="9"/>
  <c r="M6070" i="9"/>
  <c r="M6071" i="9"/>
  <c r="M6072" i="9"/>
  <c r="M6073" i="9"/>
  <c r="M6074" i="9"/>
  <c r="M6075" i="9"/>
  <c r="M6076" i="9"/>
  <c r="M6077" i="9"/>
  <c r="M6078" i="9"/>
  <c r="M6079" i="9"/>
  <c r="M6080" i="9"/>
  <c r="M6081" i="9"/>
  <c r="M6082" i="9"/>
  <c r="M6083" i="9"/>
  <c r="M6084" i="9"/>
  <c r="M6085" i="9"/>
  <c r="M6086" i="9"/>
  <c r="M6087" i="9"/>
  <c r="M6088" i="9"/>
  <c r="M6089" i="9"/>
  <c r="M6090" i="9"/>
  <c r="M6091" i="9"/>
  <c r="M6092" i="9"/>
  <c r="M6093" i="9"/>
  <c r="M6094" i="9"/>
  <c r="M6095" i="9"/>
  <c r="M6096" i="9"/>
  <c r="M6097" i="9"/>
  <c r="M6098" i="9"/>
  <c r="M6099" i="9"/>
  <c r="M6100" i="9"/>
  <c r="M6101" i="9"/>
  <c r="M6102" i="9"/>
  <c r="M6103" i="9"/>
  <c r="M6104" i="9"/>
  <c r="M6105" i="9"/>
  <c r="M6106" i="9"/>
  <c r="M6107" i="9"/>
  <c r="M6108" i="9"/>
  <c r="M6109" i="9"/>
  <c r="M6110" i="9"/>
  <c r="M6111" i="9"/>
  <c r="M6112" i="9"/>
  <c r="M6113" i="9"/>
  <c r="M6114" i="9"/>
  <c r="M6115" i="9"/>
  <c r="M6116" i="9"/>
  <c r="M6117" i="9"/>
  <c r="M6118" i="9"/>
  <c r="M6119" i="9"/>
  <c r="M6120" i="9"/>
  <c r="M6121" i="9"/>
  <c r="M6122" i="9"/>
  <c r="M6123" i="9"/>
  <c r="M6124" i="9"/>
  <c r="M6125" i="9"/>
  <c r="M6126" i="9"/>
  <c r="M6127" i="9"/>
  <c r="M6128" i="9"/>
  <c r="M6129" i="9"/>
  <c r="M6130" i="9"/>
  <c r="M6131" i="9"/>
  <c r="M6132" i="9"/>
  <c r="M6133" i="9"/>
  <c r="M6134" i="9"/>
  <c r="M6135" i="9"/>
  <c r="M6136" i="9"/>
  <c r="M6137" i="9"/>
  <c r="M6138" i="9"/>
  <c r="M6139" i="9"/>
  <c r="M6140" i="9"/>
  <c r="M6141" i="9"/>
  <c r="M6142" i="9"/>
  <c r="M6143" i="9"/>
  <c r="M6144" i="9"/>
  <c r="M6145" i="9"/>
  <c r="M6146" i="9"/>
  <c r="M6147" i="9"/>
  <c r="M6148" i="9"/>
  <c r="M6149" i="9"/>
  <c r="M6150" i="9"/>
  <c r="M6151" i="9"/>
  <c r="M6152" i="9"/>
  <c r="M6153" i="9"/>
  <c r="M6154" i="9"/>
  <c r="M6155" i="9"/>
  <c r="M6156" i="9"/>
  <c r="M6157" i="9"/>
  <c r="M6158" i="9"/>
  <c r="M6159" i="9"/>
  <c r="M6160" i="9"/>
  <c r="M6161" i="9"/>
  <c r="M6162" i="9"/>
  <c r="M6163" i="9"/>
  <c r="M6164" i="9"/>
  <c r="M6165" i="9"/>
  <c r="M6166" i="9"/>
  <c r="M6167" i="9"/>
  <c r="M6168" i="9"/>
  <c r="M6169" i="9"/>
  <c r="M6170" i="9"/>
  <c r="M6171" i="9"/>
  <c r="M6172" i="9"/>
  <c r="M6173" i="9"/>
  <c r="M6174" i="9"/>
  <c r="M6175" i="9"/>
  <c r="M6176" i="9"/>
  <c r="M6177" i="9"/>
  <c r="M6178" i="9"/>
  <c r="M6179" i="9"/>
  <c r="M6180" i="9"/>
  <c r="M6181" i="9"/>
  <c r="M6182" i="9"/>
  <c r="M6183" i="9"/>
  <c r="M6184" i="9"/>
  <c r="M6185" i="9"/>
  <c r="M6186" i="9"/>
  <c r="M6187" i="9"/>
  <c r="M6188" i="9"/>
  <c r="M6189" i="9"/>
  <c r="M6190" i="9"/>
  <c r="M6191" i="9"/>
  <c r="M6192" i="9"/>
  <c r="M6193" i="9"/>
  <c r="M6194" i="9"/>
  <c r="M6195" i="9"/>
  <c r="M6196" i="9"/>
  <c r="M6197" i="9"/>
  <c r="M6198" i="9"/>
  <c r="M6199" i="9"/>
  <c r="M6200" i="9"/>
  <c r="M6201" i="9"/>
  <c r="M6202" i="9"/>
  <c r="M6203" i="9"/>
  <c r="M6204" i="9"/>
  <c r="M6205" i="9"/>
  <c r="M6206" i="9"/>
  <c r="M6207" i="9"/>
  <c r="M6208" i="9"/>
  <c r="M6209" i="9"/>
  <c r="M6210" i="9"/>
  <c r="M6211" i="9"/>
  <c r="M6212" i="9"/>
  <c r="M6213" i="9"/>
  <c r="M6214" i="9"/>
  <c r="M6215" i="9"/>
  <c r="M6216" i="9"/>
  <c r="M6217" i="9"/>
  <c r="M6218" i="9"/>
  <c r="M6219" i="9"/>
  <c r="M6220" i="9"/>
  <c r="M6221" i="9"/>
  <c r="M6222" i="9"/>
  <c r="M6223" i="9"/>
  <c r="M6224" i="9"/>
  <c r="M6225" i="9"/>
  <c r="M6226" i="9"/>
  <c r="M6227" i="9"/>
  <c r="M6228" i="9"/>
  <c r="M6229" i="9"/>
  <c r="M6230" i="9"/>
  <c r="M6231" i="9"/>
  <c r="M6232" i="9"/>
  <c r="M6233" i="9"/>
  <c r="M6234" i="9"/>
  <c r="M6235" i="9"/>
  <c r="M6236" i="9"/>
  <c r="M6237" i="9"/>
  <c r="M6238" i="9"/>
  <c r="M6239" i="9"/>
  <c r="M6240" i="9"/>
  <c r="M6241" i="9"/>
  <c r="M6242" i="9"/>
  <c r="M6243" i="9"/>
  <c r="M6244" i="9"/>
  <c r="M6245" i="9"/>
  <c r="M6246" i="9"/>
  <c r="M6247" i="9"/>
  <c r="M6248" i="9"/>
  <c r="M6249" i="9"/>
  <c r="M6250" i="9"/>
  <c r="M6251" i="9"/>
  <c r="M6252" i="9"/>
  <c r="M6253" i="9"/>
  <c r="M6254" i="9"/>
  <c r="M6255" i="9"/>
  <c r="M6256" i="9"/>
  <c r="M6257" i="9"/>
  <c r="M6258" i="9"/>
  <c r="M6259" i="9"/>
  <c r="M6260" i="9"/>
  <c r="M6261" i="9"/>
  <c r="M6262" i="9"/>
  <c r="M6263" i="9"/>
  <c r="M6264" i="9"/>
  <c r="M6265" i="9"/>
  <c r="M6266" i="9"/>
  <c r="M6267" i="9"/>
  <c r="M6268" i="9"/>
  <c r="M6269" i="9"/>
  <c r="M6270" i="9"/>
  <c r="M6271" i="9"/>
  <c r="M6272" i="9"/>
  <c r="M6273" i="9"/>
  <c r="M6274" i="9"/>
  <c r="M6275" i="9"/>
  <c r="M6276" i="9"/>
  <c r="M6277" i="9"/>
  <c r="M6278" i="9"/>
  <c r="M6279" i="9"/>
  <c r="M6280" i="9"/>
  <c r="M6281" i="9"/>
  <c r="M6282" i="9"/>
  <c r="M6283" i="9"/>
  <c r="M6284" i="9"/>
  <c r="M6285" i="9"/>
  <c r="M6286" i="9"/>
  <c r="M6287" i="9"/>
  <c r="M6288" i="9"/>
  <c r="M6289" i="9"/>
  <c r="M6290" i="9"/>
  <c r="M6291" i="9"/>
  <c r="M6292" i="9"/>
  <c r="M6293" i="9"/>
  <c r="M6294" i="9"/>
  <c r="M6295" i="9"/>
  <c r="M6296" i="9"/>
  <c r="M6297" i="9"/>
  <c r="M6298" i="9"/>
  <c r="M6299" i="9"/>
  <c r="M6300" i="9"/>
  <c r="M6301" i="9"/>
  <c r="M6302" i="9"/>
  <c r="M6303" i="9"/>
  <c r="M6304" i="9"/>
  <c r="M6305" i="9"/>
  <c r="M6306" i="9"/>
  <c r="M6307" i="9"/>
  <c r="M6308" i="9"/>
  <c r="M6309" i="9"/>
  <c r="M6310" i="9"/>
  <c r="M6311" i="9"/>
  <c r="M6312" i="9"/>
  <c r="M6313" i="9"/>
  <c r="M6314" i="9"/>
  <c r="M6315" i="9"/>
  <c r="M6316" i="9"/>
  <c r="M6317" i="9"/>
  <c r="M6318" i="9"/>
  <c r="M6319" i="9"/>
  <c r="M6320" i="9"/>
  <c r="M6321" i="9"/>
  <c r="M6322" i="9"/>
  <c r="M6323" i="9"/>
  <c r="M6324" i="9"/>
  <c r="M6325" i="9"/>
  <c r="M6326" i="9"/>
  <c r="M6327" i="9"/>
  <c r="M6328" i="9"/>
  <c r="M6329" i="9"/>
  <c r="M6330" i="9"/>
  <c r="M6331" i="9"/>
  <c r="M6332" i="9"/>
  <c r="M6333" i="9"/>
  <c r="M6334" i="9"/>
  <c r="M6335" i="9"/>
  <c r="M6336" i="9"/>
  <c r="M6337" i="9"/>
  <c r="M6338" i="9"/>
  <c r="M6339" i="9"/>
  <c r="M6340" i="9"/>
  <c r="M6341" i="9"/>
  <c r="M6342" i="9"/>
  <c r="M6343" i="9"/>
  <c r="M6344" i="9"/>
  <c r="M6345" i="9"/>
  <c r="M6346" i="9"/>
  <c r="M6347" i="9"/>
  <c r="M6348" i="9"/>
  <c r="M6349" i="9"/>
  <c r="M6350" i="9"/>
  <c r="M6351" i="9"/>
  <c r="M6352" i="9"/>
  <c r="M6353" i="9"/>
  <c r="M6354" i="9"/>
  <c r="M6355" i="9"/>
  <c r="M6356" i="9"/>
  <c r="M6357" i="9"/>
  <c r="M6358" i="9"/>
  <c r="M6359" i="9"/>
  <c r="M6360" i="9"/>
  <c r="M6361" i="9"/>
  <c r="M6362" i="9"/>
  <c r="M6363" i="9"/>
  <c r="M6364" i="9"/>
  <c r="M6365" i="9"/>
  <c r="M6366" i="9"/>
  <c r="M6367" i="9"/>
  <c r="M6368" i="9"/>
  <c r="M6369" i="9"/>
  <c r="M6370" i="9"/>
  <c r="M6371" i="9"/>
  <c r="M6372" i="9"/>
  <c r="M6373" i="9"/>
  <c r="M6374" i="9"/>
  <c r="M6375" i="9"/>
  <c r="M6376" i="9"/>
  <c r="M6377" i="9"/>
  <c r="M6378" i="9"/>
  <c r="M6379" i="9"/>
  <c r="M6380" i="9"/>
  <c r="M6381" i="9"/>
  <c r="M6382" i="9"/>
  <c r="M6383" i="9"/>
  <c r="M6384" i="9"/>
  <c r="M6385" i="9"/>
  <c r="M6386" i="9"/>
  <c r="M6387" i="9"/>
  <c r="M6388" i="9"/>
  <c r="M6389" i="9"/>
  <c r="M6390" i="9"/>
  <c r="M6391" i="9"/>
  <c r="M6392" i="9"/>
  <c r="M6393" i="9"/>
  <c r="M6394" i="9"/>
  <c r="M6395" i="9"/>
  <c r="M6396" i="9"/>
  <c r="M6397" i="9"/>
  <c r="M6398" i="9"/>
  <c r="M6399" i="9"/>
  <c r="M6400" i="9"/>
  <c r="M6401" i="9"/>
  <c r="M6402" i="9"/>
  <c r="M6403" i="9"/>
  <c r="M6404" i="9"/>
  <c r="M6405" i="9"/>
  <c r="M6406" i="9"/>
  <c r="M6407" i="9"/>
  <c r="M6408" i="9"/>
  <c r="M6409" i="9"/>
  <c r="M6410" i="9"/>
  <c r="M6411" i="9"/>
  <c r="M6412" i="9"/>
  <c r="M6413" i="9"/>
  <c r="M6414" i="9"/>
  <c r="M6415" i="9"/>
  <c r="M6416" i="9"/>
  <c r="M6417" i="9"/>
  <c r="M6418" i="9"/>
  <c r="M6419" i="9"/>
  <c r="M6420" i="9"/>
  <c r="M6421" i="9"/>
  <c r="M6422" i="9"/>
  <c r="M6423" i="9"/>
  <c r="M6424" i="9"/>
  <c r="M6425" i="9"/>
  <c r="M6426" i="9"/>
  <c r="M6427" i="9"/>
  <c r="M6428" i="9"/>
  <c r="M6429" i="9"/>
  <c r="M6430" i="9"/>
  <c r="M6431" i="9"/>
  <c r="M6432" i="9"/>
  <c r="M6433" i="9"/>
  <c r="M6434" i="9"/>
  <c r="M6435" i="9"/>
  <c r="M6436" i="9"/>
  <c r="M6437" i="9"/>
  <c r="M6438" i="9"/>
  <c r="M6439" i="9"/>
  <c r="M6440" i="9"/>
  <c r="M6441" i="9"/>
  <c r="M6442" i="9"/>
  <c r="M6443" i="9"/>
  <c r="M6444" i="9"/>
  <c r="M6445" i="9"/>
  <c r="M6446" i="9"/>
  <c r="M6447" i="9"/>
  <c r="M6448" i="9"/>
  <c r="M6449" i="9"/>
  <c r="M6450" i="9"/>
  <c r="M6451" i="9"/>
  <c r="M6452" i="9"/>
  <c r="M6453" i="9"/>
  <c r="M6454" i="9"/>
  <c r="M6455" i="9"/>
  <c r="M6456" i="9"/>
  <c r="M6457" i="9"/>
  <c r="M6458" i="9"/>
  <c r="M6459" i="9"/>
  <c r="M6460" i="9"/>
  <c r="M6461" i="9"/>
  <c r="M6462" i="9"/>
  <c r="M6463" i="9"/>
  <c r="M6464" i="9"/>
  <c r="M6465" i="9"/>
  <c r="M6466" i="9"/>
  <c r="M6467" i="9"/>
  <c r="M6468" i="9"/>
  <c r="M6469" i="9"/>
  <c r="M6470" i="9"/>
  <c r="M6471" i="9"/>
  <c r="M6472" i="9"/>
  <c r="M6473" i="9"/>
  <c r="M6474" i="9"/>
  <c r="M6475" i="9"/>
  <c r="M6476" i="9"/>
  <c r="M6477" i="9"/>
  <c r="M6478" i="9"/>
  <c r="M6479" i="9"/>
  <c r="M6480" i="9"/>
  <c r="M6481" i="9"/>
  <c r="M6482" i="9"/>
  <c r="M6483" i="9"/>
  <c r="M6484" i="9"/>
  <c r="M6485" i="9"/>
  <c r="M6486" i="9"/>
  <c r="M6487" i="9"/>
  <c r="M6488" i="9"/>
  <c r="M6489" i="9"/>
  <c r="M6490" i="9"/>
  <c r="M6491" i="9"/>
  <c r="M6492" i="9"/>
  <c r="M6493" i="9"/>
  <c r="M6494" i="9"/>
  <c r="M6495" i="9"/>
  <c r="M6496" i="9"/>
  <c r="M6497" i="9"/>
  <c r="M6498" i="9"/>
  <c r="M6499" i="9"/>
  <c r="M6500" i="9"/>
  <c r="M6501" i="9"/>
  <c r="M6502" i="9"/>
  <c r="M6503" i="9"/>
  <c r="M6504" i="9"/>
  <c r="M6505" i="9"/>
  <c r="M6506" i="9"/>
  <c r="M6507" i="9"/>
  <c r="M6508" i="9"/>
  <c r="M6509" i="9"/>
  <c r="M6510" i="9"/>
  <c r="M6511" i="9"/>
  <c r="M6512" i="9"/>
  <c r="M6513" i="9"/>
  <c r="M6514" i="9"/>
  <c r="M6515" i="9"/>
  <c r="M6516" i="9"/>
  <c r="M6517" i="9"/>
  <c r="M6518" i="9"/>
  <c r="M6519" i="9"/>
  <c r="M6520" i="9"/>
  <c r="M6521" i="9"/>
  <c r="M6522" i="9"/>
  <c r="M6523" i="9"/>
  <c r="M6524" i="9"/>
  <c r="M6525" i="9"/>
  <c r="M6526" i="9"/>
  <c r="M6527" i="9"/>
  <c r="M6528" i="9"/>
  <c r="M6529" i="9"/>
  <c r="M6530" i="9"/>
  <c r="M6531" i="9"/>
  <c r="M6532" i="9"/>
  <c r="M6533" i="9"/>
  <c r="M6534" i="9"/>
  <c r="M6535" i="9"/>
  <c r="M6536" i="9"/>
  <c r="M6537" i="9"/>
  <c r="M6538" i="9"/>
  <c r="M6539" i="9"/>
  <c r="M6540" i="9"/>
  <c r="M6541" i="9"/>
  <c r="M6542" i="9"/>
  <c r="M6543" i="9"/>
  <c r="M6544" i="9"/>
  <c r="M6545" i="9"/>
  <c r="M6546" i="9"/>
  <c r="M6547" i="9"/>
  <c r="M6548" i="9"/>
  <c r="M6549" i="9"/>
  <c r="M6550" i="9"/>
  <c r="M6551" i="9"/>
  <c r="M6552" i="9"/>
  <c r="M6553" i="9"/>
  <c r="M6554" i="9"/>
  <c r="M6555" i="9"/>
  <c r="M6556" i="9"/>
  <c r="M6557" i="9"/>
  <c r="M6558" i="9"/>
  <c r="M6559" i="9"/>
  <c r="M6560" i="9"/>
  <c r="M6561" i="9"/>
  <c r="M6562" i="9"/>
  <c r="M6563" i="9"/>
  <c r="M6564" i="9"/>
  <c r="M6565" i="9"/>
  <c r="M6566" i="9"/>
  <c r="M6567" i="9"/>
  <c r="M6568" i="9"/>
  <c r="M6569" i="9"/>
  <c r="M6570" i="9"/>
  <c r="M6571" i="9"/>
  <c r="M6572" i="9"/>
  <c r="M6573" i="9"/>
  <c r="M6574" i="9"/>
  <c r="M6575" i="9"/>
  <c r="M6576" i="9"/>
  <c r="M6577" i="9"/>
  <c r="M6578" i="9"/>
  <c r="M6579" i="9"/>
  <c r="M6580" i="9"/>
  <c r="M6581" i="9"/>
  <c r="M6582" i="9"/>
  <c r="M6583" i="9"/>
  <c r="M6584" i="9"/>
  <c r="M6585" i="9"/>
  <c r="M6586" i="9"/>
  <c r="M6587" i="9"/>
  <c r="M6588" i="9"/>
  <c r="M6589" i="9"/>
  <c r="M6590" i="9"/>
  <c r="M6591" i="9"/>
  <c r="M6592" i="9"/>
  <c r="M6593" i="9"/>
  <c r="M6594" i="9"/>
  <c r="M6595" i="9"/>
  <c r="M6596" i="9"/>
  <c r="M6597" i="9"/>
  <c r="M6598" i="9"/>
  <c r="M6599" i="9"/>
  <c r="M6600" i="9"/>
  <c r="M6601" i="9"/>
  <c r="M6602" i="9"/>
  <c r="M6603" i="9"/>
  <c r="M6604" i="9"/>
  <c r="M6605" i="9"/>
  <c r="M6606" i="9"/>
  <c r="M6607" i="9"/>
  <c r="M6608" i="9"/>
  <c r="M6609" i="9"/>
  <c r="M6610" i="9"/>
  <c r="M6611" i="9"/>
  <c r="M6612" i="9"/>
  <c r="M6613" i="9"/>
  <c r="M6614" i="9"/>
  <c r="M6615" i="9"/>
  <c r="M6616" i="9"/>
  <c r="M6617" i="9"/>
  <c r="M6618" i="9"/>
  <c r="M6619" i="9"/>
  <c r="M6620" i="9"/>
  <c r="M6621" i="9"/>
  <c r="M6622" i="9"/>
  <c r="M6623" i="9"/>
  <c r="M6624" i="9"/>
  <c r="M6625" i="9"/>
  <c r="M6626" i="9"/>
  <c r="M6627" i="9"/>
  <c r="M6628" i="9"/>
  <c r="M6629" i="9"/>
  <c r="M6630" i="9"/>
  <c r="M6631" i="9"/>
  <c r="M6632" i="9"/>
  <c r="M6633" i="9"/>
  <c r="M6634" i="9"/>
  <c r="M6635" i="9"/>
  <c r="M6636" i="9"/>
  <c r="M6637" i="9"/>
  <c r="M6638" i="9"/>
  <c r="M6639" i="9"/>
  <c r="M6640" i="9"/>
  <c r="M6641" i="9"/>
  <c r="M6642" i="9"/>
  <c r="M6643" i="9"/>
  <c r="M6644" i="9"/>
  <c r="M6645" i="9"/>
  <c r="M6646" i="9"/>
  <c r="M6647" i="9"/>
  <c r="M6648" i="9"/>
  <c r="M6649" i="9"/>
  <c r="M6650" i="9"/>
  <c r="M6651" i="9"/>
  <c r="M6652" i="9"/>
  <c r="M6653" i="9"/>
  <c r="M6654" i="9"/>
  <c r="M6655" i="9"/>
  <c r="M6656" i="9"/>
  <c r="M6657" i="9"/>
  <c r="M6658" i="9"/>
  <c r="M6659" i="9"/>
  <c r="M6660" i="9"/>
  <c r="M6661" i="9"/>
  <c r="M6662" i="9"/>
  <c r="M6663" i="9"/>
  <c r="M6664" i="9"/>
  <c r="M6665" i="9"/>
  <c r="M6666" i="9"/>
  <c r="M6667" i="9"/>
  <c r="M6668" i="9"/>
  <c r="M6669" i="9"/>
  <c r="M6670" i="9"/>
  <c r="M6671" i="9"/>
  <c r="M6672" i="9"/>
  <c r="M6673" i="9"/>
  <c r="M6674" i="9"/>
  <c r="M6675" i="9"/>
  <c r="M6676" i="9"/>
  <c r="M6677" i="9"/>
  <c r="M6678" i="9"/>
  <c r="M6679" i="9"/>
  <c r="M6680" i="9"/>
  <c r="M6681" i="9"/>
  <c r="M6682" i="9"/>
  <c r="M6683" i="9"/>
  <c r="M6684" i="9"/>
  <c r="M6685" i="9"/>
  <c r="M6686" i="9"/>
  <c r="M6687" i="9"/>
  <c r="M6688" i="9"/>
  <c r="M6689" i="9"/>
  <c r="M6690" i="9"/>
  <c r="M6691" i="9"/>
  <c r="M6692" i="9"/>
  <c r="M6693" i="9"/>
  <c r="M6694" i="9"/>
  <c r="M6695" i="9"/>
  <c r="M6696" i="9"/>
  <c r="M6697" i="9"/>
  <c r="M6698" i="9"/>
  <c r="M6699" i="9"/>
  <c r="M6700" i="9"/>
  <c r="M6701" i="9"/>
  <c r="M6702" i="9"/>
  <c r="M6703" i="9"/>
  <c r="M6704" i="9"/>
  <c r="M6705" i="9"/>
  <c r="M6706" i="9"/>
  <c r="M6707" i="9"/>
  <c r="M6708" i="9"/>
  <c r="M6709" i="9"/>
  <c r="M6710" i="9"/>
  <c r="M6711" i="9"/>
  <c r="M6712" i="9"/>
  <c r="M6713" i="9"/>
  <c r="M6714" i="9"/>
  <c r="M6715" i="9"/>
  <c r="M6716" i="9"/>
  <c r="M6717" i="9"/>
  <c r="M6718" i="9"/>
  <c r="M6719" i="9"/>
  <c r="M6720" i="9"/>
  <c r="M6721" i="9"/>
  <c r="M6722" i="9"/>
  <c r="M6723" i="9"/>
  <c r="M6724" i="9"/>
  <c r="M6725" i="9"/>
  <c r="M6726" i="9"/>
  <c r="M6727" i="9"/>
  <c r="M6728" i="9"/>
  <c r="M6729" i="9"/>
  <c r="M6730" i="9"/>
  <c r="M6731" i="9"/>
  <c r="M6732" i="9"/>
  <c r="M6733" i="9"/>
  <c r="M6734" i="9"/>
  <c r="M6735" i="9"/>
  <c r="M6736" i="9"/>
  <c r="M6737" i="9"/>
  <c r="M6738" i="9"/>
  <c r="M6739" i="9"/>
  <c r="M6740" i="9"/>
  <c r="M6741" i="9"/>
  <c r="M6742" i="9"/>
  <c r="M6743" i="9"/>
  <c r="M6744" i="9"/>
  <c r="M6745" i="9"/>
  <c r="M6746" i="9"/>
  <c r="M6747" i="9"/>
  <c r="M6748" i="9"/>
  <c r="M6749" i="9"/>
  <c r="M6750" i="9"/>
  <c r="M6751" i="9"/>
  <c r="M6752" i="9"/>
  <c r="M6753" i="9"/>
  <c r="M6754" i="9"/>
  <c r="M6755" i="9"/>
  <c r="M6756" i="9"/>
  <c r="M6757" i="9"/>
  <c r="M6758" i="9"/>
  <c r="M6759" i="9"/>
  <c r="M6760" i="9"/>
  <c r="M6761" i="9"/>
  <c r="M6762" i="9"/>
  <c r="M6763" i="9"/>
  <c r="M6764" i="9"/>
  <c r="M6765" i="9"/>
  <c r="M6766" i="9"/>
  <c r="M6767" i="9"/>
  <c r="M6768" i="9"/>
  <c r="M6769" i="9"/>
  <c r="M6770" i="9"/>
  <c r="M6771" i="9"/>
  <c r="M6772" i="9"/>
  <c r="M6773" i="9"/>
  <c r="M6774" i="9"/>
  <c r="M6775" i="9"/>
  <c r="M6776" i="9"/>
  <c r="M6777" i="9"/>
  <c r="M6778" i="9"/>
  <c r="M6779" i="9"/>
  <c r="M6780" i="9"/>
  <c r="M6781" i="9"/>
  <c r="M6782" i="9"/>
  <c r="M6783" i="9"/>
  <c r="M6784" i="9"/>
  <c r="M6785" i="9"/>
  <c r="M6786" i="9"/>
  <c r="M6787" i="9"/>
  <c r="M6788" i="9"/>
  <c r="M6789" i="9"/>
  <c r="M6790" i="9"/>
  <c r="M6791" i="9"/>
  <c r="M6792" i="9"/>
  <c r="M6793" i="9"/>
  <c r="M6794" i="9"/>
  <c r="M6795" i="9"/>
  <c r="M6796" i="9"/>
  <c r="M6797" i="9"/>
  <c r="M6798" i="9"/>
  <c r="M6799" i="9"/>
  <c r="M6800" i="9"/>
  <c r="M6801" i="9"/>
  <c r="M6802" i="9"/>
  <c r="M6803" i="9"/>
  <c r="M6804" i="9"/>
  <c r="M6805" i="9"/>
  <c r="M6806" i="9"/>
  <c r="M6807" i="9"/>
  <c r="M6808" i="9"/>
  <c r="M6809" i="9"/>
  <c r="M6810" i="9"/>
  <c r="M6811" i="9"/>
  <c r="M6812" i="9"/>
  <c r="M6813" i="9"/>
  <c r="M6814" i="9"/>
  <c r="M6815" i="9"/>
  <c r="M6816" i="9"/>
  <c r="M6817" i="9"/>
  <c r="M6818" i="9"/>
  <c r="M6819" i="9"/>
  <c r="M6820" i="9"/>
  <c r="M6821" i="9"/>
  <c r="M6822" i="9"/>
  <c r="M6823" i="9"/>
  <c r="M6824" i="9"/>
  <c r="M6825" i="9"/>
  <c r="M6826" i="9"/>
  <c r="M6827" i="9"/>
  <c r="M6828" i="9"/>
  <c r="M6829" i="9"/>
  <c r="M6830" i="9"/>
  <c r="M6831" i="9"/>
  <c r="M6832" i="9"/>
  <c r="M6833" i="9"/>
  <c r="M6834" i="9"/>
  <c r="M6835" i="9"/>
  <c r="M6836" i="9"/>
  <c r="M6837" i="9"/>
  <c r="M6838" i="9"/>
  <c r="M6839" i="9"/>
  <c r="M6840" i="9"/>
  <c r="M6841" i="9"/>
  <c r="M6842" i="9"/>
  <c r="M6843" i="9"/>
  <c r="M6844" i="9"/>
  <c r="M6845" i="9"/>
  <c r="M6846" i="9"/>
  <c r="M6847" i="9"/>
  <c r="M6848" i="9"/>
  <c r="M6849" i="9"/>
  <c r="M6850" i="9"/>
  <c r="M6851" i="9"/>
  <c r="M6852" i="9"/>
  <c r="M6853" i="9"/>
  <c r="M6854" i="9"/>
  <c r="M6855" i="9"/>
  <c r="M6856" i="9"/>
  <c r="M6857" i="9"/>
  <c r="M6858" i="9"/>
  <c r="M6859" i="9"/>
  <c r="M6860" i="9"/>
  <c r="M6861" i="9"/>
  <c r="M6862" i="9"/>
  <c r="M6863" i="9"/>
  <c r="M6864" i="9"/>
  <c r="M6865" i="9"/>
  <c r="M6866" i="9"/>
  <c r="M6867" i="9"/>
  <c r="M6868" i="9"/>
  <c r="M6869" i="9"/>
  <c r="M6870" i="9"/>
  <c r="M6871" i="9"/>
  <c r="M6872" i="9"/>
  <c r="M6873" i="9"/>
  <c r="M6874" i="9"/>
  <c r="M6875" i="9"/>
  <c r="M6876" i="9"/>
  <c r="M6877" i="9"/>
  <c r="M6878" i="9"/>
  <c r="M6879" i="9"/>
  <c r="M6880" i="9"/>
  <c r="M6881" i="9"/>
  <c r="M6882" i="9"/>
  <c r="M6883" i="9"/>
  <c r="M6884" i="9"/>
  <c r="M6885" i="9"/>
  <c r="M6886" i="9"/>
  <c r="M6887" i="9"/>
  <c r="M6888" i="9"/>
  <c r="M6889" i="9"/>
  <c r="M6890" i="9"/>
  <c r="M6891" i="9"/>
  <c r="M6892" i="9"/>
  <c r="M6893" i="9"/>
  <c r="M6894" i="9"/>
  <c r="M6895" i="9"/>
  <c r="M6896" i="9"/>
  <c r="M6897" i="9"/>
  <c r="M6898" i="9"/>
  <c r="M6899" i="9"/>
  <c r="M6900" i="9"/>
  <c r="M6901" i="9"/>
  <c r="M6902" i="9"/>
  <c r="M6903" i="9"/>
  <c r="M6904" i="9"/>
  <c r="M6905" i="9"/>
  <c r="M6906" i="9"/>
  <c r="M6907" i="9"/>
  <c r="M6908" i="9"/>
  <c r="M6909" i="9"/>
  <c r="M6910" i="9"/>
  <c r="M6911" i="9"/>
  <c r="M6912" i="9"/>
  <c r="M6913" i="9"/>
  <c r="M6914" i="9"/>
  <c r="M6915" i="9"/>
  <c r="M6916" i="9"/>
  <c r="M6917" i="9"/>
  <c r="M6918" i="9"/>
  <c r="M6919" i="9"/>
  <c r="M6920" i="9"/>
  <c r="M6921" i="9"/>
  <c r="M6922" i="9"/>
  <c r="M6923" i="9"/>
  <c r="M6924" i="9"/>
  <c r="M6925" i="9"/>
  <c r="M6926" i="9"/>
  <c r="M6927" i="9"/>
  <c r="M6928" i="9"/>
  <c r="M6929" i="9"/>
  <c r="M6930" i="9"/>
  <c r="M6931" i="9"/>
  <c r="M6932" i="9"/>
  <c r="M6933" i="9"/>
  <c r="M6934" i="9"/>
  <c r="M6935" i="9"/>
  <c r="M6936" i="9"/>
  <c r="M6937" i="9"/>
  <c r="M6938" i="9"/>
  <c r="M6939" i="9"/>
  <c r="M6940" i="9"/>
  <c r="M6941" i="9"/>
  <c r="M6942" i="9"/>
  <c r="M6943" i="9"/>
  <c r="M6944" i="9"/>
  <c r="M6945" i="9"/>
  <c r="M6946" i="9"/>
  <c r="M6947" i="9"/>
  <c r="M6948" i="9"/>
  <c r="M6949" i="9"/>
  <c r="M6950" i="9"/>
  <c r="M6951" i="9"/>
  <c r="M6952" i="9"/>
  <c r="M6953" i="9"/>
  <c r="M6954" i="9"/>
  <c r="M6955" i="9"/>
  <c r="M6956" i="9"/>
  <c r="M6957" i="9"/>
  <c r="M6958" i="9"/>
  <c r="M6959" i="9"/>
  <c r="M6960" i="9"/>
  <c r="M6961" i="9"/>
  <c r="M6962" i="9"/>
  <c r="M6963" i="9"/>
  <c r="M6964" i="9"/>
  <c r="M6965" i="9"/>
  <c r="M6966" i="9"/>
  <c r="M6967" i="9"/>
  <c r="M6968" i="9"/>
  <c r="M6969" i="9"/>
  <c r="M6970" i="9"/>
  <c r="M6971" i="9"/>
  <c r="M6972" i="9"/>
  <c r="M6973" i="9"/>
  <c r="M6974" i="9"/>
  <c r="M6975" i="9"/>
  <c r="M6976" i="9"/>
  <c r="M6977" i="9"/>
  <c r="M6978" i="9"/>
  <c r="M6979" i="9"/>
  <c r="M6980" i="9"/>
  <c r="M6981" i="9"/>
  <c r="M6982" i="9"/>
  <c r="M6983" i="9"/>
  <c r="M6984" i="9"/>
  <c r="M6985" i="9"/>
  <c r="M6986" i="9"/>
  <c r="M6987" i="9"/>
  <c r="M6988" i="9"/>
  <c r="M6989" i="9"/>
  <c r="M6990" i="9"/>
  <c r="M6991" i="9"/>
  <c r="M6992" i="9"/>
  <c r="M6993" i="9"/>
  <c r="M6994" i="9"/>
  <c r="M6995" i="9"/>
  <c r="M6996" i="9"/>
  <c r="M6997" i="9"/>
  <c r="M6998" i="9"/>
  <c r="M6999" i="9"/>
  <c r="M7000" i="9"/>
  <c r="M7001" i="9"/>
  <c r="M7002" i="9"/>
  <c r="M7003" i="9"/>
  <c r="M7004" i="9"/>
  <c r="M7005" i="9"/>
  <c r="M7006" i="9"/>
  <c r="M7007" i="9"/>
  <c r="M7008" i="9"/>
  <c r="M7009" i="9"/>
  <c r="M7010" i="9"/>
  <c r="M7011" i="9"/>
  <c r="M7012" i="9"/>
  <c r="M7013" i="9"/>
  <c r="M7014" i="9"/>
  <c r="M7015" i="9"/>
  <c r="M7016" i="9"/>
  <c r="M7017" i="9"/>
  <c r="M7018" i="9"/>
  <c r="M7019" i="9"/>
  <c r="M7020" i="9"/>
  <c r="M7021" i="9"/>
  <c r="M7022" i="9"/>
  <c r="M7023" i="9"/>
  <c r="M7024" i="9"/>
  <c r="M7025" i="9"/>
  <c r="M7026" i="9"/>
  <c r="M7027" i="9"/>
  <c r="M7028" i="9"/>
  <c r="M7029" i="9"/>
  <c r="M7030" i="9"/>
  <c r="M7031" i="9"/>
  <c r="M7032" i="9"/>
  <c r="M7033" i="9"/>
  <c r="M7034" i="9"/>
  <c r="M7035" i="9"/>
  <c r="M7036" i="9"/>
  <c r="M7037" i="9"/>
  <c r="M7038" i="9"/>
  <c r="M7039" i="9"/>
  <c r="M7040" i="9"/>
  <c r="M7041" i="9"/>
  <c r="M7042" i="9"/>
  <c r="M7043" i="9"/>
  <c r="M7044" i="9"/>
  <c r="M7045" i="9"/>
  <c r="M7046" i="9"/>
  <c r="M7047" i="9"/>
  <c r="M7048" i="9"/>
  <c r="M7049" i="9"/>
  <c r="M7050" i="9"/>
  <c r="M7051" i="9"/>
  <c r="M7052" i="9"/>
  <c r="M7053" i="9"/>
  <c r="M7054" i="9"/>
  <c r="M7055" i="9"/>
  <c r="M7056" i="9"/>
  <c r="M7057" i="9"/>
  <c r="M7058" i="9"/>
  <c r="M7059" i="9"/>
  <c r="M7060" i="9"/>
  <c r="M7061" i="9"/>
  <c r="M7062" i="9"/>
  <c r="M7063" i="9"/>
  <c r="M7064" i="9"/>
  <c r="M7065" i="9"/>
  <c r="M7066" i="9"/>
  <c r="M7067" i="9"/>
  <c r="M7068" i="9"/>
  <c r="M7069" i="9"/>
  <c r="M7070" i="9"/>
  <c r="M7071" i="9"/>
  <c r="M7072" i="9"/>
  <c r="M7073" i="9"/>
  <c r="M7074" i="9"/>
  <c r="M7075" i="9"/>
  <c r="M7076" i="9"/>
  <c r="M7077" i="9"/>
  <c r="M7078" i="9"/>
  <c r="M7079" i="9"/>
  <c r="M7080" i="9"/>
  <c r="M7081" i="9"/>
  <c r="M7082" i="9"/>
  <c r="M7083" i="9"/>
  <c r="M7084" i="9"/>
  <c r="M7085" i="9"/>
  <c r="M7086" i="9"/>
  <c r="M7087" i="9"/>
  <c r="M7088" i="9"/>
  <c r="M7089" i="9"/>
  <c r="M7090" i="9"/>
  <c r="M7091" i="9"/>
  <c r="M7092" i="9"/>
  <c r="M7093" i="9"/>
  <c r="M7094" i="9"/>
  <c r="M7095" i="9"/>
  <c r="M7096" i="9"/>
  <c r="M7097" i="9"/>
  <c r="M7098" i="9"/>
  <c r="M7099" i="9"/>
  <c r="M7100" i="9"/>
  <c r="M7101" i="9"/>
  <c r="M7102" i="9"/>
  <c r="M7103" i="9"/>
  <c r="M7104" i="9"/>
  <c r="M7105" i="9"/>
  <c r="M7106" i="9"/>
  <c r="M7107" i="9"/>
  <c r="M7108" i="9"/>
  <c r="M7109" i="9"/>
  <c r="M7110" i="9"/>
  <c r="M7111" i="9"/>
  <c r="M7112" i="9"/>
  <c r="M7113" i="9"/>
  <c r="M7114" i="9"/>
  <c r="M7115" i="9"/>
  <c r="M7116" i="9"/>
  <c r="M7117" i="9"/>
  <c r="M7118" i="9"/>
  <c r="M7119" i="9"/>
  <c r="M7120" i="9"/>
  <c r="M7121" i="9"/>
  <c r="M7122" i="9"/>
  <c r="M7123" i="9"/>
  <c r="M7124" i="9"/>
  <c r="M7125" i="9"/>
  <c r="M7126" i="9"/>
  <c r="M7127" i="9"/>
  <c r="M7128" i="9"/>
  <c r="M7129" i="9"/>
  <c r="M7130" i="9"/>
  <c r="M7131" i="9"/>
  <c r="M7132" i="9"/>
  <c r="M7133" i="9"/>
  <c r="M7134" i="9"/>
  <c r="M7135" i="9"/>
  <c r="M7136" i="9"/>
  <c r="M7137" i="9"/>
  <c r="M7138" i="9"/>
  <c r="M7139" i="9"/>
  <c r="M7140" i="9"/>
  <c r="M7141" i="9"/>
  <c r="M7142" i="9"/>
  <c r="M7143" i="9"/>
  <c r="M7144" i="9"/>
  <c r="M7145" i="9"/>
  <c r="M7146" i="9"/>
  <c r="M7147" i="9"/>
  <c r="M7148" i="9"/>
  <c r="M7149" i="9"/>
  <c r="M7150" i="9"/>
  <c r="M7151" i="9"/>
  <c r="M7152" i="9"/>
  <c r="M7153" i="9"/>
  <c r="M7154" i="9"/>
  <c r="M7155" i="9"/>
  <c r="M7156" i="9"/>
  <c r="M7157" i="9"/>
  <c r="M7158" i="9"/>
  <c r="M7159" i="9"/>
  <c r="M7160" i="9"/>
  <c r="M7161" i="9"/>
  <c r="M7162" i="9"/>
  <c r="M7163" i="9"/>
  <c r="M7164" i="9"/>
  <c r="M7165" i="9"/>
  <c r="M7166" i="9"/>
  <c r="M7167" i="9"/>
  <c r="M7168" i="9"/>
  <c r="M7169" i="9"/>
  <c r="M7170" i="9"/>
  <c r="M7171" i="9"/>
  <c r="M7172" i="9"/>
  <c r="M7173" i="9"/>
  <c r="M7174" i="9"/>
  <c r="M7175" i="9"/>
  <c r="M7176" i="9"/>
  <c r="M7177" i="9"/>
  <c r="M7178" i="9"/>
  <c r="M7179" i="9"/>
  <c r="M7180" i="9"/>
  <c r="M7181" i="9"/>
  <c r="M7182" i="9"/>
  <c r="M7183" i="9"/>
  <c r="M7184" i="9"/>
  <c r="M7185" i="9"/>
  <c r="M7186" i="9"/>
  <c r="M7187" i="9"/>
  <c r="M7188" i="9"/>
  <c r="M7189" i="9"/>
  <c r="M7190" i="9"/>
  <c r="M7191" i="9"/>
  <c r="M7192" i="9"/>
  <c r="M7193" i="9"/>
  <c r="M7194" i="9"/>
  <c r="M7195" i="9"/>
  <c r="M7196" i="9"/>
  <c r="M7197" i="9"/>
  <c r="M7198" i="9"/>
  <c r="M7199" i="9"/>
  <c r="M7200" i="9"/>
  <c r="M7201" i="9"/>
  <c r="M7202" i="9"/>
  <c r="M7203" i="9"/>
  <c r="M7204" i="9"/>
  <c r="M7205" i="9"/>
  <c r="M7206" i="9"/>
  <c r="M7207" i="9"/>
  <c r="M7208" i="9"/>
  <c r="M7209" i="9"/>
  <c r="M7210" i="9"/>
  <c r="M7211" i="9"/>
  <c r="M7212" i="9"/>
  <c r="M7213" i="9"/>
  <c r="M7214" i="9"/>
  <c r="M7215" i="9"/>
  <c r="M7216" i="9"/>
  <c r="M7217" i="9"/>
  <c r="M7218" i="9"/>
  <c r="M7219" i="9"/>
  <c r="M7220" i="9"/>
  <c r="M7221" i="9"/>
  <c r="M7222" i="9"/>
  <c r="M7223" i="9"/>
  <c r="M7224" i="9"/>
  <c r="M7225" i="9"/>
  <c r="M7226" i="9"/>
  <c r="M7227" i="9"/>
  <c r="M7228" i="9"/>
  <c r="M7229" i="9"/>
  <c r="M7230" i="9"/>
  <c r="M7231" i="9"/>
  <c r="M7232" i="9"/>
  <c r="M7233" i="9"/>
  <c r="M7234" i="9"/>
  <c r="M7235" i="9"/>
  <c r="M7236" i="9"/>
  <c r="M7237" i="9"/>
  <c r="M7238" i="9"/>
  <c r="M7239" i="9"/>
  <c r="M7240" i="9"/>
  <c r="M7241" i="9"/>
  <c r="M7242" i="9"/>
  <c r="M7243" i="9"/>
  <c r="M7244" i="9"/>
  <c r="M7245" i="9"/>
  <c r="M7246" i="9"/>
  <c r="M7247" i="9"/>
  <c r="M7248" i="9"/>
  <c r="M7249" i="9"/>
  <c r="M7250" i="9"/>
  <c r="M7251" i="9"/>
  <c r="M7252" i="9"/>
  <c r="M7253" i="9"/>
  <c r="M7254" i="9"/>
  <c r="M7255" i="9"/>
  <c r="M7256" i="9"/>
  <c r="M7257" i="9"/>
  <c r="M7258" i="9"/>
  <c r="M7259" i="9"/>
  <c r="M7260" i="9"/>
  <c r="M7261" i="9"/>
  <c r="M7262" i="9"/>
  <c r="M7263" i="9"/>
  <c r="M7264" i="9"/>
  <c r="M7265" i="9"/>
  <c r="M7266" i="9"/>
  <c r="M7267" i="9"/>
  <c r="M7268" i="9"/>
  <c r="M7269" i="9"/>
  <c r="M7270" i="9"/>
  <c r="M7271" i="9"/>
  <c r="M7272" i="9"/>
  <c r="M7273" i="9"/>
  <c r="M7274" i="9"/>
  <c r="M7275" i="9"/>
  <c r="M7276" i="9"/>
  <c r="M7277" i="9"/>
  <c r="M7278" i="9"/>
  <c r="M7279" i="9"/>
  <c r="M7280" i="9"/>
  <c r="M7281" i="9"/>
  <c r="M7282" i="9"/>
  <c r="M7283" i="9"/>
  <c r="M7284" i="9"/>
  <c r="M7285" i="9"/>
  <c r="M7286" i="9"/>
  <c r="M7287" i="9"/>
  <c r="M7288" i="9"/>
  <c r="M7289" i="9"/>
  <c r="M7290" i="9"/>
  <c r="M7291" i="9"/>
  <c r="M7292" i="9"/>
  <c r="M7293" i="9"/>
  <c r="M7294" i="9"/>
  <c r="M7295" i="9"/>
  <c r="M7296" i="9"/>
  <c r="M7297" i="9"/>
  <c r="M7298" i="9"/>
  <c r="M7299" i="9"/>
  <c r="M7300" i="9"/>
  <c r="M7301" i="9"/>
  <c r="M7302" i="9"/>
  <c r="M7303" i="9"/>
  <c r="M7304" i="9"/>
  <c r="M7305" i="9"/>
  <c r="M7306" i="9"/>
  <c r="M7307" i="9"/>
  <c r="M7308" i="9"/>
  <c r="M7309" i="9"/>
  <c r="M7310" i="9"/>
  <c r="M7311" i="9"/>
  <c r="M7312" i="9"/>
  <c r="M7313" i="9"/>
  <c r="M7314" i="9"/>
  <c r="M7315" i="9"/>
  <c r="M7316" i="9"/>
  <c r="M7317" i="9"/>
  <c r="M7318" i="9"/>
  <c r="M7319" i="9"/>
  <c r="M7320" i="9"/>
  <c r="M7321" i="9"/>
  <c r="M7322" i="9"/>
  <c r="M7323" i="9"/>
  <c r="M7324" i="9"/>
  <c r="M7325" i="9"/>
  <c r="M7326" i="9"/>
  <c r="M7327" i="9"/>
  <c r="M7328" i="9"/>
  <c r="M7329" i="9"/>
  <c r="M7330" i="9"/>
  <c r="M7331" i="9"/>
  <c r="M7332" i="9"/>
  <c r="M7333" i="9"/>
  <c r="M7334" i="9"/>
  <c r="M7335" i="9"/>
  <c r="M7336" i="9"/>
  <c r="M7337" i="9"/>
  <c r="M7338" i="9"/>
  <c r="M7339" i="9"/>
  <c r="M7340" i="9"/>
  <c r="M7341" i="9"/>
  <c r="M7342" i="9"/>
  <c r="M7343" i="9"/>
  <c r="M7344" i="9"/>
  <c r="M7345" i="9"/>
  <c r="M7346" i="9"/>
  <c r="M7347" i="9"/>
  <c r="M7348" i="9"/>
  <c r="M7349" i="9"/>
  <c r="M7350" i="9"/>
  <c r="M7351" i="9"/>
  <c r="M7352" i="9"/>
  <c r="M7353" i="9"/>
  <c r="M7354" i="9"/>
  <c r="M7355" i="9"/>
  <c r="M7356" i="9"/>
  <c r="M7357" i="9"/>
  <c r="M7358" i="9"/>
  <c r="M7359" i="9"/>
  <c r="M7360" i="9"/>
  <c r="M7361" i="9"/>
  <c r="M7362" i="9"/>
  <c r="M7363" i="9"/>
  <c r="M7364" i="9"/>
  <c r="M7365" i="9"/>
  <c r="M7366" i="9"/>
  <c r="M7367" i="9"/>
  <c r="M7368" i="9"/>
  <c r="M7369" i="9"/>
  <c r="M7370" i="9"/>
  <c r="M7371" i="9"/>
  <c r="M7372" i="9"/>
  <c r="M7373" i="9"/>
  <c r="M7374" i="9"/>
  <c r="M7375" i="9"/>
  <c r="M7376" i="9"/>
  <c r="M7377" i="9"/>
  <c r="M7378" i="9"/>
  <c r="M7379" i="9"/>
  <c r="M7380" i="9"/>
  <c r="M7381" i="9"/>
  <c r="M7382" i="9"/>
  <c r="M7383" i="9"/>
  <c r="M7384" i="9"/>
  <c r="M7385" i="9"/>
  <c r="M7386" i="9"/>
  <c r="M7387" i="9"/>
  <c r="M7388" i="9"/>
  <c r="M7389" i="9"/>
  <c r="M7390" i="9"/>
  <c r="M7391" i="9"/>
  <c r="M7392" i="9"/>
  <c r="M7393" i="9"/>
  <c r="M7394" i="9"/>
  <c r="M7395" i="9"/>
  <c r="M7396" i="9"/>
  <c r="M7397" i="9"/>
  <c r="M7398" i="9"/>
  <c r="M7399" i="9"/>
  <c r="M7400" i="9"/>
  <c r="M7401" i="9"/>
  <c r="M7402" i="9"/>
  <c r="M7403" i="9"/>
  <c r="M7404" i="9"/>
  <c r="M7405" i="9"/>
  <c r="M7406" i="9"/>
  <c r="M7407" i="9"/>
  <c r="M7408" i="9"/>
  <c r="M7409" i="9"/>
  <c r="M7410" i="9"/>
  <c r="M7411" i="9"/>
  <c r="M7412" i="9"/>
  <c r="M7413" i="9"/>
  <c r="M7414" i="9"/>
  <c r="M7415" i="9"/>
  <c r="M7416" i="9"/>
  <c r="M7417" i="9"/>
  <c r="M7418" i="9"/>
  <c r="M7419" i="9"/>
  <c r="M7420" i="9"/>
  <c r="M7421" i="9"/>
  <c r="M7422" i="9"/>
  <c r="M7423" i="9"/>
  <c r="M7424" i="9"/>
  <c r="M7425" i="9"/>
  <c r="M7426" i="9"/>
  <c r="M7427" i="9"/>
  <c r="M7428" i="9"/>
  <c r="M7429" i="9"/>
  <c r="M7430" i="9"/>
  <c r="M7431" i="9"/>
  <c r="M7432" i="9"/>
  <c r="M7433" i="9"/>
  <c r="M7434" i="9"/>
  <c r="M7435" i="9"/>
  <c r="M7436" i="9"/>
  <c r="M7437" i="9"/>
  <c r="M7438" i="9"/>
  <c r="M7439" i="9"/>
  <c r="M7440" i="9"/>
  <c r="M7441" i="9"/>
  <c r="M7442" i="9"/>
  <c r="M7443" i="9"/>
  <c r="M7444" i="9"/>
  <c r="M7445" i="9"/>
  <c r="M7446" i="9"/>
  <c r="M7447" i="9"/>
  <c r="M7448" i="9"/>
  <c r="M7449" i="9"/>
  <c r="M7450" i="9"/>
  <c r="M7451" i="9"/>
  <c r="M7452" i="9"/>
  <c r="M7453" i="9"/>
  <c r="M7454" i="9"/>
  <c r="M7455" i="9"/>
  <c r="M7456" i="9"/>
  <c r="M7457" i="9"/>
  <c r="M7458" i="9"/>
  <c r="M7459" i="9"/>
  <c r="M7460" i="9"/>
  <c r="M7461" i="9"/>
  <c r="M7462" i="9"/>
  <c r="M7463" i="9"/>
  <c r="M7464" i="9"/>
  <c r="M7465" i="9"/>
  <c r="M7466" i="9"/>
  <c r="M7467" i="9"/>
  <c r="M7468" i="9"/>
  <c r="M7469" i="9"/>
  <c r="M7470" i="9"/>
  <c r="M7471" i="9"/>
  <c r="M7472" i="9"/>
  <c r="M7473" i="9"/>
  <c r="M7474" i="9"/>
  <c r="M7475" i="9"/>
  <c r="M7476" i="9"/>
  <c r="M7477" i="9"/>
  <c r="M7478" i="9"/>
  <c r="M7479" i="9"/>
  <c r="M7480" i="9"/>
  <c r="M7481" i="9"/>
  <c r="M7482" i="9"/>
  <c r="M7483" i="9"/>
  <c r="M7484" i="9"/>
  <c r="M7485" i="9"/>
  <c r="M7486" i="9"/>
  <c r="M7487" i="9"/>
  <c r="M7488" i="9"/>
  <c r="M7489" i="9"/>
  <c r="M7490" i="9"/>
  <c r="M7491" i="9"/>
  <c r="M7492" i="9"/>
  <c r="M7493" i="9"/>
  <c r="M7494" i="9"/>
  <c r="M7495" i="9"/>
  <c r="M7496" i="9"/>
  <c r="M7497" i="9"/>
  <c r="M7498" i="9"/>
  <c r="M7499" i="9"/>
  <c r="M7500" i="9"/>
  <c r="M7501" i="9"/>
  <c r="M7502" i="9"/>
  <c r="M7503" i="9"/>
  <c r="M7504" i="9"/>
  <c r="M7505" i="9"/>
  <c r="M7506" i="9"/>
  <c r="M7507" i="9"/>
  <c r="M7508" i="9"/>
  <c r="M7509" i="9"/>
  <c r="M7510" i="9"/>
  <c r="M7511" i="9"/>
  <c r="M7512" i="9"/>
  <c r="M7513" i="9"/>
  <c r="M7514" i="9"/>
  <c r="M7515" i="9"/>
  <c r="M7516" i="9"/>
  <c r="M7517" i="9"/>
  <c r="M7518" i="9"/>
  <c r="M7519" i="9"/>
  <c r="M7520" i="9"/>
  <c r="M7521" i="9"/>
  <c r="M7522" i="9"/>
  <c r="M7523" i="9"/>
  <c r="M7524" i="9"/>
  <c r="M7525" i="9"/>
  <c r="M7526" i="9"/>
  <c r="M7527" i="9"/>
  <c r="M7528" i="9"/>
  <c r="M7529" i="9"/>
  <c r="M7530" i="9"/>
  <c r="M7531" i="9"/>
  <c r="M7532" i="9"/>
  <c r="M7533" i="9"/>
  <c r="M7534" i="9"/>
  <c r="M7535" i="9"/>
  <c r="M7536" i="9"/>
  <c r="M7537" i="9"/>
  <c r="M7538" i="9"/>
  <c r="M7539" i="9"/>
  <c r="M7540" i="9"/>
  <c r="M7541" i="9"/>
  <c r="M7542" i="9"/>
  <c r="M7543" i="9"/>
  <c r="M7544" i="9"/>
  <c r="M7545" i="9"/>
  <c r="M7546" i="9"/>
  <c r="M7547" i="9"/>
  <c r="M7548" i="9"/>
  <c r="M7549" i="9"/>
  <c r="M7550" i="9"/>
  <c r="M7551" i="9"/>
  <c r="M7552" i="9"/>
  <c r="M7553" i="9"/>
  <c r="M7554" i="9"/>
  <c r="M7555" i="9"/>
  <c r="M7556" i="9"/>
  <c r="M7557" i="9"/>
  <c r="M7558" i="9"/>
  <c r="M7559" i="9"/>
  <c r="M7560" i="9"/>
  <c r="M7561" i="9"/>
  <c r="M7562" i="9"/>
  <c r="M7563" i="9"/>
  <c r="M7564" i="9"/>
  <c r="M7565" i="9"/>
  <c r="M7566" i="9"/>
  <c r="M7567" i="9"/>
  <c r="M7568" i="9"/>
  <c r="M7569" i="9"/>
  <c r="M7570" i="9"/>
  <c r="M7571" i="9"/>
  <c r="M7572" i="9"/>
  <c r="M7573" i="9"/>
  <c r="M7574" i="9"/>
  <c r="M7575" i="9"/>
  <c r="M7576" i="9"/>
  <c r="M7577" i="9"/>
  <c r="M7578" i="9"/>
  <c r="M7579" i="9"/>
  <c r="M7580" i="9"/>
  <c r="M7581" i="9"/>
  <c r="M7582" i="9"/>
  <c r="M7583" i="9"/>
  <c r="M7584" i="9"/>
  <c r="M7585" i="9"/>
  <c r="M7586" i="9"/>
  <c r="M7587" i="9"/>
  <c r="M7588" i="9"/>
  <c r="M7589" i="9"/>
  <c r="M7590" i="9"/>
  <c r="M7591" i="9"/>
  <c r="M7592" i="9"/>
  <c r="M7593" i="9"/>
  <c r="M7594" i="9"/>
  <c r="M7595" i="9"/>
  <c r="M7596" i="9"/>
  <c r="M7597" i="9"/>
  <c r="M7598" i="9"/>
  <c r="M7599" i="9"/>
  <c r="M7600" i="9"/>
  <c r="M7601" i="9"/>
  <c r="M7602" i="9"/>
  <c r="M7603" i="9"/>
  <c r="M7604" i="9"/>
  <c r="M7605" i="9"/>
  <c r="M7606" i="9"/>
  <c r="M7607" i="9"/>
  <c r="M7608" i="9"/>
  <c r="M7609" i="9"/>
  <c r="M7610" i="9"/>
  <c r="M7611" i="9"/>
  <c r="M7612" i="9"/>
  <c r="M7613" i="9"/>
  <c r="M7614" i="9"/>
  <c r="M7615" i="9"/>
  <c r="M7616" i="9"/>
  <c r="M7617" i="9"/>
  <c r="M7618" i="9"/>
  <c r="M7619" i="9"/>
  <c r="M7620" i="9"/>
  <c r="M7621" i="9"/>
  <c r="M7622" i="9"/>
  <c r="M7623" i="9"/>
  <c r="M7624" i="9"/>
  <c r="M7625" i="9"/>
  <c r="M7626" i="9"/>
  <c r="M7627" i="9"/>
  <c r="M7628" i="9"/>
  <c r="M7629" i="9"/>
  <c r="M7630" i="9"/>
  <c r="M7631" i="9"/>
  <c r="M7632" i="9"/>
  <c r="M7633" i="9"/>
  <c r="M7634" i="9"/>
  <c r="M7635" i="9"/>
  <c r="M7636" i="9"/>
  <c r="M7637" i="9"/>
  <c r="M7638" i="9"/>
  <c r="M7639" i="9"/>
  <c r="M7640" i="9"/>
  <c r="M7641" i="9"/>
  <c r="M7642" i="9"/>
  <c r="M7643" i="9"/>
  <c r="M7644" i="9"/>
  <c r="M7645" i="9"/>
  <c r="M7646" i="9"/>
  <c r="M7647" i="9"/>
  <c r="M7648" i="9"/>
  <c r="M7649" i="9"/>
  <c r="M7650" i="9"/>
  <c r="M7651" i="9"/>
  <c r="M7652" i="9"/>
  <c r="M7653" i="9"/>
  <c r="M7654" i="9"/>
  <c r="M7655" i="9"/>
  <c r="M7656" i="9"/>
  <c r="M7657" i="9"/>
  <c r="M7658" i="9"/>
  <c r="M7659" i="9"/>
  <c r="M7660" i="9"/>
  <c r="M7661" i="9"/>
  <c r="M7662" i="9"/>
  <c r="M7663" i="9"/>
  <c r="M7664" i="9"/>
  <c r="M7665" i="9"/>
  <c r="M7666" i="9"/>
  <c r="M7667" i="9"/>
  <c r="M7668" i="9"/>
  <c r="M7669" i="9"/>
  <c r="M7670" i="9"/>
  <c r="M7671" i="9"/>
  <c r="M7672" i="9"/>
  <c r="M7673" i="9"/>
  <c r="M7674" i="9"/>
  <c r="M7675" i="9"/>
  <c r="M7676" i="9"/>
  <c r="M7677" i="9"/>
  <c r="M7678" i="9"/>
  <c r="M7679" i="9"/>
  <c r="M7680" i="9"/>
  <c r="M7681" i="9"/>
  <c r="M7682" i="9"/>
  <c r="M7683" i="9"/>
  <c r="M7684" i="9"/>
  <c r="M7685" i="9"/>
  <c r="M7686" i="9"/>
  <c r="M7687" i="9"/>
  <c r="M7688" i="9"/>
  <c r="M7689" i="9"/>
  <c r="M7690" i="9"/>
  <c r="M7691" i="9"/>
  <c r="M7692" i="9"/>
  <c r="M7693" i="9"/>
  <c r="M7694" i="9"/>
  <c r="M7695" i="9"/>
  <c r="M7696" i="9"/>
  <c r="M7697" i="9"/>
  <c r="M7698" i="9"/>
  <c r="M7699" i="9"/>
  <c r="M7700" i="9"/>
  <c r="M7701" i="9"/>
  <c r="M7702" i="9"/>
  <c r="M7703" i="9"/>
  <c r="M7704" i="9"/>
  <c r="M7705" i="9"/>
  <c r="M7706" i="9"/>
  <c r="M7707" i="9"/>
  <c r="M7708" i="9"/>
  <c r="M7709" i="9"/>
  <c r="M7710" i="9"/>
  <c r="M7711" i="9"/>
  <c r="M7712" i="9"/>
  <c r="M7713" i="9"/>
  <c r="M7714" i="9"/>
  <c r="M7715" i="9"/>
  <c r="M7716" i="9"/>
  <c r="M7717" i="9"/>
  <c r="M7718" i="9"/>
  <c r="M7719" i="9"/>
  <c r="M7720" i="9"/>
  <c r="M7721" i="9"/>
  <c r="M7722" i="9"/>
  <c r="M7723" i="9"/>
  <c r="M7724" i="9"/>
  <c r="M7725" i="9"/>
  <c r="M7726" i="9"/>
  <c r="M7727" i="9"/>
  <c r="M7728" i="9"/>
  <c r="M7729" i="9"/>
  <c r="M7730" i="9"/>
  <c r="M7731" i="9"/>
  <c r="M7732" i="9"/>
  <c r="M7733" i="9"/>
  <c r="M7734" i="9"/>
  <c r="M7735" i="9"/>
  <c r="M7736" i="9"/>
  <c r="M7737" i="9"/>
  <c r="M7738" i="9"/>
  <c r="M7739" i="9"/>
  <c r="M7740" i="9"/>
  <c r="M7741" i="9"/>
  <c r="M7742" i="9"/>
  <c r="M7743" i="9"/>
  <c r="M7744" i="9"/>
  <c r="M7745" i="9"/>
  <c r="M7746" i="9"/>
  <c r="M7747" i="9"/>
  <c r="M7748" i="9"/>
  <c r="M7749" i="9"/>
  <c r="M7750" i="9"/>
  <c r="M7751" i="9"/>
  <c r="M7752" i="9"/>
  <c r="M7753" i="9"/>
  <c r="M7754" i="9"/>
  <c r="M7755" i="9"/>
  <c r="M7756" i="9"/>
  <c r="M7757" i="9"/>
  <c r="M7758" i="9"/>
  <c r="M7759" i="9"/>
  <c r="M7760" i="9"/>
  <c r="M7761" i="9"/>
  <c r="M7762" i="9"/>
  <c r="M7763" i="9"/>
  <c r="M7764" i="9"/>
  <c r="M7765" i="9"/>
  <c r="M7766" i="9"/>
  <c r="M7767" i="9"/>
  <c r="M7768" i="9"/>
  <c r="M7769" i="9"/>
  <c r="M7770" i="9"/>
  <c r="M7771" i="9"/>
  <c r="M7772" i="9"/>
  <c r="M7773" i="9"/>
  <c r="M7774" i="9"/>
  <c r="M7775" i="9"/>
  <c r="M7776" i="9"/>
  <c r="M7777" i="9"/>
  <c r="M7778" i="9"/>
  <c r="M7779" i="9"/>
  <c r="M7780" i="9"/>
  <c r="M7781" i="9"/>
  <c r="M7782" i="9"/>
  <c r="M7783" i="9"/>
  <c r="M7784" i="9"/>
  <c r="M7785" i="9"/>
  <c r="M7786" i="9"/>
  <c r="M7787" i="9"/>
  <c r="M7788" i="9"/>
  <c r="M7789" i="9"/>
  <c r="M7790" i="9"/>
  <c r="M7791" i="9"/>
  <c r="M7792" i="9"/>
  <c r="M7793" i="9"/>
  <c r="M7794" i="9"/>
  <c r="M7795" i="9"/>
  <c r="M7796" i="9"/>
  <c r="M7797" i="9"/>
  <c r="M7798" i="9"/>
  <c r="M7799" i="9"/>
  <c r="M7800" i="9"/>
  <c r="M7801" i="9"/>
  <c r="M7802" i="9"/>
  <c r="M7803" i="9"/>
  <c r="M7804" i="9"/>
  <c r="M7805" i="9"/>
  <c r="M7806" i="9"/>
  <c r="M7807" i="9"/>
  <c r="M7808" i="9"/>
  <c r="M7809" i="9"/>
  <c r="M7810" i="9"/>
  <c r="M7811" i="9"/>
  <c r="M7812" i="9"/>
  <c r="M7813" i="9"/>
  <c r="M7814" i="9"/>
  <c r="M7815" i="9"/>
  <c r="M7816" i="9"/>
  <c r="M7817" i="9"/>
  <c r="M7818" i="9"/>
  <c r="M7819" i="9"/>
  <c r="M7820" i="9"/>
  <c r="M7821" i="9"/>
  <c r="M7822" i="9"/>
  <c r="M7823" i="9"/>
  <c r="M7824" i="9"/>
  <c r="M7825" i="9"/>
  <c r="M7826" i="9"/>
  <c r="M7827" i="9"/>
  <c r="M7828" i="9"/>
  <c r="M7829" i="9"/>
  <c r="M7830" i="9"/>
  <c r="M7831" i="9"/>
  <c r="M7832" i="9"/>
  <c r="M7833" i="9"/>
  <c r="M7834" i="9"/>
  <c r="M7835" i="9"/>
  <c r="M7836" i="9"/>
  <c r="M7837" i="9"/>
  <c r="M7838" i="9"/>
  <c r="M7839" i="9"/>
  <c r="M7840" i="9"/>
  <c r="M7841" i="9"/>
  <c r="M7842" i="9"/>
  <c r="M7843" i="9"/>
  <c r="M7844" i="9"/>
  <c r="M7845" i="9"/>
  <c r="M7846" i="9"/>
  <c r="M7847" i="9"/>
  <c r="M7848" i="9"/>
  <c r="M7849" i="9"/>
  <c r="M7850" i="9"/>
  <c r="M7851" i="9"/>
  <c r="M7852" i="9"/>
  <c r="M7853" i="9"/>
  <c r="M7854" i="9"/>
  <c r="M7855" i="9"/>
  <c r="M7856" i="9"/>
  <c r="M7857" i="9"/>
  <c r="M7858" i="9"/>
  <c r="M7859" i="9"/>
  <c r="M7860" i="9"/>
  <c r="M7861" i="9"/>
  <c r="M7862" i="9"/>
  <c r="M7863" i="9"/>
  <c r="M7864" i="9"/>
  <c r="M7865" i="9"/>
  <c r="M7866" i="9"/>
  <c r="M7867" i="9"/>
  <c r="M7868" i="9"/>
  <c r="M7869" i="9"/>
  <c r="M7870" i="9"/>
  <c r="M7871" i="9"/>
  <c r="M7872" i="9"/>
  <c r="M7873" i="9"/>
  <c r="M7874" i="9"/>
  <c r="M7875" i="9"/>
  <c r="M7876" i="9"/>
  <c r="M7877" i="9"/>
  <c r="M7878" i="9"/>
  <c r="M7879" i="9"/>
  <c r="M7880" i="9"/>
  <c r="M7881" i="9"/>
  <c r="M7882" i="9"/>
  <c r="M7883" i="9"/>
  <c r="M7884" i="9"/>
  <c r="M7885" i="9"/>
  <c r="M7886" i="9"/>
  <c r="M7887" i="9"/>
  <c r="M7888" i="9"/>
  <c r="M7889" i="9"/>
  <c r="M7890" i="9"/>
  <c r="M7891" i="9"/>
  <c r="M7892" i="9"/>
  <c r="M7893" i="9"/>
  <c r="M7894" i="9"/>
  <c r="M7895" i="9"/>
  <c r="M7896" i="9"/>
  <c r="M7897" i="9"/>
  <c r="M7898" i="9"/>
  <c r="M7899" i="9"/>
  <c r="M7900" i="9"/>
  <c r="M7901" i="9"/>
  <c r="M7902" i="9"/>
  <c r="M7903" i="9"/>
  <c r="M7904" i="9"/>
  <c r="M7905" i="9"/>
  <c r="M7906" i="9"/>
  <c r="M7907" i="9"/>
  <c r="M7908" i="9"/>
  <c r="M7909" i="9"/>
  <c r="M7910" i="9"/>
  <c r="M7911" i="9"/>
  <c r="M7912" i="9"/>
  <c r="M7913" i="9"/>
  <c r="M7914" i="9"/>
  <c r="M7915" i="9"/>
  <c r="M7916" i="9"/>
  <c r="M7917" i="9"/>
  <c r="M7918" i="9"/>
  <c r="M7919" i="9"/>
  <c r="M7920" i="9"/>
  <c r="M7921" i="9"/>
  <c r="M7922" i="9"/>
  <c r="M7923" i="9"/>
  <c r="M7924" i="9"/>
  <c r="M7925" i="9"/>
  <c r="M7926" i="9"/>
  <c r="M7927" i="9"/>
  <c r="M7928" i="9"/>
  <c r="M7929" i="9"/>
  <c r="M7930" i="9"/>
  <c r="M7931" i="9"/>
  <c r="M7932" i="9"/>
  <c r="M7933" i="9"/>
  <c r="M7934" i="9"/>
  <c r="M7935" i="9"/>
  <c r="M7936" i="9"/>
  <c r="M7937" i="9"/>
  <c r="M7938" i="9"/>
  <c r="M7939" i="9"/>
  <c r="M7940" i="9"/>
  <c r="M7941" i="9"/>
  <c r="M7942" i="9"/>
  <c r="M7943" i="9"/>
  <c r="M7944" i="9"/>
  <c r="M7945" i="9"/>
  <c r="M7946" i="9"/>
  <c r="M7947" i="9"/>
  <c r="M7948" i="9"/>
  <c r="M7949" i="9"/>
  <c r="M7950" i="9"/>
  <c r="M7951" i="9"/>
  <c r="M7952" i="9"/>
  <c r="M7953" i="9"/>
  <c r="M7954" i="9"/>
  <c r="M7955" i="9"/>
  <c r="M7956" i="9"/>
  <c r="M7957" i="9"/>
  <c r="M7958" i="9"/>
  <c r="M7959" i="9"/>
  <c r="M7960" i="9"/>
  <c r="M7961" i="9"/>
  <c r="M7962" i="9"/>
  <c r="M7963" i="9"/>
  <c r="M7964" i="9"/>
  <c r="M7965" i="9"/>
  <c r="M7966" i="9"/>
  <c r="M7967" i="9"/>
  <c r="M7968" i="9"/>
  <c r="M7969" i="9"/>
  <c r="M7970" i="9"/>
  <c r="M7971" i="9"/>
  <c r="M7972" i="9"/>
  <c r="M7973" i="9"/>
  <c r="M7974" i="9"/>
  <c r="M7975" i="9"/>
  <c r="M7976" i="9"/>
  <c r="M7977" i="9"/>
  <c r="M7978" i="9"/>
  <c r="M7979" i="9"/>
  <c r="M7980" i="9"/>
  <c r="M7981" i="9"/>
  <c r="M7982" i="9"/>
  <c r="M7983" i="9"/>
  <c r="M7984" i="9"/>
  <c r="M7985" i="9"/>
  <c r="M7986" i="9"/>
  <c r="M7987" i="9"/>
  <c r="M7988" i="9"/>
  <c r="M7989" i="9"/>
  <c r="M7990" i="9"/>
  <c r="M7991" i="9"/>
  <c r="M7992" i="9"/>
  <c r="M7993" i="9"/>
  <c r="M7994" i="9"/>
  <c r="M7995" i="9"/>
  <c r="M7996" i="9"/>
  <c r="M7997" i="9"/>
  <c r="M7998" i="9"/>
  <c r="M7999" i="9"/>
  <c r="M8000" i="9"/>
  <c r="M8001" i="9"/>
  <c r="M8002" i="9"/>
  <c r="M8003" i="9"/>
  <c r="M8004" i="9"/>
  <c r="M8005" i="9"/>
  <c r="M8006" i="9"/>
  <c r="M8007" i="9"/>
  <c r="M8008" i="9"/>
  <c r="M8009" i="9"/>
  <c r="M8010" i="9"/>
  <c r="M8011" i="9"/>
  <c r="M8012" i="9"/>
  <c r="M8013" i="9"/>
  <c r="M8014" i="9"/>
  <c r="M8015" i="9"/>
  <c r="M8016" i="9"/>
  <c r="M8017" i="9"/>
  <c r="M8018" i="9"/>
  <c r="M8019" i="9"/>
  <c r="M8020" i="9"/>
  <c r="M8021" i="9"/>
  <c r="M8022" i="9"/>
  <c r="M8023" i="9"/>
  <c r="M8024" i="9"/>
  <c r="M8025" i="9"/>
  <c r="M8026" i="9"/>
  <c r="M8027" i="9"/>
  <c r="M8028" i="9"/>
  <c r="M8029" i="9"/>
  <c r="M8030" i="9"/>
  <c r="M8031" i="9"/>
  <c r="M8032" i="9"/>
  <c r="M8033" i="9"/>
  <c r="M8034" i="9"/>
  <c r="M8035" i="9"/>
  <c r="M8036" i="9"/>
  <c r="M8037" i="9"/>
  <c r="M8038" i="9"/>
  <c r="M8039" i="9"/>
  <c r="M8040" i="9"/>
  <c r="M8041" i="9"/>
  <c r="M8042" i="9"/>
  <c r="M8043" i="9"/>
  <c r="M8044" i="9"/>
  <c r="M8045" i="9"/>
  <c r="M8046" i="9"/>
  <c r="M8047" i="9"/>
  <c r="M8048" i="9"/>
  <c r="M8049" i="9"/>
  <c r="M8050" i="9"/>
  <c r="M8051" i="9"/>
  <c r="M8052" i="9"/>
  <c r="M8053" i="9"/>
  <c r="M8054" i="9"/>
  <c r="M8055" i="9"/>
  <c r="M8056" i="9"/>
  <c r="M8057" i="9"/>
  <c r="M8058" i="9"/>
  <c r="M8059" i="9"/>
  <c r="M8060" i="9"/>
  <c r="M8061" i="9"/>
  <c r="M8062" i="9"/>
  <c r="M8063" i="9"/>
  <c r="M8064" i="9"/>
  <c r="M8065" i="9"/>
  <c r="M8066" i="9"/>
  <c r="M8067" i="9"/>
  <c r="M8068" i="9"/>
  <c r="M8069" i="9"/>
  <c r="M8070" i="9"/>
  <c r="M8071" i="9"/>
  <c r="M8072" i="9"/>
  <c r="M8073" i="9"/>
  <c r="M8074" i="9"/>
  <c r="M8075" i="9"/>
  <c r="M8076" i="9"/>
  <c r="M8077" i="9"/>
  <c r="M8078" i="9"/>
  <c r="M8079" i="9"/>
  <c r="M8080" i="9"/>
  <c r="M8081" i="9"/>
  <c r="M8082" i="9"/>
  <c r="M8083" i="9"/>
  <c r="M8084" i="9"/>
  <c r="M8085" i="9"/>
  <c r="M8086" i="9"/>
  <c r="M8087" i="9"/>
  <c r="M8088" i="9"/>
  <c r="M8089" i="9"/>
  <c r="M8090" i="9"/>
  <c r="M8091" i="9"/>
  <c r="M8092" i="9"/>
  <c r="M8093" i="9"/>
  <c r="M8094" i="9"/>
  <c r="M8095" i="9"/>
  <c r="M8096" i="9"/>
  <c r="M8097" i="9"/>
  <c r="M8098" i="9"/>
  <c r="M8099" i="9"/>
  <c r="M8100" i="9"/>
  <c r="M8101" i="9"/>
  <c r="M8102" i="9"/>
  <c r="M8103" i="9"/>
  <c r="M8104" i="9"/>
  <c r="M8105" i="9"/>
  <c r="M8106" i="9"/>
  <c r="M8107" i="9"/>
  <c r="M8108" i="9"/>
  <c r="M8109" i="9"/>
  <c r="M8110" i="9"/>
  <c r="M8111" i="9"/>
  <c r="M8112" i="9"/>
  <c r="M8113" i="9"/>
  <c r="M8114" i="9"/>
  <c r="M8115" i="9"/>
  <c r="M8116" i="9"/>
  <c r="M8117" i="9"/>
  <c r="M8118" i="9"/>
  <c r="M8119" i="9"/>
  <c r="M8120" i="9"/>
  <c r="M8121" i="9"/>
  <c r="M8122" i="9"/>
  <c r="M8123" i="9"/>
  <c r="M8124" i="9"/>
  <c r="M8125" i="9"/>
  <c r="M8126" i="9"/>
  <c r="M8127" i="9"/>
  <c r="M8128" i="9"/>
  <c r="M8129" i="9"/>
  <c r="M8130" i="9"/>
  <c r="M8131" i="9"/>
  <c r="M8132" i="9"/>
  <c r="M8133" i="9"/>
  <c r="M8134" i="9"/>
  <c r="M8135" i="9"/>
  <c r="M8136" i="9"/>
  <c r="M8137" i="9"/>
  <c r="M8138" i="9"/>
  <c r="M8139" i="9"/>
  <c r="M8140" i="9"/>
  <c r="M8141" i="9"/>
  <c r="M8142" i="9"/>
  <c r="M8143" i="9"/>
  <c r="M8144" i="9"/>
  <c r="M8145" i="9"/>
  <c r="M8146" i="9"/>
  <c r="M8147" i="9"/>
  <c r="M8148" i="9"/>
  <c r="M8149" i="9"/>
  <c r="M8150" i="9"/>
  <c r="M8151" i="9"/>
  <c r="M8152" i="9"/>
  <c r="M8153" i="9"/>
  <c r="M8154" i="9"/>
  <c r="M8155" i="9"/>
  <c r="M8156" i="9"/>
  <c r="M8157" i="9"/>
  <c r="M8158" i="9"/>
  <c r="M8159" i="9"/>
  <c r="M8160" i="9"/>
  <c r="M8161" i="9"/>
  <c r="M8162" i="9"/>
  <c r="M8163" i="9"/>
  <c r="M8164" i="9"/>
  <c r="M8165" i="9"/>
  <c r="M8166" i="9"/>
  <c r="M8167" i="9"/>
  <c r="M8168" i="9"/>
  <c r="M8169" i="9"/>
  <c r="M8170" i="9"/>
  <c r="M8171" i="9"/>
  <c r="M8172" i="9"/>
  <c r="M8173" i="9"/>
  <c r="M8174" i="9"/>
  <c r="M8175" i="9"/>
  <c r="M8176" i="9"/>
  <c r="M8177" i="9"/>
  <c r="M8178" i="9"/>
  <c r="M8179" i="9"/>
  <c r="M8180" i="9"/>
  <c r="M8181" i="9"/>
  <c r="M8182" i="9"/>
  <c r="M8183" i="9"/>
  <c r="M8184" i="9"/>
  <c r="M8185" i="9"/>
  <c r="M8186" i="9"/>
  <c r="M8187" i="9"/>
  <c r="M8188" i="9"/>
  <c r="M8189" i="9"/>
  <c r="M8190" i="9"/>
  <c r="M8191" i="9"/>
  <c r="M8192" i="9"/>
  <c r="M8193" i="9"/>
  <c r="M8194" i="9"/>
  <c r="M8195" i="9"/>
  <c r="M8196" i="9"/>
  <c r="M8197" i="9"/>
  <c r="M8198" i="9"/>
  <c r="M8199" i="9"/>
  <c r="M8200" i="9"/>
  <c r="M8201" i="9"/>
  <c r="M8202" i="9"/>
  <c r="M8203" i="9"/>
  <c r="M8204" i="9"/>
  <c r="M8205" i="9"/>
  <c r="M8206" i="9"/>
  <c r="M8207" i="9"/>
  <c r="M8208" i="9"/>
  <c r="M8209" i="9"/>
  <c r="M8210" i="9"/>
  <c r="M8211" i="9"/>
  <c r="M8212" i="9"/>
  <c r="M8213" i="9"/>
  <c r="M8214" i="9"/>
  <c r="M8215" i="9"/>
  <c r="M8216" i="9"/>
  <c r="M8217" i="9"/>
  <c r="M8218" i="9"/>
  <c r="M8219" i="9"/>
  <c r="M8220" i="9"/>
  <c r="M8221" i="9"/>
  <c r="M8222" i="9"/>
  <c r="M8223" i="9"/>
  <c r="M8224" i="9"/>
  <c r="M8225" i="9"/>
  <c r="M8226" i="9"/>
  <c r="M8227" i="9"/>
  <c r="M8228" i="9"/>
  <c r="M8229" i="9"/>
  <c r="M8230" i="9"/>
  <c r="M8231" i="9"/>
  <c r="M8232" i="9"/>
  <c r="M8233" i="9"/>
  <c r="M8234" i="9"/>
  <c r="M8235" i="9"/>
  <c r="M8236" i="9"/>
  <c r="M8237" i="9"/>
  <c r="M8238" i="9"/>
  <c r="M8239" i="9"/>
  <c r="M8240" i="9"/>
  <c r="M8241" i="9"/>
  <c r="M8242" i="9"/>
  <c r="M8243" i="9"/>
  <c r="M8244" i="9"/>
  <c r="M8245" i="9"/>
  <c r="M8246" i="9"/>
  <c r="M8247" i="9"/>
  <c r="M8248" i="9"/>
  <c r="M8249" i="9"/>
  <c r="M8250" i="9"/>
  <c r="M8251" i="9"/>
  <c r="M8252" i="9"/>
  <c r="M8253" i="9"/>
  <c r="M8254" i="9"/>
  <c r="M8255" i="9"/>
  <c r="M8256" i="9"/>
  <c r="M8257" i="9"/>
  <c r="M8258" i="9"/>
  <c r="M8259" i="9"/>
  <c r="M8260" i="9"/>
  <c r="M8261" i="9"/>
  <c r="M8262" i="9"/>
  <c r="M8263" i="9"/>
  <c r="M8264" i="9"/>
  <c r="M8265" i="9"/>
  <c r="M8266" i="9"/>
  <c r="M8267" i="9"/>
  <c r="M8268" i="9"/>
  <c r="M8269" i="9"/>
  <c r="M8270" i="9"/>
  <c r="M8271" i="9"/>
  <c r="M8272" i="9"/>
  <c r="M8273" i="9"/>
  <c r="M8274" i="9"/>
  <c r="M8275" i="9"/>
  <c r="M8276" i="9"/>
  <c r="M8277" i="9"/>
  <c r="M8278" i="9"/>
  <c r="M8279" i="9"/>
  <c r="M8280" i="9"/>
  <c r="M8281" i="9"/>
  <c r="M8282" i="9"/>
  <c r="M8283" i="9"/>
  <c r="M8284" i="9"/>
  <c r="M8285" i="9"/>
  <c r="M8286" i="9"/>
  <c r="M8287" i="9"/>
  <c r="M8288" i="9"/>
  <c r="M8289" i="9"/>
  <c r="M8290" i="9"/>
  <c r="M8291" i="9"/>
  <c r="M8292" i="9"/>
  <c r="M8293" i="9"/>
  <c r="M8294" i="9"/>
  <c r="M8295" i="9"/>
  <c r="M8296" i="9"/>
  <c r="M8297" i="9"/>
  <c r="M8298" i="9"/>
  <c r="M8299" i="9"/>
  <c r="M8300" i="9"/>
  <c r="M8301" i="9"/>
  <c r="M8302" i="9"/>
  <c r="M8303" i="9"/>
  <c r="M8304" i="9"/>
  <c r="M8305" i="9"/>
  <c r="M8306" i="9"/>
  <c r="M8307" i="9"/>
  <c r="M8308" i="9"/>
  <c r="M8309" i="9"/>
  <c r="M8310" i="9"/>
  <c r="M8311" i="9"/>
  <c r="M8312" i="9"/>
  <c r="M8313" i="9"/>
  <c r="M8314" i="9"/>
  <c r="M8315" i="9"/>
  <c r="M8316" i="9"/>
  <c r="M8317" i="9"/>
  <c r="M8318" i="9"/>
  <c r="M8319" i="9"/>
  <c r="M8320" i="9"/>
  <c r="M8321" i="9"/>
  <c r="M8322" i="9"/>
  <c r="M8323" i="9"/>
  <c r="M8324" i="9"/>
  <c r="M8325" i="9"/>
  <c r="M8326" i="9"/>
  <c r="M8327" i="9"/>
  <c r="M8328" i="9"/>
  <c r="M8329" i="9"/>
  <c r="M8330" i="9"/>
  <c r="M8331" i="9"/>
  <c r="M8332" i="9"/>
  <c r="M8333" i="9"/>
  <c r="M8334" i="9"/>
  <c r="M8335" i="9"/>
  <c r="M8336" i="9"/>
  <c r="M8337" i="9"/>
  <c r="M8338" i="9"/>
  <c r="M8339" i="9"/>
  <c r="M8340" i="9"/>
  <c r="M8341" i="9"/>
  <c r="M8342" i="9"/>
  <c r="M8343" i="9"/>
  <c r="M8344" i="9"/>
  <c r="M8345" i="9"/>
  <c r="M8346" i="9"/>
  <c r="M8347" i="9"/>
  <c r="M8348" i="9"/>
  <c r="M8349" i="9"/>
  <c r="M8350" i="9"/>
  <c r="M8351" i="9"/>
  <c r="M8352" i="9"/>
  <c r="M8353" i="9"/>
  <c r="M8354" i="9"/>
  <c r="M8355" i="9"/>
  <c r="M8356" i="9"/>
  <c r="M8357" i="9"/>
  <c r="M8358" i="9"/>
  <c r="M8359" i="9"/>
  <c r="M8360" i="9"/>
  <c r="M8361" i="9"/>
  <c r="M8362" i="9"/>
  <c r="M8363" i="9"/>
  <c r="M8364" i="9"/>
  <c r="M8365" i="9"/>
  <c r="M8366" i="9"/>
  <c r="M8367" i="9"/>
  <c r="M8368" i="9"/>
  <c r="M8369" i="9"/>
  <c r="M8370" i="9"/>
  <c r="M8371" i="9"/>
  <c r="M8372" i="9"/>
  <c r="M8373" i="9"/>
  <c r="M8374" i="9"/>
  <c r="M8375" i="9"/>
  <c r="M8376" i="9"/>
  <c r="M8377" i="9"/>
  <c r="M8378" i="9"/>
  <c r="M8379" i="9"/>
  <c r="M8380" i="9"/>
  <c r="M8381" i="9"/>
  <c r="M8382" i="9"/>
  <c r="M8383" i="9"/>
  <c r="M8384" i="9"/>
  <c r="M8385" i="9"/>
  <c r="M8386" i="9"/>
  <c r="M8387" i="9"/>
  <c r="M8388" i="9"/>
  <c r="M8389" i="9"/>
  <c r="M8390" i="9"/>
  <c r="M8391" i="9"/>
  <c r="M8392" i="9"/>
  <c r="M8393" i="9"/>
  <c r="M8394" i="9"/>
  <c r="M8395" i="9"/>
  <c r="M8396" i="9"/>
  <c r="M8397" i="9"/>
  <c r="M8398" i="9"/>
  <c r="M8399" i="9"/>
  <c r="M8400" i="9"/>
  <c r="M8401" i="9"/>
  <c r="M8402" i="9"/>
  <c r="M8403" i="9"/>
  <c r="M8404" i="9"/>
  <c r="M8405" i="9"/>
  <c r="M8406" i="9"/>
  <c r="M8407" i="9"/>
  <c r="M8408" i="9"/>
  <c r="M8409" i="9"/>
  <c r="M8410" i="9"/>
  <c r="M8411" i="9"/>
  <c r="M8412" i="9"/>
  <c r="M8413" i="9"/>
  <c r="M8414" i="9"/>
  <c r="M8415" i="9"/>
  <c r="M8416" i="9"/>
  <c r="M8417" i="9"/>
  <c r="M8418" i="9"/>
  <c r="M8419" i="9"/>
  <c r="M8420" i="9"/>
  <c r="M8421" i="9"/>
  <c r="M8422" i="9"/>
  <c r="M8423" i="9"/>
  <c r="M8424" i="9"/>
  <c r="M8425" i="9"/>
  <c r="M8426" i="9"/>
  <c r="M8427" i="9"/>
  <c r="M8428" i="9"/>
  <c r="M8429" i="9"/>
  <c r="M8430" i="9"/>
  <c r="M8431" i="9"/>
  <c r="M8432" i="9"/>
  <c r="M8433" i="9"/>
  <c r="M8434" i="9"/>
  <c r="M8435" i="9"/>
  <c r="M8436" i="9"/>
  <c r="M8437" i="9"/>
  <c r="M8438" i="9"/>
  <c r="M8439" i="9"/>
  <c r="M8440" i="9"/>
  <c r="M8441" i="9"/>
  <c r="M8442" i="9"/>
  <c r="M8443" i="9"/>
  <c r="M8444" i="9"/>
  <c r="M8445" i="9"/>
  <c r="M8446" i="9"/>
  <c r="M8447" i="9"/>
  <c r="M8448" i="9"/>
  <c r="M8449" i="9"/>
  <c r="M8450" i="9"/>
  <c r="M8451" i="9"/>
  <c r="M8452" i="9"/>
  <c r="M8453" i="9"/>
  <c r="M8454" i="9"/>
  <c r="M8455" i="9"/>
  <c r="M8456" i="9"/>
  <c r="M8457" i="9"/>
  <c r="M8458" i="9"/>
  <c r="M8459" i="9"/>
  <c r="M8460" i="9"/>
  <c r="M8461" i="9"/>
  <c r="M8462" i="9"/>
  <c r="M8463" i="9"/>
  <c r="M8464" i="9"/>
  <c r="M8465" i="9"/>
  <c r="M8466" i="9"/>
  <c r="M8467" i="9"/>
  <c r="M8468" i="9"/>
  <c r="M8469" i="9"/>
  <c r="M8470" i="9"/>
  <c r="M8471" i="9"/>
  <c r="M8472" i="9"/>
  <c r="M8473" i="9"/>
  <c r="M8474" i="9"/>
  <c r="M8475" i="9"/>
  <c r="M8476" i="9"/>
  <c r="M8477" i="9"/>
  <c r="M8478" i="9"/>
  <c r="M8479" i="9"/>
  <c r="M8480" i="9"/>
  <c r="M8481" i="9"/>
  <c r="M8482" i="9"/>
  <c r="M8483" i="9"/>
  <c r="M8484" i="9"/>
  <c r="M8485" i="9"/>
  <c r="M8486" i="9"/>
  <c r="M8487" i="9"/>
  <c r="M8488" i="9"/>
  <c r="M8489" i="9"/>
  <c r="M8490" i="9"/>
  <c r="M8491" i="9"/>
  <c r="M8492" i="9"/>
  <c r="M8493" i="9"/>
  <c r="M8494" i="9"/>
  <c r="M8495" i="9"/>
  <c r="M8496" i="9"/>
  <c r="M8497" i="9"/>
  <c r="M8498" i="9"/>
  <c r="M8499" i="9"/>
  <c r="M8500" i="9"/>
  <c r="M8501" i="9"/>
  <c r="M8502" i="9"/>
  <c r="M8503" i="9"/>
  <c r="M8504" i="9"/>
  <c r="M8505" i="9"/>
  <c r="M8506" i="9"/>
  <c r="M8507" i="9"/>
  <c r="M8508" i="9"/>
  <c r="M8509" i="9"/>
  <c r="M8510" i="9"/>
  <c r="M8511" i="9"/>
  <c r="M8512" i="9"/>
  <c r="M8513" i="9"/>
  <c r="M8514" i="9"/>
  <c r="M8515" i="9"/>
  <c r="M8516" i="9"/>
  <c r="M8517" i="9"/>
  <c r="M8518" i="9"/>
  <c r="M8519" i="9"/>
  <c r="M8520" i="9"/>
  <c r="M8521" i="9"/>
  <c r="M8522" i="9"/>
  <c r="M8523" i="9"/>
  <c r="M8524" i="9"/>
  <c r="M8525" i="9"/>
  <c r="M8526" i="9"/>
  <c r="M8527" i="9"/>
  <c r="M8528" i="9"/>
  <c r="M8529" i="9"/>
  <c r="M8530" i="9"/>
  <c r="M8531" i="9"/>
  <c r="M8532" i="9"/>
  <c r="M8533" i="9"/>
  <c r="M8534" i="9"/>
  <c r="M8535" i="9"/>
  <c r="M8536" i="9"/>
  <c r="M8537" i="9"/>
  <c r="M8538" i="9"/>
  <c r="M8539" i="9"/>
  <c r="M8540" i="9"/>
  <c r="M8541" i="9"/>
  <c r="M8542" i="9"/>
  <c r="M8543" i="9"/>
  <c r="M8544" i="9"/>
  <c r="M8545" i="9"/>
  <c r="M8546" i="9"/>
  <c r="M8547" i="9"/>
  <c r="M8548" i="9"/>
  <c r="M8549" i="9"/>
  <c r="M8550" i="9"/>
  <c r="M8551" i="9"/>
  <c r="M8552" i="9"/>
  <c r="M8553" i="9"/>
  <c r="M8554" i="9"/>
  <c r="M8555" i="9"/>
  <c r="M8556" i="9"/>
  <c r="M8557" i="9"/>
  <c r="M8558" i="9"/>
  <c r="M8559" i="9"/>
  <c r="M8560" i="9"/>
  <c r="M8561" i="9"/>
  <c r="M8562" i="9"/>
  <c r="M8563" i="9"/>
  <c r="M8564" i="9"/>
  <c r="M8565" i="9"/>
  <c r="M8566" i="9"/>
  <c r="M8567" i="9"/>
  <c r="M8568" i="9"/>
  <c r="M8569" i="9"/>
  <c r="M8570" i="9"/>
  <c r="M8571" i="9"/>
  <c r="M8572" i="9"/>
  <c r="M8573" i="9"/>
  <c r="M8574" i="9"/>
  <c r="M8575" i="9"/>
  <c r="M8576" i="9"/>
  <c r="M8577" i="9"/>
  <c r="M8578" i="9"/>
  <c r="M8579" i="9"/>
  <c r="M8580" i="9"/>
  <c r="M8581" i="9"/>
  <c r="M8582" i="9"/>
  <c r="M8583" i="9"/>
  <c r="M8584" i="9"/>
  <c r="M8585" i="9"/>
  <c r="M8586" i="9"/>
  <c r="M8587" i="9"/>
  <c r="M8588" i="9"/>
  <c r="M8589" i="9"/>
  <c r="M8590" i="9"/>
  <c r="M8591" i="9"/>
  <c r="M8592" i="9"/>
  <c r="M8593" i="9"/>
  <c r="M8594" i="9"/>
  <c r="M8595" i="9"/>
  <c r="M8596" i="9"/>
  <c r="M8597" i="9"/>
  <c r="M8598" i="9"/>
  <c r="M8599" i="9"/>
  <c r="M8600" i="9"/>
  <c r="M8601" i="9"/>
  <c r="M8602" i="9"/>
  <c r="M8603" i="9"/>
  <c r="M8604" i="9"/>
  <c r="M8605" i="9"/>
  <c r="M8606" i="9"/>
  <c r="M8607" i="9"/>
  <c r="M8608" i="9"/>
  <c r="M8609" i="9"/>
  <c r="M8610" i="9"/>
  <c r="M8611" i="9"/>
  <c r="M8612" i="9"/>
  <c r="M8613" i="9"/>
  <c r="M8614" i="9"/>
  <c r="M8615" i="9"/>
  <c r="M8616" i="9"/>
  <c r="M8617" i="9"/>
  <c r="M8618" i="9"/>
  <c r="M8619" i="9"/>
  <c r="M8620" i="9"/>
  <c r="M8621" i="9"/>
  <c r="M8622" i="9"/>
  <c r="M8623" i="9"/>
  <c r="M8624" i="9"/>
  <c r="M8625" i="9"/>
  <c r="M8626" i="9"/>
  <c r="M8627" i="9"/>
  <c r="M8628" i="9"/>
  <c r="M8629" i="9"/>
  <c r="M8630" i="9"/>
  <c r="M8631" i="9"/>
  <c r="M8632" i="9"/>
  <c r="M8633" i="9"/>
  <c r="M8634" i="9"/>
  <c r="M8635" i="9"/>
  <c r="M8636" i="9"/>
  <c r="M8637" i="9"/>
  <c r="M8638" i="9"/>
  <c r="M8639" i="9"/>
  <c r="M8640" i="9"/>
  <c r="M8641" i="9"/>
  <c r="M8642" i="9"/>
  <c r="M8643" i="9"/>
  <c r="M8644" i="9"/>
  <c r="M8645" i="9"/>
  <c r="M8646" i="9"/>
  <c r="M8647" i="9"/>
  <c r="M8648" i="9"/>
  <c r="M8649" i="9"/>
  <c r="M8650" i="9"/>
  <c r="M8651" i="9"/>
  <c r="M8652" i="9"/>
  <c r="M8653" i="9"/>
  <c r="M8654" i="9"/>
  <c r="M8655" i="9"/>
  <c r="M8656" i="9"/>
  <c r="M8657" i="9"/>
  <c r="M8658" i="9"/>
  <c r="M8659" i="9"/>
  <c r="M8660" i="9"/>
  <c r="M8661" i="9"/>
  <c r="M8662" i="9"/>
  <c r="M8663" i="9"/>
  <c r="M8664" i="9"/>
  <c r="M8665" i="9"/>
  <c r="M8666" i="9"/>
  <c r="M8667" i="9"/>
  <c r="M8668" i="9"/>
  <c r="M8669" i="9"/>
  <c r="M8670" i="9"/>
  <c r="M8671" i="9"/>
  <c r="M8672" i="9"/>
  <c r="M8673" i="9"/>
  <c r="M8674" i="9"/>
  <c r="M8675" i="9"/>
  <c r="M8676" i="9"/>
  <c r="M8677" i="9"/>
  <c r="M8678" i="9"/>
  <c r="M8679" i="9"/>
  <c r="M8680" i="9"/>
  <c r="M8681" i="9"/>
  <c r="M8682" i="9"/>
  <c r="M8683" i="9"/>
  <c r="M8684" i="9"/>
  <c r="M8685" i="9"/>
  <c r="M8686" i="9"/>
  <c r="M8687" i="9"/>
  <c r="M8688" i="9"/>
  <c r="M8689" i="9"/>
  <c r="M8690" i="9"/>
  <c r="M8691" i="9"/>
  <c r="M8692" i="9"/>
  <c r="M8693" i="9"/>
  <c r="M8694" i="9"/>
  <c r="M8695" i="9"/>
  <c r="M8696" i="9"/>
  <c r="M8697" i="9"/>
  <c r="M8698" i="9"/>
  <c r="M8699" i="9"/>
  <c r="M8700" i="9"/>
  <c r="M8701" i="9"/>
  <c r="M8702" i="9"/>
  <c r="M8703" i="9"/>
  <c r="M8704" i="9"/>
  <c r="M8705" i="9"/>
  <c r="M8706" i="9"/>
  <c r="M8707" i="9"/>
  <c r="M8708" i="9"/>
  <c r="M8709" i="9"/>
  <c r="M8710" i="9"/>
  <c r="M8711" i="9"/>
  <c r="M8712" i="9"/>
  <c r="M8713" i="9"/>
  <c r="M8714" i="9"/>
  <c r="M8715" i="9"/>
  <c r="M8716" i="9"/>
  <c r="M8717" i="9"/>
  <c r="M8718" i="9"/>
  <c r="M8719" i="9"/>
  <c r="M8720" i="9"/>
  <c r="M8721" i="9"/>
  <c r="M8722" i="9"/>
  <c r="M8723" i="9"/>
  <c r="M8724" i="9"/>
  <c r="M8725" i="9"/>
  <c r="M8726" i="9"/>
  <c r="M8727" i="9"/>
  <c r="M8728" i="9"/>
  <c r="M8729" i="9"/>
  <c r="M8730" i="9"/>
  <c r="M8731" i="9"/>
  <c r="M8732" i="9"/>
  <c r="M8733" i="9"/>
  <c r="M8734" i="9"/>
  <c r="M8735" i="9"/>
  <c r="M8736" i="9"/>
  <c r="M8737" i="9"/>
  <c r="M8738" i="9"/>
  <c r="M8739" i="9"/>
  <c r="M8740" i="9"/>
  <c r="M8741" i="9"/>
  <c r="M8742" i="9"/>
  <c r="M8743" i="9"/>
  <c r="M8744" i="9"/>
  <c r="M8745" i="9"/>
  <c r="M8746" i="9"/>
  <c r="M8747" i="9"/>
  <c r="M8748" i="9"/>
  <c r="M8749" i="9"/>
  <c r="M8750" i="9"/>
  <c r="M8751" i="9"/>
  <c r="M8752" i="9"/>
  <c r="M8753" i="9"/>
  <c r="M8754" i="9"/>
  <c r="M8755" i="9"/>
  <c r="M8756" i="9"/>
  <c r="M8757" i="9"/>
  <c r="M8758" i="9"/>
  <c r="M8759" i="9"/>
  <c r="M8760" i="9"/>
  <c r="M8761" i="9"/>
  <c r="M8762" i="9"/>
  <c r="M8763" i="9"/>
  <c r="M8764" i="9"/>
  <c r="M8765" i="9"/>
  <c r="M8766" i="9"/>
  <c r="M8767" i="9"/>
  <c r="M8768" i="9"/>
  <c r="M8769" i="9"/>
  <c r="M8770" i="9"/>
  <c r="M8771" i="9"/>
  <c r="M8772" i="9"/>
  <c r="M8773" i="9"/>
  <c r="M8774" i="9"/>
  <c r="M8775" i="9"/>
  <c r="M8776" i="9"/>
  <c r="M8777" i="9"/>
  <c r="M8778" i="9"/>
  <c r="M8779" i="9"/>
  <c r="M8780" i="9"/>
  <c r="M8781" i="9"/>
  <c r="M8782" i="9"/>
  <c r="M8783" i="9"/>
  <c r="M8784" i="9"/>
  <c r="M8785" i="9"/>
  <c r="M8786" i="9"/>
  <c r="M8787" i="9"/>
  <c r="M8788" i="9"/>
  <c r="M8789" i="9"/>
  <c r="M8790" i="9"/>
  <c r="M8791" i="9"/>
  <c r="M8792" i="9"/>
  <c r="M8793" i="9"/>
  <c r="M8794" i="9"/>
  <c r="M8795" i="9"/>
  <c r="M8796" i="9"/>
  <c r="M8797" i="9"/>
  <c r="M8798" i="9"/>
  <c r="M8799" i="9"/>
  <c r="M8800" i="9"/>
  <c r="M8801" i="9"/>
  <c r="M8802" i="9"/>
  <c r="M8803" i="9"/>
  <c r="M8804" i="9"/>
  <c r="M8805" i="9"/>
  <c r="M8806" i="9"/>
  <c r="M8807" i="9"/>
  <c r="M8808" i="9"/>
  <c r="M8809" i="9"/>
  <c r="M8810" i="9"/>
  <c r="M8811" i="9"/>
  <c r="M8812" i="9"/>
  <c r="M8813" i="9"/>
  <c r="M8814" i="9"/>
  <c r="M8815" i="9"/>
  <c r="M8816" i="9"/>
  <c r="M8817" i="9"/>
  <c r="M8818" i="9"/>
  <c r="M8819" i="9"/>
  <c r="M8820" i="9"/>
  <c r="M8821" i="9"/>
  <c r="M8822" i="9"/>
  <c r="M8823" i="9"/>
  <c r="M8824" i="9"/>
  <c r="M8825" i="9"/>
  <c r="M8826" i="9"/>
  <c r="M8827" i="9"/>
  <c r="M8828" i="9"/>
  <c r="M8829" i="9"/>
  <c r="M8830" i="9"/>
  <c r="M8831" i="9"/>
  <c r="M8832" i="9"/>
  <c r="M8833" i="9"/>
  <c r="M8834" i="9"/>
  <c r="M8835" i="9"/>
  <c r="M8836" i="9"/>
  <c r="M8837" i="9"/>
  <c r="M8838" i="9"/>
  <c r="M8839" i="9"/>
  <c r="M8840" i="9"/>
  <c r="M8841" i="9"/>
  <c r="M8842" i="9"/>
  <c r="M8843" i="9"/>
  <c r="M8844" i="9"/>
  <c r="M8845" i="9"/>
  <c r="M8846" i="9"/>
  <c r="M8847" i="9"/>
  <c r="M8848" i="9"/>
  <c r="M8849" i="9"/>
  <c r="M8850" i="9"/>
  <c r="M8851" i="9"/>
  <c r="M8852" i="9"/>
  <c r="M8853" i="9"/>
  <c r="M8854" i="9"/>
  <c r="M8855" i="9"/>
  <c r="M8856" i="9"/>
  <c r="M8857" i="9"/>
  <c r="M8858" i="9"/>
  <c r="M8859" i="9"/>
  <c r="M8860" i="9"/>
  <c r="M8861" i="9"/>
  <c r="M8862" i="9"/>
  <c r="M8863" i="9"/>
  <c r="M8864" i="9"/>
  <c r="M8865" i="9"/>
  <c r="M8866" i="9"/>
  <c r="M8867" i="9"/>
  <c r="M8868" i="9"/>
  <c r="M8869" i="9"/>
  <c r="M8870" i="9"/>
  <c r="M8871" i="9"/>
  <c r="M8872" i="9"/>
  <c r="M8873" i="9"/>
  <c r="M8874" i="9"/>
  <c r="M8875" i="9"/>
  <c r="M8876" i="9"/>
  <c r="M8877" i="9"/>
  <c r="M8878" i="9"/>
  <c r="M8879" i="9"/>
  <c r="M8880" i="9"/>
  <c r="M8881" i="9"/>
  <c r="M8882" i="9"/>
  <c r="M8883" i="9"/>
  <c r="M8884" i="9"/>
  <c r="M8885" i="9"/>
  <c r="M8886" i="9"/>
  <c r="M8887" i="9"/>
  <c r="M8888" i="9"/>
  <c r="M8889" i="9"/>
  <c r="M8890" i="9"/>
  <c r="M8891" i="9"/>
  <c r="M8892" i="9"/>
  <c r="M8893" i="9"/>
  <c r="M8894" i="9"/>
  <c r="M8895" i="9"/>
  <c r="M8896" i="9"/>
  <c r="M8897" i="9"/>
  <c r="M8898" i="9"/>
  <c r="M8899" i="9"/>
  <c r="M8900" i="9"/>
  <c r="M8901" i="9"/>
  <c r="M8902" i="9"/>
  <c r="M8903" i="9"/>
  <c r="M8904" i="9"/>
  <c r="M8905" i="9"/>
  <c r="M8906" i="9"/>
  <c r="M8907" i="9"/>
  <c r="M8908" i="9"/>
  <c r="M8909" i="9"/>
  <c r="M8910" i="9"/>
  <c r="M8911" i="9"/>
  <c r="M8912" i="9"/>
  <c r="M8913" i="9"/>
  <c r="M8914" i="9"/>
  <c r="M8915" i="9"/>
  <c r="M8916" i="9"/>
  <c r="M8917" i="9"/>
  <c r="M8918" i="9"/>
  <c r="M8919" i="9"/>
  <c r="M8920" i="9"/>
  <c r="M8921" i="9"/>
  <c r="M8922" i="9"/>
  <c r="M8923" i="9"/>
  <c r="M8924" i="9"/>
  <c r="M8925" i="9"/>
  <c r="M8926" i="9"/>
  <c r="M8927" i="9"/>
  <c r="M8928" i="9"/>
  <c r="M8929" i="9"/>
  <c r="M8930" i="9"/>
  <c r="M8931" i="9"/>
  <c r="M8932" i="9"/>
  <c r="M8933" i="9"/>
  <c r="M8934" i="9"/>
  <c r="M8935" i="9"/>
  <c r="M8936" i="9"/>
  <c r="M8937" i="9"/>
  <c r="M8938" i="9"/>
  <c r="M8939" i="9"/>
  <c r="M8940" i="9"/>
  <c r="M8941" i="9"/>
  <c r="M8942" i="9"/>
  <c r="M8943" i="9"/>
  <c r="M8944" i="9"/>
  <c r="M8945" i="9"/>
  <c r="M8946" i="9"/>
  <c r="M8947" i="9"/>
  <c r="M8948" i="9"/>
  <c r="M8949" i="9"/>
  <c r="M8950" i="9"/>
  <c r="M8951" i="9"/>
  <c r="M8952" i="9"/>
  <c r="M8953" i="9"/>
  <c r="M8954" i="9"/>
  <c r="M8955" i="9"/>
  <c r="M8956" i="9"/>
  <c r="M8957" i="9"/>
  <c r="M8958" i="9"/>
  <c r="M8959" i="9"/>
  <c r="M8960" i="9"/>
  <c r="M8961" i="9"/>
  <c r="M8962" i="9"/>
  <c r="M8963" i="9"/>
  <c r="M8964" i="9"/>
  <c r="M8965" i="9"/>
  <c r="M8966" i="9"/>
  <c r="M8967" i="9"/>
  <c r="M8968" i="9"/>
  <c r="M8969" i="9"/>
  <c r="M8970" i="9"/>
  <c r="M8971" i="9"/>
  <c r="M8972" i="9"/>
  <c r="M8973" i="9"/>
  <c r="M8974" i="9"/>
  <c r="M8975" i="9"/>
  <c r="M8976" i="9"/>
  <c r="M8977" i="9"/>
  <c r="M8978" i="9"/>
  <c r="M8979" i="9"/>
  <c r="M8980" i="9"/>
  <c r="M8981" i="9"/>
  <c r="M8982" i="9"/>
  <c r="M8983" i="9"/>
  <c r="M8984" i="9"/>
  <c r="M8985" i="9"/>
  <c r="M8986" i="9"/>
  <c r="M8987" i="9"/>
  <c r="M8988" i="9"/>
  <c r="M8989" i="9"/>
  <c r="M8990" i="9"/>
  <c r="M8991" i="9"/>
  <c r="M8992" i="9"/>
  <c r="M8993" i="9"/>
  <c r="M8994" i="9"/>
  <c r="M8995" i="9"/>
  <c r="M8996" i="9"/>
  <c r="M8997" i="9"/>
  <c r="M8998" i="9"/>
  <c r="M8999" i="9"/>
  <c r="M9000" i="9"/>
  <c r="M9001" i="9"/>
  <c r="M9002" i="9"/>
  <c r="M9003" i="9"/>
  <c r="M9004" i="9"/>
  <c r="M9005" i="9"/>
  <c r="M9006" i="9"/>
  <c r="M9007" i="9"/>
  <c r="M9008" i="9"/>
  <c r="M9009" i="9"/>
  <c r="M9010" i="9"/>
  <c r="M9011" i="9"/>
  <c r="M9012" i="9"/>
  <c r="M9013" i="9"/>
  <c r="M9014" i="9"/>
  <c r="M9015" i="9"/>
  <c r="M9016" i="9"/>
  <c r="M9017" i="9"/>
  <c r="M9018" i="9"/>
  <c r="M9019" i="9"/>
  <c r="M9020" i="9"/>
  <c r="M9021" i="9"/>
  <c r="M9022" i="9"/>
  <c r="M9023" i="9"/>
  <c r="M9024" i="9"/>
  <c r="M9025" i="9"/>
  <c r="M9026" i="9"/>
  <c r="M9027" i="9"/>
  <c r="M9028" i="9"/>
  <c r="M9029" i="9"/>
  <c r="M9030" i="9"/>
  <c r="M9031" i="9"/>
  <c r="M9032" i="9"/>
  <c r="M9033" i="9"/>
  <c r="M9034" i="9"/>
  <c r="M9035" i="9"/>
  <c r="M9036" i="9"/>
  <c r="M9037" i="9"/>
  <c r="M9038" i="9"/>
  <c r="M9039" i="9"/>
  <c r="M9040" i="9"/>
  <c r="M9041" i="9"/>
  <c r="M9042" i="9"/>
  <c r="M9043" i="9"/>
  <c r="M9044" i="9"/>
  <c r="M9045" i="9"/>
  <c r="M9046" i="9"/>
  <c r="M9047" i="9"/>
  <c r="M9048" i="9"/>
  <c r="M9049" i="9"/>
  <c r="M9050" i="9"/>
  <c r="M9051" i="9"/>
  <c r="M9052" i="9"/>
  <c r="M9053" i="9"/>
  <c r="M9054" i="9"/>
  <c r="M9055" i="9"/>
  <c r="M9056" i="9"/>
  <c r="M9057" i="9"/>
  <c r="M9058" i="9"/>
  <c r="M9059" i="9"/>
  <c r="M9060" i="9"/>
  <c r="M9061" i="9"/>
  <c r="M9062" i="9"/>
  <c r="M9063" i="9"/>
  <c r="M9064" i="9"/>
  <c r="M9065" i="9"/>
  <c r="M9066" i="9"/>
  <c r="M9067" i="9"/>
  <c r="M9068" i="9"/>
  <c r="M9069" i="9"/>
  <c r="M9070" i="9"/>
  <c r="M9071" i="9"/>
  <c r="M9072" i="9"/>
  <c r="M9073" i="9"/>
  <c r="M9074" i="9"/>
  <c r="M9075" i="9"/>
  <c r="M9076" i="9"/>
  <c r="M9077" i="9"/>
  <c r="M9078" i="9"/>
  <c r="M9079" i="9"/>
  <c r="M9080" i="9"/>
  <c r="M9081" i="9"/>
  <c r="M9082" i="9"/>
  <c r="M9083" i="9"/>
  <c r="M9084" i="9"/>
  <c r="M9085" i="9"/>
  <c r="M9086" i="9"/>
  <c r="M9087" i="9"/>
  <c r="M9088" i="9"/>
  <c r="M9089" i="9"/>
  <c r="M9090" i="9"/>
  <c r="M9091" i="9"/>
  <c r="M9092" i="9"/>
  <c r="M9093" i="9"/>
  <c r="M9094" i="9"/>
  <c r="M9095" i="9"/>
  <c r="M9096" i="9"/>
  <c r="M9097" i="9"/>
  <c r="M9098" i="9"/>
  <c r="M9099" i="9"/>
  <c r="M9100" i="9"/>
  <c r="M9101" i="9"/>
  <c r="M9102" i="9"/>
  <c r="M9103" i="9"/>
  <c r="M9104" i="9"/>
  <c r="M9105" i="9"/>
  <c r="M9106" i="9"/>
  <c r="M9107" i="9"/>
  <c r="M9108" i="9"/>
  <c r="M9109" i="9"/>
  <c r="M9110" i="9"/>
  <c r="M9111" i="9"/>
  <c r="M9112" i="9"/>
  <c r="M9113" i="9"/>
  <c r="M9114" i="9"/>
  <c r="M9115" i="9"/>
  <c r="M9116" i="9"/>
  <c r="M9117" i="9"/>
  <c r="M9118" i="9"/>
  <c r="M9119" i="9"/>
  <c r="M9120" i="9"/>
  <c r="M9121" i="9"/>
  <c r="M9122" i="9"/>
  <c r="M9123" i="9"/>
  <c r="M9124" i="9"/>
  <c r="M9125" i="9"/>
  <c r="M9126" i="9"/>
  <c r="M9127" i="9"/>
  <c r="M9128" i="9"/>
  <c r="M9129" i="9"/>
  <c r="M9130" i="9"/>
  <c r="M9131" i="9"/>
  <c r="M9132" i="9"/>
  <c r="M9133" i="9"/>
  <c r="M9134" i="9"/>
  <c r="M9135" i="9"/>
  <c r="M9136" i="9"/>
  <c r="M9137" i="9"/>
  <c r="M9138" i="9"/>
  <c r="M9139" i="9"/>
  <c r="M9140" i="9"/>
  <c r="M9141" i="9"/>
  <c r="M9142" i="9"/>
  <c r="M9143" i="9"/>
  <c r="M9144" i="9"/>
  <c r="M9145" i="9"/>
  <c r="M9146" i="9"/>
  <c r="M9147" i="9"/>
  <c r="M9148" i="9"/>
  <c r="M9149" i="9"/>
  <c r="M9150" i="9"/>
  <c r="M9151" i="9"/>
  <c r="M9152" i="9"/>
  <c r="M9153" i="9"/>
  <c r="M9154" i="9"/>
  <c r="M9155" i="9"/>
  <c r="M9156" i="9"/>
  <c r="M9157" i="9"/>
  <c r="M9158" i="9"/>
  <c r="M9159" i="9"/>
  <c r="M9160" i="9"/>
  <c r="M9161" i="9"/>
  <c r="M9162" i="9"/>
  <c r="M9163" i="9"/>
  <c r="M9164" i="9"/>
  <c r="M9165" i="9"/>
  <c r="M9166" i="9"/>
  <c r="M9167" i="9"/>
  <c r="M9168" i="9"/>
  <c r="M9169" i="9"/>
  <c r="M9170" i="9"/>
  <c r="M9171" i="9"/>
  <c r="M9172" i="9"/>
  <c r="M9173" i="9"/>
  <c r="M9174" i="9"/>
  <c r="M9175" i="9"/>
  <c r="M9176" i="9"/>
  <c r="M9177" i="9"/>
  <c r="M9178" i="9"/>
  <c r="M9179" i="9"/>
  <c r="M9180" i="9"/>
  <c r="M9181" i="9"/>
  <c r="M9182" i="9"/>
  <c r="M9183" i="9"/>
  <c r="M9184" i="9"/>
  <c r="M9185" i="9"/>
  <c r="M9186" i="9"/>
  <c r="M9187" i="9"/>
  <c r="M9188" i="9"/>
  <c r="M9189" i="9"/>
  <c r="M9190" i="9"/>
  <c r="M9191" i="9"/>
  <c r="M9192" i="9"/>
  <c r="M9193" i="9"/>
  <c r="M9194" i="9"/>
  <c r="M9195" i="9"/>
  <c r="M9196" i="9"/>
  <c r="M9197" i="9"/>
  <c r="M9198" i="9"/>
  <c r="M9199" i="9"/>
  <c r="M9200" i="9"/>
  <c r="M9201" i="9"/>
  <c r="M9202" i="9"/>
  <c r="M9203" i="9"/>
  <c r="M9204" i="9"/>
  <c r="M9205" i="9"/>
  <c r="M9206" i="9"/>
  <c r="M9207" i="9"/>
  <c r="M9208" i="9"/>
  <c r="M9209" i="9"/>
  <c r="M9210" i="9"/>
  <c r="M9211" i="9"/>
  <c r="M9212" i="9"/>
  <c r="M9213" i="9"/>
  <c r="M9214" i="9"/>
  <c r="M9215" i="9"/>
  <c r="M9216" i="9"/>
  <c r="M9217" i="9"/>
  <c r="M9218" i="9"/>
  <c r="M9219" i="9"/>
  <c r="M9220" i="9"/>
  <c r="M9221" i="9"/>
  <c r="M9222" i="9"/>
  <c r="M9223" i="9"/>
  <c r="M9224" i="9"/>
  <c r="M9225" i="9"/>
  <c r="M9226" i="9"/>
  <c r="M9227" i="9"/>
  <c r="M9228" i="9"/>
  <c r="M9229" i="9"/>
  <c r="M9230" i="9"/>
  <c r="M9231" i="9"/>
  <c r="M9232" i="9"/>
  <c r="M9233" i="9"/>
  <c r="M9234" i="9"/>
  <c r="M9235" i="9"/>
  <c r="M9236" i="9"/>
  <c r="M9237" i="9"/>
  <c r="M9238" i="9"/>
  <c r="M9239" i="9"/>
  <c r="M9240" i="9"/>
  <c r="M9241" i="9"/>
  <c r="M9242" i="9"/>
  <c r="M9243" i="9"/>
  <c r="M9244" i="9"/>
  <c r="M9245" i="9"/>
  <c r="M9246" i="9"/>
  <c r="M9247" i="9"/>
  <c r="M9248" i="9"/>
  <c r="M9249" i="9"/>
  <c r="M9250" i="9"/>
  <c r="M9251" i="9"/>
  <c r="M9252" i="9"/>
  <c r="M9253" i="9"/>
  <c r="M9254" i="9"/>
  <c r="M9255" i="9"/>
  <c r="M9256" i="9"/>
  <c r="M9257" i="9"/>
  <c r="M9258" i="9"/>
  <c r="M9259" i="9"/>
  <c r="M9260" i="9"/>
  <c r="M9261" i="9"/>
  <c r="M9262" i="9"/>
  <c r="M9263" i="9"/>
  <c r="M9264" i="9"/>
  <c r="M9265" i="9"/>
  <c r="M9266" i="9"/>
  <c r="M9267" i="9"/>
  <c r="M9268" i="9"/>
  <c r="M9269" i="9"/>
  <c r="M9270" i="9"/>
  <c r="M9271" i="9"/>
  <c r="M9272" i="9"/>
  <c r="M9273" i="9"/>
  <c r="M9274" i="9"/>
  <c r="M9275" i="9"/>
  <c r="M9276" i="9"/>
  <c r="M9277" i="9"/>
  <c r="M9278" i="9"/>
  <c r="M9279" i="9"/>
  <c r="M9280" i="9"/>
  <c r="M9281" i="9"/>
  <c r="M9282" i="9"/>
  <c r="M9283" i="9"/>
  <c r="M9284" i="9"/>
  <c r="M9285" i="9"/>
  <c r="M9286" i="9"/>
  <c r="M9287" i="9"/>
  <c r="M9288" i="9"/>
  <c r="M9289" i="9"/>
  <c r="M9290" i="9"/>
  <c r="M9291" i="9"/>
  <c r="M9292" i="9"/>
  <c r="M9293" i="9"/>
  <c r="M9294" i="9"/>
  <c r="M9295" i="9"/>
  <c r="M9296" i="9"/>
  <c r="M9297" i="9"/>
  <c r="M9298" i="9"/>
  <c r="M9299" i="9"/>
  <c r="M9300" i="9"/>
  <c r="M9301" i="9"/>
  <c r="M9302" i="9"/>
  <c r="M9303" i="9"/>
  <c r="M9304" i="9"/>
  <c r="M9305" i="9"/>
  <c r="M9306" i="9"/>
  <c r="M9307" i="9"/>
  <c r="M9308" i="9"/>
  <c r="M9309" i="9"/>
  <c r="M9310" i="9"/>
  <c r="M9311" i="9"/>
  <c r="M9312" i="9"/>
  <c r="M9313" i="9"/>
  <c r="M9314" i="9"/>
  <c r="M9315" i="9"/>
  <c r="M9316" i="9"/>
  <c r="M9317" i="9"/>
  <c r="M9318" i="9"/>
  <c r="M9319" i="9"/>
  <c r="M9320" i="9"/>
  <c r="M9321" i="9"/>
  <c r="M9322" i="9"/>
  <c r="M9323" i="9"/>
  <c r="M9324" i="9"/>
  <c r="M9325" i="9"/>
  <c r="M9326" i="9"/>
  <c r="M9327" i="9"/>
  <c r="M9328" i="9"/>
  <c r="M9329" i="9"/>
  <c r="M9330" i="9"/>
  <c r="M9331" i="9"/>
  <c r="M9332" i="9"/>
  <c r="M9333" i="9"/>
  <c r="M9334" i="9"/>
  <c r="M9335" i="9"/>
  <c r="M9336" i="9"/>
  <c r="M9337" i="9"/>
  <c r="M9338" i="9"/>
  <c r="M9339" i="9"/>
  <c r="M9340" i="9"/>
  <c r="M9341" i="9"/>
  <c r="M9342" i="9"/>
  <c r="M9343" i="9"/>
  <c r="M9344" i="9"/>
  <c r="M9345" i="9"/>
  <c r="M9346" i="9"/>
  <c r="M9347" i="9"/>
  <c r="M9348" i="9"/>
  <c r="M9349" i="9"/>
  <c r="M9350" i="9"/>
  <c r="M9351" i="9"/>
  <c r="M9352" i="9"/>
  <c r="M9353" i="9"/>
  <c r="M9354" i="9"/>
  <c r="M9355" i="9"/>
  <c r="M9356" i="9"/>
  <c r="M9357" i="9"/>
  <c r="M9358" i="9"/>
  <c r="M9359" i="9"/>
  <c r="M9360" i="9"/>
  <c r="M9361" i="9"/>
  <c r="M9362" i="9"/>
  <c r="M9363" i="9"/>
  <c r="M9364" i="9"/>
  <c r="M9365" i="9"/>
  <c r="M9366" i="9"/>
  <c r="M9367" i="9"/>
  <c r="M9368" i="9"/>
  <c r="M9369" i="9"/>
  <c r="M9370" i="9"/>
  <c r="M9371" i="9"/>
  <c r="M9372" i="9"/>
  <c r="M9373" i="9"/>
  <c r="M9374" i="9"/>
  <c r="M9375" i="9"/>
  <c r="M9376" i="9"/>
  <c r="M9377" i="9"/>
  <c r="M9378" i="9"/>
  <c r="M9379" i="9"/>
  <c r="M9380" i="9"/>
  <c r="M9381" i="9"/>
  <c r="M9382" i="9"/>
  <c r="M9383" i="9"/>
  <c r="M9384" i="9"/>
  <c r="M9385" i="9"/>
  <c r="M9386" i="9"/>
  <c r="M9387" i="9"/>
  <c r="M9388" i="9"/>
  <c r="M9389" i="9"/>
  <c r="M9390" i="9"/>
  <c r="M9391" i="9"/>
  <c r="M9392" i="9"/>
  <c r="M9393" i="9"/>
  <c r="M9394" i="9"/>
  <c r="M9395" i="9"/>
  <c r="M9396" i="9"/>
  <c r="M9397" i="9"/>
  <c r="M9398" i="9"/>
  <c r="M9399" i="9"/>
  <c r="M9400" i="9"/>
  <c r="M9401" i="9"/>
  <c r="M9402" i="9"/>
  <c r="M9403" i="9"/>
  <c r="M9404" i="9"/>
  <c r="M9405" i="9"/>
  <c r="M9406" i="9"/>
  <c r="M9407" i="9"/>
  <c r="M9408" i="9"/>
  <c r="M9409" i="9"/>
  <c r="M9410" i="9"/>
  <c r="M9411" i="9"/>
  <c r="M9412" i="9"/>
  <c r="M9413" i="9"/>
  <c r="M9414" i="9"/>
  <c r="M9415" i="9"/>
  <c r="M9416" i="9"/>
  <c r="M9417" i="9"/>
  <c r="M9418" i="9"/>
  <c r="M9419" i="9"/>
  <c r="M9420" i="9"/>
  <c r="M9421" i="9"/>
  <c r="M9422" i="9"/>
  <c r="M9423" i="9"/>
  <c r="M9424" i="9"/>
  <c r="M9425" i="9"/>
  <c r="M9426" i="9"/>
  <c r="M9427" i="9"/>
  <c r="M9428" i="9"/>
  <c r="M9429" i="9"/>
  <c r="M9430" i="9"/>
  <c r="M9431" i="9"/>
  <c r="M9432" i="9"/>
  <c r="M9433" i="9"/>
  <c r="M9434" i="9"/>
  <c r="M9435" i="9"/>
  <c r="M9436" i="9"/>
  <c r="M9437" i="9"/>
  <c r="M9438" i="9"/>
  <c r="M9439" i="9"/>
  <c r="M9440" i="9"/>
  <c r="M9441" i="9"/>
  <c r="M9442" i="9"/>
  <c r="M9443" i="9"/>
  <c r="M9444" i="9"/>
  <c r="M9445" i="9"/>
  <c r="M9446" i="9"/>
  <c r="M9447" i="9"/>
  <c r="M9448" i="9"/>
  <c r="M9449" i="9"/>
  <c r="M9450" i="9"/>
  <c r="M9451" i="9"/>
  <c r="M9452" i="9"/>
  <c r="M9453" i="9"/>
  <c r="M9454" i="9"/>
  <c r="M9455" i="9"/>
  <c r="M9456" i="9"/>
  <c r="M9457" i="9"/>
  <c r="M9458" i="9"/>
  <c r="M9459" i="9"/>
  <c r="M9460" i="9"/>
  <c r="M9461" i="9"/>
  <c r="M9462" i="9"/>
  <c r="M9463" i="9"/>
  <c r="M9464" i="9"/>
  <c r="M9465" i="9"/>
  <c r="M9466" i="9"/>
  <c r="M9467" i="9"/>
  <c r="M9468" i="9"/>
  <c r="M9469" i="9"/>
  <c r="M9470" i="9"/>
  <c r="M9471" i="9"/>
  <c r="M9472" i="9"/>
  <c r="M9473" i="9"/>
  <c r="M9474" i="9"/>
  <c r="M9475" i="9"/>
  <c r="M9476" i="9"/>
  <c r="M9477" i="9"/>
  <c r="M9478" i="9"/>
  <c r="M9479" i="9"/>
  <c r="M9480" i="9"/>
  <c r="M9481" i="9"/>
  <c r="M9482" i="9"/>
  <c r="M9483" i="9"/>
  <c r="M9484" i="9"/>
  <c r="M9485" i="9"/>
  <c r="M9486" i="9"/>
  <c r="M9487" i="9"/>
  <c r="M9488" i="9"/>
  <c r="M9489" i="9"/>
  <c r="M9490" i="9"/>
  <c r="M9491" i="9"/>
  <c r="M9492" i="9"/>
  <c r="M9493" i="9"/>
  <c r="M9494" i="9"/>
  <c r="M9495" i="9"/>
  <c r="M9496" i="9"/>
  <c r="M9497" i="9"/>
  <c r="M9498" i="9"/>
  <c r="M9499" i="9"/>
  <c r="M9500" i="9"/>
  <c r="M9501" i="9"/>
  <c r="M9502" i="9"/>
  <c r="M9503" i="9"/>
  <c r="M9504" i="9"/>
  <c r="M9505" i="9"/>
  <c r="M9506" i="9"/>
  <c r="M9507" i="9"/>
  <c r="M9508" i="9"/>
  <c r="M9509" i="9"/>
  <c r="M9510" i="9"/>
  <c r="M9511" i="9"/>
  <c r="M9512" i="9"/>
  <c r="M9513" i="9"/>
  <c r="M9514" i="9"/>
  <c r="M9515" i="9"/>
  <c r="M9516" i="9"/>
  <c r="M9517" i="9"/>
  <c r="M9518" i="9"/>
  <c r="M9519" i="9"/>
  <c r="M9520" i="9"/>
  <c r="M9521" i="9"/>
  <c r="M9522" i="9"/>
  <c r="M9523" i="9"/>
  <c r="M9524" i="9"/>
  <c r="M9525" i="9"/>
  <c r="M9526" i="9"/>
  <c r="M9527" i="9"/>
  <c r="M9528" i="9"/>
  <c r="M9529" i="9"/>
  <c r="M9530" i="9"/>
  <c r="M9531" i="9"/>
  <c r="M9532" i="9"/>
  <c r="M9533" i="9"/>
  <c r="M9534" i="9"/>
  <c r="M9535" i="9"/>
  <c r="M9536" i="9"/>
  <c r="M9537" i="9"/>
  <c r="M9538" i="9"/>
  <c r="M9539" i="9"/>
  <c r="M9540" i="9"/>
  <c r="M9541" i="9"/>
  <c r="M9542" i="9"/>
  <c r="M9543" i="9"/>
  <c r="M9544" i="9"/>
  <c r="M9545" i="9"/>
  <c r="M9546" i="9"/>
  <c r="M9547" i="9"/>
  <c r="M9548" i="9"/>
  <c r="M9549" i="9"/>
  <c r="M9550" i="9"/>
  <c r="M9551" i="9"/>
  <c r="M9552" i="9"/>
  <c r="M9553" i="9"/>
  <c r="M9554" i="9"/>
  <c r="M9555" i="9"/>
  <c r="M9556" i="9"/>
  <c r="M9557" i="9"/>
  <c r="M9558" i="9"/>
  <c r="M9559" i="9"/>
  <c r="M9560" i="9"/>
  <c r="M9561" i="9"/>
  <c r="M9562" i="9"/>
  <c r="M9563" i="9"/>
  <c r="M9564" i="9"/>
  <c r="M9565" i="9"/>
  <c r="M9566" i="9"/>
  <c r="M9567" i="9"/>
  <c r="M9568" i="9"/>
  <c r="M9569" i="9"/>
  <c r="M9570" i="9"/>
  <c r="M9571" i="9"/>
  <c r="M9572" i="9"/>
  <c r="M9573" i="9"/>
  <c r="M9574" i="9"/>
  <c r="M9575" i="9"/>
  <c r="M9576" i="9"/>
  <c r="M9577" i="9"/>
  <c r="M9578" i="9"/>
  <c r="M9579" i="9"/>
  <c r="M9580" i="9"/>
  <c r="M9581" i="9"/>
  <c r="M9582" i="9"/>
  <c r="M9583" i="9"/>
  <c r="M9584" i="9"/>
  <c r="M9585" i="9"/>
  <c r="M9586" i="9"/>
  <c r="M9587" i="9"/>
  <c r="M9588" i="9"/>
  <c r="M9589" i="9"/>
  <c r="M9590" i="9"/>
  <c r="M9591" i="9"/>
  <c r="M9592" i="9"/>
  <c r="M9593" i="9"/>
  <c r="M9594" i="9"/>
  <c r="M9595" i="9"/>
  <c r="M9596" i="9"/>
  <c r="M9597" i="9"/>
  <c r="M9598" i="9"/>
  <c r="M9599" i="9"/>
  <c r="M9600" i="9"/>
  <c r="M9601" i="9"/>
  <c r="M9602" i="9"/>
  <c r="M9603" i="9"/>
  <c r="M9604" i="9"/>
  <c r="M9605" i="9"/>
  <c r="M9606" i="9"/>
  <c r="M9607" i="9"/>
  <c r="M9608" i="9"/>
  <c r="M9609" i="9"/>
  <c r="M9610" i="9"/>
  <c r="M9611" i="9"/>
  <c r="M9612" i="9"/>
  <c r="M9613" i="9"/>
  <c r="M9614" i="9"/>
  <c r="M9615" i="9"/>
  <c r="M9616" i="9"/>
  <c r="M9617" i="9"/>
  <c r="M9618" i="9"/>
  <c r="M9619" i="9"/>
  <c r="M9620" i="9"/>
  <c r="M9621" i="9"/>
  <c r="M9622" i="9"/>
  <c r="M9623" i="9"/>
  <c r="M9624" i="9"/>
  <c r="M9625" i="9"/>
  <c r="M9626" i="9"/>
  <c r="M9627" i="9"/>
  <c r="M9628" i="9"/>
  <c r="M9629" i="9"/>
  <c r="M9630" i="9"/>
  <c r="M9631" i="9"/>
  <c r="M9632" i="9"/>
  <c r="M9633" i="9"/>
  <c r="M9634" i="9"/>
  <c r="M9635" i="9"/>
  <c r="M9636" i="9"/>
  <c r="M9637" i="9"/>
  <c r="M9638" i="9"/>
  <c r="M9639" i="9"/>
  <c r="M9640" i="9"/>
  <c r="M9641" i="9"/>
  <c r="M9642" i="9"/>
  <c r="M9643" i="9"/>
  <c r="M9644" i="9"/>
  <c r="M9645" i="9"/>
  <c r="M9646" i="9"/>
  <c r="M9647" i="9"/>
  <c r="M9648" i="9"/>
  <c r="M9649" i="9"/>
  <c r="M9650" i="9"/>
  <c r="M9651" i="9"/>
  <c r="M9652" i="9"/>
  <c r="M9653" i="9"/>
  <c r="M9654" i="9"/>
  <c r="M9655" i="9"/>
  <c r="M9656" i="9"/>
  <c r="M9657" i="9"/>
  <c r="M9658" i="9"/>
  <c r="M9659" i="9"/>
  <c r="M9660" i="9"/>
  <c r="M9661" i="9"/>
  <c r="M9662" i="9"/>
  <c r="M9663" i="9"/>
  <c r="M9664" i="9"/>
  <c r="M9665" i="9"/>
  <c r="M9666" i="9"/>
  <c r="M9667" i="9"/>
  <c r="M9668" i="9"/>
  <c r="M9669" i="9"/>
  <c r="M9670" i="9"/>
  <c r="M9671" i="9"/>
  <c r="M9672" i="9"/>
  <c r="M9673" i="9"/>
  <c r="M9674" i="9"/>
  <c r="M9675" i="9"/>
  <c r="M9676" i="9"/>
  <c r="M9677" i="9"/>
  <c r="M9678" i="9"/>
  <c r="M9679" i="9"/>
  <c r="M9680" i="9"/>
  <c r="M9681" i="9"/>
  <c r="M9682" i="9"/>
  <c r="M9683" i="9"/>
  <c r="M9684" i="9"/>
  <c r="M9685" i="9"/>
  <c r="M9686" i="9"/>
  <c r="M9687" i="9"/>
  <c r="M9688" i="9"/>
  <c r="M9689" i="9"/>
  <c r="M9690" i="9"/>
  <c r="M9691" i="9"/>
  <c r="M9692" i="9"/>
  <c r="M9693" i="9"/>
  <c r="M9694" i="9"/>
  <c r="M9695" i="9"/>
  <c r="M9696" i="9"/>
  <c r="M9697" i="9"/>
  <c r="M9698" i="9"/>
  <c r="M9699" i="9"/>
  <c r="M9700" i="9"/>
  <c r="M9701" i="9"/>
  <c r="M9702" i="9"/>
  <c r="M9703" i="9"/>
  <c r="M9704" i="9"/>
  <c r="M9705" i="9"/>
  <c r="M9706" i="9"/>
  <c r="M9707" i="9"/>
  <c r="M9708" i="9"/>
  <c r="M9709" i="9"/>
  <c r="M9710" i="9"/>
  <c r="M9711" i="9"/>
  <c r="M9712" i="9"/>
  <c r="M9713" i="9"/>
  <c r="M9714" i="9"/>
  <c r="M9715" i="9"/>
  <c r="M9716" i="9"/>
  <c r="M9717" i="9"/>
  <c r="M9718" i="9"/>
  <c r="M9719" i="9"/>
  <c r="M9720" i="9"/>
  <c r="M9721" i="9"/>
  <c r="M9722" i="9"/>
  <c r="M9723" i="9"/>
  <c r="M9724" i="9"/>
  <c r="M9725" i="9"/>
  <c r="M9726" i="9"/>
  <c r="M9727" i="9"/>
  <c r="M9728" i="9"/>
  <c r="M9729" i="9"/>
  <c r="M9730" i="9"/>
  <c r="M9731" i="9"/>
  <c r="M9732" i="9"/>
  <c r="M9733" i="9"/>
  <c r="M9734" i="9"/>
  <c r="M9735" i="9"/>
  <c r="M9736" i="9"/>
  <c r="M9737" i="9"/>
  <c r="M9738" i="9"/>
  <c r="M9739" i="9"/>
  <c r="M9740" i="9"/>
  <c r="M9741" i="9"/>
  <c r="M9742" i="9"/>
  <c r="M9743" i="9"/>
  <c r="M9744" i="9"/>
  <c r="M9745" i="9"/>
  <c r="M9746" i="9"/>
  <c r="M9747" i="9"/>
  <c r="M9748" i="9"/>
  <c r="M9749" i="9"/>
  <c r="M9750" i="9"/>
  <c r="M9751" i="9"/>
  <c r="M9752" i="9"/>
  <c r="M9753" i="9"/>
  <c r="M9754" i="9"/>
  <c r="M9755" i="9"/>
  <c r="M9756" i="9"/>
  <c r="M9757" i="9"/>
  <c r="M9758" i="9"/>
  <c r="M9759" i="9"/>
  <c r="M9760" i="9"/>
  <c r="M9761" i="9"/>
  <c r="M9762" i="9"/>
  <c r="M9763" i="9"/>
  <c r="M9764" i="9"/>
  <c r="M9765" i="9"/>
  <c r="M9766" i="9"/>
  <c r="M9767" i="9"/>
  <c r="M9768" i="9"/>
  <c r="M9769" i="9"/>
  <c r="M9770" i="9"/>
  <c r="M9771" i="9"/>
  <c r="M9772" i="9"/>
  <c r="M9773" i="9"/>
  <c r="M9774" i="9"/>
  <c r="M9775" i="9"/>
  <c r="M9776" i="9"/>
  <c r="M9777" i="9"/>
  <c r="M9778" i="9"/>
  <c r="M9779" i="9"/>
  <c r="M9780" i="9"/>
  <c r="M9781" i="9"/>
  <c r="M9782" i="9"/>
  <c r="M9783" i="9"/>
  <c r="M9784" i="9"/>
  <c r="M9785" i="9"/>
  <c r="M9786" i="9"/>
  <c r="M9787" i="9"/>
  <c r="M9788" i="9"/>
  <c r="M9789" i="9"/>
  <c r="M9790" i="9"/>
  <c r="M9791" i="9"/>
  <c r="M9792" i="9"/>
  <c r="M9793" i="9"/>
  <c r="M9794" i="9"/>
  <c r="M9795" i="9"/>
  <c r="M9796" i="9"/>
  <c r="M9797" i="9"/>
  <c r="M9798" i="9"/>
  <c r="M9799" i="9"/>
  <c r="M9800" i="9"/>
  <c r="M9801" i="9"/>
  <c r="M9802" i="9"/>
  <c r="M9803" i="9"/>
  <c r="M9804" i="9"/>
  <c r="M9805" i="9"/>
  <c r="M9806" i="9"/>
  <c r="M9807" i="9"/>
  <c r="M9808" i="9"/>
  <c r="M9809" i="9"/>
  <c r="M9810" i="9"/>
  <c r="M9811" i="9"/>
  <c r="M9812" i="9"/>
  <c r="M9813" i="9"/>
  <c r="M9814" i="9"/>
  <c r="M9815" i="9"/>
  <c r="M9816" i="9"/>
  <c r="M9817" i="9"/>
  <c r="M9818" i="9"/>
  <c r="M9819" i="9"/>
  <c r="M9820" i="9"/>
  <c r="M9821" i="9"/>
  <c r="M9822" i="9"/>
  <c r="M9823" i="9"/>
  <c r="M9824" i="9"/>
  <c r="M9825" i="9"/>
  <c r="M9826" i="9"/>
  <c r="M9827" i="9"/>
  <c r="M9828" i="9"/>
  <c r="M9829" i="9"/>
  <c r="M9830" i="9"/>
  <c r="M9831" i="9"/>
  <c r="M9832" i="9"/>
  <c r="M9833" i="9"/>
  <c r="M9834" i="9"/>
  <c r="M9835" i="9"/>
  <c r="M9836" i="9"/>
  <c r="M9837" i="9"/>
  <c r="M9838" i="9"/>
  <c r="M9839" i="9"/>
  <c r="M9840" i="9"/>
  <c r="M9841" i="9"/>
  <c r="M9842" i="9"/>
  <c r="M9843" i="9"/>
  <c r="M9844" i="9"/>
  <c r="M9845" i="9"/>
  <c r="M9846" i="9"/>
  <c r="M9847" i="9"/>
  <c r="M9848" i="9"/>
  <c r="M9849" i="9"/>
  <c r="M9850" i="9"/>
  <c r="M9851" i="9"/>
  <c r="M9852" i="9"/>
  <c r="M9853" i="9"/>
  <c r="M9854" i="9"/>
  <c r="M9855" i="9"/>
  <c r="M9856" i="9"/>
  <c r="M9857" i="9"/>
  <c r="M9858" i="9"/>
  <c r="M9859" i="9"/>
  <c r="M9860" i="9"/>
  <c r="M9861" i="9"/>
  <c r="M9862" i="9"/>
  <c r="M9863" i="9"/>
  <c r="M9864" i="9"/>
  <c r="M9865" i="9"/>
  <c r="M9866" i="9"/>
  <c r="M9867" i="9"/>
  <c r="M9868" i="9"/>
  <c r="M9869" i="9"/>
  <c r="M9870" i="9"/>
  <c r="M9871" i="9"/>
  <c r="M9872" i="9"/>
  <c r="M9873" i="9"/>
  <c r="M9874" i="9"/>
  <c r="M9875" i="9"/>
  <c r="M9876" i="9"/>
  <c r="M9877" i="9"/>
  <c r="M9878" i="9"/>
  <c r="M9879" i="9"/>
  <c r="M9880" i="9"/>
  <c r="M9881" i="9"/>
  <c r="M9882" i="9"/>
  <c r="M9883" i="9"/>
  <c r="M9884" i="9"/>
  <c r="M9885" i="9"/>
  <c r="M9886" i="9"/>
  <c r="M9887" i="9"/>
  <c r="M9888" i="9"/>
  <c r="M9889" i="9"/>
  <c r="M9890" i="9"/>
  <c r="M9891" i="9"/>
  <c r="M9892" i="9"/>
  <c r="M9893" i="9"/>
  <c r="M9894" i="9"/>
  <c r="M9895" i="9"/>
  <c r="M9896" i="9"/>
  <c r="M9897" i="9"/>
  <c r="M9898" i="9"/>
  <c r="M9899" i="9"/>
  <c r="M9900" i="9"/>
  <c r="M9901" i="9"/>
  <c r="M9902" i="9"/>
  <c r="M9903" i="9"/>
  <c r="M9904" i="9"/>
  <c r="M9905" i="9"/>
  <c r="M9906" i="9"/>
  <c r="M9907" i="9"/>
  <c r="M9908" i="9"/>
  <c r="M9909" i="9"/>
  <c r="M9910" i="9"/>
  <c r="M9911" i="9"/>
  <c r="M9912" i="9"/>
  <c r="M9913" i="9"/>
  <c r="M9914" i="9"/>
  <c r="M9915" i="9"/>
  <c r="M9916" i="9"/>
  <c r="M9917" i="9"/>
  <c r="M9918" i="9"/>
  <c r="M9919" i="9"/>
  <c r="M9920" i="9"/>
  <c r="M9921" i="9"/>
  <c r="M9922" i="9"/>
  <c r="M9923" i="9"/>
  <c r="M9924" i="9"/>
  <c r="M9925" i="9"/>
  <c r="M9926" i="9"/>
  <c r="M9927" i="9"/>
  <c r="M9928" i="9"/>
  <c r="M9929" i="9"/>
  <c r="M9930" i="9"/>
  <c r="M9931" i="9"/>
  <c r="M9932" i="9"/>
  <c r="M9933" i="9"/>
  <c r="M9934" i="9"/>
  <c r="M9935" i="9"/>
  <c r="M9936" i="9"/>
  <c r="M9937" i="9"/>
  <c r="M9938" i="9"/>
  <c r="M9939" i="9"/>
  <c r="M9940" i="9"/>
  <c r="M9941" i="9"/>
  <c r="M9942" i="9"/>
  <c r="M9943" i="9"/>
  <c r="M9944" i="9"/>
  <c r="M9945" i="9"/>
  <c r="M9946" i="9"/>
  <c r="M9947" i="9"/>
  <c r="M9948" i="9"/>
  <c r="M9949" i="9"/>
  <c r="M9950" i="9"/>
  <c r="M9951" i="9"/>
  <c r="M9952" i="9"/>
  <c r="M9953" i="9"/>
  <c r="M9954" i="9"/>
  <c r="M9955" i="9"/>
  <c r="M9956" i="9"/>
  <c r="M9957" i="9"/>
  <c r="M9958" i="9"/>
  <c r="M9959" i="9"/>
  <c r="M9960" i="9"/>
  <c r="M9961" i="9"/>
  <c r="M9962" i="9"/>
  <c r="M9963" i="9"/>
  <c r="M9964" i="9"/>
  <c r="M9965" i="9"/>
  <c r="M9966" i="9"/>
  <c r="M9967" i="9"/>
  <c r="M9968" i="9"/>
  <c r="M9969" i="9"/>
  <c r="M9970" i="9"/>
  <c r="M9971" i="9"/>
  <c r="M9972" i="9"/>
  <c r="M9973" i="9"/>
  <c r="M9974" i="9"/>
  <c r="M9975" i="9"/>
  <c r="M9976" i="9"/>
  <c r="M9977" i="9"/>
  <c r="M9978" i="9"/>
  <c r="M9979" i="9"/>
  <c r="M9980" i="9"/>
  <c r="M9981" i="9"/>
  <c r="M9982" i="9"/>
  <c r="M9983" i="9"/>
  <c r="M9984" i="9"/>
  <c r="M9985" i="9"/>
  <c r="M9986" i="9"/>
  <c r="M9987" i="9"/>
  <c r="M9988" i="9"/>
  <c r="M9989" i="9"/>
  <c r="M9990" i="9"/>
  <c r="M9991" i="9"/>
  <c r="M9992" i="9"/>
  <c r="M9993" i="9"/>
  <c r="M9994" i="9"/>
  <c r="M9995" i="9"/>
  <c r="M9996" i="9"/>
  <c r="M9997" i="9"/>
  <c r="M9998" i="9"/>
  <c r="M9999" i="9"/>
  <c r="M10000" i="9"/>
  <c r="M10001" i="9"/>
  <c r="M10002" i="9"/>
  <c r="M10003" i="9"/>
  <c r="M10004" i="9"/>
  <c r="M10005" i="9"/>
  <c r="M10006" i="9"/>
  <c r="M10007" i="9"/>
  <c r="M10008" i="9"/>
  <c r="M10009" i="9"/>
  <c r="M10010" i="9"/>
  <c r="M10011" i="9"/>
  <c r="M10012" i="9"/>
  <c r="M10013" i="9"/>
  <c r="M10014" i="9"/>
  <c r="M10015" i="9"/>
  <c r="M10016" i="9"/>
  <c r="M10017" i="9"/>
  <c r="M10018" i="9"/>
  <c r="M10019" i="9"/>
  <c r="M10020" i="9"/>
  <c r="M10021" i="9"/>
  <c r="M10022" i="9"/>
  <c r="M10023" i="9"/>
  <c r="M10024" i="9"/>
  <c r="M10025" i="9"/>
  <c r="M10026" i="9"/>
  <c r="M10027" i="9"/>
  <c r="M10028" i="9"/>
  <c r="M10029" i="9"/>
  <c r="M10030" i="9"/>
  <c r="M10031" i="9"/>
  <c r="M10032" i="9"/>
  <c r="M10033" i="9"/>
  <c r="M10034" i="9"/>
  <c r="M10035" i="9"/>
  <c r="M10036" i="9"/>
  <c r="M10037" i="9"/>
  <c r="M10038" i="9"/>
  <c r="M10039" i="9"/>
  <c r="M10040" i="9"/>
  <c r="M10041" i="9"/>
  <c r="M10042" i="9"/>
  <c r="M10043" i="9"/>
  <c r="M10044" i="9"/>
  <c r="M10045" i="9"/>
  <c r="M10046" i="9"/>
  <c r="M10047" i="9"/>
  <c r="M10048" i="9"/>
  <c r="M10049" i="9"/>
  <c r="M10050" i="9"/>
  <c r="M10051" i="9"/>
  <c r="M10052" i="9"/>
  <c r="M10053" i="9"/>
  <c r="M10054" i="9"/>
  <c r="M10055" i="9"/>
  <c r="M10056" i="9"/>
  <c r="M10057" i="9"/>
  <c r="M10058" i="9"/>
  <c r="M10059" i="9"/>
  <c r="M10060" i="9"/>
  <c r="M10061" i="9"/>
  <c r="M10062" i="9"/>
  <c r="M10063" i="9"/>
  <c r="M10064" i="9"/>
  <c r="M10065" i="9"/>
  <c r="M10066" i="9"/>
  <c r="M10067" i="9"/>
  <c r="M10068" i="9"/>
  <c r="M10069" i="9"/>
  <c r="M10070" i="9"/>
  <c r="M10071" i="9"/>
  <c r="M10072" i="9"/>
  <c r="M10073" i="9"/>
  <c r="M10074" i="9"/>
  <c r="M10075" i="9"/>
  <c r="M10076" i="9"/>
  <c r="M10077" i="9"/>
  <c r="M10078" i="9"/>
  <c r="M10079" i="9"/>
  <c r="M10080" i="9"/>
  <c r="M10081" i="9"/>
  <c r="M10082" i="9"/>
  <c r="M10083" i="9"/>
  <c r="M10084" i="9"/>
  <c r="M10085" i="9"/>
  <c r="M10086" i="9"/>
  <c r="M10087" i="9"/>
  <c r="M10088" i="9"/>
  <c r="M10089" i="9"/>
  <c r="M10090" i="9"/>
  <c r="M10091" i="9"/>
  <c r="M10092" i="9"/>
  <c r="M10093" i="9"/>
  <c r="M10094" i="9"/>
  <c r="M10095" i="9"/>
  <c r="M10096" i="9"/>
  <c r="M10097" i="9"/>
  <c r="M10098" i="9"/>
  <c r="M10099" i="9"/>
  <c r="M10100" i="9"/>
  <c r="M10101" i="9"/>
  <c r="M10102" i="9"/>
  <c r="M10103" i="9"/>
  <c r="M10104" i="9"/>
  <c r="M10105" i="9"/>
  <c r="M10106" i="9"/>
  <c r="M10107" i="9"/>
  <c r="M10108" i="9"/>
  <c r="M10109" i="9"/>
  <c r="M10110" i="9"/>
  <c r="M10111" i="9"/>
  <c r="M10112" i="9"/>
  <c r="M10113" i="9"/>
  <c r="M10114" i="9"/>
  <c r="M10115" i="9"/>
  <c r="M10116" i="9"/>
  <c r="M10117" i="9"/>
  <c r="M10118" i="9"/>
  <c r="M10119" i="9"/>
  <c r="M10120" i="9"/>
  <c r="M10121" i="9"/>
  <c r="M10122" i="9"/>
  <c r="M10123" i="9"/>
  <c r="M10124" i="9"/>
  <c r="M10125" i="9"/>
  <c r="M10126" i="9"/>
  <c r="M10127" i="9"/>
  <c r="M10128" i="9"/>
  <c r="M10129" i="9"/>
  <c r="M10130" i="9"/>
  <c r="M10131" i="9"/>
  <c r="M10132" i="9"/>
  <c r="M10133" i="9"/>
  <c r="M10134" i="9"/>
  <c r="M10135" i="9"/>
  <c r="M10136" i="9"/>
  <c r="M10137" i="9"/>
  <c r="M10138" i="9"/>
  <c r="M10139" i="9"/>
  <c r="M10140" i="9"/>
  <c r="M10141" i="9"/>
  <c r="M10142" i="9"/>
  <c r="M10143" i="9"/>
  <c r="M10144" i="9"/>
  <c r="M10145" i="9"/>
  <c r="M10146" i="9"/>
  <c r="M10147" i="9"/>
  <c r="M10148" i="9"/>
  <c r="M10149" i="9"/>
  <c r="M10150" i="9"/>
  <c r="M10151" i="9"/>
  <c r="M10152" i="9"/>
  <c r="M10153" i="9"/>
  <c r="M10154" i="9"/>
  <c r="M10155" i="9"/>
  <c r="M10156" i="9"/>
  <c r="M10157" i="9"/>
  <c r="M10158" i="9"/>
  <c r="M10159" i="9"/>
  <c r="M10160" i="9"/>
  <c r="M10161" i="9"/>
  <c r="M10162" i="9"/>
  <c r="M10163" i="9"/>
  <c r="M10164" i="9"/>
  <c r="M10165" i="9"/>
  <c r="M10166" i="9"/>
  <c r="M10167" i="9"/>
  <c r="M10168" i="9"/>
  <c r="M10169" i="9"/>
  <c r="M10170" i="9"/>
  <c r="M10171" i="9"/>
  <c r="M10172" i="9"/>
  <c r="M10173" i="9"/>
  <c r="M10174" i="9"/>
  <c r="M10175" i="9"/>
  <c r="M10176" i="9"/>
  <c r="M10177" i="9"/>
  <c r="M10178" i="9"/>
  <c r="M10179" i="9"/>
  <c r="M10180" i="9"/>
  <c r="M10181" i="9"/>
  <c r="M10182" i="9"/>
  <c r="M10183" i="9"/>
  <c r="M10184" i="9"/>
  <c r="M10185" i="9"/>
  <c r="M10186" i="9"/>
  <c r="M10187" i="9"/>
  <c r="M10188" i="9"/>
  <c r="M10189" i="9"/>
  <c r="M10190" i="9"/>
  <c r="M10191" i="9"/>
  <c r="M10192" i="9"/>
  <c r="M10193" i="9"/>
  <c r="M10194" i="9"/>
  <c r="M10195" i="9"/>
  <c r="M10196" i="9"/>
  <c r="M10197" i="9"/>
  <c r="M10198" i="9"/>
  <c r="M10199" i="9"/>
  <c r="M10200" i="9"/>
  <c r="M10201" i="9"/>
  <c r="M10202" i="9"/>
  <c r="M10203" i="9"/>
  <c r="M10204" i="9"/>
  <c r="M10205" i="9"/>
  <c r="M10206" i="9"/>
  <c r="M10207" i="9"/>
  <c r="M10208" i="9"/>
  <c r="M10209" i="9"/>
  <c r="M10210" i="9"/>
  <c r="M10211" i="9"/>
  <c r="M10212" i="9"/>
  <c r="M10213" i="9"/>
  <c r="M10214" i="9"/>
  <c r="M10215" i="9"/>
  <c r="M10216" i="9"/>
  <c r="M10217" i="9"/>
  <c r="M10218" i="9"/>
  <c r="M10219" i="9"/>
  <c r="M10220" i="9"/>
  <c r="M10221" i="9"/>
  <c r="M10222" i="9"/>
  <c r="M10223" i="9"/>
  <c r="M10224" i="9"/>
  <c r="M10225" i="9"/>
  <c r="M10226" i="9"/>
  <c r="M10227" i="9"/>
  <c r="M10228" i="9"/>
  <c r="M10229" i="9"/>
  <c r="M10230" i="9"/>
  <c r="M10231" i="9"/>
  <c r="M10232" i="9"/>
  <c r="M10233" i="9"/>
  <c r="M10234" i="9"/>
  <c r="M10235" i="9"/>
  <c r="M10236" i="9"/>
  <c r="M10237" i="9"/>
  <c r="M10238" i="9"/>
  <c r="M10239" i="9"/>
  <c r="M10240" i="9"/>
  <c r="M10241" i="9"/>
  <c r="M10242" i="9"/>
  <c r="M10243" i="9"/>
  <c r="M10244" i="9"/>
  <c r="M10245" i="9"/>
  <c r="M10246" i="9"/>
  <c r="M10247" i="9"/>
  <c r="M10248" i="9"/>
  <c r="M10249" i="9"/>
  <c r="M10250" i="9"/>
  <c r="M10251" i="9"/>
  <c r="M10252" i="9"/>
  <c r="M10253" i="9"/>
  <c r="M10254" i="9"/>
  <c r="M10255" i="9"/>
  <c r="M10256" i="9"/>
  <c r="M10257" i="9"/>
  <c r="M10258" i="9"/>
  <c r="M10259" i="9"/>
  <c r="M10260" i="9"/>
  <c r="M10261" i="9"/>
  <c r="M10262" i="9"/>
  <c r="M10263" i="9"/>
  <c r="M10264" i="9"/>
  <c r="M10265" i="9"/>
  <c r="M10266" i="9"/>
  <c r="M10267" i="9"/>
  <c r="M10268" i="9"/>
  <c r="M10269" i="9"/>
  <c r="M10270" i="9"/>
  <c r="M10271" i="9"/>
  <c r="M10272" i="9"/>
  <c r="M10273" i="9"/>
  <c r="M10274" i="9"/>
  <c r="M10275" i="9"/>
  <c r="M10276" i="9"/>
  <c r="M10277" i="9"/>
  <c r="M10278" i="9"/>
  <c r="M10279" i="9"/>
  <c r="M10280" i="9"/>
  <c r="M10281" i="9"/>
  <c r="M10282" i="9"/>
  <c r="M10283" i="9"/>
  <c r="M10284" i="9"/>
  <c r="M10285" i="9"/>
  <c r="M10286" i="9"/>
  <c r="M10287" i="9"/>
  <c r="M10288" i="9"/>
  <c r="M10289" i="9"/>
  <c r="M10290" i="9"/>
  <c r="M10291" i="9"/>
  <c r="M10292" i="9"/>
  <c r="M10293" i="9"/>
  <c r="M10294" i="9"/>
  <c r="M10295" i="9"/>
  <c r="M10296" i="9"/>
  <c r="M10297" i="9"/>
  <c r="M10298" i="9"/>
  <c r="M10299" i="9"/>
  <c r="M10300" i="9"/>
  <c r="M10301" i="9"/>
  <c r="M10302" i="9"/>
  <c r="M10303" i="9"/>
  <c r="M10304" i="9"/>
  <c r="M10305" i="9"/>
  <c r="M10306" i="9"/>
  <c r="M10307" i="9"/>
  <c r="M10308" i="9"/>
  <c r="M10309" i="9"/>
  <c r="M10310" i="9"/>
  <c r="M10311" i="9"/>
  <c r="M10312" i="9"/>
  <c r="M10313" i="9"/>
  <c r="M10314" i="9"/>
  <c r="M10315" i="9"/>
  <c r="M10316" i="9"/>
  <c r="M10317" i="9"/>
  <c r="M10318" i="9"/>
  <c r="M10319" i="9"/>
  <c r="M10320" i="9"/>
  <c r="M10321" i="9"/>
  <c r="M10322" i="9"/>
  <c r="M10323" i="9"/>
  <c r="M10324" i="9"/>
  <c r="M10325" i="9"/>
  <c r="M10326" i="9"/>
  <c r="M10327" i="9"/>
  <c r="M10328" i="9"/>
  <c r="M10329" i="9"/>
  <c r="M10330" i="9"/>
  <c r="M10331" i="9"/>
  <c r="M10332" i="9"/>
  <c r="M10333" i="9"/>
  <c r="M10334" i="9"/>
  <c r="M10335" i="9"/>
  <c r="M10336" i="9"/>
  <c r="M10337" i="9"/>
  <c r="M10338" i="9"/>
  <c r="M10339" i="9"/>
  <c r="M10340" i="9"/>
  <c r="M10341" i="9"/>
  <c r="M10342" i="9"/>
  <c r="M10343" i="9"/>
  <c r="M10344" i="9"/>
  <c r="M10345" i="9"/>
  <c r="M10346" i="9"/>
  <c r="M10347" i="9"/>
  <c r="M10348" i="9"/>
  <c r="M10349" i="9"/>
  <c r="M10350" i="9"/>
  <c r="M10351" i="9"/>
  <c r="M10352" i="9"/>
  <c r="M10353" i="9"/>
  <c r="M10354" i="9"/>
  <c r="M10355" i="9"/>
  <c r="M10356" i="9"/>
  <c r="M10357" i="9"/>
  <c r="M10358" i="9"/>
  <c r="M10359" i="9"/>
  <c r="M10360" i="9"/>
  <c r="M10361" i="9"/>
  <c r="M10362" i="9"/>
  <c r="M10363" i="9"/>
  <c r="M10364" i="9"/>
  <c r="M10365" i="9"/>
  <c r="M10366" i="9"/>
  <c r="M10367" i="9"/>
  <c r="M10368" i="9"/>
  <c r="M10369" i="9"/>
  <c r="M10370" i="9"/>
  <c r="M10371" i="9"/>
  <c r="M10372" i="9"/>
  <c r="M10373" i="9"/>
  <c r="M10374" i="9"/>
  <c r="M10375" i="9"/>
  <c r="M10376" i="9"/>
  <c r="M10377" i="9"/>
  <c r="M10378" i="9"/>
  <c r="M10379" i="9"/>
  <c r="M10380" i="9"/>
  <c r="M10381" i="9"/>
  <c r="M10382" i="9"/>
  <c r="M10383" i="9"/>
  <c r="M10384" i="9"/>
  <c r="M10385" i="9"/>
  <c r="M10386" i="9"/>
  <c r="M10387" i="9"/>
  <c r="M10388" i="9"/>
  <c r="M10389" i="9"/>
  <c r="M10390" i="9"/>
  <c r="M10391" i="9"/>
  <c r="M10392" i="9"/>
  <c r="M10393" i="9"/>
  <c r="M10394" i="9"/>
  <c r="M10395" i="9"/>
  <c r="M10396" i="9"/>
  <c r="M10397" i="9"/>
  <c r="M10398" i="9"/>
  <c r="M10399" i="9"/>
  <c r="M10400" i="9"/>
  <c r="M10401" i="9"/>
  <c r="M10402" i="9"/>
  <c r="M10403" i="9"/>
  <c r="M10404" i="9"/>
  <c r="M10405" i="9"/>
  <c r="M10406" i="9"/>
  <c r="M10407" i="9"/>
  <c r="M10408" i="9"/>
  <c r="M10409" i="9"/>
  <c r="M10410" i="9"/>
  <c r="M10411" i="9"/>
  <c r="M10412" i="9"/>
  <c r="M10413" i="9"/>
  <c r="M10414" i="9"/>
  <c r="M10415" i="9"/>
  <c r="M10416" i="9"/>
  <c r="M10417" i="9"/>
  <c r="M10418" i="9"/>
  <c r="M10419" i="9"/>
  <c r="M10420" i="9"/>
  <c r="M10421" i="9"/>
  <c r="M10422" i="9"/>
  <c r="M10423" i="9"/>
  <c r="M10424" i="9"/>
  <c r="M10425" i="9"/>
  <c r="M10426" i="9"/>
  <c r="M10427" i="9"/>
  <c r="M10428" i="9"/>
  <c r="M10429" i="9"/>
  <c r="M10430" i="9"/>
  <c r="M10431" i="9"/>
  <c r="M10432" i="9"/>
  <c r="M10433" i="9"/>
  <c r="M10434" i="9"/>
  <c r="M10435" i="9"/>
  <c r="M10436" i="9"/>
  <c r="M10437" i="9"/>
  <c r="M10438" i="9"/>
  <c r="M10439" i="9"/>
  <c r="M10440" i="9"/>
  <c r="M10441" i="9"/>
  <c r="M10442" i="9"/>
  <c r="M10443" i="9"/>
  <c r="M10444" i="9"/>
  <c r="M10445" i="9"/>
  <c r="M10446" i="9"/>
  <c r="M10447" i="9"/>
  <c r="M10448" i="9"/>
  <c r="M10449" i="9"/>
  <c r="M10450" i="9"/>
  <c r="M10451" i="9"/>
  <c r="M10452" i="9"/>
  <c r="M10453" i="9"/>
  <c r="M10454" i="9"/>
  <c r="M10455" i="9"/>
  <c r="M10456" i="9"/>
  <c r="M10457" i="9"/>
  <c r="M10458" i="9"/>
  <c r="M10459" i="9"/>
  <c r="M10460" i="9"/>
  <c r="M10461" i="9"/>
  <c r="M10462" i="9"/>
  <c r="M10463" i="9"/>
  <c r="M10464" i="9"/>
  <c r="M10465" i="9"/>
  <c r="M10466" i="9"/>
  <c r="M10467" i="9"/>
  <c r="M10468" i="9"/>
  <c r="M10469" i="9"/>
  <c r="M10470" i="9"/>
  <c r="M10471" i="9"/>
  <c r="M10472" i="9"/>
  <c r="M10473" i="9"/>
  <c r="M10474" i="9"/>
  <c r="M10475" i="9"/>
  <c r="M10476" i="9"/>
  <c r="M10477" i="9"/>
  <c r="M10478" i="9"/>
  <c r="M10479" i="9"/>
  <c r="M10480" i="9"/>
  <c r="M10481" i="9"/>
  <c r="M10482" i="9"/>
  <c r="M10483" i="9"/>
  <c r="M10484" i="9"/>
  <c r="M10485" i="9"/>
  <c r="M10486" i="9"/>
  <c r="M10487" i="9"/>
  <c r="M10488" i="9"/>
  <c r="M10489" i="9"/>
  <c r="M10490" i="9"/>
  <c r="M10491" i="9"/>
  <c r="M10492" i="9"/>
  <c r="M10493" i="9"/>
  <c r="M10494" i="9"/>
  <c r="M10495" i="9"/>
  <c r="M10496" i="9"/>
  <c r="M10497" i="9"/>
  <c r="M10498" i="9"/>
  <c r="M10499" i="9"/>
  <c r="M10500" i="9"/>
  <c r="M10501" i="9"/>
  <c r="M10502" i="9"/>
  <c r="M10503" i="9"/>
  <c r="M10504" i="9"/>
  <c r="M10505" i="9"/>
  <c r="M10506" i="9"/>
  <c r="M10507" i="9"/>
  <c r="M10508" i="9"/>
  <c r="M10509" i="9"/>
  <c r="M10510" i="9"/>
  <c r="M10511" i="9"/>
  <c r="M10512" i="9"/>
  <c r="M10513" i="9"/>
  <c r="M10514" i="9"/>
  <c r="M10515" i="9"/>
  <c r="M10516" i="9"/>
  <c r="M10517" i="9"/>
  <c r="M10518" i="9"/>
  <c r="M10519" i="9"/>
  <c r="M10520" i="9"/>
  <c r="M10521" i="9"/>
  <c r="M10522" i="9"/>
  <c r="M10523" i="9"/>
  <c r="M10524" i="9"/>
  <c r="M10525" i="9"/>
  <c r="M10526" i="9"/>
  <c r="M10527" i="9"/>
  <c r="M10528" i="9"/>
  <c r="M10529" i="9"/>
  <c r="M10530" i="9"/>
  <c r="M10531" i="9"/>
  <c r="M10532" i="9"/>
  <c r="M10533" i="9"/>
  <c r="M10534" i="9"/>
  <c r="M10535" i="9"/>
  <c r="M10536" i="9"/>
  <c r="M10537" i="9"/>
  <c r="M10538" i="9"/>
  <c r="M10539" i="9"/>
  <c r="M10540" i="9"/>
  <c r="M10541" i="9"/>
  <c r="M10542" i="9"/>
  <c r="M10543" i="9"/>
  <c r="M10544" i="9"/>
  <c r="M10545" i="9"/>
  <c r="M10546" i="9"/>
  <c r="M10547" i="9"/>
  <c r="M10548" i="9"/>
  <c r="M10549" i="9"/>
  <c r="M10550" i="9"/>
  <c r="M10551" i="9"/>
  <c r="M10552" i="9"/>
  <c r="M10553" i="9"/>
  <c r="M10554" i="9"/>
  <c r="M10555" i="9"/>
  <c r="M10556" i="9"/>
  <c r="M10557" i="9"/>
  <c r="M10558" i="9"/>
  <c r="M10559" i="9"/>
  <c r="M10560" i="9"/>
  <c r="M10561" i="9"/>
  <c r="M10562" i="9"/>
  <c r="M10563" i="9"/>
  <c r="M10564" i="9"/>
  <c r="M10565" i="9"/>
  <c r="M10566" i="9"/>
  <c r="M10567" i="9"/>
  <c r="M10568" i="9"/>
  <c r="M10569" i="9"/>
  <c r="M10570" i="9"/>
  <c r="M10571" i="9"/>
  <c r="M10572" i="9"/>
  <c r="M10573" i="9"/>
  <c r="M10574" i="9"/>
  <c r="M10575" i="9"/>
  <c r="M10576" i="9"/>
  <c r="M10577" i="9"/>
  <c r="M10578" i="9"/>
  <c r="M10579" i="9"/>
  <c r="M10580" i="9"/>
  <c r="M10581" i="9"/>
  <c r="M10582" i="9"/>
  <c r="M10583" i="9"/>
  <c r="M10584" i="9"/>
  <c r="M10585" i="9"/>
  <c r="M10586" i="9"/>
  <c r="M10587" i="9"/>
  <c r="M10588" i="9"/>
  <c r="M10589" i="9"/>
  <c r="M10590" i="9"/>
  <c r="M10591" i="9"/>
  <c r="M10592" i="9"/>
  <c r="M10593" i="9"/>
  <c r="M10594" i="9"/>
  <c r="M10595" i="9"/>
  <c r="M10596" i="9"/>
  <c r="M10597" i="9"/>
  <c r="M10598" i="9"/>
  <c r="M10599" i="9"/>
  <c r="M10600" i="9"/>
  <c r="M10601" i="9"/>
  <c r="M10602" i="9"/>
  <c r="M10603" i="9"/>
  <c r="M10604" i="9"/>
  <c r="M10605" i="9"/>
  <c r="M10606" i="9"/>
  <c r="M10607" i="9"/>
  <c r="M10608" i="9"/>
  <c r="M10609" i="9"/>
  <c r="M10610" i="9"/>
  <c r="M10611" i="9"/>
  <c r="M10612" i="9"/>
  <c r="M10613" i="9"/>
  <c r="M10614" i="9"/>
  <c r="M10615" i="9"/>
  <c r="M10616" i="9"/>
  <c r="M10617" i="9"/>
  <c r="M10618" i="9"/>
  <c r="M10619" i="9"/>
  <c r="M10620" i="9"/>
  <c r="M10621" i="9"/>
  <c r="M10622" i="9"/>
  <c r="M10623" i="9"/>
  <c r="M10624" i="9"/>
  <c r="M10625" i="9"/>
  <c r="M10626" i="9"/>
  <c r="M10627" i="9"/>
  <c r="M10628" i="9"/>
  <c r="M10629" i="9"/>
  <c r="M10630" i="9"/>
  <c r="M10631" i="9"/>
  <c r="M10632" i="9"/>
  <c r="M10633" i="9"/>
  <c r="M10634" i="9"/>
  <c r="M10635" i="9"/>
  <c r="M10636" i="9"/>
  <c r="M10637" i="9"/>
  <c r="M10638" i="9"/>
  <c r="M10639" i="9"/>
  <c r="M10640" i="9"/>
  <c r="M10641" i="9"/>
  <c r="M10642" i="9"/>
  <c r="M10643" i="9"/>
  <c r="M10644" i="9"/>
  <c r="M10645" i="9"/>
  <c r="M10646" i="9"/>
  <c r="M10647" i="9"/>
  <c r="M10648" i="9"/>
  <c r="M10649" i="9"/>
  <c r="M10650" i="9"/>
  <c r="M10651" i="9"/>
  <c r="M10652" i="9"/>
  <c r="M10653" i="9"/>
  <c r="M10654" i="9"/>
  <c r="M10655" i="9"/>
  <c r="M10656" i="9"/>
  <c r="M10657" i="9"/>
  <c r="M10658" i="9"/>
  <c r="M10659" i="9"/>
  <c r="M10660" i="9"/>
  <c r="M10661" i="9"/>
  <c r="M10662" i="9"/>
  <c r="M10663" i="9"/>
  <c r="M10664" i="9"/>
  <c r="M10665" i="9"/>
  <c r="M10666" i="9"/>
  <c r="M10667" i="9"/>
  <c r="M10668" i="9"/>
  <c r="M10669" i="9"/>
  <c r="M10670" i="9"/>
  <c r="M10671" i="9"/>
  <c r="M10672" i="9"/>
  <c r="M10673" i="9"/>
  <c r="M10674" i="9"/>
  <c r="M10675" i="9"/>
  <c r="M10676" i="9"/>
  <c r="M10677" i="9"/>
  <c r="M10678" i="9"/>
  <c r="M10679" i="9"/>
  <c r="M10680" i="9"/>
  <c r="M10681" i="9"/>
  <c r="M10682" i="9"/>
  <c r="M10683" i="9"/>
  <c r="M10684" i="9"/>
  <c r="M10685" i="9"/>
  <c r="M10686" i="9"/>
  <c r="M10687" i="9"/>
  <c r="M10688" i="9"/>
  <c r="M10689" i="9"/>
  <c r="M10690" i="9"/>
  <c r="M10691" i="9"/>
  <c r="M10692" i="9"/>
  <c r="M10693" i="9"/>
  <c r="M10694" i="9"/>
  <c r="M10695" i="9"/>
  <c r="M10696" i="9"/>
  <c r="M10697" i="9"/>
  <c r="M10698" i="9"/>
  <c r="M10699" i="9"/>
  <c r="M10700" i="9"/>
  <c r="M10701" i="9"/>
  <c r="M10702" i="9"/>
  <c r="M10703" i="9"/>
  <c r="M10704" i="9"/>
  <c r="M10705" i="9"/>
  <c r="M10706" i="9"/>
  <c r="M10707" i="9"/>
  <c r="M10708" i="9"/>
  <c r="M10709" i="9"/>
  <c r="M10710" i="9"/>
  <c r="M10711" i="9"/>
  <c r="M10712" i="9"/>
  <c r="M10713" i="9"/>
  <c r="M10714" i="9"/>
  <c r="M10715" i="9"/>
  <c r="M10716" i="9"/>
  <c r="M10717" i="9"/>
  <c r="M10718" i="9"/>
  <c r="M10719" i="9"/>
  <c r="M10720" i="9"/>
  <c r="M10721" i="9"/>
  <c r="M10722" i="9"/>
  <c r="M10723" i="9"/>
  <c r="M10724" i="9"/>
  <c r="M10725" i="9"/>
  <c r="M10726" i="9"/>
  <c r="M10727" i="9"/>
  <c r="M10728" i="9"/>
  <c r="M10729" i="9"/>
  <c r="M10730" i="9"/>
  <c r="M10731" i="9"/>
  <c r="M10732" i="9"/>
  <c r="M10733" i="9"/>
  <c r="M10734" i="9"/>
  <c r="M10735" i="9"/>
  <c r="M10736" i="9"/>
  <c r="M10737" i="9"/>
  <c r="M10738" i="9"/>
  <c r="M10739" i="9"/>
  <c r="M10740" i="9"/>
  <c r="M10741" i="9"/>
  <c r="M10742" i="9"/>
  <c r="M10743" i="9"/>
  <c r="M10744" i="9"/>
  <c r="M10745" i="9"/>
  <c r="M10746" i="9"/>
  <c r="M10747" i="9"/>
  <c r="M10748" i="9"/>
  <c r="M10749" i="9"/>
  <c r="M10750" i="9"/>
  <c r="M10751" i="9"/>
  <c r="M10752" i="9"/>
  <c r="M10753" i="9"/>
  <c r="M10754" i="9"/>
  <c r="M10755" i="9"/>
  <c r="M10756" i="9"/>
  <c r="M10757" i="9"/>
  <c r="M10758" i="9"/>
  <c r="M10759" i="9"/>
  <c r="M10760" i="9"/>
  <c r="M10761" i="9"/>
  <c r="M10762" i="9"/>
  <c r="M10763" i="9"/>
  <c r="M10764" i="9"/>
  <c r="M10765" i="9"/>
  <c r="M10766" i="9"/>
  <c r="M10767" i="9"/>
  <c r="M10768" i="9"/>
  <c r="M10769" i="9"/>
  <c r="M10770" i="9"/>
  <c r="M10771" i="9"/>
  <c r="M10772" i="9"/>
  <c r="M10773" i="9"/>
  <c r="M10774" i="9"/>
  <c r="M10775" i="9"/>
  <c r="M10776" i="9"/>
  <c r="M10777" i="9"/>
  <c r="M10778" i="9"/>
  <c r="M10779" i="9"/>
  <c r="M10780" i="9"/>
  <c r="M10781" i="9"/>
  <c r="M10782" i="9"/>
  <c r="M10783" i="9"/>
  <c r="M10784" i="9"/>
  <c r="M10785" i="9"/>
  <c r="M10786" i="9"/>
  <c r="M10787" i="9"/>
  <c r="M10788" i="9"/>
  <c r="M10789" i="9"/>
  <c r="M10790" i="9"/>
  <c r="M10791" i="9"/>
  <c r="M10792" i="9"/>
  <c r="M10793" i="9"/>
  <c r="M10794" i="9"/>
  <c r="M10795" i="9"/>
  <c r="M10796" i="9"/>
  <c r="M10797" i="9"/>
  <c r="M10798" i="9"/>
  <c r="M10799" i="9"/>
  <c r="M10800" i="9"/>
  <c r="M10801" i="9"/>
  <c r="M10802" i="9"/>
  <c r="M10803" i="9"/>
  <c r="M10804" i="9"/>
  <c r="M10805" i="9"/>
  <c r="M10806" i="9"/>
  <c r="M10807" i="9"/>
  <c r="M10808" i="9"/>
  <c r="M10809" i="9"/>
  <c r="M10810" i="9"/>
  <c r="M10811" i="9"/>
  <c r="M10812" i="9"/>
  <c r="M10813" i="9"/>
  <c r="M10814" i="9"/>
  <c r="M10815" i="9"/>
  <c r="M10816" i="9"/>
  <c r="M10817" i="9"/>
  <c r="M10818" i="9"/>
  <c r="M10819" i="9"/>
  <c r="M10820" i="9"/>
  <c r="M10821" i="9"/>
  <c r="M10822" i="9"/>
  <c r="M10823" i="9"/>
  <c r="M10824" i="9"/>
  <c r="M10825" i="9"/>
  <c r="M10826" i="9"/>
  <c r="M10827" i="9"/>
  <c r="M10828" i="9"/>
  <c r="M10829" i="9"/>
  <c r="M10830" i="9"/>
  <c r="M10831" i="9"/>
  <c r="M10832" i="9"/>
  <c r="M10833" i="9"/>
  <c r="M10834" i="9"/>
  <c r="M10835" i="9"/>
  <c r="M10836" i="9"/>
  <c r="M10837" i="9"/>
  <c r="M10838" i="9"/>
  <c r="M10839" i="9"/>
  <c r="M10840" i="9"/>
  <c r="M10841" i="9"/>
  <c r="M10842" i="9"/>
  <c r="M10843" i="9"/>
  <c r="M10844" i="9"/>
  <c r="M10845" i="9"/>
  <c r="M10846" i="9"/>
  <c r="M10847" i="9"/>
  <c r="M10848" i="9"/>
  <c r="M10849" i="9"/>
  <c r="M10850" i="9"/>
  <c r="M10851" i="9"/>
  <c r="M10852" i="9"/>
  <c r="M10853" i="9"/>
  <c r="M10854" i="9"/>
  <c r="M10855" i="9"/>
  <c r="M10856" i="9"/>
  <c r="M10857" i="9"/>
  <c r="M10858" i="9"/>
  <c r="M10859" i="9"/>
  <c r="M10860" i="9"/>
  <c r="M10861" i="9"/>
  <c r="M10862" i="9"/>
  <c r="M10863" i="9"/>
  <c r="M10864" i="9"/>
  <c r="M10865" i="9"/>
  <c r="M10866" i="9"/>
  <c r="M10867" i="9"/>
  <c r="M10868" i="9"/>
  <c r="M10869" i="9"/>
  <c r="M10870" i="9"/>
  <c r="M10871" i="9"/>
  <c r="M10872" i="9"/>
  <c r="M10873" i="9"/>
  <c r="M10874" i="9"/>
  <c r="M10875" i="9"/>
  <c r="M10876" i="9"/>
  <c r="M10877" i="9"/>
  <c r="M10878" i="9"/>
  <c r="M10879" i="9"/>
  <c r="M10880" i="9"/>
  <c r="M10881" i="9"/>
  <c r="M10882" i="9"/>
  <c r="M10883" i="9"/>
  <c r="M10884" i="9"/>
  <c r="M10885" i="9"/>
  <c r="M10886" i="9"/>
  <c r="M10887" i="9"/>
  <c r="M10888" i="9"/>
  <c r="M10889" i="9"/>
  <c r="M10890" i="9"/>
  <c r="M10891" i="9"/>
  <c r="M10892" i="9"/>
  <c r="M10893" i="9"/>
  <c r="M10894" i="9"/>
  <c r="M10895" i="9"/>
  <c r="M10896" i="9"/>
  <c r="M10897" i="9"/>
  <c r="M10898" i="9"/>
  <c r="M10899" i="9"/>
  <c r="M10900" i="9"/>
  <c r="M10901" i="9"/>
  <c r="M10902" i="9"/>
  <c r="M10903" i="9"/>
  <c r="M10904" i="9"/>
  <c r="M10905" i="9"/>
  <c r="M10906" i="9"/>
  <c r="M10907" i="9"/>
  <c r="M10908" i="9"/>
  <c r="M10909" i="9"/>
  <c r="M10910" i="9"/>
  <c r="M10911" i="9"/>
  <c r="M10912" i="9"/>
  <c r="M10913" i="9"/>
  <c r="M10914" i="9"/>
  <c r="M10915" i="9"/>
  <c r="M10916" i="9"/>
  <c r="M10917" i="9"/>
  <c r="M10918" i="9"/>
  <c r="M10919" i="9"/>
  <c r="M10920" i="9"/>
  <c r="M10921" i="9"/>
  <c r="M10922" i="9"/>
  <c r="M10923" i="9"/>
  <c r="M10924" i="9"/>
  <c r="M10925" i="9"/>
  <c r="M10926" i="9"/>
  <c r="M10927" i="9"/>
  <c r="M10928" i="9"/>
  <c r="M10929" i="9"/>
  <c r="M10930" i="9"/>
  <c r="M10931" i="9"/>
  <c r="M10932" i="9"/>
  <c r="M10933" i="9"/>
  <c r="M10934" i="9"/>
  <c r="M10935" i="9"/>
  <c r="M10936" i="9"/>
  <c r="M10937" i="9"/>
  <c r="M10938" i="9"/>
  <c r="M10939" i="9"/>
  <c r="M10940" i="9"/>
  <c r="M10941" i="9"/>
  <c r="M10942" i="9"/>
  <c r="M10943" i="9"/>
  <c r="M10944" i="9"/>
  <c r="M10945" i="9"/>
  <c r="M10946" i="9"/>
  <c r="M10947" i="9"/>
  <c r="M10948" i="9"/>
  <c r="M10949" i="9"/>
  <c r="M10950" i="9"/>
  <c r="M10951" i="9"/>
  <c r="M10952" i="9"/>
  <c r="M10953" i="9"/>
  <c r="M10954" i="9"/>
  <c r="M10955" i="9"/>
  <c r="M10956" i="9"/>
  <c r="M10957" i="9"/>
  <c r="M10958" i="9"/>
  <c r="M10959" i="9"/>
  <c r="M10960" i="9"/>
  <c r="M10961" i="9"/>
  <c r="M10962" i="9"/>
  <c r="M10963" i="9"/>
  <c r="M10964" i="9"/>
  <c r="M10965" i="9"/>
  <c r="M10966" i="9"/>
  <c r="M10967" i="9"/>
  <c r="M10968" i="9"/>
  <c r="M10969" i="9"/>
  <c r="M10970" i="9"/>
  <c r="M10971" i="9"/>
  <c r="M10972" i="9"/>
  <c r="M10973" i="9"/>
  <c r="M10974" i="9"/>
  <c r="M10975" i="9"/>
  <c r="M10976" i="9"/>
  <c r="M10977" i="9"/>
  <c r="M10978" i="9"/>
  <c r="M10979" i="9"/>
  <c r="M10980" i="9"/>
  <c r="M10981" i="9"/>
  <c r="M10982" i="9"/>
  <c r="M10983" i="9"/>
  <c r="M10984" i="9"/>
  <c r="M10985" i="9"/>
  <c r="M10986" i="9"/>
  <c r="M10987" i="9"/>
  <c r="M10988" i="9"/>
  <c r="M10989" i="9"/>
  <c r="M10990" i="9"/>
  <c r="M10991" i="9"/>
  <c r="M10992" i="9"/>
  <c r="M10993" i="9"/>
  <c r="M10994" i="9"/>
  <c r="M10995" i="9"/>
  <c r="M10996" i="9"/>
  <c r="M10997" i="9"/>
  <c r="M10998" i="9"/>
  <c r="M10999" i="9"/>
  <c r="M11000" i="9"/>
  <c r="M11001" i="9"/>
  <c r="M11002" i="9"/>
  <c r="M11003" i="9"/>
  <c r="M11004" i="9"/>
  <c r="M11005" i="9"/>
  <c r="M11006" i="9"/>
  <c r="M11007" i="9"/>
  <c r="M11008" i="9"/>
  <c r="M11009" i="9"/>
  <c r="M11010" i="9"/>
  <c r="M11011" i="9"/>
  <c r="M11012" i="9"/>
  <c r="M11013" i="9"/>
  <c r="M11014" i="9"/>
  <c r="M11015" i="9"/>
  <c r="M11016" i="9"/>
  <c r="M11017" i="9"/>
  <c r="M11018" i="9"/>
  <c r="M11019" i="9"/>
  <c r="M11020" i="9"/>
  <c r="M11021" i="9"/>
  <c r="M11022" i="9"/>
  <c r="M11023" i="9"/>
  <c r="M11024" i="9"/>
  <c r="M11025" i="9"/>
  <c r="M11026" i="9"/>
  <c r="M11027" i="9"/>
  <c r="M11028" i="9"/>
  <c r="M11029" i="9"/>
  <c r="M11030" i="9"/>
  <c r="M11031" i="9"/>
  <c r="M11032" i="9"/>
  <c r="M11033" i="9"/>
  <c r="M11034" i="9"/>
  <c r="M11035" i="9"/>
  <c r="M11036" i="9"/>
  <c r="M11037" i="9"/>
  <c r="M11038" i="9"/>
  <c r="M11039" i="9"/>
  <c r="M11040" i="9"/>
  <c r="M11041" i="9"/>
  <c r="M11042" i="9"/>
  <c r="M11043" i="9"/>
  <c r="M11044" i="9"/>
  <c r="M11045" i="9"/>
  <c r="M11046" i="9"/>
  <c r="M11047" i="9"/>
  <c r="M11048" i="9"/>
  <c r="M11049" i="9"/>
  <c r="M11050" i="9"/>
  <c r="M11051" i="9"/>
  <c r="M11052" i="9"/>
  <c r="M11053" i="9"/>
  <c r="M11054" i="9"/>
  <c r="M11055" i="9"/>
  <c r="M11056" i="9"/>
  <c r="M11057" i="9"/>
  <c r="M11058" i="9"/>
  <c r="M11059" i="9"/>
  <c r="M11060" i="9"/>
  <c r="M11061" i="9"/>
  <c r="M11062" i="9"/>
  <c r="M11063" i="9"/>
  <c r="M11064" i="9"/>
  <c r="M11065" i="9"/>
  <c r="M11066" i="9"/>
  <c r="M11067" i="9"/>
  <c r="M11068" i="9"/>
  <c r="M11069" i="9"/>
  <c r="M11070" i="9"/>
  <c r="M11071" i="9"/>
  <c r="M11072" i="9"/>
  <c r="M11073" i="9"/>
  <c r="M11074" i="9"/>
  <c r="M11075" i="9"/>
  <c r="M11076" i="9"/>
  <c r="M11077" i="9"/>
  <c r="M11078" i="9"/>
  <c r="M11079" i="9"/>
  <c r="M11080" i="9"/>
  <c r="M11081" i="9"/>
  <c r="M11082" i="9"/>
  <c r="M11083" i="9"/>
  <c r="M11084" i="9"/>
  <c r="M11085" i="9"/>
  <c r="M11086" i="9"/>
  <c r="M11087" i="9"/>
  <c r="M11088" i="9"/>
  <c r="M11089" i="9"/>
  <c r="M11090" i="9"/>
  <c r="M11091" i="9"/>
  <c r="M11092" i="9"/>
  <c r="M11093" i="9"/>
  <c r="M11094" i="9"/>
  <c r="M11095" i="9"/>
  <c r="M11096" i="9"/>
  <c r="M11097" i="9"/>
  <c r="M11098" i="9"/>
  <c r="M11099" i="9"/>
  <c r="M11100" i="9"/>
  <c r="M11101" i="9"/>
  <c r="M11102" i="9"/>
  <c r="M11103" i="9"/>
  <c r="M11104" i="9"/>
  <c r="M11105" i="9"/>
  <c r="M11106" i="9"/>
  <c r="M11107" i="9"/>
  <c r="M11108" i="9"/>
  <c r="M11109" i="9"/>
  <c r="M11110" i="9"/>
  <c r="M11111" i="9"/>
  <c r="M11112" i="9"/>
  <c r="M11113" i="9"/>
  <c r="M11114" i="9"/>
  <c r="M11115" i="9"/>
  <c r="M11116" i="9"/>
  <c r="M11117" i="9"/>
  <c r="M11118" i="9"/>
  <c r="M11119" i="9"/>
  <c r="M11120" i="9"/>
  <c r="M11121" i="9"/>
  <c r="M11122" i="9"/>
  <c r="M11123" i="9"/>
  <c r="M11124" i="9"/>
  <c r="M11125" i="9"/>
  <c r="M11126" i="9"/>
  <c r="M11127" i="9"/>
  <c r="M11128" i="9"/>
  <c r="M11129" i="9"/>
  <c r="M11130" i="9"/>
  <c r="M11131" i="9"/>
  <c r="M11132" i="9"/>
  <c r="M11133" i="9"/>
  <c r="M11134" i="9"/>
  <c r="M11135" i="9"/>
  <c r="M11136" i="9"/>
  <c r="M11137" i="9"/>
  <c r="M11138" i="9"/>
  <c r="M11139" i="9"/>
  <c r="M11140" i="9"/>
  <c r="M11141" i="9"/>
  <c r="M11142" i="9"/>
  <c r="M11143" i="9"/>
  <c r="M11144" i="9"/>
  <c r="M11145" i="9"/>
  <c r="M11146" i="9"/>
  <c r="M11147" i="9"/>
  <c r="M11148" i="9"/>
  <c r="M11149" i="9"/>
  <c r="M11150" i="9"/>
  <c r="M11151" i="9"/>
  <c r="M11152" i="9"/>
  <c r="M11153" i="9"/>
  <c r="M11154" i="9"/>
  <c r="M11155" i="9"/>
  <c r="M11156" i="9"/>
  <c r="M11157" i="9"/>
  <c r="M11158" i="9"/>
  <c r="M11159" i="9"/>
  <c r="M11160" i="9"/>
  <c r="M11161" i="9"/>
  <c r="M11162" i="9"/>
  <c r="M11163" i="9"/>
  <c r="M11164" i="9"/>
  <c r="M11165" i="9"/>
  <c r="M11166" i="9"/>
  <c r="M11167" i="9"/>
  <c r="M11168" i="9"/>
  <c r="M11169" i="9"/>
  <c r="M11170" i="9"/>
  <c r="M11171" i="9"/>
  <c r="M11172" i="9"/>
  <c r="M11173" i="9"/>
  <c r="M11174" i="9"/>
  <c r="M11175" i="9"/>
  <c r="M11176" i="9"/>
  <c r="M11177" i="9"/>
  <c r="M11178" i="9"/>
  <c r="M11179" i="9"/>
  <c r="M11180" i="9"/>
  <c r="M11181" i="9"/>
  <c r="M11182" i="9"/>
  <c r="M11183" i="9"/>
  <c r="M11184" i="9"/>
  <c r="M11185" i="9"/>
  <c r="M11186" i="9"/>
  <c r="M11187" i="9"/>
  <c r="M11188" i="9"/>
  <c r="M11189" i="9"/>
  <c r="M11190" i="9"/>
  <c r="M11191" i="9"/>
  <c r="M11192" i="9"/>
  <c r="M11193" i="9"/>
  <c r="M11194" i="9"/>
  <c r="M11195" i="9"/>
  <c r="M11196" i="9"/>
  <c r="M11197" i="9"/>
  <c r="M11198" i="9"/>
  <c r="M11199" i="9"/>
  <c r="M11200" i="9"/>
  <c r="M11201" i="9"/>
  <c r="M11202" i="9"/>
  <c r="M11203" i="9"/>
  <c r="M11204" i="9"/>
  <c r="M11205" i="9"/>
  <c r="M11206" i="9"/>
  <c r="M11207" i="9"/>
  <c r="M11208" i="9"/>
  <c r="M11209" i="9"/>
  <c r="M11210" i="9"/>
  <c r="M11211" i="9"/>
  <c r="M11212" i="9"/>
  <c r="M11213" i="9"/>
  <c r="M11214" i="9"/>
  <c r="M11215" i="9"/>
  <c r="M11216" i="9"/>
  <c r="M11217" i="9"/>
  <c r="M11218" i="9"/>
  <c r="M11219" i="9"/>
  <c r="M11220" i="9"/>
  <c r="M11221" i="9"/>
  <c r="M11222" i="9"/>
  <c r="M11223" i="9"/>
  <c r="M11224" i="9"/>
  <c r="M11225" i="9"/>
  <c r="M11226" i="9"/>
  <c r="M11227" i="9"/>
  <c r="M11228" i="9"/>
  <c r="M11229" i="9"/>
  <c r="M11230" i="9"/>
  <c r="M11231" i="9"/>
  <c r="M11232" i="9"/>
  <c r="M11233" i="9"/>
  <c r="M11234" i="9"/>
  <c r="M11235" i="9"/>
  <c r="M11236" i="9"/>
  <c r="M11237" i="9"/>
  <c r="M11238" i="9"/>
  <c r="M11239" i="9"/>
  <c r="M11240" i="9"/>
  <c r="M11241" i="9"/>
  <c r="M11242" i="9"/>
  <c r="M11243" i="9"/>
  <c r="M11244" i="9"/>
  <c r="M11245" i="9"/>
  <c r="M11246" i="9"/>
  <c r="M11247" i="9"/>
  <c r="M11248" i="9"/>
  <c r="M11249" i="9"/>
  <c r="M11250" i="9"/>
  <c r="M11251" i="9"/>
  <c r="M11252" i="9"/>
  <c r="M11253" i="9"/>
  <c r="M11254" i="9"/>
  <c r="M11255" i="9"/>
  <c r="M11256" i="9"/>
  <c r="M11257" i="9"/>
  <c r="M11258" i="9"/>
  <c r="M11259" i="9"/>
  <c r="M11260" i="9"/>
  <c r="M11261" i="9"/>
  <c r="M11262" i="9"/>
  <c r="M11263" i="9"/>
  <c r="M11264" i="9"/>
  <c r="M11265" i="9"/>
  <c r="M11266" i="9"/>
  <c r="M11267" i="9"/>
  <c r="M11268" i="9"/>
  <c r="M11269" i="9"/>
  <c r="M11270" i="9"/>
  <c r="M11271" i="9"/>
  <c r="M11272" i="9"/>
  <c r="M11273" i="9"/>
  <c r="M11274" i="9"/>
  <c r="M11275" i="9"/>
  <c r="M11276" i="9"/>
  <c r="M11277" i="9"/>
  <c r="M11278" i="9"/>
  <c r="M11279" i="9"/>
  <c r="M11280" i="9"/>
  <c r="M11281" i="9"/>
  <c r="M11282" i="9"/>
  <c r="M11283" i="9"/>
  <c r="M11284" i="9"/>
  <c r="M11285" i="9"/>
  <c r="M11286" i="9"/>
  <c r="M11287" i="9"/>
  <c r="M11288" i="9"/>
  <c r="M11289" i="9"/>
  <c r="M11290" i="9"/>
  <c r="M11291" i="9"/>
  <c r="M11292" i="9"/>
  <c r="M11293" i="9"/>
  <c r="M11294" i="9"/>
  <c r="M11295" i="9"/>
  <c r="M11296" i="9"/>
  <c r="M11297" i="9"/>
  <c r="M11298" i="9"/>
  <c r="M11299" i="9"/>
  <c r="M11300" i="9"/>
  <c r="M11301" i="9"/>
  <c r="M11302" i="9"/>
  <c r="M11303" i="9"/>
  <c r="M11304" i="9"/>
  <c r="M11305" i="9"/>
  <c r="M11306" i="9"/>
  <c r="M11307" i="9"/>
  <c r="M11308" i="9"/>
  <c r="M11309" i="9"/>
  <c r="M11310" i="9"/>
  <c r="M11311" i="9"/>
  <c r="M11312" i="9"/>
  <c r="M11313" i="9"/>
  <c r="M11314" i="9"/>
  <c r="M11315" i="9"/>
  <c r="M11316" i="9"/>
  <c r="M11317" i="9"/>
  <c r="M11318" i="9"/>
  <c r="M11319" i="9"/>
  <c r="M11320" i="9"/>
  <c r="M11321" i="9"/>
  <c r="M11322" i="9"/>
  <c r="M11323" i="9"/>
  <c r="M11324" i="9"/>
  <c r="M11325" i="9"/>
  <c r="M11326" i="9"/>
  <c r="M11327" i="9"/>
  <c r="M11328" i="9"/>
  <c r="M11329" i="9"/>
  <c r="M11330" i="9"/>
  <c r="M11331" i="9"/>
  <c r="M11332" i="9"/>
  <c r="M11333" i="9"/>
  <c r="M11334" i="9"/>
  <c r="M11335" i="9"/>
  <c r="M11336" i="9"/>
  <c r="M11337" i="9"/>
  <c r="M11338" i="9"/>
  <c r="M11339" i="9"/>
  <c r="M11340" i="9"/>
  <c r="M11341" i="9"/>
  <c r="M11342" i="9"/>
  <c r="M11343" i="9"/>
  <c r="M11344" i="9"/>
  <c r="M11345" i="9"/>
  <c r="M11346" i="9"/>
  <c r="M11347" i="9"/>
  <c r="M11348" i="9"/>
  <c r="M11349" i="9"/>
  <c r="M11350" i="9"/>
  <c r="M11351" i="9"/>
  <c r="M11352" i="9"/>
  <c r="M11353" i="9"/>
  <c r="M11354" i="9"/>
  <c r="M11355" i="9"/>
  <c r="M11356" i="9"/>
  <c r="M11357" i="9"/>
  <c r="M11358" i="9"/>
  <c r="M11359" i="9"/>
  <c r="M11360" i="9"/>
  <c r="M11361" i="9"/>
  <c r="M11362" i="9"/>
  <c r="M11363" i="9"/>
  <c r="M11364" i="9"/>
  <c r="M11365" i="9"/>
  <c r="M11366" i="9"/>
  <c r="M11367" i="9"/>
  <c r="M11368" i="9"/>
  <c r="M11369" i="9"/>
  <c r="M11370" i="9"/>
  <c r="M11371" i="9"/>
  <c r="M11372" i="9"/>
  <c r="M11373" i="9"/>
  <c r="M11374" i="9"/>
  <c r="M11375" i="9"/>
  <c r="M11376" i="9"/>
  <c r="M11377" i="9"/>
  <c r="M11378" i="9"/>
  <c r="M11379" i="9"/>
  <c r="M11380" i="9"/>
  <c r="M11381" i="9"/>
  <c r="M11382" i="9"/>
  <c r="M11383" i="9"/>
  <c r="M11384" i="9"/>
  <c r="M11385" i="9"/>
  <c r="M11386" i="9"/>
  <c r="M11387" i="9"/>
  <c r="M11388" i="9"/>
  <c r="M11389" i="9"/>
  <c r="M11390" i="9"/>
  <c r="M11391" i="9"/>
  <c r="M11392" i="9"/>
  <c r="M11393" i="9"/>
  <c r="M11394" i="9"/>
  <c r="M11395" i="9"/>
  <c r="M11396" i="9"/>
  <c r="M11397" i="9"/>
  <c r="M11398" i="9"/>
  <c r="M11399" i="9"/>
  <c r="M11400" i="9"/>
  <c r="M11401" i="9"/>
  <c r="M11402" i="9"/>
  <c r="M11403" i="9"/>
  <c r="M11404" i="9"/>
  <c r="M11405" i="9"/>
  <c r="M11406" i="9"/>
  <c r="M11407" i="9"/>
  <c r="M11408" i="9"/>
  <c r="M11409" i="9"/>
  <c r="M11410" i="9"/>
  <c r="M11411" i="9"/>
  <c r="M11412" i="9"/>
  <c r="M11413" i="9"/>
  <c r="M11414" i="9"/>
  <c r="M11415" i="9"/>
  <c r="M11416" i="9"/>
  <c r="M11417" i="9"/>
  <c r="M11418" i="9"/>
  <c r="M11419" i="9"/>
  <c r="M11420" i="9"/>
  <c r="M11421" i="9"/>
  <c r="M11422" i="9"/>
  <c r="M11423" i="9"/>
  <c r="M11424" i="9"/>
  <c r="M11425" i="9"/>
  <c r="M11426" i="9"/>
  <c r="M11427" i="9"/>
  <c r="M11428" i="9"/>
  <c r="M11429" i="9"/>
  <c r="M11430" i="9"/>
  <c r="M11431" i="9"/>
  <c r="M11432" i="9"/>
  <c r="M11433" i="9"/>
  <c r="M11434" i="9"/>
  <c r="M11435" i="9"/>
  <c r="M11436" i="9"/>
  <c r="M11437" i="9"/>
  <c r="M11438" i="9"/>
  <c r="M11439" i="9"/>
  <c r="M11440" i="9"/>
  <c r="M11441" i="9"/>
  <c r="M11442" i="9"/>
  <c r="M11443" i="9"/>
  <c r="M11444" i="9"/>
  <c r="M11445" i="9"/>
  <c r="M11446" i="9"/>
  <c r="M11447" i="9"/>
  <c r="M11448" i="9"/>
  <c r="M11449" i="9"/>
  <c r="M11450" i="9"/>
  <c r="M11451" i="9"/>
  <c r="M11452" i="9"/>
  <c r="M11453" i="9"/>
  <c r="M11454" i="9"/>
  <c r="M11455" i="9"/>
  <c r="M11456" i="9"/>
  <c r="M11457" i="9"/>
  <c r="M11458" i="9"/>
  <c r="M11459" i="9"/>
  <c r="M11460" i="9"/>
  <c r="M11461" i="9"/>
  <c r="M11462" i="9"/>
  <c r="M11463" i="9"/>
  <c r="M11464" i="9"/>
  <c r="M11465" i="9"/>
  <c r="M11466" i="9"/>
  <c r="M11467" i="9"/>
  <c r="M11468" i="9"/>
  <c r="M11469" i="9"/>
  <c r="M11470" i="9"/>
  <c r="M11471" i="9"/>
  <c r="M11472" i="9"/>
  <c r="M11473" i="9"/>
  <c r="M11474" i="9"/>
  <c r="M11475" i="9"/>
  <c r="M11476" i="9"/>
  <c r="M11477" i="9"/>
  <c r="M11478" i="9"/>
  <c r="M11479" i="9"/>
  <c r="M11480" i="9"/>
  <c r="M11481" i="9"/>
  <c r="M11482" i="9"/>
  <c r="M11483" i="9"/>
  <c r="M11484" i="9"/>
  <c r="M11485" i="9"/>
  <c r="M11486" i="9"/>
  <c r="M11487" i="9"/>
  <c r="M11488" i="9"/>
  <c r="M11489" i="9"/>
  <c r="M11490" i="9"/>
  <c r="M11491" i="9"/>
  <c r="M11492" i="9"/>
  <c r="M11493" i="9"/>
  <c r="M11494" i="9"/>
  <c r="M11495" i="9"/>
  <c r="M11496" i="9"/>
  <c r="M11497" i="9"/>
  <c r="M11498" i="9"/>
  <c r="M11499" i="9"/>
  <c r="M11500" i="9"/>
  <c r="M11501" i="9"/>
  <c r="M11502" i="9"/>
  <c r="M11503" i="9"/>
  <c r="M11504" i="9"/>
  <c r="M11505" i="9"/>
  <c r="M11506" i="9"/>
  <c r="M11507" i="9"/>
  <c r="M11508" i="9"/>
  <c r="M11509" i="9"/>
  <c r="M11510" i="9"/>
  <c r="M11511" i="9"/>
  <c r="M11512" i="9"/>
  <c r="M11513" i="9"/>
  <c r="M11514" i="9"/>
  <c r="M11515" i="9"/>
  <c r="M11516" i="9"/>
  <c r="M11517" i="9"/>
  <c r="M11518" i="9"/>
  <c r="M11519" i="9"/>
  <c r="M11520" i="9"/>
  <c r="M11521" i="9"/>
  <c r="M11522" i="9"/>
  <c r="M11523" i="9"/>
  <c r="M11524" i="9"/>
  <c r="M11525" i="9"/>
  <c r="M11526" i="9"/>
  <c r="M11527" i="9"/>
  <c r="M11528" i="9"/>
  <c r="M11529" i="9"/>
  <c r="M11530" i="9"/>
  <c r="M11531" i="9"/>
  <c r="M11532" i="9"/>
  <c r="M11533" i="9"/>
  <c r="M11534" i="9"/>
  <c r="M11535" i="9"/>
  <c r="M11536" i="9"/>
  <c r="M11537" i="9"/>
  <c r="M11538" i="9"/>
  <c r="M11539" i="9"/>
  <c r="M11540" i="9"/>
  <c r="M11541" i="9"/>
  <c r="M11542" i="9"/>
  <c r="M11543" i="9"/>
  <c r="M11544" i="9"/>
  <c r="M11545" i="9"/>
  <c r="M11546" i="9"/>
  <c r="M11547" i="9"/>
  <c r="M11548" i="9"/>
  <c r="M11549" i="9"/>
  <c r="M11550" i="9"/>
  <c r="M11551" i="9"/>
  <c r="M11552" i="9"/>
  <c r="M11553" i="9"/>
  <c r="M11554" i="9"/>
  <c r="M11555" i="9"/>
  <c r="M11556" i="9"/>
  <c r="M11557" i="9"/>
  <c r="M11558" i="9"/>
  <c r="M11559" i="9"/>
  <c r="M11560" i="9"/>
  <c r="M11561" i="9"/>
  <c r="M11562" i="9"/>
  <c r="M11563" i="9"/>
  <c r="M11564" i="9"/>
  <c r="M11565" i="9"/>
  <c r="M11566" i="9"/>
  <c r="M11567" i="9"/>
  <c r="M11568" i="9"/>
  <c r="M11569" i="9"/>
  <c r="M11570" i="9"/>
  <c r="M11571" i="9"/>
  <c r="M11572" i="9"/>
  <c r="M11573" i="9"/>
  <c r="M11574" i="9"/>
  <c r="M11575" i="9"/>
  <c r="M11576" i="9"/>
  <c r="M11577" i="9"/>
  <c r="M11578" i="9"/>
  <c r="M11579" i="9"/>
  <c r="M11580" i="9"/>
  <c r="M11581" i="9"/>
  <c r="M11582" i="9"/>
  <c r="M11583" i="9"/>
  <c r="M11584" i="9"/>
  <c r="M11585" i="9"/>
  <c r="M11586" i="9"/>
  <c r="M11587" i="9"/>
  <c r="M11588" i="9"/>
  <c r="M11589" i="9"/>
  <c r="M11590" i="9"/>
  <c r="M11591" i="9"/>
  <c r="M11592" i="9"/>
  <c r="M11593" i="9"/>
  <c r="M11594" i="9"/>
  <c r="M11595" i="9"/>
  <c r="M11596" i="9"/>
  <c r="M11597" i="9"/>
  <c r="M11598" i="9"/>
  <c r="M11599" i="9"/>
  <c r="M11600" i="9"/>
  <c r="M11601" i="9"/>
  <c r="M11602" i="9"/>
  <c r="M11603" i="9"/>
  <c r="M11604" i="9"/>
  <c r="M11605" i="9"/>
  <c r="M11606" i="9"/>
  <c r="M11607" i="9"/>
  <c r="M11608" i="9"/>
  <c r="M11609" i="9"/>
  <c r="M11610" i="9"/>
  <c r="M11611" i="9"/>
  <c r="M11612" i="9"/>
  <c r="M11613" i="9"/>
  <c r="M11614" i="9"/>
  <c r="M11615" i="9"/>
  <c r="M11616" i="9"/>
  <c r="M11617" i="9"/>
  <c r="M11618" i="9"/>
  <c r="M11619" i="9"/>
  <c r="M11620" i="9"/>
  <c r="M11621" i="9"/>
  <c r="M11622" i="9"/>
  <c r="M11623" i="9"/>
  <c r="M11624" i="9"/>
  <c r="M11625" i="9"/>
  <c r="M11626" i="9"/>
  <c r="M11627" i="9"/>
  <c r="M11628" i="9"/>
  <c r="M11629" i="9"/>
  <c r="M11630" i="9"/>
  <c r="M11631" i="9"/>
  <c r="M11632" i="9"/>
  <c r="M11633" i="9"/>
  <c r="M11634" i="9"/>
  <c r="M11635" i="9"/>
  <c r="M11636" i="9"/>
  <c r="M11637" i="9"/>
  <c r="M11638" i="9"/>
  <c r="M11639" i="9"/>
  <c r="M11640" i="9"/>
  <c r="M11641" i="9"/>
  <c r="M11642" i="9"/>
  <c r="M11643" i="9"/>
  <c r="M11644" i="9"/>
  <c r="M11645" i="9"/>
  <c r="M11646" i="9"/>
  <c r="M11647" i="9"/>
  <c r="M11648" i="9"/>
  <c r="M11649" i="9"/>
  <c r="M11650" i="9"/>
  <c r="M11651" i="9"/>
  <c r="M11652" i="9"/>
  <c r="M11653" i="9"/>
  <c r="M11654" i="9"/>
  <c r="M11655" i="9"/>
  <c r="M11656" i="9"/>
  <c r="M11657" i="9"/>
  <c r="M11658" i="9"/>
  <c r="M11659" i="9"/>
  <c r="M11660" i="9"/>
  <c r="M11661" i="9"/>
  <c r="M11662" i="9"/>
  <c r="M11663" i="9"/>
  <c r="M11664" i="9"/>
  <c r="M11665" i="9"/>
  <c r="M11666" i="9"/>
  <c r="M11667" i="9"/>
  <c r="M11668" i="9"/>
  <c r="M11669" i="9"/>
  <c r="M11670" i="9"/>
  <c r="M11671" i="9"/>
  <c r="M11672" i="9"/>
  <c r="M11673" i="9"/>
  <c r="M11674" i="9"/>
  <c r="M11675" i="9"/>
  <c r="M11676" i="9"/>
  <c r="M11677" i="9"/>
  <c r="M11678" i="9"/>
  <c r="M11679" i="9"/>
  <c r="M11680" i="9"/>
  <c r="M11681" i="9"/>
  <c r="M11682" i="9"/>
  <c r="M11683" i="9"/>
  <c r="M11684" i="9"/>
  <c r="M11685" i="9"/>
  <c r="M11686" i="9"/>
  <c r="M11687" i="9"/>
  <c r="M11688" i="9"/>
  <c r="M11689" i="9"/>
  <c r="M11690" i="9"/>
  <c r="M11691" i="9"/>
  <c r="M11692" i="9"/>
  <c r="M11693" i="9"/>
  <c r="M11694" i="9"/>
  <c r="M11695" i="9"/>
  <c r="M11696" i="9"/>
  <c r="M11697" i="9"/>
  <c r="M11698" i="9"/>
  <c r="M11699" i="9"/>
  <c r="M11700" i="9"/>
  <c r="M11701" i="9"/>
  <c r="M11702" i="9"/>
  <c r="M11703" i="9"/>
  <c r="M11704" i="9"/>
  <c r="M11705" i="9"/>
  <c r="M11706" i="9"/>
  <c r="M11707" i="9"/>
  <c r="M11708" i="9"/>
  <c r="M11709" i="9"/>
  <c r="M11710" i="9"/>
  <c r="M11711" i="9"/>
  <c r="M11712" i="9"/>
  <c r="M11713" i="9"/>
  <c r="M11714" i="9"/>
  <c r="M11715" i="9"/>
  <c r="M11716" i="9"/>
  <c r="M11717" i="9"/>
  <c r="M11718" i="9"/>
  <c r="M11719" i="9"/>
  <c r="M11720" i="9"/>
  <c r="M11721" i="9"/>
  <c r="M11722" i="9"/>
  <c r="M11723" i="9"/>
  <c r="M11724" i="9"/>
  <c r="M11725" i="9"/>
  <c r="M11726" i="9"/>
  <c r="M11727" i="9"/>
  <c r="M11728" i="9"/>
  <c r="M11729" i="9"/>
  <c r="M11730" i="9"/>
  <c r="M11731" i="9"/>
  <c r="M11732" i="9"/>
  <c r="M11733" i="9"/>
  <c r="M11734" i="9"/>
  <c r="M11735" i="9"/>
  <c r="M11736" i="9"/>
  <c r="M11737" i="9"/>
  <c r="M11738" i="9"/>
  <c r="M11739" i="9"/>
  <c r="M11740" i="9"/>
  <c r="M11741" i="9"/>
  <c r="M11742" i="9"/>
  <c r="M11743" i="9"/>
  <c r="M11744" i="9"/>
  <c r="M11745" i="9"/>
  <c r="M11746" i="9"/>
  <c r="M11747" i="9"/>
  <c r="M11748" i="9"/>
  <c r="M11749" i="9"/>
  <c r="M11750" i="9"/>
  <c r="M11751" i="9"/>
  <c r="M11752" i="9"/>
  <c r="M11753" i="9"/>
  <c r="M11754" i="9"/>
  <c r="M11755" i="9"/>
  <c r="M11756" i="9"/>
  <c r="M11757" i="9"/>
  <c r="M11758" i="9"/>
  <c r="M11759" i="9"/>
  <c r="M11760" i="9"/>
  <c r="M11761" i="9"/>
  <c r="M11762" i="9"/>
  <c r="M11763" i="9"/>
  <c r="M11764" i="9"/>
  <c r="M11765" i="9"/>
  <c r="M11766" i="9"/>
  <c r="M11767" i="9"/>
  <c r="M11768" i="9"/>
  <c r="M11769" i="9"/>
  <c r="M11770" i="9"/>
  <c r="M11771" i="9"/>
  <c r="M11772" i="9"/>
  <c r="M11773" i="9"/>
  <c r="M11774" i="9"/>
  <c r="M11775" i="9"/>
  <c r="M11776" i="9"/>
  <c r="M11777" i="9"/>
  <c r="M11778" i="9"/>
  <c r="M11779" i="9"/>
  <c r="M11780" i="9"/>
  <c r="M11781" i="9"/>
  <c r="M11782" i="9"/>
  <c r="M11783" i="9"/>
  <c r="M11784" i="9"/>
  <c r="M11785" i="9"/>
  <c r="M11786" i="9"/>
  <c r="M11787" i="9"/>
  <c r="M11788" i="9"/>
  <c r="M11789" i="9"/>
  <c r="M11790" i="9"/>
  <c r="M11791" i="9"/>
  <c r="M11792" i="9"/>
  <c r="M11793" i="9"/>
  <c r="M11794" i="9"/>
  <c r="M11795" i="9"/>
  <c r="M11796" i="9"/>
  <c r="M11797" i="9"/>
  <c r="M11798" i="9"/>
  <c r="M11799" i="9"/>
  <c r="M11800" i="9"/>
  <c r="M11801" i="9"/>
  <c r="M11802" i="9"/>
  <c r="M11803" i="9"/>
  <c r="M11804" i="9"/>
  <c r="M11805" i="9"/>
  <c r="M11806" i="9"/>
  <c r="M11807" i="9"/>
  <c r="M11808" i="9"/>
  <c r="M11809" i="9"/>
  <c r="M11810" i="9"/>
  <c r="M11811" i="9"/>
  <c r="M11812" i="9"/>
  <c r="M11813" i="9"/>
  <c r="M11814" i="9"/>
  <c r="M11815" i="9"/>
  <c r="M11816" i="9"/>
  <c r="M11817" i="9"/>
  <c r="M11818" i="9"/>
  <c r="M11819" i="9"/>
  <c r="M11820" i="9"/>
  <c r="M11821" i="9"/>
  <c r="M11822" i="9"/>
  <c r="M11823" i="9"/>
  <c r="M11824" i="9"/>
  <c r="M11825" i="9"/>
  <c r="M11826" i="9"/>
  <c r="M11827" i="9"/>
  <c r="M11828" i="9"/>
  <c r="M11829" i="9"/>
  <c r="M11830" i="9"/>
  <c r="M11831" i="9"/>
  <c r="M11832" i="9"/>
  <c r="M11833" i="9"/>
  <c r="M11834" i="9"/>
  <c r="M11835" i="9"/>
  <c r="M11836" i="9"/>
  <c r="M11837" i="9"/>
  <c r="M11838" i="9"/>
  <c r="M11839" i="9"/>
  <c r="M11840" i="9"/>
  <c r="M11841" i="9"/>
  <c r="M11842" i="9"/>
  <c r="M11843" i="9"/>
  <c r="M11844" i="9"/>
  <c r="M11845" i="9"/>
  <c r="M11846" i="9"/>
  <c r="M11847" i="9"/>
  <c r="M11848" i="9"/>
  <c r="M11849" i="9"/>
  <c r="M11850" i="9"/>
  <c r="M11851" i="9"/>
  <c r="M11852" i="9"/>
  <c r="M11853" i="9"/>
  <c r="M11854" i="9"/>
  <c r="M11855" i="9"/>
  <c r="M11856" i="9"/>
  <c r="M11857" i="9"/>
  <c r="M11858" i="9"/>
  <c r="M11859" i="9"/>
  <c r="M11860" i="9"/>
  <c r="M11861" i="9"/>
  <c r="M11862" i="9"/>
  <c r="M11863" i="9"/>
  <c r="M11864" i="9"/>
  <c r="M11865" i="9"/>
  <c r="M11866" i="9"/>
  <c r="M11867" i="9"/>
  <c r="M11868" i="9"/>
  <c r="M11869" i="9"/>
  <c r="M11870" i="9"/>
  <c r="M11871" i="9"/>
  <c r="M11872" i="9"/>
  <c r="M11873" i="9"/>
  <c r="M11874" i="9"/>
  <c r="M11875" i="9"/>
  <c r="M11876" i="9"/>
  <c r="M11877" i="9"/>
  <c r="M11878" i="9"/>
  <c r="M11879" i="9"/>
  <c r="M11880" i="9"/>
  <c r="M11881" i="9"/>
  <c r="M11882" i="9"/>
  <c r="M11883" i="9"/>
  <c r="M11884" i="9"/>
  <c r="M11885" i="9"/>
  <c r="M11886" i="9"/>
  <c r="M11887" i="9"/>
  <c r="M11888" i="9"/>
  <c r="M11889" i="9"/>
  <c r="M11890" i="9"/>
  <c r="M11891" i="9"/>
  <c r="M11892" i="9"/>
  <c r="M11893" i="9"/>
  <c r="M11894" i="9"/>
  <c r="M11895" i="9"/>
  <c r="M11896" i="9"/>
  <c r="M11897" i="9"/>
  <c r="M11898" i="9"/>
  <c r="M11899" i="9"/>
  <c r="M11900" i="9"/>
  <c r="M11901" i="9"/>
  <c r="M11902" i="9"/>
  <c r="M11903" i="9"/>
  <c r="M11904" i="9"/>
  <c r="M11905" i="9"/>
  <c r="M11906" i="9"/>
  <c r="M11907" i="9"/>
  <c r="M11908" i="9"/>
  <c r="M11909" i="9"/>
  <c r="M11910" i="9"/>
  <c r="M11911" i="9"/>
  <c r="M11912" i="9"/>
  <c r="M11913" i="9"/>
  <c r="M11914" i="9"/>
  <c r="M11915" i="9"/>
  <c r="M11916" i="9"/>
  <c r="M11917" i="9"/>
  <c r="M11918" i="9"/>
  <c r="M11919" i="9"/>
  <c r="M11920" i="9"/>
  <c r="M11921" i="9"/>
  <c r="M11922" i="9"/>
  <c r="M11923" i="9"/>
  <c r="M11924" i="9"/>
  <c r="M11925" i="9"/>
  <c r="M11926" i="9"/>
  <c r="M11927" i="9"/>
  <c r="M11928" i="9"/>
  <c r="M11929" i="9"/>
  <c r="M11930" i="9"/>
  <c r="M11931" i="9"/>
  <c r="M11932" i="9"/>
  <c r="M11933" i="9"/>
  <c r="M11934" i="9"/>
  <c r="M11935" i="9"/>
  <c r="M11936" i="9"/>
  <c r="M11937" i="9"/>
  <c r="M11938" i="9"/>
  <c r="M11939" i="9"/>
  <c r="M11940" i="9"/>
  <c r="M11941" i="9"/>
  <c r="M11942" i="9"/>
  <c r="M11943" i="9"/>
  <c r="M11944" i="9"/>
  <c r="M11945" i="9"/>
  <c r="M11946" i="9"/>
  <c r="M11947" i="9"/>
  <c r="M11948" i="9"/>
  <c r="M11949" i="9"/>
  <c r="M11950" i="9"/>
  <c r="M11951" i="9"/>
  <c r="M11952" i="9"/>
  <c r="M11953" i="9"/>
  <c r="M11954" i="9"/>
  <c r="M11955" i="9"/>
  <c r="M11956" i="9"/>
  <c r="M11957" i="9"/>
  <c r="M11958" i="9"/>
  <c r="M11959" i="9"/>
  <c r="M11960" i="9"/>
  <c r="M11961" i="9"/>
  <c r="M11962" i="9"/>
  <c r="M11963" i="9"/>
  <c r="M11964" i="9"/>
  <c r="M11965" i="9"/>
  <c r="M11966" i="9"/>
  <c r="M11967" i="9"/>
  <c r="M11968" i="9"/>
  <c r="M11969" i="9"/>
  <c r="M11970" i="9"/>
  <c r="M11971" i="9"/>
  <c r="M11972" i="9"/>
  <c r="M11973" i="9"/>
  <c r="M11974" i="9"/>
  <c r="M11975" i="9"/>
  <c r="M11976" i="9"/>
  <c r="M11977" i="9"/>
  <c r="M11978" i="9"/>
  <c r="M11979" i="9"/>
  <c r="M11980" i="9"/>
  <c r="M11981" i="9"/>
  <c r="M11982" i="9"/>
  <c r="M11983" i="9"/>
  <c r="M11984" i="9"/>
  <c r="M11985" i="9"/>
  <c r="M11986" i="9"/>
  <c r="M11987" i="9"/>
  <c r="M11988" i="9"/>
  <c r="M11989" i="9"/>
  <c r="M11990" i="9"/>
  <c r="M11991" i="9"/>
  <c r="M11992" i="9"/>
  <c r="M11993" i="9"/>
  <c r="M11994" i="9"/>
  <c r="M11995" i="9"/>
  <c r="M11996" i="9"/>
  <c r="M11997" i="9"/>
  <c r="M11998" i="9"/>
  <c r="M11999" i="9"/>
  <c r="M12000" i="9"/>
  <c r="M12001" i="9"/>
  <c r="M12002" i="9"/>
  <c r="M12003" i="9"/>
  <c r="M12004" i="9"/>
  <c r="M12005" i="9"/>
  <c r="M12006" i="9"/>
  <c r="M12007" i="9"/>
  <c r="M12008" i="9"/>
  <c r="M12009" i="9"/>
  <c r="M12010" i="9"/>
  <c r="M12011" i="9"/>
  <c r="M12012" i="9"/>
  <c r="M12013" i="9"/>
  <c r="M12014" i="9"/>
  <c r="M12015" i="9"/>
  <c r="M12016" i="9"/>
  <c r="M12017" i="9"/>
  <c r="M12018" i="9"/>
  <c r="M12019" i="9"/>
  <c r="M12020" i="9"/>
  <c r="M12021" i="9"/>
  <c r="M12022" i="9"/>
  <c r="M12023" i="9"/>
  <c r="M12024" i="9"/>
  <c r="M12025" i="9"/>
  <c r="M12026" i="9"/>
  <c r="M12027" i="9"/>
  <c r="M12028" i="9"/>
  <c r="M12029" i="9"/>
  <c r="M12030" i="9"/>
  <c r="M12031" i="9"/>
  <c r="M12032" i="9"/>
  <c r="M12033" i="9"/>
  <c r="M12034" i="9"/>
  <c r="M12035" i="9"/>
  <c r="M12036" i="9"/>
  <c r="M12037" i="9"/>
  <c r="M12038" i="9"/>
  <c r="M12039" i="9"/>
  <c r="M12040" i="9"/>
  <c r="M12041" i="9"/>
  <c r="M12042" i="9"/>
  <c r="M12043" i="9"/>
  <c r="M12044" i="9"/>
  <c r="M12045" i="9"/>
  <c r="M12046" i="9"/>
  <c r="M12047" i="9"/>
  <c r="M12048" i="9"/>
  <c r="M12049" i="9"/>
  <c r="M12050" i="9"/>
  <c r="M12051" i="9"/>
  <c r="M12052" i="9"/>
  <c r="M12053" i="9"/>
  <c r="M12054" i="9"/>
  <c r="M12055" i="9"/>
  <c r="M12056" i="9"/>
  <c r="M12057" i="9"/>
  <c r="M12058" i="9"/>
  <c r="M12059" i="9"/>
  <c r="M12060" i="9"/>
  <c r="M12061" i="9"/>
  <c r="M12062" i="9"/>
  <c r="M12063" i="9"/>
  <c r="M12064" i="9"/>
  <c r="M12065" i="9"/>
  <c r="M12066" i="9"/>
  <c r="M12067" i="9"/>
  <c r="M12068" i="9"/>
  <c r="M12069" i="9"/>
  <c r="M12070" i="9"/>
  <c r="M12071" i="9"/>
  <c r="M12072" i="9"/>
  <c r="M12073" i="9"/>
  <c r="M12074" i="9"/>
  <c r="M12075" i="9"/>
  <c r="M12076" i="9"/>
  <c r="M12077" i="9"/>
  <c r="M12078" i="9"/>
  <c r="M12079" i="9"/>
  <c r="M12080" i="9"/>
  <c r="M12081" i="9"/>
  <c r="M12082" i="9"/>
  <c r="M12083" i="9"/>
  <c r="M12084" i="9"/>
  <c r="M12085" i="9"/>
  <c r="M12086" i="9"/>
  <c r="M12087" i="9"/>
  <c r="M12088" i="9"/>
  <c r="M12089" i="9"/>
  <c r="M12090" i="9"/>
  <c r="M12091" i="9"/>
  <c r="M12092" i="9"/>
  <c r="M12093" i="9"/>
  <c r="M12094" i="9"/>
  <c r="M12095" i="9"/>
  <c r="M12096" i="9"/>
  <c r="M12097" i="9"/>
  <c r="M12098" i="9"/>
  <c r="M12099" i="9"/>
  <c r="M12100" i="9"/>
  <c r="M12101" i="9"/>
  <c r="M12102" i="9"/>
  <c r="M12103" i="9"/>
  <c r="M12104" i="9"/>
  <c r="M12105" i="9"/>
  <c r="M12106" i="9"/>
  <c r="M12107" i="9"/>
  <c r="M12108" i="9"/>
  <c r="M12109" i="9"/>
  <c r="M12110" i="9"/>
  <c r="M12111" i="9"/>
  <c r="M12112" i="9"/>
  <c r="M12113" i="9"/>
  <c r="M12114" i="9"/>
  <c r="M12115" i="9"/>
  <c r="M12116" i="9"/>
  <c r="M12117" i="9"/>
  <c r="M12118" i="9"/>
  <c r="M12119" i="9"/>
  <c r="M12120" i="9"/>
  <c r="M12121" i="9"/>
  <c r="M12122" i="9"/>
  <c r="M12123" i="9"/>
  <c r="M12124" i="9"/>
  <c r="M12125" i="9"/>
  <c r="M12126" i="9"/>
  <c r="M12127" i="9"/>
  <c r="M12128" i="9"/>
  <c r="M12129" i="9"/>
  <c r="M12130" i="9"/>
  <c r="M12131" i="9"/>
  <c r="M12132" i="9"/>
  <c r="M12133" i="9"/>
  <c r="M12134" i="9"/>
  <c r="M12135" i="9"/>
  <c r="M12136" i="9"/>
  <c r="M12137" i="9"/>
  <c r="M12138" i="9"/>
  <c r="M12139" i="9"/>
  <c r="M12140" i="9"/>
  <c r="M12141" i="9"/>
  <c r="M12142" i="9"/>
  <c r="M12143" i="9"/>
  <c r="M12144" i="9"/>
  <c r="M12145" i="9"/>
  <c r="M12146" i="9"/>
  <c r="M12147" i="9"/>
  <c r="M12148" i="9"/>
  <c r="M12149" i="9"/>
  <c r="M12150" i="9"/>
  <c r="M12151" i="9"/>
  <c r="M12152" i="9"/>
  <c r="M12153" i="9"/>
  <c r="M12154" i="9"/>
  <c r="M12155" i="9"/>
  <c r="M12156" i="9"/>
  <c r="M12157" i="9"/>
  <c r="M12158" i="9"/>
  <c r="M12159" i="9"/>
  <c r="M12160" i="9"/>
  <c r="M12161" i="9"/>
  <c r="M12162" i="9"/>
  <c r="M12163" i="9"/>
  <c r="M12164" i="9"/>
  <c r="M12165" i="9"/>
  <c r="M12166" i="9"/>
  <c r="M12167" i="9"/>
  <c r="M12168" i="9"/>
  <c r="M12169" i="9"/>
  <c r="M12170" i="9"/>
  <c r="M12171" i="9"/>
  <c r="M12172" i="9"/>
  <c r="M12173" i="9"/>
  <c r="M12174" i="9"/>
  <c r="M12175" i="9"/>
  <c r="M12176" i="9"/>
  <c r="M12177" i="9"/>
  <c r="M12178" i="9"/>
  <c r="M12179" i="9"/>
  <c r="M12180" i="9"/>
  <c r="M12181" i="9"/>
  <c r="M12182" i="9"/>
  <c r="M12183" i="9"/>
  <c r="M12184" i="9"/>
  <c r="M12185" i="9"/>
  <c r="M12186" i="9"/>
  <c r="M12187" i="9"/>
  <c r="M12188" i="9"/>
  <c r="M12189" i="9"/>
  <c r="M12190" i="9"/>
  <c r="M12191" i="9"/>
  <c r="M12192" i="9"/>
  <c r="M12193" i="9"/>
  <c r="M12194" i="9"/>
  <c r="M12195" i="9"/>
  <c r="M12196" i="9"/>
  <c r="M12197" i="9"/>
  <c r="M12198" i="9"/>
  <c r="M12199" i="9"/>
  <c r="M12200" i="9"/>
  <c r="M12201" i="9"/>
  <c r="M12202" i="9"/>
  <c r="M12203" i="9"/>
  <c r="M12204" i="9"/>
  <c r="M12205" i="9"/>
  <c r="M12206" i="9"/>
  <c r="M12207" i="9"/>
  <c r="M12208" i="9"/>
  <c r="M12209" i="9"/>
  <c r="M12210" i="9"/>
  <c r="M12211" i="9"/>
  <c r="M12212" i="9"/>
  <c r="M12213" i="9"/>
  <c r="M12214" i="9"/>
  <c r="M12215" i="9"/>
  <c r="M12216" i="9"/>
  <c r="M12217" i="9"/>
  <c r="M12218" i="9"/>
  <c r="M12219" i="9"/>
  <c r="M12220" i="9"/>
  <c r="M12221" i="9"/>
  <c r="M12222" i="9"/>
  <c r="M12223" i="9"/>
  <c r="M12224" i="9"/>
  <c r="M12225" i="9"/>
  <c r="M12226" i="9"/>
  <c r="M12227" i="9"/>
  <c r="M12228" i="9"/>
  <c r="M12229" i="9"/>
  <c r="M12230" i="9"/>
  <c r="M12231" i="9"/>
  <c r="M12232" i="9"/>
  <c r="M12233" i="9"/>
  <c r="M12234" i="9"/>
  <c r="M12235" i="9"/>
  <c r="M12236" i="9"/>
  <c r="M12237" i="9"/>
  <c r="M12238" i="9"/>
  <c r="M12239" i="9"/>
  <c r="M12240" i="9"/>
  <c r="M12241" i="9"/>
  <c r="M12242" i="9"/>
  <c r="M12243" i="9"/>
  <c r="M12244" i="9"/>
  <c r="M12245" i="9"/>
  <c r="M12246" i="9"/>
  <c r="M12247" i="9"/>
  <c r="M12248" i="9"/>
  <c r="M12249" i="9"/>
  <c r="M12250" i="9"/>
  <c r="M12251" i="9"/>
  <c r="M12252" i="9"/>
  <c r="M12253" i="9"/>
  <c r="M12254" i="9"/>
  <c r="M12255" i="9"/>
  <c r="M12256" i="9"/>
  <c r="M12257" i="9"/>
  <c r="M12258" i="9"/>
  <c r="M12259" i="9"/>
  <c r="M12260" i="9"/>
  <c r="M12261" i="9"/>
  <c r="M12262" i="9"/>
  <c r="M12263" i="9"/>
  <c r="M12264" i="9"/>
  <c r="M12265" i="9"/>
  <c r="M12266" i="9"/>
  <c r="M12267" i="9"/>
  <c r="M12268" i="9"/>
  <c r="M12269" i="9"/>
  <c r="M12270" i="9"/>
  <c r="M12271" i="9"/>
  <c r="M12272" i="9"/>
  <c r="M12273" i="9"/>
  <c r="M12274" i="9"/>
  <c r="M12275" i="9"/>
  <c r="M12276" i="9"/>
  <c r="M12277" i="9"/>
  <c r="M12278" i="9"/>
  <c r="M12279" i="9"/>
  <c r="M12280" i="9"/>
  <c r="M12281" i="9"/>
  <c r="M12282" i="9"/>
  <c r="M12283" i="9"/>
  <c r="M12284" i="9"/>
  <c r="M12285" i="9"/>
  <c r="M12286" i="9"/>
  <c r="M12287" i="9"/>
  <c r="M12288" i="9"/>
  <c r="M12289" i="9"/>
  <c r="M12290" i="9"/>
  <c r="M12291" i="9"/>
  <c r="M12292" i="9"/>
  <c r="M12293" i="9"/>
  <c r="M12294" i="9"/>
  <c r="M12295" i="9"/>
  <c r="M12296" i="9"/>
  <c r="M12297" i="9"/>
  <c r="M12298" i="9"/>
  <c r="M12299" i="9"/>
  <c r="M12300" i="9"/>
  <c r="M12301" i="9"/>
  <c r="M12302" i="9"/>
  <c r="M12303" i="9"/>
  <c r="M12304" i="9"/>
  <c r="M12305" i="9"/>
  <c r="M12306" i="9"/>
  <c r="M12307" i="9"/>
  <c r="M12308" i="9"/>
  <c r="M12309" i="9"/>
  <c r="M12310" i="9"/>
  <c r="M12311" i="9"/>
  <c r="M12312" i="9"/>
  <c r="M12313" i="9"/>
  <c r="M12314" i="9"/>
  <c r="M12315" i="9"/>
  <c r="M12316" i="9"/>
  <c r="M12317" i="9"/>
  <c r="M12318" i="9"/>
  <c r="M12319" i="9"/>
  <c r="M12320" i="9"/>
  <c r="M12321" i="9"/>
  <c r="M12322" i="9"/>
  <c r="M12323" i="9"/>
  <c r="M12324" i="9"/>
  <c r="M12325" i="9"/>
  <c r="M12326" i="9"/>
  <c r="M12327" i="9"/>
  <c r="M12328" i="9"/>
  <c r="M12329" i="9"/>
  <c r="M12330" i="9"/>
  <c r="M12331" i="9"/>
  <c r="M12332" i="9"/>
  <c r="M12333" i="9"/>
  <c r="M12334" i="9"/>
  <c r="M12335" i="9"/>
  <c r="M12336" i="9"/>
  <c r="M12337" i="9"/>
  <c r="M12338" i="9"/>
  <c r="M12339" i="9"/>
  <c r="M12340" i="9"/>
  <c r="M12341" i="9"/>
  <c r="M12342" i="9"/>
  <c r="M12343" i="9"/>
  <c r="M12344" i="9"/>
  <c r="M12345" i="9"/>
  <c r="M12346" i="9"/>
  <c r="M12347" i="9"/>
  <c r="M12348" i="9"/>
  <c r="M12349" i="9"/>
  <c r="M12350" i="9"/>
  <c r="M12351" i="9"/>
  <c r="M12352" i="9"/>
  <c r="M12353" i="9"/>
  <c r="M12354" i="9"/>
  <c r="M12355" i="9"/>
  <c r="M12356" i="9"/>
  <c r="M12357" i="9"/>
  <c r="M12358" i="9"/>
  <c r="M12359" i="9"/>
  <c r="M12360" i="9"/>
  <c r="M12361" i="9"/>
  <c r="M12362" i="9"/>
  <c r="M12363" i="9"/>
  <c r="M12364" i="9"/>
  <c r="M12365" i="9"/>
  <c r="M12366" i="9"/>
  <c r="M12367" i="9"/>
  <c r="M12368" i="9"/>
  <c r="M12369" i="9"/>
  <c r="M12370" i="9"/>
  <c r="M12371" i="9"/>
  <c r="M12372" i="9"/>
  <c r="M12373" i="9"/>
  <c r="M12374" i="9"/>
  <c r="M12375" i="9"/>
  <c r="M12376" i="9"/>
  <c r="M12377" i="9"/>
  <c r="M12378" i="9"/>
  <c r="M12379" i="9"/>
  <c r="M12380" i="9"/>
  <c r="M12381" i="9"/>
  <c r="M12382" i="9"/>
  <c r="M12383" i="9"/>
  <c r="M12384" i="9"/>
  <c r="M12385" i="9"/>
  <c r="M12386" i="9"/>
  <c r="M12387" i="9"/>
  <c r="M12388" i="9"/>
  <c r="M12389" i="9"/>
  <c r="M12390" i="9"/>
  <c r="M12391" i="9"/>
  <c r="M12392" i="9"/>
  <c r="M12393" i="9"/>
  <c r="M12394" i="9"/>
  <c r="M12395" i="9"/>
  <c r="M12396" i="9"/>
  <c r="M12397" i="9"/>
  <c r="M12398" i="9"/>
  <c r="M12399" i="9"/>
  <c r="M12400" i="9"/>
  <c r="M12401" i="9"/>
  <c r="M12402" i="9"/>
  <c r="M12403" i="9"/>
  <c r="M12404" i="9"/>
  <c r="M12405" i="9"/>
  <c r="M12406" i="9"/>
  <c r="M12407" i="9"/>
  <c r="M12408" i="9"/>
  <c r="M12409" i="9"/>
  <c r="M12410" i="9"/>
  <c r="M12411" i="9"/>
  <c r="M12412" i="9"/>
  <c r="M12413" i="9"/>
  <c r="M12414" i="9"/>
  <c r="M12415" i="9"/>
  <c r="M12416" i="9"/>
  <c r="M12417" i="9"/>
  <c r="M12418" i="9"/>
  <c r="M12419" i="9"/>
  <c r="M12420" i="9"/>
  <c r="M12421" i="9"/>
  <c r="M12422" i="9"/>
  <c r="M12423" i="9"/>
  <c r="M12424" i="9"/>
  <c r="M12425" i="9"/>
  <c r="M12426" i="9"/>
  <c r="M12427" i="9"/>
  <c r="M12428" i="9"/>
  <c r="M12429" i="9"/>
  <c r="M12430" i="9"/>
  <c r="M12431" i="9"/>
  <c r="M12432" i="9"/>
  <c r="M12433" i="9"/>
  <c r="M12434" i="9"/>
  <c r="M12435" i="9"/>
  <c r="M12436" i="9"/>
  <c r="M12437" i="9"/>
  <c r="M12438" i="9"/>
  <c r="M12439" i="9"/>
  <c r="M12440" i="9"/>
  <c r="M12441" i="9"/>
  <c r="M12442" i="9"/>
  <c r="M12443" i="9"/>
  <c r="M12444" i="9"/>
  <c r="M12445" i="9"/>
  <c r="M12446" i="9"/>
  <c r="M12447" i="9"/>
  <c r="M12448" i="9"/>
  <c r="M12449" i="9"/>
  <c r="M12450" i="9"/>
  <c r="M12451" i="9"/>
  <c r="M12452" i="9"/>
  <c r="M12453" i="9"/>
  <c r="M12454" i="9"/>
  <c r="M12455" i="9"/>
  <c r="M12456" i="9"/>
  <c r="M12457" i="9"/>
  <c r="M12458" i="9"/>
  <c r="M12459" i="9"/>
  <c r="M12460" i="9"/>
  <c r="M12461" i="9"/>
  <c r="M12462" i="9"/>
  <c r="M12463" i="9"/>
  <c r="M12464" i="9"/>
  <c r="M12465" i="9"/>
  <c r="M12466" i="9"/>
  <c r="M12467" i="9"/>
  <c r="M12468" i="9"/>
  <c r="M12469" i="9"/>
  <c r="M12470" i="9"/>
  <c r="M12471" i="9"/>
  <c r="M12472" i="9"/>
  <c r="M12473" i="9"/>
  <c r="M12474" i="9"/>
  <c r="M12475" i="9"/>
  <c r="M12476" i="9"/>
  <c r="M12477" i="9"/>
  <c r="M12478" i="9"/>
  <c r="M12479" i="9"/>
  <c r="M12480" i="9"/>
  <c r="M12481" i="9"/>
  <c r="M12482" i="9"/>
  <c r="M12483" i="9"/>
  <c r="M12484" i="9"/>
  <c r="M12485" i="9"/>
  <c r="M12486" i="9"/>
  <c r="M12487" i="9"/>
  <c r="M12488" i="9"/>
  <c r="M12489" i="9"/>
  <c r="M12490" i="9"/>
  <c r="M12491" i="9"/>
  <c r="M12492" i="9"/>
  <c r="M12493" i="9"/>
  <c r="M12494" i="9"/>
  <c r="M12495" i="9"/>
  <c r="M12496" i="9"/>
  <c r="M12497" i="9"/>
  <c r="M12498" i="9"/>
  <c r="M12499" i="9"/>
  <c r="M12500" i="9"/>
  <c r="M12501" i="9"/>
  <c r="M12502" i="9"/>
  <c r="M12503" i="9"/>
  <c r="M12504" i="9"/>
  <c r="M12505" i="9"/>
  <c r="M12506" i="9"/>
  <c r="M12507" i="9"/>
  <c r="M12508" i="9"/>
  <c r="M12509" i="9"/>
  <c r="M12510" i="9"/>
  <c r="M12511" i="9"/>
  <c r="M12512" i="9"/>
  <c r="M12513" i="9"/>
  <c r="M12514" i="9"/>
  <c r="M12515" i="9"/>
  <c r="M12516" i="9"/>
  <c r="M12517" i="9"/>
  <c r="M12518" i="9"/>
  <c r="M12519" i="9"/>
  <c r="M12520" i="9"/>
  <c r="M12521" i="9"/>
  <c r="M12522" i="9"/>
  <c r="M12523" i="9"/>
  <c r="M12524" i="9"/>
  <c r="M12525" i="9"/>
  <c r="M12526" i="9"/>
  <c r="M12527" i="9"/>
  <c r="M12528" i="9"/>
  <c r="M12529" i="9"/>
  <c r="M12530" i="9"/>
  <c r="M12531" i="9"/>
  <c r="M12532" i="9"/>
  <c r="M12533" i="9"/>
  <c r="M12534" i="9"/>
  <c r="M12535" i="9"/>
  <c r="M12536" i="9"/>
  <c r="M12537" i="9"/>
  <c r="M12538" i="9"/>
  <c r="M12539" i="9"/>
  <c r="M12540" i="9"/>
  <c r="M12541" i="9"/>
  <c r="M12542" i="9"/>
  <c r="M12543" i="9"/>
  <c r="M12544" i="9"/>
  <c r="M12545" i="9"/>
  <c r="M12546" i="9"/>
  <c r="M12547" i="9"/>
  <c r="M12548" i="9"/>
  <c r="M12549" i="9"/>
  <c r="M12550" i="9"/>
  <c r="M12551" i="9"/>
  <c r="M12552" i="9"/>
  <c r="M12553" i="9"/>
  <c r="M12554" i="9"/>
  <c r="M12555" i="9"/>
  <c r="M12556" i="9"/>
  <c r="M12557" i="9"/>
  <c r="M12558" i="9"/>
  <c r="M12559" i="9"/>
  <c r="M12560" i="9"/>
  <c r="M12561" i="9"/>
  <c r="M12562" i="9"/>
  <c r="M12563" i="9"/>
  <c r="M12564" i="9"/>
  <c r="M12565" i="9"/>
  <c r="M12566" i="9"/>
  <c r="M12567" i="9"/>
  <c r="M12568" i="9"/>
  <c r="M12569" i="9"/>
  <c r="M12570" i="9"/>
  <c r="M12571" i="9"/>
  <c r="M12572" i="9"/>
  <c r="M12573" i="9"/>
  <c r="M12574" i="9"/>
  <c r="M12575" i="9"/>
  <c r="M12576" i="9"/>
  <c r="M12577" i="9"/>
  <c r="M12578" i="9"/>
  <c r="M12579" i="9"/>
  <c r="M12580" i="9"/>
  <c r="M12581" i="9"/>
  <c r="M12582" i="9"/>
  <c r="M12583" i="9"/>
  <c r="M12584" i="9"/>
  <c r="M12585" i="9"/>
  <c r="M12586" i="9"/>
  <c r="M12587" i="9"/>
  <c r="M12588" i="9"/>
  <c r="M12589" i="9"/>
  <c r="M12590" i="9"/>
  <c r="M12591" i="9"/>
  <c r="M12592" i="9"/>
  <c r="M12593" i="9"/>
  <c r="M12594" i="9"/>
  <c r="M12595" i="9"/>
  <c r="M12596" i="9"/>
  <c r="M12597" i="9"/>
  <c r="M12598" i="9"/>
  <c r="M12599" i="9"/>
  <c r="M12600" i="9"/>
  <c r="M12601" i="9"/>
  <c r="M12602" i="9"/>
  <c r="M12603" i="9"/>
  <c r="M12604" i="9"/>
  <c r="M12605" i="9"/>
  <c r="M12606" i="9"/>
  <c r="M12607" i="9"/>
  <c r="M12608" i="9"/>
  <c r="M12609" i="9"/>
  <c r="M12610" i="9"/>
  <c r="M12611" i="9"/>
  <c r="M12612" i="9"/>
  <c r="M12613" i="9"/>
  <c r="M12614" i="9"/>
  <c r="M12615" i="9"/>
  <c r="M12616" i="9"/>
  <c r="M12617" i="9"/>
  <c r="M12618" i="9"/>
  <c r="M12619" i="9"/>
  <c r="M12620" i="9"/>
  <c r="M12621" i="9"/>
  <c r="M12622" i="9"/>
  <c r="M12623" i="9"/>
  <c r="M12624" i="9"/>
  <c r="M12625" i="9"/>
  <c r="M12626" i="9"/>
  <c r="M12627" i="9"/>
  <c r="M12628" i="9"/>
  <c r="M12629" i="9"/>
  <c r="M12630" i="9"/>
  <c r="M12631" i="9"/>
  <c r="M12632" i="9"/>
  <c r="M12633" i="9"/>
  <c r="M12634" i="9"/>
  <c r="M12635" i="9"/>
  <c r="M12636" i="9"/>
  <c r="M12637" i="9"/>
  <c r="M12638" i="9"/>
  <c r="M12639" i="9"/>
  <c r="M12640" i="9"/>
  <c r="M12641" i="9"/>
  <c r="M12642" i="9"/>
  <c r="M12643" i="9"/>
  <c r="M12644" i="9"/>
  <c r="M12645" i="9"/>
  <c r="M12646" i="9"/>
  <c r="M12647" i="9"/>
  <c r="M12648" i="9"/>
  <c r="M12649" i="9"/>
  <c r="M12650" i="9"/>
  <c r="M12651" i="9"/>
  <c r="M12652" i="9"/>
  <c r="M12653" i="9"/>
  <c r="M12654" i="9"/>
  <c r="M12655" i="9"/>
  <c r="M12656" i="9"/>
  <c r="M12657" i="9"/>
  <c r="M12658" i="9"/>
  <c r="M12659" i="9"/>
  <c r="M12660" i="9"/>
  <c r="M12661" i="9"/>
  <c r="M12662" i="9"/>
  <c r="M12663" i="9"/>
  <c r="M12664" i="9"/>
  <c r="M12665" i="9"/>
  <c r="M12666" i="9"/>
  <c r="M12667" i="9"/>
  <c r="M12668" i="9"/>
  <c r="M12669" i="9"/>
  <c r="M12670" i="9"/>
  <c r="M12671" i="9"/>
  <c r="M12672" i="9"/>
  <c r="M12673" i="9"/>
  <c r="M12674" i="9"/>
  <c r="M12675" i="9"/>
  <c r="M12676" i="9"/>
  <c r="M12677" i="9"/>
  <c r="M12678" i="9"/>
  <c r="M12679" i="9"/>
  <c r="M12680" i="9"/>
  <c r="M12681" i="9"/>
  <c r="M12682" i="9"/>
  <c r="M12683" i="9"/>
  <c r="M12684" i="9"/>
  <c r="M12685" i="9"/>
  <c r="M12686" i="9"/>
  <c r="M12687" i="9"/>
  <c r="M12688" i="9"/>
  <c r="M12689" i="9"/>
  <c r="M12690" i="9"/>
  <c r="M12691" i="9"/>
  <c r="M12692" i="9"/>
  <c r="M12693" i="9"/>
  <c r="M12694" i="9"/>
  <c r="M12695" i="9"/>
  <c r="M12696" i="9"/>
  <c r="M12697" i="9"/>
  <c r="M12698" i="9"/>
  <c r="M12699" i="9"/>
  <c r="M12700" i="9"/>
  <c r="M12701" i="9"/>
  <c r="M12702" i="9"/>
  <c r="M12703" i="9"/>
  <c r="M12704" i="9"/>
  <c r="M12705" i="9"/>
  <c r="M12706" i="9"/>
  <c r="M12707" i="9"/>
  <c r="M12708" i="9"/>
  <c r="M12709" i="9"/>
  <c r="M12710" i="9"/>
  <c r="M12711" i="9"/>
  <c r="M12712" i="9"/>
  <c r="M12713" i="9"/>
  <c r="M12714" i="9"/>
  <c r="M12715" i="9"/>
  <c r="M12716" i="9"/>
  <c r="M12717" i="9"/>
  <c r="M12718" i="9"/>
  <c r="M12719" i="9"/>
  <c r="M12720" i="9"/>
  <c r="M12721" i="9"/>
  <c r="M12722" i="9"/>
  <c r="M12723" i="9"/>
  <c r="M12724" i="9"/>
  <c r="M12725" i="9"/>
  <c r="M12726" i="9"/>
  <c r="M12727" i="9"/>
  <c r="M12728" i="9"/>
  <c r="M12729" i="9"/>
  <c r="M12730" i="9"/>
  <c r="M12731" i="9"/>
  <c r="M12732" i="9"/>
  <c r="M12733" i="9"/>
  <c r="M12734" i="9"/>
  <c r="M12735" i="9"/>
  <c r="M12736" i="9"/>
  <c r="M12737" i="9"/>
  <c r="M12738" i="9"/>
  <c r="M12739" i="9"/>
  <c r="M12740" i="9"/>
  <c r="M12741" i="9"/>
  <c r="M12742" i="9"/>
  <c r="M12743" i="9"/>
  <c r="M12744" i="9"/>
  <c r="M12745" i="9"/>
  <c r="M12746" i="9"/>
  <c r="M12747" i="9"/>
  <c r="M12748" i="9"/>
  <c r="M12749" i="9"/>
  <c r="M12750" i="9"/>
  <c r="M12751" i="9"/>
  <c r="M12752" i="9"/>
  <c r="M12753" i="9"/>
  <c r="M12754" i="9"/>
  <c r="M12755" i="9"/>
  <c r="M12756" i="9"/>
  <c r="M12757" i="9"/>
  <c r="M12758" i="9"/>
  <c r="M12759" i="9"/>
  <c r="M12760" i="9"/>
  <c r="M12761" i="9"/>
  <c r="M12762" i="9"/>
  <c r="M12763" i="9"/>
  <c r="M12764" i="9"/>
  <c r="M12765" i="9"/>
  <c r="M12766" i="9"/>
  <c r="M12767" i="9"/>
  <c r="M12768" i="9"/>
  <c r="M12769" i="9"/>
  <c r="M12770" i="9"/>
  <c r="M12771" i="9"/>
  <c r="M12772" i="9"/>
  <c r="M12773" i="9"/>
  <c r="M12774" i="9"/>
  <c r="M12775" i="9"/>
  <c r="M12776" i="9"/>
  <c r="M12777" i="9"/>
  <c r="M12778" i="9"/>
  <c r="M12779" i="9"/>
  <c r="M12780" i="9"/>
  <c r="M12781" i="9"/>
  <c r="M12782" i="9"/>
  <c r="M12783" i="9"/>
  <c r="M12784" i="9"/>
  <c r="M12785" i="9"/>
  <c r="M12786" i="9"/>
  <c r="M12787" i="9"/>
  <c r="M12788" i="9"/>
  <c r="M12789" i="9"/>
  <c r="M12790" i="9"/>
  <c r="M12791" i="9"/>
  <c r="M12792" i="9"/>
  <c r="M12793" i="9"/>
  <c r="M12794" i="9"/>
  <c r="M12795" i="9"/>
  <c r="M12796" i="9"/>
  <c r="M12797" i="9"/>
  <c r="M12798" i="9"/>
  <c r="M12799" i="9"/>
  <c r="M12800" i="9"/>
  <c r="M12801" i="9"/>
  <c r="M12802" i="9"/>
  <c r="M12803" i="9"/>
  <c r="M12804" i="9"/>
  <c r="M12805" i="9"/>
  <c r="M12806" i="9"/>
  <c r="M12807" i="9"/>
  <c r="M12808" i="9"/>
  <c r="M12809" i="9"/>
  <c r="M12810" i="9"/>
  <c r="M12811" i="9"/>
  <c r="M12812" i="9"/>
  <c r="M12813" i="9"/>
  <c r="M12814" i="9"/>
  <c r="M12815" i="9"/>
  <c r="M12816" i="9"/>
  <c r="M12817" i="9"/>
  <c r="M12818" i="9"/>
  <c r="M12819" i="9"/>
  <c r="M12820" i="9"/>
  <c r="M12821" i="9"/>
  <c r="M12822" i="9"/>
  <c r="M12823" i="9"/>
  <c r="M12824" i="9"/>
  <c r="M12825" i="9"/>
  <c r="M12826" i="9"/>
  <c r="M12827" i="9"/>
  <c r="M12828" i="9"/>
  <c r="M12829" i="9"/>
  <c r="M12830" i="9"/>
  <c r="M12831" i="9"/>
  <c r="M12832" i="9"/>
  <c r="M12833" i="9"/>
  <c r="M12834" i="9"/>
  <c r="M12835" i="9"/>
  <c r="M12836" i="9"/>
  <c r="M12837" i="9"/>
  <c r="M12838" i="9"/>
  <c r="M12839" i="9"/>
  <c r="M12840" i="9"/>
  <c r="M12841" i="9"/>
  <c r="M12842" i="9"/>
  <c r="M12843" i="9"/>
  <c r="M12844" i="9"/>
  <c r="M12845" i="9"/>
  <c r="M12846" i="9"/>
  <c r="M12847" i="9"/>
  <c r="M12848" i="9"/>
  <c r="M12849" i="9"/>
  <c r="M12850" i="9"/>
  <c r="M12851" i="9"/>
  <c r="M12852" i="9"/>
  <c r="M12853" i="9"/>
  <c r="M12854" i="9"/>
  <c r="M12855" i="9"/>
  <c r="M12856" i="9"/>
  <c r="M12857" i="9"/>
  <c r="M12858" i="9"/>
  <c r="M12859" i="9"/>
  <c r="M12860" i="9"/>
  <c r="M12861" i="9"/>
  <c r="M12862" i="9"/>
  <c r="M12863" i="9"/>
  <c r="M12864" i="9"/>
  <c r="M12865" i="9"/>
  <c r="M12866" i="9"/>
  <c r="M12867" i="9"/>
  <c r="M12868" i="9"/>
  <c r="M12869" i="9"/>
  <c r="M12870" i="9"/>
  <c r="M12871" i="9"/>
  <c r="M12872" i="9"/>
  <c r="M12873" i="9"/>
  <c r="M12874" i="9"/>
  <c r="M12875" i="9"/>
  <c r="M12876" i="9"/>
  <c r="M12877" i="9"/>
  <c r="M12878" i="9"/>
  <c r="M12879" i="9"/>
  <c r="M12880" i="9"/>
  <c r="M12881" i="9"/>
  <c r="M12882" i="9"/>
  <c r="M12883" i="9"/>
  <c r="M12884" i="9"/>
  <c r="M12885" i="9"/>
  <c r="M12886" i="9"/>
  <c r="M12887" i="9"/>
  <c r="M12888" i="9"/>
  <c r="M12889" i="9"/>
  <c r="M12890" i="9"/>
  <c r="M12891" i="9"/>
  <c r="M12892" i="9"/>
  <c r="M12893" i="9"/>
  <c r="M12894" i="9"/>
  <c r="M12895" i="9"/>
  <c r="M12896" i="9"/>
  <c r="M12897" i="9"/>
  <c r="M12898" i="9"/>
  <c r="M12899" i="9"/>
  <c r="M12900" i="9"/>
  <c r="M12901" i="9"/>
  <c r="M12902" i="9"/>
  <c r="M12903" i="9"/>
  <c r="M12904" i="9"/>
  <c r="M12905" i="9"/>
  <c r="M12906" i="9"/>
  <c r="M12907" i="9"/>
  <c r="M12908" i="9"/>
  <c r="M12909" i="9"/>
  <c r="M12910" i="9"/>
  <c r="M12911" i="9"/>
  <c r="M12912" i="9"/>
  <c r="M12913" i="9"/>
  <c r="M12914" i="9"/>
  <c r="M12915" i="9"/>
  <c r="M12916" i="9"/>
  <c r="M12917" i="9"/>
  <c r="M12918" i="9"/>
  <c r="M12919" i="9"/>
  <c r="M12920" i="9"/>
  <c r="M12921" i="9"/>
  <c r="M12922" i="9"/>
  <c r="M12923" i="9"/>
  <c r="M12924" i="9"/>
  <c r="M12925" i="9"/>
  <c r="M12926" i="9"/>
  <c r="M12927" i="9"/>
  <c r="M12928" i="9"/>
  <c r="M12929" i="9"/>
  <c r="M12930" i="9"/>
  <c r="M12931" i="9"/>
  <c r="M12932" i="9"/>
  <c r="M12933" i="9"/>
  <c r="M12934" i="9"/>
  <c r="M12935" i="9"/>
  <c r="M12936" i="9"/>
  <c r="M12937" i="9"/>
  <c r="M12938" i="9"/>
  <c r="M12939" i="9"/>
  <c r="M12940" i="9"/>
  <c r="M12941" i="9"/>
  <c r="M12942" i="9"/>
  <c r="M12943" i="9"/>
  <c r="M12944" i="9"/>
  <c r="M12945" i="9"/>
  <c r="M12946" i="9"/>
  <c r="M12947" i="9"/>
  <c r="M12948" i="9"/>
  <c r="M12949" i="9"/>
  <c r="M12950" i="9"/>
  <c r="M12951" i="9"/>
  <c r="M12952" i="9"/>
  <c r="M12953" i="9"/>
  <c r="M12954" i="9"/>
  <c r="M12955" i="9"/>
  <c r="M12956" i="9"/>
  <c r="M12957" i="9"/>
  <c r="M12958" i="9"/>
  <c r="M12959" i="9"/>
  <c r="M12960" i="9"/>
  <c r="M12961" i="9"/>
  <c r="M12962" i="9"/>
  <c r="M12963" i="9"/>
  <c r="M12964" i="9"/>
  <c r="M12965" i="9"/>
  <c r="M12966" i="9"/>
  <c r="M12967" i="9"/>
  <c r="M12968" i="9"/>
  <c r="M12969" i="9"/>
  <c r="M12970" i="9"/>
  <c r="M12971" i="9"/>
  <c r="M12972" i="9"/>
  <c r="M12973" i="9"/>
  <c r="M12974" i="9"/>
  <c r="M12975" i="9"/>
  <c r="M12976" i="9"/>
  <c r="M12977" i="9"/>
  <c r="M12978" i="9"/>
  <c r="M12979" i="9"/>
  <c r="M12980" i="9"/>
  <c r="M12981" i="9"/>
  <c r="M12982" i="9"/>
  <c r="M12983" i="9"/>
  <c r="M12984" i="9"/>
  <c r="M12985" i="9"/>
  <c r="M12986" i="9"/>
  <c r="M12987" i="9"/>
  <c r="M12988" i="9"/>
  <c r="M12989" i="9"/>
  <c r="M12990" i="9"/>
  <c r="M12991" i="9"/>
  <c r="M12992" i="9"/>
  <c r="M12993" i="9"/>
  <c r="M12994" i="9"/>
  <c r="M12995" i="9"/>
  <c r="M12996" i="9"/>
  <c r="M12997" i="9"/>
  <c r="M12998" i="9"/>
  <c r="M12999" i="9"/>
  <c r="M13000" i="9"/>
  <c r="M13001" i="9"/>
  <c r="M13002" i="9"/>
  <c r="M13003" i="9"/>
  <c r="M13004" i="9"/>
  <c r="M13005" i="9"/>
  <c r="M13006" i="9"/>
  <c r="M13007" i="9"/>
  <c r="M13008" i="9"/>
  <c r="M13009" i="9"/>
  <c r="M13010" i="9"/>
  <c r="M13011" i="9"/>
  <c r="M13012" i="9"/>
  <c r="M13013" i="9"/>
  <c r="M13014" i="9"/>
  <c r="M13015" i="9"/>
  <c r="M13016" i="9"/>
  <c r="M13017" i="9"/>
  <c r="M13018" i="9"/>
  <c r="M13019" i="9"/>
  <c r="M13020" i="9"/>
  <c r="M13021" i="9"/>
  <c r="M13022" i="9"/>
  <c r="M13023" i="9"/>
  <c r="M13024" i="9"/>
  <c r="M13025" i="9"/>
  <c r="M13026" i="9"/>
  <c r="M13027" i="9"/>
  <c r="M13028" i="9"/>
  <c r="M13029" i="9"/>
  <c r="M13030" i="9"/>
  <c r="M13031" i="9"/>
  <c r="M13032" i="9"/>
  <c r="M13033" i="9"/>
  <c r="M13034" i="9"/>
  <c r="M13035" i="9"/>
  <c r="M13036" i="9"/>
  <c r="M13037" i="9"/>
  <c r="M13038" i="9"/>
  <c r="M13039" i="9"/>
  <c r="M13040" i="9"/>
  <c r="M13041" i="9"/>
  <c r="M13042" i="9"/>
  <c r="M13043" i="9"/>
  <c r="M13044" i="9"/>
  <c r="M13045" i="9"/>
  <c r="M13046" i="9"/>
  <c r="M13047" i="9"/>
  <c r="M13048" i="9"/>
  <c r="M13049" i="9"/>
  <c r="M13050" i="9"/>
  <c r="M13051" i="9"/>
  <c r="M13052" i="9"/>
  <c r="M13053" i="9"/>
  <c r="M13054" i="9"/>
  <c r="M13055" i="9"/>
  <c r="M13056" i="9"/>
  <c r="M13057" i="9"/>
  <c r="M13058" i="9"/>
  <c r="M13059" i="9"/>
  <c r="M13060" i="9"/>
  <c r="M13061" i="9"/>
  <c r="M13062" i="9"/>
  <c r="M13063" i="9"/>
  <c r="M13064" i="9"/>
  <c r="M13065" i="9"/>
  <c r="M13066" i="9"/>
  <c r="M13067" i="9"/>
  <c r="M13068" i="9"/>
  <c r="M13069" i="9"/>
  <c r="M13070" i="9"/>
  <c r="M13071" i="9"/>
  <c r="M13072" i="9"/>
  <c r="M13073" i="9"/>
  <c r="M13074" i="9"/>
  <c r="M13075" i="9"/>
  <c r="M13076" i="9"/>
  <c r="M13077" i="9"/>
  <c r="M13078" i="9"/>
  <c r="M13079" i="9"/>
  <c r="M13080" i="9"/>
  <c r="M13081" i="9"/>
  <c r="M13082" i="9"/>
  <c r="M13083" i="9"/>
  <c r="M13084" i="9"/>
  <c r="M13085" i="9"/>
  <c r="M13086" i="9"/>
  <c r="M13087" i="9"/>
  <c r="M13088" i="9"/>
  <c r="M13089" i="9"/>
  <c r="M13090" i="9"/>
  <c r="M13091" i="9"/>
  <c r="M13092" i="9"/>
  <c r="M13093" i="9"/>
  <c r="M13094" i="9"/>
  <c r="M13095" i="9"/>
  <c r="M13096" i="9"/>
  <c r="M13097" i="9"/>
  <c r="M13098" i="9"/>
  <c r="M13099" i="9"/>
  <c r="M13100" i="9"/>
  <c r="M13101" i="9"/>
  <c r="M13102" i="9"/>
  <c r="M13103" i="9"/>
  <c r="M13104" i="9"/>
  <c r="M13105" i="9"/>
  <c r="M13106" i="9"/>
  <c r="M13107" i="9"/>
  <c r="M13108" i="9"/>
  <c r="M13109" i="9"/>
  <c r="M13110" i="9"/>
  <c r="M13111" i="9"/>
  <c r="M13112" i="9"/>
  <c r="M13113" i="9"/>
  <c r="M13114" i="9"/>
  <c r="M13115" i="9"/>
  <c r="M13116" i="9"/>
  <c r="M13117" i="9"/>
  <c r="M13118" i="9"/>
  <c r="M13119" i="9"/>
  <c r="M13120" i="9"/>
  <c r="M13121" i="9"/>
  <c r="M13122" i="9"/>
  <c r="M13123" i="9"/>
  <c r="M13124" i="9"/>
  <c r="M13125" i="9"/>
  <c r="M13126" i="9"/>
  <c r="M13127" i="9"/>
  <c r="M13128" i="9"/>
  <c r="M13129" i="9"/>
  <c r="M13130" i="9"/>
  <c r="M13131" i="9"/>
  <c r="M13132" i="9"/>
  <c r="M13133" i="9"/>
  <c r="M13134" i="9"/>
  <c r="M13135" i="9"/>
  <c r="M13136" i="9"/>
  <c r="M13137" i="9"/>
  <c r="M13138" i="9"/>
  <c r="M13139" i="9"/>
  <c r="M13140" i="9"/>
  <c r="M13141" i="9"/>
  <c r="M13142" i="9"/>
  <c r="M13143" i="9"/>
  <c r="M13144" i="9"/>
  <c r="M13145" i="9"/>
  <c r="M13146" i="9"/>
  <c r="M13147" i="9"/>
  <c r="M13148" i="9"/>
  <c r="M13149" i="9"/>
  <c r="M13150" i="9"/>
  <c r="M13151" i="9"/>
  <c r="M13152" i="9"/>
  <c r="M13153" i="9"/>
  <c r="M13154" i="9"/>
  <c r="M13155" i="9"/>
  <c r="M13156" i="9"/>
  <c r="M13157" i="9"/>
  <c r="M13158" i="9"/>
  <c r="M13159" i="9"/>
  <c r="M13160" i="9"/>
  <c r="M13161" i="9"/>
  <c r="M13162" i="9"/>
  <c r="M13163" i="9"/>
  <c r="M13164" i="9"/>
  <c r="M13165" i="9"/>
  <c r="M13166" i="9"/>
  <c r="M13167" i="9"/>
  <c r="M13168" i="9"/>
  <c r="M13169" i="9"/>
  <c r="M13170" i="9"/>
  <c r="M13171" i="9"/>
  <c r="M13172" i="9"/>
  <c r="M13173" i="9"/>
  <c r="M13174" i="9"/>
  <c r="M13175" i="9"/>
  <c r="M13176" i="9"/>
  <c r="M13177" i="9"/>
  <c r="M13178" i="9"/>
  <c r="M13179" i="9"/>
  <c r="M13180" i="9"/>
  <c r="M13181" i="9"/>
  <c r="M13182" i="9"/>
  <c r="M13183" i="9"/>
  <c r="M13184" i="9"/>
  <c r="M13185" i="9"/>
  <c r="M13186" i="9"/>
  <c r="M13187" i="9"/>
  <c r="M13188" i="9"/>
  <c r="M13189" i="9"/>
  <c r="M13190" i="9"/>
  <c r="M13191" i="9"/>
  <c r="M13192" i="9"/>
  <c r="M13193" i="9"/>
  <c r="M13194" i="9"/>
  <c r="M13195" i="9"/>
  <c r="M13196" i="9"/>
  <c r="M13197" i="9"/>
  <c r="M13198" i="9"/>
  <c r="M13199" i="9"/>
  <c r="M13200" i="9"/>
  <c r="M13201" i="9"/>
  <c r="M13202" i="9"/>
  <c r="M13203" i="9"/>
  <c r="M13204" i="9"/>
  <c r="M13205" i="9"/>
  <c r="M13206" i="9"/>
  <c r="M13207" i="9"/>
  <c r="M13208" i="9"/>
  <c r="M13209" i="9"/>
  <c r="M13210" i="9"/>
  <c r="M13211" i="9"/>
  <c r="M13212" i="9"/>
  <c r="M13213" i="9"/>
  <c r="M13214" i="9"/>
  <c r="M13215" i="9"/>
  <c r="M13216" i="9"/>
  <c r="M13217" i="9"/>
  <c r="M13218" i="9"/>
  <c r="M13219" i="9"/>
  <c r="M13220" i="9"/>
  <c r="M13221" i="9"/>
  <c r="M13222" i="9"/>
  <c r="M13223" i="9"/>
  <c r="M13224" i="9"/>
  <c r="M13225" i="9"/>
  <c r="M13226" i="9"/>
  <c r="M13227" i="9"/>
  <c r="M13228" i="9"/>
  <c r="M13229" i="9"/>
  <c r="M13230" i="9"/>
  <c r="M13231" i="9"/>
  <c r="M13232" i="9"/>
  <c r="M13233" i="9"/>
  <c r="M13234" i="9"/>
  <c r="M13235" i="9"/>
  <c r="M13236" i="9"/>
  <c r="M13237" i="9"/>
  <c r="M13238" i="9"/>
  <c r="M13239" i="9"/>
  <c r="M13240" i="9"/>
  <c r="M13241" i="9"/>
  <c r="M13242" i="9"/>
  <c r="M13243" i="9"/>
  <c r="M13244" i="9"/>
  <c r="M13245" i="9"/>
  <c r="M13246" i="9"/>
  <c r="M13247" i="9"/>
  <c r="M13248" i="9"/>
  <c r="M13249" i="9"/>
  <c r="M13250" i="9"/>
  <c r="M13251" i="9"/>
  <c r="M13252" i="9"/>
  <c r="M13253" i="9"/>
  <c r="M13254" i="9"/>
  <c r="M13255" i="9"/>
  <c r="M13256" i="9"/>
  <c r="M13257" i="9"/>
  <c r="M13258" i="9"/>
  <c r="M13259" i="9"/>
  <c r="M13260" i="9"/>
  <c r="M13261" i="9"/>
  <c r="M13262" i="9"/>
  <c r="M13263" i="9"/>
  <c r="M13264" i="9"/>
  <c r="M13265" i="9"/>
  <c r="M13266" i="9"/>
  <c r="M13267" i="9"/>
  <c r="M13268" i="9"/>
  <c r="M13269" i="9"/>
  <c r="M13270" i="9"/>
  <c r="M13271" i="9"/>
  <c r="M13272" i="9"/>
  <c r="M13273" i="9"/>
  <c r="M13274" i="9"/>
  <c r="M13275" i="9"/>
  <c r="M13276" i="9"/>
  <c r="M13277" i="9"/>
  <c r="M13278" i="9"/>
  <c r="M13279" i="9"/>
  <c r="M13280" i="9"/>
  <c r="M13281" i="9"/>
  <c r="M13282" i="9"/>
  <c r="M13283" i="9"/>
  <c r="M13284" i="9"/>
  <c r="M13285" i="9"/>
  <c r="M13286" i="9"/>
  <c r="M13287" i="9"/>
  <c r="M13288" i="9"/>
  <c r="M13289" i="9"/>
  <c r="M13290" i="9"/>
  <c r="M13291" i="9"/>
  <c r="M13292" i="9"/>
  <c r="M13293" i="9"/>
  <c r="M13294" i="9"/>
  <c r="M13295" i="9"/>
  <c r="M13296" i="9"/>
  <c r="M13297" i="9"/>
  <c r="M13298" i="9"/>
  <c r="M13299" i="9"/>
  <c r="M13300" i="9"/>
  <c r="M13301" i="9"/>
  <c r="M13302" i="9"/>
  <c r="M13303" i="9"/>
  <c r="M13304" i="9"/>
  <c r="M13305" i="9"/>
  <c r="M13306" i="9"/>
  <c r="M13307" i="9"/>
  <c r="M13308" i="9"/>
  <c r="M13309" i="9"/>
  <c r="M13310" i="9"/>
  <c r="M13311" i="9"/>
  <c r="M13312" i="9"/>
  <c r="M13313" i="9"/>
  <c r="M13314" i="9"/>
  <c r="M13315" i="9"/>
  <c r="M13316" i="9"/>
  <c r="M13317" i="9"/>
  <c r="M13318" i="9"/>
  <c r="M13319" i="9"/>
  <c r="M13320" i="9"/>
  <c r="M13321" i="9"/>
  <c r="M13322" i="9"/>
  <c r="M13323" i="9"/>
  <c r="M13324" i="9"/>
  <c r="M13325" i="9"/>
  <c r="M13326" i="9"/>
  <c r="M13327" i="9"/>
  <c r="M13328" i="9"/>
  <c r="M13329" i="9"/>
  <c r="M13330" i="9"/>
  <c r="M13331" i="9"/>
  <c r="M13332" i="9"/>
  <c r="M13333" i="9"/>
  <c r="M13334" i="9"/>
  <c r="M13335" i="9"/>
  <c r="M13336" i="9"/>
  <c r="M13337" i="9"/>
  <c r="M13338" i="9"/>
  <c r="M13339" i="9"/>
  <c r="M13340" i="9"/>
  <c r="M13341" i="9"/>
  <c r="M13342" i="9"/>
  <c r="M13343" i="9"/>
  <c r="M13344" i="9"/>
  <c r="M13345" i="9"/>
  <c r="M13346" i="9"/>
  <c r="M13347" i="9"/>
  <c r="M13348" i="9"/>
  <c r="M13349" i="9"/>
  <c r="M13350" i="9"/>
  <c r="M13351" i="9"/>
  <c r="M13352" i="9"/>
  <c r="M13353" i="9"/>
  <c r="M13354" i="9"/>
  <c r="M13355" i="9"/>
  <c r="M13356" i="9"/>
  <c r="M13357" i="9"/>
  <c r="M13358" i="9"/>
  <c r="M13359" i="9"/>
  <c r="M13360" i="9"/>
  <c r="M13361" i="9"/>
  <c r="M13362" i="9"/>
  <c r="M13363" i="9"/>
  <c r="M13364" i="9"/>
  <c r="M13365" i="9"/>
  <c r="M13366" i="9"/>
  <c r="M13367" i="9"/>
  <c r="M13368" i="9"/>
  <c r="M13369" i="9"/>
  <c r="M13370" i="9"/>
  <c r="M13371" i="9"/>
  <c r="M13372" i="9"/>
  <c r="M13373" i="9"/>
  <c r="M13374" i="9"/>
  <c r="M13375" i="9"/>
  <c r="M13376" i="9"/>
  <c r="M13377" i="9"/>
  <c r="M13378" i="9"/>
  <c r="M13379" i="9"/>
  <c r="M13380" i="9"/>
  <c r="M13381" i="9"/>
  <c r="M13382" i="9"/>
  <c r="M13383" i="9"/>
  <c r="M13384" i="9"/>
  <c r="M13385" i="9"/>
  <c r="M13386" i="9"/>
  <c r="M13387" i="9"/>
  <c r="M13388" i="9"/>
  <c r="M13389" i="9"/>
  <c r="M13390" i="9"/>
  <c r="M13391" i="9"/>
  <c r="M13392" i="9"/>
  <c r="M13393" i="9"/>
  <c r="M13394" i="9"/>
  <c r="M13395" i="9"/>
  <c r="M13396" i="9"/>
  <c r="M13397" i="9"/>
  <c r="M13398" i="9"/>
  <c r="M13399" i="9"/>
  <c r="M13400" i="9"/>
  <c r="M13401" i="9"/>
  <c r="M13402" i="9"/>
  <c r="M13403" i="9"/>
  <c r="M13404" i="9"/>
  <c r="M13405" i="9"/>
  <c r="M13406" i="9"/>
  <c r="M13407" i="9"/>
  <c r="M13408" i="9"/>
  <c r="M13409" i="9"/>
  <c r="M13410" i="9"/>
  <c r="M13411" i="9"/>
  <c r="M13412" i="9"/>
  <c r="M13413" i="9"/>
  <c r="M13414" i="9"/>
  <c r="M13415" i="9"/>
  <c r="M13416" i="9"/>
  <c r="M13417" i="9"/>
  <c r="M13418" i="9"/>
  <c r="M13419" i="9"/>
  <c r="M13420" i="9"/>
  <c r="M13421" i="9"/>
  <c r="M13422" i="9"/>
  <c r="M13423" i="9"/>
  <c r="M13424" i="9"/>
  <c r="M13425" i="9"/>
  <c r="M13426" i="9"/>
  <c r="M13427" i="9"/>
  <c r="M13428" i="9"/>
  <c r="M13429" i="9"/>
  <c r="M13430" i="9"/>
  <c r="M13431" i="9"/>
  <c r="M13432" i="9"/>
  <c r="M13433" i="9"/>
  <c r="M13434" i="9"/>
  <c r="M13435" i="9"/>
  <c r="M13436" i="9"/>
  <c r="M13437" i="9"/>
  <c r="M13438" i="9"/>
  <c r="M13439" i="9"/>
  <c r="M13440" i="9"/>
  <c r="M13441" i="9"/>
  <c r="M13442" i="9"/>
  <c r="M13443" i="9"/>
  <c r="M13444" i="9"/>
  <c r="M13445" i="9"/>
  <c r="M13446" i="9"/>
  <c r="M13447" i="9"/>
  <c r="M13448" i="9"/>
  <c r="M13449" i="9"/>
  <c r="M13450" i="9"/>
  <c r="M13451" i="9"/>
  <c r="M13452" i="9"/>
  <c r="M13453" i="9"/>
  <c r="M13454" i="9"/>
  <c r="M13455" i="9"/>
  <c r="M13456" i="9"/>
  <c r="M13457" i="9"/>
  <c r="M13458" i="9"/>
  <c r="M13459" i="9"/>
  <c r="M13460" i="9"/>
  <c r="M13461" i="9"/>
  <c r="M13462" i="9"/>
  <c r="M13463" i="9"/>
  <c r="M13464" i="9"/>
  <c r="M13465" i="9"/>
  <c r="M13466" i="9"/>
  <c r="M13467" i="9"/>
  <c r="M13468" i="9"/>
  <c r="M13469" i="9"/>
  <c r="M13470" i="9"/>
  <c r="M13471" i="9"/>
  <c r="M13472" i="9"/>
  <c r="M13473" i="9"/>
  <c r="M13474" i="9"/>
  <c r="M13475" i="9"/>
  <c r="M13476" i="9"/>
  <c r="M13477" i="9"/>
  <c r="M13478" i="9"/>
  <c r="M13479" i="9"/>
  <c r="M13480" i="9"/>
  <c r="M13481" i="9"/>
  <c r="M13482" i="9"/>
  <c r="M13483" i="9"/>
  <c r="M13484" i="9"/>
  <c r="M13485" i="9"/>
  <c r="M13486" i="9"/>
  <c r="M13487" i="9"/>
  <c r="M13488" i="9"/>
  <c r="M13489" i="9"/>
  <c r="M13490" i="9"/>
  <c r="M13491" i="9"/>
  <c r="M13492" i="9"/>
  <c r="M13493" i="9"/>
  <c r="M13494" i="9"/>
  <c r="M13495" i="9"/>
  <c r="M13496" i="9"/>
  <c r="M13497" i="9"/>
  <c r="M13498" i="9"/>
  <c r="M13499" i="9"/>
  <c r="M13500" i="9"/>
  <c r="M13501" i="9"/>
  <c r="M13502" i="9"/>
  <c r="M13503" i="9"/>
  <c r="M13504" i="9"/>
  <c r="M13505" i="9"/>
  <c r="M13506" i="9"/>
  <c r="M13507" i="9"/>
  <c r="M13508" i="9"/>
  <c r="M13509" i="9"/>
  <c r="M13510" i="9"/>
  <c r="M13511" i="9"/>
  <c r="M13512" i="9"/>
  <c r="M13513" i="9"/>
  <c r="M13514" i="9"/>
  <c r="M13515" i="9"/>
  <c r="M13516" i="9"/>
  <c r="M13517" i="9"/>
  <c r="M13518" i="9"/>
  <c r="M13519" i="9"/>
  <c r="M13520" i="9"/>
  <c r="M13521" i="9"/>
  <c r="M13522" i="9"/>
  <c r="M13523" i="9"/>
  <c r="M13524" i="9"/>
  <c r="M13525" i="9"/>
  <c r="M13526" i="9"/>
  <c r="M13527" i="9"/>
  <c r="M13528" i="9"/>
  <c r="M13529" i="9"/>
  <c r="M13530" i="9"/>
  <c r="M13531" i="9"/>
  <c r="M13532" i="9"/>
  <c r="M13533" i="9"/>
  <c r="M13534" i="9"/>
  <c r="M13535" i="9"/>
  <c r="M13536" i="9"/>
  <c r="M13537" i="9"/>
  <c r="M13538" i="9"/>
  <c r="M13539" i="9"/>
  <c r="M13540" i="9"/>
  <c r="M13541" i="9"/>
  <c r="M13542" i="9"/>
  <c r="M13543" i="9"/>
  <c r="M13544" i="9"/>
  <c r="M13545" i="9"/>
  <c r="M13546" i="9"/>
  <c r="M13547" i="9"/>
  <c r="M13548" i="9"/>
  <c r="M13549" i="9"/>
  <c r="M13550" i="9"/>
  <c r="M13551" i="9"/>
  <c r="M13552" i="9"/>
  <c r="M13553" i="9"/>
  <c r="M13554" i="9"/>
  <c r="M13555" i="9"/>
  <c r="M13556" i="9"/>
  <c r="M13557" i="9"/>
  <c r="M13558" i="9"/>
  <c r="M13559" i="9"/>
  <c r="M13560" i="9"/>
  <c r="M13561" i="9"/>
  <c r="M13562" i="9"/>
  <c r="M13563" i="9"/>
  <c r="M13564" i="9"/>
  <c r="M13565" i="9"/>
  <c r="M13566" i="9"/>
  <c r="M13567" i="9"/>
  <c r="M13568" i="9"/>
  <c r="M13569" i="9"/>
  <c r="M13570" i="9"/>
  <c r="M13571" i="9"/>
  <c r="M13572" i="9"/>
  <c r="M13573" i="9"/>
  <c r="M13574" i="9"/>
  <c r="M13575" i="9"/>
  <c r="M13576" i="9"/>
  <c r="M13577" i="9"/>
  <c r="M13578" i="9"/>
  <c r="M13579" i="9"/>
  <c r="M13580" i="9"/>
  <c r="M13581" i="9"/>
  <c r="M13582" i="9"/>
  <c r="M13583" i="9"/>
  <c r="M13584" i="9"/>
  <c r="M13585" i="9"/>
  <c r="M13586" i="9"/>
  <c r="M13587" i="9"/>
  <c r="M13588" i="9"/>
  <c r="M13589" i="9"/>
  <c r="M13590" i="9"/>
  <c r="M13591" i="9"/>
  <c r="M13592" i="9"/>
  <c r="M13593" i="9"/>
  <c r="M13594" i="9"/>
  <c r="M13595" i="9"/>
  <c r="M13596" i="9"/>
  <c r="M13597" i="9"/>
  <c r="M13598" i="9"/>
  <c r="M13599" i="9"/>
  <c r="M13600" i="9"/>
  <c r="M13601" i="9"/>
  <c r="M13602" i="9"/>
  <c r="M13603" i="9"/>
  <c r="M13604" i="9"/>
  <c r="M13605" i="9"/>
  <c r="M13606" i="9"/>
  <c r="M13607" i="9"/>
  <c r="M13608" i="9"/>
  <c r="M13609" i="9"/>
  <c r="M13610" i="9"/>
  <c r="M13611" i="9"/>
  <c r="M13612" i="9"/>
  <c r="M13613" i="9"/>
  <c r="M13614" i="9"/>
  <c r="M13615" i="9"/>
  <c r="M13616" i="9"/>
  <c r="M13617" i="9"/>
  <c r="M13618" i="9"/>
  <c r="M13619" i="9"/>
  <c r="M13620" i="9"/>
  <c r="M13621" i="9"/>
  <c r="M13622" i="9"/>
  <c r="M13623" i="9"/>
  <c r="M13624" i="9"/>
  <c r="M13625" i="9"/>
  <c r="M13626" i="9"/>
  <c r="M13627" i="9"/>
  <c r="M13628" i="9"/>
  <c r="M13629" i="9"/>
  <c r="M13630" i="9"/>
  <c r="M13631" i="9"/>
  <c r="M13632" i="9"/>
  <c r="M13633" i="9"/>
  <c r="M13634" i="9"/>
  <c r="M13635" i="9"/>
  <c r="M13636" i="9"/>
  <c r="M13637" i="9"/>
  <c r="M13638" i="9"/>
  <c r="M13639" i="9"/>
  <c r="M13640" i="9"/>
  <c r="M13641" i="9"/>
  <c r="M13642" i="9"/>
  <c r="M13643" i="9"/>
  <c r="M13644" i="9"/>
  <c r="M13645" i="9"/>
  <c r="M13646" i="9"/>
  <c r="M13647" i="9"/>
  <c r="M13648" i="9"/>
  <c r="M13649" i="9"/>
  <c r="M13650" i="9"/>
  <c r="M13651" i="9"/>
  <c r="M13652" i="9"/>
  <c r="M13653" i="9"/>
  <c r="M13654" i="9"/>
  <c r="M13655" i="9"/>
  <c r="M13656" i="9"/>
  <c r="M13657" i="9"/>
  <c r="M13658" i="9"/>
  <c r="M13659" i="9"/>
  <c r="M13660" i="9"/>
  <c r="M13661" i="9"/>
  <c r="M13662" i="9"/>
  <c r="M13663" i="9"/>
  <c r="M13664" i="9"/>
  <c r="M13665" i="9"/>
  <c r="M13666" i="9"/>
  <c r="M13667" i="9"/>
  <c r="M13668" i="9"/>
  <c r="M13669" i="9"/>
  <c r="M13670" i="9"/>
  <c r="M13671" i="9"/>
  <c r="M13672" i="9"/>
  <c r="M13673" i="9"/>
  <c r="M13674" i="9"/>
  <c r="M13675" i="9"/>
  <c r="M13676" i="9"/>
  <c r="M13677" i="9"/>
  <c r="M13678" i="9"/>
  <c r="M13679" i="9"/>
  <c r="M13680" i="9"/>
  <c r="M13681" i="9"/>
  <c r="M13682" i="9"/>
  <c r="M13683" i="9"/>
  <c r="M13684" i="9"/>
  <c r="M13685" i="9"/>
  <c r="M13686" i="9"/>
  <c r="M13687" i="9"/>
  <c r="M13688" i="9"/>
  <c r="M13689" i="9"/>
  <c r="M13690" i="9"/>
  <c r="M13691" i="9"/>
  <c r="M13692" i="9"/>
  <c r="M13693" i="9"/>
  <c r="M13694" i="9"/>
  <c r="M13695" i="9"/>
  <c r="M13696" i="9"/>
  <c r="M13697" i="9"/>
  <c r="M13698" i="9"/>
  <c r="M13699" i="9"/>
  <c r="M13700" i="9"/>
  <c r="M13701" i="9"/>
  <c r="M13702" i="9"/>
  <c r="M13703" i="9"/>
  <c r="M13704" i="9"/>
  <c r="M13705" i="9"/>
  <c r="M13706" i="9"/>
  <c r="M13707" i="9"/>
  <c r="M13708" i="9"/>
  <c r="M13709" i="9"/>
  <c r="M13710" i="9"/>
  <c r="M13711" i="9"/>
  <c r="M13712" i="9"/>
  <c r="M13713" i="9"/>
  <c r="M13714" i="9"/>
  <c r="M13715" i="9"/>
  <c r="M13716" i="9"/>
  <c r="M13717" i="9"/>
  <c r="M13718" i="9"/>
  <c r="M13719" i="9"/>
  <c r="M13720" i="9"/>
  <c r="M13721" i="9"/>
  <c r="M13722" i="9"/>
  <c r="M13723" i="9"/>
  <c r="M13724" i="9"/>
  <c r="M13725" i="9"/>
  <c r="M13726" i="9"/>
  <c r="M13727" i="9"/>
  <c r="M13728" i="9"/>
  <c r="M13729" i="9"/>
  <c r="M13730" i="9"/>
  <c r="M13731" i="9"/>
  <c r="M13732" i="9"/>
  <c r="M13733" i="9"/>
  <c r="M13734" i="9"/>
  <c r="M13735" i="9"/>
  <c r="M13736" i="9"/>
  <c r="M13737" i="9"/>
  <c r="M13738" i="9"/>
  <c r="M13739" i="9"/>
  <c r="M13740" i="9"/>
  <c r="M13741" i="9"/>
  <c r="M13742" i="9"/>
  <c r="M13743" i="9"/>
  <c r="M13744" i="9"/>
  <c r="M13745" i="9"/>
  <c r="M13746" i="9"/>
  <c r="M13747" i="9"/>
  <c r="M13748" i="9"/>
  <c r="M13749" i="9"/>
  <c r="M13750" i="9"/>
  <c r="M13751" i="9"/>
  <c r="M13752" i="9"/>
  <c r="M13753" i="9"/>
  <c r="M13754" i="9"/>
  <c r="M13755" i="9"/>
  <c r="M13756" i="9"/>
  <c r="M13757" i="9"/>
  <c r="M13758" i="9"/>
  <c r="M13759" i="9"/>
  <c r="M13760" i="9"/>
  <c r="M13761" i="9"/>
  <c r="M13762" i="9"/>
  <c r="M13763" i="9"/>
  <c r="M13764" i="9"/>
  <c r="M13765" i="9"/>
  <c r="M13766" i="9"/>
  <c r="M13767" i="9"/>
  <c r="M13768" i="9"/>
  <c r="M13769" i="9"/>
  <c r="M13770" i="9"/>
  <c r="M13771" i="9"/>
  <c r="M13772" i="9"/>
  <c r="M13773" i="9"/>
  <c r="M13774" i="9"/>
  <c r="M13775" i="9"/>
  <c r="M13776" i="9"/>
  <c r="M13777" i="9"/>
  <c r="M13778" i="9"/>
  <c r="M13779" i="9"/>
  <c r="M13780" i="9"/>
  <c r="M13781" i="9"/>
  <c r="M13782" i="9"/>
  <c r="M13783" i="9"/>
  <c r="M13784" i="9"/>
  <c r="M13785" i="9"/>
  <c r="M13786" i="9"/>
  <c r="M13787" i="9"/>
  <c r="M13788" i="9"/>
  <c r="M13789" i="9"/>
  <c r="M13790" i="9"/>
  <c r="M13791" i="9"/>
  <c r="M13792" i="9"/>
  <c r="M13793" i="9"/>
  <c r="M13794" i="9"/>
  <c r="M13795" i="9"/>
  <c r="M13796" i="9"/>
  <c r="M13797" i="9"/>
  <c r="M13798" i="9"/>
  <c r="M13799" i="9"/>
  <c r="M13800" i="9"/>
  <c r="M13801" i="9"/>
  <c r="M13802" i="9"/>
  <c r="M13803" i="9"/>
  <c r="M13804" i="9"/>
  <c r="M13805" i="9"/>
  <c r="M13806" i="9"/>
  <c r="M13807" i="9"/>
  <c r="M13808" i="9"/>
  <c r="M13809" i="9"/>
  <c r="M13810" i="9"/>
  <c r="M13811" i="9"/>
  <c r="M13812" i="9"/>
  <c r="M13813" i="9"/>
  <c r="M13814" i="9"/>
  <c r="M13815" i="9"/>
  <c r="M13816" i="9"/>
  <c r="M13817" i="9"/>
  <c r="M13818" i="9"/>
  <c r="M13819" i="9"/>
  <c r="M13820" i="9"/>
  <c r="M13821" i="9"/>
  <c r="M13822" i="9"/>
  <c r="M13823" i="9"/>
  <c r="M13824" i="9"/>
  <c r="M13825" i="9"/>
  <c r="M13826" i="9"/>
  <c r="M13827" i="9"/>
  <c r="M13828" i="9"/>
  <c r="M13829" i="9"/>
  <c r="M13830" i="9"/>
  <c r="M13831" i="9"/>
  <c r="M13832" i="9"/>
  <c r="M13833" i="9"/>
  <c r="M13834" i="9"/>
  <c r="M13835" i="9"/>
  <c r="M13836" i="9"/>
  <c r="M13837" i="9"/>
  <c r="M13838" i="9"/>
  <c r="M13839" i="9"/>
  <c r="M13840" i="9"/>
  <c r="M13841" i="9"/>
  <c r="M13842" i="9"/>
  <c r="M13843" i="9"/>
  <c r="M13844" i="9"/>
  <c r="M13845" i="9"/>
  <c r="M13846" i="9"/>
  <c r="M13847" i="9"/>
  <c r="M13848" i="9"/>
  <c r="M13849" i="9"/>
  <c r="M13850" i="9"/>
  <c r="M13851" i="9"/>
  <c r="M13852" i="9"/>
  <c r="M13853" i="9"/>
  <c r="M13854" i="9"/>
  <c r="M13855" i="9"/>
  <c r="M13856" i="9"/>
  <c r="M13857" i="9"/>
  <c r="M13858" i="9"/>
  <c r="M13859" i="9"/>
  <c r="M13860" i="9"/>
  <c r="M13861" i="9"/>
  <c r="M13862" i="9"/>
  <c r="M13863" i="9"/>
  <c r="M13864" i="9"/>
  <c r="M13865" i="9"/>
  <c r="M13866" i="9"/>
  <c r="M13867" i="9"/>
  <c r="M13868" i="9"/>
  <c r="M13869" i="9"/>
  <c r="M13870" i="9"/>
  <c r="M13871" i="9"/>
  <c r="M13872" i="9"/>
  <c r="M13873" i="9"/>
  <c r="M13874" i="9"/>
  <c r="M13875" i="9"/>
  <c r="M13876" i="9"/>
  <c r="M13877" i="9"/>
  <c r="M13878" i="9"/>
  <c r="M13879" i="9"/>
  <c r="M13880" i="9"/>
  <c r="M13881" i="9"/>
  <c r="M13882" i="9"/>
  <c r="M13883" i="9"/>
  <c r="M13884" i="9"/>
  <c r="M13885" i="9"/>
  <c r="M13886" i="9"/>
  <c r="M13887" i="9"/>
  <c r="M13888" i="9"/>
  <c r="M13889" i="9"/>
  <c r="M13890" i="9"/>
  <c r="M13891" i="9"/>
  <c r="M13892" i="9"/>
  <c r="M13893" i="9"/>
  <c r="M13894" i="9"/>
  <c r="M13895" i="9"/>
  <c r="M13896" i="9"/>
  <c r="M13897" i="9"/>
  <c r="M13898" i="9"/>
  <c r="M13899" i="9"/>
  <c r="M13900" i="9"/>
  <c r="M13901" i="9"/>
  <c r="M13902" i="9"/>
  <c r="M13903" i="9"/>
  <c r="M13904" i="9"/>
  <c r="M13905" i="9"/>
  <c r="M13906" i="9"/>
  <c r="M13907" i="9"/>
  <c r="M13908" i="9"/>
  <c r="M13909" i="9"/>
  <c r="M13910" i="9"/>
  <c r="M13911" i="9"/>
  <c r="M13912" i="9"/>
  <c r="M13913" i="9"/>
  <c r="M13914" i="9"/>
  <c r="M13915" i="9"/>
  <c r="M13916" i="9"/>
  <c r="M13917" i="9"/>
  <c r="M13918" i="9"/>
  <c r="M13919" i="9"/>
  <c r="M13920" i="9"/>
  <c r="M13921" i="9"/>
  <c r="M13922" i="9"/>
  <c r="M13923" i="9"/>
  <c r="M13924" i="9"/>
  <c r="M13925" i="9"/>
  <c r="M13926" i="9"/>
  <c r="M13927" i="9"/>
  <c r="M13928" i="9"/>
  <c r="M13929" i="9"/>
  <c r="M13930" i="9"/>
  <c r="M13931" i="9"/>
  <c r="M13932" i="9"/>
  <c r="M13933" i="9"/>
  <c r="M13934" i="9"/>
  <c r="M13935" i="9"/>
  <c r="M13936" i="9"/>
  <c r="M13937" i="9"/>
  <c r="M13938" i="9"/>
  <c r="M13939" i="9"/>
  <c r="M13940" i="9"/>
  <c r="M13941" i="9"/>
  <c r="M13942" i="9"/>
  <c r="M13943" i="9"/>
  <c r="M13944" i="9"/>
  <c r="M13945" i="9"/>
  <c r="M13946" i="9"/>
  <c r="M13947" i="9"/>
  <c r="M13948" i="9"/>
  <c r="M13949" i="9"/>
  <c r="M13950" i="9"/>
  <c r="M13951" i="9"/>
  <c r="M13952" i="9"/>
  <c r="M13953" i="9"/>
  <c r="M13954" i="9"/>
  <c r="M13955" i="9"/>
  <c r="M13956" i="9"/>
  <c r="M13957" i="9"/>
  <c r="M13958" i="9"/>
  <c r="M13959" i="9"/>
  <c r="M13960" i="9"/>
  <c r="M13961" i="9"/>
  <c r="M13962" i="9"/>
  <c r="M13963" i="9"/>
  <c r="M13964" i="9"/>
  <c r="M13965" i="9"/>
  <c r="M13966" i="9"/>
  <c r="M13967" i="9"/>
  <c r="M13968" i="9"/>
  <c r="M13969" i="9"/>
  <c r="M13970" i="9"/>
  <c r="M13971" i="9"/>
  <c r="M13972" i="9"/>
  <c r="M13973" i="9"/>
  <c r="M13974" i="9"/>
  <c r="M13975" i="9"/>
  <c r="M13976" i="9"/>
  <c r="M13977" i="9"/>
  <c r="M13978" i="9"/>
  <c r="M13979" i="9"/>
  <c r="M13980" i="9"/>
  <c r="M13981" i="9"/>
  <c r="M13982" i="9"/>
  <c r="M13983" i="9"/>
  <c r="M13984" i="9"/>
  <c r="M13985" i="9"/>
  <c r="M13986" i="9"/>
  <c r="M13987" i="9"/>
  <c r="M13988" i="9"/>
  <c r="M13989" i="9"/>
  <c r="M13990" i="9"/>
  <c r="M13991" i="9"/>
  <c r="M13992" i="9"/>
  <c r="M13993" i="9"/>
  <c r="M13994" i="9"/>
  <c r="M13995" i="9"/>
  <c r="M13996" i="9"/>
  <c r="M13997" i="9"/>
  <c r="M13998" i="9"/>
  <c r="M13999" i="9"/>
  <c r="M14000" i="9"/>
  <c r="M14001" i="9"/>
  <c r="M14002" i="9"/>
  <c r="M14003" i="9"/>
  <c r="M14004" i="9"/>
  <c r="M14005" i="9"/>
  <c r="M14006" i="9"/>
  <c r="M14007" i="9"/>
  <c r="M14008" i="9"/>
  <c r="M14009" i="9"/>
  <c r="M14010" i="9"/>
  <c r="M14011" i="9"/>
  <c r="M14012" i="9"/>
  <c r="M14013" i="9"/>
  <c r="M14014" i="9"/>
  <c r="M14015" i="9"/>
  <c r="M14016" i="9"/>
  <c r="M14017" i="9"/>
  <c r="M14018" i="9"/>
  <c r="M14019" i="9"/>
  <c r="M14020" i="9"/>
  <c r="M14021" i="9"/>
  <c r="M14022" i="9"/>
  <c r="M14023" i="9"/>
  <c r="M14024" i="9"/>
  <c r="M14025" i="9"/>
  <c r="M14026" i="9"/>
  <c r="M14027" i="9"/>
  <c r="M14028" i="9"/>
  <c r="M14029" i="9"/>
  <c r="M14030" i="9"/>
  <c r="M14031" i="9"/>
  <c r="M14032" i="9"/>
  <c r="M14033" i="9"/>
  <c r="M14034" i="9"/>
  <c r="M14035" i="9"/>
  <c r="M14036" i="9"/>
  <c r="M14037" i="9"/>
  <c r="M14038" i="9"/>
  <c r="M14039" i="9"/>
  <c r="M14040" i="9"/>
  <c r="M14041" i="9"/>
  <c r="M14042" i="9"/>
  <c r="M14043" i="9"/>
  <c r="M14044" i="9"/>
  <c r="M14045" i="9"/>
  <c r="M14046" i="9"/>
  <c r="M14047" i="9"/>
  <c r="M14048" i="9"/>
  <c r="M14049" i="9"/>
  <c r="M14050" i="9"/>
  <c r="M14051" i="9"/>
  <c r="M14052" i="9"/>
  <c r="M14053" i="9"/>
  <c r="M14054" i="9"/>
  <c r="M14055" i="9"/>
  <c r="M14056" i="9"/>
  <c r="M14057" i="9"/>
  <c r="M14058" i="9"/>
  <c r="M14059" i="9"/>
  <c r="M14060" i="9"/>
  <c r="M14061" i="9"/>
  <c r="M14062" i="9"/>
  <c r="M14063" i="9"/>
  <c r="M14064" i="9"/>
  <c r="M14065" i="9"/>
  <c r="M14066" i="9"/>
  <c r="M14067" i="9"/>
  <c r="M14068" i="9"/>
  <c r="M14069" i="9"/>
  <c r="M14070" i="9"/>
  <c r="M14071" i="9"/>
  <c r="M14072" i="9"/>
  <c r="M14073" i="9"/>
  <c r="M14074" i="9"/>
  <c r="M14075" i="9"/>
  <c r="M14076" i="9"/>
  <c r="M14077" i="9"/>
  <c r="M14078" i="9"/>
  <c r="M14079" i="9"/>
  <c r="M14080" i="9"/>
  <c r="M14081" i="9"/>
  <c r="M14082" i="9"/>
  <c r="M14083" i="9"/>
  <c r="M14084" i="9"/>
  <c r="M14085" i="9"/>
  <c r="M14086" i="9"/>
  <c r="M14087" i="9"/>
  <c r="M14088" i="9"/>
  <c r="M14089" i="9"/>
  <c r="M14090" i="9"/>
  <c r="M14091" i="9"/>
  <c r="M14092" i="9"/>
  <c r="M14093" i="9"/>
  <c r="M14094" i="9"/>
  <c r="M14095" i="9"/>
  <c r="M14096" i="9"/>
  <c r="M14097" i="9"/>
  <c r="M14098" i="9"/>
  <c r="M14099" i="9"/>
  <c r="M14100" i="9"/>
  <c r="M14101" i="9"/>
  <c r="M14102" i="9"/>
  <c r="M14103" i="9"/>
  <c r="M14104" i="9"/>
  <c r="M14105" i="9"/>
  <c r="M14106" i="9"/>
  <c r="M14107" i="9"/>
  <c r="M14108" i="9"/>
  <c r="M14109" i="9"/>
  <c r="M14110" i="9"/>
  <c r="M14111" i="9"/>
  <c r="M14112" i="9"/>
  <c r="M14113" i="9"/>
  <c r="M14114" i="9"/>
  <c r="M14115" i="9"/>
  <c r="M14116" i="9"/>
  <c r="M14117" i="9"/>
  <c r="M14118" i="9"/>
  <c r="M14119" i="9"/>
  <c r="M14120" i="9"/>
  <c r="M14121" i="9"/>
  <c r="M14122" i="9"/>
  <c r="M14123" i="9"/>
  <c r="M14124" i="9"/>
  <c r="M14125" i="9"/>
  <c r="M14126" i="9"/>
  <c r="M14127" i="9"/>
  <c r="M14128" i="9"/>
  <c r="M14129" i="9"/>
  <c r="M14130" i="9"/>
  <c r="M14131" i="9"/>
  <c r="M14132" i="9"/>
  <c r="M14133" i="9"/>
  <c r="M14134" i="9"/>
  <c r="M14135" i="9"/>
  <c r="M14136" i="9"/>
  <c r="M14137" i="9"/>
  <c r="M14138" i="9"/>
  <c r="M14139" i="9"/>
  <c r="M14140" i="9"/>
  <c r="M14141" i="9"/>
  <c r="M14142" i="9"/>
  <c r="M14143" i="9"/>
  <c r="M14144" i="9"/>
  <c r="M14145" i="9"/>
  <c r="M14146" i="9"/>
  <c r="M14147" i="9"/>
  <c r="M14148" i="9"/>
  <c r="M14149" i="9"/>
  <c r="M14150" i="9"/>
  <c r="M14151" i="9"/>
  <c r="M14152" i="9"/>
  <c r="M14153" i="9"/>
  <c r="M14154" i="9"/>
  <c r="M14155" i="9"/>
  <c r="M14156" i="9"/>
  <c r="M14157" i="9"/>
  <c r="M14158" i="9"/>
  <c r="M14159" i="9"/>
  <c r="M14160" i="9"/>
  <c r="M14161" i="9"/>
  <c r="M14162" i="9"/>
  <c r="M14163" i="9"/>
  <c r="M14164" i="9"/>
  <c r="M14165" i="9"/>
  <c r="M14166" i="9"/>
  <c r="M14167" i="9"/>
  <c r="M14168" i="9"/>
  <c r="M14169" i="9"/>
  <c r="M14170" i="9"/>
  <c r="M14171" i="9"/>
  <c r="M14172" i="9"/>
  <c r="M14173" i="9"/>
  <c r="M14174" i="9"/>
  <c r="M14175" i="9"/>
  <c r="M14176" i="9"/>
  <c r="M14177" i="9"/>
  <c r="M14178" i="9"/>
  <c r="M14179" i="9"/>
  <c r="M14180" i="9"/>
  <c r="M14181" i="9"/>
  <c r="M14182" i="9"/>
  <c r="M14183" i="9"/>
  <c r="M14184" i="9"/>
  <c r="M14185" i="9"/>
  <c r="M14186" i="9"/>
  <c r="M14187" i="9"/>
  <c r="M14188" i="9"/>
  <c r="M14189" i="9"/>
  <c r="M14190" i="9"/>
  <c r="M14191" i="9"/>
  <c r="M14192" i="9"/>
  <c r="M14193" i="9"/>
  <c r="M14194" i="9"/>
  <c r="M14195" i="9"/>
  <c r="M14196" i="9"/>
  <c r="M14197" i="9"/>
  <c r="M14198" i="9"/>
  <c r="M14199" i="9"/>
  <c r="M14200" i="9"/>
  <c r="M14201" i="9"/>
  <c r="M14202" i="9"/>
  <c r="M14203" i="9"/>
  <c r="M14204" i="9"/>
  <c r="M14205" i="9"/>
  <c r="M14206" i="9"/>
  <c r="M14207" i="9"/>
  <c r="M14208" i="9"/>
  <c r="M14209" i="9"/>
  <c r="M14210" i="9"/>
  <c r="M14211" i="9"/>
  <c r="M14212" i="9"/>
  <c r="M14213" i="9"/>
  <c r="M14214" i="9"/>
  <c r="M14215" i="9"/>
  <c r="M14216" i="9"/>
  <c r="M14217" i="9"/>
  <c r="M14218" i="9"/>
  <c r="M14219" i="9"/>
  <c r="M14220" i="9"/>
  <c r="M14221" i="9"/>
  <c r="M14222" i="9"/>
  <c r="M14223" i="9"/>
  <c r="M14224" i="9"/>
  <c r="M14225" i="9"/>
  <c r="M14226" i="9"/>
  <c r="M14227" i="9"/>
  <c r="M14228" i="9"/>
  <c r="M14229" i="9"/>
  <c r="M14230" i="9"/>
  <c r="M14231" i="9"/>
  <c r="M14232" i="9"/>
  <c r="M14233" i="9"/>
  <c r="M14234" i="9"/>
  <c r="M14235" i="9"/>
  <c r="M14236" i="9"/>
  <c r="M14237" i="9"/>
  <c r="M14238" i="9"/>
  <c r="M14239" i="9"/>
  <c r="M14240" i="9"/>
  <c r="M14241" i="9"/>
  <c r="M14242" i="9"/>
  <c r="M14243" i="9"/>
  <c r="M14244" i="9"/>
  <c r="M14245" i="9"/>
  <c r="M14246" i="9"/>
  <c r="M14247" i="9"/>
  <c r="M14248" i="9"/>
  <c r="M14249" i="9"/>
  <c r="M14250" i="9"/>
  <c r="M14251" i="9"/>
  <c r="M14252" i="9"/>
  <c r="M14253" i="9"/>
  <c r="M14254" i="9"/>
  <c r="M14255" i="9"/>
  <c r="M14256" i="9"/>
  <c r="M14257" i="9"/>
  <c r="M14258" i="9"/>
  <c r="M14259" i="9"/>
  <c r="M14260" i="9"/>
  <c r="M14261" i="9"/>
  <c r="M14262" i="9"/>
  <c r="M14263" i="9"/>
  <c r="M14264" i="9"/>
  <c r="M14265" i="9"/>
  <c r="M14266" i="9"/>
  <c r="M14267" i="9"/>
  <c r="M14268" i="9"/>
  <c r="M14269" i="9"/>
  <c r="M14270" i="9"/>
  <c r="M14271" i="9"/>
  <c r="M14272" i="9"/>
  <c r="M14273" i="9"/>
  <c r="M14274" i="9"/>
  <c r="M14275" i="9"/>
  <c r="M14276" i="9"/>
  <c r="M14277" i="9"/>
  <c r="M14278" i="9"/>
  <c r="M14279" i="9"/>
  <c r="M14280" i="9"/>
  <c r="M14281" i="9"/>
  <c r="M14282" i="9"/>
  <c r="M14283" i="9"/>
  <c r="M14284" i="9"/>
  <c r="M14285" i="9"/>
  <c r="M14286" i="9"/>
  <c r="M14287" i="9"/>
  <c r="M14288" i="9"/>
  <c r="M14289" i="9"/>
  <c r="M14290" i="9"/>
  <c r="M14291" i="9"/>
  <c r="M14292" i="9"/>
  <c r="M14293" i="9"/>
  <c r="M14294" i="9"/>
  <c r="M14295" i="9"/>
  <c r="M14296" i="9"/>
  <c r="M14297" i="9"/>
  <c r="M14298" i="9"/>
  <c r="M14299" i="9"/>
  <c r="M14300" i="9"/>
  <c r="M14301" i="9"/>
  <c r="M14302" i="9"/>
  <c r="M14303" i="9"/>
  <c r="M14304" i="9"/>
  <c r="M14305" i="9"/>
  <c r="M14306" i="9"/>
  <c r="M14307" i="9"/>
  <c r="M14308" i="9"/>
  <c r="M14309" i="9"/>
  <c r="M14310" i="9"/>
  <c r="M14311" i="9"/>
  <c r="M14312" i="9"/>
  <c r="M14313" i="9"/>
  <c r="M14314" i="9"/>
  <c r="M14315" i="9"/>
  <c r="M14316" i="9"/>
  <c r="M14317" i="9"/>
  <c r="M14318" i="9"/>
  <c r="M14319" i="9"/>
  <c r="M14320" i="9"/>
  <c r="M14321" i="9"/>
  <c r="M14322" i="9"/>
  <c r="M14323" i="9"/>
  <c r="M14324" i="9"/>
  <c r="M14325" i="9"/>
  <c r="M14326" i="9"/>
  <c r="M14327" i="9"/>
  <c r="M14328" i="9"/>
  <c r="M14329" i="9"/>
  <c r="M14330" i="9"/>
  <c r="M14331" i="9"/>
  <c r="M14332" i="9"/>
  <c r="M14333" i="9"/>
  <c r="M14334" i="9"/>
  <c r="M14335" i="9"/>
  <c r="M14336" i="9"/>
  <c r="M14337" i="9"/>
  <c r="M14338" i="9"/>
  <c r="M14339" i="9"/>
  <c r="M14340" i="9"/>
  <c r="M14341" i="9"/>
  <c r="M14342" i="9"/>
  <c r="M14343" i="9"/>
  <c r="M14344" i="9"/>
  <c r="M14345" i="9"/>
  <c r="M14346" i="9"/>
  <c r="M14347" i="9"/>
  <c r="M14348" i="9"/>
  <c r="M14349" i="9"/>
  <c r="M14350" i="9"/>
  <c r="M14351" i="9"/>
  <c r="M14352" i="9"/>
  <c r="M14353" i="9"/>
  <c r="M14354" i="9"/>
  <c r="M14355" i="9"/>
  <c r="M14356" i="9"/>
  <c r="M14357" i="9"/>
  <c r="M14358" i="9"/>
  <c r="M14359" i="9"/>
  <c r="M14360" i="9"/>
  <c r="M14361" i="9"/>
  <c r="M14362" i="9"/>
  <c r="M14363" i="9"/>
  <c r="M14364" i="9"/>
  <c r="M14365" i="9"/>
  <c r="M14366" i="9"/>
  <c r="M14367" i="9"/>
  <c r="M14368" i="9"/>
  <c r="M14369" i="9"/>
  <c r="M14370" i="9"/>
  <c r="M14371" i="9"/>
  <c r="M14372" i="9"/>
  <c r="M14373" i="9"/>
  <c r="M14374" i="9"/>
  <c r="M14375" i="9"/>
  <c r="M14376" i="9"/>
  <c r="M14377" i="9"/>
  <c r="M14378" i="9"/>
  <c r="M14379" i="9"/>
  <c r="M14380" i="9"/>
  <c r="M14381" i="9"/>
  <c r="M14382" i="9"/>
  <c r="M14383" i="9"/>
  <c r="M14384" i="9"/>
  <c r="M14385" i="9"/>
  <c r="M14386" i="9"/>
  <c r="M14387" i="9"/>
  <c r="M14388" i="9"/>
  <c r="M14389" i="9"/>
  <c r="M14390" i="9"/>
  <c r="M14391" i="9"/>
  <c r="M14392" i="9"/>
  <c r="M14393" i="9"/>
  <c r="M14394" i="9"/>
  <c r="M14395" i="9"/>
  <c r="M14396" i="9"/>
  <c r="M14397" i="9"/>
  <c r="M14398" i="9"/>
  <c r="M14399" i="9"/>
  <c r="M14400" i="9"/>
  <c r="M14401" i="9"/>
  <c r="M14402" i="9"/>
  <c r="M14403" i="9"/>
  <c r="M14404" i="9"/>
  <c r="M14405" i="9"/>
  <c r="M14406" i="9"/>
  <c r="M14407" i="9"/>
  <c r="M14408" i="9"/>
  <c r="M14409" i="9"/>
  <c r="M14410" i="9"/>
  <c r="M14411" i="9"/>
  <c r="M14412" i="9"/>
  <c r="M14413" i="9"/>
  <c r="M14414" i="9"/>
  <c r="M14415" i="9"/>
  <c r="M14416" i="9"/>
  <c r="M14417" i="9"/>
  <c r="M14418" i="9"/>
  <c r="M14419" i="9"/>
  <c r="M14420" i="9"/>
  <c r="M14421" i="9"/>
  <c r="M14422" i="9"/>
  <c r="M14423" i="9"/>
  <c r="M14424" i="9"/>
  <c r="M14425" i="9"/>
  <c r="M14426" i="9"/>
  <c r="M14427" i="9"/>
  <c r="M14428" i="9"/>
  <c r="M14429" i="9"/>
  <c r="M14430" i="9"/>
  <c r="M14431" i="9"/>
  <c r="M14432" i="9"/>
  <c r="M14433" i="9"/>
  <c r="M14434" i="9"/>
  <c r="M14435" i="9"/>
  <c r="M14436" i="9"/>
  <c r="M14437" i="9"/>
  <c r="M14438" i="9"/>
  <c r="M14439" i="9"/>
  <c r="M14440" i="9"/>
  <c r="M14441" i="9"/>
  <c r="M14442" i="9"/>
  <c r="M14443" i="9"/>
  <c r="M14444" i="9"/>
  <c r="M14445" i="9"/>
  <c r="M14446" i="9"/>
  <c r="M14447" i="9"/>
  <c r="M14448" i="9"/>
  <c r="M14449" i="9"/>
  <c r="M14450" i="9"/>
  <c r="M14451" i="9"/>
  <c r="M14452" i="9"/>
  <c r="M14453" i="9"/>
  <c r="M14454" i="9"/>
  <c r="M14455" i="9"/>
  <c r="M14456" i="9"/>
  <c r="M14457" i="9"/>
  <c r="M14458" i="9"/>
  <c r="M14459" i="9"/>
  <c r="M14460" i="9"/>
  <c r="M14461" i="9"/>
  <c r="M14462" i="9"/>
  <c r="M14463" i="9"/>
  <c r="M14464" i="9"/>
  <c r="M14465" i="9"/>
  <c r="M14466" i="9"/>
  <c r="M14467" i="9"/>
  <c r="M14468" i="9"/>
  <c r="M14469" i="9"/>
  <c r="M14470" i="9"/>
  <c r="M14471" i="9"/>
  <c r="M14472" i="9"/>
  <c r="M14473" i="9"/>
  <c r="M14474" i="9"/>
  <c r="M14475" i="9"/>
  <c r="M14476" i="9"/>
  <c r="M14477" i="9"/>
  <c r="M14478" i="9"/>
  <c r="M14479" i="9"/>
  <c r="M14480" i="9"/>
  <c r="M14481" i="9"/>
  <c r="M14482" i="9"/>
  <c r="M14483" i="9"/>
  <c r="M14484" i="9"/>
  <c r="M14485" i="9"/>
  <c r="M14486" i="9"/>
  <c r="M14487" i="9"/>
  <c r="M14488" i="9"/>
  <c r="M14489" i="9"/>
  <c r="M14490" i="9"/>
  <c r="M14491" i="9"/>
  <c r="M14492" i="9"/>
  <c r="M14493" i="9"/>
  <c r="M14494" i="9"/>
  <c r="M14495" i="9"/>
  <c r="M14496" i="9"/>
  <c r="M14497" i="9"/>
  <c r="M14498" i="9"/>
  <c r="M14499" i="9"/>
  <c r="M14500" i="9"/>
  <c r="M14501" i="9"/>
  <c r="M14502" i="9"/>
  <c r="M14503" i="9"/>
  <c r="M14504" i="9"/>
  <c r="M14505" i="9"/>
  <c r="M14506" i="9"/>
  <c r="M14507" i="9"/>
  <c r="M14508" i="9"/>
  <c r="M14509" i="9"/>
  <c r="M14510" i="9"/>
  <c r="M14511" i="9"/>
  <c r="M14512" i="9"/>
  <c r="M14513" i="9"/>
  <c r="M14514" i="9"/>
  <c r="M14515" i="9"/>
  <c r="M14516" i="9"/>
  <c r="M14517" i="9"/>
  <c r="M14518" i="9"/>
  <c r="M14519" i="9"/>
  <c r="M14520" i="9"/>
  <c r="M14521" i="9"/>
  <c r="M14522" i="9"/>
  <c r="M14523" i="9"/>
  <c r="M14524" i="9"/>
  <c r="M14525" i="9"/>
  <c r="M14526" i="9"/>
  <c r="M14527" i="9"/>
  <c r="M14528" i="9"/>
  <c r="M14529" i="9"/>
  <c r="M14530" i="9"/>
  <c r="M14531" i="9"/>
  <c r="M14532" i="9"/>
  <c r="M14533" i="9"/>
  <c r="M14534" i="9"/>
  <c r="M14535" i="9"/>
  <c r="M14536" i="9"/>
  <c r="M14537" i="9"/>
  <c r="M14538" i="9"/>
  <c r="M14539" i="9"/>
  <c r="M14540" i="9"/>
  <c r="M14541" i="9"/>
  <c r="M14542" i="9"/>
  <c r="M14543" i="9"/>
  <c r="M14544" i="9"/>
  <c r="M14545" i="9"/>
  <c r="M14546" i="9"/>
  <c r="M14547" i="9"/>
  <c r="M14548" i="9"/>
  <c r="M14549" i="9"/>
  <c r="M14550" i="9"/>
  <c r="M14551" i="9"/>
  <c r="M14552" i="9"/>
  <c r="M14553" i="9"/>
  <c r="M14554" i="9"/>
  <c r="M14555" i="9"/>
  <c r="M14556" i="9"/>
  <c r="M14557" i="9"/>
  <c r="M14558" i="9"/>
  <c r="M14559" i="9"/>
  <c r="M14560" i="9"/>
  <c r="M14561" i="9"/>
  <c r="M14562" i="9"/>
  <c r="M14563" i="9"/>
  <c r="M14564" i="9"/>
  <c r="M14565" i="9"/>
  <c r="M14566" i="9"/>
  <c r="M14567" i="9"/>
  <c r="M14568" i="9"/>
  <c r="M14569" i="9"/>
  <c r="M14570" i="9"/>
  <c r="M14571" i="9"/>
  <c r="M14572" i="9"/>
  <c r="M14573" i="9"/>
  <c r="M14574" i="9"/>
  <c r="M14575" i="9"/>
  <c r="M14576" i="9"/>
  <c r="M14577" i="9"/>
  <c r="M14578" i="9"/>
  <c r="M14579" i="9"/>
  <c r="M14580" i="9"/>
  <c r="M14581" i="9"/>
  <c r="M14582" i="9"/>
  <c r="M14583" i="9"/>
  <c r="M14584" i="9"/>
  <c r="M14585" i="9"/>
  <c r="M14586" i="9"/>
  <c r="M14587" i="9"/>
  <c r="M14588" i="9"/>
  <c r="M14589" i="9"/>
  <c r="M14590" i="9"/>
  <c r="M14591" i="9"/>
  <c r="M14592" i="9"/>
  <c r="M14593" i="9"/>
  <c r="M14594" i="9"/>
  <c r="M14595" i="9"/>
  <c r="M14596" i="9"/>
  <c r="M14597" i="9"/>
  <c r="M14598" i="9"/>
  <c r="M14599" i="9"/>
  <c r="M14600" i="9"/>
  <c r="M14601" i="9"/>
  <c r="M14602" i="9"/>
  <c r="M14603" i="9"/>
  <c r="M14604" i="9"/>
  <c r="M14605" i="9"/>
  <c r="M14606" i="9"/>
  <c r="M14607" i="9"/>
  <c r="M14608" i="9"/>
  <c r="M14609" i="9"/>
  <c r="M14610" i="9"/>
  <c r="M14611" i="9"/>
  <c r="M14612" i="9"/>
  <c r="M14613" i="9"/>
  <c r="M14614" i="9"/>
  <c r="M14615" i="9"/>
  <c r="M14616" i="9"/>
  <c r="M14617" i="9"/>
  <c r="M14618" i="9"/>
  <c r="M14619" i="9"/>
  <c r="M14620" i="9"/>
  <c r="M14621" i="9"/>
  <c r="M14622" i="9"/>
  <c r="M14623" i="9"/>
  <c r="M14624" i="9"/>
  <c r="M14625" i="9"/>
  <c r="M14626" i="9"/>
  <c r="M14627" i="9"/>
  <c r="M14628" i="9"/>
  <c r="M14629" i="9"/>
  <c r="M14630" i="9"/>
  <c r="M14631" i="9"/>
  <c r="M14632" i="9"/>
  <c r="M14633" i="9"/>
  <c r="M14634" i="9"/>
  <c r="M14635" i="9"/>
  <c r="M14636" i="9"/>
  <c r="M14637" i="9"/>
  <c r="M14638" i="9"/>
  <c r="M14639" i="9"/>
  <c r="M14640" i="9"/>
  <c r="M14641" i="9"/>
  <c r="M14642" i="9"/>
  <c r="M14643" i="9"/>
  <c r="M14644" i="9"/>
  <c r="M14645" i="9"/>
  <c r="M14646" i="9"/>
  <c r="M14647" i="9"/>
  <c r="M14648" i="9"/>
  <c r="M14649" i="9"/>
  <c r="M14650" i="9"/>
  <c r="M14651" i="9"/>
  <c r="M14652" i="9"/>
  <c r="M14653" i="9"/>
  <c r="M14654" i="9"/>
  <c r="M14655" i="9"/>
  <c r="M14656" i="9"/>
  <c r="M14657" i="9"/>
  <c r="M14658" i="9"/>
  <c r="M14659" i="9"/>
  <c r="M14660" i="9"/>
  <c r="M14661" i="9"/>
  <c r="M14662" i="9"/>
  <c r="M14663" i="9"/>
  <c r="M14664" i="9"/>
  <c r="M14665" i="9"/>
  <c r="M14666" i="9"/>
  <c r="M14667" i="9"/>
  <c r="M14668" i="9"/>
  <c r="M14669" i="9"/>
  <c r="M14670" i="9"/>
  <c r="M14671" i="9"/>
  <c r="M14672" i="9"/>
  <c r="M14673" i="9"/>
  <c r="M14674" i="9"/>
  <c r="M14675" i="9"/>
  <c r="M14676" i="9"/>
  <c r="M14677" i="9"/>
  <c r="M14678" i="9"/>
  <c r="M14679" i="9"/>
  <c r="M14680" i="9"/>
  <c r="M14681" i="9"/>
  <c r="M14682" i="9"/>
  <c r="M14683" i="9"/>
  <c r="M14684" i="9"/>
  <c r="M14685" i="9"/>
  <c r="M14686" i="9"/>
  <c r="M14687" i="9"/>
  <c r="M14688" i="9"/>
  <c r="M14689" i="9"/>
  <c r="M14690" i="9"/>
  <c r="M14691" i="9"/>
  <c r="M14692" i="9"/>
  <c r="M14693" i="9"/>
  <c r="M14694" i="9"/>
  <c r="M14695" i="9"/>
  <c r="M14696" i="9"/>
  <c r="M14697" i="9"/>
  <c r="M14698" i="9"/>
  <c r="M14699" i="9"/>
  <c r="M14700" i="9"/>
  <c r="M14701" i="9"/>
  <c r="M14702" i="9"/>
  <c r="M14703" i="9"/>
  <c r="M14704" i="9"/>
  <c r="M14705" i="9"/>
  <c r="M14706" i="9"/>
  <c r="M14707" i="9"/>
  <c r="M14708" i="9"/>
  <c r="M14709" i="9"/>
  <c r="M14710" i="9"/>
  <c r="M14711" i="9"/>
  <c r="M14712" i="9"/>
  <c r="M14713" i="9"/>
  <c r="M14714" i="9"/>
  <c r="M14715" i="9"/>
  <c r="M14716" i="9"/>
  <c r="M14717" i="9"/>
  <c r="M14718" i="9"/>
  <c r="M14719" i="9"/>
  <c r="M14720" i="9"/>
  <c r="M14721" i="9"/>
  <c r="M14722" i="9"/>
  <c r="M14723" i="9"/>
  <c r="M14724" i="9"/>
  <c r="M14725" i="9"/>
  <c r="M14726" i="9"/>
  <c r="M14727" i="9"/>
  <c r="M14728" i="9"/>
  <c r="M14729" i="9"/>
  <c r="M14730" i="9"/>
  <c r="M14731" i="9"/>
  <c r="M14732" i="9"/>
  <c r="M14733" i="9"/>
  <c r="M14734" i="9"/>
  <c r="M14735" i="9"/>
  <c r="M14736" i="9"/>
  <c r="M14737" i="9"/>
  <c r="M14738" i="9"/>
  <c r="M14739" i="9"/>
  <c r="M14740" i="9"/>
  <c r="M14741" i="9"/>
  <c r="M14742" i="9"/>
  <c r="M14743" i="9"/>
  <c r="M14744" i="9"/>
  <c r="M14745" i="9"/>
  <c r="M14746" i="9"/>
  <c r="M14747" i="9"/>
  <c r="M14748" i="9"/>
  <c r="M14749" i="9"/>
  <c r="M14750" i="9"/>
  <c r="M14751" i="9"/>
  <c r="M14752" i="9"/>
  <c r="M14753" i="9"/>
  <c r="M14754" i="9"/>
  <c r="M14755" i="9"/>
  <c r="M14756" i="9"/>
  <c r="M14757" i="9"/>
  <c r="M14758" i="9"/>
  <c r="M14759" i="9"/>
  <c r="M14760" i="9"/>
  <c r="M14761" i="9"/>
  <c r="M14762" i="9"/>
  <c r="M14763" i="9"/>
  <c r="M14764" i="9"/>
  <c r="M14765" i="9"/>
  <c r="M14766" i="9"/>
  <c r="M14767" i="9"/>
  <c r="M14768" i="9"/>
  <c r="M14769" i="9"/>
  <c r="M14770" i="9"/>
  <c r="M14771" i="9"/>
  <c r="M14772" i="9"/>
  <c r="M14773" i="9"/>
  <c r="M14774" i="9"/>
  <c r="M14775" i="9"/>
  <c r="M14776" i="9"/>
  <c r="M14777" i="9"/>
  <c r="M14778" i="9"/>
  <c r="M14779" i="9"/>
  <c r="M14780" i="9"/>
  <c r="M14781" i="9"/>
  <c r="M14782" i="9"/>
  <c r="M14783" i="9"/>
  <c r="M14784" i="9"/>
  <c r="M14785" i="9"/>
  <c r="M14786" i="9"/>
  <c r="M14787" i="9"/>
  <c r="M14788" i="9"/>
  <c r="M14789" i="9"/>
  <c r="M14790" i="9"/>
  <c r="M14791" i="9"/>
  <c r="M14792" i="9"/>
  <c r="M14793" i="9"/>
  <c r="M14794" i="9"/>
  <c r="M14795" i="9"/>
  <c r="M14796" i="9"/>
  <c r="M14797" i="9"/>
  <c r="M14798" i="9"/>
  <c r="M14799" i="9"/>
  <c r="M14800" i="9"/>
  <c r="M14801" i="9"/>
  <c r="M14802" i="9"/>
  <c r="M14803" i="9"/>
  <c r="M14804" i="9"/>
  <c r="M14805" i="9"/>
  <c r="M14806" i="9"/>
  <c r="M14807" i="9"/>
  <c r="M14808" i="9"/>
  <c r="M14809" i="9"/>
  <c r="M14810" i="9"/>
  <c r="M14811" i="9"/>
  <c r="M14812" i="9"/>
  <c r="M14813" i="9"/>
  <c r="M14814" i="9"/>
  <c r="M14815" i="9"/>
  <c r="M14816" i="9"/>
  <c r="M14817" i="9"/>
  <c r="M14818" i="9"/>
  <c r="M14819" i="9"/>
  <c r="M14820" i="9"/>
  <c r="M14821" i="9"/>
  <c r="M14822" i="9"/>
  <c r="M14823" i="9"/>
  <c r="M14824" i="9"/>
  <c r="M14825" i="9"/>
  <c r="M14826" i="9"/>
  <c r="M14827" i="9"/>
  <c r="M14828" i="9"/>
  <c r="M14829" i="9"/>
  <c r="M14830" i="9"/>
  <c r="M14831" i="9"/>
  <c r="M14832" i="9"/>
  <c r="M14833" i="9"/>
  <c r="M14834" i="9"/>
  <c r="M14835" i="9"/>
  <c r="M14836" i="9"/>
  <c r="M14837" i="9"/>
  <c r="M14838" i="9"/>
  <c r="M14839" i="9"/>
  <c r="M14840" i="9"/>
  <c r="M14841" i="9"/>
  <c r="M14842" i="9"/>
  <c r="M14843" i="9"/>
  <c r="M14844" i="9"/>
  <c r="M14845" i="9"/>
  <c r="M14846" i="9"/>
  <c r="M14847" i="9"/>
  <c r="M14848" i="9"/>
  <c r="M14849" i="9"/>
  <c r="M14850" i="9"/>
  <c r="M14851" i="9"/>
  <c r="M14852" i="9"/>
  <c r="M14853" i="9"/>
  <c r="M14854" i="9"/>
  <c r="M14855" i="9"/>
  <c r="M14856" i="9"/>
  <c r="M14857" i="9"/>
  <c r="M14858" i="9"/>
  <c r="M14859" i="9"/>
  <c r="M14860" i="9"/>
  <c r="M14861" i="9"/>
  <c r="M14862" i="9"/>
  <c r="M14863" i="9"/>
  <c r="M14864" i="9"/>
  <c r="M14865" i="9"/>
  <c r="M14866" i="9"/>
  <c r="M14867" i="9"/>
  <c r="M14868" i="9"/>
  <c r="M14869" i="9"/>
  <c r="M14870" i="9"/>
  <c r="M14871" i="9"/>
  <c r="M14872" i="9"/>
  <c r="M14873" i="9"/>
  <c r="M14874" i="9"/>
  <c r="M14875" i="9"/>
  <c r="M14876" i="9"/>
  <c r="M14877" i="9"/>
  <c r="M14878" i="9"/>
  <c r="M14879" i="9"/>
  <c r="M14880" i="9"/>
  <c r="M14881" i="9"/>
  <c r="M14882" i="9"/>
  <c r="M14883" i="9"/>
  <c r="M14884" i="9"/>
  <c r="M14885" i="9"/>
  <c r="M14886" i="9"/>
  <c r="M14887" i="9"/>
  <c r="M14888" i="9"/>
  <c r="M14889" i="9"/>
  <c r="M14890" i="9"/>
  <c r="M14891" i="9"/>
  <c r="M14892" i="9"/>
  <c r="M14893" i="9"/>
  <c r="M14894" i="9"/>
  <c r="M14895" i="9"/>
  <c r="M14896" i="9"/>
  <c r="M14897" i="9"/>
  <c r="M14898" i="9"/>
  <c r="M14899" i="9"/>
  <c r="M14900" i="9"/>
  <c r="M14901" i="9"/>
  <c r="M14902" i="9"/>
  <c r="M14903" i="9"/>
  <c r="M14904" i="9"/>
  <c r="M14905" i="9"/>
  <c r="M14906" i="9"/>
  <c r="M14907" i="9"/>
  <c r="M14908" i="9"/>
  <c r="M14909" i="9"/>
  <c r="M14910" i="9"/>
  <c r="M14911" i="9"/>
  <c r="M14912" i="9"/>
  <c r="M14913" i="9"/>
  <c r="M14914" i="9"/>
  <c r="M14915" i="9"/>
  <c r="M14916" i="9"/>
  <c r="M14917" i="9"/>
  <c r="M14918" i="9"/>
  <c r="M14919" i="9"/>
  <c r="M14920" i="9"/>
  <c r="M14921" i="9"/>
  <c r="M14922" i="9"/>
  <c r="M14923" i="9"/>
  <c r="M14924" i="9"/>
  <c r="M14925" i="9"/>
  <c r="M14926" i="9"/>
  <c r="M14927" i="9"/>
  <c r="M14928" i="9"/>
  <c r="M14929" i="9"/>
  <c r="M14930" i="9"/>
  <c r="M14931" i="9"/>
  <c r="M14932" i="9"/>
  <c r="M14933" i="9"/>
  <c r="M14934" i="9"/>
  <c r="M14935" i="9"/>
  <c r="M14936" i="9"/>
  <c r="M14937" i="9"/>
  <c r="M14938" i="9"/>
  <c r="M14939" i="9"/>
  <c r="M14940" i="9"/>
  <c r="M14941" i="9"/>
  <c r="M14942" i="9"/>
  <c r="M14943" i="9"/>
  <c r="M14944" i="9"/>
  <c r="M14945" i="9"/>
  <c r="M14946" i="9"/>
  <c r="M14947" i="9"/>
  <c r="M14948" i="9"/>
  <c r="M14949" i="9"/>
  <c r="M14950" i="9"/>
  <c r="M14951" i="9"/>
  <c r="M14952" i="9"/>
  <c r="M14953" i="9"/>
  <c r="M14954" i="9"/>
  <c r="M14955" i="9"/>
  <c r="M14956" i="9"/>
  <c r="M14957" i="9"/>
  <c r="M14958" i="9"/>
  <c r="M14959" i="9"/>
  <c r="M14960" i="9"/>
  <c r="M14961" i="9"/>
  <c r="M14962" i="9"/>
  <c r="M14963" i="9"/>
  <c r="M14964" i="9"/>
  <c r="M14965" i="9"/>
  <c r="M14966" i="9"/>
  <c r="M14967" i="9"/>
  <c r="M14968" i="9"/>
  <c r="M14969" i="9"/>
  <c r="M14970" i="9"/>
  <c r="M14971" i="9"/>
  <c r="M14972" i="9"/>
  <c r="M14973" i="9"/>
  <c r="M14974" i="9"/>
  <c r="M14975" i="9"/>
  <c r="M14976" i="9"/>
  <c r="M14977" i="9"/>
  <c r="M14978" i="9"/>
  <c r="M14979" i="9"/>
  <c r="M14980" i="9"/>
  <c r="M14981" i="9"/>
  <c r="M14982" i="9"/>
  <c r="M14983" i="9"/>
  <c r="M14984" i="9"/>
  <c r="M14985" i="9"/>
  <c r="M14986" i="9"/>
  <c r="M14987" i="9"/>
  <c r="M14988" i="9"/>
  <c r="M14989" i="9"/>
  <c r="M14990" i="9"/>
  <c r="M14991" i="9"/>
  <c r="M14992" i="9"/>
  <c r="M14993" i="9"/>
  <c r="M14994" i="9"/>
  <c r="M14995" i="9"/>
  <c r="M14996" i="9"/>
  <c r="M14997" i="9"/>
  <c r="M14998" i="9"/>
  <c r="M14999" i="9"/>
  <c r="M15000" i="9"/>
  <c r="M15001" i="9"/>
  <c r="M15002" i="9"/>
  <c r="M15003" i="9"/>
  <c r="M15004" i="9"/>
  <c r="M15005" i="9"/>
  <c r="M15006" i="9"/>
  <c r="M15007" i="9"/>
  <c r="M15008" i="9"/>
  <c r="M15009" i="9"/>
  <c r="M15010" i="9"/>
  <c r="M15011" i="9"/>
  <c r="M15012" i="9"/>
  <c r="M15013" i="9"/>
  <c r="M15014" i="9"/>
  <c r="M15015" i="9"/>
  <c r="M15016" i="9"/>
  <c r="M15017" i="9"/>
  <c r="M15018" i="9"/>
  <c r="M15019" i="9"/>
  <c r="M15020" i="9"/>
  <c r="M15021" i="9"/>
  <c r="M15022" i="9"/>
  <c r="M15023" i="9"/>
  <c r="M15024" i="9"/>
  <c r="M15025" i="9"/>
  <c r="M15026" i="9"/>
  <c r="M15027" i="9"/>
  <c r="M15028" i="9"/>
  <c r="M15029" i="9"/>
  <c r="M15030" i="9"/>
  <c r="M15031" i="9"/>
  <c r="M15032" i="9"/>
  <c r="M15033" i="9"/>
  <c r="M15034" i="9"/>
  <c r="M15035" i="9"/>
  <c r="M15036" i="9"/>
  <c r="M15037" i="9"/>
  <c r="M15038" i="9"/>
  <c r="M15039" i="9"/>
  <c r="M15040" i="9"/>
  <c r="M15041" i="9"/>
  <c r="M15042" i="9"/>
  <c r="M15043" i="9"/>
  <c r="M15044" i="9"/>
  <c r="M15045" i="9"/>
  <c r="M15046" i="9"/>
  <c r="M15047" i="9"/>
  <c r="M15048" i="9"/>
  <c r="M15049" i="9"/>
  <c r="M15050" i="9"/>
  <c r="M15051" i="9"/>
  <c r="M15052" i="9"/>
  <c r="M15053" i="9"/>
  <c r="M15054" i="9"/>
  <c r="M15055" i="9"/>
  <c r="M15056" i="9"/>
  <c r="M15057" i="9"/>
  <c r="M15058" i="9"/>
  <c r="M15059" i="9"/>
  <c r="M15060" i="9"/>
  <c r="M15061" i="9"/>
  <c r="M15062" i="9"/>
  <c r="M15063" i="9"/>
  <c r="M15064" i="9"/>
  <c r="M15065" i="9"/>
  <c r="M15066" i="9"/>
  <c r="M15067" i="9"/>
  <c r="M15068" i="9"/>
  <c r="M15069" i="9"/>
  <c r="M15070" i="9"/>
  <c r="M15071" i="9"/>
  <c r="M15072" i="9"/>
  <c r="M15073" i="9"/>
  <c r="M15074" i="9"/>
  <c r="M15075" i="9"/>
  <c r="M15076" i="9"/>
  <c r="M15077" i="9"/>
  <c r="M15078" i="9"/>
  <c r="M15079" i="9"/>
  <c r="M15080" i="9"/>
  <c r="M15081" i="9"/>
  <c r="M15082" i="9"/>
  <c r="M15083" i="9"/>
  <c r="M15084" i="9"/>
  <c r="M15085" i="9"/>
  <c r="M15086" i="9"/>
  <c r="M15087" i="9"/>
  <c r="M15088" i="9"/>
  <c r="M15089" i="9"/>
  <c r="M15090" i="9"/>
  <c r="M15091" i="9"/>
  <c r="M15092" i="9"/>
  <c r="M15093" i="9"/>
  <c r="M15094" i="9"/>
  <c r="M15095" i="9"/>
  <c r="M15096" i="9"/>
  <c r="M15097" i="9"/>
  <c r="M15098" i="9"/>
  <c r="M15099" i="9"/>
  <c r="M15100" i="9"/>
  <c r="M15101" i="9"/>
  <c r="M15102" i="9"/>
  <c r="M15103" i="9"/>
  <c r="M15104" i="9"/>
  <c r="M15105" i="9"/>
  <c r="M15106" i="9"/>
  <c r="M15107" i="9"/>
  <c r="M15108" i="9"/>
  <c r="M15109" i="9"/>
  <c r="M15110" i="9"/>
  <c r="M15111" i="9"/>
  <c r="M15112" i="9"/>
  <c r="M15113" i="9"/>
  <c r="M15114" i="9"/>
  <c r="M15115" i="9"/>
  <c r="M15116" i="9"/>
  <c r="M15117" i="9"/>
  <c r="M15118" i="9"/>
  <c r="M15119" i="9"/>
  <c r="M15120" i="9"/>
  <c r="M15121" i="9"/>
  <c r="M15122" i="9"/>
  <c r="M15123" i="9"/>
  <c r="M15124" i="9"/>
  <c r="M15125" i="9"/>
  <c r="M15126" i="9"/>
  <c r="M15127" i="9"/>
  <c r="M15128" i="9"/>
  <c r="M15129" i="9"/>
  <c r="M15130" i="9"/>
  <c r="M15131" i="9"/>
  <c r="M15132" i="9"/>
  <c r="M15133" i="9"/>
  <c r="M15134" i="9"/>
  <c r="M15135" i="9"/>
  <c r="M15136" i="9"/>
  <c r="M15137" i="9"/>
  <c r="M15138" i="9"/>
  <c r="M15139" i="9"/>
  <c r="M15140" i="9"/>
  <c r="M15141" i="9"/>
  <c r="M15142" i="9"/>
  <c r="M15143" i="9"/>
  <c r="M15144" i="9"/>
  <c r="M15145" i="9"/>
  <c r="M15146" i="9"/>
  <c r="M15147" i="9"/>
  <c r="M15148" i="9"/>
  <c r="M15149" i="9"/>
  <c r="M15150" i="9"/>
  <c r="M15151" i="9"/>
  <c r="M15152" i="9"/>
  <c r="M15153" i="9"/>
  <c r="M15154" i="9"/>
  <c r="M15155" i="9"/>
  <c r="M15156" i="9"/>
  <c r="M15157" i="9"/>
  <c r="M15158" i="9"/>
  <c r="M15159" i="9"/>
  <c r="M15160" i="9"/>
  <c r="M15161" i="9"/>
  <c r="M15162" i="9"/>
  <c r="M15163" i="9"/>
  <c r="M15164" i="9"/>
  <c r="M15165" i="9"/>
  <c r="M15166" i="9"/>
  <c r="M15167" i="9"/>
  <c r="M15168" i="9"/>
  <c r="M15169" i="9"/>
  <c r="M15170" i="9"/>
  <c r="M15171" i="9"/>
  <c r="M15172" i="9"/>
  <c r="M15173" i="9"/>
  <c r="M15174" i="9"/>
  <c r="M15175" i="9"/>
  <c r="M15176" i="9"/>
  <c r="M15177" i="9"/>
  <c r="M15178" i="9"/>
  <c r="M15179" i="9"/>
  <c r="M15180" i="9"/>
  <c r="M15181" i="9"/>
  <c r="M15182" i="9"/>
  <c r="M15183" i="9"/>
  <c r="M15184" i="9"/>
  <c r="M15185" i="9"/>
  <c r="M15186" i="9"/>
  <c r="M15187" i="9"/>
  <c r="M15188" i="9"/>
  <c r="M15189" i="9"/>
  <c r="M15190" i="9"/>
  <c r="M15191" i="9"/>
  <c r="M15192" i="9"/>
  <c r="M15193" i="9"/>
  <c r="M15194" i="9"/>
  <c r="M15195" i="9"/>
  <c r="M15196" i="9"/>
  <c r="M15197" i="9"/>
  <c r="M15198" i="9"/>
  <c r="M15199" i="9"/>
  <c r="M15200" i="9"/>
  <c r="M15201" i="9"/>
  <c r="M15202" i="9"/>
  <c r="M15203" i="9"/>
  <c r="M15204" i="9"/>
  <c r="M15205" i="9"/>
  <c r="M15206" i="9"/>
  <c r="M15207" i="9"/>
  <c r="M15208" i="9"/>
  <c r="M15209" i="9"/>
  <c r="M15210" i="9"/>
  <c r="M15211" i="9"/>
  <c r="M15212" i="9"/>
  <c r="M15213" i="9"/>
  <c r="M15214" i="9"/>
  <c r="M15215" i="9"/>
  <c r="M15216" i="9"/>
  <c r="M15217" i="9"/>
  <c r="M15218" i="9"/>
  <c r="M15219" i="9"/>
  <c r="M15220" i="9"/>
  <c r="M15221" i="9"/>
  <c r="M15222" i="9"/>
  <c r="M15223" i="9"/>
  <c r="M15224" i="9"/>
  <c r="M15225" i="9"/>
  <c r="M15226" i="9"/>
  <c r="M15227" i="9"/>
  <c r="M15228" i="9"/>
  <c r="M15229" i="9"/>
  <c r="M15230" i="9"/>
  <c r="M15231" i="9"/>
  <c r="M15232" i="9"/>
  <c r="M15233" i="9"/>
  <c r="M15234" i="9"/>
  <c r="M15235" i="9"/>
  <c r="M15236" i="9"/>
  <c r="M15237" i="9"/>
  <c r="M15238" i="9"/>
  <c r="M15239" i="9"/>
  <c r="M15240" i="9"/>
  <c r="M15241" i="9"/>
  <c r="M15242" i="9"/>
  <c r="M15243" i="9"/>
  <c r="M15244" i="9"/>
  <c r="M15245" i="9"/>
  <c r="M15246" i="9"/>
  <c r="M15247" i="9"/>
  <c r="M15248" i="9"/>
  <c r="M15249" i="9"/>
  <c r="M15250" i="9"/>
  <c r="M15251" i="9"/>
  <c r="M15252" i="9"/>
  <c r="M15253" i="9"/>
  <c r="M15254" i="9"/>
  <c r="M15255" i="9"/>
  <c r="M15256" i="9"/>
  <c r="M15257" i="9"/>
  <c r="M15258" i="9"/>
  <c r="M15259" i="9"/>
  <c r="M15260" i="9"/>
  <c r="M15261" i="9"/>
  <c r="M15262" i="9"/>
  <c r="M15263" i="9"/>
  <c r="M15264" i="9"/>
  <c r="M15265" i="9"/>
  <c r="M15266" i="9"/>
  <c r="M15267" i="9"/>
  <c r="M15268" i="9"/>
  <c r="M15269" i="9"/>
  <c r="M15270" i="9"/>
  <c r="M15271" i="9"/>
  <c r="M15272" i="9"/>
  <c r="M15273" i="9"/>
  <c r="M15274" i="9"/>
  <c r="M15275" i="9"/>
  <c r="M15276" i="9"/>
  <c r="M15277" i="9"/>
  <c r="M15278" i="9"/>
  <c r="M15279" i="9"/>
  <c r="M15280" i="9"/>
  <c r="M15281" i="9"/>
  <c r="M15282" i="9"/>
  <c r="M15283" i="9"/>
  <c r="M15284" i="9"/>
  <c r="M15285" i="9"/>
  <c r="M15286" i="9"/>
  <c r="M15287" i="9"/>
  <c r="M15288" i="9"/>
  <c r="M15289" i="9"/>
  <c r="M15290" i="9"/>
  <c r="M15291" i="9"/>
  <c r="M15292" i="9"/>
  <c r="M15293" i="9"/>
  <c r="M15294" i="9"/>
  <c r="M15295" i="9"/>
  <c r="M15296" i="9"/>
  <c r="M15297" i="9"/>
  <c r="M15298" i="9"/>
  <c r="M15299" i="9"/>
  <c r="M15300" i="9"/>
  <c r="M15301" i="9"/>
  <c r="M15302" i="9"/>
  <c r="M15303" i="9"/>
  <c r="M15304" i="9"/>
  <c r="M15305" i="9"/>
  <c r="M15306" i="9"/>
  <c r="M15307" i="9"/>
  <c r="M15308" i="9"/>
  <c r="M15309" i="9"/>
  <c r="M15310" i="9"/>
  <c r="M15311" i="9"/>
  <c r="M15312" i="9"/>
  <c r="M15313" i="9"/>
  <c r="M15314" i="9"/>
  <c r="M15315" i="9"/>
  <c r="M15316" i="9"/>
  <c r="M15317" i="9"/>
  <c r="M15318" i="9"/>
  <c r="M15319" i="9"/>
  <c r="M15320" i="9"/>
  <c r="M15321" i="9"/>
  <c r="M15322" i="9"/>
  <c r="M15323" i="9"/>
  <c r="M15324" i="9"/>
  <c r="M15325" i="9"/>
  <c r="M15326" i="9"/>
  <c r="M15327" i="9"/>
  <c r="M15328" i="9"/>
  <c r="M15329" i="9"/>
  <c r="M15330" i="9"/>
  <c r="M15331" i="9"/>
  <c r="M15332" i="9"/>
  <c r="M15333" i="9"/>
  <c r="M15334" i="9"/>
  <c r="M15335" i="9"/>
  <c r="M15336" i="9"/>
  <c r="M15337" i="9"/>
  <c r="M15338" i="9"/>
  <c r="M15339" i="9"/>
  <c r="M15340" i="9"/>
  <c r="M15341" i="9"/>
  <c r="M15342" i="9"/>
  <c r="M15343" i="9"/>
  <c r="M15344" i="9"/>
  <c r="M15345" i="9"/>
  <c r="M15346" i="9"/>
  <c r="M15347" i="9"/>
  <c r="M15348" i="9"/>
  <c r="M15349" i="9"/>
  <c r="M15350" i="9"/>
  <c r="M15351" i="9"/>
  <c r="M15352" i="9"/>
  <c r="M15353" i="9"/>
  <c r="M15354" i="9"/>
  <c r="M15355" i="9"/>
  <c r="M15356" i="9"/>
  <c r="M15357" i="9"/>
  <c r="M15358" i="9"/>
  <c r="M15359" i="9"/>
  <c r="M15360" i="9"/>
  <c r="M15361" i="9"/>
  <c r="M15362" i="9"/>
  <c r="M15363" i="9"/>
  <c r="M15364" i="9"/>
  <c r="M15365" i="9"/>
  <c r="M15366" i="9"/>
  <c r="M15367" i="9"/>
  <c r="M15368" i="9"/>
  <c r="M15369" i="9"/>
  <c r="M15370" i="9"/>
  <c r="M15371" i="9"/>
  <c r="M15372" i="9"/>
  <c r="M15373" i="9"/>
  <c r="M15374" i="9"/>
  <c r="M15375" i="9"/>
  <c r="M15376" i="9"/>
  <c r="M15377" i="9"/>
  <c r="M15378" i="9"/>
  <c r="M15379" i="9"/>
  <c r="M15380" i="9"/>
  <c r="M15381" i="9"/>
  <c r="M15382" i="9"/>
  <c r="M15383" i="9"/>
  <c r="M15384" i="9"/>
  <c r="M15385" i="9"/>
  <c r="M15386" i="9"/>
  <c r="M15387" i="9"/>
  <c r="M15388" i="9"/>
  <c r="M15389" i="9"/>
  <c r="M15390" i="9"/>
  <c r="M15391" i="9"/>
  <c r="M15392" i="9"/>
  <c r="M15393" i="9"/>
  <c r="M15394" i="9"/>
  <c r="M15395" i="9"/>
  <c r="M15396" i="9"/>
  <c r="M15397" i="9"/>
  <c r="M15398" i="9"/>
  <c r="M15399" i="9"/>
  <c r="M15400" i="9"/>
  <c r="M15401" i="9"/>
  <c r="M15402" i="9"/>
  <c r="M15403" i="9"/>
  <c r="M15404" i="9"/>
  <c r="M15405" i="9"/>
  <c r="M15406" i="9"/>
  <c r="M15407" i="9"/>
  <c r="M15408" i="9"/>
  <c r="M15409" i="9"/>
  <c r="M15410" i="9"/>
  <c r="M15411" i="9"/>
  <c r="M15412" i="9"/>
  <c r="M15413" i="9"/>
  <c r="M15414" i="9"/>
  <c r="M15415" i="9"/>
  <c r="M15416" i="9"/>
  <c r="M15417" i="9"/>
  <c r="M15418" i="9"/>
  <c r="M15419" i="9"/>
  <c r="M15420" i="9"/>
  <c r="M15421" i="9"/>
  <c r="M15422" i="9"/>
  <c r="M15423" i="9"/>
  <c r="M15424" i="9"/>
  <c r="M15425" i="9"/>
  <c r="M15426" i="9"/>
  <c r="M15427" i="9"/>
  <c r="M15428" i="9"/>
  <c r="M15429" i="9"/>
  <c r="M15430" i="9"/>
  <c r="M15431" i="9"/>
  <c r="M15432" i="9"/>
  <c r="M15433" i="9"/>
  <c r="M15434" i="9"/>
  <c r="M15435" i="9"/>
  <c r="M15436" i="9"/>
  <c r="M15437" i="9"/>
  <c r="M15438" i="9"/>
  <c r="M15439" i="9"/>
  <c r="M15440" i="9"/>
  <c r="M15441" i="9"/>
  <c r="M15442" i="9"/>
  <c r="M15443" i="9"/>
  <c r="M15444" i="9"/>
  <c r="M15445" i="9"/>
  <c r="M15446" i="9"/>
  <c r="M15447" i="9"/>
  <c r="M15448" i="9"/>
  <c r="M15449" i="9"/>
  <c r="M15450" i="9"/>
  <c r="M15451" i="9"/>
  <c r="M15452" i="9"/>
  <c r="M15453" i="9"/>
  <c r="M15454" i="9"/>
  <c r="M15455" i="9"/>
  <c r="M15456" i="9"/>
  <c r="M15457" i="9"/>
  <c r="M15458" i="9"/>
  <c r="M15459" i="9"/>
  <c r="M15460" i="9"/>
  <c r="M15461" i="9"/>
  <c r="M15462" i="9"/>
  <c r="M15463" i="9"/>
  <c r="M15464" i="9"/>
  <c r="M15465" i="9"/>
  <c r="M15466" i="9"/>
  <c r="M15467" i="9"/>
  <c r="M15468" i="9"/>
  <c r="M15469" i="9"/>
  <c r="M15470" i="9"/>
  <c r="M15471" i="9"/>
  <c r="M15472" i="9"/>
  <c r="M15473" i="9"/>
  <c r="M15474" i="9"/>
  <c r="M15475" i="9"/>
  <c r="M15476" i="9"/>
  <c r="M15477" i="9"/>
  <c r="M15478" i="9"/>
  <c r="M15479" i="9"/>
  <c r="M15480" i="9"/>
  <c r="M15481" i="9"/>
  <c r="M15482" i="9"/>
  <c r="M15483" i="9"/>
  <c r="M15484" i="9"/>
  <c r="M15485" i="9"/>
  <c r="M15486" i="9"/>
  <c r="M15487" i="9"/>
  <c r="M15488" i="9"/>
  <c r="M15489" i="9"/>
  <c r="M15490" i="9"/>
  <c r="M15491" i="9"/>
  <c r="M15492" i="9"/>
  <c r="M15493" i="9"/>
  <c r="M15494" i="9"/>
  <c r="M15495" i="9"/>
  <c r="M15496" i="9"/>
  <c r="M15497" i="9"/>
  <c r="M15498" i="9"/>
  <c r="M15499" i="9"/>
  <c r="M15500" i="9"/>
  <c r="M15501" i="9"/>
  <c r="M15502" i="9"/>
  <c r="M15503" i="9"/>
  <c r="M15504" i="9"/>
  <c r="M15505" i="9"/>
  <c r="M15506" i="9"/>
  <c r="M15507" i="9"/>
  <c r="M15508" i="9"/>
  <c r="M15509" i="9"/>
  <c r="M15510" i="9"/>
  <c r="M15511" i="9"/>
  <c r="M15512" i="9"/>
  <c r="M15513" i="9"/>
  <c r="M15514" i="9"/>
  <c r="M15515" i="9"/>
  <c r="M15516" i="9"/>
  <c r="M15517" i="9"/>
  <c r="M15518" i="9"/>
  <c r="M15519" i="9"/>
  <c r="M15520" i="9"/>
  <c r="M15521" i="9"/>
  <c r="M15522" i="9"/>
  <c r="M15523" i="9"/>
  <c r="M15524" i="9"/>
  <c r="M15525" i="9"/>
  <c r="M15526" i="9"/>
  <c r="M15527" i="9"/>
  <c r="M15528" i="9"/>
  <c r="M15529" i="9"/>
  <c r="M15530" i="9"/>
  <c r="M15531" i="9"/>
  <c r="M15532" i="9"/>
  <c r="M15533" i="9"/>
  <c r="M15534" i="9"/>
  <c r="M15535" i="9"/>
  <c r="M15536" i="9"/>
  <c r="M15537" i="9"/>
  <c r="M15538" i="9"/>
  <c r="M15539" i="9"/>
  <c r="M15540" i="9"/>
  <c r="M15541" i="9"/>
  <c r="M15542" i="9"/>
  <c r="M15543" i="9"/>
  <c r="M15544" i="9"/>
  <c r="M15545" i="9"/>
  <c r="M15546" i="9"/>
  <c r="M15547" i="9"/>
  <c r="M15548" i="9"/>
  <c r="M15549" i="9"/>
  <c r="M15550" i="9"/>
  <c r="M15551" i="9"/>
  <c r="M15552" i="9"/>
  <c r="M15553" i="9"/>
  <c r="M15554" i="9"/>
  <c r="M15555" i="9"/>
  <c r="M15556" i="9"/>
  <c r="M15557" i="9"/>
  <c r="M15558" i="9"/>
  <c r="M15559" i="9"/>
  <c r="M15560" i="9"/>
  <c r="M15561" i="9"/>
  <c r="M15562" i="9"/>
  <c r="M15563" i="9"/>
  <c r="M15564" i="9"/>
  <c r="M15565" i="9"/>
  <c r="M15566" i="9"/>
  <c r="M15567" i="9"/>
  <c r="M15568" i="9"/>
  <c r="M15569" i="9"/>
  <c r="M15570" i="9"/>
  <c r="M15571" i="9"/>
  <c r="M15572" i="9"/>
  <c r="M15573" i="9"/>
  <c r="M15574" i="9"/>
  <c r="M15575" i="9"/>
  <c r="M15576" i="9"/>
  <c r="M15577" i="9"/>
  <c r="M15578" i="9"/>
  <c r="M15579" i="9"/>
  <c r="M15580" i="9"/>
  <c r="M15581" i="9"/>
  <c r="M15582" i="9"/>
  <c r="M15583" i="9"/>
  <c r="M15584" i="9"/>
  <c r="M15585" i="9"/>
  <c r="M15586" i="9"/>
  <c r="M15587" i="9"/>
  <c r="M15588" i="9"/>
  <c r="M15589" i="9"/>
  <c r="M15590" i="9"/>
  <c r="M15591" i="9"/>
  <c r="M15592" i="9"/>
  <c r="M15593" i="9"/>
  <c r="M15594" i="9"/>
  <c r="M15595" i="9"/>
  <c r="M15596" i="9"/>
  <c r="M15597" i="9"/>
  <c r="M15598" i="9"/>
  <c r="M15599" i="9"/>
  <c r="M15600" i="9"/>
  <c r="M15601" i="9"/>
  <c r="M15602" i="9"/>
  <c r="M15603" i="9"/>
  <c r="M15604" i="9"/>
  <c r="M15605" i="9"/>
  <c r="M15606" i="9"/>
  <c r="M15607" i="9"/>
  <c r="M15608" i="9"/>
  <c r="M15609" i="9"/>
  <c r="M15610" i="9"/>
  <c r="M15611" i="9"/>
  <c r="M15612" i="9"/>
  <c r="M15613" i="9"/>
  <c r="M15614" i="9"/>
  <c r="M15615" i="9"/>
  <c r="M15616" i="9"/>
  <c r="M15617" i="9"/>
  <c r="M15618" i="9"/>
  <c r="M15619" i="9"/>
  <c r="M15620" i="9"/>
  <c r="M15621" i="9"/>
  <c r="M15622" i="9"/>
  <c r="M15623" i="9"/>
  <c r="M15624" i="9"/>
  <c r="M15625" i="9"/>
  <c r="M15626" i="9"/>
  <c r="M15627" i="9"/>
  <c r="M15628" i="9"/>
  <c r="M15629" i="9"/>
  <c r="M15630" i="9"/>
  <c r="M15631" i="9"/>
  <c r="M15632" i="9"/>
  <c r="M15633" i="9"/>
  <c r="M15634" i="9"/>
  <c r="M15635" i="9"/>
  <c r="M15636" i="9"/>
  <c r="M15637" i="9"/>
  <c r="M15638" i="9"/>
  <c r="M15639" i="9"/>
  <c r="M15640" i="9"/>
  <c r="M15641" i="9"/>
  <c r="M15642" i="9"/>
  <c r="M15643" i="9"/>
  <c r="M15644" i="9"/>
  <c r="M15645" i="9"/>
  <c r="M15646" i="9"/>
  <c r="M15647" i="9"/>
  <c r="M15648" i="9"/>
  <c r="M15649" i="9"/>
  <c r="M15650" i="9"/>
  <c r="M15651" i="9"/>
  <c r="M15652" i="9"/>
  <c r="M15653" i="9"/>
  <c r="M15654" i="9"/>
  <c r="M15655" i="9"/>
  <c r="M15656" i="9"/>
  <c r="M15657" i="9"/>
  <c r="M15658" i="9"/>
  <c r="M15659" i="9"/>
  <c r="M15660" i="9"/>
  <c r="M15661" i="9"/>
  <c r="M15662" i="9"/>
  <c r="M15663" i="9"/>
  <c r="M15664" i="9"/>
  <c r="M15665" i="9"/>
  <c r="M15666" i="9"/>
  <c r="M15667" i="9"/>
  <c r="M15668" i="9"/>
  <c r="M15669" i="9"/>
  <c r="M15670" i="9"/>
  <c r="M15671" i="9"/>
  <c r="M15672" i="9"/>
  <c r="M15673" i="9"/>
  <c r="M15674" i="9"/>
  <c r="M15675" i="9"/>
  <c r="M15676" i="9"/>
  <c r="M15677" i="9"/>
  <c r="M15678" i="9"/>
  <c r="M15679" i="9"/>
  <c r="M15680" i="9"/>
  <c r="M15681" i="9"/>
  <c r="M15682" i="9"/>
  <c r="M15683" i="9"/>
  <c r="M15684" i="9"/>
  <c r="M15685" i="9"/>
  <c r="M15686" i="9"/>
  <c r="M15687" i="9"/>
  <c r="M15688" i="9"/>
  <c r="M15689" i="9"/>
  <c r="M15690" i="9"/>
  <c r="M15691" i="9"/>
  <c r="M15692" i="9"/>
  <c r="M15693" i="9"/>
  <c r="M15694" i="9"/>
  <c r="M15695" i="9"/>
  <c r="M15696" i="9"/>
  <c r="M15697" i="9"/>
  <c r="M15698" i="9"/>
  <c r="M15699" i="9"/>
  <c r="M15700" i="9"/>
  <c r="M15701" i="9"/>
  <c r="M15702" i="9"/>
  <c r="M15703" i="9"/>
  <c r="M15704" i="9"/>
  <c r="M15705" i="9"/>
  <c r="M15706" i="9"/>
  <c r="M15707" i="9"/>
  <c r="M15708" i="9"/>
  <c r="M15709" i="9"/>
  <c r="M15710" i="9"/>
  <c r="M15711" i="9"/>
  <c r="M15712" i="9"/>
  <c r="M15713" i="9"/>
  <c r="M15714" i="9"/>
  <c r="M15715" i="9"/>
  <c r="M15716" i="9"/>
  <c r="M15717" i="9"/>
  <c r="M15718" i="9"/>
  <c r="M15719" i="9"/>
  <c r="M15720" i="9"/>
  <c r="M15721" i="9"/>
  <c r="M15722" i="9"/>
  <c r="M15723" i="9"/>
  <c r="M15724" i="9"/>
  <c r="M15725" i="9"/>
  <c r="M15726" i="9"/>
  <c r="M15727" i="9"/>
  <c r="M15728" i="9"/>
  <c r="M15729" i="9"/>
  <c r="M15730" i="9"/>
  <c r="M15731" i="9"/>
  <c r="M15732" i="9"/>
  <c r="M15733" i="9"/>
  <c r="M15734" i="9"/>
  <c r="M15735" i="9"/>
  <c r="M15736" i="9"/>
  <c r="M15737" i="9"/>
  <c r="M15738" i="9"/>
  <c r="M15739" i="9"/>
  <c r="M15740" i="9"/>
  <c r="M15741" i="9"/>
  <c r="M15742" i="9"/>
  <c r="M15743" i="9"/>
  <c r="M15744" i="9"/>
  <c r="M15745" i="9"/>
  <c r="M15746" i="9"/>
  <c r="M15747" i="9"/>
  <c r="M15748" i="9"/>
  <c r="M15749" i="9"/>
  <c r="M15750" i="9"/>
  <c r="M15751" i="9"/>
  <c r="M15752" i="9"/>
  <c r="M15753" i="9"/>
  <c r="M15754" i="9"/>
  <c r="M15755" i="9"/>
  <c r="M15756" i="9"/>
  <c r="M15757" i="9"/>
  <c r="M15758" i="9"/>
  <c r="M15759" i="9"/>
  <c r="M15760" i="9"/>
  <c r="M15761" i="9"/>
  <c r="M15762" i="9"/>
  <c r="M15763" i="9"/>
  <c r="M15764" i="9"/>
  <c r="M15765" i="9"/>
  <c r="M15766" i="9"/>
  <c r="M15767" i="9"/>
  <c r="M15768" i="9"/>
  <c r="M15769" i="9"/>
  <c r="M15770" i="9"/>
  <c r="M15771" i="9"/>
  <c r="M15772" i="9"/>
  <c r="M15773" i="9"/>
  <c r="M15774" i="9"/>
  <c r="M15775" i="9"/>
  <c r="M15776" i="9"/>
  <c r="M15777" i="9"/>
  <c r="M15778" i="9"/>
  <c r="M15779" i="9"/>
  <c r="M15780" i="9"/>
  <c r="M15781" i="9"/>
  <c r="M15782" i="9"/>
  <c r="M15783" i="9"/>
  <c r="M15784" i="9"/>
  <c r="M15785" i="9"/>
  <c r="M15786" i="9"/>
  <c r="M15787" i="9"/>
  <c r="M15788" i="9"/>
  <c r="M15789" i="9"/>
  <c r="M15790" i="9"/>
  <c r="M15791" i="9"/>
  <c r="M15792" i="9"/>
  <c r="M15793" i="9"/>
  <c r="M15794" i="9"/>
  <c r="M15795" i="9"/>
  <c r="M15796" i="9"/>
  <c r="M15797" i="9"/>
  <c r="M15798" i="9"/>
  <c r="M15799" i="9"/>
  <c r="M15800" i="9"/>
  <c r="M15801" i="9"/>
  <c r="M15802" i="9"/>
  <c r="M15803" i="9"/>
  <c r="M15804" i="9"/>
  <c r="M15805" i="9"/>
  <c r="M15806" i="9"/>
  <c r="M15807" i="9"/>
  <c r="M15808" i="9"/>
  <c r="M15809" i="9"/>
  <c r="M15810" i="9"/>
  <c r="M15811" i="9"/>
  <c r="M15812" i="9"/>
  <c r="M15813" i="9"/>
  <c r="M15814" i="9"/>
  <c r="M15815" i="9"/>
  <c r="M15816" i="9"/>
  <c r="M15817" i="9"/>
  <c r="M15818" i="9"/>
  <c r="M15819" i="9"/>
  <c r="M15820" i="9"/>
  <c r="M15821" i="9"/>
  <c r="M15822" i="9"/>
  <c r="M15823" i="9"/>
  <c r="M15824" i="9"/>
  <c r="M15825" i="9"/>
  <c r="M15826" i="9"/>
  <c r="M15827" i="9"/>
  <c r="M15828" i="9"/>
  <c r="M15829" i="9"/>
  <c r="M15830" i="9"/>
  <c r="M15831" i="9"/>
  <c r="M15832" i="9"/>
  <c r="M15833" i="9"/>
  <c r="M15834" i="9"/>
  <c r="M15835" i="9"/>
  <c r="M15836" i="9"/>
  <c r="M15837" i="9"/>
  <c r="M15838" i="9"/>
  <c r="M15839" i="9"/>
  <c r="M15840" i="9"/>
  <c r="M15841" i="9"/>
  <c r="M15842" i="9"/>
  <c r="M15843" i="9"/>
  <c r="M15844" i="9"/>
  <c r="M15845" i="9"/>
  <c r="M15846" i="9"/>
  <c r="M15847" i="9"/>
  <c r="M15848" i="9"/>
  <c r="M15849" i="9"/>
  <c r="M15850" i="9"/>
  <c r="M15851" i="9"/>
  <c r="M15852" i="9"/>
  <c r="M15853" i="9"/>
  <c r="M15854" i="9"/>
  <c r="M15855" i="9"/>
  <c r="M15856" i="9"/>
  <c r="M15857" i="9"/>
  <c r="M15858" i="9"/>
  <c r="M15859" i="9"/>
  <c r="M15860" i="9"/>
  <c r="M15861" i="9"/>
  <c r="M15862" i="9"/>
  <c r="M15863" i="9"/>
  <c r="M15864" i="9"/>
  <c r="M15865" i="9"/>
  <c r="M15866" i="9"/>
  <c r="M15867" i="9"/>
  <c r="M15868" i="9"/>
  <c r="M15869" i="9"/>
  <c r="M15870" i="9"/>
  <c r="M15871" i="9"/>
  <c r="M15872" i="9"/>
  <c r="M15873" i="9"/>
  <c r="M15874" i="9"/>
  <c r="M15875" i="9"/>
  <c r="M15876" i="9"/>
  <c r="M15877" i="9"/>
  <c r="M15878" i="9"/>
  <c r="M15879" i="9"/>
  <c r="M15880" i="9"/>
  <c r="M15881" i="9"/>
  <c r="M15882" i="9"/>
  <c r="M15883" i="9"/>
  <c r="M15884" i="9"/>
  <c r="M15885" i="9"/>
  <c r="M15886" i="9"/>
  <c r="M15887" i="9"/>
  <c r="M15888" i="9"/>
  <c r="M15889" i="9"/>
  <c r="M15890" i="9"/>
  <c r="M15891" i="9"/>
  <c r="M15892" i="9"/>
  <c r="M15893" i="9"/>
  <c r="M15894" i="9"/>
  <c r="M15895" i="9"/>
  <c r="M15896" i="9"/>
  <c r="M15897" i="9"/>
  <c r="M15898" i="9"/>
  <c r="M15899" i="9"/>
  <c r="M15900" i="9"/>
  <c r="M15901" i="9"/>
  <c r="M15902" i="9"/>
  <c r="M15903" i="9"/>
  <c r="M15904" i="9"/>
  <c r="M15905" i="9"/>
  <c r="M15906" i="9"/>
  <c r="M15907" i="9"/>
  <c r="M15908" i="9"/>
  <c r="M15909" i="9"/>
  <c r="M15910" i="9"/>
  <c r="M15911" i="9"/>
  <c r="M15912" i="9"/>
  <c r="M15913" i="9"/>
  <c r="M15914" i="9"/>
  <c r="M15915" i="9"/>
  <c r="M15916" i="9"/>
  <c r="M15917" i="9"/>
  <c r="M15918" i="9"/>
  <c r="M15919" i="9"/>
  <c r="M15920" i="9"/>
  <c r="M15921" i="9"/>
  <c r="M15922" i="9"/>
  <c r="M15923" i="9"/>
  <c r="M15924" i="9"/>
  <c r="M15925" i="9"/>
  <c r="M15926" i="9"/>
  <c r="M15927" i="9"/>
  <c r="M15928" i="9"/>
  <c r="M15929" i="9"/>
  <c r="M15930" i="9"/>
  <c r="M15931" i="9"/>
  <c r="M15932" i="9"/>
  <c r="M15933" i="9"/>
  <c r="M15934" i="9"/>
  <c r="M15935" i="9"/>
  <c r="M15936" i="9"/>
  <c r="M15937" i="9"/>
  <c r="M15938" i="9"/>
  <c r="M15939" i="9"/>
  <c r="M15940" i="9"/>
  <c r="M15941" i="9"/>
  <c r="M15942" i="9"/>
  <c r="M15943" i="9"/>
  <c r="M15944" i="9"/>
  <c r="M15945" i="9"/>
  <c r="M15946" i="9"/>
  <c r="M15947" i="9"/>
  <c r="M15948" i="9"/>
  <c r="M15949" i="9"/>
  <c r="M15950" i="9"/>
  <c r="M15951" i="9"/>
  <c r="M15952" i="9"/>
  <c r="M15953" i="9"/>
  <c r="M15954" i="9"/>
  <c r="M15955" i="9"/>
  <c r="M15956" i="9"/>
  <c r="M15957" i="9"/>
  <c r="M15958" i="9"/>
  <c r="M15959" i="9"/>
  <c r="M15960" i="9"/>
  <c r="M15961" i="9"/>
  <c r="M15962" i="9"/>
  <c r="M15963" i="9"/>
  <c r="M15964" i="9"/>
  <c r="M15965" i="9"/>
  <c r="M15966" i="9"/>
  <c r="M15967" i="9"/>
  <c r="M15968" i="9"/>
  <c r="M15969" i="9"/>
  <c r="M15970" i="9"/>
  <c r="M15971" i="9"/>
  <c r="M15972" i="9"/>
  <c r="M15973" i="9"/>
  <c r="M15974" i="9"/>
  <c r="M15975" i="9"/>
  <c r="M15976" i="9"/>
  <c r="M15977" i="9"/>
  <c r="M15978" i="9"/>
  <c r="M15979" i="9"/>
  <c r="M15980" i="9"/>
  <c r="M15981" i="9"/>
  <c r="M15982" i="9"/>
  <c r="M15983" i="9"/>
  <c r="M15984" i="9"/>
  <c r="M15985" i="9"/>
  <c r="M15986" i="9"/>
  <c r="M15987" i="9"/>
  <c r="M15988" i="9"/>
  <c r="M15989" i="9"/>
  <c r="M15990" i="9"/>
  <c r="M15991" i="9"/>
  <c r="M15992" i="9"/>
  <c r="M15993" i="9"/>
  <c r="M15994" i="9"/>
  <c r="M15995" i="9"/>
  <c r="M15996" i="9"/>
  <c r="M15997" i="9"/>
  <c r="M15998" i="9"/>
  <c r="M15999" i="9"/>
  <c r="M16000" i="9"/>
  <c r="M16001" i="9"/>
  <c r="M16002" i="9"/>
  <c r="M16003" i="9"/>
  <c r="M16004" i="9"/>
  <c r="M16005" i="9"/>
  <c r="M16006" i="9"/>
  <c r="M16007" i="9"/>
  <c r="M16008" i="9"/>
  <c r="M16009" i="9"/>
  <c r="M16010" i="9"/>
  <c r="M16011" i="9"/>
  <c r="M16012" i="9"/>
  <c r="M16013" i="9"/>
  <c r="M16014" i="9"/>
  <c r="M16015" i="9"/>
  <c r="M16016" i="9"/>
  <c r="M16017" i="9"/>
  <c r="M16018" i="9"/>
  <c r="M16019" i="9"/>
  <c r="M16020" i="9"/>
  <c r="M16021" i="9"/>
  <c r="M16022" i="9"/>
  <c r="M16023" i="9"/>
  <c r="M16024" i="9"/>
  <c r="M16025" i="9"/>
  <c r="M16026" i="9"/>
  <c r="M16027" i="9"/>
  <c r="M16028" i="9"/>
  <c r="M16029" i="9"/>
  <c r="M16030" i="9"/>
  <c r="M16031" i="9"/>
  <c r="M16032" i="9"/>
  <c r="M16033" i="9"/>
  <c r="M16034" i="9"/>
  <c r="M16035" i="9"/>
  <c r="M16036" i="9"/>
  <c r="M16037" i="9"/>
  <c r="M16038" i="9"/>
  <c r="M16039" i="9"/>
  <c r="M16040" i="9"/>
  <c r="M16041" i="9"/>
  <c r="M16042" i="9"/>
  <c r="M16043" i="9"/>
  <c r="M16044" i="9"/>
  <c r="M16045" i="9"/>
  <c r="M16046" i="9"/>
  <c r="M16047" i="9"/>
  <c r="M16048" i="9"/>
  <c r="M16049" i="9"/>
  <c r="M16050" i="9"/>
  <c r="M16051" i="9"/>
  <c r="M16052" i="9"/>
  <c r="M16053" i="9"/>
  <c r="M16054" i="9"/>
  <c r="M16055" i="9"/>
  <c r="M16056" i="9"/>
  <c r="M16057" i="9"/>
  <c r="M16058" i="9"/>
  <c r="M16059" i="9"/>
  <c r="M16060" i="9"/>
  <c r="M16061" i="9"/>
  <c r="M16062" i="9"/>
  <c r="M16063" i="9"/>
  <c r="M16064" i="9"/>
  <c r="M16065" i="9"/>
  <c r="M16066" i="9"/>
  <c r="M16067" i="9"/>
  <c r="M16068" i="9"/>
  <c r="M16069" i="9"/>
  <c r="M16070" i="9"/>
  <c r="M16071" i="9"/>
  <c r="M16072" i="9"/>
  <c r="M16073" i="9"/>
  <c r="M16074" i="9"/>
  <c r="M16075" i="9"/>
  <c r="M16076" i="9"/>
  <c r="M16077" i="9"/>
  <c r="M16078" i="9"/>
  <c r="M16079" i="9"/>
  <c r="M16080" i="9"/>
  <c r="M16081" i="9"/>
  <c r="M16082" i="9"/>
  <c r="M16083" i="9"/>
  <c r="M16084" i="9"/>
  <c r="M16085" i="9"/>
  <c r="M16086" i="9"/>
  <c r="M16087" i="9"/>
  <c r="M16088" i="9"/>
  <c r="M16089" i="9"/>
  <c r="M16090" i="9"/>
  <c r="M16091" i="9"/>
  <c r="M16092" i="9"/>
  <c r="M16093" i="9"/>
  <c r="M16094" i="9"/>
  <c r="M16095" i="9"/>
  <c r="M16096" i="9"/>
  <c r="M16097" i="9"/>
  <c r="M16098" i="9"/>
  <c r="M16099" i="9"/>
  <c r="M16100" i="9"/>
  <c r="M16101" i="9"/>
  <c r="M16102" i="9"/>
  <c r="M16103" i="9"/>
  <c r="M16104" i="9"/>
  <c r="M16105" i="9"/>
  <c r="M16106" i="9"/>
  <c r="M16107" i="9"/>
  <c r="M16108" i="9"/>
  <c r="M16109" i="9"/>
  <c r="M16110" i="9"/>
  <c r="M16111" i="9"/>
  <c r="M16112" i="9"/>
  <c r="M16113" i="9"/>
  <c r="M16114" i="9"/>
  <c r="M16115" i="9"/>
  <c r="M16116" i="9"/>
  <c r="M16117" i="9"/>
  <c r="M16118" i="9"/>
  <c r="M16119" i="9"/>
  <c r="M16120" i="9"/>
  <c r="M16121" i="9"/>
  <c r="M16122" i="9"/>
  <c r="M16123" i="9"/>
  <c r="M16124" i="9"/>
  <c r="M16125" i="9"/>
  <c r="M16126" i="9"/>
  <c r="M16127" i="9"/>
  <c r="M16128" i="9"/>
  <c r="M16129" i="9"/>
  <c r="M16130" i="9"/>
  <c r="M16131" i="9"/>
  <c r="M16132" i="9"/>
  <c r="M16133" i="9"/>
  <c r="M16134" i="9"/>
  <c r="M16135" i="9"/>
  <c r="M16136" i="9"/>
  <c r="M16137" i="9"/>
  <c r="M16138" i="9"/>
  <c r="M16139" i="9"/>
  <c r="M16140" i="9"/>
  <c r="M16141" i="9"/>
  <c r="M16142" i="9"/>
  <c r="M16143" i="9"/>
  <c r="M16144" i="9"/>
  <c r="M16145" i="9"/>
  <c r="M16146" i="9"/>
  <c r="M16147" i="9"/>
  <c r="M16148" i="9"/>
  <c r="M16149" i="9"/>
  <c r="M16150" i="9"/>
  <c r="M16151" i="9"/>
  <c r="M16152" i="9"/>
  <c r="M16153" i="9"/>
  <c r="M16154" i="9"/>
  <c r="M16155" i="9"/>
  <c r="M16156" i="9"/>
  <c r="M16157" i="9"/>
  <c r="M16158" i="9"/>
  <c r="M16159" i="9"/>
  <c r="M16160" i="9"/>
  <c r="M16161" i="9"/>
  <c r="M16162" i="9"/>
  <c r="M16163" i="9"/>
  <c r="M16164" i="9"/>
  <c r="M16165" i="9"/>
  <c r="M16166" i="9"/>
  <c r="M16167" i="9"/>
  <c r="M16168" i="9"/>
  <c r="M16169" i="9"/>
  <c r="M16170" i="9"/>
  <c r="M16171" i="9"/>
  <c r="M16172" i="9"/>
  <c r="M16173" i="9"/>
  <c r="M16174" i="9"/>
  <c r="M16175" i="9"/>
  <c r="M16176" i="9"/>
  <c r="M16177" i="9"/>
  <c r="M16178" i="9"/>
  <c r="M16179" i="9"/>
  <c r="M16180" i="9"/>
  <c r="M16181" i="9"/>
  <c r="M16182" i="9"/>
  <c r="M16183" i="9"/>
  <c r="M16184" i="9"/>
  <c r="M16185" i="9"/>
  <c r="M16186" i="9"/>
  <c r="M16187" i="9"/>
  <c r="M16188" i="9"/>
  <c r="M16189" i="9"/>
  <c r="M16190" i="9"/>
  <c r="M16191" i="9"/>
  <c r="M16192" i="9"/>
  <c r="M16193" i="9"/>
  <c r="M16194" i="9"/>
  <c r="M16195" i="9"/>
  <c r="M16196" i="9"/>
  <c r="M16197" i="9"/>
  <c r="M16198" i="9"/>
  <c r="M16199" i="9"/>
  <c r="M16200" i="9"/>
  <c r="M16201" i="9"/>
  <c r="M16202" i="9"/>
  <c r="M16203" i="9"/>
  <c r="M16204" i="9"/>
  <c r="M16205" i="9"/>
  <c r="M16206" i="9"/>
  <c r="M16207" i="9"/>
  <c r="M16208" i="9"/>
  <c r="M16209" i="9"/>
  <c r="M16210" i="9"/>
  <c r="M16211" i="9"/>
  <c r="M16212" i="9"/>
  <c r="M16213" i="9"/>
  <c r="M16214" i="9"/>
  <c r="M16215" i="9"/>
  <c r="M16216" i="9"/>
  <c r="M16217" i="9"/>
  <c r="M16218" i="9"/>
  <c r="M16219" i="9"/>
  <c r="M16220" i="9"/>
  <c r="M16221" i="9"/>
  <c r="M16222" i="9"/>
  <c r="M16223" i="9"/>
  <c r="M16224" i="9"/>
  <c r="M16225" i="9"/>
  <c r="M16226" i="9"/>
  <c r="M16227" i="9"/>
  <c r="M16228" i="9"/>
  <c r="M16229" i="9"/>
  <c r="M16230" i="9"/>
  <c r="M16231" i="9"/>
  <c r="M16232" i="9"/>
  <c r="M16233" i="9"/>
  <c r="M16234" i="9"/>
  <c r="M16235" i="9"/>
  <c r="M16236" i="9"/>
  <c r="M16237" i="9"/>
  <c r="M16238" i="9"/>
  <c r="M16239" i="9"/>
  <c r="M16240" i="9"/>
  <c r="M16241" i="9"/>
  <c r="M16242" i="9"/>
  <c r="M16243" i="9"/>
  <c r="M16244" i="9"/>
  <c r="M16245" i="9"/>
  <c r="M16246" i="9"/>
  <c r="M16247" i="9"/>
  <c r="M16248" i="9"/>
  <c r="M16249" i="9"/>
  <c r="M16250" i="9"/>
  <c r="M16251" i="9"/>
  <c r="M16252" i="9"/>
  <c r="M16253" i="9"/>
  <c r="M16254" i="9"/>
  <c r="M16255" i="9"/>
  <c r="M16256" i="9"/>
  <c r="M16257" i="9"/>
  <c r="M16258" i="9"/>
  <c r="M16259" i="9"/>
  <c r="M16260" i="9"/>
  <c r="M16261" i="9"/>
  <c r="M16262" i="9"/>
  <c r="M16263" i="9"/>
  <c r="M16264" i="9"/>
  <c r="M16265" i="9"/>
  <c r="M16266" i="9"/>
  <c r="M16267" i="9"/>
  <c r="M16268" i="9"/>
  <c r="M16269" i="9"/>
  <c r="M16270" i="9"/>
  <c r="M16271" i="9"/>
  <c r="M16272" i="9"/>
  <c r="M16273" i="9"/>
  <c r="M16274" i="9"/>
  <c r="M16275" i="9"/>
  <c r="M16276" i="9"/>
  <c r="M16277" i="9"/>
  <c r="M16278" i="9"/>
  <c r="M16279" i="9"/>
  <c r="M16280" i="9"/>
  <c r="M16281" i="9"/>
  <c r="M16282" i="9"/>
  <c r="M16283" i="9"/>
  <c r="M16284" i="9"/>
  <c r="M16285" i="9"/>
  <c r="M16286" i="9"/>
  <c r="M16287" i="9"/>
  <c r="M16288" i="9"/>
  <c r="M16289" i="9"/>
  <c r="M16290" i="9"/>
  <c r="M16291" i="9"/>
  <c r="M16292" i="9"/>
  <c r="M16293" i="9"/>
  <c r="M16294" i="9"/>
  <c r="M16295" i="9"/>
  <c r="M16296" i="9"/>
  <c r="M16297" i="9"/>
  <c r="M16298" i="9"/>
  <c r="M16299" i="9"/>
  <c r="M16300" i="9"/>
  <c r="M16301" i="9"/>
  <c r="M16302" i="9"/>
  <c r="M16303" i="9"/>
  <c r="M16304" i="9"/>
  <c r="M16305" i="9"/>
  <c r="M16306" i="9"/>
  <c r="M16307" i="9"/>
  <c r="M16308" i="9"/>
  <c r="M16309" i="9"/>
  <c r="M16310" i="9"/>
  <c r="M16311" i="9"/>
  <c r="M16312" i="9"/>
  <c r="M16313" i="9"/>
  <c r="M16314" i="9"/>
  <c r="M16315" i="9"/>
  <c r="M16316" i="9"/>
  <c r="M16317" i="9"/>
  <c r="M16318" i="9"/>
  <c r="M16319" i="9"/>
  <c r="M16320" i="9"/>
  <c r="M16321" i="9"/>
  <c r="M16322" i="9"/>
  <c r="M16323" i="9"/>
  <c r="M16324" i="9"/>
  <c r="M16325" i="9"/>
  <c r="M16326" i="9"/>
  <c r="M16327" i="9"/>
  <c r="M16328" i="9"/>
  <c r="M16329" i="9"/>
  <c r="M16330" i="9"/>
  <c r="M16331" i="9"/>
  <c r="M16332" i="9"/>
  <c r="M16333" i="9"/>
  <c r="M16334" i="9"/>
  <c r="M16335" i="9"/>
  <c r="M16336" i="9"/>
  <c r="M16337" i="9"/>
  <c r="M16338" i="9"/>
  <c r="M16339" i="9"/>
  <c r="M16340" i="9"/>
  <c r="M16341" i="9"/>
  <c r="M16342" i="9"/>
  <c r="M16343" i="9"/>
  <c r="M16344" i="9"/>
  <c r="M16345" i="9"/>
  <c r="M16346" i="9"/>
  <c r="M16347" i="9"/>
  <c r="M16348" i="9"/>
  <c r="M16349" i="9"/>
  <c r="M16350" i="9"/>
  <c r="M16351" i="9"/>
  <c r="M16352" i="9"/>
  <c r="M16353" i="9"/>
  <c r="M16354" i="9"/>
  <c r="M16355" i="9"/>
  <c r="M16356" i="9"/>
  <c r="M16357" i="9"/>
  <c r="M16358" i="9"/>
  <c r="M16359" i="9"/>
  <c r="M16360" i="9"/>
  <c r="M16361" i="9"/>
  <c r="M16362" i="9"/>
  <c r="M16363" i="9"/>
  <c r="M16364" i="9"/>
  <c r="M16365" i="9"/>
  <c r="M16366" i="9"/>
  <c r="M16367" i="9"/>
  <c r="M16368" i="9"/>
  <c r="M16369" i="9"/>
  <c r="M16370" i="9"/>
  <c r="M16371" i="9"/>
  <c r="M16372" i="9"/>
  <c r="M16373" i="9"/>
  <c r="M16374" i="9"/>
  <c r="M16375" i="9"/>
  <c r="M16376" i="9"/>
  <c r="M16377" i="9"/>
  <c r="M16378" i="9"/>
  <c r="M16379" i="9"/>
  <c r="M16380" i="9"/>
  <c r="M16381" i="9"/>
  <c r="M16382" i="9"/>
  <c r="M16383" i="9"/>
  <c r="M16384" i="9"/>
  <c r="M16385" i="9"/>
  <c r="M16386" i="9"/>
  <c r="M16387" i="9"/>
  <c r="M16388" i="9"/>
  <c r="M16389" i="9"/>
  <c r="M16390" i="9"/>
  <c r="M16391" i="9"/>
  <c r="M16392" i="9"/>
  <c r="M16393" i="9"/>
  <c r="M16394" i="9"/>
  <c r="M16395" i="9"/>
  <c r="M16396" i="9"/>
  <c r="M16397" i="9"/>
  <c r="M16398" i="9"/>
  <c r="M16399" i="9"/>
  <c r="M16400" i="9"/>
  <c r="M16401" i="9"/>
  <c r="M16402" i="9"/>
  <c r="M16403" i="9"/>
  <c r="M16404" i="9"/>
  <c r="M16405" i="9"/>
  <c r="M16406" i="9"/>
  <c r="M16407" i="9"/>
  <c r="M16408" i="9"/>
  <c r="M16409" i="9"/>
  <c r="M16410" i="9"/>
  <c r="M16411" i="9"/>
  <c r="M16412" i="9"/>
  <c r="M16413" i="9"/>
  <c r="M16414" i="9"/>
  <c r="M16415" i="9"/>
  <c r="M16416" i="9"/>
  <c r="M16417" i="9"/>
  <c r="M16418" i="9"/>
  <c r="M16419" i="9"/>
  <c r="M16420" i="9"/>
  <c r="M16421" i="9"/>
  <c r="M16422" i="9"/>
  <c r="M16423" i="9"/>
  <c r="M16424" i="9"/>
  <c r="M16425" i="9"/>
  <c r="M16426" i="9"/>
  <c r="M16427" i="9"/>
  <c r="M16428" i="9"/>
  <c r="M16429" i="9"/>
  <c r="M16430" i="9"/>
  <c r="M16431" i="9"/>
  <c r="M16432" i="9"/>
  <c r="M16433" i="9"/>
  <c r="M16434" i="9"/>
  <c r="M16435" i="9"/>
  <c r="M16436" i="9"/>
  <c r="M16437" i="9"/>
  <c r="M16438" i="9"/>
  <c r="M16439" i="9"/>
  <c r="M16440" i="9"/>
  <c r="M16441" i="9"/>
  <c r="M16442" i="9"/>
  <c r="M16443" i="9"/>
  <c r="M16444" i="9"/>
  <c r="M16445" i="9"/>
  <c r="M16446" i="9"/>
  <c r="M16447" i="9"/>
  <c r="M16448" i="9"/>
  <c r="M16449" i="9"/>
  <c r="M16450" i="9"/>
  <c r="M16451" i="9"/>
  <c r="M16452" i="9"/>
  <c r="M16453" i="9"/>
  <c r="M16454" i="9"/>
  <c r="M16455" i="9"/>
  <c r="M16456" i="9"/>
  <c r="M16457" i="9"/>
  <c r="M16458" i="9"/>
  <c r="M16459" i="9"/>
  <c r="M16460" i="9"/>
  <c r="M16461" i="9"/>
  <c r="M16462" i="9"/>
  <c r="M16463" i="9"/>
  <c r="M16464" i="9"/>
  <c r="M16465" i="9"/>
  <c r="M16466" i="9"/>
  <c r="M16467" i="9"/>
  <c r="M16468" i="9"/>
  <c r="M16469" i="9"/>
  <c r="M16470" i="9"/>
  <c r="M16471" i="9"/>
  <c r="M16472" i="9"/>
  <c r="M16473" i="9"/>
  <c r="M16474" i="9"/>
  <c r="M16475" i="9"/>
  <c r="M16476" i="9"/>
  <c r="M16477" i="9"/>
  <c r="M16478" i="9"/>
  <c r="M16479" i="9"/>
  <c r="M16480" i="9"/>
  <c r="M16481" i="9"/>
  <c r="M16482" i="9"/>
  <c r="M16483" i="9"/>
  <c r="M16484" i="9"/>
  <c r="M16485" i="9"/>
  <c r="M16486" i="9"/>
  <c r="M16487" i="9"/>
  <c r="M16488" i="9"/>
  <c r="M16489" i="9"/>
  <c r="M16490" i="9"/>
  <c r="M16491" i="9"/>
  <c r="M16492" i="9"/>
  <c r="M16493" i="9"/>
  <c r="M16494" i="9"/>
  <c r="M16495" i="9"/>
  <c r="M16496" i="9"/>
  <c r="M16497" i="9"/>
  <c r="M16498" i="9"/>
  <c r="M16499" i="9"/>
  <c r="M16500" i="9"/>
  <c r="M16501" i="9"/>
  <c r="M16502" i="9"/>
  <c r="M16503" i="9"/>
  <c r="M16504" i="9"/>
  <c r="M16505" i="9"/>
  <c r="M16506" i="9"/>
  <c r="M16507" i="9"/>
  <c r="M16508" i="9"/>
  <c r="M16509" i="9"/>
  <c r="M16510" i="9"/>
  <c r="M16511" i="9"/>
  <c r="M16512" i="9"/>
  <c r="M16513" i="9"/>
  <c r="M16514" i="9"/>
  <c r="M16515" i="9"/>
  <c r="M16516" i="9"/>
  <c r="M16517" i="9"/>
  <c r="M16518" i="9"/>
  <c r="M16519" i="9"/>
  <c r="M16520" i="9"/>
  <c r="M16521" i="9"/>
  <c r="M16522" i="9"/>
  <c r="M16523" i="9"/>
  <c r="M16524" i="9"/>
  <c r="M16525" i="9"/>
  <c r="M16526" i="9"/>
  <c r="M16527" i="9"/>
  <c r="M16528" i="9"/>
  <c r="M16529" i="9"/>
  <c r="M16530" i="9"/>
  <c r="M16531" i="9"/>
  <c r="M16532" i="9"/>
  <c r="M16533" i="9"/>
  <c r="M16534" i="9"/>
  <c r="M16535" i="9"/>
  <c r="M16536" i="9"/>
  <c r="M16537" i="9"/>
  <c r="M16538" i="9"/>
  <c r="M16539" i="9"/>
  <c r="M16540" i="9"/>
  <c r="M16541" i="9"/>
  <c r="M16542" i="9"/>
  <c r="M16543" i="9"/>
  <c r="M16544" i="9"/>
  <c r="M16545" i="9"/>
  <c r="M16546" i="9"/>
  <c r="M16547" i="9"/>
  <c r="M16548" i="9"/>
  <c r="M16549" i="9"/>
  <c r="M16550" i="9"/>
  <c r="M16551" i="9"/>
  <c r="M16552" i="9"/>
  <c r="M16553" i="9"/>
  <c r="M16554" i="9"/>
  <c r="M16555" i="9"/>
  <c r="M16556" i="9"/>
  <c r="M16557" i="9"/>
  <c r="M16558" i="9"/>
  <c r="M16559" i="9"/>
  <c r="M16560" i="9"/>
  <c r="M16561" i="9"/>
  <c r="M16562" i="9"/>
  <c r="M16563" i="9"/>
  <c r="M16564" i="9"/>
  <c r="M16565" i="9"/>
  <c r="M16566" i="9"/>
  <c r="M16567" i="9"/>
  <c r="M16568" i="9"/>
  <c r="M16569" i="9"/>
  <c r="M16570" i="9"/>
  <c r="M16571" i="9"/>
  <c r="M16572" i="9"/>
  <c r="M16573" i="9"/>
  <c r="M16574" i="9"/>
  <c r="M16575" i="9"/>
  <c r="M16576" i="9"/>
  <c r="M16577" i="9"/>
  <c r="M16578" i="9"/>
  <c r="M16579" i="9"/>
  <c r="M16580" i="9"/>
  <c r="M16581" i="9"/>
  <c r="M16582" i="9"/>
  <c r="M16583" i="9"/>
  <c r="M16584" i="9"/>
  <c r="M16585" i="9"/>
  <c r="M16586" i="9"/>
  <c r="M16587" i="9"/>
  <c r="M16588" i="9"/>
  <c r="M16589" i="9"/>
  <c r="M16590" i="9"/>
  <c r="M16591" i="9"/>
  <c r="M16592" i="9"/>
  <c r="M16593" i="9"/>
  <c r="M16594" i="9"/>
  <c r="M16595" i="9"/>
  <c r="M16596" i="9"/>
  <c r="M16597" i="9"/>
  <c r="M16598" i="9"/>
  <c r="M16599" i="9"/>
  <c r="M16600" i="9"/>
  <c r="M16601" i="9"/>
  <c r="M16602" i="9"/>
  <c r="M16603" i="9"/>
  <c r="M16604" i="9"/>
  <c r="M16605" i="9"/>
  <c r="M16606" i="9"/>
  <c r="M16607" i="9"/>
  <c r="M16608" i="9"/>
  <c r="M16609" i="9"/>
  <c r="M16610" i="9"/>
  <c r="M16611" i="9"/>
  <c r="M16612" i="9"/>
  <c r="M16613" i="9"/>
  <c r="M16614" i="9"/>
  <c r="M16615" i="9"/>
  <c r="M16616" i="9"/>
  <c r="M16617" i="9"/>
  <c r="M16618" i="9"/>
  <c r="M16619" i="9"/>
  <c r="M16620" i="9"/>
  <c r="M16621" i="9"/>
  <c r="M16622" i="9"/>
  <c r="M16623" i="9"/>
  <c r="M16624" i="9"/>
  <c r="M16625" i="9"/>
  <c r="M16626" i="9"/>
  <c r="M16627" i="9"/>
  <c r="M16628" i="9"/>
  <c r="M16629" i="9"/>
  <c r="M16630" i="9"/>
  <c r="M16631" i="9"/>
  <c r="M16632" i="9"/>
  <c r="M16633" i="9"/>
  <c r="M16634" i="9"/>
  <c r="M16635" i="9"/>
  <c r="M16636" i="9"/>
  <c r="M16637" i="9"/>
  <c r="M16638" i="9"/>
  <c r="M16639" i="9"/>
  <c r="M16640" i="9"/>
  <c r="M16641" i="9"/>
  <c r="M16642" i="9"/>
  <c r="M16643" i="9"/>
  <c r="M16644" i="9"/>
  <c r="M16645" i="9"/>
  <c r="M16646" i="9"/>
  <c r="M16647" i="9"/>
  <c r="M16648" i="9"/>
  <c r="M16649" i="9"/>
  <c r="M16650" i="9"/>
  <c r="M16651" i="9"/>
  <c r="M16652" i="9"/>
  <c r="M16653" i="9"/>
  <c r="M16654" i="9"/>
  <c r="M16655" i="9"/>
  <c r="M16656" i="9"/>
  <c r="M16657" i="9"/>
  <c r="M16658" i="9"/>
  <c r="M16659" i="9"/>
  <c r="M16660" i="9"/>
  <c r="M16661" i="9"/>
  <c r="M16662" i="9"/>
  <c r="M16663" i="9"/>
  <c r="M16664" i="9"/>
  <c r="M16665" i="9"/>
  <c r="M16666" i="9"/>
  <c r="M16667" i="9"/>
  <c r="M16668" i="9"/>
  <c r="M16669" i="9"/>
  <c r="M16670" i="9"/>
  <c r="M16671" i="9"/>
  <c r="M16672" i="9"/>
  <c r="M16673" i="9"/>
  <c r="M16674" i="9"/>
  <c r="M16675" i="9"/>
  <c r="M16676" i="9"/>
  <c r="M16677" i="9"/>
  <c r="M16678" i="9"/>
  <c r="M16679" i="9"/>
  <c r="M16680" i="9"/>
  <c r="M16681" i="9"/>
  <c r="M16682" i="9"/>
  <c r="M16683" i="9"/>
  <c r="M16684" i="9"/>
  <c r="M16685" i="9"/>
  <c r="M16686" i="9"/>
  <c r="M16687" i="9"/>
  <c r="M16688" i="9"/>
  <c r="M16689" i="9"/>
  <c r="M16690" i="9"/>
  <c r="M16691" i="9"/>
  <c r="M16692" i="9"/>
  <c r="M16693" i="9"/>
  <c r="M16694" i="9"/>
  <c r="M16695" i="9"/>
  <c r="M16696" i="9"/>
  <c r="M16697" i="9"/>
  <c r="M16698" i="9"/>
  <c r="M16699" i="9"/>
  <c r="M16700" i="9"/>
  <c r="M16701" i="9"/>
  <c r="M16702" i="9"/>
  <c r="M16703" i="9"/>
  <c r="M16704" i="9"/>
  <c r="M16705" i="9"/>
  <c r="M16706" i="9"/>
  <c r="M16707" i="9"/>
  <c r="M16708" i="9"/>
  <c r="M16709" i="9"/>
  <c r="M16710" i="9"/>
  <c r="M16711" i="9"/>
  <c r="M16712" i="9"/>
  <c r="M16713" i="9"/>
  <c r="M16714" i="9"/>
  <c r="M16715" i="9"/>
  <c r="M16716" i="9"/>
  <c r="M16717" i="9"/>
  <c r="M16718" i="9"/>
  <c r="M16719" i="9"/>
  <c r="M16720" i="9"/>
  <c r="M16721" i="9"/>
  <c r="M16722" i="9"/>
  <c r="M16723" i="9"/>
  <c r="M16724" i="9"/>
  <c r="M16725" i="9"/>
  <c r="M16726" i="9"/>
  <c r="M16727" i="9"/>
  <c r="M16728" i="9"/>
  <c r="M16729" i="9"/>
  <c r="M16730" i="9"/>
  <c r="M16731" i="9"/>
  <c r="M16732" i="9"/>
  <c r="M16733" i="9"/>
  <c r="M16734" i="9"/>
  <c r="M16735" i="9"/>
  <c r="M16736" i="9"/>
  <c r="M16737" i="9"/>
  <c r="M16738" i="9"/>
  <c r="M16739" i="9"/>
  <c r="M16740" i="9"/>
  <c r="M16741" i="9"/>
  <c r="M16742" i="9"/>
  <c r="M16743" i="9"/>
  <c r="M16744" i="9"/>
  <c r="M16745" i="9"/>
  <c r="M16746" i="9"/>
  <c r="M16747" i="9"/>
  <c r="M16748" i="9"/>
  <c r="M16749" i="9"/>
  <c r="M16750" i="9"/>
  <c r="M16751" i="9"/>
  <c r="M16752" i="9"/>
  <c r="M16753" i="9"/>
  <c r="M16754" i="9"/>
  <c r="M16755" i="9"/>
  <c r="M16756" i="9"/>
  <c r="M16757" i="9"/>
  <c r="M16758" i="9"/>
  <c r="M16759" i="9"/>
  <c r="M16760" i="9"/>
  <c r="M16761" i="9"/>
  <c r="M16762" i="9"/>
  <c r="M16763" i="9"/>
  <c r="M16764" i="9"/>
  <c r="M16765" i="9"/>
  <c r="M16766" i="9"/>
  <c r="M16767" i="9"/>
  <c r="M16768" i="9"/>
  <c r="M16769" i="9"/>
  <c r="M16770" i="9"/>
  <c r="M16771" i="9"/>
  <c r="M16772" i="9"/>
  <c r="M16773" i="9"/>
  <c r="M16774" i="9"/>
  <c r="M16775" i="9"/>
  <c r="M16776" i="9"/>
  <c r="M16777" i="9"/>
  <c r="M16778" i="9"/>
  <c r="M16779" i="9"/>
  <c r="M16780" i="9"/>
  <c r="M16781" i="9"/>
  <c r="M16782" i="9"/>
  <c r="M16783" i="9"/>
  <c r="M16784" i="9"/>
  <c r="M16785" i="9"/>
  <c r="M16786" i="9"/>
  <c r="M16787" i="9"/>
  <c r="M16788" i="9"/>
  <c r="M16789" i="9"/>
  <c r="M16790" i="9"/>
  <c r="M16791" i="9"/>
  <c r="M16792" i="9"/>
  <c r="M16793" i="9"/>
  <c r="M16794" i="9"/>
  <c r="M16795" i="9"/>
  <c r="M16796" i="9"/>
  <c r="M16797" i="9"/>
  <c r="M16798" i="9"/>
  <c r="M16799" i="9"/>
  <c r="M16800" i="9"/>
  <c r="M16801" i="9"/>
  <c r="M16802" i="9"/>
  <c r="M16803" i="9"/>
  <c r="M16804" i="9"/>
  <c r="M16805" i="9"/>
  <c r="M16806" i="9"/>
  <c r="M16807" i="9"/>
  <c r="M16808" i="9"/>
  <c r="M16809" i="9"/>
  <c r="M16810" i="9"/>
  <c r="M16811" i="9"/>
  <c r="M16812" i="9"/>
  <c r="M16813" i="9"/>
  <c r="M16814" i="9"/>
  <c r="M16815" i="9"/>
  <c r="M16816" i="9"/>
  <c r="M16817" i="9"/>
  <c r="M16818" i="9"/>
  <c r="M16819" i="9"/>
  <c r="M16820" i="9"/>
  <c r="M16821" i="9"/>
  <c r="M16822" i="9"/>
  <c r="M16823" i="9"/>
  <c r="M16824" i="9"/>
  <c r="M16825" i="9"/>
  <c r="M16826" i="9"/>
  <c r="M16827" i="9"/>
  <c r="M16828" i="9"/>
  <c r="M16829" i="9"/>
  <c r="M16830" i="9"/>
  <c r="M16831" i="9"/>
  <c r="M16832" i="9"/>
  <c r="M16833" i="9"/>
  <c r="M16834" i="9"/>
  <c r="M16835" i="9"/>
  <c r="M16836" i="9"/>
  <c r="M16837" i="9"/>
  <c r="M16838" i="9"/>
  <c r="M16839" i="9"/>
  <c r="M16840" i="9"/>
  <c r="M16841" i="9"/>
  <c r="M16842" i="9"/>
  <c r="M16843" i="9"/>
  <c r="M16844" i="9"/>
  <c r="M16845" i="9"/>
  <c r="M16846" i="9"/>
  <c r="M16847" i="9"/>
  <c r="M16848" i="9"/>
  <c r="M16849" i="9"/>
  <c r="M16850" i="9"/>
  <c r="M16851" i="9"/>
  <c r="M16852" i="9"/>
  <c r="M16853" i="9"/>
  <c r="M16854" i="9"/>
  <c r="M16855" i="9"/>
  <c r="M16856" i="9"/>
  <c r="M16857" i="9"/>
  <c r="M16858" i="9"/>
  <c r="M16859" i="9"/>
  <c r="M16860" i="9"/>
  <c r="M16861" i="9"/>
  <c r="M16862" i="9"/>
  <c r="M16863" i="9"/>
  <c r="M16864" i="9"/>
  <c r="M16865" i="9"/>
  <c r="M16866" i="9"/>
  <c r="M16867" i="9"/>
  <c r="M16868" i="9"/>
  <c r="M16869" i="9"/>
  <c r="M16870" i="9"/>
  <c r="M16871" i="9"/>
  <c r="M16872" i="9"/>
  <c r="M16873" i="9"/>
  <c r="M16874" i="9"/>
  <c r="M16875" i="9"/>
  <c r="M16876" i="9"/>
  <c r="M16877" i="9"/>
  <c r="M16878" i="9"/>
  <c r="M16879" i="9"/>
  <c r="M16880" i="9"/>
  <c r="M16881" i="9"/>
  <c r="M16882" i="9"/>
  <c r="M16883" i="9"/>
  <c r="M16884" i="9"/>
  <c r="M16885" i="9"/>
  <c r="M16886" i="9"/>
  <c r="M16887" i="9"/>
  <c r="M16888" i="9"/>
  <c r="M16889" i="9"/>
  <c r="M16890" i="9"/>
  <c r="M16891" i="9"/>
  <c r="M16892" i="9"/>
  <c r="M16893" i="9"/>
  <c r="M16894" i="9"/>
  <c r="M16895" i="9"/>
  <c r="M16896" i="9"/>
  <c r="M16897" i="9"/>
  <c r="M16898" i="9"/>
  <c r="M16899" i="9"/>
  <c r="M16900" i="9"/>
  <c r="M16901" i="9"/>
  <c r="M16902" i="9"/>
  <c r="M16903" i="9"/>
  <c r="M16904" i="9"/>
  <c r="M16905" i="9"/>
  <c r="M16906" i="9"/>
  <c r="M16907" i="9"/>
  <c r="M16908" i="9"/>
  <c r="M16909" i="9"/>
  <c r="M16910" i="9"/>
  <c r="M16911" i="9"/>
  <c r="M16912" i="9"/>
  <c r="M16913" i="9"/>
  <c r="M16914" i="9"/>
  <c r="M16915" i="9"/>
  <c r="M16916" i="9"/>
  <c r="M16917" i="9"/>
  <c r="M16918" i="9"/>
  <c r="M16919" i="9"/>
  <c r="M16920" i="9"/>
  <c r="M16921" i="9"/>
  <c r="M16922" i="9"/>
  <c r="M16923" i="9"/>
  <c r="M16924" i="9"/>
  <c r="M16925" i="9"/>
  <c r="M16926" i="9"/>
  <c r="M16927" i="9"/>
  <c r="M16928" i="9"/>
  <c r="M16929" i="9"/>
  <c r="M16930" i="9"/>
  <c r="M16931" i="9"/>
  <c r="M16932" i="9"/>
  <c r="M16933" i="9"/>
  <c r="M16934" i="9"/>
  <c r="M16935" i="9"/>
  <c r="M16936" i="9"/>
  <c r="M16937" i="9"/>
  <c r="M16938" i="9"/>
  <c r="M16939" i="9"/>
  <c r="M16940" i="9"/>
  <c r="M16941" i="9"/>
  <c r="M16942" i="9"/>
  <c r="M16943" i="9"/>
  <c r="M16944" i="9"/>
  <c r="M16945" i="9"/>
  <c r="M16946" i="9"/>
  <c r="M16947" i="9"/>
  <c r="M16948" i="9"/>
  <c r="M16949" i="9"/>
  <c r="M16950" i="9"/>
  <c r="M16951" i="9"/>
  <c r="M16952" i="9"/>
  <c r="M16953" i="9"/>
  <c r="M16954" i="9"/>
  <c r="M16955" i="9"/>
  <c r="M16956" i="9"/>
  <c r="M16957" i="9"/>
  <c r="M16958" i="9"/>
  <c r="M16959" i="9"/>
  <c r="M16960" i="9"/>
  <c r="M16961" i="9"/>
  <c r="M16962" i="9"/>
  <c r="M16963" i="9"/>
  <c r="M16964" i="9"/>
  <c r="M16965" i="9"/>
  <c r="M16966" i="9"/>
  <c r="M16967" i="9"/>
  <c r="M16968" i="9"/>
  <c r="M16969" i="9"/>
  <c r="M16970" i="9"/>
  <c r="M16971" i="9"/>
  <c r="M16972" i="9"/>
  <c r="M16973" i="9"/>
  <c r="M16974" i="9"/>
  <c r="M16975" i="9"/>
  <c r="M16976" i="9"/>
  <c r="M16977" i="9"/>
  <c r="M16978" i="9"/>
  <c r="M16979" i="9"/>
  <c r="M16980" i="9"/>
  <c r="M16981" i="9"/>
  <c r="M16982" i="9"/>
  <c r="M16983" i="9"/>
  <c r="M16984" i="9"/>
  <c r="M16985" i="9"/>
  <c r="M16986" i="9"/>
  <c r="M16987" i="9"/>
  <c r="M16988" i="9"/>
  <c r="M16989" i="9"/>
  <c r="M16990" i="9"/>
  <c r="M16991" i="9"/>
  <c r="M16992" i="9"/>
  <c r="M16993" i="9"/>
  <c r="M16994" i="9"/>
  <c r="M16995" i="9"/>
  <c r="M16996" i="9"/>
  <c r="M16997" i="9"/>
  <c r="M16998" i="9"/>
  <c r="M16999" i="9"/>
  <c r="M17000" i="9"/>
  <c r="M17001" i="9"/>
  <c r="M17002" i="9"/>
  <c r="M17003" i="9"/>
  <c r="M17004" i="9"/>
  <c r="M17005" i="9"/>
  <c r="M17006" i="9"/>
  <c r="M17007" i="9"/>
  <c r="M17008" i="9"/>
  <c r="M17009" i="9"/>
  <c r="M17010" i="9"/>
  <c r="M17011" i="9"/>
  <c r="M17012" i="9"/>
  <c r="M17013" i="9"/>
  <c r="M17014" i="9"/>
  <c r="M17015" i="9"/>
  <c r="M17016" i="9"/>
  <c r="M17017" i="9"/>
  <c r="M17018" i="9"/>
  <c r="M17019" i="9"/>
  <c r="M17020" i="9"/>
  <c r="M17021" i="9"/>
  <c r="M17022" i="9"/>
  <c r="M17023" i="9"/>
  <c r="M17024" i="9"/>
  <c r="M17025" i="9"/>
  <c r="M17026" i="9"/>
  <c r="M17027" i="9"/>
  <c r="M17028" i="9"/>
  <c r="M17029" i="9"/>
  <c r="M17030" i="9"/>
  <c r="M17031" i="9"/>
  <c r="M17032" i="9"/>
  <c r="M17033" i="9"/>
  <c r="M17034" i="9"/>
  <c r="M17035" i="9"/>
  <c r="M17036" i="9"/>
  <c r="M17037" i="9"/>
  <c r="M17038" i="9"/>
  <c r="M17039" i="9"/>
  <c r="M17040" i="9"/>
  <c r="M17041" i="9"/>
  <c r="M17042" i="9"/>
  <c r="M17043" i="9"/>
  <c r="M17044" i="9"/>
  <c r="M17045" i="9"/>
  <c r="M17046" i="9"/>
  <c r="M17047" i="9"/>
  <c r="M17048" i="9"/>
  <c r="M17049" i="9"/>
  <c r="M17050" i="9"/>
  <c r="M17051" i="9"/>
  <c r="M17052" i="9"/>
  <c r="M17053" i="9"/>
  <c r="M17054" i="9"/>
  <c r="M17055" i="9"/>
  <c r="M17056" i="9"/>
  <c r="M17057" i="9"/>
  <c r="M17058" i="9"/>
  <c r="M17059" i="9"/>
  <c r="M17060" i="9"/>
  <c r="M17061" i="9"/>
  <c r="M17062" i="9"/>
  <c r="M17063" i="9"/>
  <c r="M17064" i="9"/>
  <c r="M17065" i="9"/>
  <c r="M17066" i="9"/>
  <c r="M17067" i="9"/>
  <c r="M17068" i="9"/>
  <c r="M17069" i="9"/>
  <c r="M17070" i="9"/>
  <c r="M17071" i="9"/>
  <c r="M17072" i="9"/>
  <c r="M17073" i="9"/>
  <c r="M17074" i="9"/>
  <c r="M17075" i="9"/>
  <c r="M17076" i="9"/>
  <c r="M17077" i="9"/>
  <c r="M17078" i="9"/>
  <c r="M17079" i="9"/>
  <c r="M17080" i="9"/>
  <c r="M17081" i="9"/>
  <c r="M17082" i="9"/>
  <c r="M17083" i="9"/>
  <c r="M17084" i="9"/>
  <c r="M17085" i="9"/>
  <c r="M17086" i="9"/>
  <c r="M17087" i="9"/>
  <c r="M17088" i="9"/>
  <c r="M17089" i="9"/>
  <c r="M17090" i="9"/>
  <c r="M17091" i="9"/>
  <c r="M17092" i="9"/>
  <c r="M17093" i="9"/>
  <c r="M17094" i="9"/>
  <c r="M17095" i="9"/>
  <c r="M17096" i="9"/>
  <c r="M17097" i="9"/>
  <c r="M17098" i="9"/>
  <c r="M17099" i="9"/>
  <c r="M17100" i="9"/>
  <c r="M17101" i="9"/>
  <c r="M17102" i="9"/>
  <c r="M17103" i="9"/>
  <c r="M17104" i="9"/>
  <c r="M17105" i="9"/>
  <c r="M17106" i="9"/>
  <c r="M17107" i="9"/>
  <c r="M17108" i="9"/>
  <c r="M17109" i="9"/>
  <c r="M17110" i="9"/>
  <c r="M17111" i="9"/>
  <c r="M17112" i="9"/>
  <c r="M17113" i="9"/>
  <c r="M17114" i="9"/>
  <c r="M17115" i="9"/>
  <c r="M17116" i="9"/>
  <c r="M17117" i="9"/>
  <c r="M17118" i="9"/>
  <c r="M17119" i="9"/>
  <c r="M17120" i="9"/>
  <c r="M17121" i="9"/>
  <c r="M17122" i="9"/>
  <c r="M17123" i="9"/>
  <c r="M17124" i="9"/>
  <c r="M17125" i="9"/>
  <c r="M17126" i="9"/>
  <c r="M17127" i="9"/>
  <c r="M17128" i="9"/>
  <c r="M17129" i="9"/>
  <c r="M17130" i="9"/>
  <c r="M17131" i="9"/>
  <c r="M17132" i="9"/>
  <c r="M17133" i="9"/>
  <c r="M17134" i="9"/>
  <c r="M17135" i="9"/>
  <c r="M17136" i="9"/>
  <c r="M17137" i="9"/>
  <c r="M17138" i="9"/>
  <c r="M17139" i="9"/>
  <c r="M17140" i="9"/>
  <c r="M17141" i="9"/>
  <c r="M17142" i="9"/>
  <c r="M17143" i="9"/>
  <c r="M17144" i="9"/>
  <c r="M17145" i="9"/>
  <c r="M17146" i="9"/>
  <c r="M17147" i="9"/>
  <c r="M17148" i="9"/>
  <c r="M17149" i="9"/>
  <c r="M17150" i="9"/>
  <c r="M17151" i="9"/>
  <c r="M17152" i="9"/>
  <c r="M17153" i="9"/>
  <c r="M17154" i="9"/>
  <c r="M17155" i="9"/>
  <c r="M17156" i="9"/>
  <c r="M17157" i="9"/>
  <c r="M17158" i="9"/>
  <c r="M17159" i="9"/>
  <c r="M17160" i="9"/>
  <c r="M17161" i="9"/>
  <c r="M17162" i="9"/>
  <c r="M17163" i="9"/>
  <c r="M17164" i="9"/>
  <c r="M17165" i="9"/>
  <c r="M17166" i="9"/>
  <c r="M17167" i="9"/>
  <c r="M17168" i="9"/>
  <c r="M17169" i="9"/>
  <c r="M17170" i="9"/>
  <c r="M17171" i="9"/>
  <c r="M17172" i="9"/>
  <c r="M17173" i="9"/>
  <c r="M17174" i="9"/>
  <c r="M17175" i="9"/>
  <c r="M17176" i="9"/>
  <c r="M17177" i="9"/>
  <c r="M17178" i="9"/>
  <c r="M17179" i="9"/>
  <c r="M17180" i="9"/>
  <c r="M17181" i="9"/>
  <c r="M17182" i="9"/>
  <c r="M17183" i="9"/>
  <c r="M17184" i="9"/>
  <c r="M17185" i="9"/>
  <c r="M17186" i="9"/>
  <c r="M17187" i="9"/>
  <c r="M17188" i="9"/>
  <c r="M17189" i="9"/>
  <c r="M17190" i="9"/>
  <c r="M17191" i="9"/>
  <c r="M17192" i="9"/>
  <c r="M17193" i="9"/>
  <c r="M17194" i="9"/>
  <c r="M17195" i="9"/>
  <c r="M17196" i="9"/>
  <c r="M17197" i="9"/>
  <c r="M17198" i="9"/>
  <c r="M17199" i="9"/>
  <c r="M17200" i="9"/>
  <c r="M17201" i="9"/>
  <c r="M17202" i="9"/>
  <c r="M17203" i="9"/>
  <c r="M17204" i="9"/>
  <c r="M17205" i="9"/>
  <c r="M17206" i="9"/>
  <c r="M17207" i="9"/>
  <c r="M17208" i="9"/>
  <c r="M17209" i="9"/>
  <c r="M17210" i="9"/>
  <c r="M17211" i="9"/>
  <c r="M17212" i="9"/>
  <c r="M17213" i="9"/>
  <c r="M17214" i="9"/>
  <c r="M17215" i="9"/>
  <c r="M17216" i="9"/>
  <c r="M17217" i="9"/>
  <c r="M17218" i="9"/>
  <c r="M17219" i="9"/>
  <c r="M17220" i="9"/>
  <c r="M17221" i="9"/>
  <c r="M17222" i="9"/>
  <c r="M17223" i="9"/>
  <c r="M17224" i="9"/>
  <c r="M17225" i="9"/>
  <c r="M17226" i="9"/>
  <c r="M17227" i="9"/>
  <c r="M17228" i="9"/>
  <c r="M17229" i="9"/>
  <c r="M17230" i="9"/>
  <c r="M17231" i="9"/>
  <c r="M17232" i="9"/>
  <c r="M17233" i="9"/>
  <c r="M17234" i="9"/>
  <c r="M17235" i="9"/>
  <c r="M17236" i="9"/>
  <c r="M17237" i="9"/>
  <c r="M17238" i="9"/>
  <c r="M17239" i="9"/>
  <c r="M17240" i="9"/>
  <c r="M17241" i="9"/>
  <c r="M17242" i="9"/>
  <c r="M17243" i="9"/>
  <c r="M17244" i="9"/>
  <c r="M17245" i="9"/>
  <c r="M17246" i="9"/>
  <c r="M17247" i="9"/>
  <c r="M17248" i="9"/>
  <c r="M17249" i="9"/>
  <c r="M17250" i="9"/>
  <c r="M17251" i="9"/>
  <c r="M17252" i="9"/>
  <c r="M17253" i="9"/>
  <c r="M17254" i="9"/>
  <c r="M17255" i="9"/>
  <c r="M17256" i="9"/>
  <c r="M17257" i="9"/>
  <c r="M17258" i="9"/>
  <c r="M17259" i="9"/>
  <c r="M17260" i="9"/>
  <c r="M17261" i="9"/>
  <c r="M17262" i="9"/>
  <c r="M17263" i="9"/>
  <c r="M17264" i="9"/>
  <c r="M17265" i="9"/>
  <c r="M17266" i="9"/>
  <c r="M17267" i="9"/>
  <c r="M17268" i="9"/>
  <c r="M17269" i="9"/>
  <c r="M17270" i="9"/>
  <c r="M17271" i="9"/>
  <c r="M17272" i="9"/>
  <c r="M17273" i="9"/>
  <c r="M17274" i="9"/>
  <c r="M17275" i="9"/>
  <c r="M17276" i="9"/>
  <c r="M17277" i="9"/>
  <c r="M17278" i="9"/>
  <c r="M17279" i="9"/>
  <c r="M17280" i="9"/>
  <c r="M17281" i="9"/>
  <c r="M17282" i="9"/>
  <c r="M17283" i="9"/>
  <c r="M17284" i="9"/>
  <c r="M17285" i="9"/>
  <c r="M17286" i="9"/>
  <c r="M17287" i="9"/>
  <c r="M17288" i="9"/>
  <c r="M17289" i="9"/>
  <c r="M17290" i="9"/>
  <c r="M17291" i="9"/>
  <c r="M17292" i="9"/>
  <c r="M17293" i="9"/>
  <c r="M17294" i="9"/>
  <c r="M17295" i="9"/>
  <c r="M17296" i="9"/>
  <c r="M17297" i="9"/>
  <c r="M17298" i="9"/>
  <c r="M17299" i="9"/>
  <c r="M17300" i="9"/>
  <c r="M17301" i="9"/>
  <c r="M17302" i="9"/>
  <c r="M17303" i="9"/>
  <c r="M17304" i="9"/>
  <c r="M17305" i="9"/>
  <c r="M17306" i="9"/>
  <c r="M17307" i="9"/>
  <c r="M17308" i="9"/>
  <c r="M17309" i="9"/>
  <c r="M17310" i="9"/>
  <c r="M17311" i="9"/>
  <c r="M17312" i="9"/>
  <c r="M17313" i="9"/>
  <c r="M17314" i="9"/>
  <c r="M17315" i="9"/>
  <c r="M17316" i="9"/>
  <c r="M17317" i="9"/>
  <c r="M17318" i="9"/>
  <c r="M17319" i="9"/>
  <c r="M17320" i="9"/>
  <c r="M17321" i="9"/>
  <c r="M17322" i="9"/>
  <c r="M17323" i="9"/>
  <c r="M17324" i="9"/>
  <c r="M17325" i="9"/>
  <c r="M17326" i="9"/>
  <c r="M17327" i="9"/>
  <c r="M17328" i="9"/>
  <c r="M17329" i="9"/>
  <c r="M17330" i="9"/>
  <c r="M17331" i="9"/>
  <c r="M17332" i="9"/>
  <c r="M17333" i="9"/>
  <c r="M17334" i="9"/>
  <c r="M17335" i="9"/>
  <c r="M17336" i="9"/>
  <c r="M17337" i="9"/>
  <c r="M17338" i="9"/>
  <c r="M17339" i="9"/>
  <c r="M17340" i="9"/>
  <c r="M17341" i="9"/>
  <c r="M17342" i="9"/>
  <c r="M17343" i="9"/>
  <c r="M17344" i="9"/>
  <c r="M17345" i="9"/>
  <c r="M17346" i="9"/>
  <c r="M17347" i="9"/>
  <c r="M17348" i="9"/>
  <c r="M17349" i="9"/>
  <c r="M17350" i="9"/>
  <c r="M17351" i="9"/>
  <c r="M17352" i="9"/>
  <c r="M17353" i="9"/>
  <c r="M17354" i="9"/>
  <c r="M17355" i="9"/>
  <c r="M17356" i="9"/>
  <c r="M17357" i="9"/>
  <c r="M17358" i="9"/>
  <c r="M17359" i="9"/>
  <c r="M17360" i="9"/>
  <c r="M17361" i="9"/>
  <c r="M17362" i="9"/>
  <c r="M17363" i="9"/>
  <c r="M17364" i="9"/>
  <c r="M17365" i="9"/>
  <c r="M17366" i="9"/>
  <c r="M17367" i="9"/>
  <c r="M17368" i="9"/>
  <c r="M17369" i="9"/>
  <c r="M17370" i="9"/>
  <c r="M17371" i="9"/>
  <c r="M17372" i="9"/>
  <c r="M17373" i="9"/>
  <c r="M17374" i="9"/>
  <c r="M17375" i="9"/>
  <c r="M17376" i="9"/>
  <c r="M17377" i="9"/>
  <c r="M17378" i="9"/>
  <c r="M17379" i="9"/>
  <c r="M17380" i="9"/>
  <c r="M17381" i="9"/>
  <c r="M17382" i="9"/>
  <c r="M17383" i="9"/>
  <c r="M17384" i="9"/>
  <c r="M17385" i="9"/>
  <c r="M17386" i="9"/>
  <c r="M17387" i="9"/>
  <c r="M17388" i="9"/>
  <c r="M17389" i="9"/>
  <c r="M17390" i="9"/>
  <c r="M17391" i="9"/>
  <c r="M17392" i="9"/>
  <c r="M17393" i="9"/>
  <c r="M17394" i="9"/>
  <c r="M17395" i="9"/>
  <c r="M17396" i="9"/>
  <c r="M17397" i="9"/>
  <c r="M17398" i="9"/>
  <c r="M17399" i="9"/>
  <c r="M17400" i="9"/>
  <c r="M17401" i="9"/>
  <c r="M17402" i="9"/>
  <c r="M17403" i="9"/>
  <c r="M17404" i="9"/>
  <c r="M17405" i="9"/>
  <c r="M17406" i="9"/>
  <c r="M17407" i="9"/>
  <c r="M17408" i="9"/>
  <c r="M17409" i="9"/>
  <c r="M17410" i="9"/>
  <c r="M17411" i="9"/>
  <c r="M17412" i="9"/>
  <c r="M17413" i="9"/>
  <c r="M17414" i="9"/>
  <c r="M17415" i="9"/>
  <c r="M17416" i="9"/>
  <c r="M17417" i="9"/>
  <c r="M17418" i="9"/>
  <c r="M17419" i="9"/>
  <c r="M17420" i="9"/>
  <c r="M17421" i="9"/>
  <c r="M17422" i="9"/>
  <c r="M17423" i="9"/>
  <c r="M17424" i="9"/>
  <c r="M17425" i="9"/>
  <c r="M17426" i="9"/>
  <c r="M17427" i="9"/>
  <c r="M17428" i="9"/>
  <c r="M17429" i="9"/>
  <c r="M17430" i="9"/>
  <c r="M17431" i="9"/>
  <c r="M17432" i="9"/>
  <c r="M17433" i="9"/>
  <c r="M17434" i="9"/>
  <c r="M17435" i="9"/>
  <c r="M17436" i="9"/>
  <c r="M17437" i="9"/>
  <c r="M17438" i="9"/>
  <c r="M17439" i="9"/>
  <c r="M17440" i="9"/>
  <c r="M17441" i="9"/>
  <c r="M17442" i="9"/>
  <c r="M17443" i="9"/>
  <c r="M17444" i="9"/>
  <c r="M17445" i="9"/>
  <c r="M17446" i="9"/>
  <c r="M17447" i="9"/>
  <c r="M17448" i="9"/>
  <c r="M17449" i="9"/>
  <c r="M17450" i="9"/>
  <c r="M17451" i="9"/>
  <c r="M17452" i="9"/>
  <c r="M17453" i="9"/>
  <c r="M17454" i="9"/>
  <c r="M17455" i="9"/>
  <c r="M17456" i="9"/>
  <c r="M17457" i="9"/>
  <c r="M17458" i="9"/>
  <c r="M17459" i="9"/>
  <c r="M17460" i="9"/>
  <c r="M17461" i="9"/>
  <c r="M17462" i="9"/>
  <c r="M17463" i="9"/>
  <c r="M17464" i="9"/>
  <c r="M17465" i="9"/>
  <c r="M17466" i="9"/>
  <c r="M17467" i="9"/>
  <c r="M17468" i="9"/>
  <c r="M17469" i="9"/>
  <c r="M17470" i="9"/>
  <c r="M17471" i="9"/>
  <c r="M17472" i="9"/>
  <c r="M17473" i="9"/>
  <c r="M17474" i="9"/>
  <c r="M17475" i="9"/>
  <c r="M17476" i="9"/>
  <c r="M17477" i="9"/>
  <c r="M17478" i="9"/>
  <c r="M17479" i="9"/>
  <c r="M17480" i="9"/>
  <c r="M17481" i="9"/>
  <c r="M17482" i="9"/>
  <c r="M17483" i="9"/>
  <c r="M17484" i="9"/>
  <c r="M17485" i="9"/>
  <c r="M17486" i="9"/>
  <c r="M17487" i="9"/>
  <c r="M17488" i="9"/>
  <c r="M17489" i="9"/>
  <c r="M17490" i="9"/>
  <c r="M17491" i="9"/>
  <c r="M17492" i="9"/>
  <c r="M17493" i="9"/>
  <c r="M17494" i="9"/>
  <c r="M17495" i="9"/>
  <c r="M17496" i="9"/>
  <c r="M17497" i="9"/>
  <c r="M17498" i="9"/>
  <c r="M17499" i="9"/>
  <c r="M17500" i="9"/>
  <c r="M17501" i="9"/>
  <c r="M17502" i="9"/>
  <c r="M17503" i="9"/>
  <c r="M17504" i="9"/>
  <c r="M17505" i="9"/>
  <c r="M17506" i="9"/>
  <c r="M17507" i="9"/>
  <c r="M17508" i="9"/>
  <c r="M17509" i="9"/>
  <c r="M17510" i="9"/>
  <c r="M17511" i="9"/>
  <c r="M17512" i="9"/>
  <c r="M17513" i="9"/>
  <c r="M17514" i="9"/>
  <c r="M17515" i="9"/>
  <c r="M17516" i="9"/>
  <c r="M17517" i="9"/>
  <c r="M17518" i="9"/>
  <c r="M17519" i="9"/>
  <c r="M17520" i="9"/>
  <c r="M17521" i="9"/>
  <c r="M17522" i="9"/>
  <c r="M17523" i="9"/>
  <c r="M17524" i="9"/>
  <c r="M17525" i="9"/>
  <c r="M17526" i="9"/>
  <c r="M17527" i="9"/>
  <c r="M17528" i="9"/>
  <c r="M17529" i="9"/>
  <c r="M17530" i="9"/>
  <c r="M17531" i="9"/>
  <c r="M17532" i="9"/>
  <c r="M17533" i="9"/>
  <c r="M17534" i="9"/>
  <c r="M17535" i="9"/>
  <c r="M17536" i="9"/>
  <c r="M17537" i="9"/>
  <c r="M17538" i="9"/>
  <c r="M17539" i="9"/>
  <c r="M17540" i="9"/>
  <c r="M17541" i="9"/>
  <c r="M17542" i="9"/>
  <c r="M17543" i="9"/>
  <c r="M17544" i="9"/>
  <c r="M17545" i="9"/>
  <c r="M17546" i="9"/>
  <c r="M17547" i="9"/>
  <c r="M17548" i="9"/>
  <c r="M17549" i="9"/>
  <c r="M17550" i="9"/>
  <c r="M17551" i="9"/>
  <c r="M17552" i="9"/>
  <c r="M17553" i="9"/>
  <c r="M17554" i="9"/>
  <c r="M17555" i="9"/>
  <c r="M17556" i="9"/>
  <c r="M17557" i="9"/>
  <c r="M17558" i="9"/>
  <c r="M17559" i="9"/>
  <c r="M17560" i="9"/>
  <c r="M17561" i="9"/>
  <c r="M17562" i="9"/>
  <c r="M17563" i="9"/>
  <c r="M17564" i="9"/>
  <c r="M17565" i="9"/>
  <c r="M17566" i="9"/>
  <c r="M17567" i="9"/>
  <c r="M17568" i="9"/>
  <c r="M17569" i="9"/>
  <c r="M17570" i="9"/>
  <c r="M17571" i="9"/>
  <c r="M17572" i="9"/>
  <c r="M17573" i="9"/>
  <c r="M17574" i="9"/>
  <c r="M17575" i="9"/>
  <c r="M17576" i="9"/>
  <c r="M17577" i="9"/>
  <c r="M17578" i="9"/>
  <c r="M17579" i="9"/>
  <c r="M17580" i="9"/>
  <c r="M17581" i="9"/>
  <c r="M17582" i="9"/>
  <c r="M17583" i="9"/>
  <c r="M17584" i="9"/>
  <c r="M17585" i="9"/>
  <c r="M17586" i="9"/>
  <c r="M17587" i="9"/>
  <c r="M17588" i="9"/>
  <c r="M17589" i="9"/>
  <c r="M17590" i="9"/>
  <c r="M17591" i="9"/>
  <c r="M17592" i="9"/>
  <c r="M17593" i="9"/>
  <c r="M17594" i="9"/>
  <c r="M17595" i="9"/>
  <c r="M17596" i="9"/>
  <c r="M17597" i="9"/>
  <c r="M17598" i="9"/>
  <c r="M17599" i="9"/>
  <c r="M17600" i="9"/>
  <c r="M17601" i="9"/>
  <c r="M17602" i="9"/>
  <c r="M17603" i="9"/>
  <c r="M17604" i="9"/>
  <c r="M17605" i="9"/>
  <c r="M17606" i="9"/>
  <c r="M17607" i="9"/>
  <c r="M17608" i="9"/>
  <c r="M17609" i="9"/>
  <c r="M17610" i="9"/>
  <c r="M17611" i="9"/>
  <c r="M17612" i="9"/>
  <c r="M17613" i="9"/>
  <c r="M17614" i="9"/>
  <c r="M17615" i="9"/>
  <c r="M17616" i="9"/>
  <c r="M17617" i="9"/>
  <c r="M17618" i="9"/>
  <c r="M17619" i="9"/>
  <c r="M17620" i="9"/>
  <c r="M17621" i="9"/>
  <c r="M17622" i="9"/>
  <c r="M17623" i="9"/>
  <c r="M17624" i="9"/>
  <c r="M17625" i="9"/>
  <c r="M17626" i="9"/>
  <c r="M17627" i="9"/>
  <c r="M17628" i="9"/>
  <c r="M17629" i="9"/>
  <c r="M17630" i="9"/>
  <c r="M17631" i="9"/>
  <c r="M17632" i="9"/>
  <c r="M17633" i="9"/>
  <c r="M17634" i="9"/>
  <c r="M17635" i="9"/>
  <c r="M17636" i="9"/>
  <c r="M17637" i="9"/>
  <c r="M17638" i="9"/>
  <c r="M17639" i="9"/>
  <c r="M17640" i="9"/>
  <c r="M17641" i="9"/>
  <c r="M17642" i="9"/>
  <c r="M17643" i="9"/>
  <c r="M17644" i="9"/>
  <c r="M17645" i="9"/>
  <c r="M17646" i="9"/>
  <c r="M17647" i="9"/>
  <c r="M17648" i="9"/>
  <c r="M17649" i="9"/>
  <c r="M17650" i="9"/>
  <c r="M17651" i="9"/>
  <c r="M17652" i="9"/>
  <c r="M17653" i="9"/>
  <c r="M17654" i="9"/>
  <c r="M17655" i="9"/>
  <c r="M17656" i="9"/>
  <c r="M17657" i="9"/>
  <c r="M17658" i="9"/>
  <c r="M17659" i="9"/>
  <c r="M17660" i="9"/>
  <c r="M17661" i="9"/>
  <c r="M17662" i="9"/>
  <c r="M17663" i="9"/>
  <c r="M17664" i="9"/>
  <c r="M17665" i="9"/>
  <c r="M17666" i="9"/>
  <c r="M17667" i="9"/>
  <c r="M17668" i="9"/>
  <c r="M17669" i="9"/>
  <c r="M17670" i="9"/>
  <c r="M17671" i="9"/>
  <c r="M17672" i="9"/>
  <c r="M17673" i="9"/>
  <c r="M17674" i="9"/>
  <c r="M17675" i="9"/>
  <c r="M17676" i="9"/>
  <c r="M17677" i="9"/>
  <c r="M17678" i="9"/>
  <c r="M17679" i="9"/>
  <c r="M17680" i="9"/>
  <c r="M17681" i="9"/>
  <c r="M17682" i="9"/>
  <c r="M17683" i="9"/>
  <c r="M17684" i="9"/>
  <c r="M17685" i="9"/>
  <c r="M17686" i="9"/>
  <c r="M17687" i="9"/>
  <c r="M17688" i="9"/>
  <c r="M17689" i="9"/>
  <c r="M17690" i="9"/>
  <c r="M17691" i="9"/>
  <c r="M17692" i="9"/>
  <c r="M17693" i="9"/>
  <c r="M17694" i="9"/>
  <c r="M17695" i="9"/>
  <c r="M17696" i="9"/>
  <c r="M17697" i="9"/>
  <c r="M17698" i="9"/>
  <c r="M17699" i="9"/>
  <c r="M17700" i="9"/>
  <c r="M17701" i="9"/>
  <c r="M17702" i="9"/>
  <c r="M17703" i="9"/>
  <c r="M17704" i="9"/>
  <c r="M17705" i="9"/>
  <c r="M17706" i="9"/>
  <c r="M17707" i="9"/>
  <c r="M17708" i="9"/>
  <c r="M17709" i="9"/>
  <c r="M17710" i="9"/>
  <c r="M17711" i="9"/>
  <c r="M17712" i="9"/>
  <c r="M17713" i="9"/>
  <c r="M17714" i="9"/>
  <c r="M17715" i="9"/>
  <c r="M17716" i="9"/>
  <c r="M17717" i="9"/>
  <c r="M17718" i="9"/>
  <c r="M17719" i="9"/>
  <c r="M17720" i="9"/>
  <c r="M17721" i="9"/>
  <c r="M17722" i="9"/>
  <c r="M17723" i="9"/>
  <c r="M17724" i="9"/>
  <c r="M17725" i="9"/>
  <c r="M17726" i="9"/>
  <c r="M17727" i="9"/>
  <c r="M17728" i="9"/>
  <c r="M17729" i="9"/>
  <c r="M17730" i="9"/>
  <c r="M17731" i="9"/>
  <c r="M17732" i="9"/>
  <c r="M17733" i="9"/>
  <c r="M17734" i="9"/>
  <c r="M17735" i="9"/>
  <c r="M17736" i="9"/>
  <c r="M17737" i="9"/>
  <c r="M17738" i="9"/>
  <c r="M17739" i="9"/>
  <c r="M17740" i="9"/>
  <c r="M17741" i="9"/>
  <c r="M17742" i="9"/>
  <c r="M17743" i="9"/>
  <c r="M17744" i="9"/>
  <c r="M17745" i="9"/>
  <c r="M17746" i="9"/>
  <c r="M17747" i="9"/>
  <c r="M17748" i="9"/>
  <c r="M17749" i="9"/>
  <c r="M17750" i="9"/>
  <c r="M17751" i="9"/>
  <c r="M17752" i="9"/>
  <c r="M17753" i="9"/>
  <c r="M17754" i="9"/>
  <c r="M17755" i="9"/>
  <c r="M17756" i="9"/>
  <c r="M17757" i="9"/>
  <c r="M17758" i="9"/>
  <c r="M17759" i="9"/>
  <c r="M17760" i="9"/>
  <c r="M17761" i="9"/>
  <c r="M17762" i="9"/>
  <c r="M17763" i="9"/>
  <c r="M17764" i="9"/>
  <c r="M17765" i="9"/>
  <c r="M17766" i="9"/>
  <c r="M17767" i="9"/>
  <c r="M17768" i="9"/>
  <c r="M17769" i="9"/>
  <c r="M17770" i="9"/>
  <c r="M17771" i="9"/>
  <c r="M17772" i="9"/>
  <c r="M17773" i="9"/>
  <c r="M17774" i="9"/>
  <c r="M17775" i="9"/>
  <c r="M17776" i="9"/>
  <c r="M17777" i="9"/>
  <c r="M17778" i="9"/>
  <c r="M17779" i="9"/>
  <c r="M17780" i="9"/>
  <c r="M17781" i="9"/>
  <c r="M17782" i="9"/>
  <c r="M17783" i="9"/>
  <c r="M17784" i="9"/>
  <c r="M17785" i="9"/>
  <c r="M17786" i="9"/>
  <c r="M17787" i="9"/>
  <c r="M17788" i="9"/>
  <c r="M17789" i="9"/>
  <c r="M17790" i="9"/>
  <c r="M17791" i="9"/>
  <c r="M17792" i="9"/>
  <c r="M17793" i="9"/>
  <c r="M17794" i="9"/>
  <c r="M17795" i="9"/>
  <c r="M17796" i="9"/>
  <c r="M17797" i="9"/>
  <c r="M17798" i="9"/>
  <c r="M17799" i="9"/>
  <c r="M17800" i="9"/>
  <c r="M17801" i="9"/>
  <c r="M17802" i="9"/>
  <c r="M17803" i="9"/>
  <c r="M17804" i="9"/>
  <c r="M17805" i="9"/>
  <c r="M17806" i="9"/>
  <c r="M17807" i="9"/>
  <c r="M17808" i="9"/>
  <c r="M17809" i="9"/>
  <c r="M17810" i="9"/>
  <c r="M17811" i="9"/>
  <c r="M17812" i="9"/>
  <c r="M17813" i="9"/>
  <c r="M17814" i="9"/>
  <c r="M17815" i="9"/>
  <c r="M17816" i="9"/>
  <c r="M17817" i="9"/>
  <c r="M17818" i="9"/>
  <c r="M17819" i="9"/>
  <c r="M17820" i="9"/>
  <c r="M17821" i="9"/>
  <c r="M17822" i="9"/>
  <c r="M17823" i="9"/>
  <c r="M17824" i="9"/>
  <c r="M17825" i="9"/>
  <c r="M17826" i="9"/>
  <c r="M17827" i="9"/>
  <c r="M17828" i="9"/>
  <c r="M17829" i="9"/>
  <c r="M17830" i="9"/>
  <c r="M17831" i="9"/>
  <c r="M17832" i="9"/>
  <c r="M17833" i="9"/>
  <c r="M17834" i="9"/>
  <c r="M17835" i="9"/>
  <c r="M17836" i="9"/>
  <c r="M17837" i="9"/>
  <c r="M17838" i="9"/>
  <c r="M17839" i="9"/>
  <c r="M17840" i="9"/>
  <c r="M17841" i="9"/>
  <c r="M17842" i="9"/>
  <c r="M17843" i="9"/>
  <c r="M17844" i="9"/>
  <c r="M17845" i="9"/>
  <c r="M17846" i="9"/>
  <c r="M17847" i="9"/>
  <c r="M17848" i="9"/>
  <c r="M17849" i="9"/>
  <c r="M17850" i="9"/>
  <c r="M17851" i="9"/>
  <c r="M17852" i="9"/>
  <c r="M17853" i="9"/>
  <c r="M17854" i="9"/>
  <c r="M17855" i="9"/>
  <c r="M17856" i="9"/>
  <c r="M17857" i="9"/>
  <c r="M17858" i="9"/>
  <c r="M17859" i="9"/>
  <c r="M17860" i="9"/>
  <c r="M17861" i="9"/>
  <c r="M17862" i="9"/>
  <c r="M17863" i="9"/>
  <c r="M17864" i="9"/>
  <c r="M17865" i="9"/>
  <c r="M17866" i="9"/>
  <c r="M17867" i="9"/>
  <c r="M17868" i="9"/>
  <c r="M17869" i="9"/>
  <c r="M17870" i="9"/>
  <c r="M17871" i="9"/>
  <c r="M17872" i="9"/>
  <c r="M17873" i="9"/>
  <c r="M17874" i="9"/>
  <c r="M17875" i="9"/>
  <c r="M17876" i="9"/>
  <c r="M17877" i="9"/>
  <c r="M17878" i="9"/>
  <c r="M17879" i="9"/>
  <c r="M17880" i="9"/>
  <c r="M17881" i="9"/>
  <c r="M17882" i="9"/>
  <c r="M17883" i="9"/>
  <c r="M17884" i="9"/>
  <c r="M17885" i="9"/>
  <c r="M17886" i="9"/>
  <c r="M17887" i="9"/>
  <c r="M17888" i="9"/>
  <c r="M17889" i="9"/>
  <c r="M17890" i="9"/>
  <c r="M17891" i="9"/>
  <c r="M17892" i="9"/>
  <c r="M17893" i="9"/>
  <c r="M17894" i="9"/>
  <c r="M17895" i="9"/>
  <c r="M17896" i="9"/>
  <c r="M17897" i="9"/>
  <c r="M17898" i="9"/>
  <c r="M17899" i="9"/>
  <c r="M17900" i="9"/>
  <c r="M17901" i="9"/>
  <c r="M17902" i="9"/>
  <c r="M17903" i="9"/>
  <c r="M17904" i="9"/>
  <c r="M17905" i="9"/>
  <c r="M17906" i="9"/>
  <c r="M17907" i="9"/>
  <c r="M17908" i="9"/>
  <c r="M17909" i="9"/>
  <c r="M17910" i="9"/>
  <c r="M17911" i="9"/>
  <c r="M17912" i="9"/>
  <c r="M17913" i="9"/>
  <c r="M17914" i="9"/>
  <c r="M17915" i="9"/>
  <c r="M17916" i="9"/>
  <c r="M17917" i="9"/>
  <c r="M17918" i="9"/>
  <c r="M17919" i="9"/>
  <c r="M17920" i="9"/>
  <c r="M17921" i="9"/>
  <c r="M17922" i="9"/>
  <c r="M17923" i="9"/>
  <c r="M17924" i="9"/>
  <c r="M17925" i="9"/>
  <c r="M17926" i="9"/>
  <c r="M17927" i="9"/>
  <c r="M17928" i="9"/>
  <c r="M17929" i="9"/>
  <c r="M17930" i="9"/>
  <c r="M17931" i="9"/>
  <c r="M17932" i="9"/>
  <c r="M17933" i="9"/>
  <c r="M17934" i="9"/>
  <c r="M17935" i="9"/>
  <c r="M17936" i="9"/>
  <c r="M17937" i="9"/>
  <c r="M17938" i="9"/>
  <c r="M17939" i="9"/>
  <c r="M17940" i="9"/>
  <c r="M17941" i="9"/>
  <c r="M17942" i="9"/>
  <c r="M17943" i="9"/>
  <c r="M17944" i="9"/>
  <c r="M17945" i="9"/>
  <c r="M17946" i="9"/>
  <c r="M17947" i="9"/>
  <c r="M17948" i="9"/>
  <c r="M17949" i="9"/>
  <c r="M17950" i="9"/>
  <c r="M17951" i="9"/>
  <c r="M17952" i="9"/>
  <c r="M17953" i="9"/>
  <c r="M17954" i="9"/>
  <c r="M17955" i="9"/>
  <c r="M17956" i="9"/>
  <c r="M17957" i="9"/>
  <c r="M17958" i="9"/>
  <c r="M17959" i="9"/>
  <c r="M17960" i="9"/>
  <c r="M17961" i="9"/>
  <c r="M17962" i="9"/>
  <c r="M17963" i="9"/>
  <c r="M17964" i="9"/>
  <c r="M17965" i="9"/>
  <c r="M17966" i="9"/>
  <c r="M17967" i="9"/>
  <c r="M17968" i="9"/>
  <c r="M17969" i="9"/>
  <c r="M17970" i="9"/>
  <c r="M17971" i="9"/>
  <c r="M17972" i="9"/>
  <c r="M17973" i="9"/>
  <c r="M17974" i="9"/>
  <c r="M17975" i="9"/>
  <c r="M17976" i="9"/>
  <c r="M17977" i="9"/>
  <c r="M17978" i="9"/>
  <c r="M17979" i="9"/>
  <c r="M17980" i="9"/>
  <c r="M17981" i="9"/>
  <c r="M17982" i="9"/>
  <c r="M17983" i="9"/>
  <c r="M17984" i="9"/>
  <c r="M17985" i="9"/>
  <c r="M17986" i="9"/>
  <c r="M17987" i="9"/>
  <c r="M17988" i="9"/>
  <c r="M17989" i="9"/>
  <c r="M17990" i="9"/>
  <c r="M17991" i="9"/>
  <c r="M17992" i="9"/>
  <c r="M17993" i="9"/>
  <c r="M17994" i="9"/>
  <c r="M17995" i="9"/>
  <c r="M17996" i="9"/>
  <c r="M17997" i="9"/>
  <c r="M17998" i="9"/>
  <c r="M17999" i="9"/>
  <c r="M18000" i="9"/>
  <c r="M18001" i="9"/>
  <c r="M18002" i="9"/>
  <c r="M18003" i="9"/>
  <c r="M18004" i="9"/>
  <c r="M18005" i="9"/>
  <c r="M18006" i="9"/>
  <c r="M18007" i="9"/>
  <c r="M18008" i="9"/>
  <c r="M18009" i="9"/>
  <c r="M18010" i="9"/>
  <c r="M18011" i="9"/>
  <c r="M18012" i="9"/>
  <c r="M18013" i="9"/>
  <c r="M18014" i="9"/>
  <c r="M18015" i="9"/>
  <c r="M18016" i="9"/>
  <c r="M18017" i="9"/>
  <c r="M18018" i="9"/>
  <c r="M18019" i="9"/>
  <c r="M18020" i="9"/>
  <c r="M18021" i="9"/>
  <c r="M18022" i="9"/>
  <c r="M18023" i="9"/>
  <c r="M18024" i="9"/>
  <c r="M18025" i="9"/>
  <c r="M18026" i="9"/>
  <c r="M18027" i="9"/>
  <c r="M18028" i="9"/>
  <c r="M18029" i="9"/>
  <c r="M18030" i="9"/>
  <c r="M18031" i="9"/>
  <c r="M18032" i="9"/>
  <c r="M18033" i="9"/>
  <c r="M18034" i="9"/>
  <c r="M18035" i="9"/>
  <c r="M18036" i="9"/>
  <c r="M18037" i="9"/>
  <c r="M18038" i="9"/>
  <c r="M18039" i="9"/>
  <c r="M18040" i="9"/>
  <c r="M18041" i="9"/>
  <c r="M18042" i="9"/>
  <c r="M18043" i="9"/>
  <c r="M18044" i="9"/>
  <c r="M18045" i="9"/>
  <c r="M18046" i="9"/>
  <c r="M18047" i="9"/>
  <c r="M18048" i="9"/>
  <c r="M18049" i="9"/>
  <c r="M18050" i="9"/>
  <c r="M18051" i="9"/>
  <c r="M18052" i="9"/>
  <c r="M18053" i="9"/>
  <c r="M18054" i="9"/>
  <c r="M18055" i="9"/>
  <c r="M18056" i="9"/>
  <c r="M18057" i="9"/>
  <c r="M18058" i="9"/>
  <c r="M18059" i="9"/>
  <c r="M18060" i="9"/>
  <c r="M18061" i="9"/>
  <c r="M18062" i="9"/>
  <c r="M18063" i="9"/>
  <c r="M18064" i="9"/>
  <c r="M18065" i="9"/>
  <c r="M18066" i="9"/>
  <c r="M18067" i="9"/>
  <c r="M18068" i="9"/>
  <c r="M18069" i="9"/>
  <c r="M18070" i="9"/>
  <c r="M18071" i="9"/>
  <c r="M18072" i="9"/>
  <c r="M18073" i="9"/>
  <c r="M18074" i="9"/>
  <c r="M18075" i="9"/>
  <c r="M18076" i="9"/>
  <c r="M18077" i="9"/>
  <c r="M18078" i="9"/>
  <c r="M18079" i="9"/>
  <c r="M18080" i="9"/>
  <c r="M18081" i="9"/>
  <c r="M18082" i="9"/>
  <c r="M18083" i="9"/>
  <c r="M18084" i="9"/>
  <c r="M18085" i="9"/>
  <c r="M18086" i="9"/>
  <c r="M18087" i="9"/>
  <c r="M18088" i="9"/>
  <c r="M18089" i="9"/>
  <c r="M18090" i="9"/>
  <c r="M18091" i="9"/>
  <c r="M18092" i="9"/>
  <c r="M18093" i="9"/>
  <c r="M18094" i="9"/>
  <c r="M18095" i="9"/>
  <c r="M18096" i="9"/>
  <c r="M18097" i="9"/>
  <c r="M18098" i="9"/>
  <c r="M18099" i="9"/>
  <c r="M18100" i="9"/>
  <c r="M18101" i="9"/>
  <c r="M18102" i="9"/>
  <c r="M18103" i="9"/>
  <c r="M18104" i="9"/>
  <c r="M18105" i="9"/>
  <c r="M18106" i="9"/>
  <c r="M18107" i="9"/>
  <c r="M18108" i="9"/>
  <c r="M18109" i="9"/>
  <c r="M18110" i="9"/>
  <c r="M18111" i="9"/>
  <c r="M18112" i="9"/>
  <c r="M18113" i="9"/>
  <c r="M18114" i="9"/>
  <c r="M18115" i="9"/>
  <c r="M18116" i="9"/>
  <c r="M18117" i="9"/>
  <c r="M18118" i="9"/>
  <c r="M18119" i="9"/>
  <c r="M18120" i="9"/>
  <c r="M18121" i="9"/>
  <c r="M18122" i="9"/>
  <c r="M18123" i="9"/>
  <c r="M18124" i="9"/>
  <c r="M18125" i="9"/>
  <c r="M18126" i="9"/>
  <c r="M18127" i="9"/>
  <c r="M18128" i="9"/>
  <c r="M18129" i="9"/>
  <c r="M18130" i="9"/>
  <c r="M18131" i="9"/>
  <c r="M18132" i="9"/>
  <c r="M18133" i="9"/>
  <c r="M18134" i="9"/>
  <c r="M18135" i="9"/>
  <c r="M18136" i="9"/>
  <c r="M18137" i="9"/>
  <c r="M18138" i="9"/>
  <c r="M18139" i="9"/>
  <c r="M18140" i="9"/>
  <c r="M18141" i="9"/>
  <c r="M18142" i="9"/>
  <c r="M18143" i="9"/>
  <c r="M18144" i="9"/>
  <c r="M18145" i="9"/>
  <c r="M18146" i="9"/>
  <c r="M18147" i="9"/>
  <c r="M18148" i="9"/>
  <c r="M18149" i="9"/>
  <c r="M18150" i="9"/>
  <c r="M18151" i="9"/>
  <c r="M18152" i="9"/>
  <c r="M18153" i="9"/>
  <c r="M18154" i="9"/>
  <c r="M18155" i="9"/>
  <c r="M18156" i="9"/>
  <c r="M18157" i="9"/>
  <c r="M18158" i="9"/>
  <c r="M18159" i="9"/>
  <c r="M18160" i="9"/>
  <c r="M18161" i="9"/>
  <c r="M18162" i="9"/>
  <c r="M18163" i="9"/>
  <c r="M18164" i="9"/>
  <c r="M18165" i="9"/>
  <c r="M18166" i="9"/>
  <c r="M18167" i="9"/>
  <c r="M18168" i="9"/>
  <c r="M18169" i="9"/>
  <c r="M18170" i="9"/>
  <c r="M18171" i="9"/>
  <c r="M18172" i="9"/>
  <c r="M18173" i="9"/>
  <c r="M18174" i="9"/>
  <c r="M18175" i="9"/>
  <c r="M18176" i="9"/>
  <c r="M18177" i="9"/>
  <c r="M18178" i="9"/>
  <c r="M18179" i="9"/>
  <c r="M18180" i="9"/>
  <c r="M18181" i="9"/>
  <c r="M18182" i="9"/>
  <c r="M18183" i="9"/>
  <c r="M18184" i="9"/>
  <c r="M18185" i="9"/>
  <c r="M18186" i="9"/>
  <c r="M18187" i="9"/>
  <c r="M18188" i="9"/>
  <c r="M18189" i="9"/>
  <c r="M18190" i="9"/>
  <c r="M18191" i="9"/>
  <c r="M18192" i="9"/>
  <c r="M18193" i="9"/>
  <c r="M18194" i="9"/>
  <c r="M18195" i="9"/>
  <c r="M18196" i="9"/>
  <c r="M18197" i="9"/>
  <c r="M18198" i="9"/>
  <c r="M18199" i="9"/>
  <c r="M18200" i="9"/>
  <c r="M18201" i="9"/>
  <c r="M18202" i="9"/>
  <c r="M18203" i="9"/>
  <c r="M18204" i="9"/>
  <c r="M18205" i="9"/>
  <c r="M18206" i="9"/>
  <c r="M18207" i="9"/>
  <c r="M18208" i="9"/>
  <c r="M18209" i="9"/>
  <c r="M18210" i="9"/>
  <c r="M18211" i="9"/>
  <c r="M18212" i="9"/>
  <c r="M18213" i="9"/>
  <c r="M18214" i="9"/>
  <c r="M18215" i="9"/>
  <c r="M18216" i="9"/>
  <c r="M18217" i="9"/>
  <c r="M18218" i="9"/>
  <c r="M18219" i="9"/>
  <c r="M18220" i="9"/>
  <c r="M18221" i="9"/>
  <c r="M18222" i="9"/>
  <c r="M18223" i="9"/>
  <c r="M18224" i="9"/>
  <c r="M18225" i="9"/>
  <c r="M18226" i="9"/>
  <c r="M18227" i="9"/>
  <c r="M18228" i="9"/>
  <c r="M18229" i="9"/>
  <c r="M18230" i="9"/>
  <c r="M18231" i="9"/>
  <c r="M18232" i="9"/>
  <c r="M18233" i="9"/>
  <c r="M18234" i="9"/>
  <c r="M18235" i="9"/>
  <c r="M18236" i="9"/>
  <c r="M18237" i="9"/>
  <c r="M18238" i="9"/>
  <c r="M18239" i="9"/>
  <c r="M18240" i="9"/>
  <c r="M18241" i="9"/>
  <c r="M18242" i="9"/>
  <c r="M18243" i="9"/>
  <c r="M18244" i="9"/>
  <c r="M18245" i="9"/>
  <c r="M18246" i="9"/>
  <c r="M18247" i="9"/>
  <c r="M18248" i="9"/>
  <c r="M18249" i="9"/>
  <c r="M18250" i="9"/>
  <c r="M18251" i="9"/>
  <c r="M18252" i="9"/>
  <c r="M18253" i="9"/>
  <c r="M18254" i="9"/>
  <c r="M18255" i="9"/>
  <c r="M18256" i="9"/>
  <c r="M18257" i="9"/>
  <c r="M18258" i="9"/>
  <c r="M18259" i="9"/>
  <c r="M18260" i="9"/>
  <c r="M18261" i="9"/>
  <c r="M18262" i="9"/>
  <c r="M18263" i="9"/>
  <c r="M18264" i="9"/>
  <c r="M18265" i="9"/>
  <c r="M18266" i="9"/>
  <c r="M18267" i="9"/>
  <c r="M18268" i="9"/>
  <c r="M18269" i="9"/>
  <c r="M18270" i="9"/>
  <c r="M18271" i="9"/>
  <c r="M18272" i="9"/>
  <c r="M18273" i="9"/>
  <c r="M18274" i="9"/>
  <c r="M18275" i="9"/>
  <c r="M18276" i="9"/>
  <c r="M18277" i="9"/>
  <c r="M18278" i="9"/>
  <c r="M18279" i="9"/>
  <c r="M18280" i="9"/>
  <c r="M18281" i="9"/>
  <c r="M18282" i="9"/>
  <c r="M18283" i="9"/>
  <c r="M18284" i="9"/>
  <c r="M18285" i="9"/>
  <c r="M18286" i="9"/>
  <c r="M18287" i="9"/>
  <c r="M18288" i="9"/>
  <c r="M18289" i="9"/>
  <c r="M18290" i="9"/>
  <c r="M18291" i="9"/>
  <c r="M18292" i="9"/>
  <c r="M18293" i="9"/>
  <c r="M18294" i="9"/>
  <c r="M18295" i="9"/>
  <c r="M18296" i="9"/>
  <c r="M18297" i="9"/>
  <c r="M18298" i="9"/>
  <c r="M18299" i="9"/>
  <c r="M18300" i="9"/>
  <c r="M18301" i="9"/>
  <c r="M18302" i="9"/>
  <c r="M18303" i="9"/>
  <c r="M18304" i="9"/>
  <c r="M18305" i="9"/>
  <c r="M18306" i="9"/>
  <c r="M18307" i="9"/>
  <c r="M18308" i="9"/>
  <c r="M18309" i="9"/>
  <c r="M18310" i="9"/>
  <c r="M18311" i="9"/>
  <c r="M18312" i="9"/>
  <c r="M18313" i="9"/>
  <c r="M18314" i="9"/>
  <c r="M18315" i="9"/>
  <c r="M18316" i="9"/>
  <c r="M18317" i="9"/>
  <c r="M18318" i="9"/>
  <c r="M18319" i="9"/>
  <c r="M18320" i="9"/>
  <c r="M18321" i="9"/>
  <c r="M18322" i="9"/>
  <c r="M18323" i="9"/>
  <c r="M18324" i="9"/>
  <c r="M18325" i="9"/>
  <c r="M18326" i="9"/>
  <c r="M18327" i="9"/>
  <c r="M18328" i="9"/>
  <c r="M18329" i="9"/>
  <c r="M18330" i="9"/>
  <c r="M18331" i="9"/>
  <c r="M18332" i="9"/>
  <c r="M18333" i="9"/>
  <c r="M18334" i="9"/>
  <c r="M18335" i="9"/>
  <c r="M18336" i="9"/>
  <c r="M18337" i="9"/>
  <c r="M18338" i="9"/>
  <c r="M18339" i="9"/>
  <c r="M18340" i="9"/>
  <c r="M18341" i="9"/>
  <c r="M18342" i="9"/>
  <c r="M18343" i="9"/>
  <c r="M18344" i="9"/>
  <c r="M18345" i="9"/>
  <c r="M18346" i="9"/>
  <c r="M18347" i="9"/>
  <c r="M18348" i="9"/>
  <c r="M18349" i="9"/>
  <c r="M18350" i="9"/>
  <c r="M18351" i="9"/>
  <c r="M18352" i="9"/>
  <c r="M18353" i="9"/>
  <c r="M18354" i="9"/>
  <c r="M18355" i="9"/>
  <c r="M18356" i="9"/>
  <c r="M18357" i="9"/>
  <c r="M18358" i="9"/>
  <c r="M18359" i="9"/>
  <c r="M18360" i="9"/>
  <c r="M18361" i="9"/>
  <c r="M18362" i="9"/>
  <c r="M18363" i="9"/>
  <c r="M18364" i="9"/>
  <c r="M18365" i="9"/>
  <c r="M18366" i="9"/>
  <c r="M18367" i="9"/>
  <c r="M18368" i="9"/>
  <c r="M18369" i="9"/>
  <c r="M18370" i="9"/>
  <c r="M18371" i="9"/>
  <c r="M18372" i="9"/>
  <c r="M18373" i="9"/>
  <c r="M18374" i="9"/>
  <c r="M18375" i="9"/>
  <c r="M18376" i="9"/>
  <c r="M18377" i="9"/>
  <c r="M18378" i="9"/>
  <c r="M18379" i="9"/>
  <c r="M18380" i="9"/>
  <c r="M18381" i="9"/>
  <c r="M18382" i="9"/>
  <c r="M18383" i="9"/>
  <c r="M18384" i="9"/>
  <c r="M18385" i="9"/>
  <c r="M18386" i="9"/>
  <c r="M18387" i="9"/>
  <c r="M18388" i="9"/>
  <c r="M18389" i="9"/>
  <c r="M18390" i="9"/>
  <c r="M18391" i="9"/>
  <c r="M18392" i="9"/>
  <c r="M18393" i="9"/>
  <c r="M18394" i="9"/>
  <c r="M18395" i="9"/>
  <c r="M18396" i="9"/>
  <c r="M18397" i="9"/>
  <c r="M18398" i="9"/>
  <c r="M18399" i="9"/>
  <c r="M18400" i="9"/>
  <c r="M18401" i="9"/>
  <c r="M18402" i="9"/>
  <c r="M18403" i="9"/>
  <c r="M18404" i="9"/>
  <c r="M18405" i="9"/>
  <c r="M18406" i="9"/>
  <c r="M18407" i="9"/>
  <c r="M18408" i="9"/>
  <c r="M18409" i="9"/>
  <c r="M18410" i="9"/>
  <c r="M18411" i="9"/>
  <c r="M18412" i="9"/>
  <c r="M18413" i="9"/>
  <c r="M18414" i="9"/>
  <c r="M18415" i="9"/>
  <c r="M18416" i="9"/>
  <c r="M18417" i="9"/>
  <c r="M18418" i="9"/>
  <c r="M18419" i="9"/>
  <c r="M18420" i="9"/>
  <c r="M18421" i="9"/>
  <c r="M18422" i="9"/>
  <c r="M18423" i="9"/>
  <c r="M18424" i="9"/>
  <c r="M18425" i="9"/>
  <c r="M18426" i="9"/>
  <c r="M18427" i="9"/>
  <c r="M18428" i="9"/>
  <c r="M18429" i="9"/>
  <c r="M18430" i="9"/>
  <c r="M18431" i="9"/>
  <c r="M18432" i="9"/>
  <c r="M18433" i="9"/>
  <c r="M18434" i="9"/>
  <c r="M18435" i="9"/>
  <c r="M18436" i="9"/>
  <c r="M18437" i="9"/>
  <c r="M18438" i="9"/>
  <c r="M18439" i="9"/>
  <c r="M18440" i="9"/>
  <c r="M18441" i="9"/>
  <c r="M18442" i="9"/>
  <c r="M18443" i="9"/>
  <c r="M18444" i="9"/>
  <c r="M18445" i="9"/>
  <c r="M18446" i="9"/>
  <c r="M18447" i="9"/>
  <c r="M18448" i="9"/>
  <c r="M18449" i="9"/>
  <c r="M18450" i="9"/>
  <c r="M18451" i="9"/>
  <c r="M18452" i="9"/>
  <c r="M18453" i="9"/>
  <c r="M18454" i="9"/>
  <c r="M18455" i="9"/>
  <c r="M18456" i="9"/>
  <c r="M18457" i="9"/>
  <c r="M18458" i="9"/>
  <c r="M18459" i="9"/>
  <c r="M18460" i="9"/>
  <c r="M18461" i="9"/>
  <c r="M18462" i="9"/>
  <c r="M18463" i="9"/>
  <c r="M18464" i="9"/>
  <c r="M18465" i="9"/>
  <c r="M18466" i="9"/>
  <c r="M18467" i="9"/>
  <c r="M18468" i="9"/>
  <c r="M18469" i="9"/>
  <c r="M18470" i="9"/>
  <c r="M18471" i="9"/>
  <c r="M18472" i="9"/>
  <c r="M18473" i="9"/>
  <c r="M18474" i="9"/>
  <c r="M18475" i="9"/>
  <c r="M18476" i="9"/>
  <c r="M18477" i="9"/>
  <c r="M18478" i="9"/>
  <c r="M18479" i="9"/>
  <c r="M18480" i="9"/>
  <c r="M18481" i="9"/>
  <c r="M18482" i="9"/>
  <c r="M18483" i="9"/>
  <c r="M18484" i="9"/>
  <c r="M18485" i="9"/>
  <c r="M18486" i="9"/>
  <c r="M18487" i="9"/>
  <c r="M18488" i="9"/>
  <c r="M18489" i="9"/>
  <c r="M18490" i="9"/>
  <c r="M18491" i="9"/>
  <c r="M18492" i="9"/>
  <c r="M18493" i="9"/>
  <c r="M18494" i="9"/>
  <c r="M18495" i="9"/>
  <c r="M18496" i="9"/>
  <c r="M18497" i="9"/>
  <c r="M18498" i="9"/>
  <c r="M18499" i="9"/>
  <c r="M18500" i="9"/>
  <c r="M18501" i="9"/>
  <c r="M18502" i="9"/>
  <c r="M18503" i="9"/>
  <c r="M18504" i="9"/>
  <c r="M18505" i="9"/>
  <c r="M18506" i="9"/>
  <c r="M18507" i="9"/>
  <c r="M18508" i="9"/>
  <c r="M18509" i="9"/>
  <c r="M18510" i="9"/>
  <c r="M18511" i="9"/>
  <c r="M18512" i="9"/>
  <c r="M18513" i="9"/>
  <c r="M18514" i="9"/>
  <c r="M18515" i="9"/>
  <c r="M18516" i="9"/>
  <c r="M18517" i="9"/>
  <c r="M18518" i="9"/>
  <c r="M18519" i="9"/>
  <c r="M18520" i="9"/>
  <c r="M18521" i="9"/>
  <c r="M18522" i="9"/>
  <c r="M18523" i="9"/>
  <c r="M18524" i="9"/>
  <c r="M18525" i="9"/>
  <c r="M18526" i="9"/>
  <c r="M18527" i="9"/>
  <c r="M18528" i="9"/>
  <c r="M18529" i="9"/>
  <c r="M18530" i="9"/>
  <c r="M18531" i="9"/>
  <c r="M18532" i="9"/>
  <c r="M18533" i="9"/>
  <c r="M18534" i="9"/>
  <c r="M18535" i="9"/>
  <c r="M18536" i="9"/>
  <c r="M18537" i="9"/>
  <c r="M18538" i="9"/>
  <c r="M18539" i="9"/>
  <c r="M18540" i="9"/>
  <c r="M18541" i="9"/>
  <c r="M18542" i="9"/>
  <c r="M18543" i="9"/>
  <c r="M18544" i="9"/>
  <c r="M18545" i="9"/>
  <c r="M18546" i="9"/>
  <c r="M18547" i="9"/>
  <c r="M18548" i="9"/>
  <c r="M18549" i="9"/>
  <c r="M18550" i="9"/>
  <c r="M18551" i="9"/>
  <c r="M18552" i="9"/>
  <c r="M18553" i="9"/>
  <c r="M18554" i="9"/>
  <c r="M18555" i="9"/>
  <c r="M18556" i="9"/>
  <c r="M18557" i="9"/>
  <c r="M18558" i="9"/>
  <c r="M18559" i="9"/>
  <c r="M18560" i="9"/>
  <c r="M18561" i="9"/>
  <c r="M18562" i="9"/>
  <c r="M18563" i="9"/>
  <c r="M18564" i="9"/>
  <c r="M18565" i="9"/>
  <c r="M18566" i="9"/>
  <c r="M18567" i="9"/>
  <c r="M18568" i="9"/>
  <c r="M18569" i="9"/>
  <c r="M18570" i="9"/>
  <c r="M18571" i="9"/>
  <c r="M18572" i="9"/>
  <c r="M18573" i="9"/>
  <c r="M18574" i="9"/>
  <c r="M18575" i="9"/>
  <c r="M18576" i="9"/>
  <c r="M18577" i="9"/>
  <c r="M18578" i="9"/>
  <c r="M18579" i="9"/>
  <c r="M18580" i="9"/>
  <c r="M18581" i="9"/>
  <c r="M18582" i="9"/>
  <c r="M18583" i="9"/>
  <c r="M18584" i="9"/>
  <c r="M18585" i="9"/>
  <c r="M18586" i="9"/>
  <c r="M18587" i="9"/>
  <c r="M18588" i="9"/>
  <c r="M18589" i="9"/>
  <c r="M18590" i="9"/>
  <c r="M18591" i="9"/>
  <c r="M18592" i="9"/>
  <c r="M18593" i="9"/>
  <c r="M18594" i="9"/>
  <c r="M18595" i="9"/>
  <c r="M18596" i="9"/>
  <c r="M18597" i="9"/>
  <c r="M18598" i="9"/>
  <c r="M18599" i="9"/>
  <c r="M18600" i="9"/>
  <c r="M18601" i="9"/>
  <c r="M18602" i="9"/>
  <c r="M18603" i="9"/>
  <c r="M18604" i="9"/>
  <c r="M18605" i="9"/>
  <c r="M18606" i="9"/>
  <c r="M18607" i="9"/>
  <c r="M18608" i="9"/>
  <c r="M18609" i="9"/>
  <c r="M18610" i="9"/>
  <c r="M18611" i="9"/>
  <c r="M18612" i="9"/>
  <c r="M18613" i="9"/>
  <c r="M18614" i="9"/>
  <c r="M18615" i="9"/>
  <c r="M18616" i="9"/>
  <c r="M18617" i="9"/>
  <c r="M18618" i="9"/>
  <c r="M18619" i="9"/>
  <c r="M18620" i="9"/>
  <c r="M18621" i="9"/>
  <c r="M18622" i="9"/>
  <c r="M18623" i="9"/>
  <c r="M18624" i="9"/>
  <c r="M18625" i="9"/>
  <c r="M18626" i="9"/>
  <c r="M18627" i="9"/>
  <c r="M18628" i="9"/>
  <c r="M18629" i="9"/>
  <c r="M18630" i="9"/>
  <c r="M18631" i="9"/>
  <c r="M18632" i="9"/>
  <c r="M18633" i="9"/>
  <c r="M18634" i="9"/>
  <c r="M18635" i="9"/>
  <c r="M18636" i="9"/>
  <c r="M18637" i="9"/>
  <c r="M18638" i="9"/>
  <c r="M18639" i="9"/>
  <c r="M18640" i="9"/>
  <c r="M18641" i="9"/>
  <c r="M18642" i="9"/>
  <c r="M18643" i="9"/>
  <c r="M18644" i="9"/>
  <c r="M18645" i="9"/>
  <c r="M18646" i="9"/>
  <c r="M18647" i="9"/>
  <c r="M18648" i="9"/>
  <c r="M18649" i="9"/>
  <c r="M18650" i="9"/>
  <c r="M18651" i="9"/>
  <c r="M18652" i="9"/>
  <c r="M18653" i="9"/>
  <c r="M18654" i="9"/>
  <c r="M18655" i="9"/>
  <c r="M18656" i="9"/>
  <c r="M18657" i="9"/>
  <c r="M18658" i="9"/>
  <c r="M18659" i="9"/>
  <c r="M18660" i="9"/>
  <c r="M18661" i="9"/>
  <c r="M18662" i="9"/>
  <c r="M18663" i="9"/>
  <c r="M18664" i="9"/>
  <c r="M18665" i="9"/>
  <c r="M18666" i="9"/>
  <c r="M18667" i="9"/>
  <c r="M18668" i="9"/>
  <c r="M18669" i="9"/>
  <c r="M18670" i="9"/>
  <c r="M18671" i="9"/>
  <c r="M18672" i="9"/>
  <c r="M18673" i="9"/>
  <c r="M18674" i="9"/>
  <c r="M18675" i="9"/>
  <c r="M18676" i="9"/>
  <c r="M18677" i="9"/>
  <c r="M18678" i="9"/>
  <c r="M18679" i="9"/>
  <c r="M18680" i="9"/>
  <c r="M18681" i="9"/>
  <c r="M18682" i="9"/>
  <c r="M18683" i="9"/>
  <c r="M18684" i="9"/>
  <c r="M18685" i="9"/>
  <c r="M18686" i="9"/>
  <c r="M18687" i="9"/>
  <c r="M18688" i="9"/>
  <c r="M18689" i="9"/>
  <c r="M18690" i="9"/>
  <c r="M18691" i="9"/>
  <c r="M18692" i="9"/>
  <c r="M18693" i="9"/>
  <c r="M18694" i="9"/>
  <c r="M18695" i="9"/>
  <c r="M18696" i="9"/>
  <c r="M18697" i="9"/>
  <c r="M18698" i="9"/>
  <c r="M18699" i="9"/>
  <c r="M18700" i="9"/>
  <c r="M18701" i="9"/>
  <c r="M18702" i="9"/>
  <c r="M18703" i="9"/>
  <c r="M18704" i="9"/>
  <c r="M18705" i="9"/>
  <c r="M18706" i="9"/>
  <c r="M18707" i="9"/>
  <c r="M18708" i="9"/>
  <c r="M18709" i="9"/>
  <c r="M18710" i="9"/>
  <c r="M18711" i="9"/>
  <c r="M18712" i="9"/>
  <c r="M18713" i="9"/>
  <c r="M18714" i="9"/>
  <c r="M18715" i="9"/>
  <c r="M18716" i="9"/>
  <c r="M18717" i="9"/>
  <c r="M18718" i="9"/>
  <c r="M18719" i="9"/>
  <c r="M18720" i="9"/>
  <c r="M18721" i="9"/>
  <c r="M18722" i="9"/>
  <c r="M18723" i="9"/>
  <c r="M18724" i="9"/>
  <c r="M18725" i="9"/>
  <c r="M18726" i="9"/>
  <c r="M18727" i="9"/>
  <c r="M18728" i="9"/>
  <c r="M18729" i="9"/>
  <c r="M18730" i="9"/>
  <c r="M18731" i="9"/>
  <c r="M18732" i="9"/>
  <c r="M18733" i="9"/>
  <c r="M18734" i="9"/>
  <c r="M18735" i="9"/>
  <c r="M18736" i="9"/>
  <c r="M18737" i="9"/>
  <c r="M18738" i="9"/>
  <c r="M18739" i="9"/>
  <c r="M18740" i="9"/>
  <c r="M18741" i="9"/>
  <c r="M18742" i="9"/>
  <c r="M18743" i="9"/>
  <c r="M18744" i="9"/>
  <c r="M18745" i="9"/>
  <c r="M18746" i="9"/>
  <c r="M18747" i="9"/>
  <c r="M18748" i="9"/>
  <c r="M18749" i="9"/>
  <c r="M18750" i="9"/>
  <c r="M18751" i="9"/>
  <c r="M18752" i="9"/>
  <c r="M18753" i="9"/>
  <c r="M18754" i="9"/>
  <c r="M18755" i="9"/>
  <c r="M18756" i="9"/>
  <c r="M18757" i="9"/>
  <c r="M18758" i="9"/>
  <c r="M18759" i="9"/>
  <c r="M18760" i="9"/>
  <c r="M18761" i="9"/>
  <c r="M18762" i="9"/>
  <c r="M18763" i="9"/>
  <c r="M18764" i="9"/>
  <c r="M18765" i="9"/>
  <c r="M18766" i="9"/>
  <c r="M18767" i="9"/>
  <c r="M18768" i="9"/>
  <c r="M18769" i="9"/>
  <c r="M18770" i="9"/>
  <c r="M18771" i="9"/>
  <c r="M18772" i="9"/>
  <c r="M18773" i="9"/>
  <c r="M18774" i="9"/>
  <c r="M18775" i="9"/>
  <c r="M18776" i="9"/>
  <c r="M18777" i="9"/>
  <c r="M18778" i="9"/>
  <c r="M18779" i="9"/>
  <c r="M18780" i="9"/>
  <c r="M18781" i="9"/>
  <c r="M18782" i="9"/>
  <c r="M18783" i="9"/>
  <c r="M18784" i="9"/>
  <c r="M18785" i="9"/>
  <c r="M18786" i="9"/>
  <c r="M18787" i="9"/>
  <c r="M18788" i="9"/>
  <c r="M18789" i="9"/>
  <c r="M18790" i="9"/>
  <c r="M18791" i="9"/>
  <c r="M18792" i="9"/>
  <c r="M18793" i="9"/>
  <c r="M18794" i="9"/>
  <c r="M18795" i="9"/>
  <c r="M18796" i="9"/>
  <c r="M18797" i="9"/>
  <c r="M18798" i="9"/>
  <c r="M18799" i="9"/>
  <c r="M18800" i="9"/>
  <c r="M18801" i="9"/>
  <c r="M18802" i="9"/>
  <c r="M18803" i="9"/>
  <c r="M18804" i="9"/>
  <c r="M18805" i="9"/>
  <c r="M18806" i="9"/>
  <c r="M18807" i="9"/>
  <c r="M18808" i="9"/>
  <c r="M18809" i="9"/>
  <c r="M18810" i="9"/>
  <c r="M18811" i="9"/>
  <c r="M18812" i="9"/>
  <c r="M18813" i="9"/>
  <c r="M18814" i="9"/>
  <c r="M18815" i="9"/>
  <c r="M18816" i="9"/>
  <c r="M18817" i="9"/>
  <c r="M18818" i="9"/>
  <c r="M18819" i="9"/>
  <c r="M18820" i="9"/>
  <c r="M18821" i="9"/>
  <c r="M18822" i="9"/>
  <c r="M18823" i="9"/>
  <c r="M18824" i="9"/>
  <c r="M18825" i="9"/>
  <c r="M18826" i="9"/>
  <c r="M18827" i="9"/>
  <c r="M18828" i="9"/>
  <c r="M18829" i="9"/>
  <c r="M18830" i="9"/>
  <c r="M18831" i="9"/>
  <c r="M18832" i="9"/>
  <c r="M18833" i="9"/>
  <c r="M18834" i="9"/>
  <c r="M18835" i="9"/>
  <c r="M18836" i="9"/>
  <c r="M18837" i="9"/>
  <c r="M18838" i="9"/>
  <c r="M18839" i="9"/>
  <c r="M18840" i="9"/>
  <c r="M18841" i="9"/>
  <c r="M18842" i="9"/>
  <c r="M18843" i="9"/>
  <c r="M18844" i="9"/>
  <c r="M18845" i="9"/>
  <c r="M18846" i="9"/>
  <c r="M18847" i="9"/>
  <c r="M18848" i="9"/>
  <c r="M18849" i="9"/>
  <c r="M18850" i="9"/>
  <c r="M18851" i="9"/>
  <c r="M18852" i="9"/>
  <c r="M18853" i="9"/>
  <c r="M18854" i="9"/>
  <c r="M18855" i="9"/>
  <c r="M18856" i="9"/>
  <c r="M18857" i="9"/>
  <c r="M18858" i="9"/>
  <c r="M18859" i="9"/>
  <c r="M18860" i="9"/>
  <c r="M18861" i="9"/>
  <c r="M18862" i="9"/>
  <c r="M18863" i="9"/>
  <c r="M18864" i="9"/>
  <c r="M18865" i="9"/>
  <c r="M18866" i="9"/>
  <c r="M18867" i="9"/>
  <c r="M18868" i="9"/>
  <c r="M18869" i="9"/>
  <c r="M18870" i="9"/>
  <c r="M18871" i="9"/>
  <c r="M18872" i="9"/>
  <c r="M18873" i="9"/>
  <c r="M18874" i="9"/>
  <c r="M18875" i="9"/>
  <c r="M18876" i="9"/>
  <c r="M18877" i="9"/>
  <c r="M18878" i="9"/>
  <c r="M18879" i="9"/>
  <c r="M18880" i="9"/>
  <c r="M18881" i="9"/>
  <c r="M18882" i="9"/>
  <c r="M18883" i="9"/>
  <c r="M18884" i="9"/>
  <c r="M18885" i="9"/>
  <c r="M18886" i="9"/>
  <c r="M18887" i="9"/>
  <c r="M18888" i="9"/>
  <c r="M18889" i="9"/>
  <c r="M18890" i="9"/>
  <c r="M18891" i="9"/>
  <c r="M18892" i="9"/>
  <c r="M18893" i="9"/>
  <c r="M18894" i="9"/>
  <c r="M18895" i="9"/>
  <c r="M18896" i="9"/>
  <c r="M18897" i="9"/>
  <c r="M18898" i="9"/>
  <c r="M18899" i="9"/>
  <c r="M18900" i="9"/>
  <c r="M18901" i="9"/>
  <c r="M18902" i="9"/>
  <c r="M18903" i="9"/>
  <c r="M18904" i="9"/>
  <c r="M18905" i="9"/>
  <c r="M18906" i="9"/>
  <c r="M18907" i="9"/>
  <c r="M18908" i="9"/>
  <c r="M18909" i="9"/>
  <c r="M18910" i="9"/>
  <c r="M18911" i="9"/>
  <c r="M18912" i="9"/>
  <c r="M18913" i="9"/>
  <c r="M18914" i="9"/>
  <c r="M18915" i="9"/>
  <c r="M18916" i="9"/>
  <c r="M18917" i="9"/>
  <c r="M18918" i="9"/>
  <c r="M18919" i="9"/>
  <c r="M18920" i="9"/>
  <c r="M18921" i="9"/>
  <c r="M18922" i="9"/>
  <c r="M18923" i="9"/>
  <c r="M18924" i="9"/>
  <c r="M18925" i="9"/>
  <c r="M18926" i="9"/>
  <c r="M18927" i="9"/>
  <c r="M18928" i="9"/>
  <c r="M18929" i="9"/>
  <c r="M18930" i="9"/>
  <c r="M18931" i="9"/>
  <c r="M18932" i="9"/>
  <c r="M18933" i="9"/>
  <c r="M18934" i="9"/>
  <c r="M18935" i="9"/>
  <c r="M18936" i="9"/>
  <c r="M18937" i="9"/>
  <c r="M18938" i="9"/>
  <c r="M18939" i="9"/>
  <c r="M18940" i="9"/>
  <c r="M18941" i="9"/>
  <c r="M18942" i="9"/>
  <c r="M18943" i="9"/>
  <c r="M18944" i="9"/>
  <c r="M18945" i="9"/>
  <c r="M18946" i="9"/>
  <c r="M18947" i="9"/>
  <c r="M18948" i="9"/>
  <c r="M18949" i="9"/>
  <c r="M18950" i="9"/>
  <c r="M18951" i="9"/>
  <c r="M18952" i="9"/>
  <c r="M18953" i="9"/>
  <c r="M18954" i="9"/>
  <c r="M18955" i="9"/>
  <c r="M18956" i="9"/>
  <c r="M18957" i="9"/>
  <c r="M18958" i="9"/>
  <c r="M18959" i="9"/>
  <c r="M18960" i="9"/>
  <c r="M18961" i="9"/>
  <c r="M18962" i="9"/>
  <c r="M18963" i="9"/>
  <c r="M18964" i="9"/>
  <c r="M18965" i="9"/>
  <c r="M18966" i="9"/>
  <c r="M18967" i="9"/>
  <c r="M18968" i="9"/>
  <c r="M18969" i="9"/>
  <c r="M18970" i="9"/>
  <c r="M18971" i="9"/>
  <c r="M18972" i="9"/>
  <c r="M18973" i="9"/>
  <c r="M18974" i="9"/>
  <c r="M18975" i="9"/>
  <c r="M18976" i="9"/>
  <c r="M18977" i="9"/>
  <c r="M18978" i="9"/>
  <c r="M18979" i="9"/>
  <c r="M18980" i="9"/>
  <c r="M18981" i="9"/>
  <c r="M18982" i="9"/>
  <c r="M18983" i="9"/>
  <c r="M18984" i="9"/>
  <c r="M18985" i="9"/>
  <c r="M18986" i="9"/>
  <c r="M18987" i="9"/>
  <c r="M18988" i="9"/>
  <c r="M18989" i="9"/>
  <c r="M18990" i="9"/>
  <c r="M18991" i="9"/>
  <c r="M18992" i="9"/>
  <c r="M18993" i="9"/>
  <c r="M18994" i="9"/>
  <c r="M18995" i="9"/>
  <c r="M18996" i="9"/>
  <c r="M18997" i="9"/>
  <c r="M18998" i="9"/>
  <c r="M18999" i="9"/>
  <c r="M19000" i="9"/>
  <c r="M19001" i="9"/>
  <c r="M19002" i="9"/>
  <c r="M19003" i="9"/>
  <c r="M19004" i="9"/>
  <c r="M19005" i="9"/>
  <c r="M19006" i="9"/>
  <c r="M19007" i="9"/>
  <c r="M19008" i="9"/>
  <c r="M19009" i="9"/>
  <c r="M19010" i="9"/>
  <c r="M19011" i="9"/>
  <c r="M19012" i="9"/>
  <c r="M19013" i="9"/>
  <c r="M19014" i="9"/>
  <c r="M19015" i="9"/>
  <c r="M19016" i="9"/>
  <c r="M19017" i="9"/>
  <c r="M19018" i="9"/>
  <c r="M19019" i="9"/>
  <c r="M19020" i="9"/>
  <c r="M19021" i="9"/>
  <c r="M19022" i="9"/>
  <c r="M19023" i="9"/>
  <c r="M19024" i="9"/>
  <c r="M19025" i="9"/>
  <c r="M19026" i="9"/>
  <c r="M19027" i="9"/>
  <c r="M19028" i="9"/>
  <c r="M19029" i="9"/>
  <c r="M19030" i="9"/>
  <c r="M19031" i="9"/>
  <c r="M19032" i="9"/>
  <c r="M19033" i="9"/>
  <c r="M19034" i="9"/>
  <c r="M19035" i="9"/>
  <c r="M19036" i="9"/>
  <c r="M19037" i="9"/>
  <c r="M19038" i="9"/>
  <c r="M19039" i="9"/>
  <c r="M19040" i="9"/>
  <c r="M19041" i="9"/>
  <c r="M19042" i="9"/>
  <c r="M19043" i="9"/>
  <c r="M19044" i="9"/>
  <c r="M19045" i="9"/>
  <c r="M19046" i="9"/>
  <c r="M19047" i="9"/>
  <c r="M19048" i="9"/>
  <c r="M19049" i="9"/>
  <c r="M19050" i="9"/>
  <c r="M19051" i="9"/>
  <c r="M19052" i="9"/>
  <c r="M19053" i="9"/>
  <c r="M19054" i="9"/>
  <c r="M19055" i="9"/>
  <c r="M19056" i="9"/>
  <c r="M19057" i="9"/>
  <c r="M19058" i="9"/>
  <c r="M19059" i="9"/>
  <c r="M19060" i="9"/>
  <c r="M19061" i="9"/>
  <c r="M19062" i="9"/>
  <c r="M19063" i="9"/>
  <c r="M19064" i="9"/>
  <c r="M19065" i="9"/>
  <c r="M19066" i="9"/>
  <c r="M19067" i="9"/>
  <c r="M19068" i="9"/>
  <c r="M19069" i="9"/>
  <c r="M19070" i="9"/>
  <c r="M19071" i="9"/>
  <c r="M19072" i="9"/>
  <c r="M19073" i="9"/>
  <c r="M19074" i="9"/>
  <c r="M19075" i="9"/>
  <c r="M19076" i="9"/>
  <c r="M19077" i="9"/>
  <c r="M19078" i="9"/>
  <c r="M19079" i="9"/>
  <c r="M19080" i="9"/>
  <c r="M19081" i="9"/>
  <c r="M19082" i="9"/>
  <c r="M19083" i="9"/>
  <c r="M19084" i="9"/>
  <c r="M19085" i="9"/>
  <c r="M19086" i="9"/>
  <c r="M19087" i="9"/>
  <c r="M19088" i="9"/>
  <c r="M19089" i="9"/>
  <c r="M19090" i="9"/>
  <c r="M19091" i="9"/>
  <c r="M19092" i="9"/>
  <c r="M19093" i="9"/>
  <c r="M19094" i="9"/>
  <c r="M19095" i="9"/>
  <c r="M19096" i="9"/>
  <c r="M19097" i="9"/>
  <c r="M19098" i="9"/>
  <c r="M19099" i="9"/>
  <c r="M19100" i="9"/>
  <c r="M19101" i="9"/>
  <c r="M19102" i="9"/>
  <c r="M19103" i="9"/>
  <c r="M19104" i="9"/>
  <c r="M19105" i="9"/>
  <c r="M19106" i="9"/>
  <c r="M19107" i="9"/>
  <c r="M19108" i="9"/>
  <c r="M19109" i="9"/>
  <c r="M19110" i="9"/>
  <c r="M19111" i="9"/>
  <c r="M19112" i="9"/>
  <c r="M19113" i="9"/>
  <c r="M19114" i="9"/>
  <c r="M19115" i="9"/>
  <c r="M19116" i="9"/>
  <c r="M19117" i="9"/>
  <c r="M19118" i="9"/>
  <c r="M19119" i="9"/>
  <c r="M19120" i="9"/>
  <c r="M19121" i="9"/>
  <c r="M19122" i="9"/>
  <c r="M19123" i="9"/>
  <c r="M19124" i="9"/>
  <c r="M19125" i="9"/>
  <c r="M19126" i="9"/>
  <c r="M19127" i="9"/>
  <c r="M19128" i="9"/>
  <c r="M19129" i="9"/>
  <c r="M19130" i="9"/>
  <c r="M19131" i="9"/>
  <c r="M19132" i="9"/>
  <c r="M19133" i="9"/>
  <c r="M19134" i="9"/>
  <c r="M19135" i="9"/>
  <c r="M19136" i="9"/>
  <c r="M19137" i="9"/>
  <c r="M19138" i="9"/>
  <c r="M19139" i="9"/>
  <c r="M19140" i="9"/>
  <c r="M19141" i="9"/>
  <c r="M19142" i="9"/>
  <c r="M19143" i="9"/>
  <c r="M19144" i="9"/>
  <c r="M19145" i="9"/>
  <c r="M19146" i="9"/>
  <c r="M19147" i="9"/>
  <c r="M19148" i="9"/>
  <c r="M19149" i="9"/>
  <c r="M19150" i="9"/>
  <c r="M19151" i="9"/>
  <c r="M19152" i="9"/>
  <c r="M19153" i="9"/>
  <c r="M19154" i="9"/>
  <c r="M19155" i="9"/>
  <c r="M19156" i="9"/>
  <c r="M19157" i="9"/>
  <c r="M19158" i="9"/>
  <c r="M19159" i="9"/>
  <c r="M19160" i="9"/>
  <c r="M19161" i="9"/>
  <c r="M19162" i="9"/>
  <c r="M19163" i="9"/>
  <c r="M19164" i="9"/>
  <c r="M19165" i="9"/>
  <c r="M19166" i="9"/>
  <c r="M19167" i="9"/>
  <c r="M19168" i="9"/>
  <c r="M19169" i="9"/>
  <c r="M19170" i="9"/>
  <c r="M19171" i="9"/>
  <c r="M19172" i="9"/>
  <c r="M19173" i="9"/>
  <c r="M19174" i="9"/>
  <c r="M19175" i="9"/>
  <c r="M19176" i="9"/>
  <c r="M19177" i="9"/>
  <c r="M19178" i="9"/>
  <c r="M19179" i="9"/>
  <c r="M19180" i="9"/>
  <c r="M19181" i="9"/>
  <c r="M19182" i="9"/>
  <c r="M19183" i="9"/>
  <c r="M19184" i="9"/>
  <c r="M19185" i="9"/>
  <c r="M19186" i="9"/>
  <c r="M19187" i="9"/>
  <c r="M19188" i="9"/>
  <c r="M19189" i="9"/>
  <c r="M19190" i="9"/>
  <c r="M19191" i="9"/>
  <c r="M19192" i="9"/>
  <c r="M19193" i="9"/>
  <c r="M19194" i="9"/>
  <c r="M19195" i="9"/>
  <c r="M19196" i="9"/>
  <c r="M19197" i="9"/>
  <c r="M19198" i="9"/>
  <c r="M19199" i="9"/>
  <c r="M19200" i="9"/>
  <c r="M19201" i="9"/>
  <c r="M19202" i="9"/>
  <c r="M19203" i="9"/>
  <c r="M19204" i="9"/>
  <c r="M19205" i="9"/>
  <c r="M19206" i="9"/>
  <c r="M19207" i="9"/>
  <c r="M19208" i="9"/>
  <c r="M19209" i="9"/>
  <c r="M19210" i="9"/>
  <c r="M19211" i="9"/>
  <c r="M19212" i="9"/>
  <c r="M19213" i="9"/>
  <c r="M19214" i="9"/>
  <c r="M19215" i="9"/>
  <c r="M19216" i="9"/>
  <c r="M19217" i="9"/>
  <c r="M19218" i="9"/>
  <c r="M19219" i="9"/>
  <c r="M19220" i="9"/>
  <c r="M19221" i="9"/>
  <c r="M19222" i="9"/>
  <c r="M19223" i="9"/>
  <c r="M19224" i="9"/>
  <c r="M19225" i="9"/>
  <c r="M19226" i="9"/>
  <c r="M19227" i="9"/>
  <c r="M19228" i="9"/>
  <c r="M19229" i="9"/>
  <c r="M19230" i="9"/>
  <c r="M19231" i="9"/>
  <c r="M19232" i="9"/>
  <c r="M19233" i="9"/>
  <c r="M19234" i="9"/>
  <c r="M19235" i="9"/>
  <c r="M19236" i="9"/>
  <c r="M19237" i="9"/>
  <c r="M19238" i="9"/>
  <c r="M19239" i="9"/>
  <c r="M19240" i="9"/>
  <c r="M19241" i="9"/>
  <c r="M19242" i="9"/>
  <c r="M19243" i="9"/>
  <c r="M19244" i="9"/>
  <c r="M19245" i="9"/>
  <c r="M19246" i="9"/>
  <c r="M19247" i="9"/>
  <c r="M19248" i="9"/>
  <c r="M19249" i="9"/>
  <c r="M19250" i="9"/>
  <c r="M19251" i="9"/>
  <c r="M19252" i="9"/>
  <c r="M19253" i="9"/>
  <c r="M19254" i="9"/>
  <c r="M19255" i="9"/>
  <c r="M19256" i="9"/>
  <c r="M19257" i="9"/>
  <c r="M19258" i="9"/>
  <c r="M19259" i="9"/>
  <c r="M19260" i="9"/>
  <c r="M19261" i="9"/>
  <c r="M19262" i="9"/>
  <c r="M19263" i="9"/>
  <c r="M19264" i="9"/>
  <c r="M19265" i="9"/>
  <c r="M19266" i="9"/>
  <c r="M19267" i="9"/>
  <c r="M19268" i="9"/>
  <c r="M19269" i="9"/>
  <c r="M19270" i="9"/>
  <c r="M19271" i="9"/>
  <c r="M19272" i="9"/>
  <c r="M19273" i="9"/>
  <c r="M19274" i="9"/>
  <c r="M19275" i="9"/>
  <c r="M19276" i="9"/>
  <c r="M19277" i="9"/>
  <c r="M19278" i="9"/>
  <c r="M19279" i="9"/>
  <c r="M19280" i="9"/>
  <c r="M19281" i="9"/>
  <c r="M19282" i="9"/>
  <c r="M19283" i="9"/>
  <c r="M19284" i="9"/>
  <c r="M19285" i="9"/>
  <c r="M19286" i="9"/>
  <c r="M19287" i="9"/>
  <c r="M19288" i="9"/>
  <c r="M19289" i="9"/>
  <c r="M19290" i="9"/>
  <c r="M19291" i="9"/>
  <c r="M19292" i="9"/>
  <c r="M19293" i="9"/>
  <c r="M19294" i="9"/>
  <c r="M19295" i="9"/>
  <c r="M19296" i="9"/>
  <c r="M19297" i="9"/>
  <c r="M19298" i="9"/>
  <c r="M19299" i="9"/>
  <c r="M19300" i="9"/>
  <c r="M19301" i="9"/>
  <c r="M19302" i="9"/>
  <c r="M19303" i="9"/>
  <c r="M19304" i="9"/>
  <c r="M19305" i="9"/>
  <c r="M19306" i="9"/>
  <c r="M19307" i="9"/>
  <c r="M19308" i="9"/>
  <c r="M19309" i="9"/>
  <c r="M19310" i="9"/>
  <c r="M19311" i="9"/>
  <c r="M19312" i="9"/>
  <c r="M19313" i="9"/>
  <c r="M19314" i="9"/>
  <c r="M19315" i="9"/>
  <c r="M19316" i="9"/>
  <c r="M19317" i="9"/>
  <c r="M19318" i="9"/>
  <c r="M19319" i="9"/>
  <c r="M19320" i="9"/>
  <c r="M19321" i="9"/>
  <c r="M19322" i="9"/>
  <c r="M19323" i="9"/>
  <c r="M19324" i="9"/>
  <c r="M19325" i="9"/>
  <c r="M19326" i="9"/>
  <c r="M19327" i="9"/>
  <c r="M19328" i="9"/>
  <c r="M19329" i="9"/>
  <c r="M19330" i="9"/>
  <c r="M19331" i="9"/>
  <c r="M19332" i="9"/>
  <c r="M19333" i="9"/>
  <c r="M19334" i="9"/>
  <c r="M19335" i="9"/>
  <c r="M19336" i="9"/>
  <c r="M19337" i="9"/>
  <c r="M19338" i="9"/>
  <c r="M19339" i="9"/>
  <c r="M19340" i="9"/>
  <c r="M19341" i="9"/>
  <c r="M19342" i="9"/>
  <c r="M19343" i="9"/>
  <c r="M19344" i="9"/>
  <c r="M19345" i="9"/>
  <c r="M19346" i="9"/>
  <c r="M19347" i="9"/>
  <c r="M19348" i="9"/>
  <c r="M19349" i="9"/>
  <c r="M19350" i="9"/>
  <c r="M19351" i="9"/>
  <c r="M19352" i="9"/>
  <c r="M19353" i="9"/>
  <c r="M19354" i="9"/>
  <c r="M19355" i="9"/>
  <c r="M19356" i="9"/>
  <c r="M19357" i="9"/>
  <c r="M19358" i="9"/>
  <c r="M19359" i="9"/>
  <c r="M19360" i="9"/>
  <c r="M19361" i="9"/>
  <c r="M19362" i="9"/>
  <c r="M19363" i="9"/>
  <c r="M19364" i="9"/>
  <c r="M19365" i="9"/>
  <c r="M19366" i="9"/>
  <c r="M19367" i="9"/>
  <c r="M19368" i="9"/>
  <c r="M19369" i="9"/>
  <c r="M19370" i="9"/>
  <c r="M19371" i="9"/>
  <c r="M19372" i="9"/>
  <c r="M19373" i="9"/>
  <c r="M19374" i="9"/>
  <c r="M19375" i="9"/>
  <c r="M19376" i="9"/>
  <c r="M19377" i="9"/>
  <c r="M19378" i="9"/>
  <c r="M19379" i="9"/>
  <c r="M19380" i="9"/>
  <c r="M19381" i="9"/>
  <c r="M19382" i="9"/>
  <c r="M19383" i="9"/>
  <c r="M19384" i="9"/>
  <c r="M19385" i="9"/>
  <c r="M19386" i="9"/>
  <c r="M19387" i="9"/>
  <c r="M19388" i="9"/>
  <c r="M19389" i="9"/>
  <c r="M19390" i="9"/>
  <c r="M19391" i="9"/>
  <c r="M19392" i="9"/>
  <c r="M19393" i="9"/>
  <c r="M19394" i="9"/>
  <c r="M19395" i="9"/>
  <c r="M19396" i="9"/>
  <c r="M19397" i="9"/>
  <c r="M19398" i="9"/>
  <c r="M19399" i="9"/>
  <c r="M19400" i="9"/>
  <c r="M19401" i="9"/>
  <c r="M19402" i="9"/>
  <c r="M19403" i="9"/>
  <c r="M19404" i="9"/>
  <c r="M19405" i="9"/>
  <c r="M19406" i="9"/>
  <c r="M19407" i="9"/>
  <c r="M19408" i="9"/>
  <c r="M19409" i="9"/>
  <c r="M19410" i="9"/>
  <c r="M19411" i="9"/>
  <c r="M19412" i="9"/>
  <c r="M19413" i="9"/>
  <c r="M19414" i="9"/>
  <c r="M19415" i="9"/>
  <c r="M19416" i="9"/>
  <c r="M19417" i="9"/>
  <c r="M19418" i="9"/>
  <c r="M19419" i="9"/>
  <c r="M19420" i="9"/>
  <c r="M19421" i="9"/>
  <c r="M19422" i="9"/>
  <c r="M19423" i="9"/>
  <c r="M19424" i="9"/>
  <c r="M19425" i="9"/>
  <c r="M19426" i="9"/>
  <c r="M19427" i="9"/>
  <c r="M19428" i="9"/>
  <c r="M19429" i="9"/>
  <c r="M19430" i="9"/>
  <c r="M19431" i="9"/>
  <c r="M19432" i="9"/>
  <c r="M19433" i="9"/>
  <c r="M19434" i="9"/>
  <c r="M19435" i="9"/>
  <c r="M19436" i="9"/>
  <c r="M19437" i="9"/>
  <c r="M19438" i="9"/>
  <c r="M19439" i="9"/>
  <c r="M19440" i="9"/>
  <c r="M19441" i="9"/>
  <c r="M19442" i="9"/>
  <c r="M19443" i="9"/>
  <c r="M19444" i="9"/>
  <c r="M19445" i="9"/>
  <c r="M19446" i="9"/>
  <c r="M19447" i="9"/>
  <c r="M19448" i="9"/>
  <c r="M19449" i="9"/>
  <c r="M19450" i="9"/>
  <c r="M19451" i="9"/>
  <c r="M19452" i="9"/>
  <c r="M19453" i="9"/>
  <c r="M19454" i="9"/>
  <c r="M19455" i="9"/>
  <c r="M19456" i="9"/>
  <c r="M19457" i="9"/>
  <c r="M19458" i="9"/>
  <c r="M19459" i="9"/>
  <c r="M19460" i="9"/>
  <c r="M19461" i="9"/>
  <c r="M19462" i="9"/>
  <c r="M19463" i="9"/>
  <c r="M19464" i="9"/>
  <c r="M19465" i="9"/>
  <c r="M19466" i="9"/>
  <c r="M19467" i="9"/>
  <c r="M19468" i="9"/>
  <c r="M19469" i="9"/>
  <c r="M19470" i="9"/>
  <c r="M19471" i="9"/>
  <c r="M19472" i="9"/>
  <c r="M19473" i="9"/>
  <c r="M19474" i="9"/>
  <c r="M19475" i="9"/>
  <c r="M19476" i="9"/>
  <c r="M19477" i="9"/>
  <c r="M19478" i="9"/>
  <c r="M19479" i="9"/>
  <c r="M19480" i="9"/>
  <c r="M19481" i="9"/>
  <c r="M19482" i="9"/>
  <c r="M19483" i="9"/>
  <c r="M19484" i="9"/>
  <c r="M19485" i="9"/>
  <c r="M19486" i="9"/>
  <c r="M19487" i="9"/>
  <c r="M19488" i="9"/>
  <c r="M19489" i="9"/>
  <c r="M19490" i="9"/>
  <c r="M19491" i="9"/>
  <c r="M19492" i="9"/>
  <c r="M19493" i="9"/>
  <c r="M19494" i="9"/>
  <c r="M19495" i="9"/>
  <c r="M19496" i="9"/>
  <c r="M19497" i="9"/>
  <c r="M19498" i="9"/>
  <c r="M19499" i="9"/>
  <c r="M19500" i="9"/>
  <c r="M19501" i="9"/>
  <c r="M19502" i="9"/>
  <c r="M19503" i="9"/>
  <c r="M19504" i="9"/>
  <c r="M19505" i="9"/>
  <c r="M19506" i="9"/>
  <c r="M19507" i="9"/>
  <c r="M19508" i="9"/>
  <c r="M19509" i="9"/>
  <c r="M19510" i="9"/>
  <c r="M19511" i="9"/>
  <c r="M19512" i="9"/>
  <c r="M19513" i="9"/>
  <c r="M19514" i="9"/>
  <c r="M19515" i="9"/>
  <c r="M19516" i="9"/>
  <c r="M19517" i="9"/>
  <c r="M19518" i="9"/>
  <c r="M19519" i="9"/>
  <c r="M19520" i="9"/>
  <c r="M19521" i="9"/>
  <c r="M19522" i="9"/>
  <c r="M19523" i="9"/>
  <c r="M19524" i="9"/>
  <c r="M19525" i="9"/>
  <c r="M19526" i="9"/>
  <c r="M19527" i="9"/>
  <c r="M19528" i="9"/>
  <c r="M19529" i="9"/>
  <c r="M19530" i="9"/>
  <c r="M19531" i="9"/>
  <c r="M19532" i="9"/>
  <c r="M19533" i="9"/>
  <c r="M19534" i="9"/>
  <c r="M19535" i="9"/>
  <c r="M19536" i="9"/>
  <c r="M19537" i="9"/>
  <c r="M19538" i="9"/>
  <c r="M19539" i="9"/>
  <c r="M19540" i="9"/>
  <c r="M19541" i="9"/>
  <c r="M19542" i="9"/>
  <c r="M19543" i="9"/>
  <c r="M19544" i="9"/>
  <c r="M19545" i="9"/>
  <c r="M19546" i="9"/>
  <c r="M19547" i="9"/>
  <c r="M19548" i="9"/>
  <c r="M19549" i="9"/>
  <c r="M19550" i="9"/>
  <c r="M19551" i="9"/>
  <c r="M19552" i="9"/>
  <c r="M19553" i="9"/>
  <c r="M19554" i="9"/>
  <c r="M19555" i="9"/>
  <c r="M19556" i="9"/>
  <c r="M19557" i="9"/>
  <c r="M19558" i="9"/>
  <c r="M19559" i="9"/>
  <c r="M19560" i="9"/>
  <c r="M19561" i="9"/>
  <c r="M19562" i="9"/>
  <c r="M19563" i="9"/>
  <c r="M19564" i="9"/>
  <c r="M19565" i="9"/>
  <c r="M19566" i="9"/>
  <c r="M19567" i="9"/>
  <c r="M19568" i="9"/>
  <c r="M19569" i="9"/>
  <c r="M19570" i="9"/>
  <c r="M19571" i="9"/>
  <c r="M19572" i="9"/>
  <c r="M19573" i="9"/>
  <c r="M19574" i="9"/>
  <c r="M19575" i="9"/>
  <c r="M19576" i="9"/>
  <c r="M19577" i="9"/>
  <c r="M19578" i="9"/>
  <c r="M19579" i="9"/>
  <c r="M19580" i="9"/>
  <c r="M19581" i="9"/>
  <c r="M19582" i="9"/>
  <c r="M19583" i="9"/>
  <c r="M19584" i="9"/>
  <c r="M19585" i="9"/>
  <c r="M19586" i="9"/>
  <c r="M19587" i="9"/>
  <c r="M19588" i="9"/>
  <c r="M19589" i="9"/>
  <c r="M19590" i="9"/>
  <c r="M19591" i="9"/>
  <c r="M19592" i="9"/>
  <c r="M19593" i="9"/>
  <c r="M19594" i="9"/>
  <c r="M19595" i="9"/>
  <c r="M19596" i="9"/>
  <c r="M19597" i="9"/>
  <c r="M19598" i="9"/>
  <c r="M19599" i="9"/>
  <c r="M19600" i="9"/>
  <c r="M19601" i="9"/>
  <c r="M19602" i="9"/>
  <c r="M19603" i="9"/>
  <c r="M19604" i="9"/>
  <c r="M19605" i="9"/>
  <c r="M19606" i="9"/>
  <c r="M19607" i="9"/>
  <c r="M19608" i="9"/>
  <c r="M19609" i="9"/>
  <c r="M19610" i="9"/>
  <c r="M19611" i="9"/>
  <c r="M19612" i="9"/>
  <c r="M19613" i="9"/>
  <c r="M19614" i="9"/>
  <c r="M19615" i="9"/>
  <c r="M19616" i="9"/>
  <c r="M19617" i="9"/>
  <c r="M19618" i="9"/>
  <c r="M19619" i="9"/>
  <c r="M19620" i="9"/>
  <c r="M19621" i="9"/>
  <c r="M19622" i="9"/>
  <c r="M19623" i="9"/>
  <c r="M19624" i="9"/>
  <c r="M19625" i="9"/>
  <c r="M19626" i="9"/>
  <c r="M19627" i="9"/>
  <c r="M19628" i="9"/>
  <c r="M19629" i="9"/>
  <c r="M19630" i="9"/>
  <c r="M19631" i="9"/>
  <c r="M19632" i="9"/>
  <c r="M19633" i="9"/>
  <c r="M19634" i="9"/>
  <c r="M19635" i="9"/>
  <c r="M19636" i="9"/>
  <c r="M19637" i="9"/>
  <c r="M19638" i="9"/>
  <c r="M19639" i="9"/>
  <c r="M19640" i="9"/>
  <c r="M19641" i="9"/>
  <c r="M19642" i="9"/>
  <c r="M19643" i="9"/>
  <c r="M19644" i="9"/>
  <c r="M19645" i="9"/>
  <c r="M19646" i="9"/>
  <c r="M19647" i="9"/>
  <c r="M19648" i="9"/>
  <c r="M19649" i="9"/>
  <c r="M19650" i="9"/>
  <c r="M19651" i="9"/>
  <c r="M19652" i="9"/>
  <c r="M19653" i="9"/>
  <c r="M19654" i="9"/>
  <c r="M19655" i="9"/>
  <c r="M19656" i="9"/>
  <c r="M19657" i="9"/>
  <c r="M19658" i="9"/>
  <c r="M19659" i="9"/>
  <c r="M19660" i="9"/>
  <c r="M19661" i="9"/>
  <c r="M19662" i="9"/>
  <c r="M19663" i="9"/>
  <c r="M19664" i="9"/>
  <c r="M19665" i="9"/>
  <c r="M19666" i="9"/>
  <c r="M19667" i="9"/>
  <c r="M19668" i="9"/>
  <c r="M19669" i="9"/>
  <c r="M19670" i="9"/>
  <c r="M19671" i="9"/>
  <c r="M19672" i="9"/>
  <c r="M19673" i="9"/>
  <c r="M19674" i="9"/>
  <c r="M19675" i="9"/>
  <c r="M19676" i="9"/>
  <c r="M19677" i="9"/>
  <c r="M19678" i="9"/>
  <c r="M19679" i="9"/>
  <c r="M19680" i="9"/>
  <c r="M19681" i="9"/>
  <c r="M19682" i="9"/>
  <c r="M19683" i="9"/>
  <c r="M19684" i="9"/>
  <c r="M19685" i="9"/>
  <c r="M19686" i="9"/>
  <c r="M19687" i="9"/>
  <c r="M19688" i="9"/>
  <c r="M19689" i="9"/>
  <c r="M19690" i="9"/>
  <c r="M19691" i="9"/>
  <c r="M19692" i="9"/>
  <c r="M19693" i="9"/>
  <c r="M19694" i="9"/>
  <c r="M19695" i="9"/>
  <c r="M19696" i="9"/>
  <c r="M19697" i="9"/>
  <c r="M19698" i="9"/>
  <c r="M19699" i="9"/>
  <c r="M19700" i="9"/>
  <c r="M19701" i="9"/>
  <c r="M19702" i="9"/>
  <c r="M19703" i="9"/>
  <c r="M19704" i="9"/>
  <c r="M19705" i="9"/>
  <c r="M19706" i="9"/>
  <c r="M19707" i="9"/>
  <c r="M19708" i="9"/>
  <c r="M19709" i="9"/>
  <c r="M19710" i="9"/>
  <c r="M19711" i="9"/>
  <c r="M19712" i="9"/>
  <c r="M19713" i="9"/>
  <c r="M19714" i="9"/>
  <c r="M19715" i="9"/>
  <c r="M19716" i="9"/>
  <c r="M19717" i="9"/>
  <c r="M19718" i="9"/>
  <c r="M19719" i="9"/>
  <c r="M19720" i="9"/>
  <c r="M19721" i="9"/>
  <c r="M19722" i="9"/>
  <c r="M19723" i="9"/>
  <c r="M19724" i="9"/>
  <c r="M19725" i="9"/>
  <c r="M19726" i="9"/>
  <c r="M19727" i="9"/>
  <c r="M19728" i="9"/>
  <c r="M19729" i="9"/>
  <c r="M19730" i="9"/>
  <c r="M19731" i="9"/>
  <c r="M19732" i="9"/>
  <c r="M19733" i="9"/>
  <c r="M19734" i="9"/>
  <c r="M19735" i="9"/>
  <c r="M19736" i="9"/>
  <c r="M19737" i="9"/>
  <c r="M19738" i="9"/>
  <c r="M19739" i="9"/>
  <c r="M19740" i="9"/>
  <c r="M19741" i="9"/>
  <c r="M19742" i="9"/>
  <c r="M19743" i="9"/>
  <c r="M19744" i="9"/>
  <c r="M19745" i="9"/>
  <c r="M19746" i="9"/>
  <c r="M19747" i="9"/>
  <c r="M19748" i="9"/>
  <c r="M19749" i="9"/>
  <c r="M19750" i="9"/>
  <c r="M19751" i="9"/>
  <c r="M19752" i="9"/>
  <c r="M19753" i="9"/>
  <c r="M19754" i="9"/>
  <c r="M19755" i="9"/>
  <c r="M19756" i="9"/>
  <c r="M19757" i="9"/>
  <c r="M19758" i="9"/>
  <c r="M19759" i="9"/>
  <c r="M19760" i="9"/>
  <c r="M19761" i="9"/>
  <c r="M19762" i="9"/>
  <c r="M19763" i="9"/>
  <c r="M19764" i="9"/>
  <c r="M19765" i="9"/>
  <c r="M19766" i="9"/>
  <c r="M19767" i="9"/>
  <c r="M19768" i="9"/>
  <c r="M19769" i="9"/>
  <c r="M19770" i="9"/>
  <c r="M19771" i="9"/>
  <c r="M19772" i="9"/>
  <c r="M19773" i="9"/>
  <c r="M19774" i="9"/>
  <c r="M19775" i="9"/>
  <c r="M19776" i="9"/>
  <c r="M19777" i="9"/>
  <c r="M19778" i="9"/>
  <c r="M19779" i="9"/>
  <c r="M19780" i="9"/>
  <c r="M19781" i="9"/>
  <c r="M19782" i="9"/>
  <c r="M19783" i="9"/>
  <c r="M19784" i="9"/>
  <c r="M19785" i="9"/>
  <c r="M19786" i="9"/>
  <c r="M19787" i="9"/>
  <c r="M19788" i="9"/>
  <c r="M19789" i="9"/>
  <c r="M19790" i="9"/>
  <c r="M19791" i="9"/>
  <c r="M19792" i="9"/>
  <c r="M19793" i="9"/>
  <c r="M19794" i="9"/>
  <c r="M19795" i="9"/>
  <c r="M19796" i="9"/>
  <c r="M19797" i="9"/>
  <c r="M19798" i="9"/>
  <c r="M19799" i="9"/>
  <c r="M19800" i="9"/>
  <c r="M19801" i="9"/>
  <c r="M19802" i="9"/>
  <c r="M19803" i="9"/>
  <c r="M19804" i="9"/>
  <c r="M19805" i="9"/>
  <c r="M19806" i="9"/>
  <c r="M19807" i="9"/>
  <c r="M19808" i="9"/>
  <c r="M19809" i="9"/>
  <c r="M19810" i="9"/>
  <c r="M19811" i="9"/>
  <c r="M19812" i="9"/>
  <c r="M19813" i="9"/>
  <c r="M19814" i="9"/>
  <c r="M19815" i="9"/>
  <c r="M19816" i="9"/>
  <c r="M19817" i="9"/>
  <c r="M19818" i="9"/>
  <c r="M19819" i="9"/>
  <c r="M19820" i="9"/>
  <c r="M19821" i="9"/>
  <c r="M19822" i="9"/>
  <c r="M19823" i="9"/>
  <c r="M19824" i="9"/>
  <c r="M19825" i="9"/>
  <c r="M19826" i="9"/>
  <c r="M19827" i="9"/>
  <c r="M19828" i="9"/>
  <c r="M19829" i="9"/>
  <c r="M19830" i="9"/>
  <c r="M19831" i="9"/>
  <c r="M19832" i="9"/>
  <c r="M19833" i="9"/>
  <c r="M19834" i="9"/>
  <c r="M19835" i="9"/>
  <c r="M19836" i="9"/>
  <c r="M19837" i="9"/>
  <c r="M19838" i="9"/>
  <c r="M19839" i="9"/>
  <c r="M19840" i="9"/>
  <c r="M19841" i="9"/>
  <c r="M19842" i="9"/>
  <c r="M19843" i="9"/>
  <c r="M19844" i="9"/>
  <c r="M19845" i="9"/>
  <c r="M19846" i="9"/>
  <c r="M19847" i="9"/>
  <c r="M19848" i="9"/>
  <c r="M19849" i="9"/>
  <c r="M19850" i="9"/>
  <c r="M19851" i="9"/>
  <c r="M19852" i="9"/>
  <c r="M19853" i="9"/>
  <c r="M19854" i="9"/>
  <c r="M19855" i="9"/>
  <c r="M19856" i="9"/>
  <c r="M19857" i="9"/>
  <c r="M19858" i="9"/>
  <c r="M19859" i="9"/>
  <c r="M19860" i="9"/>
  <c r="M19861" i="9"/>
  <c r="M19862" i="9"/>
  <c r="M19863" i="9"/>
  <c r="M19864" i="9"/>
  <c r="M19865" i="9"/>
  <c r="M19866" i="9"/>
  <c r="M19867" i="9"/>
  <c r="M19868" i="9"/>
  <c r="M19869" i="9"/>
  <c r="M19870" i="9"/>
  <c r="M19871" i="9"/>
  <c r="M19872" i="9"/>
  <c r="M19873" i="9"/>
  <c r="M19874" i="9"/>
  <c r="M19875" i="9"/>
  <c r="M19876" i="9"/>
  <c r="M19877" i="9"/>
  <c r="M19878" i="9"/>
  <c r="M19879" i="9"/>
  <c r="M19880" i="9"/>
  <c r="M19881" i="9"/>
  <c r="M19882" i="9"/>
  <c r="M19883" i="9"/>
  <c r="M19884" i="9"/>
  <c r="M19885" i="9"/>
  <c r="M19886" i="9"/>
  <c r="M19887" i="9"/>
  <c r="M19888" i="9"/>
  <c r="M19889" i="9"/>
  <c r="M19890" i="9"/>
  <c r="M19891" i="9"/>
  <c r="M19892" i="9"/>
  <c r="M19893" i="9"/>
  <c r="M19894" i="9"/>
  <c r="M19895" i="9"/>
  <c r="M19896" i="9"/>
  <c r="M19897" i="9"/>
  <c r="M19898" i="9"/>
  <c r="M19899" i="9"/>
  <c r="M19900" i="9"/>
  <c r="M19901" i="9"/>
  <c r="M19902" i="9"/>
  <c r="M19903" i="9"/>
  <c r="M19904" i="9"/>
  <c r="M19905" i="9"/>
  <c r="M19906" i="9"/>
  <c r="M19907" i="9"/>
  <c r="M19908" i="9"/>
  <c r="M19909" i="9"/>
  <c r="M19910" i="9"/>
  <c r="M19911" i="9"/>
  <c r="M19912" i="9"/>
  <c r="M19913" i="9"/>
  <c r="M19914" i="9"/>
  <c r="M19915" i="9"/>
  <c r="M19916" i="9"/>
  <c r="M19917" i="9"/>
  <c r="M19918" i="9"/>
  <c r="M19919" i="9"/>
  <c r="M19920" i="9"/>
  <c r="M19921" i="9"/>
  <c r="M19922" i="9"/>
  <c r="M19923" i="9"/>
  <c r="M19924" i="9"/>
  <c r="M19925" i="9"/>
  <c r="M19926" i="9"/>
  <c r="M19927" i="9"/>
  <c r="M19928" i="9"/>
  <c r="M19929" i="9"/>
  <c r="M19930" i="9"/>
  <c r="M19931" i="9"/>
  <c r="M19932" i="9"/>
  <c r="M19933" i="9"/>
  <c r="M19934" i="9"/>
  <c r="M19935" i="9"/>
  <c r="M19936" i="9"/>
  <c r="M19937" i="9"/>
  <c r="M19938" i="9"/>
  <c r="M19939" i="9"/>
  <c r="M19940" i="9"/>
  <c r="M19941" i="9"/>
  <c r="M19942" i="9"/>
  <c r="M19943" i="9"/>
  <c r="M19944" i="9"/>
  <c r="M19945" i="9"/>
  <c r="M19946" i="9"/>
  <c r="M19947" i="9"/>
  <c r="M19948" i="9"/>
  <c r="M19949" i="9"/>
  <c r="M19950" i="9"/>
  <c r="M19951" i="9"/>
  <c r="M19952" i="9"/>
  <c r="M19953" i="9"/>
  <c r="M19954" i="9"/>
  <c r="M19955" i="9"/>
  <c r="M19956" i="9"/>
  <c r="M19957" i="9"/>
  <c r="M19958" i="9"/>
  <c r="M19959" i="9"/>
  <c r="M19960" i="9"/>
  <c r="M19961" i="9"/>
  <c r="M19962" i="9"/>
  <c r="M19963" i="9"/>
  <c r="M19964" i="9"/>
  <c r="M19965" i="9"/>
  <c r="M19966" i="9"/>
  <c r="M19967" i="9"/>
  <c r="M19968" i="9"/>
  <c r="M19969" i="9"/>
  <c r="M19970" i="9"/>
  <c r="M19971" i="9"/>
  <c r="M19972" i="9"/>
  <c r="M19973" i="9"/>
  <c r="M19974" i="9"/>
  <c r="M19975" i="9"/>
  <c r="M19976" i="9"/>
  <c r="M19977" i="9"/>
  <c r="M19978" i="9"/>
  <c r="M19979" i="9"/>
  <c r="M19980" i="9"/>
  <c r="M19981" i="9"/>
  <c r="M19982" i="9"/>
  <c r="M19983" i="9"/>
  <c r="M19984" i="9"/>
  <c r="M19985" i="9"/>
  <c r="M19986" i="9"/>
  <c r="M19987" i="9"/>
  <c r="M19988" i="9"/>
  <c r="M19989" i="9"/>
  <c r="M19990" i="9"/>
  <c r="M19991" i="9"/>
  <c r="M19992" i="9"/>
  <c r="M19993" i="9"/>
  <c r="M19994" i="9"/>
  <c r="M19995" i="9"/>
  <c r="M19996" i="9"/>
  <c r="M19997" i="9"/>
  <c r="M19998" i="9"/>
  <c r="M19999" i="9"/>
  <c r="M20000" i="9"/>
  <c r="M20001" i="9"/>
  <c r="M20002" i="9"/>
  <c r="M20003" i="9"/>
  <c r="M20004" i="9"/>
  <c r="M20005" i="9"/>
  <c r="M20006" i="9"/>
  <c r="M20007" i="9"/>
  <c r="M20008" i="9"/>
  <c r="M20009" i="9"/>
  <c r="M20010" i="9"/>
  <c r="M20011" i="9"/>
  <c r="M20012" i="9"/>
  <c r="M20013" i="9"/>
  <c r="M20014" i="9"/>
  <c r="M20015" i="9"/>
  <c r="M20016" i="9"/>
  <c r="M20017" i="9"/>
  <c r="M20018" i="9"/>
  <c r="M20019" i="9"/>
  <c r="M20020" i="9"/>
  <c r="M20021" i="9"/>
  <c r="M20022" i="9"/>
  <c r="M20023" i="9"/>
  <c r="M20024" i="9"/>
  <c r="M20025" i="9"/>
  <c r="M20026" i="9"/>
  <c r="M20027" i="9"/>
  <c r="M20028" i="9"/>
  <c r="M20029" i="9"/>
  <c r="M20030" i="9"/>
  <c r="M20031" i="9"/>
  <c r="M20032" i="9"/>
  <c r="M20033" i="9"/>
  <c r="M20034" i="9"/>
  <c r="M20035" i="9"/>
  <c r="M20036" i="9"/>
  <c r="M20037" i="9"/>
  <c r="M20038" i="9"/>
  <c r="M20039" i="9"/>
  <c r="M20040" i="9"/>
  <c r="M20041" i="9"/>
  <c r="M20042" i="9"/>
  <c r="M20043" i="9"/>
  <c r="M20044" i="9"/>
  <c r="M20045" i="9"/>
  <c r="M20046" i="9"/>
  <c r="M20047" i="9"/>
  <c r="M20048" i="9"/>
  <c r="M20049" i="9"/>
  <c r="M20050" i="9"/>
  <c r="M20051" i="9"/>
  <c r="M20052" i="9"/>
  <c r="M20053" i="9"/>
  <c r="M20054" i="9"/>
  <c r="M20055" i="9"/>
  <c r="M20056" i="9"/>
  <c r="M20057" i="9"/>
  <c r="M20058" i="9"/>
  <c r="M20059" i="9"/>
  <c r="M20060" i="9"/>
  <c r="M20061" i="9"/>
  <c r="M20062" i="9"/>
  <c r="M20063" i="9"/>
  <c r="M20064" i="9"/>
  <c r="M20065" i="9"/>
  <c r="M20066" i="9"/>
  <c r="M20067" i="9"/>
  <c r="M20068" i="9"/>
  <c r="M20069" i="9"/>
  <c r="M20070" i="9"/>
  <c r="M20071" i="9"/>
  <c r="M20072" i="9"/>
  <c r="M20073" i="9"/>
  <c r="M20074" i="9"/>
  <c r="M20075" i="9"/>
  <c r="M20076" i="9"/>
  <c r="M20077" i="9"/>
  <c r="M20078" i="9"/>
  <c r="M20079" i="9"/>
  <c r="M20080" i="9"/>
  <c r="M20081" i="9"/>
  <c r="M20082" i="9"/>
  <c r="M20083" i="9"/>
  <c r="M20084" i="9"/>
  <c r="M20085" i="9"/>
  <c r="M20086" i="9"/>
  <c r="M20087" i="9"/>
  <c r="M20088" i="9"/>
  <c r="M20089" i="9"/>
  <c r="M20090" i="9"/>
  <c r="M20091" i="9"/>
  <c r="M20092" i="9"/>
  <c r="M20093" i="9"/>
  <c r="M20094" i="9"/>
  <c r="M20095" i="9"/>
  <c r="M20096" i="9"/>
  <c r="M20097" i="9"/>
  <c r="M20098" i="9"/>
  <c r="M20099" i="9"/>
  <c r="M20100" i="9"/>
  <c r="M20101" i="9"/>
  <c r="M20102" i="9"/>
  <c r="M20103" i="9"/>
  <c r="M20104" i="9"/>
  <c r="M20105" i="9"/>
  <c r="M20106" i="9"/>
  <c r="M20107" i="9"/>
  <c r="M20108" i="9"/>
  <c r="M20109" i="9"/>
  <c r="M20110" i="9"/>
  <c r="M20111" i="9"/>
  <c r="M20112" i="9"/>
  <c r="M20113" i="9"/>
  <c r="M20114" i="9"/>
  <c r="M20115" i="9"/>
  <c r="M20116" i="9"/>
  <c r="M20117" i="9"/>
  <c r="M20118" i="9"/>
  <c r="M20119" i="9"/>
  <c r="M20120" i="9"/>
  <c r="M20121" i="9"/>
  <c r="M20122" i="9"/>
  <c r="M20123" i="9"/>
  <c r="M20124" i="9"/>
  <c r="M20125" i="9"/>
  <c r="M20126" i="9"/>
  <c r="M20127" i="9"/>
  <c r="M20128" i="9"/>
  <c r="M20129" i="9"/>
  <c r="M20130" i="9"/>
  <c r="M20131" i="9"/>
  <c r="M20132" i="9"/>
  <c r="M20133" i="9"/>
  <c r="M20134" i="9"/>
  <c r="M20135" i="9"/>
  <c r="M20136" i="9"/>
  <c r="M20137" i="9"/>
  <c r="M20138" i="9"/>
  <c r="M20139" i="9"/>
  <c r="M20140" i="9"/>
  <c r="M20141" i="9"/>
  <c r="M20142" i="9"/>
  <c r="M20143" i="9"/>
  <c r="M20144" i="9"/>
  <c r="M20145" i="9"/>
  <c r="M20146" i="9"/>
  <c r="M20147" i="9"/>
  <c r="M20148" i="9"/>
  <c r="M20149" i="9"/>
  <c r="M20150" i="9"/>
  <c r="M20151" i="9"/>
  <c r="M20152" i="9"/>
  <c r="M20153" i="9"/>
  <c r="M20154" i="9"/>
  <c r="M20155" i="9"/>
  <c r="M20156" i="9"/>
  <c r="M20157" i="9"/>
  <c r="M20158" i="9"/>
  <c r="M20159" i="9"/>
  <c r="M20160" i="9"/>
  <c r="M20161" i="9"/>
  <c r="M20162" i="9"/>
  <c r="M20163" i="9"/>
  <c r="M20164" i="9"/>
  <c r="M20165" i="9"/>
  <c r="M20166" i="9"/>
  <c r="M20167" i="9"/>
  <c r="M20168" i="9"/>
  <c r="M20169" i="9"/>
  <c r="M20170" i="9"/>
  <c r="M20171" i="9"/>
  <c r="M20172" i="9"/>
  <c r="M20173" i="9"/>
  <c r="M20174" i="9"/>
  <c r="M20175" i="9"/>
  <c r="M20176" i="9"/>
  <c r="M20177" i="9"/>
  <c r="M20178" i="9"/>
  <c r="M20179" i="9"/>
  <c r="M20180" i="9"/>
  <c r="M20181" i="9"/>
  <c r="M20182" i="9"/>
  <c r="M20183" i="9"/>
  <c r="M20184" i="9"/>
  <c r="M20185" i="9"/>
  <c r="M20186" i="9"/>
  <c r="M20187" i="9"/>
  <c r="M20188" i="9"/>
  <c r="M20189" i="9"/>
  <c r="M20190" i="9"/>
  <c r="M20191" i="9"/>
  <c r="M20192" i="9"/>
  <c r="M20193" i="9"/>
  <c r="M20194" i="9"/>
  <c r="M20195" i="9"/>
  <c r="M20196" i="9"/>
  <c r="M20197" i="9"/>
  <c r="M20198" i="9"/>
  <c r="M20199" i="9"/>
  <c r="M20200" i="9"/>
  <c r="M20201" i="9"/>
  <c r="M20202" i="9"/>
  <c r="M20203" i="9"/>
  <c r="M20204" i="9"/>
  <c r="M20205" i="9"/>
  <c r="M20206" i="9"/>
  <c r="M20207" i="9"/>
  <c r="M20208" i="9"/>
  <c r="M20209" i="9"/>
  <c r="M20210" i="9"/>
  <c r="M20211" i="9"/>
  <c r="M20212" i="9"/>
  <c r="M20213" i="9"/>
  <c r="M20214" i="9"/>
  <c r="M20215" i="9"/>
  <c r="M20216" i="9"/>
  <c r="M20217" i="9"/>
  <c r="M20218" i="9"/>
  <c r="M20219" i="9"/>
  <c r="M20220" i="9"/>
  <c r="M20221" i="9"/>
  <c r="M20222" i="9"/>
  <c r="M20223" i="9"/>
  <c r="M20224" i="9"/>
  <c r="M20225" i="9"/>
  <c r="M20226" i="9"/>
  <c r="M20227" i="9"/>
  <c r="M20228" i="9"/>
  <c r="M20229" i="9"/>
  <c r="M20230" i="9"/>
  <c r="M20231" i="9"/>
  <c r="M20232" i="9"/>
  <c r="M20233" i="9"/>
  <c r="M20234" i="9"/>
  <c r="M20235" i="9"/>
  <c r="M20236" i="9"/>
  <c r="M20237" i="9"/>
  <c r="M20238" i="9"/>
  <c r="M20239" i="9"/>
  <c r="M20240" i="9"/>
  <c r="M20241" i="9"/>
  <c r="M20242" i="9"/>
  <c r="M20243" i="9"/>
  <c r="M20244" i="9"/>
  <c r="M20245" i="9"/>
  <c r="M20246" i="9"/>
  <c r="M20247" i="9"/>
  <c r="M20248" i="9"/>
  <c r="M20249" i="9"/>
  <c r="M20250" i="9"/>
  <c r="M20251" i="9"/>
  <c r="M20252" i="9"/>
  <c r="M20253" i="9"/>
  <c r="M20254" i="9"/>
  <c r="M20255" i="9"/>
  <c r="M20256" i="9"/>
  <c r="M20257" i="9"/>
  <c r="M20258" i="9"/>
  <c r="M20259" i="9"/>
  <c r="M20260" i="9"/>
  <c r="M20261" i="9"/>
  <c r="M20262" i="9"/>
  <c r="M20263" i="9"/>
  <c r="M20264" i="9"/>
  <c r="M20265" i="9"/>
  <c r="M20266" i="9"/>
  <c r="M20267" i="9"/>
  <c r="M20268" i="9"/>
  <c r="M20269" i="9"/>
  <c r="M20270" i="9"/>
  <c r="M20271" i="9"/>
  <c r="M20272" i="9"/>
  <c r="M20273" i="9"/>
  <c r="M20274" i="9"/>
  <c r="M20275" i="9"/>
  <c r="M20276" i="9"/>
  <c r="M20277" i="9"/>
  <c r="M20278" i="9"/>
  <c r="M20279" i="9"/>
  <c r="M20280" i="9"/>
  <c r="M20281" i="9"/>
  <c r="M20282" i="9"/>
  <c r="M20283" i="9"/>
  <c r="M20284" i="9"/>
  <c r="M20285" i="9"/>
  <c r="M20286" i="9"/>
  <c r="M20287" i="9"/>
  <c r="M20288" i="9"/>
  <c r="M20289" i="9"/>
  <c r="M20290" i="9"/>
  <c r="M20291" i="9"/>
  <c r="M20292" i="9"/>
  <c r="M20293" i="9"/>
  <c r="M20294" i="9"/>
  <c r="M20295" i="9"/>
  <c r="M20296" i="9"/>
  <c r="M20297" i="9"/>
  <c r="M20298" i="9"/>
  <c r="M20299" i="9"/>
  <c r="M20300" i="9"/>
  <c r="M20301" i="9"/>
  <c r="M20302" i="9"/>
  <c r="M20303" i="9"/>
  <c r="M20304" i="9"/>
  <c r="M20305" i="9"/>
  <c r="M20306" i="9"/>
  <c r="M20307" i="9"/>
  <c r="M20308" i="9"/>
  <c r="M20309" i="9"/>
  <c r="M20310" i="9"/>
  <c r="M20311" i="9"/>
  <c r="M20312" i="9"/>
  <c r="M20313" i="9"/>
  <c r="M20314" i="9"/>
  <c r="M20315" i="9"/>
  <c r="M20316" i="9"/>
  <c r="M20317" i="9"/>
  <c r="M20318" i="9"/>
  <c r="M20319" i="9"/>
  <c r="M20320" i="9"/>
  <c r="M20321" i="9"/>
  <c r="M20322" i="9"/>
  <c r="M20323" i="9"/>
  <c r="M20324" i="9"/>
  <c r="M20325" i="9"/>
  <c r="M20326" i="9"/>
  <c r="M20327" i="9"/>
  <c r="M20328" i="9"/>
  <c r="M20329" i="9"/>
  <c r="M20330" i="9"/>
  <c r="M20331" i="9"/>
  <c r="M20332" i="9"/>
  <c r="M20333" i="9"/>
  <c r="M20334" i="9"/>
  <c r="M20335" i="9"/>
  <c r="M20336" i="9"/>
  <c r="M20337" i="9"/>
  <c r="M20338" i="9"/>
  <c r="M20339" i="9"/>
  <c r="M20340" i="9"/>
  <c r="M20341" i="9"/>
  <c r="M20342" i="9"/>
  <c r="M20343" i="9"/>
  <c r="M20344" i="9"/>
  <c r="M20345" i="9"/>
  <c r="M20346" i="9"/>
  <c r="M20347" i="9"/>
  <c r="M20348" i="9"/>
  <c r="M20349" i="9"/>
  <c r="M20350" i="9"/>
  <c r="M20351" i="9"/>
  <c r="M20352" i="9"/>
  <c r="M20353" i="9"/>
  <c r="M20354" i="9"/>
  <c r="M20355" i="9"/>
  <c r="M20356" i="9"/>
  <c r="M20357" i="9"/>
  <c r="M20358" i="9"/>
  <c r="M20359" i="9"/>
  <c r="M20360" i="9"/>
  <c r="M20361" i="9"/>
  <c r="M20362" i="9"/>
  <c r="M20363" i="9"/>
  <c r="M20364" i="9"/>
  <c r="M20365" i="9"/>
  <c r="M20366" i="9"/>
  <c r="M20367" i="9"/>
  <c r="M20368" i="9"/>
  <c r="M20369" i="9"/>
  <c r="M20370" i="9"/>
  <c r="M20371" i="9"/>
  <c r="M20372" i="9"/>
  <c r="M20373" i="9"/>
  <c r="M20374" i="9"/>
  <c r="M20375" i="9"/>
  <c r="M20376" i="9"/>
  <c r="M20377" i="9"/>
  <c r="M20378" i="9"/>
  <c r="M20379" i="9"/>
  <c r="M20380" i="9"/>
  <c r="M20381" i="9"/>
  <c r="M20382" i="9"/>
  <c r="M20383" i="9"/>
  <c r="M20384" i="9"/>
  <c r="M20385" i="9"/>
  <c r="M20386" i="9"/>
  <c r="M20387" i="9"/>
  <c r="M20388" i="9"/>
  <c r="M20389" i="9"/>
  <c r="M20390" i="9"/>
  <c r="M20391" i="9"/>
  <c r="M20392" i="9"/>
  <c r="M20393" i="9"/>
  <c r="M20394" i="9"/>
  <c r="M20395" i="9"/>
  <c r="M20396" i="9"/>
  <c r="M20397" i="9"/>
  <c r="M20398" i="9"/>
  <c r="M20399" i="9"/>
  <c r="M20400" i="9"/>
  <c r="M20401" i="9"/>
  <c r="M20402" i="9"/>
  <c r="M20403" i="9"/>
  <c r="M20404" i="9"/>
  <c r="M20405" i="9"/>
  <c r="M20406" i="9"/>
  <c r="M20407" i="9"/>
  <c r="M20408" i="9"/>
  <c r="M20409" i="9"/>
  <c r="M20410" i="9"/>
  <c r="M20411" i="9"/>
  <c r="M20412" i="9"/>
  <c r="M20413" i="9"/>
  <c r="M20414" i="9"/>
  <c r="M20415" i="9"/>
  <c r="M20416" i="9"/>
  <c r="M20417" i="9"/>
  <c r="M20418" i="9"/>
  <c r="M20419" i="9"/>
  <c r="M20420" i="9"/>
  <c r="M20421" i="9"/>
  <c r="M20422" i="9"/>
  <c r="M20423" i="9"/>
  <c r="M20424" i="9"/>
  <c r="M20425" i="9"/>
  <c r="M20426" i="9"/>
  <c r="M20427" i="9"/>
  <c r="M20428" i="9"/>
  <c r="M20429" i="9"/>
  <c r="M20430" i="9"/>
  <c r="M20431" i="9"/>
  <c r="M20432" i="9"/>
  <c r="M20433" i="9"/>
  <c r="M20434" i="9"/>
  <c r="M20435" i="9"/>
  <c r="M20436" i="9"/>
  <c r="M20437" i="9"/>
  <c r="M20438" i="9"/>
  <c r="M20439" i="9"/>
  <c r="M20440" i="9"/>
  <c r="M20441" i="9"/>
  <c r="M20442" i="9"/>
  <c r="M20443" i="9"/>
  <c r="M20444" i="9"/>
  <c r="M20445" i="9"/>
  <c r="M20446" i="9"/>
  <c r="M20447" i="9"/>
  <c r="M20448" i="9"/>
  <c r="M20449" i="9"/>
  <c r="M20450" i="9"/>
  <c r="M20451" i="9"/>
  <c r="M20452" i="9"/>
  <c r="M20453" i="9"/>
  <c r="M20454" i="9"/>
  <c r="M20455" i="9"/>
  <c r="M20456" i="9"/>
  <c r="M20457" i="9"/>
  <c r="M20458" i="9"/>
  <c r="M20459" i="9"/>
  <c r="M20460" i="9"/>
  <c r="M20461" i="9"/>
  <c r="M20462" i="9"/>
  <c r="M20463" i="9"/>
  <c r="M20464" i="9"/>
  <c r="M20465" i="9"/>
  <c r="M20466" i="9"/>
  <c r="M20467" i="9"/>
  <c r="M20468" i="9"/>
  <c r="M20469" i="9"/>
  <c r="M20470" i="9"/>
  <c r="M20471" i="9"/>
  <c r="M20472" i="9"/>
  <c r="M20473" i="9"/>
  <c r="M20474" i="9"/>
  <c r="M20475" i="9"/>
  <c r="M20476" i="9"/>
  <c r="M20477" i="9"/>
  <c r="M20478" i="9"/>
  <c r="M20479" i="9"/>
  <c r="M20480" i="9"/>
  <c r="M20481" i="9"/>
  <c r="M20482" i="9"/>
  <c r="M20483" i="9"/>
  <c r="M20484" i="9"/>
  <c r="M20485" i="9"/>
  <c r="M20486" i="9"/>
  <c r="M20487" i="9"/>
  <c r="M20488" i="9"/>
  <c r="M20489" i="9"/>
  <c r="M20490" i="9"/>
  <c r="M20491" i="9"/>
  <c r="M20492" i="9"/>
  <c r="M20493" i="9"/>
  <c r="M20494" i="9"/>
  <c r="M20495" i="9"/>
  <c r="M20496" i="9"/>
  <c r="M20497" i="9"/>
  <c r="M20498" i="9"/>
  <c r="M20499" i="9"/>
  <c r="M20500" i="9"/>
  <c r="M20501" i="9"/>
  <c r="M20502" i="9"/>
  <c r="M20503" i="9"/>
  <c r="M20504" i="9"/>
  <c r="M20505" i="9"/>
  <c r="M20506" i="9"/>
  <c r="M20507" i="9"/>
  <c r="M20508" i="9"/>
  <c r="M20509" i="9"/>
  <c r="M20510" i="9"/>
  <c r="M20511" i="9"/>
  <c r="M20512" i="9"/>
  <c r="M20513" i="9"/>
  <c r="M20514" i="9"/>
  <c r="M20515" i="9"/>
  <c r="M20516" i="9"/>
  <c r="M20517" i="9"/>
  <c r="M20518" i="9"/>
  <c r="M20519" i="9"/>
  <c r="M20520" i="9"/>
  <c r="M20521" i="9"/>
  <c r="M20522" i="9"/>
  <c r="M20523" i="9"/>
  <c r="M20524" i="9"/>
  <c r="M20525" i="9"/>
  <c r="M20526" i="9"/>
  <c r="M20527" i="9"/>
  <c r="M20528" i="9"/>
  <c r="M20529" i="9"/>
  <c r="M20530" i="9"/>
  <c r="M20531" i="9"/>
  <c r="M20532" i="9"/>
  <c r="M20533" i="9"/>
  <c r="M20534" i="9"/>
  <c r="M20535" i="9"/>
  <c r="M20536" i="9"/>
  <c r="M20537" i="9"/>
  <c r="M20538" i="9"/>
  <c r="M20539" i="9"/>
  <c r="M20540" i="9"/>
  <c r="M20541" i="9"/>
  <c r="M20542" i="9"/>
  <c r="M20543" i="9"/>
  <c r="M20544" i="9"/>
  <c r="M20545" i="9"/>
  <c r="M20546" i="9"/>
  <c r="M20547" i="9"/>
  <c r="M20548" i="9"/>
  <c r="M20549" i="9"/>
  <c r="M20550" i="9"/>
  <c r="M20551" i="9"/>
  <c r="M20552" i="9"/>
  <c r="M20553" i="9"/>
  <c r="M20554" i="9"/>
  <c r="M20555" i="9"/>
  <c r="M20556" i="9"/>
  <c r="M20557" i="9"/>
  <c r="M20558" i="9"/>
  <c r="M20559" i="9"/>
  <c r="M20560" i="9"/>
  <c r="M20561" i="9"/>
  <c r="M20562" i="9"/>
  <c r="M20563" i="9"/>
  <c r="M20564" i="9"/>
  <c r="M20565" i="9"/>
  <c r="M20566" i="9"/>
  <c r="M20567" i="9"/>
  <c r="M20568" i="9"/>
  <c r="M20569" i="9"/>
  <c r="M20570" i="9"/>
  <c r="M20571" i="9"/>
  <c r="M20572" i="9"/>
  <c r="M20573" i="9"/>
  <c r="M20574" i="9"/>
  <c r="M20575" i="9"/>
  <c r="M20576" i="9"/>
  <c r="M20577" i="9"/>
  <c r="M20578" i="9"/>
  <c r="M20579" i="9"/>
  <c r="M20580" i="9"/>
  <c r="M20581" i="9"/>
  <c r="M20582" i="9"/>
  <c r="M20583" i="9"/>
  <c r="M20584" i="9"/>
  <c r="M20585" i="9"/>
  <c r="M20586" i="9"/>
  <c r="M20587" i="9"/>
  <c r="M20588" i="9"/>
  <c r="M20589" i="9"/>
  <c r="M20590" i="9"/>
  <c r="M20591" i="9"/>
  <c r="M20592" i="9"/>
  <c r="M20593" i="9"/>
  <c r="M20594" i="9"/>
  <c r="M20595" i="9"/>
  <c r="M20596" i="9"/>
  <c r="M20597" i="9"/>
  <c r="M20598" i="9"/>
  <c r="M20599" i="9"/>
  <c r="M20600" i="9"/>
  <c r="M20601" i="9"/>
  <c r="M20602" i="9"/>
  <c r="M20603" i="9"/>
  <c r="M20604" i="9"/>
  <c r="M20605" i="9"/>
  <c r="M20606" i="9"/>
  <c r="M20607" i="9"/>
  <c r="M20608" i="9"/>
  <c r="M20609" i="9"/>
  <c r="M20610" i="9"/>
  <c r="M20611" i="9"/>
  <c r="M20612" i="9"/>
  <c r="M20613" i="9"/>
  <c r="M20614" i="9"/>
  <c r="M20615" i="9"/>
  <c r="M20616" i="9"/>
  <c r="M20617" i="9"/>
  <c r="M20618" i="9"/>
  <c r="M20619" i="9"/>
  <c r="M20620" i="9"/>
  <c r="M20621" i="9"/>
  <c r="M20622" i="9"/>
  <c r="M20623" i="9"/>
  <c r="M20624" i="9"/>
  <c r="M20625" i="9"/>
  <c r="M20626" i="9"/>
  <c r="M20627" i="9"/>
  <c r="M20628" i="9"/>
  <c r="M20629" i="9"/>
  <c r="M20630" i="9"/>
  <c r="M20631" i="9"/>
  <c r="M20632" i="9"/>
  <c r="M20633" i="9"/>
  <c r="M20634" i="9"/>
  <c r="M20635" i="9"/>
  <c r="M20636" i="9"/>
  <c r="M20637" i="9"/>
  <c r="M20638" i="9"/>
  <c r="M20639" i="9"/>
  <c r="M20640" i="9"/>
  <c r="M20641" i="9"/>
  <c r="M20642" i="9"/>
  <c r="M20643" i="9"/>
  <c r="M20644" i="9"/>
  <c r="M20645" i="9"/>
  <c r="M20646" i="9"/>
  <c r="N2" i="9"/>
  <c r="M2" i="9"/>
  <c r="J3" i="2"/>
  <c r="E3" i="2" s="1"/>
  <c r="J4" i="2"/>
  <c r="E4" i="2" s="1"/>
  <c r="J5" i="2"/>
  <c r="E5" i="2" s="1"/>
  <c r="J6" i="2"/>
  <c r="E6" i="2" s="1"/>
  <c r="J7" i="2"/>
  <c r="E7" i="2" s="1"/>
  <c r="J8" i="2"/>
  <c r="E8" i="2" s="1"/>
  <c r="J9" i="2"/>
  <c r="E9" i="2" s="1"/>
  <c r="J10" i="2"/>
  <c r="E10" i="2" s="1"/>
  <c r="J11" i="2"/>
  <c r="E11" i="2" s="1"/>
  <c r="J12" i="2"/>
  <c r="E12" i="2" s="1"/>
  <c r="J13" i="2"/>
  <c r="E13" i="2" s="1"/>
  <c r="J14" i="2"/>
  <c r="E14" i="2" s="1"/>
  <c r="J15" i="2"/>
  <c r="E15" i="2" s="1"/>
  <c r="J16" i="2"/>
  <c r="E16" i="2" s="1"/>
  <c r="J17" i="2"/>
  <c r="E17" i="2" s="1"/>
  <c r="J18" i="2"/>
  <c r="E18" i="2" s="1"/>
  <c r="J19" i="2"/>
  <c r="E19" i="2" s="1"/>
  <c r="J20" i="2"/>
  <c r="E20" i="2" s="1"/>
  <c r="J2" i="2"/>
  <c r="E2" i="2" s="1"/>
  <c r="A3" i="2"/>
  <c r="B3" i="2"/>
  <c r="D3" i="2"/>
  <c r="I3" i="2"/>
  <c r="K3" i="2"/>
  <c r="A4" i="2"/>
  <c r="B4" i="2"/>
  <c r="D4" i="2"/>
  <c r="I4" i="2"/>
  <c r="K4" i="2"/>
  <c r="A5" i="2"/>
  <c r="B5" i="2"/>
  <c r="D5" i="2"/>
  <c r="I5" i="2"/>
  <c r="K5" i="2"/>
  <c r="A6" i="2"/>
  <c r="B6" i="2"/>
  <c r="D6" i="2"/>
  <c r="I6" i="2"/>
  <c r="K6" i="2"/>
  <c r="A7" i="2"/>
  <c r="B7" i="2"/>
  <c r="D7" i="2"/>
  <c r="I7" i="2"/>
  <c r="K7" i="2"/>
  <c r="A8" i="2"/>
  <c r="B8" i="2"/>
  <c r="D8" i="2"/>
  <c r="I8" i="2"/>
  <c r="K8" i="2"/>
  <c r="A9" i="2"/>
  <c r="B9" i="2"/>
  <c r="D9" i="2"/>
  <c r="I9" i="2"/>
  <c r="K9" i="2"/>
  <c r="A10" i="2"/>
  <c r="B10" i="2"/>
  <c r="D10" i="2"/>
  <c r="I10" i="2"/>
  <c r="K10" i="2"/>
  <c r="A11" i="2"/>
  <c r="B11" i="2"/>
  <c r="D11" i="2"/>
  <c r="I11" i="2"/>
  <c r="K11" i="2"/>
  <c r="B12" i="2"/>
  <c r="D12" i="2"/>
  <c r="I12" i="2"/>
  <c r="K12" i="2"/>
  <c r="A13" i="2"/>
  <c r="B13" i="2"/>
  <c r="D13" i="2"/>
  <c r="I13" i="2"/>
  <c r="K13" i="2"/>
  <c r="A14" i="2"/>
  <c r="B14" i="2"/>
  <c r="D14" i="2"/>
  <c r="I14" i="2"/>
  <c r="K14" i="2"/>
  <c r="A15" i="2"/>
  <c r="B15" i="2"/>
  <c r="D15" i="2"/>
  <c r="I15" i="2"/>
  <c r="K15" i="2"/>
  <c r="A16" i="2"/>
  <c r="B16" i="2"/>
  <c r="D16" i="2"/>
  <c r="I16" i="2"/>
  <c r="K16" i="2"/>
  <c r="A17" i="2"/>
  <c r="B17" i="2"/>
  <c r="D17" i="2"/>
  <c r="I17" i="2"/>
  <c r="K17" i="2"/>
  <c r="A18" i="2"/>
  <c r="B18" i="2"/>
  <c r="D18" i="2"/>
  <c r="I18" i="2"/>
  <c r="K18" i="2"/>
  <c r="A19" i="2"/>
  <c r="B19" i="2"/>
  <c r="D19" i="2"/>
  <c r="I19" i="2"/>
  <c r="K19" i="2"/>
  <c r="A20" i="2"/>
  <c r="B20" i="2"/>
  <c r="D20" i="2"/>
  <c r="I20" i="2"/>
  <c r="K20" i="2"/>
  <c r="K2" i="2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2" i="6"/>
  <c r="I2" i="2"/>
  <c r="D2" i="2"/>
  <c r="B2" i="2"/>
  <c r="A2" i="2"/>
  <c r="M5" i="2" l="1"/>
  <c r="O5" i="2"/>
  <c r="O7" i="2"/>
  <c r="O19" i="2" s="1"/>
  <c r="O11" i="2"/>
  <c r="O14" i="2"/>
  <c r="O10" i="2"/>
  <c r="P7" i="2"/>
  <c r="P18" i="2" s="1"/>
  <c r="P19" i="2"/>
  <c r="P22" i="2" s="1"/>
  <c r="P16" i="2"/>
  <c r="P14" i="2"/>
  <c r="P9" i="2"/>
  <c r="P8" i="2"/>
  <c r="P10" i="2" s="1"/>
  <c r="O31" i="2"/>
  <c r="P17" i="2"/>
  <c r="O29" i="2"/>
  <c r="P12" i="2"/>
  <c r="O26" i="2"/>
  <c r="P13" i="2"/>
  <c r="M2" i="2"/>
  <c r="O2" i="2"/>
  <c r="M4" i="2"/>
  <c r="O4" i="2"/>
  <c r="O13" i="2"/>
  <c r="M3" i="2"/>
  <c r="O3" i="2"/>
  <c r="M6" i="2"/>
  <c r="O6" i="2"/>
  <c r="O12" i="2" s="1"/>
  <c r="O9" i="2"/>
  <c r="M11" i="2"/>
  <c r="M19" i="2"/>
  <c r="M27" i="2"/>
  <c r="M12" i="2"/>
  <c r="M20" i="2"/>
  <c r="M28" i="2"/>
  <c r="M13" i="2"/>
  <c r="M21" i="2"/>
  <c r="M29" i="2"/>
  <c r="M14" i="2"/>
  <c r="M22" i="2"/>
  <c r="M30" i="2"/>
  <c r="M7" i="2"/>
  <c r="M15" i="2"/>
  <c r="M23" i="2"/>
  <c r="M31" i="2"/>
  <c r="M8" i="2"/>
  <c r="M16" i="2"/>
  <c r="M24" i="2"/>
  <c r="M9" i="2"/>
  <c r="M17" i="2"/>
  <c r="M25" i="2"/>
  <c r="M10" i="2"/>
  <c r="M18" i="2"/>
  <c r="M26" i="2"/>
  <c r="N29" i="2"/>
  <c r="N23" i="2"/>
  <c r="N21" i="2"/>
  <c r="N27" i="2"/>
  <c r="N25" i="2"/>
  <c r="N30" i="2"/>
  <c r="N28" i="2"/>
  <c r="N26" i="2"/>
  <c r="N22" i="2"/>
  <c r="N24" i="2"/>
  <c r="N31" i="2"/>
  <c r="P21" i="2" l="1"/>
  <c r="P20" i="2"/>
  <c r="O27" i="2"/>
  <c r="O17" i="2"/>
  <c r="O28" i="2"/>
  <c r="O24" i="2"/>
  <c r="O8" i="2"/>
  <c r="O30" i="2"/>
  <c r="P15" i="2"/>
  <c r="O20" i="2"/>
  <c r="O25" i="2"/>
  <c r="O23" i="2"/>
  <c r="O22" i="2"/>
  <c r="O18" i="2"/>
  <c r="P23" i="2"/>
  <c r="O16" i="2"/>
  <c r="P11" i="2"/>
  <c r="O15" i="2"/>
  <c r="O21" i="2"/>
  <c r="N2" i="2"/>
  <c r="N5" i="2"/>
  <c r="N13" i="2"/>
  <c r="N10" i="2"/>
  <c r="N18" i="2"/>
  <c r="N7" i="2"/>
  <c r="N15" i="2"/>
  <c r="N4" i="2"/>
  <c r="N12" i="2"/>
  <c r="N20" i="2"/>
  <c r="N9" i="2"/>
  <c r="N17" i="2"/>
  <c r="N6" i="2"/>
  <c r="N14" i="2"/>
  <c r="N3" i="2"/>
  <c r="N11" i="2"/>
  <c r="N19" i="2"/>
  <c r="N8" i="2"/>
  <c r="N16" i="2"/>
  <c r="P27" i="2" l="1"/>
  <c r="P29" i="2"/>
  <c r="P26" i="2"/>
  <c r="P25" i="2"/>
  <c r="P31" i="2"/>
  <c r="P28" i="2"/>
  <c r="P30" i="2"/>
  <c r="P24" i="2"/>
</calcChain>
</file>

<file path=xl/sharedStrings.xml><?xml version="1.0" encoding="utf-8"?>
<sst xmlns="http://schemas.openxmlformats.org/spreadsheetml/2006/main" count="113561" uniqueCount="220">
  <si>
    <t>Company</t>
  </si>
  <si>
    <t>Yes</t>
  </si>
  <si>
    <t>First Name</t>
  </si>
  <si>
    <t>Last Name</t>
  </si>
  <si>
    <t>Email - Primary Work</t>
  </si>
  <si>
    <t>Matricule Group</t>
  </si>
  <si>
    <t>National Clock Number</t>
  </si>
  <si>
    <t>Location</t>
  </si>
  <si>
    <t>Directorate</t>
  </si>
  <si>
    <t>Entity</t>
  </si>
  <si>
    <t>Department</t>
  </si>
  <si>
    <t>Position</t>
  </si>
  <si>
    <t>Time in Position</t>
  </si>
  <si>
    <t>Length of Service - Worker</t>
  </si>
  <si>
    <t>Type of Contract</t>
  </si>
  <si>
    <t>Manager Full Name (N+1)</t>
  </si>
  <si>
    <t>MBDA France</t>
  </si>
  <si>
    <t>Operations Group Director</t>
  </si>
  <si>
    <t>Employee</t>
  </si>
  <si>
    <t>Regular Employee</t>
  </si>
  <si>
    <t>Managing Director France &amp; EGD Programmes</t>
  </si>
  <si>
    <t>MBDA UK</t>
  </si>
  <si>
    <t>CHIEF FINANCE OFFICER</t>
  </si>
  <si>
    <t>CFO</t>
  </si>
  <si>
    <t>UK Managing Director &amp; EGD Engineering</t>
  </si>
  <si>
    <t>MBDA Executive Group Human Resources Director</t>
  </si>
  <si>
    <t>MBDA Italy</t>
  </si>
  <si>
    <t>EGD CHIEF TECHNOLOGY &amp; PERFORMANCE OFFICER</t>
  </si>
  <si>
    <t>EGD  CHIEF TECHNOLOGY &amp; PERFORMANCE OFFICER</t>
  </si>
  <si>
    <t>MANAGING DIRECTOR ITALY &amp; EGD SBD</t>
  </si>
  <si>
    <t>CEO'S OFFICE</t>
  </si>
  <si>
    <t>Assistante du CEO</t>
  </si>
  <si>
    <t>GROUP INTERNAL AUDIT DIRECTOR</t>
  </si>
  <si>
    <t>GROUP LEGAL DIRECTOR &amp; GENERAL COUNSEL</t>
  </si>
  <si>
    <t>Conseiller Relations Services Officiels</t>
  </si>
  <si>
    <t>Directeur Communication Group</t>
  </si>
  <si>
    <t>COMMUNICATIONS DIRECTORATE</t>
  </si>
  <si>
    <t>Chief of Staff</t>
  </si>
  <si>
    <t>Head of Exhibitions</t>
  </si>
  <si>
    <t>Group Head of Brand &amp; Business Communications</t>
  </si>
  <si>
    <t>Assistante de Manager</t>
  </si>
  <si>
    <t>Conseillère Communication</t>
  </si>
  <si>
    <t>Group Head of Digital &amp; Multimedia</t>
  </si>
  <si>
    <t>William</t>
  </si>
  <si>
    <t>GROUP TECHNOLOGY AND PERFORMANCE</t>
  </si>
  <si>
    <t>Hugo</t>
  </si>
  <si>
    <t>Muriel</t>
  </si>
  <si>
    <t>Simone</t>
  </si>
  <si>
    <t>Luigi</t>
  </si>
  <si>
    <t>APPRENTICE</t>
  </si>
  <si>
    <t>Apprentice (Trainee)</t>
  </si>
  <si>
    <t>George</t>
  </si>
  <si>
    <t>Antoine</t>
  </si>
  <si>
    <t>Carter</t>
  </si>
  <si>
    <t>Victor</t>
  </si>
  <si>
    <t>GROUP ENGINEERING DIRECTORATE</t>
  </si>
  <si>
    <t>Charles</t>
  </si>
  <si>
    <t>Jules</t>
  </si>
  <si>
    <t>1 year(s), 4 month(s), 26 day(s)</t>
  </si>
  <si>
    <t>2 year(s), 0 month(s), 18 day(s)</t>
  </si>
  <si>
    <t>7 year(s), 9 month(s), 16 day(s)</t>
  </si>
  <si>
    <t>3 year(s), 11 month(s), 16 day(s)</t>
  </si>
  <si>
    <t>Emile</t>
  </si>
  <si>
    <t>2 year(s), 0 month(s), 13 day(s)</t>
  </si>
  <si>
    <t>1 year(s), 0 month(s), 16 day(s)</t>
  </si>
  <si>
    <t>Stefan</t>
  </si>
  <si>
    <t>8 year(s), 0 month(s), 4 day(s)</t>
  </si>
  <si>
    <t>Alessandro</t>
  </si>
  <si>
    <t>13 year(s), 0 month(s), 16 day(s)</t>
  </si>
  <si>
    <t>Guy</t>
  </si>
  <si>
    <t>0 year(s), 9 month(s), 16 day(s)</t>
  </si>
  <si>
    <t>Hughes</t>
  </si>
  <si>
    <t>Morris</t>
  </si>
  <si>
    <t>XC - Formal Development (UK)</t>
  </si>
  <si>
    <t>7 year(s), 0 month(s), 16 day(s)</t>
  </si>
  <si>
    <t>0 year(s), 0 month(s), 15 day(s)</t>
  </si>
  <si>
    <t>Golding</t>
  </si>
  <si>
    <t>0 year(s), 5 month(s), 16 day(s)</t>
  </si>
  <si>
    <t>2 year(s), 10 month(s), 16 day(s)</t>
  </si>
  <si>
    <t>Jean-Paul</t>
  </si>
  <si>
    <t>Ted</t>
  </si>
  <si>
    <t>Jan</t>
  </si>
  <si>
    <t>France</t>
  </si>
  <si>
    <t>FR MD ORGANISATION</t>
  </si>
  <si>
    <t>Albert</t>
  </si>
  <si>
    <t>SALES AND BUSINESS DEVELOPMENT DIRECTORATE</t>
  </si>
  <si>
    <t>FINANCE DIRECTORATE</t>
  </si>
  <si>
    <t>Doris</t>
  </si>
  <si>
    <t>UK</t>
  </si>
  <si>
    <t>OPERATIONS</t>
  </si>
  <si>
    <t>HUMAN RESOURCES DIRECTORATE</t>
  </si>
  <si>
    <t>GROUP STRATEGY DIRECTORATE</t>
  </si>
  <si>
    <t>ITALIAN MD ORGANISATION</t>
  </si>
  <si>
    <t>Rowling</t>
  </si>
  <si>
    <t>1 year(s), 6 month(s), 16 day(s)</t>
  </si>
  <si>
    <t>Angela</t>
  </si>
  <si>
    <t>5 year(s), 11 month(s), 16 day(s)</t>
  </si>
  <si>
    <t>Kingsley</t>
  </si>
  <si>
    <t>PROGRAMMES</t>
  </si>
  <si>
    <t>5 year(s), 6 month(s), 16 day(s)</t>
  </si>
  <si>
    <t>Murdoch</t>
  </si>
  <si>
    <t>UK MD ORGANISATION</t>
  </si>
  <si>
    <t>EARLY CAREERS PROGRAMME</t>
  </si>
  <si>
    <t>Manufacturing Operator Apprentice</t>
  </si>
  <si>
    <t>Manufacturing Operator Advanced Apprentice</t>
  </si>
  <si>
    <t>Information Management Degree Apprentice</t>
  </si>
  <si>
    <t>Information Systems Degree Apprentice</t>
  </si>
  <si>
    <t>Information Management (IM) Degree Apprentice</t>
  </si>
  <si>
    <t>Project Control and Planning Advanced Apprentice</t>
  </si>
  <si>
    <t>Project Control - ASI</t>
  </si>
  <si>
    <t>Project Controls Apprentice</t>
  </si>
  <si>
    <t>Actual Position</t>
  </si>
  <si>
    <t>New Position</t>
  </si>
  <si>
    <t>Name</t>
  </si>
  <si>
    <t>New Manager Full Name (N+1)</t>
  </si>
  <si>
    <t>Actual Company (N+1)</t>
  </si>
  <si>
    <t>New Company (N+1)</t>
  </si>
  <si>
    <t>Critical Capability</t>
  </si>
  <si>
    <t>Worker_group: Employee Sigle</t>
  </si>
  <si>
    <t>Worker_group: UTINFO</t>
  </si>
  <si>
    <t>Worker_group: Business Title</t>
  </si>
  <si>
    <t>Worker_group: Time in Position</t>
  </si>
  <si>
    <t>Worker_group: Length of Service - Worker</t>
  </si>
  <si>
    <t>Worker_group: Worker Type</t>
  </si>
  <si>
    <t>Worker_group: Type of Contract</t>
  </si>
  <si>
    <t>Worker_group: Manager (Y/N)</t>
  </si>
  <si>
    <t>Worker_group: Manager Full Name (N+1)</t>
  </si>
  <si>
    <t>Worker_group: Manager's email</t>
  </si>
  <si>
    <t>Worker_group: Critical Capability</t>
  </si>
  <si>
    <t>MBDA Deutschland GmbH</t>
  </si>
  <si>
    <t>Management &lt;Level N-0&gt;</t>
  </si>
  <si>
    <t>GE Managing Director &amp; EGD Strategy</t>
  </si>
  <si>
    <t>9 year(s), 1 month(s), 16 day(s)</t>
  </si>
  <si>
    <t>30 year(s), 11 month(s), 16 day(s)</t>
  </si>
  <si>
    <t>3 year(s), 6 month(s), 16 day(s)</t>
  </si>
  <si>
    <t>34 year(s), 11 month(s), 2 day(s)</t>
  </si>
  <si>
    <t>24 year(s), 7 month(s), 16 day(s)</t>
  </si>
  <si>
    <t>7 year(s), 8 month(s), 16 day(s)</t>
  </si>
  <si>
    <t>37 year(s), 7 month(s), 2 day(s)</t>
  </si>
  <si>
    <t>34 year(s), 2 month(s), 16 day(s)</t>
  </si>
  <si>
    <t>7 year(s), 0 month(s), 14 day(s)</t>
  </si>
  <si>
    <t>42 year(s), 2 month(s), 16 day(s)</t>
  </si>
  <si>
    <t>14 year(s), 3 month(s), 18 day(s)</t>
  </si>
  <si>
    <t>4 year(s), 9 month(s), 16 day(s)</t>
  </si>
  <si>
    <t>34 year(s), 8 month(s), 11 day(s)</t>
  </si>
  <si>
    <t>25 year(s), 7 month(s), 7 day(s)</t>
  </si>
  <si>
    <t>15 year(s), 10 month(s), 6 day(s)</t>
  </si>
  <si>
    <t>5 year(s), 0 month(s), 16 day(s)</t>
  </si>
  <si>
    <t>9 year(s), 8 month(s), 13 day(s)</t>
  </si>
  <si>
    <t>39 year(s), 4 month(s), 5 day(s)</t>
  </si>
  <si>
    <t>3 year(s), 0 month(s), 12 day(s)</t>
  </si>
  <si>
    <t>MBDA Polska sp. z o.o</t>
  </si>
  <si>
    <t>MBDA Spain</t>
  </si>
  <si>
    <t>DE MD ORGANISATION</t>
  </si>
  <si>
    <t>Bayern-Chemie GmbH</t>
  </si>
  <si>
    <t>Marcel</t>
  </si>
  <si>
    <t>TDW GmbH</t>
  </si>
  <si>
    <t>1 year(s), 0 month(s), 14 day(s)</t>
  </si>
  <si>
    <t>MBDA SPAIN</t>
  </si>
  <si>
    <t>Italy</t>
  </si>
  <si>
    <t>Germany</t>
  </si>
  <si>
    <t>Time</t>
  </si>
  <si>
    <t>in</t>
  </si>
  <si>
    <t>year(s),</t>
  </si>
  <si>
    <t>month(s),</t>
  </si>
  <si>
    <t>day(s)</t>
  </si>
  <si>
    <t>Worker_group:</t>
  </si>
  <si>
    <t>Length</t>
  </si>
  <si>
    <t>of</t>
  </si>
  <si>
    <t>Service</t>
  </si>
  <si>
    <t>-</t>
  </si>
  <si>
    <t>Worker</t>
  </si>
  <si>
    <t>year(s)</t>
  </si>
  <si>
    <t>month(s)</t>
  </si>
  <si>
    <t>Level in the organisation</t>
  </si>
  <si>
    <t>Direct</t>
  </si>
  <si>
    <t>No</t>
  </si>
  <si>
    <t>Indirect</t>
  </si>
  <si>
    <t>To be determined</t>
  </si>
  <si>
    <t>EC</t>
  </si>
  <si>
    <t>Level in the new organisation</t>
  </si>
  <si>
    <t>HR</t>
  </si>
  <si>
    <t>COMMUNICATION</t>
  </si>
  <si>
    <t>Super Chef</t>
  </si>
  <si>
    <t>Proust</t>
  </si>
  <si>
    <t>Gustave</t>
  </si>
  <si>
    <t>Flaubert</t>
  </si>
  <si>
    <t>Zola</t>
  </si>
  <si>
    <t>Camus</t>
  </si>
  <si>
    <t>Sartre</t>
  </si>
  <si>
    <t>de Beauvoir</t>
  </si>
  <si>
    <t>de Maupassan</t>
  </si>
  <si>
    <t>Zweig</t>
  </si>
  <si>
    <t>de Saint Exupéry</t>
  </si>
  <si>
    <t>Shakespeare</t>
  </si>
  <si>
    <t>Orwell</t>
  </si>
  <si>
    <t>Verne</t>
  </si>
  <si>
    <t>Baudelaire</t>
  </si>
  <si>
    <t>Dante</t>
  </si>
  <si>
    <t>Alighieri</t>
  </si>
  <si>
    <t>Manzoni</t>
  </si>
  <si>
    <t>Pirandello</t>
  </si>
  <si>
    <t>Primo</t>
  </si>
  <si>
    <t>Levi</t>
  </si>
  <si>
    <t>Joane</t>
  </si>
  <si>
    <t xml:space="preserve">Philip </t>
  </si>
  <si>
    <t>Larkin</t>
  </si>
  <si>
    <t>Lessing</t>
  </si>
  <si>
    <t>Spark</t>
  </si>
  <si>
    <t>Amis</t>
  </si>
  <si>
    <t>Iris</t>
  </si>
  <si>
    <t>Roald</t>
  </si>
  <si>
    <t>Dahl</t>
  </si>
  <si>
    <t>Mervyn</t>
  </si>
  <si>
    <t>Peake</t>
  </si>
  <si>
    <t>Gustave Flaubert</t>
  </si>
  <si>
    <t>George Orwell</t>
  </si>
  <si>
    <t>Dante Alighieri</t>
  </si>
  <si>
    <t>Charles Baudelaire</t>
  </si>
  <si>
    <t>Ted Hughes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</si>
</sst>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4" x14ac:knownFonts="1">
    <font>
      <sz val="10"/>
      <name val="Arial"/>
    </font>
    <font>
      <b/>
      <sz val="10"/>
      <color theme="1"/>
      <name val="Arial"/>
      <family val="2"/>
    </font>
    <font>
      <b/>
      <sz val="9"/>
      <color rgb="FFFFFFFF"/>
      <name val="Calibri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DDF2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66AB"/>
      </patternFill>
    </fill>
  </fills>
  <borders count="9">
    <border>
      <left/>
      <right/>
      <top/>
      <bottom/>
      <diagonal/>
    </border>
    <border>
      <left style="mediumDashed">
        <color rgb="FF0875E1"/>
      </left>
      <right/>
      <top style="mediumDashed">
        <color rgb="FF0875E1"/>
      </top>
      <bottom/>
      <diagonal/>
    </border>
    <border>
      <left/>
      <right/>
      <top style="mediumDashed">
        <color rgb="FF0875E1"/>
      </top>
      <bottom/>
      <diagonal/>
    </border>
    <border>
      <left/>
      <right style="mediumDashed">
        <color rgb="FF0875E1"/>
      </right>
      <top style="mediumDashed">
        <color rgb="FF0875E1"/>
      </top>
      <bottom/>
      <diagonal/>
    </border>
    <border>
      <left style="mediumDashed">
        <color rgb="FF0875E1"/>
      </left>
      <right/>
      <top/>
      <bottom/>
      <diagonal/>
    </border>
    <border>
      <left/>
      <right style="mediumDashed">
        <color rgb="FF0875E1"/>
      </right>
      <top/>
      <bottom/>
      <diagonal/>
    </border>
    <border>
      <left style="mediumDashed">
        <color rgb="FF0875E1"/>
      </left>
      <right/>
      <top/>
      <bottom style="mediumDashed">
        <color rgb="FF0875E1"/>
      </bottom>
      <diagonal/>
    </border>
    <border>
      <left/>
      <right/>
      <top/>
      <bottom style="mediumDashed">
        <color rgb="FF0875E1"/>
      </bottom>
      <diagonal/>
    </border>
    <border>
      <left/>
      <right style="mediumDashed">
        <color rgb="FF0875E1"/>
      </right>
      <top/>
      <bottom style="mediumDashed">
        <color rgb="FF0875E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5" borderId="1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4" borderId="0" xfId="0" applyFill="1"/>
    <xf numFmtId="164" fontId="0" fillId="2" borderId="0" xfId="1" applyNumberFormat="1" applyFont="1" applyFill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0" fontId="0" fillId="2" borderId="0" xfId="1" applyNumberFormat="1" applyFont="1" applyFill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18"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88888"/>
      <rgbColor rgb="009999FF"/>
      <rgbColor rgb="00993366"/>
      <rgbColor rgb="00FFFF99"/>
      <rgbColor rgb="00CCFFFF"/>
      <rgbColor rgb="00660066"/>
      <rgbColor rgb="00FF8080"/>
      <rgbColor rgb="006666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808000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8FA"/>
      <color rgb="FFFDE9EF"/>
      <color rgb="FFFBD5E0"/>
      <color rgb="FFFFFBF3"/>
      <color rgb="FFEBFFF4"/>
      <color rgb="FFD5FFE8"/>
      <color rgb="FFABFFD1"/>
      <color rgb="FFDDF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MBDA Colors">
      <a:dk1>
        <a:srgbClr val="000000"/>
      </a:dk1>
      <a:lt1>
        <a:srgbClr val="FFFFFF"/>
      </a:lt1>
      <a:dk2>
        <a:srgbClr val="E4002B"/>
      </a:dk2>
      <a:lt2>
        <a:srgbClr val="97999B"/>
      </a:lt2>
      <a:accent1>
        <a:srgbClr val="8A8D8F"/>
      </a:accent1>
      <a:accent2>
        <a:srgbClr val="00609C"/>
      </a:accent2>
      <a:accent3>
        <a:srgbClr val="F7A800"/>
      </a:accent3>
      <a:accent4>
        <a:srgbClr val="6B0C27"/>
      </a:accent4>
      <a:accent5>
        <a:srgbClr val="00A9B5"/>
      </a:accent5>
      <a:accent6>
        <a:srgbClr val="9F1B96"/>
      </a:accent6>
      <a:hlink>
        <a:srgbClr val="E4002B"/>
      </a:hlink>
      <a:folHlink>
        <a:srgbClr val="00609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8F427-525F-4068-8BD6-93AEAAFFFC66}">
  <dimension ref="A1:P1820"/>
  <sheetViews>
    <sheetView tabSelected="1" workbookViewId="0">
      <pane ySplit="1" topLeftCell="A2" activePane="bottomLeft" state="frozen"/>
      <selection pane="bottomLeft" activeCell="S7" sqref="S7"/>
    </sheetView>
  </sheetViews>
  <sheetFormatPr baseColWidth="10" defaultRowHeight="13.2" x14ac:dyDescent="0.25"/>
  <cols>
    <col min="1" max="4" width="25.109375" customWidth="1"/>
    <col min="5" max="5" width="18.44140625" customWidth="1"/>
    <col min="6" max="6" width="11.33203125" customWidth="1"/>
    <col min="7" max="8" width="8" customWidth="1"/>
    <col min="9" max="9" width="25.109375" customWidth="1"/>
    <col min="10" max="10" width="11.88671875" hidden="1" customWidth="1"/>
    <col min="11" max="12" width="25.109375" customWidth="1"/>
    <col min="13" max="16" width="15.109375" customWidth="1"/>
  </cols>
  <sheetData>
    <row r="1" spans="1:16" ht="39" customHeight="1" x14ac:dyDescent="0.25">
      <c r="A1" s="1" t="s">
        <v>113</v>
      </c>
      <c r="B1" s="2" t="s">
        <v>0</v>
      </c>
      <c r="C1" s="1" t="s">
        <v>8</v>
      </c>
      <c r="D1" s="2" t="s">
        <v>111</v>
      </c>
      <c r="E1" s="1" t="s">
        <v>112</v>
      </c>
      <c r="F1" s="2" t="s">
        <v>117</v>
      </c>
      <c r="G1" s="1" t="s">
        <v>12</v>
      </c>
      <c r="H1" s="2" t="s">
        <v>13</v>
      </c>
      <c r="I1" s="1" t="s">
        <v>14</v>
      </c>
      <c r="J1" s="1" t="s">
        <v>5</v>
      </c>
      <c r="K1" s="2" t="s">
        <v>15</v>
      </c>
      <c r="L1" s="1" t="s">
        <v>114</v>
      </c>
      <c r="M1" s="2" t="s">
        <v>115</v>
      </c>
      <c r="N1" s="1" t="s">
        <v>116</v>
      </c>
      <c r="O1" s="2" t="s">
        <v>174</v>
      </c>
      <c r="P1" s="1" t="s">
        <v>180</v>
      </c>
    </row>
    <row r="2" spans="1:16" ht="26.4" x14ac:dyDescent="0.25">
      <c r="A2" s="4" t="str">
        <f>'Worker Listing'!B2&amp;" "&amp;'Worker Listing'!C2</f>
        <v>Stefan Zweig</v>
      </c>
      <c r="B2" s="3" t="str">
        <f>'Worker Listing'!I2</f>
        <v>Germany</v>
      </c>
      <c r="C2" s="4" t="str">
        <f>IF('Worker Listing'!K2=0,IF('Worker Listing'!B2="","","EC"),'Worker Listing'!K2)</f>
        <v>HR</v>
      </c>
      <c r="D2" s="3" t="str">
        <f>'Worker Listing'!O2</f>
        <v>GE Managing Director &amp; EGD Strategy</v>
      </c>
      <c r="E2" s="4" t="str">
        <f>IFERROR(VLOOKUP(J2,#REF!,4,FALSE),"")</f>
        <v/>
      </c>
      <c r="F2" s="3" t="str">
        <f>IF('Worker Listing'!W2=0,"",'Worker Listing'!W2)</f>
        <v/>
      </c>
      <c r="G2" s="19">
        <f>Time!M2</f>
        <v>9.0833333333333339</v>
      </c>
      <c r="H2" s="20">
        <f>Time!N2</f>
        <v>30.916666666666668</v>
      </c>
      <c r="I2" s="4" t="str">
        <f>'Worker Listing'!S2</f>
        <v>Regular Employee</v>
      </c>
      <c r="J2" s="21">
        <f>'Worker Listing'!G2</f>
        <v>0</v>
      </c>
      <c r="K2" s="3" t="str">
        <f>'Worker Listing'!U2</f>
        <v>Super Chef</v>
      </c>
      <c r="L2" s="4" t="s">
        <v>183</v>
      </c>
      <c r="M2" s="3" t="str">
        <f>IF(K2="Super Chef","France",VLOOKUP(K2,'Worker Listing'!A$1:W$1202,9,FALSE))</f>
        <v>France</v>
      </c>
      <c r="N2" s="4" t="str">
        <f>IFERROR(VLOOKUP(L2,'Worker Listing'!A$1:W$1202,9,FALSE),"")</f>
        <v/>
      </c>
      <c r="O2" s="3">
        <f>IFERROR(IF(K2="Super Chef",1,SUM(VLOOKUP(K2,A$1:P$1144,15,FALSE),1)),0)</f>
        <v>1</v>
      </c>
      <c r="P2" s="4">
        <f>IFERROR(IF(L2="Super Chef",1,SUM(VLOOKUP(L2,A$1:P$1144,16,FALSE),1)),0)</f>
        <v>1</v>
      </c>
    </row>
    <row r="3" spans="1:16" x14ac:dyDescent="0.25">
      <c r="A3" s="4" t="str">
        <f>'Worker Listing'!B3&amp;" "&amp;'Worker Listing'!C3</f>
        <v>Marcel Proust</v>
      </c>
      <c r="B3" s="3" t="str">
        <f>'Worker Listing'!I3</f>
        <v>France</v>
      </c>
      <c r="C3" s="4" t="str">
        <f>IF('Worker Listing'!K3=0,IF('Worker Listing'!B3="","","EC"),'Worker Listing'!K3)</f>
        <v>HR</v>
      </c>
      <c r="D3" s="3" t="str">
        <f>'Worker Listing'!O3</f>
        <v>Operations Group Director</v>
      </c>
      <c r="E3" s="4" t="str">
        <f>IFERROR(VLOOKUP(J3,#REF!,4,FALSE),"")</f>
        <v/>
      </c>
      <c r="F3" s="3" t="str">
        <f>IF('Worker Listing'!W3=0,"",'Worker Listing'!W3)</f>
        <v/>
      </c>
      <c r="G3" s="19">
        <f>Time!M3</f>
        <v>3.5</v>
      </c>
      <c r="H3" s="20">
        <f>Time!N3</f>
        <v>34.916666666666664</v>
      </c>
      <c r="I3" s="4" t="str">
        <f>'Worker Listing'!S3</f>
        <v>Regular Employee</v>
      </c>
      <c r="J3" s="21">
        <f>'Worker Listing'!G3</f>
        <v>0</v>
      </c>
      <c r="K3" s="3" t="str">
        <f>'Worker Listing'!U3</f>
        <v>Super Chef</v>
      </c>
      <c r="L3" s="4" t="s">
        <v>183</v>
      </c>
      <c r="M3" s="3" t="str">
        <f>IF(K3="Super Chef","France",VLOOKUP(K3,'Worker Listing'!A$1:W$1202,9,FALSE))</f>
        <v>France</v>
      </c>
      <c r="N3" s="4" t="str">
        <f>IFERROR(VLOOKUP(L3,'Worker Listing'!A$1:W$1202,9,FALSE),"")</f>
        <v/>
      </c>
      <c r="O3" s="3">
        <f>IFERROR(IF(K3="Super Chef",1,SUM(VLOOKUP(K3,A$1:P$1144,15,FALSE),1)),0)</f>
        <v>1</v>
      </c>
      <c r="P3" s="4">
        <f>IFERROR(IF(L3="Super Chef",1,SUM(VLOOKUP(L3,A$1:P$1144,16,FALSE),1)),0)</f>
        <v>1</v>
      </c>
    </row>
    <row r="4" spans="1:16" ht="26.4" x14ac:dyDescent="0.25">
      <c r="A4" s="4" t="str">
        <f>'Worker Listing'!B4&amp;" "&amp;'Worker Listing'!C4</f>
        <v>Victor Hugo</v>
      </c>
      <c r="B4" s="3" t="str">
        <f>'Worker Listing'!I4</f>
        <v>France</v>
      </c>
      <c r="C4" s="4" t="str">
        <f>IF('Worker Listing'!K4=0,IF('Worker Listing'!B4="","","EC"),'Worker Listing'!K4)</f>
        <v>HR</v>
      </c>
      <c r="D4" s="3" t="str">
        <f>'Worker Listing'!O4</f>
        <v>Managing Director France &amp; EGD Programmes</v>
      </c>
      <c r="E4" s="4" t="str">
        <f>IFERROR(VLOOKUP(J4,#REF!,4,FALSE),"")</f>
        <v/>
      </c>
      <c r="F4" s="3" t="str">
        <f>IF('Worker Listing'!W4=0,"",'Worker Listing'!W4)</f>
        <v/>
      </c>
      <c r="G4" s="19">
        <f>Time!M4</f>
        <v>5.916666666666667</v>
      </c>
      <c r="H4" s="20">
        <f>Time!N4</f>
        <v>7.75</v>
      </c>
      <c r="I4" s="4" t="str">
        <f>'Worker Listing'!S4</f>
        <v>Regular Employee</v>
      </c>
      <c r="J4" s="21">
        <f>'Worker Listing'!G4</f>
        <v>0</v>
      </c>
      <c r="K4" s="3" t="str">
        <f>'Worker Listing'!U4</f>
        <v>Super Chef</v>
      </c>
      <c r="L4" s="4" t="s">
        <v>183</v>
      </c>
      <c r="M4" s="3" t="str">
        <f>IF(K4="Super Chef","France",VLOOKUP(K4,'Worker Listing'!A$1:W$1202,9,FALSE))</f>
        <v>France</v>
      </c>
      <c r="N4" s="4" t="str">
        <f>IFERROR(VLOOKUP(L4,'Worker Listing'!A$1:W$1202,9,FALSE),"")</f>
        <v/>
      </c>
      <c r="O4" s="3">
        <f>IFERROR(IF(K4="Super Chef",1,SUM(VLOOKUP(K4,A$1:P$1144,15,FALSE),1)),0)</f>
        <v>1</v>
      </c>
      <c r="P4" s="4">
        <f>IFERROR(IF(L4="Super Chef",1,SUM(VLOOKUP(L4,A$1:P$1144,16,FALSE),1)),0)</f>
        <v>1</v>
      </c>
    </row>
    <row r="5" spans="1:16" x14ac:dyDescent="0.25">
      <c r="A5" s="4" t="str">
        <f>'Worker Listing'!B5&amp;" "&amp;'Worker Listing'!C5</f>
        <v>William Shakespeare</v>
      </c>
      <c r="B5" s="3" t="str">
        <f>'Worker Listing'!I5</f>
        <v>UK</v>
      </c>
      <c r="C5" s="4" t="str">
        <f>IF('Worker Listing'!K5=0,IF('Worker Listing'!B5="","","EC"),'Worker Listing'!K5)</f>
        <v>HR</v>
      </c>
      <c r="D5" s="3" t="str">
        <f>'Worker Listing'!O5</f>
        <v>CFO</v>
      </c>
      <c r="E5" s="4" t="str">
        <f>IFERROR(VLOOKUP(J5,#REF!,4,FALSE),"")</f>
        <v/>
      </c>
      <c r="F5" s="3" t="str">
        <f>IF('Worker Listing'!W5=0,"",'Worker Listing'!W5)</f>
        <v/>
      </c>
      <c r="G5" s="19">
        <f>Time!M5</f>
        <v>13</v>
      </c>
      <c r="H5" s="20">
        <f>Time!N5</f>
        <v>24.583333333333332</v>
      </c>
      <c r="I5" s="4" t="str">
        <f>'Worker Listing'!S5</f>
        <v>Regular Employee</v>
      </c>
      <c r="J5" s="21">
        <f>'Worker Listing'!G5</f>
        <v>0</v>
      </c>
      <c r="K5" s="3" t="str">
        <f>'Worker Listing'!U5</f>
        <v>Super Chef</v>
      </c>
      <c r="L5" s="4" t="s">
        <v>183</v>
      </c>
      <c r="M5" s="3" t="str">
        <f>IF(K5="Super Chef","France",VLOOKUP(K5,'Worker Listing'!A$1:W$1202,9,FALSE))</f>
        <v>France</v>
      </c>
      <c r="N5" s="4" t="str">
        <f>IFERROR(VLOOKUP(L5,'Worker Listing'!A$1:W$1202,9,FALSE),"")</f>
        <v/>
      </c>
      <c r="O5" s="3">
        <f>IFERROR(IF(K5="Super Chef",1,SUM(VLOOKUP(K5,A$1:P$1144,15,FALSE),1)),0)</f>
        <v>1</v>
      </c>
      <c r="P5" s="4">
        <f>IFERROR(IF(L5="Super Chef",1,SUM(VLOOKUP(L5,A$1:P$1144,16,FALSE),1)),0)</f>
        <v>1</v>
      </c>
    </row>
    <row r="6" spans="1:16" ht="26.4" x14ac:dyDescent="0.25">
      <c r="A6" s="4" t="str">
        <f>'Worker Listing'!B6&amp;" "&amp;'Worker Listing'!C6</f>
        <v>Gustave Flaubert</v>
      </c>
      <c r="B6" s="3" t="str">
        <f>'Worker Listing'!I6</f>
        <v>France</v>
      </c>
      <c r="C6" s="4" t="str">
        <f>IF('Worker Listing'!K6=0,IF('Worker Listing'!B6="","","EC"),'Worker Listing'!K6)</f>
        <v>HR</v>
      </c>
      <c r="D6" s="3" t="str">
        <f>'Worker Listing'!O6</f>
        <v>UK Managing Director &amp; EGD Engineering</v>
      </c>
      <c r="E6" s="4" t="str">
        <f>IFERROR(VLOOKUP(J6,#REF!,4,FALSE),"")</f>
        <v/>
      </c>
      <c r="F6" s="3" t="str">
        <f>IF('Worker Listing'!W6=0,"",'Worker Listing'!W6)</f>
        <v/>
      </c>
      <c r="G6" s="19">
        <f>Time!M6</f>
        <v>7.666666666666667</v>
      </c>
      <c r="H6" s="20">
        <f>Time!N6</f>
        <v>37.583333333333336</v>
      </c>
      <c r="I6" s="4" t="str">
        <f>'Worker Listing'!S6</f>
        <v>Regular Employee</v>
      </c>
      <c r="J6" s="21">
        <f>'Worker Listing'!G6</f>
        <v>0</v>
      </c>
      <c r="K6" s="3" t="str">
        <f>'Worker Listing'!U6</f>
        <v>Super Chef</v>
      </c>
      <c r="L6" s="4" t="s">
        <v>183</v>
      </c>
      <c r="M6" s="3" t="str">
        <f>IF(K6="Super Chef","France",VLOOKUP(K6,'Worker Listing'!A$1:W$1202,9,FALSE))</f>
        <v>France</v>
      </c>
      <c r="N6" s="4" t="str">
        <f>IFERROR(VLOOKUP(L6,'Worker Listing'!A$1:W$1202,9,FALSE),"")</f>
        <v/>
      </c>
      <c r="O6" s="3">
        <f>IFERROR(IF(K6="Super Chef",1,SUM(VLOOKUP(K6,A$1:P$1144,15,FALSE),1)),0)</f>
        <v>1</v>
      </c>
      <c r="P6" s="4">
        <f>IFERROR(IF(L6="Super Chef",1,SUM(VLOOKUP(L6,A$1:P$1144,16,FALSE),1)),0)</f>
        <v>1</v>
      </c>
    </row>
    <row r="7" spans="1:16" ht="26.4" x14ac:dyDescent="0.25">
      <c r="A7" s="4" t="str">
        <f>'Worker Listing'!B7&amp;" "&amp;'Worker Listing'!C7</f>
        <v>George Orwell</v>
      </c>
      <c r="B7" s="3" t="str">
        <f>'Worker Listing'!I7</f>
        <v>UK</v>
      </c>
      <c r="C7" s="4" t="str">
        <f>IF('Worker Listing'!K7=0,IF('Worker Listing'!B7="","","EC"),'Worker Listing'!K7)</f>
        <v>HR</v>
      </c>
      <c r="D7" s="3" t="str">
        <f>'Worker Listing'!O7</f>
        <v>MBDA Executive Group Human Resources Director</v>
      </c>
      <c r="E7" s="4" t="str">
        <f>IFERROR(VLOOKUP(J7,#REF!,4,FALSE),"")</f>
        <v/>
      </c>
      <c r="F7" s="3" t="str">
        <f>IF('Worker Listing'!W7=0,"",'Worker Listing'!W7)</f>
        <v/>
      </c>
      <c r="G7" s="19">
        <f>Time!M7</f>
        <v>1.5</v>
      </c>
      <c r="H7" s="20">
        <f>Time!N7</f>
        <v>1.5</v>
      </c>
      <c r="I7" s="4" t="str">
        <f>'Worker Listing'!S7</f>
        <v>Regular Employee</v>
      </c>
      <c r="J7" s="21">
        <f>'Worker Listing'!G7</f>
        <v>0</v>
      </c>
      <c r="K7" s="3" t="str">
        <f>'Worker Listing'!U7</f>
        <v>Gustave Flaubert</v>
      </c>
      <c r="L7" s="4" t="s">
        <v>215</v>
      </c>
      <c r="M7" s="3" t="str">
        <f>IF(K7="Super Chef","France",VLOOKUP(K7,'Worker Listing'!A$1:W$1202,9,FALSE))</f>
        <v>France</v>
      </c>
      <c r="N7" s="4" t="str">
        <f>IFERROR(VLOOKUP(L7,'Worker Listing'!A$1:W$1202,9,FALSE),"")</f>
        <v>France</v>
      </c>
      <c r="O7" s="3">
        <f>IFERROR(IF(K7="Super Chef",1,SUM(VLOOKUP(K7,A$1:P$1144,15,FALSE),1)),0)</f>
        <v>2</v>
      </c>
      <c r="P7" s="4">
        <f>IFERROR(IF(L7="Super Chef",1,SUM(VLOOKUP(L7,A$1:P$1144,16,FALSE),1)),0)</f>
        <v>2</v>
      </c>
    </row>
    <row r="8" spans="1:16" ht="39.6" x14ac:dyDescent="0.25">
      <c r="A8" s="4" t="str">
        <f>'Worker Listing'!B8&amp;" "&amp;'Worker Listing'!C8</f>
        <v>Dante Alighieri</v>
      </c>
      <c r="B8" s="3" t="str">
        <f>'Worker Listing'!I8</f>
        <v>Italy</v>
      </c>
      <c r="C8" s="4" t="str">
        <f>IF('Worker Listing'!K8=0,IF('Worker Listing'!B8="","","EC"),'Worker Listing'!K8)</f>
        <v>HR</v>
      </c>
      <c r="D8" s="3" t="str">
        <f>'Worker Listing'!O8</f>
        <v>EGD  CHIEF TECHNOLOGY &amp; PERFORMANCE OFFICER</v>
      </c>
      <c r="E8" s="4" t="str">
        <f>IFERROR(VLOOKUP(J8,#REF!,4,FALSE),"")</f>
        <v/>
      </c>
      <c r="F8" s="3" t="str">
        <f>IF('Worker Listing'!W8=0,"",'Worker Listing'!W8)</f>
        <v/>
      </c>
      <c r="G8" s="19">
        <f>Time!M8</f>
        <v>1</v>
      </c>
      <c r="H8" s="20">
        <f>Time!N8</f>
        <v>1</v>
      </c>
      <c r="I8" s="4" t="str">
        <f>'Worker Listing'!S8</f>
        <v>Regular Employee</v>
      </c>
      <c r="J8" s="21">
        <f>'Worker Listing'!G8</f>
        <v>0</v>
      </c>
      <c r="K8" s="3" t="str">
        <f>'Worker Listing'!U8</f>
        <v>Gustave Flaubert</v>
      </c>
      <c r="L8" s="4" t="s">
        <v>215</v>
      </c>
      <c r="M8" s="3" t="str">
        <f>IF(K8="Super Chef","France",VLOOKUP(K8,'Worker Listing'!A$1:W$1202,9,FALSE))</f>
        <v>France</v>
      </c>
      <c r="N8" s="4" t="str">
        <f>IFERROR(VLOOKUP(L8,'Worker Listing'!A$1:W$1202,9,FALSE),"")</f>
        <v>France</v>
      </c>
      <c r="O8" s="3">
        <f>IFERROR(IF(K8="Super Chef",1,SUM(VLOOKUP(K8,A$1:P$1144,15,FALSE),1)),0)</f>
        <v>2</v>
      </c>
      <c r="P8" s="4">
        <f>IFERROR(IF(L8="Super Chef",1,SUM(VLOOKUP(L8,A$1:P$1144,16,FALSE),1)),0)</f>
        <v>2</v>
      </c>
    </row>
    <row r="9" spans="1:16" ht="26.4" x14ac:dyDescent="0.25">
      <c r="A9" s="4" t="str">
        <f>'Worker Listing'!B9&amp;" "&amp;'Worker Listing'!C9</f>
        <v>Alessandro Manzoni</v>
      </c>
      <c r="B9" s="3" t="str">
        <f>'Worker Listing'!I9</f>
        <v>Italy</v>
      </c>
      <c r="C9" s="4" t="str">
        <f>IF('Worker Listing'!K9=0,IF('Worker Listing'!B9="","","EC"),'Worker Listing'!K9)</f>
        <v>HR</v>
      </c>
      <c r="D9" s="3" t="str">
        <f>'Worker Listing'!O9</f>
        <v>MANAGING DIRECTOR ITALY &amp; EGD SBD</v>
      </c>
      <c r="E9" s="4" t="str">
        <f>IFERROR(VLOOKUP(J9,#REF!,4,FALSE),"")</f>
        <v/>
      </c>
      <c r="F9" s="3" t="str">
        <f>IF('Worker Listing'!W9=0,"",'Worker Listing'!W9)</f>
        <v/>
      </c>
      <c r="G9" s="19">
        <f>Time!M9</f>
        <v>0.41666666666666669</v>
      </c>
      <c r="H9" s="20">
        <f>Time!N9</f>
        <v>0.41666666666666669</v>
      </c>
      <c r="I9" s="4" t="str">
        <f>'Worker Listing'!S9</f>
        <v>Regular Employee</v>
      </c>
      <c r="J9" s="21">
        <f>'Worker Listing'!G9</f>
        <v>0</v>
      </c>
      <c r="K9" s="3" t="str">
        <f>'Worker Listing'!U9</f>
        <v>Gustave Flaubert</v>
      </c>
      <c r="L9" s="4" t="s">
        <v>215</v>
      </c>
      <c r="M9" s="3" t="str">
        <f>IF(K9="Super Chef","France",VLOOKUP(K9,'Worker Listing'!A$1:W$1202,9,FALSE))</f>
        <v>France</v>
      </c>
      <c r="N9" s="4" t="str">
        <f>IFERROR(VLOOKUP(L9,'Worker Listing'!A$1:W$1202,9,FALSE),"")</f>
        <v>France</v>
      </c>
      <c r="O9" s="3">
        <f>IFERROR(IF(K9="Super Chef",1,SUM(VLOOKUP(K9,A$1:P$1144,15,FALSE),1)),0)</f>
        <v>2</v>
      </c>
      <c r="P9" s="4">
        <f>IFERROR(IF(L9="Super Chef",1,SUM(VLOOKUP(L9,A$1:P$1144,16,FALSE),1)),0)</f>
        <v>2</v>
      </c>
    </row>
    <row r="10" spans="1:16" x14ac:dyDescent="0.25">
      <c r="A10" s="4" t="str">
        <f>'Worker Listing'!B10&amp;" "&amp;'Worker Listing'!C10</f>
        <v>Emile Zola</v>
      </c>
      <c r="B10" s="3" t="str">
        <f>'Worker Listing'!I10</f>
        <v>France</v>
      </c>
      <c r="C10" s="4" t="str">
        <f>IF('Worker Listing'!K10=0,IF('Worker Listing'!B10="","","EC"),'Worker Listing'!K10)</f>
        <v>CEO'S OFFICE</v>
      </c>
      <c r="D10" s="3" t="str">
        <f>'Worker Listing'!O10</f>
        <v>Assistante du CEO</v>
      </c>
      <c r="E10" s="4" t="str">
        <f>IFERROR(VLOOKUP(J10,#REF!,4,FALSE),"")</f>
        <v/>
      </c>
      <c r="F10" s="3" t="str">
        <f>IF('Worker Listing'!W10=0,"",'Worker Listing'!W10)</f>
        <v/>
      </c>
      <c r="G10" s="19">
        <f>Time!M10</f>
        <v>3.9166666666666665</v>
      </c>
      <c r="H10" s="20">
        <f>Time!N10</f>
        <v>34.166666666666664</v>
      </c>
      <c r="I10" s="4" t="str">
        <f>'Worker Listing'!S10</f>
        <v>Regular Employee</v>
      </c>
      <c r="J10" s="21">
        <f>'Worker Listing'!G10</f>
        <v>0</v>
      </c>
      <c r="K10" s="3" t="str">
        <f>'Worker Listing'!U10</f>
        <v>Gustave Flaubert</v>
      </c>
      <c r="L10" s="4" t="s">
        <v>217</v>
      </c>
      <c r="M10" s="3" t="str">
        <f>IF(K10="Super Chef","France",VLOOKUP(K10,'Worker Listing'!A$1:W$1202,9,FALSE))</f>
        <v>France</v>
      </c>
      <c r="N10" s="4" t="str">
        <f>IFERROR(VLOOKUP(L10,'Worker Listing'!A$1:W$1202,9,FALSE),"")</f>
        <v>Italy</v>
      </c>
      <c r="O10" s="3">
        <f>IFERROR(IF(K10="Super Chef",1,SUM(VLOOKUP(K10,A$1:P$1144,15,FALSE),1)),0)</f>
        <v>2</v>
      </c>
      <c r="P10" s="4">
        <f>IFERROR(IF(L10="Super Chef",1,SUM(VLOOKUP(L10,A$1:P$1144,16,FALSE),1)),0)</f>
        <v>3</v>
      </c>
    </row>
    <row r="11" spans="1:16" ht="26.4" x14ac:dyDescent="0.25">
      <c r="A11" s="4" t="str">
        <f>'Worker Listing'!B11&amp;" "&amp;'Worker Listing'!C11</f>
        <v>Luigi Pirandello</v>
      </c>
      <c r="B11" s="3" t="str">
        <f>'Worker Listing'!I11</f>
        <v>Italy</v>
      </c>
      <c r="C11" s="4" t="str">
        <f>IF('Worker Listing'!K11=0,IF('Worker Listing'!B11="","","EC"),'Worker Listing'!K11)</f>
        <v>CEO'S OFFICE</v>
      </c>
      <c r="D11" s="3" t="str">
        <f>'Worker Listing'!O11</f>
        <v>GROUP INTERNAL AUDIT DIRECTOR</v>
      </c>
      <c r="E11" s="4" t="str">
        <f>IFERROR(VLOOKUP(J11,#REF!,4,FALSE),"")</f>
        <v/>
      </c>
      <c r="F11" s="3" t="str">
        <f>IF('Worker Listing'!W11=0,"",'Worker Listing'!W11)</f>
        <v/>
      </c>
      <c r="G11" s="19">
        <f>Time!M11</f>
        <v>7</v>
      </c>
      <c r="H11" s="20">
        <f>Time!N11</f>
        <v>42.166666666666664</v>
      </c>
      <c r="I11" s="4" t="str">
        <f>'Worker Listing'!S11</f>
        <v>Regular Employee</v>
      </c>
      <c r="J11" s="21">
        <f>'Worker Listing'!G11</f>
        <v>0</v>
      </c>
      <c r="K11" s="3" t="str">
        <f>'Worker Listing'!U11</f>
        <v>Gustave Flaubert</v>
      </c>
      <c r="L11" s="4" t="s">
        <v>217</v>
      </c>
      <c r="M11" s="3" t="str">
        <f>IF(K11="Super Chef","France",VLOOKUP(K11,'Worker Listing'!A$1:W$1202,9,FALSE))</f>
        <v>France</v>
      </c>
      <c r="N11" s="4" t="str">
        <f>IFERROR(VLOOKUP(L11,'Worker Listing'!A$1:W$1202,9,FALSE),"")</f>
        <v>Italy</v>
      </c>
      <c r="O11" s="3">
        <f>IFERROR(IF(K11="Super Chef",1,SUM(VLOOKUP(K11,A$1:P$1144,15,FALSE),1)),0)</f>
        <v>2</v>
      </c>
      <c r="P11" s="4">
        <f>IFERROR(IF(L11="Super Chef",1,SUM(VLOOKUP(L11,A$1:P$1144,16,FALSE),1)),0)</f>
        <v>3</v>
      </c>
    </row>
    <row r="12" spans="1:16" ht="26.4" x14ac:dyDescent="0.25">
      <c r="A12" s="4" t="str">
        <f>'Worker Listing'!B12&amp;" "&amp;'Worker Listing'!C12</f>
        <v>Primo Levi</v>
      </c>
      <c r="B12" s="3" t="str">
        <f>'Worker Listing'!I12</f>
        <v>Italy</v>
      </c>
      <c r="C12" s="4" t="str">
        <f>IF('Worker Listing'!K12=0,IF('Worker Listing'!B12="","","EC"),'Worker Listing'!K12)</f>
        <v>CEO'S OFFICE</v>
      </c>
      <c r="D12" s="3" t="str">
        <f>'Worker Listing'!O12</f>
        <v>GROUP LEGAL DIRECTOR &amp; GENERAL COUNSEL</v>
      </c>
      <c r="E12" s="4" t="str">
        <f>IFERROR(VLOOKUP(J12,#REF!,4,FALSE),"")</f>
        <v/>
      </c>
      <c r="F12" s="3" t="str">
        <f>IF('Worker Listing'!W12=0,"",'Worker Listing'!W12)</f>
        <v/>
      </c>
      <c r="G12" s="19">
        <f>Time!M12</f>
        <v>7</v>
      </c>
      <c r="H12" s="20">
        <f>Time!N12</f>
        <v>7</v>
      </c>
      <c r="I12" s="4" t="str">
        <f>'Worker Listing'!S12</f>
        <v>Regular Employee</v>
      </c>
      <c r="J12" s="21">
        <f>'Worker Listing'!G12</f>
        <v>0</v>
      </c>
      <c r="K12" s="3" t="str">
        <f>'Worker Listing'!U12</f>
        <v>Gustave Flaubert</v>
      </c>
      <c r="L12" s="4" t="s">
        <v>217</v>
      </c>
      <c r="M12" s="3" t="str">
        <f>IF(K12="Super Chef","France",VLOOKUP(K12,'Worker Listing'!A$1:W$1202,9,FALSE))</f>
        <v>France</v>
      </c>
      <c r="N12" s="4" t="str">
        <f>IFERROR(VLOOKUP(L12,'Worker Listing'!A$1:W$1202,9,FALSE),"")</f>
        <v>Italy</v>
      </c>
      <c r="O12" s="3">
        <f>IFERROR(IF(K12="Super Chef",1,SUM(VLOOKUP(K12,A$1:P$1144,15,FALSE),1)),0)</f>
        <v>2</v>
      </c>
      <c r="P12" s="4">
        <f>IFERROR(IF(L12="Super Chef",1,SUM(VLOOKUP(L12,A$1:P$1144,16,FALSE),1)),0)</f>
        <v>3</v>
      </c>
    </row>
    <row r="13" spans="1:16" ht="26.4" x14ac:dyDescent="0.25">
      <c r="A13" s="4" t="str">
        <f>'Worker Listing'!B13&amp;" "&amp;'Worker Listing'!C13</f>
        <v>Albert Camus</v>
      </c>
      <c r="B13" s="3" t="str">
        <f>'Worker Listing'!I13</f>
        <v>France</v>
      </c>
      <c r="C13" s="4" t="str">
        <f>IF('Worker Listing'!K13=0,IF('Worker Listing'!B13="","","EC"),'Worker Listing'!K13)</f>
        <v>CEO'S OFFICE</v>
      </c>
      <c r="D13" s="3" t="str">
        <f>'Worker Listing'!O13</f>
        <v>Conseiller Relations Services Officiels</v>
      </c>
      <c r="E13" s="4" t="str">
        <f>IFERROR(VLOOKUP(J13,#REF!,4,FALSE),"")</f>
        <v/>
      </c>
      <c r="F13" s="3" t="str">
        <f>IF('Worker Listing'!W13=0,"",'Worker Listing'!W13)</f>
        <v/>
      </c>
      <c r="G13" s="19">
        <f>Time!M13</f>
        <v>5.5</v>
      </c>
      <c r="H13" s="20">
        <f>Time!N13</f>
        <v>5.5</v>
      </c>
      <c r="I13" s="4" t="str">
        <f>'Worker Listing'!S13</f>
        <v>Regular Employee</v>
      </c>
      <c r="J13" s="21">
        <f>'Worker Listing'!G13</f>
        <v>0</v>
      </c>
      <c r="K13" s="3" t="str">
        <f>'Worker Listing'!U13</f>
        <v>Gustave Flaubert</v>
      </c>
      <c r="L13" s="4" t="s">
        <v>217</v>
      </c>
      <c r="M13" s="3" t="str">
        <f>IF(K13="Super Chef","France",VLOOKUP(K13,'Worker Listing'!A$1:W$1202,9,FALSE))</f>
        <v>France</v>
      </c>
      <c r="N13" s="4" t="str">
        <f>IFERROR(VLOOKUP(L13,'Worker Listing'!A$1:W$1202,9,FALSE),"")</f>
        <v>Italy</v>
      </c>
      <c r="O13" s="3">
        <f>IFERROR(IF(K13="Super Chef",1,SUM(VLOOKUP(K13,A$1:P$1144,15,FALSE),1)),0)</f>
        <v>2</v>
      </c>
      <c r="P13" s="4">
        <f>IFERROR(IF(L13="Super Chef",1,SUM(VLOOKUP(L13,A$1:P$1144,16,FALSE),1)),0)</f>
        <v>3</v>
      </c>
    </row>
    <row r="14" spans="1:16" ht="26.4" x14ac:dyDescent="0.25">
      <c r="A14" s="4" t="str">
        <f>'Worker Listing'!B14&amp;" "&amp;'Worker Listing'!C14</f>
        <v>Jean-Paul Sartre</v>
      </c>
      <c r="B14" s="3" t="str">
        <f>'Worker Listing'!I14</f>
        <v>France</v>
      </c>
      <c r="C14" s="4" t="str">
        <f>IF('Worker Listing'!K14=0,IF('Worker Listing'!B14="","","EC"),'Worker Listing'!K14)</f>
        <v>CEO'S OFFICE</v>
      </c>
      <c r="D14" s="3" t="str">
        <f>'Worker Listing'!O14</f>
        <v>Directeur Communication Group</v>
      </c>
      <c r="E14" s="4" t="str">
        <f>IFERROR(VLOOKUP(J14,#REF!,4,FALSE),"")</f>
        <v/>
      </c>
      <c r="F14" s="3" t="str">
        <f>IF('Worker Listing'!W14=0,"",'Worker Listing'!W14)</f>
        <v/>
      </c>
      <c r="G14" s="19">
        <f>Time!M14</f>
        <v>1.3333333333333333</v>
      </c>
      <c r="H14" s="20">
        <f>Time!N14</f>
        <v>14.25</v>
      </c>
      <c r="I14" s="4" t="str">
        <f>'Worker Listing'!S14</f>
        <v>Regular Employee</v>
      </c>
      <c r="J14" s="21">
        <f>'Worker Listing'!G14</f>
        <v>0</v>
      </c>
      <c r="K14" s="3" t="str">
        <f>'Worker Listing'!U14</f>
        <v>Gustave Flaubert</v>
      </c>
      <c r="L14" s="4" t="s">
        <v>215</v>
      </c>
      <c r="M14" s="3" t="str">
        <f>IF(K14="Super Chef","France",VLOOKUP(K14,'Worker Listing'!A$1:W$1202,9,FALSE))</f>
        <v>France</v>
      </c>
      <c r="N14" s="4" t="str">
        <f>IFERROR(VLOOKUP(L14,'Worker Listing'!A$1:W$1202,9,FALSE),"")</f>
        <v>France</v>
      </c>
      <c r="O14" s="3">
        <f>IFERROR(IF(K14="Super Chef",1,SUM(VLOOKUP(K14,A$1:P$1144,15,FALSE),1)),0)</f>
        <v>2</v>
      </c>
      <c r="P14" s="4">
        <f>IFERROR(IF(L14="Super Chef",1,SUM(VLOOKUP(L14,A$1:P$1144,16,FALSE),1)),0)</f>
        <v>2</v>
      </c>
    </row>
    <row r="15" spans="1:16" x14ac:dyDescent="0.25">
      <c r="A15" s="4" t="str">
        <f>'Worker Listing'!B15&amp;" "&amp;'Worker Listing'!C15</f>
        <v>Simone de Beauvoir</v>
      </c>
      <c r="B15" s="3" t="str">
        <f>'Worker Listing'!I15</f>
        <v>France</v>
      </c>
      <c r="C15" s="4" t="str">
        <f>IF('Worker Listing'!K15=0,IF('Worker Listing'!B15="","","EC"),'Worker Listing'!K15)</f>
        <v>CEO'S OFFICE</v>
      </c>
      <c r="D15" s="3" t="str">
        <f>'Worker Listing'!O15</f>
        <v>Chief of Staff</v>
      </c>
      <c r="E15" s="4" t="str">
        <f>IFERROR(VLOOKUP(J15,#REF!,4,FALSE),"")</f>
        <v/>
      </c>
      <c r="F15" s="3" t="str">
        <f>IF('Worker Listing'!W15=0,"",'Worker Listing'!W15)</f>
        <v/>
      </c>
      <c r="G15" s="19">
        <f>Time!M15</f>
        <v>4.75</v>
      </c>
      <c r="H15" s="20">
        <f>Time!N15</f>
        <v>34.666666666666664</v>
      </c>
      <c r="I15" s="4" t="str">
        <f>'Worker Listing'!S15</f>
        <v>Regular Employee</v>
      </c>
      <c r="J15" s="21">
        <f>'Worker Listing'!G15</f>
        <v>0</v>
      </c>
      <c r="K15" s="3" t="str">
        <f>'Worker Listing'!U15</f>
        <v>Gustave Flaubert</v>
      </c>
      <c r="L15" s="4" t="s">
        <v>217</v>
      </c>
      <c r="M15" s="3" t="str">
        <f>IF(K15="Super Chef","France",VLOOKUP(K15,'Worker Listing'!A$1:W$1202,9,FALSE))</f>
        <v>France</v>
      </c>
      <c r="N15" s="4" t="str">
        <f>IFERROR(VLOOKUP(L15,'Worker Listing'!A$1:W$1202,9,FALSE),"")</f>
        <v>Italy</v>
      </c>
      <c r="O15" s="3">
        <f>IFERROR(IF(K15="Super Chef",1,SUM(VLOOKUP(K15,A$1:P$1144,15,FALSE),1)),0)</f>
        <v>2</v>
      </c>
      <c r="P15" s="4">
        <f>IFERROR(IF(L15="Super Chef",1,SUM(VLOOKUP(L15,A$1:P$1144,16,FALSE),1)),0)</f>
        <v>3</v>
      </c>
    </row>
    <row r="16" spans="1:16" x14ac:dyDescent="0.25">
      <c r="A16" s="4" t="str">
        <f>'Worker Listing'!B16&amp;" "&amp;'Worker Listing'!C16</f>
        <v>Guy de Maupassan</v>
      </c>
      <c r="B16" s="3" t="str">
        <f>'Worker Listing'!I16</f>
        <v>France</v>
      </c>
      <c r="C16" s="4" t="str">
        <f>IF('Worker Listing'!K16=0,IF('Worker Listing'!B16="","","EC"),'Worker Listing'!K16)</f>
        <v>CEO'S OFFICE</v>
      </c>
      <c r="D16" s="3" t="str">
        <f>'Worker Listing'!O16</f>
        <v>Head of Exhibitions</v>
      </c>
      <c r="E16" s="4" t="str">
        <f>IFERROR(VLOOKUP(J16,#REF!,4,FALSE),"")</f>
        <v/>
      </c>
      <c r="F16" s="3" t="str">
        <f>IF('Worker Listing'!W16=0,"",'Worker Listing'!W16)</f>
        <v>Yes</v>
      </c>
      <c r="G16" s="19">
        <f>Time!M16</f>
        <v>0.75</v>
      </c>
      <c r="H16" s="20">
        <f>Time!N16</f>
        <v>25.583333333333332</v>
      </c>
      <c r="I16" s="4" t="str">
        <f>'Worker Listing'!S16</f>
        <v>Regular Employee</v>
      </c>
      <c r="J16" s="21">
        <f>'Worker Listing'!G16</f>
        <v>0</v>
      </c>
      <c r="K16" s="3" t="str">
        <f>'Worker Listing'!U16</f>
        <v>Gustave Flaubert</v>
      </c>
      <c r="L16" s="4" t="s">
        <v>215</v>
      </c>
      <c r="M16" s="3" t="str">
        <f>IF(K16="Super Chef","France",VLOOKUP(K16,'Worker Listing'!A$1:W$1202,9,FALSE))</f>
        <v>France</v>
      </c>
      <c r="N16" s="4" t="str">
        <f>IFERROR(VLOOKUP(L16,'Worker Listing'!A$1:W$1202,9,FALSE),"")</f>
        <v>France</v>
      </c>
      <c r="O16" s="3">
        <f>IFERROR(IF(K16="Super Chef",1,SUM(VLOOKUP(K16,A$1:P$1144,15,FALSE),1)),0)</f>
        <v>2</v>
      </c>
      <c r="P16" s="4">
        <f>IFERROR(IF(L16="Super Chef",1,SUM(VLOOKUP(L16,A$1:P$1144,16,FALSE),1)),0)</f>
        <v>2</v>
      </c>
    </row>
    <row r="17" spans="1:16" ht="26.4" x14ac:dyDescent="0.25">
      <c r="A17" s="4" t="str">
        <f>'Worker Listing'!B17&amp;" "&amp;'Worker Listing'!C17</f>
        <v>Antoine de Saint Exupéry</v>
      </c>
      <c r="B17" s="3" t="str">
        <f>'Worker Listing'!I17</f>
        <v>France</v>
      </c>
      <c r="C17" s="4" t="str">
        <f>IF('Worker Listing'!K17=0,IF('Worker Listing'!B17="","","EC"),'Worker Listing'!K17)</f>
        <v>CEO'S OFFICE</v>
      </c>
      <c r="D17" s="3" t="str">
        <f>'Worker Listing'!O17</f>
        <v>Group Head of Brand &amp; Business Communications</v>
      </c>
      <c r="E17" s="4" t="str">
        <f>IFERROR(VLOOKUP(J17,#REF!,4,FALSE),"")</f>
        <v/>
      </c>
      <c r="F17" s="3" t="str">
        <f>IF('Worker Listing'!W17=0,"",'Worker Listing'!W17)</f>
        <v>Yes</v>
      </c>
      <c r="G17" s="19">
        <f>Time!M17</f>
        <v>2.8333333333333335</v>
      </c>
      <c r="H17" s="20">
        <f>Time!N17</f>
        <v>15.833333333333334</v>
      </c>
      <c r="I17" s="4" t="str">
        <f>'Worker Listing'!S17</f>
        <v>Regular Employee</v>
      </c>
      <c r="J17" s="21">
        <f>'Worker Listing'!G17</f>
        <v>0</v>
      </c>
      <c r="K17" s="3" t="str">
        <f>'Worker Listing'!U17</f>
        <v>Gustave Flaubert</v>
      </c>
      <c r="L17" s="4" t="s">
        <v>217</v>
      </c>
      <c r="M17" s="3" t="str">
        <f>IF(K17="Super Chef","France",VLOOKUP(K17,'Worker Listing'!A$1:W$1202,9,FALSE))</f>
        <v>France</v>
      </c>
      <c r="N17" s="4" t="str">
        <f>IFERROR(VLOOKUP(L17,'Worker Listing'!A$1:W$1202,9,FALSE),"")</f>
        <v>Italy</v>
      </c>
      <c r="O17" s="3">
        <f>IFERROR(IF(K17="Super Chef",1,SUM(VLOOKUP(K17,A$1:P$1144,15,FALSE),1)),0)</f>
        <v>2</v>
      </c>
      <c r="P17" s="4">
        <f>IFERROR(IF(L17="Super Chef",1,SUM(VLOOKUP(L17,A$1:P$1144,16,FALSE),1)),0)</f>
        <v>3</v>
      </c>
    </row>
    <row r="18" spans="1:16" x14ac:dyDescent="0.25">
      <c r="A18" s="4" t="str">
        <f>'Worker Listing'!B18&amp;" "&amp;'Worker Listing'!C18</f>
        <v>Jules Verne</v>
      </c>
      <c r="B18" s="3" t="str">
        <f>'Worker Listing'!I18</f>
        <v>France</v>
      </c>
      <c r="C18" s="4" t="str">
        <f>IF('Worker Listing'!K18=0,IF('Worker Listing'!B18="","","EC"),'Worker Listing'!K18)</f>
        <v>CEO'S OFFICE</v>
      </c>
      <c r="D18" s="3" t="str">
        <f>'Worker Listing'!O18</f>
        <v>Assistante de Manager</v>
      </c>
      <c r="E18" s="4" t="str">
        <f>IFERROR(VLOOKUP(J18,#REF!,4,FALSE),"")</f>
        <v/>
      </c>
      <c r="F18" s="3" t="str">
        <f>IF('Worker Listing'!W18=0,"",'Worker Listing'!W18)</f>
        <v/>
      </c>
      <c r="G18" s="19">
        <f>Time!M18</f>
        <v>5</v>
      </c>
      <c r="H18" s="20">
        <f>Time!N18</f>
        <v>9.6666666666666661</v>
      </c>
      <c r="I18" s="4" t="str">
        <f>'Worker Listing'!S18</f>
        <v>Regular Employee</v>
      </c>
      <c r="J18" s="21">
        <f>'Worker Listing'!G18</f>
        <v>0</v>
      </c>
      <c r="K18" s="3" t="str">
        <f>'Worker Listing'!U18</f>
        <v>George Orwell</v>
      </c>
      <c r="L18" s="4" t="s">
        <v>216</v>
      </c>
      <c r="M18" s="3" t="str">
        <f>IF(K18="Super Chef","France",VLOOKUP(K18,'Worker Listing'!A$1:W$1202,9,FALSE))</f>
        <v>UK</v>
      </c>
      <c r="N18" s="4" t="str">
        <f>IFERROR(VLOOKUP(L18,'Worker Listing'!A$1:W$1202,9,FALSE),"")</f>
        <v>UK</v>
      </c>
      <c r="O18" s="3">
        <f>IFERROR(IF(K18="Super Chef",1,SUM(VLOOKUP(K18,A$1:P$1144,15,FALSE),1)),0)</f>
        <v>3</v>
      </c>
      <c r="P18" s="4">
        <f>IFERROR(IF(L18="Super Chef",1,SUM(VLOOKUP(L18,A$1:P$1144,16,FALSE),1)),0)</f>
        <v>3</v>
      </c>
    </row>
    <row r="19" spans="1:16" x14ac:dyDescent="0.25">
      <c r="A19" s="4" t="str">
        <f>'Worker Listing'!B19&amp;" "&amp;'Worker Listing'!C19</f>
        <v>Charles Baudelaire</v>
      </c>
      <c r="B19" s="3" t="str">
        <f>'Worker Listing'!I19</f>
        <v>France</v>
      </c>
      <c r="C19" s="4" t="str">
        <f>IF('Worker Listing'!K19=0,IF('Worker Listing'!B19="","","EC"),'Worker Listing'!K19)</f>
        <v>CEO'S OFFICE</v>
      </c>
      <c r="D19" s="3" t="str">
        <f>'Worker Listing'!O19</f>
        <v>Conseillère Communication</v>
      </c>
      <c r="E19" s="4" t="str">
        <f>IFERROR(VLOOKUP(J19,#REF!,4,FALSE),"")</f>
        <v/>
      </c>
      <c r="F19" s="3" t="str">
        <f>IF('Worker Listing'!W19=0,"",'Worker Listing'!W19)</f>
        <v>Yes</v>
      </c>
      <c r="G19" s="19">
        <f>Time!M19</f>
        <v>0.75</v>
      </c>
      <c r="H19" s="20">
        <f>Time!N19</f>
        <v>39.333333333333336</v>
      </c>
      <c r="I19" s="4" t="str">
        <f>'Worker Listing'!S19</f>
        <v>Regular Employee</v>
      </c>
      <c r="J19" s="21">
        <f>'Worker Listing'!G19</f>
        <v>0</v>
      </c>
      <c r="K19" s="3" t="str">
        <f>'Worker Listing'!U19</f>
        <v>George Orwell</v>
      </c>
      <c r="L19" s="4" t="s">
        <v>216</v>
      </c>
      <c r="M19" s="3" t="str">
        <f>IF(K19="Super Chef","France",VLOOKUP(K19,'Worker Listing'!A$1:W$1202,9,FALSE))</f>
        <v>UK</v>
      </c>
      <c r="N19" s="4" t="str">
        <f>IFERROR(VLOOKUP(L19,'Worker Listing'!A$1:W$1202,9,FALSE),"")</f>
        <v>UK</v>
      </c>
      <c r="O19" s="3">
        <f>IFERROR(IF(K19="Super Chef",1,SUM(VLOOKUP(K19,A$1:P$1144,15,FALSE),1)),0)</f>
        <v>3</v>
      </c>
      <c r="P19" s="4">
        <f>IFERROR(IF(L19="Super Chef",1,SUM(VLOOKUP(L19,A$1:P$1144,16,FALSE),1)),0)</f>
        <v>3</v>
      </c>
    </row>
    <row r="20" spans="1:16" ht="26.4" x14ac:dyDescent="0.25">
      <c r="A20" s="4" t="str">
        <f>'Worker Listing'!B20&amp;" "&amp;'Worker Listing'!C20</f>
        <v>Joane Rowling</v>
      </c>
      <c r="B20" s="3" t="str">
        <f>'Worker Listing'!I20</f>
        <v>France</v>
      </c>
      <c r="C20" s="4" t="str">
        <f>IF('Worker Listing'!K20=0,IF('Worker Listing'!B20="","","EC"),'Worker Listing'!K20)</f>
        <v>CEO'S OFFICE</v>
      </c>
      <c r="D20" s="3" t="str">
        <f>'Worker Listing'!O20</f>
        <v>Group Head of Digital &amp; Multimedia</v>
      </c>
      <c r="E20" s="4" t="str">
        <f>IFERROR(VLOOKUP(J20,#REF!,4,FALSE),"")</f>
        <v/>
      </c>
      <c r="F20" s="3" t="str">
        <f>IF('Worker Listing'!W20=0,"",'Worker Listing'!W20)</f>
        <v/>
      </c>
      <c r="G20" s="19">
        <f>Time!M20</f>
        <v>8</v>
      </c>
      <c r="H20" s="20">
        <f>Time!N20</f>
        <v>8</v>
      </c>
      <c r="I20" s="4" t="str">
        <f>'Worker Listing'!S20</f>
        <v>Regular Employee</v>
      </c>
      <c r="J20" s="21">
        <f>'Worker Listing'!G20</f>
        <v>0</v>
      </c>
      <c r="K20" s="3" t="str">
        <f>'Worker Listing'!U20</f>
        <v>George Orwell</v>
      </c>
      <c r="L20" s="4" t="s">
        <v>218</v>
      </c>
      <c r="M20" s="3" t="str">
        <f>IF(K20="Super Chef","France",VLOOKUP(K20,'Worker Listing'!A$1:W$1202,9,FALSE))</f>
        <v>UK</v>
      </c>
      <c r="N20" s="4" t="str">
        <f>IFERROR(VLOOKUP(L20,'Worker Listing'!A$1:W$1202,9,FALSE),"")</f>
        <v>France</v>
      </c>
      <c r="O20" s="3">
        <f>IFERROR(IF(K20="Super Chef",1,SUM(VLOOKUP(K20,A$1:P$1144,15,FALSE),1)),0)</f>
        <v>3</v>
      </c>
      <c r="P20" s="4">
        <f>IFERROR(IF(L20="Super Chef",1,SUM(VLOOKUP(L20,A$1:P$1144,16,FALSE),1)),0)</f>
        <v>4</v>
      </c>
    </row>
    <row r="21" spans="1:16" ht="26.4" x14ac:dyDescent="0.25">
      <c r="A21" s="4" t="str">
        <f>'Worker Listing'!B21&amp;" "&amp;'Worker Listing'!C21</f>
        <v>Philip  Larkin</v>
      </c>
      <c r="B21" s="3" t="str">
        <f>'Worker Listing'!I21</f>
        <v>UK</v>
      </c>
      <c r="C21" s="4" t="str">
        <f>IF('Worker Listing'!K21=0,IF('Worker Listing'!B21="","","EC"),'Worker Listing'!K21)</f>
        <v>COMMUNICATION</v>
      </c>
      <c r="D21" s="3" t="str">
        <f>'Worker Listing'!O21</f>
        <v>Information Management Degree Apprentice</v>
      </c>
      <c r="E21" s="4" t="str">
        <f>IFERROR(VLOOKUP(J21,#REF!,4,FALSE),"")</f>
        <v/>
      </c>
      <c r="F21" s="3" t="str">
        <f>IF('Worker Listing'!W21=0,"",'Worker Listing'!W21)</f>
        <v/>
      </c>
      <c r="G21" s="19">
        <f>Time!M21</f>
        <v>7</v>
      </c>
      <c r="H21" s="20">
        <f>Time!N21</f>
        <v>23.25</v>
      </c>
      <c r="I21" s="4" t="str">
        <f>'Worker Listing'!S21</f>
        <v>Apprentice (Trainee)</v>
      </c>
      <c r="J21" s="21">
        <f>'Worker Listing'!G21</f>
        <v>0</v>
      </c>
      <c r="K21" s="3" t="str">
        <f>'Worker Listing'!U21</f>
        <v>George Orwell</v>
      </c>
      <c r="L21" s="4" t="s">
        <v>218</v>
      </c>
      <c r="M21" s="3" t="str">
        <f>IF(K21="Super Chef","France",VLOOKUP(K21,'Worker Listing'!A$1:W$1202,9,FALSE))</f>
        <v>UK</v>
      </c>
      <c r="N21" s="4" t="str">
        <f>IFERROR(VLOOKUP(L21,'Worker Listing'!A$1:W$1202,9,FALSE),"")</f>
        <v>France</v>
      </c>
      <c r="O21" s="3">
        <f>IFERROR(IF(K21="Super Chef",1,SUM(VLOOKUP(K21,A$1:P$1144,15,FALSE),1)),0)</f>
        <v>3</v>
      </c>
      <c r="P21" s="4">
        <f>IFERROR(IF(L21="Super Chef",1,SUM(VLOOKUP(L21,A$1:P$1144,16,FALSE),1)),0)</f>
        <v>4</v>
      </c>
    </row>
    <row r="22" spans="1:16" ht="26.4" x14ac:dyDescent="0.25">
      <c r="A22" s="4" t="str">
        <f>'Worker Listing'!B22&amp;" "&amp;'Worker Listing'!C22</f>
        <v>William Golding</v>
      </c>
      <c r="B22" s="3" t="str">
        <f>'Worker Listing'!I22</f>
        <v>UK</v>
      </c>
      <c r="C22" s="4" t="str">
        <f>IF('Worker Listing'!K22=0,IF('Worker Listing'!B22="","","EC"),'Worker Listing'!K22)</f>
        <v>COMMUNICATION</v>
      </c>
      <c r="D22" s="3" t="str">
        <f>'Worker Listing'!O22</f>
        <v>Information Management Degree Apprentice</v>
      </c>
      <c r="E22" s="4" t="str">
        <f>IFERROR(VLOOKUP(J22,#REF!,4,FALSE),"")</f>
        <v/>
      </c>
      <c r="F22" s="3" t="str">
        <f>IF('Worker Listing'!W22=0,"",'Worker Listing'!W22)</f>
        <v/>
      </c>
      <c r="G22" s="19">
        <f>Time!M22</f>
        <v>3.9166666666666665</v>
      </c>
      <c r="H22" s="20">
        <f>Time!N22</f>
        <v>8.5833333333333339</v>
      </c>
      <c r="I22" s="4" t="str">
        <f>'Worker Listing'!S22</f>
        <v>Apprentice (Trainee)</v>
      </c>
      <c r="J22" s="21">
        <f>'Worker Listing'!G22</f>
        <v>0</v>
      </c>
      <c r="K22" s="3" t="str">
        <f>'Worker Listing'!U22</f>
        <v>George Orwell</v>
      </c>
      <c r="L22" s="4" t="s">
        <v>218</v>
      </c>
      <c r="M22" s="3" t="str">
        <f>IF(K22="Super Chef","France",VLOOKUP(K22,'Worker Listing'!A$1:W$1202,9,FALSE))</f>
        <v>UK</v>
      </c>
      <c r="N22" s="4" t="str">
        <f>IFERROR(VLOOKUP(L22,'Worker Listing'!A$1:W$1202,9,FALSE),"")</f>
        <v>France</v>
      </c>
      <c r="O22" s="3">
        <f>IFERROR(IF(K22="Super Chef",1,SUM(VLOOKUP(K22,A$1:P$1144,15,FALSE),1)),0)</f>
        <v>3</v>
      </c>
      <c r="P22" s="4">
        <f>IFERROR(IF(L22="Super Chef",1,SUM(VLOOKUP(L22,A$1:P$1144,16,FALSE),1)),0)</f>
        <v>4</v>
      </c>
    </row>
    <row r="23" spans="1:16" ht="26.4" x14ac:dyDescent="0.25">
      <c r="A23" s="4" t="str">
        <f>'Worker Listing'!B23&amp;" "&amp;'Worker Listing'!C23</f>
        <v>Ted Hughes</v>
      </c>
      <c r="B23" s="3" t="str">
        <f>'Worker Listing'!I23</f>
        <v>UK</v>
      </c>
      <c r="C23" s="4" t="str">
        <f>IF('Worker Listing'!K23=0,IF('Worker Listing'!B23="","","EC"),'Worker Listing'!K23)</f>
        <v>COMMUNICATION</v>
      </c>
      <c r="D23" s="3" t="str">
        <f>'Worker Listing'!O23</f>
        <v>Information Systems Degree Apprentice</v>
      </c>
      <c r="E23" s="4" t="str">
        <f>IFERROR(VLOOKUP(J23,#REF!,4,FALSE),"")</f>
        <v/>
      </c>
      <c r="F23" s="3" t="str">
        <f>IF('Worker Listing'!W23=0,"",'Worker Listing'!W23)</f>
        <v/>
      </c>
      <c r="G23" s="19">
        <f>Time!M23</f>
        <v>2.75</v>
      </c>
      <c r="H23" s="20">
        <f>Time!N23</f>
        <v>2.75</v>
      </c>
      <c r="I23" s="4" t="str">
        <f>'Worker Listing'!S23</f>
        <v>Apprentice (Trainee)</v>
      </c>
      <c r="J23" s="21">
        <f>'Worker Listing'!G23</f>
        <v>0</v>
      </c>
      <c r="K23" s="3" t="str">
        <f>'Worker Listing'!U23</f>
        <v>George Orwell</v>
      </c>
      <c r="L23" s="4" t="s">
        <v>218</v>
      </c>
      <c r="M23" s="3" t="str">
        <f>IF(K23="Super Chef","France",VLOOKUP(K23,'Worker Listing'!A$1:W$1202,9,FALSE))</f>
        <v>UK</v>
      </c>
      <c r="N23" s="4" t="str">
        <f>IFERROR(VLOOKUP(L23,'Worker Listing'!A$1:W$1202,9,FALSE),"")</f>
        <v>France</v>
      </c>
      <c r="O23" s="3">
        <f>IFERROR(IF(K23="Super Chef",1,SUM(VLOOKUP(K23,A$1:P$1144,15,FALSE),1)),0)</f>
        <v>3</v>
      </c>
      <c r="P23" s="4">
        <f>IFERROR(IF(L23="Super Chef",1,SUM(VLOOKUP(L23,A$1:P$1144,16,FALSE),1)),0)</f>
        <v>4</v>
      </c>
    </row>
    <row r="24" spans="1:16" ht="26.4" x14ac:dyDescent="0.25">
      <c r="A24" s="4" t="str">
        <f>'Worker Listing'!B24&amp;" "&amp;'Worker Listing'!C24</f>
        <v>Doris Lessing</v>
      </c>
      <c r="B24" s="3" t="str">
        <f>'Worker Listing'!I24</f>
        <v>UK</v>
      </c>
      <c r="C24" s="4" t="str">
        <f>IF('Worker Listing'!K24=0,IF('Worker Listing'!B24="","","EC"),'Worker Listing'!K24)</f>
        <v>COMMUNICATION</v>
      </c>
      <c r="D24" s="3" t="str">
        <f>'Worker Listing'!O24</f>
        <v>Information Management (IM) Degree Apprentice</v>
      </c>
      <c r="E24" s="4" t="str">
        <f>IFERROR(VLOOKUP(J24,#REF!,4,FALSE),"")</f>
        <v/>
      </c>
      <c r="F24" s="3" t="str">
        <f>IF('Worker Listing'!W24=0,"",'Worker Listing'!W24)</f>
        <v/>
      </c>
      <c r="G24" s="19">
        <f>Time!M24</f>
        <v>2.8333333333333335</v>
      </c>
      <c r="H24" s="20">
        <f>Time!N24</f>
        <v>22.5</v>
      </c>
      <c r="I24" s="4" t="str">
        <f>'Worker Listing'!S24</f>
        <v>Apprentice (Trainee)</v>
      </c>
      <c r="J24" s="21">
        <f>'Worker Listing'!G24</f>
        <v>0</v>
      </c>
      <c r="K24" s="3" t="str">
        <f>'Worker Listing'!U24</f>
        <v>George Orwell</v>
      </c>
      <c r="L24" s="4" t="s">
        <v>219</v>
      </c>
      <c r="M24" s="3" t="str">
        <f>IF(K24="Super Chef","France",VLOOKUP(K24,'Worker Listing'!A$1:W$1202,9,FALSE))</f>
        <v>UK</v>
      </c>
      <c r="N24" s="4" t="str">
        <f>IFERROR(VLOOKUP(L24,'Worker Listing'!A$1:W$1202,9,FALSE),"")</f>
        <v>UK</v>
      </c>
      <c r="O24" s="3">
        <f>IFERROR(IF(K24="Super Chef",1,SUM(VLOOKUP(K24,A$1:P$1144,15,FALSE),1)),0)</f>
        <v>3</v>
      </c>
      <c r="P24" s="4">
        <f>IFERROR(IF(L24="Super Chef",1,SUM(VLOOKUP(L24,A$1:P$1144,16,FALSE),1)),0)</f>
        <v>5</v>
      </c>
    </row>
    <row r="25" spans="1:16" ht="26.4" x14ac:dyDescent="0.25">
      <c r="A25" s="4" t="str">
        <f>'Worker Listing'!B25&amp;" "&amp;'Worker Listing'!C25</f>
        <v>Muriel Spark</v>
      </c>
      <c r="B25" s="3" t="str">
        <f>'Worker Listing'!I25</f>
        <v>UK</v>
      </c>
      <c r="C25" s="4" t="str">
        <f>IF('Worker Listing'!K25=0,IF('Worker Listing'!B25="","","EC"),'Worker Listing'!K25)</f>
        <v>COMMUNICATION</v>
      </c>
      <c r="D25" s="3" t="str">
        <f>'Worker Listing'!O25</f>
        <v>Manufacturing Operator Apprentice</v>
      </c>
      <c r="E25" s="4" t="str">
        <f>IFERROR(VLOOKUP(J25,#REF!,4,FALSE),"")</f>
        <v/>
      </c>
      <c r="F25" s="3" t="str">
        <f>IF('Worker Listing'!W25=0,"",'Worker Listing'!W25)</f>
        <v/>
      </c>
      <c r="G25" s="19">
        <f>Time!M25</f>
        <v>6</v>
      </c>
      <c r="H25" s="20">
        <f>Time!N25</f>
        <v>10</v>
      </c>
      <c r="I25" s="4" t="str">
        <f>'Worker Listing'!S25</f>
        <v>Apprentice (Trainee)</v>
      </c>
      <c r="J25" s="21">
        <f>'Worker Listing'!G25</f>
        <v>0</v>
      </c>
      <c r="K25" s="3" t="str">
        <f>'Worker Listing'!U25</f>
        <v>George Orwell</v>
      </c>
      <c r="L25" s="4" t="s">
        <v>219</v>
      </c>
      <c r="M25" s="3" t="str">
        <f>IF(K25="Super Chef","France",VLOOKUP(K25,'Worker Listing'!A$1:W$1202,9,FALSE))</f>
        <v>UK</v>
      </c>
      <c r="N25" s="4" t="str">
        <f>IFERROR(VLOOKUP(L25,'Worker Listing'!A$1:W$1202,9,FALSE),"")</f>
        <v>UK</v>
      </c>
      <c r="O25" s="3">
        <f>IFERROR(IF(K25="Super Chef",1,SUM(VLOOKUP(K25,A$1:P$1144,15,FALSE),1)),0)</f>
        <v>3</v>
      </c>
      <c r="P25" s="4">
        <f>IFERROR(IF(L25="Super Chef",1,SUM(VLOOKUP(L25,A$1:P$1144,16,FALSE),1)),0)</f>
        <v>5</v>
      </c>
    </row>
    <row r="26" spans="1:16" ht="26.4" x14ac:dyDescent="0.25">
      <c r="A26" s="4" t="str">
        <f>'Worker Listing'!B26&amp;" "&amp;'Worker Listing'!C26</f>
        <v>Kingsley Amis</v>
      </c>
      <c r="B26" s="3" t="str">
        <f>'Worker Listing'!I26</f>
        <v>UK</v>
      </c>
      <c r="C26" s="4" t="str">
        <f>IF('Worker Listing'!K26=0,IF('Worker Listing'!B26="","","EC"),'Worker Listing'!K26)</f>
        <v>COMMUNICATION</v>
      </c>
      <c r="D26" s="3" t="str">
        <f>'Worker Listing'!O26</f>
        <v>Manufacturing Operator Apprentice</v>
      </c>
      <c r="E26" s="4" t="str">
        <f>IFERROR(VLOOKUP(J26,#REF!,4,FALSE),"")</f>
        <v/>
      </c>
      <c r="F26" s="3" t="str">
        <f>IF('Worker Listing'!W26=0,"",'Worker Listing'!W26)</f>
        <v/>
      </c>
      <c r="G26" s="19">
        <f>Time!M26</f>
        <v>3.3333333333333335</v>
      </c>
      <c r="H26" s="20">
        <f>Time!N26</f>
        <v>3.3333333333333335</v>
      </c>
      <c r="I26" s="4" t="str">
        <f>'Worker Listing'!S26</f>
        <v>Apprentice (Trainee)</v>
      </c>
      <c r="J26" s="21">
        <f>'Worker Listing'!G26</f>
        <v>0</v>
      </c>
      <c r="K26" s="3" t="str">
        <f>'Worker Listing'!U26</f>
        <v>George Orwell</v>
      </c>
      <c r="L26" s="4" t="s">
        <v>219</v>
      </c>
      <c r="M26" s="3" t="str">
        <f>IF(K26="Super Chef","France",VLOOKUP(K26,'Worker Listing'!A$1:W$1202,9,FALSE))</f>
        <v>UK</v>
      </c>
      <c r="N26" s="4" t="str">
        <f>IFERROR(VLOOKUP(L26,'Worker Listing'!A$1:W$1202,9,FALSE),"")</f>
        <v>UK</v>
      </c>
      <c r="O26" s="3">
        <f>IFERROR(IF(K26="Super Chef",1,SUM(VLOOKUP(K26,A$1:P$1144,15,FALSE),1)),0)</f>
        <v>3</v>
      </c>
      <c r="P26" s="4">
        <f>IFERROR(IF(L26="Super Chef",1,SUM(VLOOKUP(L26,A$1:P$1144,16,FALSE),1)),0)</f>
        <v>5</v>
      </c>
    </row>
    <row r="27" spans="1:16" ht="26.4" x14ac:dyDescent="0.25">
      <c r="A27" s="4" t="str">
        <f>'Worker Listing'!B27&amp;" "&amp;'Worker Listing'!C27</f>
        <v>Angela Carter</v>
      </c>
      <c r="B27" s="3" t="str">
        <f>'Worker Listing'!I27</f>
        <v>UK</v>
      </c>
      <c r="C27" s="4" t="str">
        <f>IF('Worker Listing'!K27=0,IF('Worker Listing'!B27="","","EC"),'Worker Listing'!K27)</f>
        <v>COMMUNICATION</v>
      </c>
      <c r="D27" s="3" t="str">
        <f>'Worker Listing'!O27</f>
        <v>Manufacturing Operator Advanced Apprentice</v>
      </c>
      <c r="E27" s="4" t="str">
        <f>IFERROR(VLOOKUP(J27,#REF!,4,FALSE),"")</f>
        <v/>
      </c>
      <c r="F27" s="3" t="str">
        <f>IF('Worker Listing'!W27=0,"",'Worker Listing'!W27)</f>
        <v/>
      </c>
      <c r="G27" s="19">
        <f>Time!M27</f>
        <v>2.8333333333333335</v>
      </c>
      <c r="H27" s="20">
        <f>Time!N27</f>
        <v>21.916666666666668</v>
      </c>
      <c r="I27" s="4" t="str">
        <f>'Worker Listing'!S27</f>
        <v>Apprentice (Trainee)</v>
      </c>
      <c r="J27" s="21">
        <f>'Worker Listing'!G27</f>
        <v>0</v>
      </c>
      <c r="K27" s="3" t="str">
        <f>'Worker Listing'!U27</f>
        <v>George Orwell</v>
      </c>
      <c r="L27" s="4" t="s">
        <v>219</v>
      </c>
      <c r="M27" s="3" t="str">
        <f>IF(K27="Super Chef","France",VLOOKUP(K27,'Worker Listing'!A$1:W$1202,9,FALSE))</f>
        <v>UK</v>
      </c>
      <c r="N27" s="4" t="str">
        <f>IFERROR(VLOOKUP(L27,'Worker Listing'!A$1:W$1202,9,FALSE),"")</f>
        <v>UK</v>
      </c>
      <c r="O27" s="3">
        <f>IFERROR(IF(K27="Super Chef",1,SUM(VLOOKUP(K27,A$1:P$1144,15,FALSE),1)),0)</f>
        <v>3</v>
      </c>
      <c r="P27" s="4">
        <f>IFERROR(IF(L27="Super Chef",1,SUM(VLOOKUP(L27,A$1:P$1144,16,FALSE),1)),0)</f>
        <v>5</v>
      </c>
    </row>
    <row r="28" spans="1:16" ht="26.4" x14ac:dyDescent="0.25">
      <c r="A28" s="4" t="str">
        <f>'Worker Listing'!B28&amp;" "&amp;'Worker Listing'!C28</f>
        <v>Iris Murdoch</v>
      </c>
      <c r="B28" s="3" t="str">
        <f>'Worker Listing'!I28</f>
        <v>UK</v>
      </c>
      <c r="C28" s="4" t="str">
        <f>IF('Worker Listing'!K28=0,IF('Worker Listing'!B28="","","EC"),'Worker Listing'!K28)</f>
        <v>COMMUNICATION</v>
      </c>
      <c r="D28" s="3" t="str">
        <f>'Worker Listing'!O28</f>
        <v>Manufacturing Operator Advanced Apprentice</v>
      </c>
      <c r="E28" s="4" t="str">
        <f>IFERROR(VLOOKUP(J28,#REF!,4,FALSE),"")</f>
        <v/>
      </c>
      <c r="F28" s="3" t="str">
        <f>IF('Worker Listing'!W28=0,"",'Worker Listing'!W28)</f>
        <v/>
      </c>
      <c r="G28" s="19">
        <f>Time!M28</f>
        <v>1.6666666666666665</v>
      </c>
      <c r="H28" s="20">
        <f>Time!N28</f>
        <v>1.6666666666666665</v>
      </c>
      <c r="I28" s="4" t="str">
        <f>'Worker Listing'!S28</f>
        <v>Apprentice (Trainee)</v>
      </c>
      <c r="J28" s="21">
        <f>'Worker Listing'!G28</f>
        <v>0</v>
      </c>
      <c r="K28" s="3" t="str">
        <f>'Worker Listing'!U28</f>
        <v>George Orwell</v>
      </c>
      <c r="L28" s="4" t="s">
        <v>219</v>
      </c>
      <c r="M28" s="3" t="str">
        <f>IF(K28="Super Chef","France",VLOOKUP(K28,'Worker Listing'!A$1:W$1202,9,FALSE))</f>
        <v>UK</v>
      </c>
      <c r="N28" s="4" t="str">
        <f>IFERROR(VLOOKUP(L28,'Worker Listing'!A$1:W$1202,9,FALSE),"")</f>
        <v>UK</v>
      </c>
      <c r="O28" s="3">
        <f>IFERROR(IF(K28="Super Chef",1,SUM(VLOOKUP(K28,A$1:P$1144,15,FALSE),1)),0)</f>
        <v>3</v>
      </c>
      <c r="P28" s="4">
        <f>IFERROR(IF(L28="Super Chef",1,SUM(VLOOKUP(L28,A$1:P$1144,16,FALSE),1)),0)</f>
        <v>5</v>
      </c>
    </row>
    <row r="29" spans="1:16" x14ac:dyDescent="0.25">
      <c r="A29" s="4" t="str">
        <f>'Worker Listing'!B29&amp;" "&amp;'Worker Listing'!C29</f>
        <v>Jan Morris</v>
      </c>
      <c r="B29" s="3" t="str">
        <f>'Worker Listing'!I29</f>
        <v>UK</v>
      </c>
      <c r="C29" s="4" t="str">
        <f>IF('Worker Listing'!K29=0,IF('Worker Listing'!B29="","","EC"),'Worker Listing'!K29)</f>
        <v>COMMUNICATION</v>
      </c>
      <c r="D29" s="3" t="str">
        <f>'Worker Listing'!O29</f>
        <v>APPRENTICE</v>
      </c>
      <c r="E29" s="4" t="str">
        <f>IFERROR(VLOOKUP(J29,#REF!,4,FALSE),"")</f>
        <v/>
      </c>
      <c r="F29" s="3" t="str">
        <f>IF('Worker Listing'!W29=0,"",'Worker Listing'!W29)</f>
        <v/>
      </c>
      <c r="G29" s="19">
        <f>Time!M29</f>
        <v>1.1666666666666667</v>
      </c>
      <c r="H29" s="20">
        <f>Time!N29</f>
        <v>1.1666666666666667</v>
      </c>
      <c r="I29" s="4" t="str">
        <f>'Worker Listing'!S29</f>
        <v>Apprentice (Trainee)</v>
      </c>
      <c r="J29" s="21">
        <f>'Worker Listing'!G29</f>
        <v>0</v>
      </c>
      <c r="K29" s="3" t="str">
        <f>'Worker Listing'!U29</f>
        <v>George Orwell</v>
      </c>
      <c r="L29" s="4" t="s">
        <v>219</v>
      </c>
      <c r="M29" s="3" t="str">
        <f>IF(K29="Super Chef","France",VLOOKUP(K29,'Worker Listing'!A$1:W$1202,9,FALSE))</f>
        <v>UK</v>
      </c>
      <c r="N29" s="4" t="str">
        <f>IFERROR(VLOOKUP(L29,'Worker Listing'!A$1:W$1202,9,FALSE),"")</f>
        <v>UK</v>
      </c>
      <c r="O29" s="3">
        <f>IFERROR(IF(K29="Super Chef",1,SUM(VLOOKUP(K29,A$1:P$1144,15,FALSE),1)),0)</f>
        <v>3</v>
      </c>
      <c r="P29" s="4">
        <f>IFERROR(IF(L29="Super Chef",1,SUM(VLOOKUP(L29,A$1:P$1144,16,FALSE),1)),0)</f>
        <v>5</v>
      </c>
    </row>
    <row r="30" spans="1:16" x14ac:dyDescent="0.25">
      <c r="A30" s="4" t="str">
        <f>'Worker Listing'!B30&amp;" "&amp;'Worker Listing'!C30</f>
        <v>Roald Dahl</v>
      </c>
      <c r="B30" s="3" t="str">
        <f>'Worker Listing'!I30</f>
        <v>UK</v>
      </c>
      <c r="C30" s="4" t="str">
        <f>IF('Worker Listing'!K30=0,IF('Worker Listing'!B30="","","EC"),'Worker Listing'!K30)</f>
        <v>COMMUNICATION</v>
      </c>
      <c r="D30" s="3" t="str">
        <f>'Worker Listing'!O30</f>
        <v>Project Control - ASI</v>
      </c>
      <c r="E30" s="4" t="str">
        <f>IFERROR(VLOOKUP(J30,#REF!,4,FALSE),"")</f>
        <v/>
      </c>
      <c r="F30" s="3" t="str">
        <f>IF('Worker Listing'!W30=0,"",'Worker Listing'!W30)</f>
        <v/>
      </c>
      <c r="G30" s="19">
        <f>Time!M30</f>
        <v>0</v>
      </c>
      <c r="H30" s="20">
        <f>Time!N30</f>
        <v>0</v>
      </c>
      <c r="I30" s="4" t="str">
        <f>'Worker Listing'!S30</f>
        <v>Apprentice (Trainee)</v>
      </c>
      <c r="J30" s="21">
        <f>'Worker Listing'!G30</f>
        <v>0</v>
      </c>
      <c r="K30" s="3" t="str">
        <f>'Worker Listing'!U30</f>
        <v>George Orwell</v>
      </c>
      <c r="L30" s="4" t="s">
        <v>219</v>
      </c>
      <c r="M30" s="3" t="str">
        <f>IF(K30="Super Chef","France",VLOOKUP(K30,'Worker Listing'!A$1:W$1202,9,FALSE))</f>
        <v>UK</v>
      </c>
      <c r="N30" s="4" t="str">
        <f>IFERROR(VLOOKUP(L30,'Worker Listing'!A$1:W$1202,9,FALSE),"")</f>
        <v>UK</v>
      </c>
      <c r="O30" s="3">
        <f>IFERROR(IF(K30="Super Chef",1,SUM(VLOOKUP(K30,A$1:P$1144,15,FALSE),1)),0)</f>
        <v>3</v>
      </c>
      <c r="P30" s="4">
        <f>IFERROR(IF(L30="Super Chef",1,SUM(VLOOKUP(L30,A$1:P$1144,16,FALSE),1)),0)</f>
        <v>5</v>
      </c>
    </row>
    <row r="31" spans="1:16" x14ac:dyDescent="0.25">
      <c r="A31" s="4" t="str">
        <f>'Worker Listing'!B31&amp;" "&amp;'Worker Listing'!C31</f>
        <v>Mervyn Peake</v>
      </c>
      <c r="B31" s="3" t="str">
        <f>'Worker Listing'!I31</f>
        <v>UK</v>
      </c>
      <c r="C31" s="4" t="str">
        <f>IF('Worker Listing'!K31=0,IF('Worker Listing'!B31="","","EC"),'Worker Listing'!K31)</f>
        <v>COMMUNICATION</v>
      </c>
      <c r="D31" s="3" t="str">
        <f>'Worker Listing'!O31</f>
        <v>Project Controls Apprentice</v>
      </c>
      <c r="E31" s="4" t="str">
        <f>IFERROR(VLOOKUP(J31,#REF!,4,FALSE),"")</f>
        <v/>
      </c>
      <c r="F31" s="3" t="str">
        <f>IF('Worker Listing'!W31=0,"",'Worker Listing'!W31)</f>
        <v/>
      </c>
      <c r="G31" s="19">
        <f>Time!M31</f>
        <v>0.16666666666666666</v>
      </c>
      <c r="H31" s="20">
        <f>Time!N31</f>
        <v>0.16666666666666666</v>
      </c>
      <c r="I31" s="4" t="str">
        <f>'Worker Listing'!S31</f>
        <v>Apprentice (Trainee)</v>
      </c>
      <c r="J31" s="21">
        <f>'Worker Listing'!G31</f>
        <v>0</v>
      </c>
      <c r="K31" s="3" t="str">
        <f>'Worker Listing'!U31</f>
        <v>George Orwell</v>
      </c>
      <c r="L31" s="4" t="s">
        <v>219</v>
      </c>
      <c r="M31" s="3" t="str">
        <f>IF(K31="Super Chef","France",VLOOKUP(K31,'Worker Listing'!A$1:W$1202,9,FALSE))</f>
        <v>UK</v>
      </c>
      <c r="N31" s="4" t="str">
        <f>IFERROR(VLOOKUP(L31,'Worker Listing'!A$1:W$1202,9,FALSE),"")</f>
        <v>UK</v>
      </c>
      <c r="O31" s="3">
        <f>IFERROR(IF(K31="Super Chef",1,SUM(VLOOKUP(K31,A$1:P$1144,15,FALSE),1)),0)</f>
        <v>3</v>
      </c>
      <c r="P31" s="4">
        <f>IFERROR(IF(L31="Super Chef",1,SUM(VLOOKUP(L31,A$1:P$1144,16,FALSE),1)),0)</f>
        <v>5</v>
      </c>
    </row>
    <row r="32" spans="1:16" x14ac:dyDescent="0.25">
      <c r="A32" s="4" t="str">
        <f>'Worker Listing'!B32&amp;" "&amp;'Worker Listing'!C32</f>
        <v xml:space="preserve"> </v>
      </c>
      <c r="B32" s="3">
        <f>'Worker Listing'!I32</f>
        <v>0</v>
      </c>
      <c r="C32" s="4"/>
      <c r="D32" s="3"/>
      <c r="E32" s="4"/>
      <c r="F32" s="3"/>
      <c r="G32" s="19"/>
      <c r="H32" s="20"/>
      <c r="I32" s="4"/>
      <c r="J32" s="21"/>
      <c r="K32" s="3"/>
      <c r="L32" s="4"/>
      <c r="M32" s="3"/>
      <c r="N32" s="4"/>
      <c r="O32" s="3"/>
      <c r="P32" s="4"/>
    </row>
    <row r="33" spans="1:16" x14ac:dyDescent="0.25">
      <c r="A33" s="4" t="str">
        <f>'Worker Listing'!B33&amp;" "&amp;'Worker Listing'!C33</f>
        <v xml:space="preserve"> </v>
      </c>
      <c r="B33" s="3">
        <f>'Worker Listing'!I33</f>
        <v>0</v>
      </c>
      <c r="C33" s="4"/>
      <c r="D33" s="3"/>
      <c r="E33" s="4"/>
      <c r="F33" s="3"/>
      <c r="G33" s="19"/>
      <c r="H33" s="20"/>
      <c r="I33" s="4"/>
      <c r="J33" s="21"/>
      <c r="K33" s="3"/>
      <c r="L33" s="4"/>
      <c r="M33" s="3"/>
      <c r="N33" s="4"/>
      <c r="O33" s="3"/>
      <c r="P33" s="4"/>
    </row>
    <row r="34" spans="1:16" x14ac:dyDescent="0.25">
      <c r="A34" s="4"/>
      <c r="B34" s="3"/>
      <c r="C34" s="4"/>
      <c r="D34" s="3"/>
      <c r="E34" s="4"/>
      <c r="F34" s="3"/>
      <c r="G34" s="19"/>
      <c r="H34" s="20"/>
      <c r="I34" s="4"/>
      <c r="J34" s="21"/>
      <c r="K34" s="3"/>
      <c r="L34" s="4"/>
      <c r="M34" s="3"/>
      <c r="N34" s="4"/>
      <c r="O34" s="3"/>
      <c r="P34" s="4"/>
    </row>
    <row r="35" spans="1:16" x14ac:dyDescent="0.25">
      <c r="A35" s="4"/>
      <c r="B35" s="3"/>
      <c r="C35" s="4"/>
      <c r="D35" s="3"/>
      <c r="E35" s="4"/>
      <c r="F35" s="3"/>
      <c r="G35" s="19"/>
      <c r="H35" s="20"/>
      <c r="I35" s="4"/>
      <c r="J35" s="21"/>
      <c r="K35" s="3"/>
      <c r="L35" s="4"/>
      <c r="M35" s="3"/>
      <c r="N35" s="4"/>
      <c r="O35" s="3"/>
      <c r="P35" s="4"/>
    </row>
    <row r="36" spans="1:16" x14ac:dyDescent="0.25">
      <c r="A36" s="4"/>
      <c r="B36" s="3"/>
      <c r="C36" s="4"/>
      <c r="D36" s="3"/>
      <c r="E36" s="4"/>
      <c r="F36" s="3"/>
      <c r="G36" s="19"/>
      <c r="H36" s="20"/>
      <c r="I36" s="4"/>
      <c r="J36" s="21"/>
      <c r="K36" s="3"/>
      <c r="L36" s="4"/>
      <c r="M36" s="3"/>
      <c r="N36" s="4"/>
      <c r="O36" s="3"/>
      <c r="P36" s="4"/>
    </row>
    <row r="37" spans="1:16" x14ac:dyDescent="0.25">
      <c r="A37" s="4"/>
      <c r="B37" s="3"/>
      <c r="C37" s="4"/>
      <c r="D37" s="3"/>
      <c r="E37" s="4"/>
      <c r="F37" s="3"/>
      <c r="G37" s="19"/>
      <c r="H37" s="20"/>
      <c r="I37" s="4"/>
      <c r="J37" s="21"/>
      <c r="K37" s="3"/>
      <c r="L37" s="4"/>
      <c r="M37" s="3"/>
      <c r="N37" s="4"/>
      <c r="O37" s="3"/>
      <c r="P37" s="4"/>
    </row>
    <row r="38" spans="1:16" x14ac:dyDescent="0.25">
      <c r="A38" s="4"/>
      <c r="B38" s="3"/>
      <c r="C38" s="4"/>
      <c r="D38" s="3"/>
      <c r="E38" s="4"/>
      <c r="F38" s="3"/>
      <c r="G38" s="19"/>
      <c r="H38" s="20"/>
      <c r="I38" s="4"/>
      <c r="J38" s="21"/>
      <c r="K38" s="3"/>
      <c r="L38" s="4"/>
      <c r="M38" s="3"/>
      <c r="N38" s="4"/>
      <c r="O38" s="3"/>
      <c r="P38" s="4"/>
    </row>
    <row r="39" spans="1:16" x14ac:dyDescent="0.25">
      <c r="A39" s="4"/>
      <c r="B39" s="3"/>
      <c r="C39" s="4"/>
      <c r="D39" s="3"/>
      <c r="E39" s="4"/>
      <c r="F39" s="3"/>
      <c r="G39" s="19"/>
      <c r="H39" s="20"/>
      <c r="I39" s="4"/>
      <c r="J39" s="21"/>
      <c r="K39" s="3"/>
      <c r="L39" s="4"/>
      <c r="M39" s="3"/>
      <c r="N39" s="4"/>
      <c r="O39" s="3"/>
      <c r="P39" s="4"/>
    </row>
    <row r="40" spans="1:16" x14ac:dyDescent="0.25">
      <c r="A40" s="4"/>
      <c r="B40" s="3"/>
      <c r="C40" s="4"/>
      <c r="D40" s="3"/>
      <c r="E40" s="4"/>
      <c r="F40" s="3"/>
      <c r="G40" s="19"/>
      <c r="H40" s="20"/>
      <c r="I40" s="4"/>
      <c r="J40" s="21"/>
      <c r="K40" s="3"/>
      <c r="L40" s="4"/>
      <c r="M40" s="3"/>
      <c r="N40" s="4"/>
      <c r="O40" s="3"/>
      <c r="P40" s="4"/>
    </row>
    <row r="41" spans="1:16" x14ac:dyDescent="0.25">
      <c r="A41" s="4"/>
      <c r="B41" s="3"/>
      <c r="C41" s="4"/>
      <c r="D41" s="3"/>
      <c r="E41" s="4"/>
      <c r="F41" s="3"/>
      <c r="G41" s="19"/>
      <c r="H41" s="20"/>
      <c r="I41" s="4"/>
      <c r="J41" s="21"/>
      <c r="K41" s="3"/>
      <c r="L41" s="4"/>
      <c r="M41" s="3"/>
      <c r="N41" s="4"/>
      <c r="O41" s="3"/>
      <c r="P41" s="4"/>
    </row>
    <row r="42" spans="1:16" x14ac:dyDescent="0.25">
      <c r="A42" s="4"/>
      <c r="B42" s="3"/>
      <c r="C42" s="4"/>
      <c r="D42" s="3"/>
      <c r="E42" s="4"/>
      <c r="F42" s="3"/>
      <c r="G42" s="19"/>
      <c r="H42" s="20"/>
      <c r="I42" s="4"/>
      <c r="J42" s="21"/>
      <c r="K42" s="3"/>
      <c r="L42" s="4"/>
      <c r="M42" s="3"/>
      <c r="N42" s="4"/>
      <c r="O42" s="3"/>
      <c r="P42" s="4"/>
    </row>
    <row r="43" spans="1:16" x14ac:dyDescent="0.25">
      <c r="A43" s="4"/>
      <c r="B43" s="3"/>
      <c r="C43" s="4"/>
      <c r="D43" s="3"/>
      <c r="E43" s="4"/>
      <c r="F43" s="3"/>
      <c r="G43" s="19"/>
      <c r="H43" s="20"/>
      <c r="I43" s="4"/>
      <c r="J43" s="21"/>
      <c r="K43" s="3"/>
      <c r="L43" s="4"/>
      <c r="M43" s="3"/>
      <c r="N43" s="4"/>
      <c r="O43" s="3"/>
      <c r="P43" s="4"/>
    </row>
    <row r="44" spans="1:16" x14ac:dyDescent="0.25">
      <c r="A44" s="4"/>
      <c r="B44" s="3"/>
      <c r="C44" s="4"/>
      <c r="D44" s="3"/>
      <c r="E44" s="4"/>
      <c r="F44" s="3"/>
      <c r="G44" s="19"/>
      <c r="H44" s="20"/>
      <c r="I44" s="4"/>
      <c r="J44" s="21"/>
      <c r="K44" s="3"/>
      <c r="L44" s="4"/>
      <c r="M44" s="3"/>
      <c r="N44" s="4"/>
      <c r="O44" s="3"/>
      <c r="P44" s="4"/>
    </row>
    <row r="45" spans="1:16" x14ac:dyDescent="0.25">
      <c r="A45" s="4"/>
      <c r="B45" s="3"/>
      <c r="C45" s="4"/>
      <c r="D45" s="3"/>
      <c r="E45" s="4"/>
      <c r="F45" s="3"/>
      <c r="G45" s="19"/>
      <c r="H45" s="20"/>
      <c r="I45" s="4"/>
      <c r="J45" s="21"/>
      <c r="K45" s="3"/>
      <c r="L45" s="4"/>
      <c r="M45" s="3"/>
      <c r="N45" s="4"/>
      <c r="O45" s="3"/>
      <c r="P45" s="4"/>
    </row>
    <row r="46" spans="1:16" x14ac:dyDescent="0.25">
      <c r="A46" s="4"/>
      <c r="B46" s="3"/>
      <c r="C46" s="4"/>
      <c r="D46" s="3"/>
      <c r="E46" s="4"/>
      <c r="F46" s="3"/>
      <c r="G46" s="19"/>
      <c r="H46" s="20"/>
      <c r="I46" s="4"/>
      <c r="J46" s="21"/>
      <c r="K46" s="3"/>
      <c r="L46" s="4"/>
      <c r="M46" s="3"/>
      <c r="N46" s="4"/>
      <c r="O46" s="3"/>
      <c r="P46" s="4"/>
    </row>
    <row r="47" spans="1:16" x14ac:dyDescent="0.25">
      <c r="A47" s="4"/>
      <c r="B47" s="3"/>
      <c r="C47" s="4"/>
      <c r="D47" s="3"/>
      <c r="E47" s="4"/>
      <c r="F47" s="3"/>
      <c r="G47" s="19"/>
      <c r="H47" s="20"/>
      <c r="I47" s="4"/>
      <c r="J47" s="21"/>
      <c r="K47" s="3"/>
      <c r="L47" s="4"/>
      <c r="M47" s="3"/>
      <c r="N47" s="4"/>
      <c r="O47" s="3"/>
      <c r="P47" s="4"/>
    </row>
    <row r="48" spans="1:16" x14ac:dyDescent="0.25">
      <c r="A48" s="4"/>
      <c r="B48" s="3"/>
      <c r="C48" s="4"/>
      <c r="D48" s="3"/>
      <c r="E48" s="4"/>
      <c r="F48" s="3"/>
      <c r="G48" s="19"/>
      <c r="H48" s="20"/>
      <c r="I48" s="4"/>
      <c r="J48" s="21"/>
      <c r="K48" s="3"/>
      <c r="L48" s="4"/>
      <c r="M48" s="3"/>
      <c r="N48" s="4"/>
      <c r="O48" s="3"/>
      <c r="P48" s="4"/>
    </row>
    <row r="49" spans="1:16" x14ac:dyDescent="0.25">
      <c r="A49" s="4"/>
      <c r="B49" s="3"/>
      <c r="C49" s="4"/>
      <c r="D49" s="3"/>
      <c r="E49" s="4"/>
      <c r="F49" s="3"/>
      <c r="G49" s="19"/>
      <c r="H49" s="20"/>
      <c r="I49" s="4"/>
      <c r="J49" s="21"/>
      <c r="K49" s="3"/>
      <c r="L49" s="4"/>
      <c r="M49" s="3"/>
      <c r="N49" s="4"/>
      <c r="O49" s="3"/>
      <c r="P49" s="4"/>
    </row>
    <row r="50" spans="1:16" x14ac:dyDescent="0.25">
      <c r="A50" s="4"/>
      <c r="B50" s="3"/>
      <c r="C50" s="4"/>
      <c r="D50" s="3"/>
      <c r="E50" s="4"/>
      <c r="F50" s="3"/>
      <c r="G50" s="19"/>
      <c r="H50" s="20"/>
      <c r="I50" s="4"/>
      <c r="J50" s="21"/>
      <c r="K50" s="3"/>
      <c r="L50" s="4"/>
      <c r="M50" s="3"/>
      <c r="N50" s="4"/>
      <c r="O50" s="3"/>
      <c r="P50" s="4"/>
    </row>
    <row r="51" spans="1:16" x14ac:dyDescent="0.25">
      <c r="A51" s="4"/>
      <c r="B51" s="3"/>
      <c r="C51" s="4"/>
      <c r="D51" s="3"/>
      <c r="E51" s="4"/>
      <c r="F51" s="3"/>
      <c r="G51" s="19"/>
      <c r="H51" s="20"/>
      <c r="I51" s="4"/>
      <c r="J51" s="21"/>
      <c r="K51" s="3"/>
      <c r="L51" s="4"/>
      <c r="M51" s="3"/>
      <c r="N51" s="4"/>
      <c r="O51" s="3"/>
      <c r="P51" s="4"/>
    </row>
    <row r="52" spans="1:16" x14ac:dyDescent="0.25">
      <c r="A52" s="4"/>
      <c r="B52" s="3"/>
      <c r="C52" s="4"/>
      <c r="D52" s="3"/>
      <c r="E52" s="4"/>
      <c r="F52" s="3"/>
      <c r="G52" s="19"/>
      <c r="H52" s="20"/>
      <c r="I52" s="4"/>
      <c r="J52" s="21"/>
      <c r="K52" s="3"/>
      <c r="L52" s="4"/>
      <c r="M52" s="3"/>
      <c r="N52" s="4"/>
      <c r="O52" s="3"/>
      <c r="P52" s="4"/>
    </row>
    <row r="53" spans="1:16" x14ac:dyDescent="0.25">
      <c r="A53" s="4"/>
      <c r="B53" s="3"/>
      <c r="C53" s="4"/>
      <c r="D53" s="3"/>
      <c r="E53" s="4"/>
      <c r="F53" s="3"/>
      <c r="G53" s="19"/>
      <c r="H53" s="20"/>
      <c r="I53" s="4"/>
      <c r="J53" s="21"/>
      <c r="K53" s="3"/>
      <c r="L53" s="4"/>
      <c r="M53" s="3"/>
      <c r="N53" s="4"/>
      <c r="O53" s="3"/>
      <c r="P53" s="4"/>
    </row>
    <row r="54" spans="1:16" x14ac:dyDescent="0.25">
      <c r="A54" s="4"/>
      <c r="B54" s="3"/>
      <c r="C54" s="4"/>
      <c r="D54" s="3"/>
      <c r="E54" s="4"/>
      <c r="F54" s="3"/>
      <c r="G54" s="19"/>
      <c r="H54" s="20"/>
      <c r="I54" s="4"/>
      <c r="J54" s="21"/>
      <c r="K54" s="3"/>
      <c r="L54" s="4"/>
      <c r="M54" s="3"/>
      <c r="N54" s="4"/>
      <c r="O54" s="3"/>
      <c r="P54" s="4"/>
    </row>
    <row r="55" spans="1:16" x14ac:dyDescent="0.25">
      <c r="A55" s="4"/>
      <c r="B55" s="3"/>
      <c r="C55" s="4"/>
      <c r="D55" s="3"/>
      <c r="E55" s="4"/>
      <c r="F55" s="3"/>
      <c r="G55" s="19"/>
      <c r="H55" s="20"/>
      <c r="I55" s="4"/>
      <c r="J55" s="21"/>
      <c r="K55" s="3"/>
      <c r="L55" s="4"/>
      <c r="M55" s="3"/>
      <c r="N55" s="4"/>
      <c r="O55" s="3"/>
      <c r="P55" s="4"/>
    </row>
    <row r="56" spans="1:16" x14ac:dyDescent="0.25">
      <c r="A56" s="4"/>
      <c r="B56" s="3"/>
      <c r="C56" s="4"/>
      <c r="D56" s="3"/>
      <c r="E56" s="4"/>
      <c r="F56" s="3"/>
      <c r="G56" s="19"/>
      <c r="H56" s="20"/>
      <c r="I56" s="4"/>
      <c r="J56" s="21"/>
      <c r="K56" s="3"/>
      <c r="L56" s="4"/>
      <c r="M56" s="3"/>
      <c r="N56" s="4"/>
      <c r="O56" s="3"/>
      <c r="P56" s="4"/>
    </row>
    <row r="57" spans="1:16" x14ac:dyDescent="0.25">
      <c r="A57" s="4"/>
      <c r="B57" s="3"/>
      <c r="C57" s="4"/>
      <c r="D57" s="3"/>
      <c r="E57" s="4"/>
      <c r="F57" s="3"/>
      <c r="G57" s="19"/>
      <c r="H57" s="20"/>
      <c r="I57" s="4"/>
      <c r="J57" s="21"/>
      <c r="K57" s="3"/>
      <c r="L57" s="4"/>
      <c r="M57" s="3"/>
      <c r="N57" s="4"/>
      <c r="O57" s="3"/>
      <c r="P57" s="4"/>
    </row>
    <row r="58" spans="1:16" x14ac:dyDescent="0.25">
      <c r="A58" s="4"/>
      <c r="B58" s="3"/>
      <c r="C58" s="4"/>
      <c r="D58" s="3"/>
      <c r="E58" s="4"/>
      <c r="F58" s="3"/>
      <c r="G58" s="19"/>
      <c r="H58" s="20"/>
      <c r="I58" s="4"/>
      <c r="J58" s="21"/>
      <c r="K58" s="3"/>
      <c r="L58" s="4"/>
      <c r="M58" s="3"/>
      <c r="N58" s="4"/>
      <c r="O58" s="3"/>
      <c r="P58" s="4"/>
    </row>
    <row r="59" spans="1:16" x14ac:dyDescent="0.25">
      <c r="A59" s="4"/>
      <c r="B59" s="3"/>
      <c r="C59" s="4"/>
      <c r="D59" s="3"/>
      <c r="E59" s="4"/>
      <c r="F59" s="3"/>
      <c r="G59" s="19"/>
      <c r="H59" s="20"/>
      <c r="I59" s="4"/>
      <c r="J59" s="21"/>
      <c r="K59" s="3"/>
      <c r="L59" s="4"/>
      <c r="M59" s="3"/>
      <c r="N59" s="4"/>
      <c r="O59" s="3"/>
      <c r="P59" s="4"/>
    </row>
    <row r="60" spans="1:16" x14ac:dyDescent="0.25">
      <c r="A60" s="4"/>
      <c r="B60" s="3"/>
      <c r="C60" s="4"/>
      <c r="D60" s="3"/>
      <c r="E60" s="4"/>
      <c r="F60" s="3"/>
      <c r="G60" s="19"/>
      <c r="H60" s="20"/>
      <c r="I60" s="4"/>
      <c r="J60" s="21"/>
      <c r="K60" s="3"/>
      <c r="L60" s="4"/>
      <c r="M60" s="3"/>
      <c r="N60" s="4"/>
      <c r="O60" s="3"/>
      <c r="P60" s="4"/>
    </row>
    <row r="61" spans="1:16" x14ac:dyDescent="0.25">
      <c r="A61" s="4"/>
      <c r="B61" s="3"/>
      <c r="C61" s="4"/>
      <c r="D61" s="3"/>
      <c r="E61" s="4"/>
      <c r="F61" s="3"/>
      <c r="G61" s="19"/>
      <c r="H61" s="20"/>
      <c r="I61" s="4"/>
      <c r="J61" s="21"/>
      <c r="K61" s="3"/>
      <c r="L61" s="4"/>
      <c r="M61" s="3"/>
      <c r="N61" s="4"/>
      <c r="O61" s="3"/>
      <c r="P61" s="4"/>
    </row>
    <row r="62" spans="1:16" x14ac:dyDescent="0.25">
      <c r="A62" s="4"/>
      <c r="B62" s="3"/>
      <c r="C62" s="4"/>
      <c r="D62" s="3"/>
      <c r="E62" s="4"/>
      <c r="F62" s="3"/>
      <c r="G62" s="19"/>
      <c r="H62" s="20"/>
      <c r="I62" s="4"/>
      <c r="J62" s="21"/>
      <c r="K62" s="3"/>
      <c r="L62" s="4"/>
      <c r="M62" s="3"/>
      <c r="N62" s="4"/>
      <c r="O62" s="3"/>
      <c r="P62" s="4"/>
    </row>
    <row r="63" spans="1:16" x14ac:dyDescent="0.25">
      <c r="A63" s="4"/>
      <c r="B63" s="3"/>
      <c r="C63" s="4"/>
      <c r="D63" s="3"/>
      <c r="E63" s="4"/>
      <c r="F63" s="3"/>
      <c r="G63" s="19"/>
      <c r="H63" s="20"/>
      <c r="I63" s="4"/>
      <c r="J63" s="21"/>
      <c r="K63" s="3"/>
      <c r="L63" s="4"/>
      <c r="M63" s="3"/>
      <c r="N63" s="4"/>
      <c r="O63" s="3"/>
      <c r="P63" s="4"/>
    </row>
    <row r="64" spans="1:16" x14ac:dyDescent="0.25">
      <c r="A64" s="4"/>
      <c r="B64" s="3"/>
      <c r="C64" s="4"/>
      <c r="D64" s="3"/>
      <c r="E64" s="4"/>
      <c r="F64" s="3"/>
      <c r="G64" s="19"/>
      <c r="H64" s="20"/>
      <c r="I64" s="4"/>
      <c r="J64" s="21"/>
      <c r="K64" s="3"/>
      <c r="L64" s="4"/>
      <c r="M64" s="3"/>
      <c r="N64" s="4"/>
      <c r="O64" s="3"/>
      <c r="P64" s="4"/>
    </row>
    <row r="65" spans="1:16" x14ac:dyDescent="0.25">
      <c r="A65" s="4"/>
      <c r="B65" s="3"/>
      <c r="C65" s="4"/>
      <c r="D65" s="3"/>
      <c r="E65" s="4"/>
      <c r="F65" s="3"/>
      <c r="G65" s="19"/>
      <c r="H65" s="20"/>
      <c r="I65" s="4"/>
      <c r="J65" s="21"/>
      <c r="K65" s="3"/>
      <c r="L65" s="4"/>
      <c r="M65" s="3"/>
      <c r="N65" s="4"/>
      <c r="O65" s="3"/>
      <c r="P65" s="4"/>
    </row>
    <row r="66" spans="1:16" x14ac:dyDescent="0.25">
      <c r="A66" s="4"/>
      <c r="B66" s="3"/>
      <c r="C66" s="4"/>
      <c r="D66" s="3"/>
      <c r="E66" s="4"/>
      <c r="F66" s="3"/>
      <c r="G66" s="19"/>
      <c r="H66" s="20"/>
      <c r="I66" s="4"/>
      <c r="J66" s="21"/>
      <c r="K66" s="3"/>
      <c r="L66" s="4"/>
      <c r="M66" s="3"/>
      <c r="N66" s="4"/>
      <c r="O66" s="3"/>
      <c r="P66" s="4"/>
    </row>
    <row r="67" spans="1:16" x14ac:dyDescent="0.25">
      <c r="A67" s="4"/>
      <c r="B67" s="3"/>
      <c r="C67" s="4"/>
      <c r="D67" s="3"/>
      <c r="E67" s="4"/>
      <c r="F67" s="3"/>
      <c r="G67" s="19"/>
      <c r="H67" s="20"/>
      <c r="I67" s="4"/>
      <c r="J67" s="21"/>
      <c r="K67" s="3"/>
      <c r="L67" s="4"/>
      <c r="M67" s="3"/>
      <c r="N67" s="4"/>
      <c r="O67" s="3"/>
      <c r="P67" s="4"/>
    </row>
    <row r="68" spans="1:16" x14ac:dyDescent="0.25">
      <c r="A68" s="4"/>
      <c r="B68" s="3"/>
      <c r="C68" s="4"/>
      <c r="D68" s="3"/>
      <c r="E68" s="4"/>
      <c r="F68" s="3"/>
      <c r="G68" s="19"/>
      <c r="H68" s="20"/>
      <c r="I68" s="4"/>
      <c r="J68" s="21"/>
      <c r="K68" s="3"/>
      <c r="L68" s="4"/>
      <c r="M68" s="3"/>
      <c r="N68" s="4"/>
      <c r="O68" s="3"/>
      <c r="P68" s="4"/>
    </row>
    <row r="69" spans="1:16" x14ac:dyDescent="0.25">
      <c r="A69" s="4"/>
      <c r="B69" s="3"/>
      <c r="C69" s="4"/>
      <c r="D69" s="3"/>
      <c r="E69" s="4"/>
      <c r="F69" s="3"/>
      <c r="G69" s="19"/>
      <c r="H69" s="20"/>
      <c r="I69" s="4"/>
      <c r="J69" s="21"/>
      <c r="K69" s="3"/>
      <c r="L69" s="4"/>
      <c r="M69" s="3"/>
      <c r="N69" s="4"/>
      <c r="O69" s="3"/>
      <c r="P69" s="4"/>
    </row>
    <row r="70" spans="1:16" x14ac:dyDescent="0.25">
      <c r="A70" s="4"/>
      <c r="B70" s="3"/>
      <c r="C70" s="4"/>
      <c r="D70" s="3"/>
      <c r="E70" s="4"/>
      <c r="F70" s="3"/>
      <c r="G70" s="19"/>
      <c r="H70" s="20"/>
      <c r="I70" s="4"/>
      <c r="J70" s="21"/>
      <c r="K70" s="3"/>
      <c r="L70" s="4"/>
      <c r="M70" s="3"/>
      <c r="N70" s="4"/>
      <c r="O70" s="3"/>
      <c r="P70" s="4"/>
    </row>
    <row r="71" spans="1:16" x14ac:dyDescent="0.25">
      <c r="A71" s="4"/>
      <c r="B71" s="3"/>
      <c r="C71" s="4"/>
      <c r="D71" s="3"/>
      <c r="E71" s="4"/>
      <c r="F71" s="3"/>
      <c r="G71" s="19"/>
      <c r="H71" s="20"/>
      <c r="I71" s="4"/>
      <c r="J71" s="21"/>
      <c r="K71" s="3"/>
      <c r="L71" s="4"/>
      <c r="M71" s="3"/>
      <c r="N71" s="4"/>
      <c r="O71" s="3"/>
      <c r="P71" s="4"/>
    </row>
    <row r="72" spans="1:16" x14ac:dyDescent="0.25">
      <c r="A72" s="4"/>
      <c r="B72" s="3"/>
      <c r="C72" s="4"/>
      <c r="D72" s="3"/>
      <c r="E72" s="4"/>
      <c r="F72" s="3"/>
      <c r="G72" s="19"/>
      <c r="H72" s="20"/>
      <c r="I72" s="4"/>
      <c r="J72" s="21"/>
      <c r="K72" s="3"/>
      <c r="L72" s="4"/>
      <c r="M72" s="3"/>
      <c r="N72" s="4"/>
      <c r="O72" s="3"/>
      <c r="P72" s="4"/>
    </row>
    <row r="73" spans="1:16" x14ac:dyDescent="0.25">
      <c r="A73" s="4"/>
      <c r="B73" s="3"/>
      <c r="C73" s="4"/>
      <c r="D73" s="3"/>
      <c r="E73" s="4"/>
      <c r="F73" s="3"/>
      <c r="G73" s="19"/>
      <c r="H73" s="20"/>
      <c r="I73" s="4"/>
      <c r="J73" s="21"/>
      <c r="K73" s="3"/>
      <c r="L73" s="4"/>
      <c r="M73" s="3"/>
      <c r="N73" s="4"/>
      <c r="O73" s="3"/>
      <c r="P73" s="4"/>
    </row>
    <row r="74" spans="1:16" x14ac:dyDescent="0.25">
      <c r="A74" s="4"/>
      <c r="B74" s="3"/>
      <c r="C74" s="4"/>
      <c r="D74" s="3"/>
      <c r="E74" s="4"/>
      <c r="F74" s="3"/>
      <c r="G74" s="19"/>
      <c r="H74" s="20"/>
      <c r="I74" s="4"/>
      <c r="J74" s="21"/>
      <c r="K74" s="3"/>
      <c r="L74" s="4"/>
      <c r="M74" s="3"/>
      <c r="N74" s="4"/>
      <c r="O74" s="3"/>
      <c r="P74" s="4"/>
    </row>
    <row r="75" spans="1:16" x14ac:dyDescent="0.25">
      <c r="A75" s="4"/>
      <c r="B75" s="3"/>
      <c r="C75" s="4"/>
      <c r="D75" s="3"/>
      <c r="E75" s="4"/>
      <c r="F75" s="3"/>
      <c r="G75" s="19"/>
      <c r="H75" s="20"/>
      <c r="I75" s="4"/>
      <c r="J75" s="21"/>
      <c r="K75" s="3"/>
      <c r="L75" s="4"/>
      <c r="M75" s="3"/>
      <c r="N75" s="4"/>
      <c r="O75" s="3"/>
      <c r="P75" s="4"/>
    </row>
    <row r="76" spans="1:16" x14ac:dyDescent="0.25">
      <c r="A76" s="4"/>
      <c r="B76" s="3"/>
      <c r="C76" s="4"/>
      <c r="D76" s="3"/>
      <c r="E76" s="4"/>
      <c r="F76" s="3"/>
      <c r="G76" s="19"/>
      <c r="H76" s="20"/>
      <c r="I76" s="4"/>
      <c r="J76" s="21"/>
      <c r="K76" s="3"/>
      <c r="L76" s="4"/>
      <c r="M76" s="3"/>
      <c r="N76" s="4"/>
      <c r="O76" s="3"/>
      <c r="P76" s="4"/>
    </row>
    <row r="77" spans="1:16" x14ac:dyDescent="0.25">
      <c r="A77" s="4"/>
      <c r="B77" s="3"/>
      <c r="C77" s="4"/>
      <c r="D77" s="3"/>
      <c r="E77" s="4"/>
      <c r="F77" s="3"/>
      <c r="G77" s="19"/>
      <c r="H77" s="20"/>
      <c r="I77" s="4"/>
      <c r="J77" s="21"/>
      <c r="K77" s="3"/>
      <c r="L77" s="4"/>
      <c r="M77" s="3"/>
      <c r="N77" s="4"/>
      <c r="O77" s="3"/>
      <c r="P77" s="4"/>
    </row>
    <row r="78" spans="1:16" x14ac:dyDescent="0.25">
      <c r="A78" s="4"/>
      <c r="B78" s="3"/>
      <c r="C78" s="4"/>
      <c r="D78" s="3"/>
      <c r="E78" s="4"/>
      <c r="F78" s="3"/>
      <c r="G78" s="19"/>
      <c r="H78" s="20"/>
      <c r="I78" s="4"/>
      <c r="J78" s="21"/>
      <c r="K78" s="3"/>
      <c r="L78" s="4"/>
      <c r="M78" s="3"/>
      <c r="N78" s="4"/>
      <c r="O78" s="3"/>
      <c r="P78" s="4"/>
    </row>
    <row r="79" spans="1:16" x14ac:dyDescent="0.25">
      <c r="A79" s="4"/>
      <c r="B79" s="3"/>
      <c r="C79" s="4"/>
      <c r="D79" s="3"/>
      <c r="E79" s="4"/>
      <c r="F79" s="3"/>
      <c r="G79" s="19"/>
      <c r="H79" s="20"/>
      <c r="I79" s="4"/>
      <c r="J79" s="21"/>
      <c r="K79" s="3"/>
      <c r="L79" s="4"/>
      <c r="M79" s="3"/>
      <c r="N79" s="4"/>
      <c r="O79" s="3"/>
      <c r="P79" s="4"/>
    </row>
    <row r="80" spans="1:16" x14ac:dyDescent="0.25">
      <c r="A80" s="4"/>
      <c r="B80" s="3"/>
      <c r="C80" s="4"/>
      <c r="D80" s="3"/>
      <c r="E80" s="4"/>
      <c r="F80" s="3"/>
      <c r="G80" s="19"/>
      <c r="H80" s="20"/>
      <c r="I80" s="4"/>
      <c r="J80" s="21"/>
      <c r="K80" s="3"/>
      <c r="L80" s="4"/>
      <c r="M80" s="3"/>
      <c r="N80" s="4"/>
      <c r="O80" s="3"/>
      <c r="P80" s="4"/>
    </row>
    <row r="81" spans="1:16" x14ac:dyDescent="0.25">
      <c r="A81" s="4"/>
      <c r="B81" s="3"/>
      <c r="C81" s="4"/>
      <c r="D81" s="3"/>
      <c r="E81" s="4"/>
      <c r="F81" s="3"/>
      <c r="G81" s="19"/>
      <c r="H81" s="20"/>
      <c r="I81" s="4"/>
      <c r="J81" s="21"/>
      <c r="K81" s="3"/>
      <c r="L81" s="4"/>
      <c r="M81" s="3"/>
      <c r="N81" s="4"/>
      <c r="O81" s="3"/>
      <c r="P81" s="4"/>
    </row>
    <row r="82" spans="1:16" x14ac:dyDescent="0.25">
      <c r="A82" s="4"/>
      <c r="B82" s="3"/>
      <c r="C82" s="4"/>
      <c r="D82" s="3"/>
      <c r="E82" s="4"/>
      <c r="F82" s="3"/>
      <c r="G82" s="19"/>
      <c r="H82" s="20"/>
      <c r="I82" s="4"/>
      <c r="J82" s="21"/>
      <c r="K82" s="3"/>
      <c r="L82" s="4"/>
      <c r="M82" s="3"/>
      <c r="N82" s="4"/>
      <c r="O82" s="3"/>
      <c r="P82" s="4"/>
    </row>
    <row r="83" spans="1:16" x14ac:dyDescent="0.25">
      <c r="A83" s="4"/>
      <c r="B83" s="3"/>
      <c r="C83" s="4"/>
      <c r="D83" s="3"/>
      <c r="E83" s="4"/>
      <c r="F83" s="3"/>
      <c r="G83" s="19"/>
      <c r="H83" s="20"/>
      <c r="I83" s="4"/>
      <c r="J83" s="21"/>
      <c r="K83" s="3"/>
      <c r="L83" s="4"/>
      <c r="M83" s="3"/>
      <c r="N83" s="4"/>
      <c r="O83" s="3"/>
      <c r="P83" s="4"/>
    </row>
    <row r="84" spans="1:16" x14ac:dyDescent="0.25">
      <c r="A84" s="4"/>
      <c r="B84" s="3"/>
      <c r="C84" s="4"/>
      <c r="D84" s="3"/>
      <c r="E84" s="4"/>
      <c r="F84" s="3"/>
      <c r="G84" s="19"/>
      <c r="H84" s="20"/>
      <c r="I84" s="4"/>
      <c r="J84" s="21"/>
      <c r="K84" s="3"/>
      <c r="L84" s="4"/>
      <c r="M84" s="3"/>
      <c r="N84" s="4"/>
      <c r="O84" s="3"/>
      <c r="P84" s="4"/>
    </row>
    <row r="85" spans="1:16" x14ac:dyDescent="0.25">
      <c r="A85" s="4"/>
      <c r="B85" s="3"/>
      <c r="C85" s="4"/>
      <c r="D85" s="3"/>
      <c r="E85" s="4"/>
      <c r="F85" s="3"/>
      <c r="G85" s="19"/>
      <c r="H85" s="20"/>
      <c r="I85" s="4"/>
      <c r="J85" s="21"/>
      <c r="K85" s="3"/>
      <c r="L85" s="4"/>
      <c r="M85" s="3"/>
      <c r="N85" s="4"/>
      <c r="O85" s="3"/>
      <c r="P85" s="4"/>
    </row>
    <row r="86" spans="1:16" x14ac:dyDescent="0.25">
      <c r="A86" s="4"/>
      <c r="B86" s="3"/>
      <c r="C86" s="4"/>
      <c r="D86" s="3"/>
      <c r="E86" s="4"/>
      <c r="F86" s="3"/>
      <c r="G86" s="19"/>
      <c r="H86" s="20"/>
      <c r="I86" s="4"/>
      <c r="J86" s="21"/>
      <c r="K86" s="3"/>
      <c r="L86" s="4"/>
      <c r="M86" s="3"/>
      <c r="N86" s="4"/>
      <c r="O86" s="3"/>
      <c r="P86" s="4"/>
    </row>
    <row r="87" spans="1:16" x14ac:dyDescent="0.25">
      <c r="A87" s="4"/>
      <c r="B87" s="3"/>
      <c r="C87" s="4"/>
      <c r="D87" s="3"/>
      <c r="E87" s="4"/>
      <c r="F87" s="3"/>
      <c r="G87" s="19"/>
      <c r="H87" s="20"/>
      <c r="I87" s="4"/>
      <c r="J87" s="21"/>
      <c r="K87" s="3"/>
      <c r="L87" s="4"/>
      <c r="M87" s="3"/>
      <c r="N87" s="4"/>
      <c r="O87" s="3"/>
      <c r="P87" s="4"/>
    </row>
    <row r="88" spans="1:16" x14ac:dyDescent="0.25">
      <c r="A88" s="4"/>
      <c r="B88" s="3"/>
      <c r="C88" s="4"/>
      <c r="D88" s="3"/>
      <c r="E88" s="4"/>
      <c r="F88" s="3"/>
      <c r="G88" s="19"/>
      <c r="H88" s="20"/>
      <c r="I88" s="4"/>
      <c r="J88" s="21"/>
      <c r="K88" s="3"/>
      <c r="L88" s="4"/>
      <c r="M88" s="3"/>
      <c r="N88" s="4"/>
      <c r="O88" s="3"/>
      <c r="P88" s="4"/>
    </row>
    <row r="89" spans="1:16" x14ac:dyDescent="0.25">
      <c r="A89" s="4"/>
      <c r="B89" s="3"/>
      <c r="C89" s="4"/>
      <c r="D89" s="3"/>
      <c r="E89" s="4"/>
      <c r="F89" s="3"/>
      <c r="G89" s="19"/>
      <c r="H89" s="20"/>
      <c r="I89" s="4"/>
      <c r="J89" s="21"/>
      <c r="K89" s="3"/>
      <c r="L89" s="4"/>
      <c r="M89" s="3"/>
      <c r="N89" s="4"/>
      <c r="O89" s="3"/>
      <c r="P89" s="4"/>
    </row>
    <row r="90" spans="1:16" x14ac:dyDescent="0.25">
      <c r="A90" s="4"/>
      <c r="B90" s="3"/>
      <c r="C90" s="4"/>
      <c r="D90" s="3"/>
      <c r="E90" s="4"/>
      <c r="F90" s="3"/>
      <c r="G90" s="19"/>
      <c r="H90" s="20"/>
      <c r="I90" s="4"/>
      <c r="J90" s="21"/>
      <c r="K90" s="3"/>
      <c r="L90" s="4"/>
      <c r="M90" s="3"/>
      <c r="N90" s="4"/>
      <c r="O90" s="3"/>
      <c r="P90" s="4"/>
    </row>
    <row r="91" spans="1:16" x14ac:dyDescent="0.25">
      <c r="A91" s="4"/>
      <c r="B91" s="3"/>
      <c r="C91" s="4"/>
      <c r="D91" s="3"/>
      <c r="E91" s="4"/>
      <c r="F91" s="3"/>
      <c r="G91" s="19"/>
      <c r="H91" s="20"/>
      <c r="I91" s="4"/>
      <c r="J91" s="21"/>
      <c r="K91" s="3"/>
      <c r="L91" s="4"/>
      <c r="M91" s="3"/>
      <c r="N91" s="4"/>
      <c r="O91" s="3"/>
      <c r="P91" s="4"/>
    </row>
    <row r="92" spans="1:16" x14ac:dyDescent="0.25">
      <c r="A92" s="4"/>
      <c r="B92" s="3"/>
      <c r="C92" s="4"/>
      <c r="D92" s="3"/>
      <c r="E92" s="4"/>
      <c r="F92" s="3"/>
      <c r="G92" s="19"/>
      <c r="H92" s="20"/>
      <c r="I92" s="4"/>
      <c r="J92" s="21"/>
      <c r="K92" s="3"/>
      <c r="L92" s="4"/>
      <c r="M92" s="3"/>
      <c r="N92" s="4"/>
      <c r="O92" s="3"/>
      <c r="P92" s="4"/>
    </row>
    <row r="93" spans="1:16" x14ac:dyDescent="0.25">
      <c r="A93" s="4"/>
      <c r="B93" s="3"/>
      <c r="C93" s="4"/>
      <c r="D93" s="3"/>
      <c r="E93" s="4"/>
      <c r="F93" s="3"/>
      <c r="G93" s="19"/>
      <c r="H93" s="20"/>
      <c r="I93" s="4"/>
      <c r="J93" s="21"/>
      <c r="K93" s="3"/>
      <c r="L93" s="4"/>
      <c r="M93" s="3"/>
      <c r="N93" s="4"/>
      <c r="O93" s="3"/>
      <c r="P93" s="4"/>
    </row>
    <row r="94" spans="1:16" x14ac:dyDescent="0.25">
      <c r="A94" s="4"/>
      <c r="B94" s="3"/>
      <c r="C94" s="4"/>
      <c r="D94" s="3"/>
      <c r="E94" s="4"/>
      <c r="F94" s="3"/>
      <c r="G94" s="19"/>
      <c r="H94" s="20"/>
      <c r="I94" s="4"/>
      <c r="J94" s="21"/>
      <c r="K94" s="3"/>
      <c r="L94" s="4"/>
      <c r="M94" s="3"/>
      <c r="N94" s="4"/>
      <c r="O94" s="3"/>
      <c r="P94" s="4"/>
    </row>
    <row r="95" spans="1:16" x14ac:dyDescent="0.25">
      <c r="A95" s="4"/>
      <c r="B95" s="3"/>
      <c r="C95" s="4"/>
      <c r="D95" s="3"/>
      <c r="E95" s="4"/>
      <c r="F95" s="3"/>
      <c r="G95" s="19"/>
      <c r="H95" s="20"/>
      <c r="I95" s="4"/>
      <c r="J95" s="21"/>
      <c r="K95" s="3"/>
      <c r="L95" s="4"/>
      <c r="M95" s="3"/>
      <c r="N95" s="4"/>
      <c r="O95" s="3"/>
      <c r="P95" s="4"/>
    </row>
    <row r="96" spans="1:16" x14ac:dyDescent="0.25">
      <c r="A96" s="4"/>
      <c r="B96" s="3"/>
      <c r="C96" s="4"/>
      <c r="D96" s="3"/>
      <c r="E96" s="4"/>
      <c r="F96" s="3"/>
      <c r="G96" s="19"/>
      <c r="H96" s="20"/>
      <c r="I96" s="4"/>
      <c r="J96" s="21"/>
      <c r="K96" s="3"/>
      <c r="L96" s="4"/>
      <c r="M96" s="3"/>
      <c r="N96" s="4"/>
      <c r="O96" s="3"/>
      <c r="P96" s="4"/>
    </row>
    <row r="97" spans="1:16" x14ac:dyDescent="0.25">
      <c r="A97" s="4"/>
      <c r="B97" s="3"/>
      <c r="C97" s="4"/>
      <c r="D97" s="3"/>
      <c r="E97" s="4"/>
      <c r="F97" s="3"/>
      <c r="G97" s="19"/>
      <c r="H97" s="20"/>
      <c r="I97" s="4"/>
      <c r="J97" s="21"/>
      <c r="K97" s="3"/>
      <c r="L97" s="4"/>
      <c r="M97" s="3"/>
      <c r="N97" s="4"/>
      <c r="O97" s="3"/>
      <c r="P97" s="4"/>
    </row>
    <row r="98" spans="1:16" x14ac:dyDescent="0.25">
      <c r="A98" s="4"/>
      <c r="B98" s="3"/>
      <c r="C98" s="4"/>
      <c r="D98" s="3"/>
      <c r="E98" s="4"/>
      <c r="F98" s="3"/>
      <c r="G98" s="19"/>
      <c r="H98" s="20"/>
      <c r="I98" s="4"/>
      <c r="J98" s="21"/>
      <c r="K98" s="3"/>
      <c r="L98" s="4"/>
      <c r="M98" s="3"/>
      <c r="N98" s="4"/>
      <c r="O98" s="3"/>
      <c r="P98" s="4"/>
    </row>
    <row r="99" spans="1:16" x14ac:dyDescent="0.25">
      <c r="A99" s="4"/>
      <c r="B99" s="3"/>
      <c r="C99" s="4"/>
      <c r="D99" s="3"/>
      <c r="E99" s="4"/>
      <c r="F99" s="3"/>
      <c r="G99" s="19"/>
      <c r="H99" s="20"/>
      <c r="I99" s="4"/>
      <c r="J99" s="21"/>
      <c r="K99" s="3"/>
      <c r="L99" s="4"/>
      <c r="M99" s="3"/>
      <c r="N99" s="4"/>
      <c r="O99" s="3"/>
      <c r="P99" s="4"/>
    </row>
    <row r="100" spans="1:16" x14ac:dyDescent="0.25">
      <c r="A100" s="4"/>
      <c r="B100" s="3"/>
      <c r="C100" s="4"/>
      <c r="D100" s="3"/>
      <c r="E100" s="4"/>
      <c r="F100" s="3"/>
      <c r="G100" s="19"/>
      <c r="H100" s="20"/>
      <c r="I100" s="4"/>
      <c r="J100" s="21"/>
      <c r="K100" s="3"/>
      <c r="L100" s="4"/>
      <c r="M100" s="3"/>
      <c r="N100" s="4"/>
      <c r="O100" s="3"/>
      <c r="P100" s="4"/>
    </row>
    <row r="101" spans="1:16" x14ac:dyDescent="0.25">
      <c r="A101" s="4"/>
      <c r="B101" s="3"/>
      <c r="C101" s="4"/>
      <c r="D101" s="3"/>
      <c r="E101" s="4"/>
      <c r="F101" s="3"/>
      <c r="G101" s="19"/>
      <c r="H101" s="20"/>
      <c r="I101" s="4"/>
      <c r="J101" s="21"/>
      <c r="K101" s="3"/>
      <c r="L101" s="4"/>
      <c r="M101" s="3"/>
      <c r="N101" s="4"/>
      <c r="O101" s="3"/>
      <c r="P101" s="4"/>
    </row>
    <row r="102" spans="1:16" x14ac:dyDescent="0.25">
      <c r="A102" s="4"/>
      <c r="B102" s="3"/>
      <c r="C102" s="4"/>
      <c r="D102" s="3"/>
      <c r="E102" s="4"/>
      <c r="F102" s="3"/>
      <c r="G102" s="19"/>
      <c r="H102" s="20"/>
      <c r="I102" s="4"/>
      <c r="J102" s="21"/>
      <c r="K102" s="3"/>
      <c r="L102" s="4"/>
      <c r="M102" s="3"/>
      <c r="N102" s="4"/>
      <c r="O102" s="3"/>
      <c r="P102" s="4"/>
    </row>
    <row r="103" spans="1:16" x14ac:dyDescent="0.25">
      <c r="A103" s="4"/>
      <c r="B103" s="3"/>
      <c r="C103" s="4"/>
      <c r="D103" s="3"/>
      <c r="E103" s="4"/>
      <c r="F103" s="3"/>
      <c r="G103" s="19"/>
      <c r="H103" s="20"/>
      <c r="I103" s="4"/>
      <c r="J103" s="21"/>
      <c r="K103" s="3"/>
      <c r="L103" s="4"/>
      <c r="M103" s="3"/>
      <c r="N103" s="4"/>
      <c r="O103" s="3"/>
      <c r="P103" s="4"/>
    </row>
    <row r="104" spans="1:16" x14ac:dyDescent="0.25">
      <c r="A104" s="4"/>
      <c r="B104" s="3"/>
      <c r="C104" s="4"/>
      <c r="D104" s="3"/>
      <c r="E104" s="4"/>
      <c r="F104" s="3"/>
      <c r="G104" s="19"/>
      <c r="H104" s="20"/>
      <c r="I104" s="4"/>
      <c r="J104" s="21"/>
      <c r="K104" s="3"/>
      <c r="L104" s="4"/>
      <c r="M104" s="3"/>
      <c r="N104" s="4"/>
      <c r="O104" s="3"/>
      <c r="P104" s="4"/>
    </row>
    <row r="105" spans="1:16" x14ac:dyDescent="0.25">
      <c r="A105" s="4"/>
      <c r="B105" s="3"/>
      <c r="C105" s="4"/>
      <c r="D105" s="3"/>
      <c r="E105" s="4"/>
      <c r="F105" s="3"/>
      <c r="G105" s="19"/>
      <c r="H105" s="20"/>
      <c r="I105" s="4"/>
      <c r="J105" s="21"/>
      <c r="K105" s="3"/>
      <c r="L105" s="4"/>
      <c r="M105" s="3"/>
      <c r="N105" s="4"/>
      <c r="O105" s="3"/>
      <c r="P105" s="4"/>
    </row>
    <row r="106" spans="1:16" x14ac:dyDescent="0.25">
      <c r="A106" s="4"/>
      <c r="B106" s="3"/>
      <c r="C106" s="4"/>
      <c r="D106" s="3"/>
      <c r="E106" s="4"/>
      <c r="F106" s="3"/>
      <c r="G106" s="19"/>
      <c r="H106" s="20"/>
      <c r="I106" s="4"/>
      <c r="J106" s="21"/>
      <c r="K106" s="3"/>
      <c r="L106" s="4"/>
      <c r="M106" s="3"/>
      <c r="N106" s="4"/>
      <c r="O106" s="3"/>
      <c r="P106" s="4"/>
    </row>
    <row r="107" spans="1:16" x14ac:dyDescent="0.25">
      <c r="A107" s="4"/>
      <c r="B107" s="3"/>
      <c r="C107" s="4"/>
      <c r="D107" s="3"/>
      <c r="E107" s="4"/>
      <c r="F107" s="3"/>
      <c r="G107" s="19"/>
      <c r="H107" s="20"/>
      <c r="I107" s="4"/>
      <c r="J107" s="21"/>
      <c r="K107" s="3"/>
      <c r="L107" s="4"/>
      <c r="M107" s="3"/>
      <c r="N107" s="4"/>
      <c r="O107" s="3"/>
      <c r="P107" s="4"/>
    </row>
    <row r="108" spans="1:16" x14ac:dyDescent="0.25">
      <c r="A108" s="4"/>
      <c r="B108" s="3"/>
      <c r="C108" s="4"/>
      <c r="D108" s="3"/>
      <c r="E108" s="4"/>
      <c r="F108" s="3"/>
      <c r="G108" s="19"/>
      <c r="H108" s="20"/>
      <c r="I108" s="4"/>
      <c r="J108" s="21"/>
      <c r="K108" s="3"/>
      <c r="L108" s="4"/>
      <c r="M108" s="3"/>
      <c r="N108" s="4"/>
      <c r="O108" s="3"/>
      <c r="P108" s="4"/>
    </row>
    <row r="109" spans="1:16" x14ac:dyDescent="0.25">
      <c r="A109" s="4"/>
      <c r="B109" s="3"/>
      <c r="C109" s="4"/>
      <c r="D109" s="3"/>
      <c r="E109" s="4"/>
      <c r="F109" s="3"/>
      <c r="G109" s="19"/>
      <c r="H109" s="20"/>
      <c r="I109" s="4"/>
      <c r="J109" s="21"/>
      <c r="K109" s="3"/>
      <c r="L109" s="4"/>
      <c r="M109" s="3"/>
      <c r="N109" s="4"/>
      <c r="O109" s="3"/>
      <c r="P109" s="4"/>
    </row>
    <row r="110" spans="1:16" x14ac:dyDescent="0.25">
      <c r="A110" s="4"/>
      <c r="B110" s="3"/>
      <c r="C110" s="4"/>
      <c r="D110" s="3"/>
      <c r="E110" s="4"/>
      <c r="F110" s="3"/>
      <c r="G110" s="19"/>
      <c r="H110" s="20"/>
      <c r="I110" s="4"/>
      <c r="J110" s="21"/>
      <c r="K110" s="3"/>
      <c r="L110" s="4"/>
      <c r="M110" s="3"/>
      <c r="N110" s="4"/>
      <c r="O110" s="3"/>
      <c r="P110" s="4"/>
    </row>
    <row r="111" spans="1:16" x14ac:dyDescent="0.25">
      <c r="A111" s="4"/>
      <c r="B111" s="3"/>
      <c r="C111" s="4"/>
      <c r="D111" s="3"/>
      <c r="E111" s="4"/>
      <c r="F111" s="3"/>
      <c r="G111" s="19"/>
      <c r="H111" s="20"/>
      <c r="I111" s="4"/>
      <c r="J111" s="21"/>
      <c r="K111" s="3"/>
      <c r="L111" s="4"/>
      <c r="M111" s="3"/>
      <c r="N111" s="4"/>
      <c r="O111" s="3"/>
      <c r="P111" s="4"/>
    </row>
    <row r="112" spans="1:16" x14ac:dyDescent="0.25">
      <c r="A112" s="4"/>
      <c r="B112" s="3"/>
      <c r="C112" s="4"/>
      <c r="D112" s="3"/>
      <c r="E112" s="4"/>
      <c r="F112" s="3"/>
      <c r="G112" s="19"/>
      <c r="H112" s="20"/>
      <c r="I112" s="4"/>
      <c r="J112" s="21"/>
      <c r="K112" s="3"/>
      <c r="L112" s="4"/>
      <c r="M112" s="3"/>
      <c r="N112" s="4"/>
      <c r="O112" s="3"/>
      <c r="P112" s="4"/>
    </row>
    <row r="113" spans="1:16" x14ac:dyDescent="0.25">
      <c r="A113" s="4"/>
      <c r="B113" s="3"/>
      <c r="C113" s="4"/>
      <c r="D113" s="3"/>
      <c r="E113" s="4"/>
      <c r="F113" s="3"/>
      <c r="G113" s="19"/>
      <c r="H113" s="20"/>
      <c r="I113" s="4"/>
      <c r="J113" s="21"/>
      <c r="K113" s="3"/>
      <c r="L113" s="4"/>
      <c r="M113" s="3"/>
      <c r="N113" s="4"/>
      <c r="O113" s="3"/>
      <c r="P113" s="4"/>
    </row>
    <row r="114" spans="1:16" x14ac:dyDescent="0.25">
      <c r="A114" s="4"/>
      <c r="B114" s="3"/>
      <c r="C114" s="4"/>
      <c r="D114" s="3"/>
      <c r="E114" s="4"/>
      <c r="F114" s="3"/>
      <c r="G114" s="19"/>
      <c r="H114" s="20"/>
      <c r="I114" s="4"/>
      <c r="J114" s="21"/>
      <c r="K114" s="3"/>
      <c r="L114" s="4"/>
      <c r="M114" s="3"/>
      <c r="N114" s="4"/>
      <c r="O114" s="3"/>
      <c r="P114" s="4"/>
    </row>
    <row r="115" spans="1:16" x14ac:dyDescent="0.25">
      <c r="A115" s="4"/>
      <c r="B115" s="3"/>
      <c r="C115" s="4"/>
      <c r="D115" s="3"/>
      <c r="E115" s="4"/>
      <c r="F115" s="3"/>
      <c r="G115" s="19"/>
      <c r="H115" s="20"/>
      <c r="I115" s="4"/>
      <c r="J115" s="21"/>
      <c r="K115" s="3"/>
      <c r="L115" s="4"/>
      <c r="M115" s="3"/>
      <c r="N115" s="4"/>
      <c r="O115" s="3"/>
      <c r="P115" s="4"/>
    </row>
    <row r="116" spans="1:16" x14ac:dyDescent="0.25">
      <c r="A116" s="4"/>
      <c r="B116" s="3"/>
      <c r="C116" s="4"/>
      <c r="D116" s="3"/>
      <c r="E116" s="4"/>
      <c r="F116" s="3"/>
      <c r="G116" s="19"/>
      <c r="H116" s="20"/>
      <c r="I116" s="4"/>
      <c r="J116" s="21"/>
      <c r="K116" s="3"/>
      <c r="L116" s="4"/>
      <c r="M116" s="3"/>
      <c r="N116" s="4"/>
      <c r="O116" s="3"/>
      <c r="P116" s="4"/>
    </row>
    <row r="117" spans="1:16" x14ac:dyDescent="0.25">
      <c r="A117" s="4"/>
      <c r="B117" s="3"/>
      <c r="C117" s="4"/>
      <c r="D117" s="3"/>
      <c r="E117" s="4"/>
      <c r="F117" s="3"/>
      <c r="G117" s="19"/>
      <c r="H117" s="20"/>
      <c r="I117" s="4"/>
      <c r="J117" s="21"/>
      <c r="K117" s="3"/>
      <c r="L117" s="4"/>
      <c r="M117" s="3"/>
      <c r="N117" s="4"/>
      <c r="O117" s="3"/>
      <c r="P117" s="4"/>
    </row>
    <row r="118" spans="1:16" x14ac:dyDescent="0.25">
      <c r="A118" s="4"/>
      <c r="B118" s="3"/>
      <c r="C118" s="4"/>
      <c r="D118" s="3"/>
      <c r="E118" s="4"/>
      <c r="F118" s="3"/>
      <c r="G118" s="19"/>
      <c r="H118" s="20"/>
      <c r="I118" s="4"/>
      <c r="J118" s="21"/>
      <c r="K118" s="3"/>
      <c r="L118" s="4"/>
      <c r="M118" s="3"/>
      <c r="N118" s="4"/>
      <c r="O118" s="3"/>
      <c r="P118" s="4"/>
    </row>
    <row r="119" spans="1:16" x14ac:dyDescent="0.25">
      <c r="A119" s="4"/>
      <c r="B119" s="3"/>
      <c r="C119" s="4"/>
      <c r="D119" s="3"/>
      <c r="E119" s="4"/>
      <c r="F119" s="3"/>
      <c r="G119" s="19"/>
      <c r="H119" s="20"/>
      <c r="I119" s="4"/>
      <c r="J119" s="21"/>
      <c r="K119" s="3"/>
      <c r="L119" s="4"/>
      <c r="M119" s="3"/>
      <c r="N119" s="4"/>
      <c r="O119" s="3"/>
      <c r="P119" s="4"/>
    </row>
    <row r="120" spans="1:16" x14ac:dyDescent="0.25">
      <c r="A120" s="4"/>
      <c r="B120" s="3"/>
      <c r="C120" s="4"/>
      <c r="D120" s="3"/>
      <c r="E120" s="4"/>
      <c r="F120" s="3"/>
      <c r="G120" s="19"/>
      <c r="H120" s="20"/>
      <c r="I120" s="4"/>
      <c r="J120" s="21"/>
      <c r="K120" s="3"/>
      <c r="L120" s="4"/>
      <c r="M120" s="3"/>
      <c r="N120" s="4"/>
      <c r="O120" s="3"/>
      <c r="P120" s="4"/>
    </row>
    <row r="121" spans="1:16" x14ac:dyDescent="0.25">
      <c r="A121" s="4"/>
      <c r="B121" s="3"/>
      <c r="C121" s="4"/>
      <c r="D121" s="3"/>
      <c r="E121" s="4"/>
      <c r="F121" s="3"/>
      <c r="G121" s="19"/>
      <c r="H121" s="20"/>
      <c r="I121" s="4"/>
      <c r="J121" s="21"/>
      <c r="K121" s="3"/>
      <c r="L121" s="4"/>
      <c r="M121" s="3"/>
      <c r="N121" s="4"/>
      <c r="O121" s="3"/>
      <c r="P121" s="4"/>
    </row>
    <row r="122" spans="1:16" x14ac:dyDescent="0.25">
      <c r="A122" s="4"/>
      <c r="B122" s="3"/>
      <c r="C122" s="4"/>
      <c r="D122" s="3"/>
      <c r="E122" s="4"/>
      <c r="F122" s="3"/>
      <c r="G122" s="19"/>
      <c r="H122" s="20"/>
      <c r="I122" s="4"/>
      <c r="J122" s="21"/>
      <c r="K122" s="3"/>
      <c r="L122" s="4"/>
      <c r="M122" s="3"/>
      <c r="N122" s="4"/>
      <c r="O122" s="3"/>
      <c r="P122" s="4"/>
    </row>
    <row r="123" spans="1:16" x14ac:dyDescent="0.25">
      <c r="A123" s="4"/>
      <c r="B123" s="3"/>
      <c r="C123" s="4"/>
      <c r="D123" s="3"/>
      <c r="E123" s="4"/>
      <c r="F123" s="3"/>
      <c r="G123" s="19"/>
      <c r="H123" s="20"/>
      <c r="I123" s="4"/>
      <c r="J123" s="21"/>
      <c r="K123" s="3"/>
      <c r="L123" s="4"/>
      <c r="M123" s="3"/>
      <c r="N123" s="4"/>
      <c r="O123" s="3"/>
      <c r="P123" s="4"/>
    </row>
    <row r="124" spans="1:16" x14ac:dyDescent="0.25">
      <c r="A124" s="4"/>
      <c r="B124" s="3"/>
      <c r="C124" s="4"/>
      <c r="D124" s="3"/>
      <c r="E124" s="4"/>
      <c r="F124" s="3"/>
      <c r="G124" s="19"/>
      <c r="H124" s="20"/>
      <c r="I124" s="4"/>
      <c r="J124" s="21"/>
      <c r="K124" s="3"/>
      <c r="L124" s="4"/>
      <c r="M124" s="3"/>
      <c r="N124" s="4"/>
      <c r="O124" s="3"/>
      <c r="P124" s="4"/>
    </row>
    <row r="125" spans="1:16" x14ac:dyDescent="0.25">
      <c r="A125" s="4"/>
      <c r="B125" s="3"/>
      <c r="C125" s="4"/>
      <c r="D125" s="3"/>
      <c r="E125" s="4"/>
      <c r="F125" s="3"/>
      <c r="G125" s="19"/>
      <c r="H125" s="20"/>
      <c r="I125" s="4"/>
      <c r="J125" s="21"/>
      <c r="K125" s="3"/>
      <c r="L125" s="4"/>
      <c r="M125" s="3"/>
      <c r="N125" s="4"/>
      <c r="O125" s="3"/>
      <c r="P125" s="4"/>
    </row>
    <row r="126" spans="1:16" x14ac:dyDescent="0.25">
      <c r="A126" s="4"/>
      <c r="B126" s="3"/>
      <c r="C126" s="4"/>
      <c r="D126" s="3"/>
      <c r="E126" s="4"/>
      <c r="F126" s="3"/>
      <c r="G126" s="19"/>
      <c r="H126" s="20"/>
      <c r="I126" s="4"/>
      <c r="J126" s="21"/>
      <c r="K126" s="3"/>
      <c r="L126" s="4"/>
      <c r="M126" s="3"/>
      <c r="N126" s="4"/>
      <c r="O126" s="3"/>
      <c r="P126" s="4"/>
    </row>
    <row r="127" spans="1:16" x14ac:dyDescent="0.25">
      <c r="A127" s="4"/>
      <c r="B127" s="3"/>
      <c r="C127" s="4"/>
      <c r="D127" s="3"/>
      <c r="E127" s="4"/>
      <c r="F127" s="3"/>
      <c r="G127" s="19"/>
      <c r="H127" s="20"/>
      <c r="I127" s="4"/>
      <c r="J127" s="21"/>
      <c r="K127" s="3"/>
      <c r="L127" s="4"/>
      <c r="M127" s="3"/>
      <c r="N127" s="4"/>
      <c r="O127" s="3"/>
      <c r="P127" s="4"/>
    </row>
    <row r="128" spans="1:16" x14ac:dyDescent="0.25">
      <c r="A128" s="4"/>
      <c r="B128" s="3"/>
      <c r="C128" s="4"/>
      <c r="D128" s="3"/>
      <c r="E128" s="4"/>
      <c r="F128" s="3"/>
      <c r="G128" s="19"/>
      <c r="H128" s="20"/>
      <c r="I128" s="4"/>
      <c r="J128" s="21"/>
      <c r="K128" s="3"/>
      <c r="L128" s="4"/>
      <c r="M128" s="3"/>
      <c r="N128" s="4"/>
      <c r="O128" s="3"/>
      <c r="P128" s="4"/>
    </row>
    <row r="129" spans="1:16" x14ac:dyDescent="0.25">
      <c r="A129" s="4"/>
      <c r="B129" s="3"/>
      <c r="C129" s="4"/>
      <c r="D129" s="3"/>
      <c r="E129" s="4"/>
      <c r="F129" s="3"/>
      <c r="G129" s="19"/>
      <c r="H129" s="20"/>
      <c r="I129" s="4"/>
      <c r="J129" s="21"/>
      <c r="K129" s="3"/>
      <c r="L129" s="4"/>
      <c r="M129" s="3"/>
      <c r="N129" s="4"/>
      <c r="O129" s="3"/>
      <c r="P129" s="4"/>
    </row>
    <row r="130" spans="1:16" x14ac:dyDescent="0.25">
      <c r="A130" s="4"/>
      <c r="B130" s="3"/>
      <c r="C130" s="4"/>
      <c r="D130" s="3"/>
      <c r="E130" s="4"/>
      <c r="F130" s="3"/>
      <c r="G130" s="19"/>
      <c r="H130" s="20"/>
      <c r="I130" s="4"/>
      <c r="J130" s="21"/>
      <c r="K130" s="3"/>
      <c r="L130" s="4"/>
      <c r="M130" s="3"/>
      <c r="N130" s="4"/>
      <c r="O130" s="3"/>
      <c r="P130" s="4"/>
    </row>
    <row r="131" spans="1:16" x14ac:dyDescent="0.25">
      <c r="A131" s="4"/>
      <c r="B131" s="3"/>
      <c r="C131" s="4"/>
      <c r="D131" s="3"/>
      <c r="E131" s="4"/>
      <c r="F131" s="3"/>
      <c r="G131" s="19"/>
      <c r="H131" s="20"/>
      <c r="I131" s="4"/>
      <c r="J131" s="21"/>
      <c r="K131" s="3"/>
      <c r="L131" s="4"/>
      <c r="M131" s="3"/>
      <c r="N131" s="4"/>
      <c r="O131" s="3"/>
      <c r="P131" s="4"/>
    </row>
    <row r="132" spans="1:16" x14ac:dyDescent="0.25">
      <c r="A132" s="4"/>
      <c r="B132" s="3"/>
      <c r="C132" s="4"/>
      <c r="D132" s="3"/>
      <c r="E132" s="4"/>
      <c r="F132" s="3"/>
      <c r="G132" s="19"/>
      <c r="H132" s="20"/>
      <c r="I132" s="4"/>
      <c r="J132" s="21"/>
      <c r="K132" s="3"/>
      <c r="L132" s="4"/>
      <c r="M132" s="3"/>
      <c r="N132" s="4"/>
      <c r="O132" s="3"/>
      <c r="P132" s="4"/>
    </row>
    <row r="133" spans="1:16" x14ac:dyDescent="0.25">
      <c r="A133" s="4"/>
      <c r="B133" s="3"/>
      <c r="C133" s="4"/>
      <c r="D133" s="3"/>
      <c r="E133" s="4"/>
      <c r="F133" s="3"/>
      <c r="G133" s="19"/>
      <c r="H133" s="20"/>
      <c r="I133" s="4"/>
      <c r="J133" s="21"/>
      <c r="K133" s="3"/>
      <c r="L133" s="4"/>
      <c r="M133" s="3"/>
      <c r="N133" s="4"/>
      <c r="O133" s="3"/>
      <c r="P133" s="4"/>
    </row>
    <row r="134" spans="1:16" x14ac:dyDescent="0.25">
      <c r="A134" s="4"/>
      <c r="B134" s="3"/>
      <c r="C134" s="4"/>
      <c r="D134" s="3"/>
      <c r="E134" s="4"/>
      <c r="F134" s="3"/>
      <c r="G134" s="19"/>
      <c r="H134" s="20"/>
      <c r="I134" s="4"/>
      <c r="J134" s="21"/>
      <c r="K134" s="3"/>
      <c r="L134" s="4"/>
      <c r="M134" s="3"/>
      <c r="N134" s="4"/>
      <c r="O134" s="3"/>
      <c r="P134" s="4"/>
    </row>
    <row r="135" spans="1:16" x14ac:dyDescent="0.25">
      <c r="A135" s="4"/>
      <c r="B135" s="3"/>
      <c r="C135" s="4"/>
      <c r="D135" s="3"/>
      <c r="E135" s="4"/>
      <c r="F135" s="3"/>
      <c r="G135" s="19"/>
      <c r="H135" s="20"/>
      <c r="I135" s="4"/>
      <c r="J135" s="21"/>
      <c r="K135" s="3"/>
      <c r="L135" s="4"/>
      <c r="M135" s="3"/>
      <c r="N135" s="4"/>
      <c r="O135" s="3"/>
      <c r="P135" s="4"/>
    </row>
    <row r="136" spans="1:16" x14ac:dyDescent="0.25">
      <c r="A136" s="4"/>
      <c r="B136" s="3"/>
      <c r="C136" s="4"/>
      <c r="D136" s="3"/>
      <c r="E136" s="4"/>
      <c r="F136" s="3"/>
      <c r="G136" s="19"/>
      <c r="H136" s="20"/>
      <c r="I136" s="4"/>
      <c r="J136" s="21"/>
      <c r="K136" s="3"/>
      <c r="L136" s="4"/>
      <c r="M136" s="3"/>
      <c r="N136" s="4"/>
      <c r="O136" s="3"/>
      <c r="P136" s="4"/>
    </row>
    <row r="137" spans="1:16" x14ac:dyDescent="0.25">
      <c r="A137" s="4"/>
      <c r="B137" s="3"/>
      <c r="C137" s="4"/>
      <c r="D137" s="3"/>
      <c r="E137" s="4"/>
      <c r="F137" s="3"/>
      <c r="G137" s="19"/>
      <c r="H137" s="20"/>
      <c r="I137" s="4"/>
      <c r="J137" s="21"/>
      <c r="K137" s="3"/>
      <c r="L137" s="4"/>
      <c r="M137" s="3"/>
      <c r="N137" s="4"/>
      <c r="O137" s="3"/>
      <c r="P137" s="4"/>
    </row>
    <row r="138" spans="1:16" x14ac:dyDescent="0.25">
      <c r="A138" s="4"/>
      <c r="B138" s="3"/>
      <c r="C138" s="4"/>
      <c r="D138" s="3"/>
      <c r="E138" s="4"/>
      <c r="F138" s="3"/>
      <c r="G138" s="19"/>
      <c r="H138" s="20"/>
      <c r="I138" s="4"/>
      <c r="J138" s="21"/>
      <c r="K138" s="3"/>
      <c r="L138" s="4"/>
      <c r="M138" s="3"/>
      <c r="N138" s="4"/>
      <c r="O138" s="3"/>
      <c r="P138" s="4"/>
    </row>
    <row r="139" spans="1:16" x14ac:dyDescent="0.25">
      <c r="A139" s="4"/>
      <c r="B139" s="3"/>
      <c r="C139" s="4"/>
      <c r="D139" s="3"/>
      <c r="E139" s="4"/>
      <c r="F139" s="3"/>
      <c r="G139" s="19"/>
      <c r="H139" s="20"/>
      <c r="I139" s="4"/>
      <c r="J139" s="21"/>
      <c r="K139" s="3"/>
      <c r="L139" s="4"/>
      <c r="M139" s="3"/>
      <c r="N139" s="4"/>
      <c r="O139" s="3"/>
      <c r="P139" s="4"/>
    </row>
    <row r="140" spans="1:16" x14ac:dyDescent="0.25">
      <c r="A140" s="4"/>
      <c r="B140" s="3"/>
      <c r="C140" s="4"/>
      <c r="D140" s="3"/>
      <c r="E140" s="4"/>
      <c r="F140" s="3"/>
      <c r="G140" s="19"/>
      <c r="H140" s="20"/>
      <c r="I140" s="4"/>
      <c r="J140" s="21"/>
      <c r="K140" s="3"/>
      <c r="L140" s="4"/>
      <c r="M140" s="3"/>
      <c r="N140" s="4"/>
      <c r="O140" s="3"/>
      <c r="P140" s="4"/>
    </row>
    <row r="141" spans="1:16" x14ac:dyDescent="0.25">
      <c r="A141" s="4"/>
      <c r="B141" s="3"/>
      <c r="C141" s="4"/>
      <c r="D141" s="3"/>
      <c r="E141" s="4"/>
      <c r="F141" s="3"/>
      <c r="G141" s="19"/>
      <c r="H141" s="20"/>
      <c r="I141" s="4"/>
      <c r="J141" s="21"/>
      <c r="K141" s="3"/>
      <c r="L141" s="4"/>
      <c r="M141" s="3"/>
      <c r="N141" s="4"/>
      <c r="O141" s="3"/>
      <c r="P141" s="4"/>
    </row>
    <row r="142" spans="1:16" x14ac:dyDescent="0.25">
      <c r="A142" s="4"/>
      <c r="B142" s="3"/>
      <c r="C142" s="4"/>
      <c r="D142" s="3"/>
      <c r="E142" s="4"/>
      <c r="F142" s="3"/>
      <c r="G142" s="19"/>
      <c r="H142" s="20"/>
      <c r="I142" s="4"/>
      <c r="J142" s="21"/>
      <c r="K142" s="3"/>
      <c r="L142" s="4"/>
      <c r="M142" s="3"/>
      <c r="N142" s="4"/>
      <c r="O142" s="3"/>
      <c r="P142" s="4"/>
    </row>
    <row r="143" spans="1:16" x14ac:dyDescent="0.25">
      <c r="A143" s="4"/>
      <c r="B143" s="3"/>
      <c r="C143" s="4"/>
      <c r="D143" s="3"/>
      <c r="E143" s="4"/>
      <c r="F143" s="3"/>
      <c r="G143" s="19"/>
      <c r="H143" s="20"/>
      <c r="I143" s="4"/>
      <c r="J143" s="21"/>
      <c r="K143" s="3"/>
      <c r="L143" s="4"/>
      <c r="M143" s="3"/>
      <c r="N143" s="4"/>
      <c r="O143" s="3"/>
      <c r="P143" s="4"/>
    </row>
    <row r="144" spans="1:16" x14ac:dyDescent="0.25">
      <c r="A144" s="4"/>
      <c r="B144" s="3"/>
      <c r="C144" s="4"/>
      <c r="D144" s="3"/>
      <c r="E144" s="4"/>
      <c r="F144" s="3"/>
      <c r="G144" s="19"/>
      <c r="H144" s="20"/>
      <c r="I144" s="4"/>
      <c r="J144" s="21"/>
      <c r="K144" s="3"/>
      <c r="L144" s="4"/>
      <c r="M144" s="3"/>
      <c r="N144" s="4"/>
      <c r="O144" s="3"/>
      <c r="P144" s="4"/>
    </row>
    <row r="145" spans="1:16" x14ac:dyDescent="0.25">
      <c r="A145" s="4"/>
      <c r="B145" s="3"/>
      <c r="C145" s="4"/>
      <c r="D145" s="3"/>
      <c r="E145" s="4"/>
      <c r="F145" s="3"/>
      <c r="G145" s="19"/>
      <c r="H145" s="20"/>
      <c r="I145" s="4"/>
      <c r="J145" s="21"/>
      <c r="K145" s="3"/>
      <c r="L145" s="4"/>
      <c r="M145" s="3"/>
      <c r="N145" s="4"/>
      <c r="O145" s="3"/>
      <c r="P145" s="4"/>
    </row>
    <row r="146" spans="1:16" x14ac:dyDescent="0.25">
      <c r="A146" s="4"/>
      <c r="B146" s="3"/>
      <c r="C146" s="4"/>
      <c r="D146" s="3"/>
      <c r="E146" s="4"/>
      <c r="F146" s="3"/>
      <c r="G146" s="19"/>
      <c r="H146" s="20"/>
      <c r="I146" s="4"/>
      <c r="J146" s="21"/>
      <c r="K146" s="3"/>
      <c r="L146" s="4"/>
      <c r="M146" s="3"/>
      <c r="N146" s="4"/>
      <c r="O146" s="3"/>
      <c r="P146" s="4"/>
    </row>
    <row r="147" spans="1:16" x14ac:dyDescent="0.25">
      <c r="A147" s="4"/>
      <c r="B147" s="3"/>
      <c r="C147" s="4"/>
      <c r="D147" s="3"/>
      <c r="E147" s="4"/>
      <c r="F147" s="3"/>
      <c r="G147" s="19"/>
      <c r="H147" s="20"/>
      <c r="I147" s="4"/>
      <c r="J147" s="21"/>
      <c r="K147" s="3"/>
      <c r="L147" s="4"/>
      <c r="M147" s="3"/>
      <c r="N147" s="4"/>
      <c r="O147" s="3"/>
      <c r="P147" s="4"/>
    </row>
    <row r="148" spans="1:16" x14ac:dyDescent="0.25">
      <c r="A148" s="4"/>
      <c r="B148" s="3"/>
      <c r="C148" s="4"/>
      <c r="D148" s="3"/>
      <c r="E148" s="4"/>
      <c r="F148" s="3"/>
      <c r="G148" s="19"/>
      <c r="H148" s="20"/>
      <c r="I148" s="4"/>
      <c r="J148" s="21"/>
      <c r="K148" s="3"/>
      <c r="L148" s="4"/>
      <c r="M148" s="3"/>
      <c r="N148" s="4"/>
      <c r="O148" s="3"/>
      <c r="P148" s="4"/>
    </row>
    <row r="149" spans="1:16" x14ac:dyDescent="0.25">
      <c r="A149" s="4"/>
      <c r="B149" s="3"/>
      <c r="C149" s="4"/>
      <c r="D149" s="3"/>
      <c r="E149" s="4"/>
      <c r="F149" s="3"/>
      <c r="G149" s="19"/>
      <c r="H149" s="20"/>
      <c r="I149" s="4"/>
      <c r="J149" s="21"/>
      <c r="K149" s="3"/>
      <c r="L149" s="4"/>
      <c r="M149" s="3"/>
      <c r="N149" s="4"/>
      <c r="O149" s="3"/>
      <c r="P149" s="4"/>
    </row>
    <row r="150" spans="1:16" x14ac:dyDescent="0.25">
      <c r="A150" s="4"/>
      <c r="B150" s="3"/>
      <c r="C150" s="4"/>
      <c r="D150" s="3"/>
      <c r="E150" s="4"/>
      <c r="F150" s="3"/>
      <c r="G150" s="19"/>
      <c r="H150" s="20"/>
      <c r="I150" s="4"/>
      <c r="J150" s="21"/>
      <c r="K150" s="3"/>
      <c r="L150" s="4"/>
      <c r="M150" s="3"/>
      <c r="N150" s="4"/>
      <c r="O150" s="3"/>
      <c r="P150" s="4"/>
    </row>
    <row r="151" spans="1:16" x14ac:dyDescent="0.25">
      <c r="A151" s="4"/>
      <c r="B151" s="3"/>
      <c r="C151" s="4"/>
      <c r="D151" s="3"/>
      <c r="E151" s="4"/>
      <c r="F151" s="3"/>
      <c r="G151" s="19"/>
      <c r="H151" s="20"/>
      <c r="I151" s="4"/>
      <c r="J151" s="21"/>
      <c r="K151" s="3"/>
      <c r="L151" s="4"/>
      <c r="M151" s="3"/>
      <c r="N151" s="4"/>
      <c r="O151" s="3"/>
      <c r="P151" s="4"/>
    </row>
    <row r="152" spans="1:16" x14ac:dyDescent="0.25">
      <c r="A152" s="4"/>
      <c r="B152" s="3"/>
      <c r="C152" s="4"/>
      <c r="D152" s="3"/>
      <c r="E152" s="4"/>
      <c r="F152" s="3"/>
      <c r="G152" s="19"/>
      <c r="H152" s="20"/>
      <c r="I152" s="4"/>
      <c r="J152" s="21"/>
      <c r="K152" s="3"/>
      <c r="L152" s="4"/>
      <c r="M152" s="3"/>
      <c r="N152" s="4"/>
      <c r="O152" s="3"/>
      <c r="P152" s="4"/>
    </row>
    <row r="153" spans="1:16" x14ac:dyDescent="0.25">
      <c r="A153" s="4"/>
      <c r="B153" s="3"/>
      <c r="C153" s="4"/>
      <c r="D153" s="3"/>
      <c r="E153" s="4"/>
      <c r="F153" s="3"/>
      <c r="G153" s="19"/>
      <c r="H153" s="20"/>
      <c r="I153" s="4"/>
      <c r="J153" s="21"/>
      <c r="K153" s="3"/>
      <c r="L153" s="4"/>
      <c r="M153" s="3"/>
      <c r="N153" s="4"/>
      <c r="O153" s="3"/>
      <c r="P153" s="4"/>
    </row>
    <row r="154" spans="1:16" x14ac:dyDescent="0.25">
      <c r="A154" s="4"/>
      <c r="B154" s="3"/>
      <c r="C154" s="4"/>
      <c r="D154" s="3"/>
      <c r="E154" s="4"/>
      <c r="F154" s="3"/>
      <c r="G154" s="19"/>
      <c r="H154" s="20"/>
      <c r="I154" s="4"/>
      <c r="J154" s="21"/>
      <c r="K154" s="3"/>
      <c r="L154" s="4"/>
      <c r="M154" s="3"/>
      <c r="N154" s="4"/>
      <c r="O154" s="3"/>
      <c r="P154" s="4"/>
    </row>
    <row r="155" spans="1:16" x14ac:dyDescent="0.25">
      <c r="A155" s="4"/>
      <c r="B155" s="3"/>
      <c r="C155" s="4"/>
      <c r="D155" s="3"/>
      <c r="E155" s="4"/>
      <c r="F155" s="3"/>
      <c r="G155" s="19"/>
      <c r="H155" s="20"/>
      <c r="I155" s="4"/>
      <c r="J155" s="21"/>
      <c r="K155" s="3"/>
      <c r="L155" s="4"/>
      <c r="M155" s="3"/>
      <c r="N155" s="4"/>
      <c r="O155" s="3"/>
      <c r="P155" s="4"/>
    </row>
    <row r="156" spans="1:16" x14ac:dyDescent="0.25">
      <c r="A156" s="4"/>
      <c r="B156" s="3"/>
      <c r="C156" s="4"/>
      <c r="D156" s="3"/>
      <c r="E156" s="4"/>
      <c r="F156" s="3"/>
      <c r="G156" s="19"/>
      <c r="H156" s="20"/>
      <c r="I156" s="4"/>
      <c r="J156" s="21"/>
      <c r="K156" s="3"/>
      <c r="L156" s="4"/>
      <c r="M156" s="3"/>
      <c r="N156" s="4"/>
      <c r="O156" s="3"/>
      <c r="P156" s="4"/>
    </row>
    <row r="157" spans="1:16" x14ac:dyDescent="0.25">
      <c r="A157" s="4"/>
      <c r="B157" s="3"/>
      <c r="C157" s="4"/>
      <c r="D157" s="3"/>
      <c r="E157" s="4"/>
      <c r="F157" s="3"/>
      <c r="G157" s="19"/>
      <c r="H157" s="20"/>
      <c r="I157" s="4"/>
      <c r="J157" s="21"/>
      <c r="K157" s="3"/>
      <c r="L157" s="4"/>
      <c r="M157" s="3"/>
      <c r="N157" s="4"/>
      <c r="O157" s="3"/>
      <c r="P157" s="4"/>
    </row>
    <row r="158" spans="1:16" x14ac:dyDescent="0.25">
      <c r="A158" s="4"/>
      <c r="B158" s="3"/>
      <c r="C158" s="4"/>
      <c r="D158" s="3"/>
      <c r="E158" s="4"/>
      <c r="F158" s="3"/>
      <c r="G158" s="19"/>
      <c r="H158" s="20"/>
      <c r="I158" s="4"/>
      <c r="J158" s="21"/>
      <c r="K158" s="3"/>
      <c r="L158" s="4"/>
      <c r="M158" s="3"/>
      <c r="N158" s="4"/>
      <c r="O158" s="3"/>
      <c r="P158" s="4"/>
    </row>
    <row r="159" spans="1:16" x14ac:dyDescent="0.25">
      <c r="A159" s="4"/>
      <c r="B159" s="3"/>
      <c r="C159" s="4"/>
      <c r="D159" s="3"/>
      <c r="E159" s="4"/>
      <c r="F159" s="3"/>
      <c r="G159" s="19"/>
      <c r="H159" s="20"/>
      <c r="I159" s="4"/>
      <c r="J159" s="21"/>
      <c r="K159" s="3"/>
      <c r="L159" s="4"/>
      <c r="M159" s="3"/>
      <c r="N159" s="4"/>
      <c r="O159" s="3"/>
      <c r="P159" s="4"/>
    </row>
    <row r="160" spans="1:16" x14ac:dyDescent="0.25">
      <c r="A160" s="4"/>
      <c r="B160" s="3"/>
      <c r="C160" s="4"/>
      <c r="D160" s="3"/>
      <c r="E160" s="4"/>
      <c r="F160" s="3"/>
      <c r="G160" s="19"/>
      <c r="H160" s="20"/>
      <c r="I160" s="4"/>
      <c r="J160" s="21"/>
      <c r="K160" s="3"/>
      <c r="L160" s="4"/>
      <c r="M160" s="3"/>
      <c r="N160" s="4"/>
      <c r="O160" s="3"/>
      <c r="P160" s="4"/>
    </row>
    <row r="161" spans="1:16" x14ac:dyDescent="0.25">
      <c r="A161" s="4"/>
      <c r="B161" s="3"/>
      <c r="C161" s="4"/>
      <c r="D161" s="3"/>
      <c r="E161" s="4"/>
      <c r="F161" s="3"/>
      <c r="G161" s="19"/>
      <c r="H161" s="20"/>
      <c r="I161" s="4"/>
      <c r="J161" s="21"/>
      <c r="K161" s="3"/>
      <c r="L161" s="4"/>
      <c r="M161" s="3"/>
      <c r="N161" s="4"/>
      <c r="O161" s="3"/>
      <c r="P161" s="4"/>
    </row>
    <row r="162" spans="1:16" x14ac:dyDescent="0.25">
      <c r="A162" s="4"/>
      <c r="B162" s="3"/>
      <c r="C162" s="4"/>
      <c r="D162" s="3"/>
      <c r="E162" s="4"/>
      <c r="F162" s="3"/>
      <c r="G162" s="19"/>
      <c r="H162" s="20"/>
      <c r="I162" s="4"/>
      <c r="J162" s="21"/>
      <c r="K162" s="3"/>
      <c r="L162" s="4"/>
      <c r="M162" s="3"/>
      <c r="N162" s="4"/>
      <c r="O162" s="3"/>
      <c r="P162" s="4"/>
    </row>
    <row r="163" spans="1:16" x14ac:dyDescent="0.25">
      <c r="A163" s="4"/>
      <c r="B163" s="3"/>
      <c r="C163" s="4"/>
      <c r="D163" s="3"/>
      <c r="E163" s="4"/>
      <c r="F163" s="3"/>
      <c r="G163" s="19"/>
      <c r="H163" s="20"/>
      <c r="I163" s="4"/>
      <c r="J163" s="21"/>
      <c r="K163" s="3"/>
      <c r="L163" s="4"/>
      <c r="M163" s="3"/>
      <c r="N163" s="4"/>
      <c r="O163" s="3"/>
      <c r="P163" s="4"/>
    </row>
    <row r="164" spans="1:16" x14ac:dyDescent="0.25">
      <c r="A164" s="4"/>
      <c r="B164" s="3"/>
      <c r="C164" s="4"/>
      <c r="D164" s="3"/>
      <c r="E164" s="4"/>
      <c r="F164" s="3"/>
      <c r="G164" s="19"/>
      <c r="H164" s="20"/>
      <c r="I164" s="4"/>
      <c r="J164" s="21"/>
      <c r="K164" s="3"/>
      <c r="L164" s="4"/>
      <c r="M164" s="3"/>
      <c r="N164" s="4"/>
      <c r="O164" s="3"/>
      <c r="P164" s="4"/>
    </row>
    <row r="165" spans="1:16" x14ac:dyDescent="0.25">
      <c r="A165" s="4"/>
      <c r="B165" s="3"/>
      <c r="C165" s="4"/>
      <c r="D165" s="3"/>
      <c r="E165" s="4"/>
      <c r="F165" s="3"/>
      <c r="G165" s="19"/>
      <c r="H165" s="20"/>
      <c r="I165" s="4"/>
      <c r="J165" s="21"/>
      <c r="K165" s="3"/>
      <c r="L165" s="4"/>
      <c r="M165" s="3"/>
      <c r="N165" s="4"/>
      <c r="O165" s="3"/>
      <c r="P165" s="4"/>
    </row>
    <row r="166" spans="1:16" x14ac:dyDescent="0.25">
      <c r="A166" s="4"/>
      <c r="B166" s="3"/>
      <c r="C166" s="4"/>
      <c r="D166" s="3"/>
      <c r="E166" s="4"/>
      <c r="F166" s="3"/>
      <c r="G166" s="19"/>
      <c r="H166" s="20"/>
      <c r="I166" s="4"/>
      <c r="J166" s="21"/>
      <c r="K166" s="3"/>
      <c r="L166" s="4"/>
      <c r="M166" s="3"/>
      <c r="N166" s="4"/>
      <c r="O166" s="3"/>
      <c r="P166" s="4"/>
    </row>
    <row r="167" spans="1:16" x14ac:dyDescent="0.25">
      <c r="A167" s="4"/>
      <c r="B167" s="3"/>
      <c r="C167" s="4"/>
      <c r="D167" s="3"/>
      <c r="E167" s="4"/>
      <c r="F167" s="3"/>
      <c r="G167" s="19"/>
      <c r="H167" s="20"/>
      <c r="I167" s="4"/>
      <c r="J167" s="21"/>
      <c r="K167" s="3"/>
      <c r="L167" s="4"/>
      <c r="M167" s="3"/>
      <c r="N167" s="4"/>
      <c r="O167" s="3"/>
      <c r="P167" s="4"/>
    </row>
    <row r="168" spans="1:16" x14ac:dyDescent="0.25">
      <c r="A168" s="4"/>
      <c r="B168" s="3"/>
      <c r="C168" s="4"/>
      <c r="D168" s="3"/>
      <c r="E168" s="4"/>
      <c r="F168" s="3"/>
      <c r="G168" s="19"/>
      <c r="H168" s="20"/>
      <c r="I168" s="4"/>
      <c r="J168" s="21"/>
      <c r="K168" s="3"/>
      <c r="L168" s="4"/>
      <c r="M168" s="3"/>
      <c r="N168" s="4"/>
      <c r="O168" s="3"/>
      <c r="P168" s="4"/>
    </row>
    <row r="169" spans="1:16" x14ac:dyDescent="0.25">
      <c r="A169" s="4"/>
      <c r="B169" s="3"/>
      <c r="C169" s="4"/>
      <c r="D169" s="3"/>
      <c r="E169" s="4"/>
      <c r="F169" s="3"/>
      <c r="G169" s="19"/>
      <c r="H169" s="20"/>
      <c r="I169" s="4"/>
      <c r="J169" s="21"/>
      <c r="K169" s="3"/>
      <c r="L169" s="4"/>
      <c r="M169" s="3"/>
      <c r="N169" s="4"/>
      <c r="O169" s="3"/>
      <c r="P169" s="4"/>
    </row>
    <row r="170" spans="1:16" x14ac:dyDescent="0.25">
      <c r="A170" s="4"/>
      <c r="B170" s="3"/>
      <c r="C170" s="4"/>
      <c r="D170" s="3"/>
      <c r="E170" s="4"/>
      <c r="F170" s="3"/>
      <c r="G170" s="19"/>
      <c r="H170" s="20"/>
      <c r="I170" s="4"/>
      <c r="J170" s="21"/>
      <c r="K170" s="3"/>
      <c r="L170" s="4"/>
      <c r="M170" s="3"/>
      <c r="N170" s="4"/>
      <c r="O170" s="3"/>
      <c r="P170" s="4"/>
    </row>
    <row r="171" spans="1:16" x14ac:dyDescent="0.25">
      <c r="A171" s="4"/>
      <c r="B171" s="3"/>
      <c r="C171" s="4"/>
      <c r="D171" s="3"/>
      <c r="E171" s="4"/>
      <c r="F171" s="3"/>
      <c r="G171" s="19"/>
      <c r="H171" s="20"/>
      <c r="I171" s="4"/>
      <c r="J171" s="21"/>
      <c r="K171" s="3"/>
      <c r="L171" s="4"/>
      <c r="M171" s="3"/>
      <c r="N171" s="4"/>
      <c r="O171" s="3"/>
      <c r="P171" s="4"/>
    </row>
    <row r="172" spans="1:16" x14ac:dyDescent="0.25">
      <c r="A172" s="4"/>
      <c r="B172" s="3"/>
      <c r="C172" s="4"/>
      <c r="D172" s="3"/>
      <c r="E172" s="4"/>
      <c r="F172" s="3"/>
      <c r="G172" s="19"/>
      <c r="H172" s="20"/>
      <c r="I172" s="4"/>
      <c r="J172" s="21"/>
      <c r="K172" s="3"/>
      <c r="L172" s="4"/>
      <c r="M172" s="3"/>
      <c r="N172" s="4"/>
      <c r="O172" s="3"/>
      <c r="P172" s="4"/>
    </row>
    <row r="173" spans="1:16" x14ac:dyDescent="0.25">
      <c r="A173" s="4"/>
      <c r="B173" s="3"/>
      <c r="C173" s="4"/>
      <c r="D173" s="3"/>
      <c r="E173" s="4"/>
      <c r="F173" s="3"/>
      <c r="G173" s="19"/>
      <c r="H173" s="20"/>
      <c r="I173" s="4"/>
      <c r="J173" s="21"/>
      <c r="K173" s="3"/>
      <c r="L173" s="4"/>
      <c r="M173" s="3"/>
      <c r="N173" s="4"/>
      <c r="O173" s="3"/>
      <c r="P173" s="4"/>
    </row>
    <row r="174" spans="1:16" x14ac:dyDescent="0.25">
      <c r="A174" s="4"/>
      <c r="B174" s="3"/>
      <c r="C174" s="4"/>
      <c r="D174" s="3"/>
      <c r="E174" s="4"/>
      <c r="F174" s="3"/>
      <c r="G174" s="19"/>
      <c r="H174" s="20"/>
      <c r="I174" s="4"/>
      <c r="J174" s="21"/>
      <c r="K174" s="3"/>
      <c r="L174" s="4"/>
      <c r="M174" s="3"/>
      <c r="N174" s="4"/>
      <c r="O174" s="3"/>
      <c r="P174" s="4"/>
    </row>
    <row r="175" spans="1:16" x14ac:dyDescent="0.25">
      <c r="A175" s="4"/>
      <c r="B175" s="3"/>
      <c r="C175" s="4"/>
      <c r="D175" s="3"/>
      <c r="E175" s="4"/>
      <c r="F175" s="3"/>
      <c r="G175" s="19"/>
      <c r="H175" s="20"/>
      <c r="I175" s="4"/>
      <c r="J175" s="21"/>
      <c r="K175" s="3"/>
      <c r="L175" s="4"/>
      <c r="M175" s="3"/>
      <c r="N175" s="4"/>
      <c r="O175" s="3"/>
      <c r="P175" s="4"/>
    </row>
    <row r="176" spans="1:16" x14ac:dyDescent="0.25">
      <c r="A176" s="4"/>
      <c r="B176" s="3"/>
      <c r="C176" s="4"/>
      <c r="D176" s="3"/>
      <c r="E176" s="4"/>
      <c r="F176" s="3"/>
      <c r="G176" s="19"/>
      <c r="H176" s="20"/>
      <c r="I176" s="4"/>
      <c r="J176" s="21"/>
      <c r="K176" s="3"/>
      <c r="L176" s="4"/>
      <c r="M176" s="3"/>
      <c r="N176" s="4"/>
      <c r="O176" s="3"/>
      <c r="P176" s="4"/>
    </row>
    <row r="177" spans="1:16" x14ac:dyDescent="0.25">
      <c r="A177" s="4"/>
      <c r="B177" s="3"/>
      <c r="C177" s="4"/>
      <c r="D177" s="3"/>
      <c r="E177" s="4"/>
      <c r="F177" s="3"/>
      <c r="G177" s="19"/>
      <c r="H177" s="20"/>
      <c r="I177" s="4"/>
      <c r="J177" s="21"/>
      <c r="K177" s="3"/>
      <c r="L177" s="4"/>
      <c r="M177" s="3"/>
      <c r="N177" s="4"/>
      <c r="O177" s="3"/>
      <c r="P177" s="4"/>
    </row>
    <row r="178" spans="1:16" x14ac:dyDescent="0.25">
      <c r="A178" s="4"/>
      <c r="B178" s="3"/>
      <c r="C178" s="4"/>
      <c r="D178" s="3"/>
      <c r="E178" s="4"/>
      <c r="F178" s="3"/>
      <c r="G178" s="19"/>
      <c r="H178" s="20"/>
      <c r="I178" s="4"/>
      <c r="J178" s="21"/>
      <c r="K178" s="3"/>
      <c r="L178" s="4"/>
      <c r="M178" s="3"/>
      <c r="N178" s="4"/>
      <c r="O178" s="3"/>
      <c r="P178" s="4"/>
    </row>
    <row r="179" spans="1:16" x14ac:dyDescent="0.25">
      <c r="A179" s="4"/>
      <c r="B179" s="3"/>
      <c r="C179" s="4"/>
      <c r="D179" s="3"/>
      <c r="E179" s="4"/>
      <c r="F179" s="3"/>
      <c r="G179" s="19"/>
      <c r="H179" s="20"/>
      <c r="I179" s="4"/>
      <c r="J179" s="21"/>
      <c r="K179" s="3"/>
      <c r="L179" s="4"/>
      <c r="M179" s="3"/>
      <c r="N179" s="4"/>
      <c r="O179" s="3"/>
      <c r="P179" s="4"/>
    </row>
    <row r="180" spans="1:16" x14ac:dyDescent="0.25">
      <c r="A180" s="4"/>
      <c r="B180" s="3"/>
      <c r="C180" s="4"/>
      <c r="D180" s="3"/>
      <c r="E180" s="4"/>
      <c r="F180" s="3"/>
      <c r="G180" s="19"/>
      <c r="H180" s="20"/>
      <c r="I180" s="4"/>
      <c r="J180" s="21"/>
      <c r="K180" s="3"/>
      <c r="L180" s="4"/>
      <c r="M180" s="3"/>
      <c r="N180" s="4"/>
      <c r="O180" s="3"/>
      <c r="P180" s="4"/>
    </row>
    <row r="181" spans="1:16" x14ac:dyDescent="0.25">
      <c r="A181" s="4"/>
      <c r="B181" s="3"/>
      <c r="C181" s="4"/>
      <c r="D181" s="3"/>
      <c r="E181" s="4"/>
      <c r="F181" s="3"/>
      <c r="G181" s="19"/>
      <c r="H181" s="20"/>
      <c r="I181" s="4"/>
      <c r="J181" s="21"/>
      <c r="K181" s="3"/>
      <c r="L181" s="4"/>
      <c r="M181" s="3"/>
      <c r="N181" s="4"/>
      <c r="O181" s="3"/>
      <c r="P181" s="4"/>
    </row>
    <row r="182" spans="1:16" x14ac:dyDescent="0.25">
      <c r="A182" s="4"/>
      <c r="B182" s="3"/>
      <c r="C182" s="4"/>
      <c r="D182" s="3"/>
      <c r="E182" s="4"/>
      <c r="F182" s="3"/>
      <c r="G182" s="19"/>
      <c r="H182" s="20"/>
      <c r="I182" s="4"/>
      <c r="J182" s="21"/>
      <c r="K182" s="3"/>
      <c r="L182" s="4"/>
      <c r="M182" s="3"/>
      <c r="N182" s="4"/>
      <c r="O182" s="3"/>
      <c r="P182" s="4"/>
    </row>
    <row r="183" spans="1:16" x14ac:dyDescent="0.25">
      <c r="A183" s="4"/>
      <c r="B183" s="3"/>
      <c r="C183" s="4"/>
      <c r="D183" s="3"/>
      <c r="E183" s="4"/>
      <c r="F183" s="3"/>
      <c r="G183" s="19"/>
      <c r="H183" s="20"/>
      <c r="I183" s="4"/>
      <c r="J183" s="21"/>
      <c r="K183" s="3"/>
      <c r="L183" s="4"/>
      <c r="M183" s="3"/>
      <c r="N183" s="4"/>
      <c r="O183" s="3"/>
      <c r="P183" s="4"/>
    </row>
    <row r="184" spans="1:16" x14ac:dyDescent="0.25">
      <c r="A184" s="4"/>
      <c r="B184" s="3"/>
      <c r="C184" s="4"/>
      <c r="D184" s="3"/>
      <c r="E184" s="4"/>
      <c r="F184" s="3"/>
      <c r="G184" s="19"/>
      <c r="H184" s="20"/>
      <c r="I184" s="4"/>
      <c r="J184" s="21"/>
      <c r="K184" s="3"/>
      <c r="L184" s="4"/>
      <c r="M184" s="3"/>
      <c r="N184" s="4"/>
      <c r="O184" s="3"/>
      <c r="P184" s="4"/>
    </row>
    <row r="185" spans="1:16" x14ac:dyDescent="0.25">
      <c r="A185" s="4"/>
      <c r="B185" s="3"/>
      <c r="C185" s="4"/>
      <c r="D185" s="3"/>
      <c r="E185" s="4"/>
      <c r="F185" s="3"/>
      <c r="G185" s="19"/>
      <c r="H185" s="20"/>
      <c r="I185" s="4"/>
      <c r="J185" s="21"/>
      <c r="K185" s="3"/>
      <c r="L185" s="4"/>
      <c r="M185" s="3"/>
      <c r="N185" s="4"/>
      <c r="O185" s="3"/>
      <c r="P185" s="4"/>
    </row>
    <row r="186" spans="1:16" x14ac:dyDescent="0.25">
      <c r="A186" s="4"/>
      <c r="B186" s="3"/>
      <c r="C186" s="4"/>
      <c r="D186" s="3"/>
      <c r="E186" s="4"/>
      <c r="F186" s="3"/>
      <c r="G186" s="19"/>
      <c r="H186" s="20"/>
      <c r="I186" s="4"/>
      <c r="J186" s="21"/>
      <c r="K186" s="3"/>
      <c r="L186" s="4"/>
      <c r="M186" s="3"/>
      <c r="N186" s="4"/>
      <c r="O186" s="3"/>
      <c r="P186" s="4"/>
    </row>
    <row r="187" spans="1:16" x14ac:dyDescent="0.25">
      <c r="A187" s="4"/>
      <c r="B187" s="3"/>
      <c r="C187" s="4"/>
      <c r="D187" s="3"/>
      <c r="E187" s="4"/>
      <c r="F187" s="3"/>
      <c r="G187" s="19"/>
      <c r="H187" s="20"/>
      <c r="I187" s="4"/>
      <c r="J187" s="21"/>
      <c r="K187" s="3"/>
      <c r="L187" s="4"/>
      <c r="M187" s="3"/>
      <c r="N187" s="4"/>
      <c r="O187" s="3"/>
      <c r="P187" s="4"/>
    </row>
    <row r="188" spans="1:16" x14ac:dyDescent="0.25">
      <c r="A188" s="4"/>
      <c r="B188" s="3"/>
      <c r="C188" s="4"/>
      <c r="D188" s="3"/>
      <c r="E188" s="4"/>
      <c r="F188" s="3"/>
      <c r="G188" s="19"/>
      <c r="H188" s="20"/>
      <c r="I188" s="4"/>
      <c r="J188" s="21"/>
      <c r="K188" s="3"/>
      <c r="L188" s="4"/>
      <c r="M188" s="3"/>
      <c r="N188" s="4"/>
      <c r="O188" s="3"/>
      <c r="P188" s="4"/>
    </row>
    <row r="189" spans="1:16" x14ac:dyDescent="0.25">
      <c r="A189" s="4"/>
      <c r="B189" s="3"/>
      <c r="C189" s="4"/>
      <c r="D189" s="3"/>
      <c r="E189" s="4"/>
      <c r="F189" s="3"/>
      <c r="G189" s="19"/>
      <c r="H189" s="20"/>
      <c r="I189" s="4"/>
      <c r="J189" s="21"/>
      <c r="K189" s="3"/>
      <c r="L189" s="4"/>
      <c r="M189" s="3"/>
      <c r="N189" s="4"/>
      <c r="O189" s="3"/>
      <c r="P189" s="4"/>
    </row>
    <row r="190" spans="1:16" x14ac:dyDescent="0.25">
      <c r="A190" s="4"/>
      <c r="B190" s="3"/>
      <c r="C190" s="4"/>
      <c r="D190" s="3"/>
      <c r="E190" s="4"/>
      <c r="F190" s="3"/>
      <c r="G190" s="19"/>
      <c r="H190" s="20"/>
      <c r="I190" s="4"/>
      <c r="J190" s="21"/>
      <c r="K190" s="3"/>
      <c r="L190" s="4"/>
      <c r="M190" s="3"/>
      <c r="N190" s="4"/>
      <c r="O190" s="3"/>
      <c r="P190" s="4"/>
    </row>
    <row r="191" spans="1:16" x14ac:dyDescent="0.25">
      <c r="A191" s="4"/>
      <c r="B191" s="3"/>
      <c r="C191" s="4"/>
      <c r="D191" s="3"/>
      <c r="E191" s="4"/>
      <c r="F191" s="3"/>
      <c r="G191" s="19"/>
      <c r="H191" s="20"/>
      <c r="I191" s="4"/>
      <c r="J191" s="21"/>
      <c r="K191" s="3"/>
      <c r="L191" s="4"/>
      <c r="M191" s="3"/>
      <c r="N191" s="4"/>
      <c r="O191" s="3"/>
      <c r="P191" s="4"/>
    </row>
    <row r="192" spans="1:16" x14ac:dyDescent="0.25">
      <c r="A192" s="4"/>
      <c r="B192" s="3"/>
      <c r="C192" s="4"/>
      <c r="D192" s="3"/>
      <c r="E192" s="4"/>
      <c r="F192" s="3"/>
      <c r="G192" s="19"/>
      <c r="H192" s="20"/>
      <c r="I192" s="4"/>
      <c r="J192" s="21"/>
      <c r="K192" s="3"/>
      <c r="L192" s="4"/>
      <c r="M192" s="3"/>
      <c r="N192" s="4"/>
      <c r="O192" s="3"/>
      <c r="P192" s="4"/>
    </row>
    <row r="193" spans="1:16" x14ac:dyDescent="0.25">
      <c r="A193" s="4"/>
      <c r="B193" s="3"/>
      <c r="C193" s="4"/>
      <c r="D193" s="3"/>
      <c r="E193" s="4"/>
      <c r="F193" s="3"/>
      <c r="G193" s="19"/>
      <c r="H193" s="20"/>
      <c r="I193" s="4"/>
      <c r="J193" s="21"/>
      <c r="K193" s="3"/>
      <c r="L193" s="4"/>
      <c r="M193" s="3"/>
      <c r="N193" s="4"/>
      <c r="O193" s="3"/>
      <c r="P193" s="4"/>
    </row>
    <row r="194" spans="1:16" x14ac:dyDescent="0.25">
      <c r="A194" s="4"/>
      <c r="B194" s="3"/>
      <c r="C194" s="4"/>
      <c r="D194" s="3"/>
      <c r="E194" s="4"/>
      <c r="F194" s="3"/>
      <c r="G194" s="19"/>
      <c r="H194" s="20"/>
      <c r="I194" s="4"/>
      <c r="J194" s="21"/>
      <c r="K194" s="3"/>
      <c r="L194" s="4"/>
      <c r="M194" s="3"/>
      <c r="N194" s="4"/>
      <c r="O194" s="3"/>
      <c r="P194" s="4"/>
    </row>
    <row r="195" spans="1:16" x14ac:dyDescent="0.25">
      <c r="A195" s="4"/>
      <c r="B195" s="3"/>
      <c r="C195" s="4"/>
      <c r="D195" s="3"/>
      <c r="E195" s="4"/>
      <c r="F195" s="3"/>
      <c r="G195" s="19"/>
      <c r="H195" s="20"/>
      <c r="I195" s="4"/>
      <c r="J195" s="21"/>
      <c r="K195" s="3"/>
      <c r="L195" s="4"/>
      <c r="M195" s="3"/>
      <c r="N195" s="4"/>
      <c r="O195" s="3"/>
      <c r="P195" s="4"/>
    </row>
    <row r="196" spans="1:16" x14ac:dyDescent="0.25">
      <c r="A196" s="4"/>
      <c r="B196" s="3"/>
      <c r="C196" s="4"/>
      <c r="D196" s="3"/>
      <c r="E196" s="4"/>
      <c r="F196" s="3"/>
      <c r="G196" s="19"/>
      <c r="H196" s="20"/>
      <c r="I196" s="4"/>
      <c r="J196" s="21"/>
      <c r="K196" s="3"/>
      <c r="L196" s="4"/>
      <c r="M196" s="3"/>
      <c r="N196" s="4"/>
      <c r="O196" s="3"/>
      <c r="P196" s="4"/>
    </row>
    <row r="197" spans="1:16" x14ac:dyDescent="0.25">
      <c r="A197" s="4"/>
      <c r="B197" s="3"/>
      <c r="C197" s="4"/>
      <c r="D197" s="3"/>
      <c r="E197" s="4"/>
      <c r="F197" s="3"/>
      <c r="G197" s="19"/>
      <c r="H197" s="20"/>
      <c r="I197" s="4"/>
      <c r="J197" s="21"/>
      <c r="K197" s="3"/>
      <c r="L197" s="4"/>
      <c r="M197" s="3"/>
      <c r="N197" s="4"/>
      <c r="O197" s="3"/>
      <c r="P197" s="4"/>
    </row>
    <row r="198" spans="1:16" x14ac:dyDescent="0.25">
      <c r="A198" s="4"/>
      <c r="B198" s="3"/>
      <c r="C198" s="4"/>
      <c r="D198" s="3"/>
      <c r="E198" s="4"/>
      <c r="F198" s="3"/>
      <c r="G198" s="19"/>
      <c r="H198" s="20"/>
      <c r="I198" s="4"/>
      <c r="J198" s="21"/>
      <c r="K198" s="3"/>
      <c r="L198" s="4"/>
      <c r="M198" s="3"/>
      <c r="N198" s="4"/>
      <c r="O198" s="3"/>
      <c r="P198" s="4"/>
    </row>
    <row r="199" spans="1:16" x14ac:dyDescent="0.25">
      <c r="A199" s="4"/>
      <c r="B199" s="3"/>
      <c r="C199" s="4"/>
      <c r="D199" s="3"/>
      <c r="E199" s="4"/>
      <c r="F199" s="3"/>
      <c r="G199" s="19"/>
      <c r="H199" s="20"/>
      <c r="I199" s="4"/>
      <c r="J199" s="21"/>
      <c r="K199" s="3"/>
      <c r="L199" s="4"/>
      <c r="M199" s="3"/>
      <c r="N199" s="4"/>
      <c r="O199" s="3"/>
      <c r="P199" s="4"/>
    </row>
    <row r="200" spans="1:16" x14ac:dyDescent="0.25">
      <c r="A200" s="4"/>
      <c r="B200" s="3"/>
      <c r="C200" s="4"/>
      <c r="D200" s="3"/>
      <c r="E200" s="4"/>
      <c r="F200" s="3"/>
      <c r="G200" s="19"/>
      <c r="H200" s="20"/>
      <c r="I200" s="4"/>
      <c r="J200" s="21"/>
      <c r="K200" s="3"/>
      <c r="L200" s="4"/>
      <c r="M200" s="3"/>
      <c r="N200" s="4"/>
      <c r="O200" s="3"/>
      <c r="P200" s="4"/>
    </row>
    <row r="201" spans="1:16" x14ac:dyDescent="0.25">
      <c r="A201" s="4"/>
      <c r="B201" s="3"/>
      <c r="C201" s="4"/>
      <c r="D201" s="3"/>
      <c r="E201" s="4"/>
      <c r="F201" s="3"/>
      <c r="G201" s="19"/>
      <c r="H201" s="20"/>
      <c r="I201" s="4"/>
      <c r="J201" s="21"/>
      <c r="K201" s="3"/>
      <c r="L201" s="4"/>
      <c r="M201" s="3"/>
      <c r="N201" s="4"/>
      <c r="O201" s="3"/>
      <c r="P201" s="4"/>
    </row>
    <row r="202" spans="1:16" x14ac:dyDescent="0.25">
      <c r="A202" s="4"/>
      <c r="B202" s="3"/>
      <c r="C202" s="4"/>
      <c r="D202" s="3"/>
      <c r="E202" s="4"/>
      <c r="F202" s="3"/>
      <c r="G202" s="19"/>
      <c r="H202" s="20"/>
      <c r="I202" s="4"/>
      <c r="J202" s="21"/>
      <c r="K202" s="3"/>
      <c r="L202" s="4"/>
      <c r="M202" s="3"/>
      <c r="N202" s="4"/>
      <c r="O202" s="3"/>
      <c r="P202" s="4"/>
    </row>
    <row r="203" spans="1:16" x14ac:dyDescent="0.25">
      <c r="A203" s="4"/>
      <c r="B203" s="3"/>
      <c r="C203" s="4"/>
      <c r="D203" s="3"/>
      <c r="E203" s="4"/>
      <c r="F203" s="3"/>
      <c r="G203" s="19"/>
      <c r="H203" s="20"/>
      <c r="I203" s="4"/>
      <c r="J203" s="21"/>
      <c r="K203" s="3"/>
      <c r="L203" s="4"/>
      <c r="M203" s="3"/>
      <c r="N203" s="4"/>
      <c r="O203" s="3"/>
      <c r="P203" s="4"/>
    </row>
    <row r="204" spans="1:16" x14ac:dyDescent="0.25">
      <c r="A204" s="4"/>
      <c r="B204" s="3"/>
      <c r="C204" s="4"/>
      <c r="D204" s="3"/>
      <c r="E204" s="4"/>
      <c r="F204" s="3"/>
      <c r="G204" s="19"/>
      <c r="H204" s="20"/>
      <c r="I204" s="4"/>
      <c r="J204" s="21"/>
      <c r="K204" s="3"/>
      <c r="L204" s="4"/>
      <c r="M204" s="3"/>
      <c r="N204" s="4"/>
      <c r="O204" s="3"/>
      <c r="P204" s="4"/>
    </row>
    <row r="205" spans="1:16" x14ac:dyDescent="0.25">
      <c r="A205" s="4"/>
      <c r="B205" s="3"/>
      <c r="C205" s="4"/>
      <c r="D205" s="3"/>
      <c r="E205" s="4"/>
      <c r="F205" s="3"/>
      <c r="G205" s="19"/>
      <c r="H205" s="20"/>
      <c r="I205" s="4"/>
      <c r="J205" s="21"/>
      <c r="K205" s="3"/>
      <c r="L205" s="4"/>
      <c r="M205" s="3"/>
      <c r="N205" s="4"/>
      <c r="O205" s="3"/>
      <c r="P205" s="4"/>
    </row>
    <row r="206" spans="1:16" x14ac:dyDescent="0.25">
      <c r="A206" s="4"/>
      <c r="B206" s="3"/>
      <c r="C206" s="4"/>
      <c r="D206" s="3"/>
      <c r="E206" s="4"/>
      <c r="F206" s="3"/>
      <c r="G206" s="19"/>
      <c r="H206" s="20"/>
      <c r="I206" s="4"/>
      <c r="J206" s="21"/>
      <c r="K206" s="3"/>
      <c r="L206" s="4"/>
      <c r="M206" s="3"/>
      <c r="N206" s="4"/>
      <c r="O206" s="3"/>
      <c r="P206" s="4"/>
    </row>
    <row r="207" spans="1:16" x14ac:dyDescent="0.25">
      <c r="A207" s="4"/>
      <c r="B207" s="3"/>
      <c r="C207" s="4"/>
      <c r="D207" s="3"/>
      <c r="E207" s="4"/>
      <c r="F207" s="3"/>
      <c r="G207" s="19"/>
      <c r="H207" s="20"/>
      <c r="I207" s="4"/>
      <c r="J207" s="21"/>
      <c r="K207" s="3"/>
      <c r="L207" s="4"/>
      <c r="M207" s="3"/>
      <c r="N207" s="4"/>
      <c r="O207" s="3"/>
      <c r="P207" s="4"/>
    </row>
    <row r="208" spans="1:16" x14ac:dyDescent="0.25">
      <c r="A208" s="4"/>
      <c r="B208" s="3"/>
      <c r="C208" s="4"/>
      <c r="D208" s="3"/>
      <c r="E208" s="4"/>
      <c r="F208" s="3"/>
      <c r="G208" s="19"/>
      <c r="H208" s="20"/>
      <c r="I208" s="4"/>
      <c r="J208" s="21"/>
      <c r="K208" s="3"/>
      <c r="L208" s="4"/>
      <c r="M208" s="3"/>
      <c r="N208" s="4"/>
      <c r="O208" s="3"/>
      <c r="P208" s="4"/>
    </row>
    <row r="209" spans="1:16" x14ac:dyDescent="0.25">
      <c r="A209" s="4"/>
      <c r="B209" s="3"/>
      <c r="C209" s="4"/>
      <c r="D209" s="3"/>
      <c r="E209" s="4"/>
      <c r="F209" s="3"/>
      <c r="G209" s="19"/>
      <c r="H209" s="20"/>
      <c r="I209" s="4"/>
      <c r="J209" s="21"/>
      <c r="K209" s="3"/>
      <c r="L209" s="4"/>
      <c r="M209" s="3"/>
      <c r="N209" s="4"/>
      <c r="O209" s="3"/>
      <c r="P209" s="4"/>
    </row>
    <row r="210" spans="1:16" x14ac:dyDescent="0.25">
      <c r="A210" s="4"/>
      <c r="B210" s="3"/>
      <c r="C210" s="4"/>
      <c r="D210" s="3"/>
      <c r="E210" s="4"/>
      <c r="F210" s="3"/>
      <c r="G210" s="19"/>
      <c r="H210" s="20"/>
      <c r="I210" s="4"/>
      <c r="J210" s="21"/>
      <c r="K210" s="3"/>
      <c r="L210" s="4"/>
      <c r="M210" s="3"/>
      <c r="N210" s="4"/>
      <c r="O210" s="3"/>
      <c r="P210" s="4"/>
    </row>
    <row r="211" spans="1:16" x14ac:dyDescent="0.25">
      <c r="A211" s="4"/>
      <c r="B211" s="3"/>
      <c r="C211" s="4"/>
      <c r="D211" s="3"/>
      <c r="E211" s="4"/>
      <c r="F211" s="3"/>
      <c r="G211" s="19"/>
      <c r="H211" s="20"/>
      <c r="I211" s="4"/>
      <c r="J211" s="21"/>
      <c r="K211" s="3"/>
      <c r="L211" s="4"/>
      <c r="M211" s="3"/>
      <c r="N211" s="4"/>
      <c r="O211" s="3"/>
      <c r="P211" s="4"/>
    </row>
    <row r="212" spans="1:16" x14ac:dyDescent="0.25">
      <c r="A212" s="4"/>
      <c r="B212" s="3"/>
      <c r="C212" s="4"/>
      <c r="D212" s="3"/>
      <c r="E212" s="4"/>
      <c r="F212" s="3"/>
      <c r="G212" s="19"/>
      <c r="H212" s="20"/>
      <c r="I212" s="4"/>
      <c r="J212" s="21"/>
      <c r="K212" s="3"/>
      <c r="L212" s="4"/>
      <c r="M212" s="3"/>
      <c r="N212" s="4"/>
      <c r="O212" s="3"/>
      <c r="P212" s="4"/>
    </row>
    <row r="213" spans="1:16" x14ac:dyDescent="0.25">
      <c r="A213" s="4"/>
      <c r="B213" s="3"/>
      <c r="C213" s="4"/>
      <c r="D213" s="3"/>
      <c r="E213" s="4"/>
      <c r="F213" s="3"/>
      <c r="G213" s="19"/>
      <c r="H213" s="20"/>
      <c r="I213" s="4"/>
      <c r="J213" s="21"/>
      <c r="K213" s="3"/>
      <c r="L213" s="4"/>
      <c r="M213" s="3"/>
      <c r="N213" s="4"/>
      <c r="O213" s="3"/>
      <c r="P213" s="4"/>
    </row>
    <row r="214" spans="1:16" x14ac:dyDescent="0.25">
      <c r="A214" s="4"/>
      <c r="B214" s="3"/>
      <c r="C214" s="4"/>
      <c r="D214" s="3"/>
      <c r="E214" s="4"/>
      <c r="F214" s="3"/>
      <c r="G214" s="19"/>
      <c r="H214" s="20"/>
      <c r="I214" s="4"/>
      <c r="J214" s="21"/>
      <c r="K214" s="3"/>
      <c r="L214" s="4"/>
      <c r="M214" s="3"/>
      <c r="N214" s="4"/>
      <c r="O214" s="3"/>
      <c r="P214" s="4"/>
    </row>
    <row r="215" spans="1:16" x14ac:dyDescent="0.25">
      <c r="A215" s="4"/>
      <c r="B215" s="3"/>
      <c r="C215" s="4"/>
      <c r="D215" s="3"/>
      <c r="E215" s="4"/>
      <c r="F215" s="3"/>
      <c r="G215" s="19"/>
      <c r="H215" s="20"/>
      <c r="I215" s="4"/>
      <c r="J215" s="21"/>
      <c r="K215" s="3"/>
      <c r="L215" s="4"/>
      <c r="M215" s="3"/>
      <c r="N215" s="4"/>
      <c r="O215" s="3"/>
      <c r="P215" s="4"/>
    </row>
    <row r="216" spans="1:16" x14ac:dyDescent="0.25">
      <c r="A216" s="4"/>
      <c r="B216" s="3"/>
      <c r="C216" s="4"/>
      <c r="D216" s="3"/>
      <c r="E216" s="4"/>
      <c r="F216" s="3"/>
      <c r="G216" s="19"/>
      <c r="H216" s="20"/>
      <c r="I216" s="4"/>
      <c r="J216" s="21"/>
      <c r="K216" s="3"/>
      <c r="L216" s="4"/>
      <c r="M216" s="3"/>
      <c r="N216" s="4"/>
      <c r="O216" s="3"/>
      <c r="P216" s="4"/>
    </row>
    <row r="217" spans="1:16" x14ac:dyDescent="0.25">
      <c r="A217" s="4"/>
      <c r="B217" s="3"/>
      <c r="C217" s="4"/>
      <c r="D217" s="3"/>
      <c r="E217" s="4"/>
      <c r="F217" s="3"/>
      <c r="G217" s="19"/>
      <c r="H217" s="20"/>
      <c r="I217" s="4"/>
      <c r="J217" s="21"/>
      <c r="K217" s="3"/>
      <c r="L217" s="4"/>
      <c r="M217" s="3"/>
      <c r="N217" s="4"/>
      <c r="O217" s="3"/>
      <c r="P217" s="4"/>
    </row>
    <row r="218" spans="1:16" x14ac:dyDescent="0.25">
      <c r="A218" s="4"/>
      <c r="B218" s="3"/>
      <c r="C218" s="4"/>
      <c r="D218" s="3"/>
      <c r="E218" s="4"/>
      <c r="F218" s="3"/>
      <c r="G218" s="19"/>
      <c r="H218" s="20"/>
      <c r="I218" s="4"/>
      <c r="J218" s="21"/>
      <c r="K218" s="3"/>
      <c r="L218" s="4"/>
      <c r="M218" s="3"/>
      <c r="N218" s="4"/>
      <c r="O218" s="3"/>
      <c r="P218" s="4"/>
    </row>
    <row r="219" spans="1:16" x14ac:dyDescent="0.25">
      <c r="A219" s="4"/>
      <c r="B219" s="3"/>
      <c r="C219" s="4"/>
      <c r="D219" s="3"/>
      <c r="E219" s="4"/>
      <c r="F219" s="3"/>
      <c r="G219" s="19"/>
      <c r="H219" s="20"/>
      <c r="I219" s="4"/>
      <c r="J219" s="21"/>
      <c r="K219" s="3"/>
      <c r="L219" s="4"/>
      <c r="M219" s="3"/>
      <c r="N219" s="4"/>
      <c r="O219" s="3"/>
      <c r="P219" s="4"/>
    </row>
    <row r="220" spans="1:16" x14ac:dyDescent="0.25">
      <c r="A220" s="4"/>
      <c r="B220" s="3"/>
      <c r="C220" s="4"/>
      <c r="D220" s="3"/>
      <c r="E220" s="4"/>
      <c r="F220" s="3"/>
      <c r="G220" s="19"/>
      <c r="H220" s="20"/>
      <c r="I220" s="4"/>
      <c r="J220" s="21"/>
      <c r="K220" s="3"/>
      <c r="L220" s="4"/>
      <c r="M220" s="3"/>
      <c r="N220" s="4"/>
      <c r="O220" s="3"/>
      <c r="P220" s="4"/>
    </row>
    <row r="221" spans="1:16" x14ac:dyDescent="0.25">
      <c r="A221" s="4"/>
      <c r="B221" s="3"/>
      <c r="C221" s="4"/>
      <c r="D221" s="3"/>
      <c r="E221" s="4"/>
      <c r="F221" s="3"/>
      <c r="G221" s="19"/>
      <c r="H221" s="20"/>
      <c r="I221" s="4"/>
      <c r="J221" s="21"/>
      <c r="K221" s="3"/>
      <c r="L221" s="4"/>
      <c r="M221" s="3"/>
      <c r="N221" s="4"/>
      <c r="O221" s="3"/>
      <c r="P221" s="4"/>
    </row>
    <row r="222" spans="1:16" x14ac:dyDescent="0.25">
      <c r="A222" s="4"/>
      <c r="B222" s="3"/>
      <c r="C222" s="4"/>
      <c r="D222" s="3"/>
      <c r="E222" s="4"/>
      <c r="F222" s="3"/>
      <c r="G222" s="19"/>
      <c r="H222" s="20"/>
      <c r="I222" s="4"/>
      <c r="J222" s="21"/>
      <c r="K222" s="3"/>
      <c r="L222" s="4"/>
      <c r="M222" s="3"/>
      <c r="N222" s="4"/>
      <c r="O222" s="3"/>
      <c r="P222" s="4"/>
    </row>
    <row r="223" spans="1:16" x14ac:dyDescent="0.25">
      <c r="A223" s="4"/>
      <c r="B223" s="3"/>
      <c r="C223" s="4"/>
      <c r="D223" s="3"/>
      <c r="E223" s="4"/>
      <c r="F223" s="3"/>
      <c r="G223" s="19"/>
      <c r="H223" s="20"/>
      <c r="I223" s="4"/>
      <c r="J223" s="21"/>
      <c r="K223" s="3"/>
      <c r="L223" s="4"/>
      <c r="M223" s="3"/>
      <c r="N223" s="4"/>
      <c r="O223" s="3"/>
      <c r="P223" s="4"/>
    </row>
    <row r="224" spans="1:16" x14ac:dyDescent="0.25">
      <c r="A224" s="4"/>
      <c r="B224" s="3"/>
      <c r="C224" s="4"/>
      <c r="D224" s="3"/>
      <c r="E224" s="4"/>
      <c r="F224" s="3"/>
      <c r="G224" s="19"/>
      <c r="H224" s="20"/>
      <c r="I224" s="4"/>
      <c r="J224" s="21"/>
      <c r="K224" s="3"/>
      <c r="L224" s="4"/>
      <c r="M224" s="3"/>
      <c r="N224" s="4"/>
      <c r="O224" s="3"/>
      <c r="P224" s="4"/>
    </row>
    <row r="225" spans="1:16" x14ac:dyDescent="0.25">
      <c r="A225" s="4"/>
      <c r="B225" s="3"/>
      <c r="C225" s="4"/>
      <c r="D225" s="3"/>
      <c r="E225" s="4"/>
      <c r="F225" s="3"/>
      <c r="G225" s="19"/>
      <c r="H225" s="20"/>
      <c r="I225" s="4"/>
      <c r="J225" s="21"/>
      <c r="K225" s="3"/>
      <c r="L225" s="4"/>
      <c r="M225" s="3"/>
      <c r="N225" s="4"/>
      <c r="O225" s="3"/>
      <c r="P225" s="4"/>
    </row>
    <row r="226" spans="1:16" x14ac:dyDescent="0.25">
      <c r="A226" s="4"/>
      <c r="B226" s="3"/>
      <c r="C226" s="4"/>
      <c r="D226" s="3"/>
      <c r="E226" s="4"/>
      <c r="F226" s="3"/>
      <c r="G226" s="19"/>
      <c r="H226" s="20"/>
      <c r="I226" s="4"/>
      <c r="J226" s="21"/>
      <c r="K226" s="3"/>
      <c r="L226" s="4"/>
      <c r="M226" s="3"/>
      <c r="N226" s="4"/>
      <c r="O226" s="3"/>
      <c r="P226" s="4"/>
    </row>
    <row r="227" spans="1:16" x14ac:dyDescent="0.25">
      <c r="A227" s="4"/>
      <c r="B227" s="3"/>
      <c r="C227" s="4"/>
      <c r="D227" s="3"/>
      <c r="E227" s="4"/>
      <c r="F227" s="3"/>
      <c r="G227" s="19"/>
      <c r="H227" s="20"/>
      <c r="I227" s="4"/>
      <c r="J227" s="21"/>
      <c r="K227" s="3"/>
      <c r="L227" s="4"/>
      <c r="M227" s="3"/>
      <c r="N227" s="4"/>
      <c r="O227" s="3"/>
      <c r="P227" s="4"/>
    </row>
    <row r="228" spans="1:16" x14ac:dyDescent="0.25">
      <c r="A228" s="4"/>
      <c r="B228" s="3"/>
      <c r="C228" s="4"/>
      <c r="D228" s="3"/>
      <c r="E228" s="4"/>
      <c r="F228" s="3"/>
      <c r="G228" s="19"/>
      <c r="H228" s="20"/>
      <c r="I228" s="4"/>
      <c r="J228" s="21"/>
      <c r="K228" s="3"/>
      <c r="L228" s="4"/>
      <c r="M228" s="3"/>
      <c r="N228" s="4"/>
      <c r="O228" s="3"/>
      <c r="P228" s="4"/>
    </row>
    <row r="229" spans="1:16" x14ac:dyDescent="0.25">
      <c r="A229" s="4"/>
      <c r="B229" s="3"/>
      <c r="C229" s="4"/>
      <c r="D229" s="3"/>
      <c r="E229" s="4"/>
      <c r="F229" s="3"/>
      <c r="G229" s="19"/>
      <c r="H229" s="20"/>
      <c r="I229" s="4"/>
      <c r="J229" s="21"/>
      <c r="K229" s="3"/>
      <c r="L229" s="4"/>
      <c r="M229" s="3"/>
      <c r="N229" s="4"/>
      <c r="O229" s="3"/>
      <c r="P229" s="4"/>
    </row>
    <row r="230" spans="1:16" x14ac:dyDescent="0.25">
      <c r="A230" s="4"/>
      <c r="B230" s="3"/>
      <c r="C230" s="4"/>
      <c r="D230" s="3"/>
      <c r="E230" s="4"/>
      <c r="F230" s="3"/>
      <c r="G230" s="19"/>
      <c r="H230" s="20"/>
      <c r="I230" s="4"/>
      <c r="J230" s="21"/>
      <c r="K230" s="3"/>
      <c r="L230" s="4"/>
      <c r="M230" s="3"/>
      <c r="N230" s="4"/>
      <c r="O230" s="3"/>
      <c r="P230" s="4"/>
    </row>
    <row r="231" spans="1:16" x14ac:dyDescent="0.25">
      <c r="A231" s="4"/>
      <c r="B231" s="3"/>
      <c r="C231" s="4"/>
      <c r="D231" s="3"/>
      <c r="E231" s="4"/>
      <c r="F231" s="3"/>
      <c r="G231" s="19"/>
      <c r="H231" s="20"/>
      <c r="I231" s="4"/>
      <c r="J231" s="21"/>
      <c r="K231" s="3"/>
      <c r="L231" s="4"/>
      <c r="M231" s="3"/>
      <c r="N231" s="4"/>
      <c r="O231" s="3"/>
      <c r="P231" s="4"/>
    </row>
    <row r="232" spans="1:16" x14ac:dyDescent="0.25">
      <c r="A232" s="4"/>
      <c r="B232" s="3"/>
      <c r="C232" s="4"/>
      <c r="D232" s="3"/>
      <c r="E232" s="4"/>
      <c r="F232" s="3"/>
      <c r="G232" s="19"/>
      <c r="H232" s="20"/>
      <c r="I232" s="4"/>
      <c r="J232" s="21"/>
      <c r="K232" s="3"/>
      <c r="L232" s="4"/>
      <c r="M232" s="3"/>
      <c r="N232" s="4"/>
      <c r="O232" s="3"/>
      <c r="P232" s="4"/>
    </row>
    <row r="233" spans="1:16" x14ac:dyDescent="0.25">
      <c r="A233" s="4"/>
      <c r="B233" s="3"/>
      <c r="C233" s="4"/>
      <c r="D233" s="3"/>
      <c r="E233" s="4"/>
      <c r="F233" s="3"/>
      <c r="G233" s="19"/>
      <c r="H233" s="20"/>
      <c r="I233" s="4"/>
      <c r="J233" s="21"/>
      <c r="K233" s="3"/>
      <c r="L233" s="4"/>
      <c r="M233" s="3"/>
      <c r="N233" s="4"/>
      <c r="O233" s="3"/>
      <c r="P233" s="4"/>
    </row>
    <row r="234" spans="1:16" x14ac:dyDescent="0.25">
      <c r="A234" s="4"/>
      <c r="B234" s="3"/>
      <c r="C234" s="4"/>
      <c r="D234" s="3"/>
      <c r="E234" s="4"/>
      <c r="F234" s="3"/>
      <c r="G234" s="19"/>
      <c r="H234" s="20"/>
      <c r="I234" s="4"/>
      <c r="J234" s="21"/>
      <c r="K234" s="3"/>
      <c r="L234" s="4"/>
      <c r="M234" s="3"/>
      <c r="N234" s="4"/>
      <c r="O234" s="3"/>
      <c r="P234" s="4"/>
    </row>
    <row r="235" spans="1:16" x14ac:dyDescent="0.25">
      <c r="A235" s="4"/>
      <c r="B235" s="3"/>
      <c r="C235" s="4"/>
      <c r="D235" s="3"/>
      <c r="E235" s="4"/>
      <c r="F235" s="3"/>
      <c r="G235" s="19"/>
      <c r="H235" s="20"/>
      <c r="I235" s="4"/>
      <c r="J235" s="21"/>
      <c r="K235" s="3"/>
      <c r="L235" s="4"/>
      <c r="M235" s="3"/>
      <c r="N235" s="4"/>
      <c r="O235" s="3"/>
      <c r="P235" s="4"/>
    </row>
    <row r="236" spans="1:16" x14ac:dyDescent="0.25">
      <c r="A236" s="4"/>
      <c r="B236" s="3"/>
      <c r="C236" s="4"/>
      <c r="D236" s="3"/>
      <c r="E236" s="4"/>
      <c r="F236" s="3"/>
      <c r="G236" s="19"/>
      <c r="H236" s="20"/>
      <c r="I236" s="4"/>
      <c r="J236" s="21"/>
      <c r="K236" s="3"/>
      <c r="L236" s="4"/>
      <c r="M236" s="3"/>
      <c r="N236" s="4"/>
      <c r="O236" s="3"/>
      <c r="P236" s="4"/>
    </row>
    <row r="237" spans="1:16" x14ac:dyDescent="0.25">
      <c r="A237" s="4"/>
      <c r="B237" s="3"/>
      <c r="C237" s="4"/>
      <c r="D237" s="3"/>
      <c r="E237" s="4"/>
      <c r="F237" s="3"/>
      <c r="G237" s="19"/>
      <c r="H237" s="20"/>
      <c r="I237" s="4"/>
      <c r="J237" s="21"/>
      <c r="K237" s="3"/>
      <c r="L237" s="4"/>
      <c r="M237" s="3"/>
      <c r="N237" s="4"/>
      <c r="O237" s="3"/>
      <c r="P237" s="4"/>
    </row>
    <row r="238" spans="1:16" x14ac:dyDescent="0.25">
      <c r="A238" s="4"/>
      <c r="B238" s="3"/>
      <c r="C238" s="4"/>
      <c r="D238" s="3"/>
      <c r="E238" s="4"/>
      <c r="F238" s="3"/>
      <c r="G238" s="19"/>
      <c r="H238" s="20"/>
      <c r="I238" s="4"/>
      <c r="J238" s="21"/>
      <c r="K238" s="3"/>
      <c r="L238" s="4"/>
      <c r="M238" s="3"/>
      <c r="N238" s="4"/>
      <c r="O238" s="3"/>
      <c r="P238" s="4"/>
    </row>
    <row r="239" spans="1:16" x14ac:dyDescent="0.25">
      <c r="A239" s="4"/>
      <c r="B239" s="3"/>
      <c r="C239" s="4"/>
      <c r="D239" s="3"/>
      <c r="E239" s="4"/>
      <c r="F239" s="3"/>
      <c r="G239" s="19"/>
      <c r="H239" s="20"/>
      <c r="I239" s="4"/>
      <c r="J239" s="21"/>
      <c r="K239" s="3"/>
      <c r="L239" s="4"/>
      <c r="M239" s="3"/>
      <c r="N239" s="4"/>
      <c r="O239" s="3"/>
      <c r="P239" s="4"/>
    </row>
    <row r="240" spans="1:16" x14ac:dyDescent="0.25">
      <c r="A240" s="4"/>
      <c r="B240" s="3"/>
      <c r="C240" s="4"/>
      <c r="D240" s="3"/>
      <c r="E240" s="4"/>
      <c r="F240" s="3"/>
      <c r="G240" s="19"/>
      <c r="H240" s="20"/>
      <c r="I240" s="4"/>
      <c r="J240" s="21"/>
      <c r="K240" s="3"/>
      <c r="L240" s="4"/>
      <c r="M240" s="3"/>
      <c r="N240" s="4"/>
      <c r="O240" s="3"/>
      <c r="P240" s="4"/>
    </row>
    <row r="241" spans="1:16" x14ac:dyDescent="0.25">
      <c r="A241" s="4"/>
      <c r="B241" s="3"/>
      <c r="C241" s="4"/>
      <c r="D241" s="3"/>
      <c r="E241" s="4"/>
      <c r="F241" s="3"/>
      <c r="G241" s="19"/>
      <c r="H241" s="20"/>
      <c r="I241" s="4"/>
      <c r="J241" s="21"/>
      <c r="K241" s="3"/>
      <c r="L241" s="4"/>
      <c r="M241" s="3"/>
      <c r="N241" s="4"/>
      <c r="O241" s="3"/>
      <c r="P241" s="4"/>
    </row>
    <row r="242" spans="1:16" x14ac:dyDescent="0.25">
      <c r="A242" s="4"/>
      <c r="B242" s="3"/>
      <c r="C242" s="4"/>
      <c r="D242" s="3"/>
      <c r="E242" s="4"/>
      <c r="F242" s="3"/>
      <c r="G242" s="19"/>
      <c r="H242" s="20"/>
      <c r="I242" s="4"/>
      <c r="J242" s="21"/>
      <c r="K242" s="3"/>
      <c r="L242" s="4"/>
      <c r="M242" s="3"/>
      <c r="N242" s="4"/>
      <c r="O242" s="3"/>
      <c r="P242" s="4"/>
    </row>
    <row r="243" spans="1:16" x14ac:dyDescent="0.25">
      <c r="A243" s="4"/>
      <c r="B243" s="3"/>
      <c r="C243" s="4"/>
      <c r="D243" s="3"/>
      <c r="E243" s="4"/>
      <c r="F243" s="3"/>
      <c r="G243" s="19"/>
      <c r="H243" s="20"/>
      <c r="I243" s="4"/>
      <c r="J243" s="21"/>
      <c r="K243" s="3"/>
      <c r="L243" s="4"/>
      <c r="M243" s="3"/>
      <c r="N243" s="4"/>
      <c r="O243" s="3"/>
      <c r="P243" s="4"/>
    </row>
    <row r="244" spans="1:16" x14ac:dyDescent="0.25">
      <c r="A244" s="4"/>
      <c r="B244" s="3"/>
      <c r="C244" s="4"/>
      <c r="D244" s="3"/>
      <c r="E244" s="4"/>
      <c r="F244" s="3"/>
      <c r="G244" s="19"/>
      <c r="H244" s="20"/>
      <c r="I244" s="4"/>
      <c r="J244" s="21"/>
      <c r="K244" s="3"/>
      <c r="L244" s="4"/>
      <c r="M244" s="3"/>
      <c r="N244" s="4"/>
      <c r="O244" s="3"/>
      <c r="P244" s="4"/>
    </row>
    <row r="245" spans="1:16" x14ac:dyDescent="0.25">
      <c r="A245" s="4"/>
      <c r="B245" s="3"/>
      <c r="C245" s="4"/>
      <c r="D245" s="3"/>
      <c r="E245" s="4"/>
      <c r="F245" s="3"/>
      <c r="G245" s="19"/>
      <c r="H245" s="20"/>
      <c r="I245" s="4"/>
      <c r="J245" s="21"/>
      <c r="K245" s="3"/>
      <c r="L245" s="4"/>
      <c r="M245" s="3"/>
      <c r="N245" s="4"/>
      <c r="O245" s="3"/>
      <c r="P245" s="4"/>
    </row>
    <row r="246" spans="1:16" x14ac:dyDescent="0.25">
      <c r="A246" s="4"/>
      <c r="B246" s="3"/>
      <c r="C246" s="4"/>
      <c r="D246" s="3"/>
      <c r="E246" s="4"/>
      <c r="F246" s="3"/>
      <c r="G246" s="19"/>
      <c r="H246" s="20"/>
      <c r="I246" s="4"/>
      <c r="J246" s="21"/>
      <c r="K246" s="3"/>
      <c r="L246" s="4"/>
      <c r="M246" s="3"/>
      <c r="N246" s="4"/>
      <c r="O246" s="3"/>
      <c r="P246" s="4"/>
    </row>
    <row r="247" spans="1:16" x14ac:dyDescent="0.25">
      <c r="A247" s="4"/>
      <c r="B247" s="3"/>
      <c r="C247" s="4"/>
      <c r="D247" s="3"/>
      <c r="E247" s="4"/>
      <c r="F247" s="3"/>
      <c r="G247" s="19"/>
      <c r="H247" s="20"/>
      <c r="I247" s="4"/>
      <c r="J247" s="21"/>
      <c r="K247" s="3"/>
      <c r="L247" s="4"/>
      <c r="M247" s="3"/>
      <c r="N247" s="4"/>
      <c r="O247" s="3"/>
      <c r="P247" s="4"/>
    </row>
    <row r="248" spans="1:16" x14ac:dyDescent="0.25">
      <c r="A248" s="4"/>
      <c r="B248" s="3"/>
      <c r="C248" s="4"/>
      <c r="D248" s="3"/>
      <c r="E248" s="4"/>
      <c r="F248" s="3"/>
      <c r="G248" s="19"/>
      <c r="H248" s="20"/>
      <c r="I248" s="4"/>
      <c r="J248" s="21"/>
      <c r="K248" s="3"/>
      <c r="L248" s="4"/>
      <c r="M248" s="3"/>
      <c r="N248" s="4"/>
      <c r="O248" s="3"/>
      <c r="P248" s="4"/>
    </row>
    <row r="249" spans="1:16" x14ac:dyDescent="0.25">
      <c r="A249" s="4"/>
      <c r="B249" s="3"/>
      <c r="C249" s="4"/>
      <c r="D249" s="3"/>
      <c r="E249" s="4"/>
      <c r="F249" s="3"/>
      <c r="G249" s="19"/>
      <c r="H249" s="20"/>
      <c r="I249" s="4"/>
      <c r="J249" s="21"/>
      <c r="K249" s="3"/>
      <c r="L249" s="4"/>
      <c r="M249" s="3"/>
      <c r="N249" s="4"/>
      <c r="O249" s="3"/>
      <c r="P249" s="4"/>
    </row>
    <row r="250" spans="1:16" x14ac:dyDescent="0.25">
      <c r="A250" s="4"/>
      <c r="B250" s="3"/>
      <c r="C250" s="4"/>
      <c r="D250" s="3"/>
      <c r="E250" s="4"/>
      <c r="F250" s="3"/>
      <c r="G250" s="19"/>
      <c r="H250" s="20"/>
      <c r="I250" s="4"/>
      <c r="J250" s="21"/>
      <c r="K250" s="3"/>
      <c r="L250" s="4"/>
      <c r="M250" s="3"/>
      <c r="N250" s="4"/>
      <c r="O250" s="3"/>
      <c r="P250" s="4"/>
    </row>
    <row r="251" spans="1:16" x14ac:dyDescent="0.25">
      <c r="A251" s="4"/>
      <c r="B251" s="3"/>
      <c r="C251" s="4"/>
      <c r="D251" s="3"/>
      <c r="E251" s="4"/>
      <c r="F251" s="3"/>
      <c r="G251" s="19"/>
      <c r="H251" s="20"/>
      <c r="I251" s="4"/>
      <c r="J251" s="21"/>
      <c r="K251" s="3"/>
      <c r="L251" s="4"/>
      <c r="M251" s="3"/>
      <c r="N251" s="4"/>
      <c r="O251" s="3"/>
      <c r="P251" s="4"/>
    </row>
    <row r="252" spans="1:16" x14ac:dyDescent="0.25">
      <c r="A252" s="4"/>
      <c r="B252" s="3"/>
      <c r="C252" s="4"/>
      <c r="D252" s="3"/>
      <c r="E252" s="4"/>
      <c r="F252" s="3"/>
      <c r="G252" s="19"/>
      <c r="H252" s="20"/>
      <c r="I252" s="4"/>
      <c r="J252" s="21"/>
      <c r="K252" s="3"/>
      <c r="L252" s="4"/>
      <c r="M252" s="3"/>
      <c r="N252" s="4"/>
      <c r="O252" s="3"/>
      <c r="P252" s="4"/>
    </row>
    <row r="253" spans="1:16" x14ac:dyDescent="0.25">
      <c r="A253" s="4"/>
      <c r="B253" s="3"/>
      <c r="C253" s="4"/>
      <c r="D253" s="3"/>
      <c r="E253" s="4"/>
      <c r="F253" s="3"/>
      <c r="G253" s="19"/>
      <c r="H253" s="20"/>
      <c r="I253" s="4"/>
      <c r="J253" s="21"/>
      <c r="K253" s="3"/>
      <c r="L253" s="4"/>
      <c r="M253" s="3"/>
      <c r="N253" s="4"/>
      <c r="O253" s="3"/>
      <c r="P253" s="4"/>
    </row>
    <row r="254" spans="1:16" x14ac:dyDescent="0.25">
      <c r="A254" s="4"/>
      <c r="B254" s="3"/>
      <c r="C254" s="4"/>
      <c r="D254" s="3"/>
      <c r="E254" s="4"/>
      <c r="F254" s="3"/>
      <c r="G254" s="19"/>
      <c r="H254" s="20"/>
      <c r="I254" s="4"/>
      <c r="J254" s="21"/>
      <c r="K254" s="3"/>
      <c r="L254" s="4"/>
      <c r="M254" s="3"/>
      <c r="N254" s="4"/>
      <c r="O254" s="3"/>
      <c r="P254" s="4"/>
    </row>
    <row r="255" spans="1:16" x14ac:dyDescent="0.25">
      <c r="A255" s="4"/>
      <c r="B255" s="3"/>
      <c r="C255" s="4"/>
      <c r="D255" s="3"/>
      <c r="E255" s="4"/>
      <c r="F255" s="3"/>
      <c r="G255" s="19"/>
      <c r="H255" s="20"/>
      <c r="I255" s="4"/>
      <c r="J255" s="21"/>
      <c r="K255" s="3"/>
      <c r="L255" s="4"/>
      <c r="M255" s="3"/>
      <c r="N255" s="4"/>
      <c r="O255" s="3"/>
      <c r="P255" s="4"/>
    </row>
    <row r="256" spans="1:16" x14ac:dyDescent="0.25">
      <c r="A256" s="4"/>
      <c r="B256" s="3"/>
      <c r="C256" s="4"/>
      <c r="D256" s="3"/>
      <c r="E256" s="4"/>
      <c r="F256" s="3"/>
      <c r="G256" s="19"/>
      <c r="H256" s="20"/>
      <c r="I256" s="4"/>
      <c r="J256" s="21"/>
      <c r="K256" s="3"/>
      <c r="L256" s="4"/>
      <c r="M256" s="3"/>
      <c r="N256" s="4"/>
      <c r="O256" s="3"/>
      <c r="P256" s="4"/>
    </row>
    <row r="257" spans="1:16" x14ac:dyDescent="0.25">
      <c r="A257" s="4"/>
      <c r="B257" s="3"/>
      <c r="C257" s="4"/>
      <c r="D257" s="3"/>
      <c r="E257" s="4"/>
      <c r="F257" s="3"/>
      <c r="G257" s="19"/>
      <c r="H257" s="20"/>
      <c r="I257" s="4"/>
      <c r="J257" s="21"/>
      <c r="K257" s="3"/>
      <c r="L257" s="4"/>
      <c r="M257" s="3"/>
      <c r="N257" s="4"/>
      <c r="O257" s="3"/>
      <c r="P257" s="4"/>
    </row>
    <row r="258" spans="1:16" x14ac:dyDescent="0.25">
      <c r="A258" s="4"/>
      <c r="B258" s="3"/>
      <c r="C258" s="4"/>
      <c r="D258" s="3"/>
      <c r="E258" s="4"/>
      <c r="F258" s="3"/>
      <c r="G258" s="19"/>
      <c r="H258" s="20"/>
      <c r="I258" s="4"/>
      <c r="J258" s="21"/>
      <c r="K258" s="3"/>
      <c r="L258" s="4"/>
      <c r="M258" s="3"/>
      <c r="N258" s="4"/>
      <c r="O258" s="3"/>
      <c r="P258" s="4"/>
    </row>
    <row r="259" spans="1:16" x14ac:dyDescent="0.25">
      <c r="A259" s="4"/>
      <c r="B259" s="3"/>
      <c r="C259" s="4"/>
      <c r="D259" s="3"/>
      <c r="E259" s="4"/>
      <c r="F259" s="3"/>
      <c r="G259" s="19"/>
      <c r="H259" s="20"/>
      <c r="I259" s="4"/>
      <c r="J259" s="21"/>
      <c r="K259" s="3"/>
      <c r="L259" s="4"/>
      <c r="M259" s="3"/>
      <c r="N259" s="4"/>
      <c r="O259" s="3"/>
      <c r="P259" s="4"/>
    </row>
    <row r="260" spans="1:16" x14ac:dyDescent="0.25">
      <c r="A260" s="4"/>
      <c r="B260" s="3"/>
      <c r="C260" s="4"/>
      <c r="D260" s="3"/>
      <c r="E260" s="4"/>
      <c r="F260" s="3"/>
      <c r="G260" s="19"/>
      <c r="H260" s="20"/>
      <c r="I260" s="4"/>
      <c r="J260" s="21"/>
      <c r="K260" s="3"/>
      <c r="L260" s="4"/>
      <c r="M260" s="3"/>
      <c r="N260" s="4"/>
      <c r="O260" s="3"/>
      <c r="P260" s="4"/>
    </row>
    <row r="261" spans="1:16" x14ac:dyDescent="0.25">
      <c r="A261" s="4"/>
      <c r="B261" s="3"/>
      <c r="C261" s="4"/>
      <c r="D261" s="3"/>
      <c r="E261" s="4"/>
      <c r="F261" s="3"/>
      <c r="G261" s="19"/>
      <c r="H261" s="20"/>
      <c r="I261" s="4"/>
      <c r="J261" s="21"/>
      <c r="K261" s="3"/>
      <c r="L261" s="4"/>
      <c r="M261" s="3"/>
      <c r="N261" s="4"/>
      <c r="O261" s="3"/>
      <c r="P261" s="4"/>
    </row>
    <row r="262" spans="1:16" x14ac:dyDescent="0.25">
      <c r="A262" s="4"/>
      <c r="B262" s="3"/>
      <c r="C262" s="4"/>
      <c r="D262" s="3"/>
      <c r="E262" s="4"/>
      <c r="F262" s="3"/>
      <c r="G262" s="19"/>
      <c r="H262" s="20"/>
      <c r="I262" s="4"/>
      <c r="J262" s="21"/>
      <c r="K262" s="3"/>
      <c r="L262" s="4"/>
      <c r="M262" s="3"/>
      <c r="N262" s="4"/>
      <c r="O262" s="3"/>
      <c r="P262" s="4"/>
    </row>
    <row r="263" spans="1:16" x14ac:dyDescent="0.25">
      <c r="A263" s="4"/>
      <c r="B263" s="3"/>
      <c r="C263" s="4"/>
      <c r="D263" s="3"/>
      <c r="E263" s="4"/>
      <c r="F263" s="3"/>
      <c r="G263" s="19"/>
      <c r="H263" s="20"/>
      <c r="I263" s="4"/>
      <c r="J263" s="21"/>
      <c r="K263" s="3"/>
      <c r="L263" s="4"/>
      <c r="M263" s="3"/>
      <c r="N263" s="4"/>
      <c r="O263" s="3"/>
      <c r="P263" s="4"/>
    </row>
    <row r="264" spans="1:16" x14ac:dyDescent="0.25">
      <c r="A264" s="4"/>
      <c r="B264" s="3"/>
      <c r="C264" s="4"/>
      <c r="D264" s="3"/>
      <c r="E264" s="4"/>
      <c r="F264" s="3"/>
      <c r="G264" s="19"/>
      <c r="H264" s="20"/>
      <c r="I264" s="4"/>
      <c r="J264" s="21"/>
      <c r="K264" s="3"/>
      <c r="L264" s="4"/>
      <c r="M264" s="3"/>
      <c r="N264" s="4"/>
      <c r="O264" s="3"/>
      <c r="P264" s="4"/>
    </row>
    <row r="265" spans="1:16" x14ac:dyDescent="0.25">
      <c r="A265" s="4"/>
      <c r="B265" s="3"/>
      <c r="C265" s="4"/>
      <c r="D265" s="3"/>
      <c r="E265" s="4"/>
      <c r="F265" s="3"/>
      <c r="G265" s="19"/>
      <c r="H265" s="20"/>
      <c r="I265" s="4"/>
      <c r="J265" s="21"/>
      <c r="K265" s="3"/>
      <c r="L265" s="4"/>
      <c r="M265" s="3"/>
      <c r="N265" s="4"/>
      <c r="O265" s="3"/>
      <c r="P265" s="4"/>
    </row>
    <row r="266" spans="1:16" x14ac:dyDescent="0.25">
      <c r="A266" s="4"/>
      <c r="B266" s="3"/>
      <c r="C266" s="4"/>
      <c r="D266" s="3"/>
      <c r="E266" s="4"/>
      <c r="F266" s="3"/>
      <c r="G266" s="19"/>
      <c r="H266" s="20"/>
      <c r="I266" s="4"/>
      <c r="J266" s="21"/>
      <c r="K266" s="3"/>
      <c r="L266" s="4"/>
      <c r="M266" s="3"/>
      <c r="N266" s="4"/>
      <c r="O266" s="3"/>
      <c r="P266" s="4"/>
    </row>
    <row r="267" spans="1:16" x14ac:dyDescent="0.25">
      <c r="A267" s="4"/>
      <c r="B267" s="3"/>
      <c r="C267" s="4"/>
      <c r="D267" s="3"/>
      <c r="E267" s="4"/>
      <c r="F267" s="3"/>
      <c r="G267" s="19"/>
      <c r="H267" s="20"/>
      <c r="I267" s="4"/>
      <c r="J267" s="21"/>
      <c r="K267" s="3"/>
      <c r="L267" s="4"/>
      <c r="M267" s="3"/>
      <c r="N267" s="4"/>
      <c r="O267" s="3"/>
      <c r="P267" s="4"/>
    </row>
    <row r="268" spans="1:16" x14ac:dyDescent="0.25">
      <c r="A268" s="4"/>
      <c r="B268" s="3"/>
      <c r="C268" s="4"/>
      <c r="D268" s="3"/>
      <c r="E268" s="4"/>
      <c r="F268" s="3"/>
      <c r="G268" s="19"/>
      <c r="H268" s="20"/>
      <c r="I268" s="4"/>
      <c r="J268" s="21"/>
      <c r="K268" s="3"/>
      <c r="L268" s="4"/>
      <c r="M268" s="3"/>
      <c r="N268" s="4"/>
      <c r="O268" s="3"/>
      <c r="P268" s="4"/>
    </row>
    <row r="269" spans="1:16" x14ac:dyDescent="0.25">
      <c r="A269" s="4"/>
      <c r="B269" s="3"/>
      <c r="C269" s="4"/>
      <c r="D269" s="3"/>
      <c r="E269" s="4"/>
      <c r="F269" s="3"/>
      <c r="G269" s="19"/>
      <c r="H269" s="20"/>
      <c r="I269" s="4"/>
      <c r="J269" s="21"/>
      <c r="K269" s="3"/>
      <c r="L269" s="4"/>
      <c r="M269" s="3"/>
      <c r="N269" s="4"/>
      <c r="O269" s="3"/>
      <c r="P269" s="4"/>
    </row>
    <row r="270" spans="1:16" x14ac:dyDescent="0.25">
      <c r="A270" s="4"/>
      <c r="B270" s="3"/>
      <c r="C270" s="4"/>
      <c r="D270" s="3"/>
      <c r="E270" s="4"/>
      <c r="F270" s="3"/>
      <c r="G270" s="19"/>
      <c r="H270" s="20"/>
      <c r="I270" s="4"/>
      <c r="J270" s="21"/>
      <c r="K270" s="3"/>
      <c r="L270" s="4"/>
      <c r="M270" s="3"/>
      <c r="N270" s="4"/>
      <c r="O270" s="3"/>
      <c r="P270" s="4"/>
    </row>
    <row r="271" spans="1:16" x14ac:dyDescent="0.25">
      <c r="A271" s="4"/>
      <c r="B271" s="3"/>
      <c r="C271" s="4"/>
      <c r="D271" s="3"/>
      <c r="E271" s="4"/>
      <c r="F271" s="3"/>
      <c r="G271" s="19"/>
      <c r="H271" s="20"/>
      <c r="I271" s="4"/>
      <c r="J271" s="21"/>
      <c r="K271" s="3"/>
      <c r="L271" s="4"/>
      <c r="M271" s="3"/>
      <c r="N271" s="4"/>
      <c r="O271" s="3"/>
      <c r="P271" s="4"/>
    </row>
    <row r="272" spans="1:16" x14ac:dyDescent="0.25">
      <c r="A272" s="4"/>
      <c r="B272" s="3"/>
      <c r="C272" s="4"/>
      <c r="D272" s="3"/>
      <c r="E272" s="4"/>
      <c r="F272" s="3"/>
      <c r="G272" s="19"/>
      <c r="H272" s="20"/>
      <c r="I272" s="4"/>
      <c r="J272" s="21"/>
      <c r="K272" s="3"/>
      <c r="L272" s="4"/>
      <c r="M272" s="3"/>
      <c r="N272" s="4"/>
      <c r="O272" s="3"/>
      <c r="P272" s="4"/>
    </row>
    <row r="273" spans="1:16" x14ac:dyDescent="0.25">
      <c r="A273" s="4"/>
      <c r="B273" s="3"/>
      <c r="C273" s="4"/>
      <c r="D273" s="3"/>
      <c r="E273" s="4"/>
      <c r="F273" s="3"/>
      <c r="G273" s="19"/>
      <c r="H273" s="20"/>
      <c r="I273" s="4"/>
      <c r="J273" s="21"/>
      <c r="K273" s="3"/>
      <c r="L273" s="4"/>
      <c r="M273" s="3"/>
      <c r="N273" s="4"/>
      <c r="O273" s="3"/>
      <c r="P273" s="4"/>
    </row>
    <row r="274" spans="1:16" x14ac:dyDescent="0.25">
      <c r="A274" s="4"/>
      <c r="B274" s="3"/>
      <c r="C274" s="4"/>
      <c r="D274" s="3"/>
      <c r="E274" s="4"/>
      <c r="F274" s="3"/>
      <c r="G274" s="19"/>
      <c r="H274" s="20"/>
      <c r="I274" s="4"/>
      <c r="J274" s="21"/>
      <c r="K274" s="3"/>
      <c r="L274" s="4"/>
      <c r="M274" s="3"/>
      <c r="N274" s="4"/>
      <c r="O274" s="3"/>
      <c r="P274" s="4"/>
    </row>
    <row r="275" spans="1:16" x14ac:dyDescent="0.25">
      <c r="A275" s="4"/>
      <c r="B275" s="3"/>
      <c r="C275" s="4"/>
      <c r="D275" s="3"/>
      <c r="E275" s="4"/>
      <c r="F275" s="3"/>
      <c r="G275" s="19"/>
      <c r="H275" s="20"/>
      <c r="I275" s="4"/>
      <c r="J275" s="21"/>
      <c r="K275" s="3"/>
      <c r="L275" s="4"/>
      <c r="M275" s="3"/>
      <c r="N275" s="4"/>
      <c r="O275" s="3"/>
      <c r="P275" s="4"/>
    </row>
    <row r="276" spans="1:16" x14ac:dyDescent="0.25">
      <c r="A276" s="4"/>
      <c r="B276" s="3"/>
      <c r="C276" s="4"/>
      <c r="D276" s="3"/>
      <c r="E276" s="4"/>
      <c r="F276" s="3"/>
      <c r="G276" s="19"/>
      <c r="H276" s="20"/>
      <c r="I276" s="4"/>
      <c r="J276" s="21"/>
      <c r="K276" s="3"/>
      <c r="L276" s="4"/>
      <c r="M276" s="3"/>
      <c r="N276" s="4"/>
      <c r="O276" s="3"/>
      <c r="P276" s="4"/>
    </row>
    <row r="277" spans="1:16" x14ac:dyDescent="0.25">
      <c r="A277" s="4"/>
      <c r="B277" s="3"/>
      <c r="C277" s="4"/>
      <c r="D277" s="3"/>
      <c r="E277" s="4"/>
      <c r="F277" s="3"/>
      <c r="G277" s="19"/>
      <c r="H277" s="20"/>
      <c r="I277" s="4"/>
      <c r="J277" s="21"/>
      <c r="K277" s="3"/>
      <c r="L277" s="4"/>
      <c r="M277" s="3"/>
      <c r="N277" s="4"/>
      <c r="O277" s="3"/>
      <c r="P277" s="4"/>
    </row>
    <row r="278" spans="1:16" x14ac:dyDescent="0.25">
      <c r="A278" s="4"/>
      <c r="B278" s="3"/>
      <c r="C278" s="4"/>
      <c r="D278" s="3"/>
      <c r="E278" s="4"/>
      <c r="F278" s="3"/>
      <c r="G278" s="19"/>
      <c r="H278" s="20"/>
      <c r="I278" s="4"/>
      <c r="J278" s="21"/>
      <c r="K278" s="3"/>
      <c r="L278" s="4"/>
      <c r="M278" s="3"/>
      <c r="N278" s="4"/>
      <c r="O278" s="3"/>
      <c r="P278" s="4"/>
    </row>
    <row r="279" spans="1:16" x14ac:dyDescent="0.25">
      <c r="A279" s="4"/>
      <c r="B279" s="3"/>
      <c r="C279" s="4"/>
      <c r="D279" s="3"/>
      <c r="E279" s="4"/>
      <c r="F279" s="3"/>
      <c r="G279" s="19"/>
      <c r="H279" s="20"/>
      <c r="I279" s="4"/>
      <c r="J279" s="21"/>
      <c r="K279" s="3"/>
      <c r="L279" s="4"/>
      <c r="M279" s="3"/>
      <c r="N279" s="4"/>
      <c r="O279" s="3"/>
      <c r="P279" s="4"/>
    </row>
    <row r="280" spans="1:16" x14ac:dyDescent="0.25">
      <c r="A280" s="4"/>
      <c r="B280" s="3"/>
      <c r="C280" s="4"/>
      <c r="D280" s="3"/>
      <c r="E280" s="4"/>
      <c r="F280" s="3"/>
      <c r="G280" s="19"/>
      <c r="H280" s="20"/>
      <c r="I280" s="4"/>
      <c r="J280" s="21"/>
      <c r="K280" s="3"/>
      <c r="L280" s="4"/>
      <c r="M280" s="3"/>
      <c r="N280" s="4"/>
      <c r="O280" s="3"/>
      <c r="P280" s="4"/>
    </row>
    <row r="281" spans="1:16" x14ac:dyDescent="0.25">
      <c r="A281" s="4"/>
      <c r="B281" s="3"/>
      <c r="C281" s="4"/>
      <c r="D281" s="3"/>
      <c r="E281" s="4"/>
      <c r="F281" s="3"/>
      <c r="G281" s="19"/>
      <c r="H281" s="20"/>
      <c r="I281" s="4"/>
      <c r="J281" s="21"/>
      <c r="K281" s="3"/>
      <c r="L281" s="4"/>
      <c r="M281" s="3"/>
      <c r="N281" s="4"/>
      <c r="O281" s="3"/>
      <c r="P281" s="4"/>
    </row>
    <row r="282" spans="1:16" x14ac:dyDescent="0.25">
      <c r="A282" s="4"/>
      <c r="B282" s="3"/>
      <c r="C282" s="4"/>
      <c r="D282" s="3"/>
      <c r="E282" s="4"/>
      <c r="F282" s="3"/>
      <c r="G282" s="19"/>
      <c r="H282" s="20"/>
      <c r="I282" s="4"/>
      <c r="J282" s="21"/>
      <c r="K282" s="3"/>
      <c r="L282" s="4"/>
      <c r="M282" s="3"/>
      <c r="N282" s="4"/>
      <c r="O282" s="3"/>
      <c r="P282" s="4"/>
    </row>
    <row r="283" spans="1:16" x14ac:dyDescent="0.25">
      <c r="A283" s="4"/>
      <c r="B283" s="3"/>
      <c r="C283" s="4"/>
      <c r="D283" s="3"/>
      <c r="E283" s="4"/>
      <c r="F283" s="3"/>
      <c r="G283" s="19"/>
      <c r="H283" s="20"/>
      <c r="I283" s="4"/>
      <c r="J283" s="21"/>
      <c r="K283" s="3"/>
      <c r="L283" s="4"/>
      <c r="M283" s="3"/>
      <c r="N283" s="4"/>
      <c r="O283" s="3"/>
      <c r="P283" s="4"/>
    </row>
    <row r="284" spans="1:16" x14ac:dyDescent="0.25">
      <c r="A284" s="4"/>
      <c r="B284" s="3"/>
      <c r="C284" s="4"/>
      <c r="D284" s="3"/>
      <c r="E284" s="4"/>
      <c r="F284" s="3"/>
      <c r="G284" s="19"/>
      <c r="H284" s="20"/>
      <c r="I284" s="4"/>
      <c r="J284" s="21"/>
      <c r="K284" s="3"/>
      <c r="L284" s="4"/>
      <c r="M284" s="3"/>
      <c r="N284" s="4"/>
      <c r="O284" s="3"/>
      <c r="P284" s="4"/>
    </row>
    <row r="285" spans="1:16" x14ac:dyDescent="0.25">
      <c r="A285" s="4"/>
      <c r="B285" s="3"/>
      <c r="C285" s="4"/>
      <c r="D285" s="3"/>
      <c r="E285" s="4"/>
      <c r="F285" s="3"/>
      <c r="G285" s="19"/>
      <c r="H285" s="20"/>
      <c r="I285" s="4"/>
      <c r="J285" s="21"/>
      <c r="K285" s="3"/>
      <c r="L285" s="4"/>
      <c r="M285" s="3"/>
      <c r="N285" s="4"/>
      <c r="O285" s="3"/>
      <c r="P285" s="4"/>
    </row>
    <row r="286" spans="1:16" x14ac:dyDescent="0.25">
      <c r="A286" s="4"/>
      <c r="B286" s="3"/>
      <c r="C286" s="4"/>
      <c r="D286" s="3"/>
      <c r="E286" s="4"/>
      <c r="F286" s="3"/>
      <c r="G286" s="19"/>
      <c r="H286" s="20"/>
      <c r="I286" s="4"/>
      <c r="J286" s="21"/>
      <c r="K286" s="3"/>
      <c r="L286" s="4"/>
      <c r="M286" s="3"/>
      <c r="N286" s="4"/>
      <c r="O286" s="3"/>
      <c r="P286" s="4"/>
    </row>
    <row r="287" spans="1:16" x14ac:dyDescent="0.25">
      <c r="A287" s="4"/>
      <c r="B287" s="3"/>
      <c r="C287" s="4"/>
      <c r="D287" s="3"/>
      <c r="E287" s="4"/>
      <c r="F287" s="3"/>
      <c r="G287" s="19"/>
      <c r="H287" s="20"/>
      <c r="I287" s="4"/>
      <c r="J287" s="21"/>
      <c r="K287" s="3"/>
      <c r="L287" s="4"/>
      <c r="M287" s="3"/>
      <c r="N287" s="4"/>
      <c r="O287" s="3"/>
      <c r="P287" s="4"/>
    </row>
    <row r="288" spans="1:16" x14ac:dyDescent="0.25">
      <c r="A288" s="4"/>
      <c r="B288" s="3"/>
      <c r="C288" s="4"/>
      <c r="D288" s="3"/>
      <c r="E288" s="4"/>
      <c r="F288" s="3"/>
      <c r="G288" s="19"/>
      <c r="H288" s="20"/>
      <c r="I288" s="4"/>
      <c r="J288" s="21"/>
      <c r="K288" s="3"/>
      <c r="L288" s="4"/>
      <c r="M288" s="3"/>
      <c r="N288" s="4"/>
      <c r="O288" s="3"/>
      <c r="P288" s="4"/>
    </row>
    <row r="289" spans="1:16" x14ac:dyDescent="0.25">
      <c r="A289" s="4"/>
      <c r="B289" s="3"/>
      <c r="C289" s="4"/>
      <c r="D289" s="3"/>
      <c r="E289" s="4"/>
      <c r="F289" s="3"/>
      <c r="G289" s="19"/>
      <c r="H289" s="20"/>
      <c r="I289" s="4"/>
      <c r="J289" s="21"/>
      <c r="K289" s="3"/>
      <c r="L289" s="4"/>
      <c r="M289" s="3"/>
      <c r="N289" s="4"/>
      <c r="O289" s="3"/>
      <c r="P289" s="4"/>
    </row>
    <row r="290" spans="1:16" x14ac:dyDescent="0.25">
      <c r="A290" s="4"/>
      <c r="B290" s="3"/>
      <c r="C290" s="4"/>
      <c r="D290" s="3"/>
      <c r="E290" s="4"/>
      <c r="F290" s="3"/>
      <c r="G290" s="19"/>
      <c r="H290" s="20"/>
      <c r="I290" s="4"/>
      <c r="J290" s="21"/>
      <c r="K290" s="3"/>
      <c r="L290" s="4"/>
      <c r="M290" s="3"/>
      <c r="N290" s="4"/>
      <c r="O290" s="3"/>
      <c r="P290" s="4"/>
    </row>
    <row r="291" spans="1:16" x14ac:dyDescent="0.25">
      <c r="A291" s="4"/>
      <c r="B291" s="3"/>
      <c r="C291" s="4"/>
      <c r="D291" s="3"/>
      <c r="E291" s="4"/>
      <c r="F291" s="3"/>
      <c r="G291" s="19"/>
      <c r="H291" s="20"/>
      <c r="I291" s="4"/>
      <c r="J291" s="21"/>
      <c r="K291" s="3"/>
      <c r="L291" s="4"/>
      <c r="M291" s="3"/>
      <c r="N291" s="4"/>
      <c r="O291" s="3"/>
      <c r="P291" s="4"/>
    </row>
    <row r="292" spans="1:16" x14ac:dyDescent="0.25">
      <c r="A292" s="4"/>
      <c r="B292" s="3"/>
      <c r="C292" s="4"/>
      <c r="D292" s="3"/>
      <c r="E292" s="4"/>
      <c r="F292" s="3"/>
      <c r="G292" s="19"/>
      <c r="H292" s="20"/>
      <c r="I292" s="4"/>
      <c r="J292" s="21"/>
      <c r="K292" s="3"/>
      <c r="L292" s="4"/>
      <c r="M292" s="3"/>
      <c r="N292" s="4"/>
      <c r="O292" s="3"/>
      <c r="P292" s="4"/>
    </row>
    <row r="293" spans="1:16" x14ac:dyDescent="0.25">
      <c r="A293" s="4"/>
      <c r="B293" s="3"/>
      <c r="C293" s="4"/>
      <c r="D293" s="3"/>
      <c r="E293" s="4"/>
      <c r="F293" s="3"/>
      <c r="G293" s="19"/>
      <c r="H293" s="20"/>
      <c r="I293" s="4"/>
      <c r="J293" s="21"/>
      <c r="K293" s="3"/>
      <c r="L293" s="4"/>
      <c r="M293" s="3"/>
      <c r="N293" s="4"/>
      <c r="O293" s="3"/>
      <c r="P293" s="4"/>
    </row>
    <row r="294" spans="1:16" x14ac:dyDescent="0.25">
      <c r="A294" s="4"/>
      <c r="B294" s="3"/>
      <c r="C294" s="4"/>
      <c r="D294" s="3"/>
      <c r="E294" s="4"/>
      <c r="F294" s="3"/>
      <c r="G294" s="19"/>
      <c r="H294" s="20"/>
      <c r="I294" s="4"/>
      <c r="J294" s="21"/>
      <c r="K294" s="3"/>
      <c r="L294" s="4"/>
      <c r="M294" s="3"/>
      <c r="N294" s="4"/>
      <c r="O294" s="3"/>
      <c r="P294" s="4"/>
    </row>
    <row r="295" spans="1:16" x14ac:dyDescent="0.25">
      <c r="A295" s="4"/>
      <c r="B295" s="3"/>
      <c r="C295" s="4"/>
      <c r="D295" s="3"/>
      <c r="E295" s="4"/>
      <c r="F295" s="3"/>
      <c r="G295" s="19"/>
      <c r="H295" s="20"/>
      <c r="I295" s="4"/>
      <c r="J295" s="21"/>
      <c r="K295" s="3"/>
      <c r="L295" s="4"/>
      <c r="M295" s="3"/>
      <c r="N295" s="4"/>
      <c r="O295" s="3"/>
      <c r="P295" s="4"/>
    </row>
    <row r="296" spans="1:16" x14ac:dyDescent="0.25">
      <c r="A296" s="4"/>
      <c r="B296" s="3"/>
      <c r="C296" s="4"/>
      <c r="D296" s="3"/>
      <c r="E296" s="4"/>
      <c r="F296" s="3"/>
      <c r="G296" s="19"/>
      <c r="H296" s="20"/>
      <c r="I296" s="4"/>
      <c r="J296" s="21"/>
      <c r="K296" s="3"/>
      <c r="L296" s="4"/>
      <c r="M296" s="3"/>
      <c r="N296" s="4"/>
      <c r="O296" s="3"/>
      <c r="P296" s="4"/>
    </row>
    <row r="297" spans="1:16" x14ac:dyDescent="0.25">
      <c r="A297" s="4"/>
      <c r="B297" s="3"/>
      <c r="C297" s="4"/>
      <c r="D297" s="3"/>
      <c r="E297" s="4"/>
      <c r="F297" s="3"/>
      <c r="G297" s="19"/>
      <c r="H297" s="20"/>
      <c r="I297" s="4"/>
      <c r="J297" s="21"/>
      <c r="K297" s="3"/>
      <c r="L297" s="4"/>
      <c r="M297" s="3"/>
      <c r="N297" s="4"/>
      <c r="O297" s="3"/>
      <c r="P297" s="4"/>
    </row>
    <row r="298" spans="1:16" x14ac:dyDescent="0.25">
      <c r="A298" s="4"/>
      <c r="B298" s="3"/>
      <c r="C298" s="4"/>
      <c r="D298" s="3"/>
      <c r="E298" s="4"/>
      <c r="F298" s="3"/>
      <c r="G298" s="19"/>
      <c r="H298" s="20"/>
      <c r="I298" s="4"/>
      <c r="J298" s="21"/>
      <c r="K298" s="3"/>
      <c r="L298" s="4"/>
      <c r="M298" s="3"/>
      <c r="N298" s="4"/>
      <c r="O298" s="3"/>
      <c r="P298" s="4"/>
    </row>
    <row r="299" spans="1:16" x14ac:dyDescent="0.25">
      <c r="A299" s="4"/>
      <c r="B299" s="3"/>
      <c r="C299" s="4"/>
      <c r="D299" s="3"/>
      <c r="E299" s="4"/>
      <c r="F299" s="3"/>
      <c r="G299" s="19"/>
      <c r="H299" s="20"/>
      <c r="I299" s="4"/>
      <c r="J299" s="21"/>
      <c r="K299" s="3"/>
      <c r="L299" s="4"/>
      <c r="M299" s="3"/>
      <c r="N299" s="4"/>
      <c r="O299" s="3"/>
      <c r="P299" s="4"/>
    </row>
    <row r="300" spans="1:16" x14ac:dyDescent="0.25">
      <c r="A300" s="4"/>
      <c r="B300" s="3"/>
      <c r="C300" s="4"/>
      <c r="D300" s="3"/>
      <c r="E300" s="4"/>
      <c r="F300" s="3"/>
      <c r="G300" s="19"/>
      <c r="H300" s="20"/>
      <c r="I300" s="4"/>
      <c r="J300" s="21"/>
      <c r="K300" s="3"/>
      <c r="L300" s="4"/>
      <c r="M300" s="3"/>
      <c r="N300" s="4"/>
      <c r="O300" s="3"/>
      <c r="P300" s="4"/>
    </row>
    <row r="301" spans="1:16" x14ac:dyDescent="0.25">
      <c r="A301" s="4"/>
      <c r="B301" s="3"/>
      <c r="C301" s="4"/>
      <c r="D301" s="3"/>
      <c r="E301" s="4"/>
      <c r="F301" s="3"/>
      <c r="G301" s="19"/>
      <c r="H301" s="20"/>
      <c r="I301" s="4"/>
      <c r="J301" s="21"/>
      <c r="K301" s="3"/>
      <c r="L301" s="4"/>
      <c r="M301" s="3"/>
      <c r="N301" s="4"/>
      <c r="O301" s="3"/>
      <c r="P301" s="4"/>
    </row>
    <row r="302" spans="1:16" x14ac:dyDescent="0.25">
      <c r="A302" s="4"/>
      <c r="B302" s="3"/>
      <c r="C302" s="4"/>
      <c r="D302" s="3"/>
      <c r="E302" s="4"/>
      <c r="F302" s="3"/>
      <c r="G302" s="19"/>
      <c r="H302" s="20"/>
      <c r="I302" s="4"/>
      <c r="J302" s="21"/>
      <c r="K302" s="3"/>
      <c r="L302" s="4"/>
      <c r="M302" s="3"/>
      <c r="N302" s="4"/>
      <c r="O302" s="3"/>
      <c r="P302" s="4"/>
    </row>
    <row r="303" spans="1:16" x14ac:dyDescent="0.25">
      <c r="A303" s="4"/>
      <c r="B303" s="3"/>
      <c r="C303" s="4"/>
      <c r="D303" s="3"/>
      <c r="E303" s="4"/>
      <c r="F303" s="3"/>
      <c r="G303" s="19"/>
      <c r="H303" s="20"/>
      <c r="I303" s="4"/>
      <c r="J303" s="21"/>
      <c r="K303" s="3"/>
      <c r="L303" s="4"/>
      <c r="M303" s="3"/>
      <c r="N303" s="4"/>
      <c r="O303" s="3"/>
      <c r="P303" s="4"/>
    </row>
    <row r="304" spans="1:16" x14ac:dyDescent="0.25">
      <c r="A304" s="4"/>
      <c r="B304" s="3"/>
      <c r="C304" s="4"/>
      <c r="D304" s="3"/>
      <c r="E304" s="4"/>
      <c r="F304" s="3"/>
      <c r="G304" s="19"/>
      <c r="H304" s="20"/>
      <c r="I304" s="4"/>
      <c r="J304" s="21"/>
      <c r="K304" s="3"/>
      <c r="L304" s="4"/>
      <c r="M304" s="3"/>
      <c r="N304" s="4"/>
      <c r="O304" s="3"/>
      <c r="P304" s="4"/>
    </row>
    <row r="305" spans="1:16" x14ac:dyDescent="0.25">
      <c r="A305" s="4"/>
      <c r="B305" s="3"/>
      <c r="C305" s="4"/>
      <c r="D305" s="3"/>
      <c r="E305" s="4"/>
      <c r="F305" s="3"/>
      <c r="G305" s="19"/>
      <c r="H305" s="20"/>
      <c r="I305" s="4"/>
      <c r="J305" s="21"/>
      <c r="K305" s="3"/>
      <c r="L305" s="4"/>
      <c r="M305" s="3"/>
      <c r="N305" s="4"/>
      <c r="O305" s="3"/>
      <c r="P305" s="4"/>
    </row>
    <row r="306" spans="1:16" x14ac:dyDescent="0.25">
      <c r="A306" s="4"/>
      <c r="B306" s="3"/>
      <c r="C306" s="4"/>
      <c r="D306" s="3"/>
      <c r="E306" s="4"/>
      <c r="F306" s="3"/>
      <c r="G306" s="19"/>
      <c r="H306" s="20"/>
      <c r="I306" s="4"/>
      <c r="J306" s="21"/>
      <c r="K306" s="3"/>
      <c r="L306" s="4"/>
      <c r="M306" s="3"/>
      <c r="N306" s="4"/>
      <c r="O306" s="3"/>
      <c r="P306" s="4"/>
    </row>
    <row r="307" spans="1:16" x14ac:dyDescent="0.25">
      <c r="A307" s="4"/>
      <c r="B307" s="3"/>
      <c r="C307" s="4"/>
      <c r="D307" s="3"/>
      <c r="E307" s="4"/>
      <c r="F307" s="3"/>
      <c r="G307" s="19"/>
      <c r="H307" s="20"/>
      <c r="I307" s="4"/>
      <c r="J307" s="21"/>
      <c r="K307" s="3"/>
      <c r="L307" s="4"/>
      <c r="M307" s="3"/>
      <c r="N307" s="4"/>
      <c r="O307" s="3"/>
      <c r="P307" s="4"/>
    </row>
    <row r="308" spans="1:16" x14ac:dyDescent="0.25">
      <c r="A308" s="4"/>
      <c r="B308" s="3"/>
      <c r="C308" s="4"/>
      <c r="D308" s="3"/>
      <c r="E308" s="4"/>
      <c r="F308" s="3"/>
      <c r="G308" s="19"/>
      <c r="H308" s="20"/>
      <c r="I308" s="4"/>
      <c r="J308" s="21"/>
      <c r="K308" s="3"/>
      <c r="L308" s="4"/>
      <c r="M308" s="3"/>
      <c r="N308" s="4"/>
      <c r="O308" s="3"/>
      <c r="P308" s="4"/>
    </row>
    <row r="309" spans="1:16" x14ac:dyDescent="0.25">
      <c r="A309" s="4"/>
      <c r="B309" s="3"/>
      <c r="C309" s="4"/>
      <c r="D309" s="3"/>
      <c r="E309" s="4"/>
      <c r="F309" s="3"/>
      <c r="G309" s="19"/>
      <c r="H309" s="20"/>
      <c r="I309" s="4"/>
      <c r="J309" s="21"/>
      <c r="K309" s="3"/>
      <c r="L309" s="4"/>
      <c r="M309" s="3"/>
      <c r="N309" s="4"/>
      <c r="O309" s="3"/>
      <c r="P309" s="4"/>
    </row>
    <row r="310" spans="1:16" x14ac:dyDescent="0.25">
      <c r="A310" s="4"/>
      <c r="B310" s="3"/>
      <c r="C310" s="4"/>
      <c r="D310" s="3"/>
      <c r="E310" s="4"/>
      <c r="F310" s="3"/>
      <c r="G310" s="19"/>
      <c r="H310" s="20"/>
      <c r="I310" s="4"/>
      <c r="J310" s="21"/>
      <c r="K310" s="3"/>
      <c r="L310" s="4"/>
      <c r="M310" s="3"/>
      <c r="N310" s="4"/>
      <c r="O310" s="3"/>
      <c r="P310" s="4"/>
    </row>
    <row r="311" spans="1:16" x14ac:dyDescent="0.25">
      <c r="A311" s="4"/>
      <c r="B311" s="3"/>
      <c r="C311" s="4"/>
      <c r="D311" s="3"/>
      <c r="E311" s="4"/>
      <c r="F311" s="3"/>
      <c r="G311" s="19"/>
      <c r="H311" s="20"/>
      <c r="I311" s="4"/>
      <c r="J311" s="21"/>
      <c r="K311" s="3"/>
      <c r="L311" s="4"/>
      <c r="M311" s="3"/>
      <c r="N311" s="4"/>
      <c r="O311" s="3"/>
      <c r="P311" s="4"/>
    </row>
    <row r="312" spans="1:16" x14ac:dyDescent="0.25">
      <c r="A312" s="4"/>
      <c r="B312" s="3"/>
      <c r="C312" s="4"/>
      <c r="D312" s="3"/>
      <c r="E312" s="4"/>
      <c r="F312" s="3"/>
      <c r="G312" s="19"/>
      <c r="H312" s="20"/>
      <c r="I312" s="4"/>
      <c r="J312" s="21"/>
      <c r="K312" s="3"/>
      <c r="L312" s="4"/>
      <c r="M312" s="3"/>
      <c r="N312" s="4"/>
      <c r="O312" s="3"/>
      <c r="P312" s="4"/>
    </row>
    <row r="313" spans="1:16" x14ac:dyDescent="0.25">
      <c r="A313" s="4"/>
      <c r="B313" s="3"/>
      <c r="C313" s="4"/>
      <c r="D313" s="3"/>
      <c r="E313" s="4"/>
      <c r="F313" s="3"/>
      <c r="G313" s="19"/>
      <c r="H313" s="20"/>
      <c r="I313" s="4"/>
      <c r="J313" s="21"/>
      <c r="K313" s="3"/>
      <c r="L313" s="4"/>
      <c r="M313" s="3"/>
      <c r="N313" s="4"/>
      <c r="O313" s="3"/>
      <c r="P313" s="4"/>
    </row>
    <row r="314" spans="1:16" x14ac:dyDescent="0.25">
      <c r="A314" s="4"/>
      <c r="B314" s="3"/>
      <c r="C314" s="4"/>
      <c r="D314" s="3"/>
      <c r="E314" s="4"/>
      <c r="F314" s="3"/>
      <c r="G314" s="19"/>
      <c r="H314" s="20"/>
      <c r="I314" s="4"/>
      <c r="J314" s="21"/>
      <c r="K314" s="3"/>
      <c r="L314" s="4"/>
      <c r="M314" s="3"/>
      <c r="N314" s="4"/>
      <c r="O314" s="3"/>
      <c r="P314" s="4"/>
    </row>
    <row r="315" spans="1:16" x14ac:dyDescent="0.25">
      <c r="A315" s="4"/>
      <c r="B315" s="3"/>
      <c r="C315" s="4"/>
      <c r="D315" s="3"/>
      <c r="E315" s="4"/>
      <c r="F315" s="3"/>
      <c r="G315" s="19"/>
      <c r="H315" s="20"/>
      <c r="I315" s="4"/>
      <c r="J315" s="21"/>
      <c r="K315" s="3"/>
      <c r="L315" s="4"/>
      <c r="M315" s="3"/>
      <c r="N315" s="4"/>
      <c r="O315" s="3"/>
      <c r="P315" s="4"/>
    </row>
    <row r="316" spans="1:16" x14ac:dyDescent="0.25">
      <c r="A316" s="4"/>
      <c r="B316" s="3"/>
      <c r="C316" s="4"/>
      <c r="D316" s="3"/>
      <c r="E316" s="4"/>
      <c r="F316" s="3"/>
      <c r="G316" s="19"/>
      <c r="H316" s="20"/>
      <c r="I316" s="4"/>
      <c r="J316" s="21"/>
      <c r="K316" s="3"/>
      <c r="L316" s="4"/>
      <c r="M316" s="3"/>
      <c r="N316" s="4"/>
      <c r="O316" s="3"/>
      <c r="P316" s="4"/>
    </row>
    <row r="317" spans="1:16" x14ac:dyDescent="0.25">
      <c r="A317" s="4"/>
      <c r="B317" s="3"/>
      <c r="C317" s="4"/>
      <c r="D317" s="3"/>
      <c r="E317" s="4"/>
      <c r="F317" s="3"/>
      <c r="G317" s="19"/>
      <c r="H317" s="20"/>
      <c r="I317" s="4"/>
      <c r="J317" s="21"/>
      <c r="K317" s="3"/>
      <c r="L317" s="4"/>
      <c r="M317" s="3"/>
      <c r="N317" s="4"/>
      <c r="O317" s="3"/>
      <c r="P317" s="4"/>
    </row>
    <row r="318" spans="1:16" x14ac:dyDescent="0.25">
      <c r="A318" s="4"/>
      <c r="B318" s="3"/>
      <c r="C318" s="4"/>
      <c r="D318" s="3"/>
      <c r="E318" s="4"/>
      <c r="F318" s="3"/>
      <c r="G318" s="19"/>
      <c r="H318" s="20"/>
      <c r="I318" s="4"/>
      <c r="J318" s="21"/>
      <c r="K318" s="3"/>
      <c r="L318" s="4"/>
      <c r="M318" s="3"/>
      <c r="N318" s="4"/>
      <c r="O318" s="3"/>
      <c r="P318" s="4"/>
    </row>
    <row r="319" spans="1:16" x14ac:dyDescent="0.25">
      <c r="A319" s="4"/>
      <c r="B319" s="3"/>
      <c r="C319" s="4"/>
      <c r="D319" s="3"/>
      <c r="E319" s="4"/>
      <c r="F319" s="3"/>
      <c r="G319" s="19"/>
      <c r="H319" s="20"/>
      <c r="I319" s="4"/>
      <c r="J319" s="21"/>
      <c r="K319" s="3"/>
      <c r="L319" s="4"/>
      <c r="M319" s="3"/>
      <c r="N319" s="4"/>
      <c r="O319" s="3"/>
      <c r="P319" s="4"/>
    </row>
    <row r="320" spans="1:16" x14ac:dyDescent="0.25">
      <c r="A320" s="4"/>
      <c r="B320" s="3"/>
      <c r="C320" s="4"/>
      <c r="D320" s="3"/>
      <c r="E320" s="4"/>
      <c r="F320" s="3"/>
      <c r="G320" s="19"/>
      <c r="H320" s="20"/>
      <c r="I320" s="4"/>
      <c r="J320" s="21"/>
      <c r="K320" s="3"/>
      <c r="L320" s="4"/>
      <c r="M320" s="3"/>
      <c r="N320" s="4"/>
      <c r="O320" s="3"/>
      <c r="P320" s="4"/>
    </row>
    <row r="321" spans="1:16" x14ac:dyDescent="0.25">
      <c r="A321" s="4"/>
      <c r="B321" s="3"/>
      <c r="C321" s="4"/>
      <c r="D321" s="3"/>
      <c r="E321" s="4"/>
      <c r="F321" s="3"/>
      <c r="G321" s="19"/>
      <c r="H321" s="20"/>
      <c r="I321" s="4"/>
      <c r="J321" s="21"/>
      <c r="K321" s="3"/>
      <c r="L321" s="4"/>
      <c r="M321" s="3"/>
      <c r="N321" s="4"/>
      <c r="O321" s="3"/>
      <c r="P321" s="4"/>
    </row>
    <row r="322" spans="1:16" x14ac:dyDescent="0.25">
      <c r="A322" s="4"/>
      <c r="B322" s="3"/>
      <c r="C322" s="4"/>
      <c r="D322" s="3"/>
      <c r="E322" s="4"/>
      <c r="F322" s="3"/>
      <c r="G322" s="19"/>
      <c r="H322" s="20"/>
      <c r="I322" s="4"/>
      <c r="J322" s="21"/>
      <c r="K322" s="3"/>
      <c r="L322" s="4"/>
      <c r="M322" s="3"/>
      <c r="N322" s="4"/>
      <c r="O322" s="3"/>
      <c r="P322" s="4"/>
    </row>
    <row r="323" spans="1:16" x14ac:dyDescent="0.25">
      <c r="A323" s="4"/>
      <c r="B323" s="3"/>
      <c r="C323" s="4"/>
      <c r="D323" s="3"/>
      <c r="E323" s="4"/>
      <c r="F323" s="3"/>
      <c r="G323" s="19"/>
      <c r="H323" s="20"/>
      <c r="I323" s="4"/>
      <c r="J323" s="21"/>
      <c r="K323" s="3"/>
      <c r="L323" s="4"/>
      <c r="M323" s="3"/>
      <c r="N323" s="4"/>
      <c r="O323" s="3"/>
      <c r="P323" s="4"/>
    </row>
    <row r="324" spans="1:16" x14ac:dyDescent="0.25">
      <c r="A324" s="4"/>
      <c r="B324" s="3"/>
      <c r="C324" s="4"/>
      <c r="D324" s="3"/>
      <c r="E324" s="4"/>
      <c r="F324" s="3"/>
      <c r="G324" s="19"/>
      <c r="H324" s="20"/>
      <c r="I324" s="4"/>
      <c r="J324" s="21"/>
      <c r="K324" s="3"/>
      <c r="L324" s="4"/>
      <c r="M324" s="3"/>
      <c r="N324" s="4"/>
      <c r="O324" s="3"/>
      <c r="P324" s="4"/>
    </row>
    <row r="325" spans="1:16" x14ac:dyDescent="0.25">
      <c r="A325" s="4"/>
      <c r="B325" s="3"/>
      <c r="C325" s="4"/>
      <c r="D325" s="3"/>
      <c r="E325" s="4"/>
      <c r="F325" s="3"/>
      <c r="G325" s="19"/>
      <c r="H325" s="20"/>
      <c r="I325" s="4"/>
      <c r="J325" s="21"/>
      <c r="K325" s="3"/>
      <c r="L325" s="4"/>
      <c r="M325" s="3"/>
      <c r="N325" s="4"/>
      <c r="O325" s="3"/>
      <c r="P325" s="4"/>
    </row>
    <row r="326" spans="1:16" x14ac:dyDescent="0.25">
      <c r="A326" s="4"/>
      <c r="B326" s="3"/>
      <c r="C326" s="4"/>
      <c r="D326" s="3"/>
      <c r="E326" s="4"/>
      <c r="F326" s="3"/>
      <c r="G326" s="19"/>
      <c r="H326" s="20"/>
      <c r="I326" s="4"/>
      <c r="J326" s="21"/>
      <c r="K326" s="3"/>
      <c r="L326" s="4"/>
      <c r="M326" s="3"/>
      <c r="N326" s="4"/>
      <c r="O326" s="3"/>
      <c r="P326" s="4"/>
    </row>
    <row r="327" spans="1:16" x14ac:dyDescent="0.25">
      <c r="A327" s="4"/>
      <c r="B327" s="3"/>
      <c r="C327" s="4"/>
      <c r="D327" s="3"/>
      <c r="E327" s="4"/>
      <c r="F327" s="3"/>
      <c r="G327" s="19"/>
      <c r="H327" s="20"/>
      <c r="I327" s="4"/>
      <c r="J327" s="21"/>
      <c r="K327" s="3"/>
      <c r="L327" s="4"/>
      <c r="M327" s="3"/>
      <c r="N327" s="4"/>
      <c r="O327" s="3"/>
      <c r="P327" s="4"/>
    </row>
    <row r="328" spans="1:16" x14ac:dyDescent="0.25">
      <c r="A328" s="4"/>
      <c r="B328" s="3"/>
      <c r="C328" s="4"/>
      <c r="D328" s="3"/>
      <c r="E328" s="4"/>
      <c r="F328" s="3"/>
      <c r="G328" s="19"/>
      <c r="H328" s="20"/>
      <c r="I328" s="4"/>
      <c r="J328" s="21"/>
      <c r="K328" s="3"/>
      <c r="L328" s="4"/>
      <c r="M328" s="3"/>
      <c r="N328" s="4"/>
      <c r="O328" s="3"/>
      <c r="P328" s="4"/>
    </row>
    <row r="329" spans="1:16" x14ac:dyDescent="0.25">
      <c r="A329" s="4"/>
      <c r="B329" s="3"/>
      <c r="C329" s="4"/>
      <c r="D329" s="3"/>
      <c r="E329" s="4"/>
      <c r="F329" s="3"/>
      <c r="G329" s="19"/>
      <c r="H329" s="20"/>
      <c r="I329" s="4"/>
      <c r="J329" s="21"/>
      <c r="K329" s="3"/>
      <c r="L329" s="4"/>
      <c r="M329" s="3"/>
      <c r="N329" s="4"/>
      <c r="O329" s="3"/>
      <c r="P329" s="4"/>
    </row>
    <row r="330" spans="1:16" x14ac:dyDescent="0.25">
      <c r="A330" s="4"/>
      <c r="B330" s="3"/>
      <c r="C330" s="4"/>
      <c r="D330" s="3"/>
      <c r="E330" s="4"/>
      <c r="F330" s="3"/>
      <c r="G330" s="19"/>
      <c r="H330" s="20"/>
      <c r="I330" s="4"/>
      <c r="J330" s="21"/>
      <c r="K330" s="3"/>
      <c r="L330" s="4"/>
      <c r="M330" s="3"/>
      <c r="N330" s="4"/>
      <c r="O330" s="3"/>
      <c r="P330" s="4"/>
    </row>
    <row r="331" spans="1:16" x14ac:dyDescent="0.25">
      <c r="A331" s="4"/>
      <c r="B331" s="3"/>
      <c r="C331" s="4"/>
      <c r="D331" s="3"/>
      <c r="E331" s="4"/>
      <c r="F331" s="3"/>
      <c r="G331" s="19"/>
      <c r="H331" s="20"/>
      <c r="I331" s="4"/>
      <c r="J331" s="21"/>
      <c r="K331" s="3"/>
      <c r="L331" s="4"/>
      <c r="M331" s="3"/>
      <c r="N331" s="4"/>
      <c r="O331" s="3"/>
      <c r="P331" s="4"/>
    </row>
    <row r="332" spans="1:16" x14ac:dyDescent="0.25">
      <c r="A332" s="4"/>
      <c r="B332" s="3"/>
      <c r="C332" s="4"/>
      <c r="D332" s="3"/>
      <c r="E332" s="4"/>
      <c r="F332" s="3"/>
      <c r="G332" s="19"/>
      <c r="H332" s="20"/>
      <c r="I332" s="4"/>
      <c r="J332" s="21"/>
      <c r="K332" s="3"/>
      <c r="L332" s="4"/>
      <c r="M332" s="3"/>
      <c r="N332" s="4"/>
      <c r="O332" s="3"/>
      <c r="P332" s="4"/>
    </row>
    <row r="333" spans="1:16" x14ac:dyDescent="0.25">
      <c r="A333" s="4"/>
      <c r="B333" s="3"/>
      <c r="C333" s="4"/>
      <c r="D333" s="3"/>
      <c r="E333" s="4"/>
      <c r="F333" s="3"/>
      <c r="G333" s="19"/>
      <c r="H333" s="20"/>
      <c r="I333" s="4"/>
      <c r="J333" s="21"/>
      <c r="K333" s="3"/>
      <c r="L333" s="4"/>
      <c r="M333" s="3"/>
      <c r="N333" s="4"/>
      <c r="O333" s="3"/>
      <c r="P333" s="4"/>
    </row>
    <row r="334" spans="1:16" x14ac:dyDescent="0.25">
      <c r="A334" s="4"/>
      <c r="B334" s="3"/>
      <c r="C334" s="4"/>
      <c r="D334" s="3"/>
      <c r="E334" s="4"/>
      <c r="F334" s="3"/>
      <c r="G334" s="19"/>
      <c r="H334" s="20"/>
      <c r="I334" s="4"/>
      <c r="J334" s="21"/>
      <c r="K334" s="3"/>
      <c r="L334" s="4"/>
      <c r="M334" s="3"/>
      <c r="N334" s="4"/>
      <c r="O334" s="3"/>
      <c r="P334" s="4"/>
    </row>
    <row r="335" spans="1:16" x14ac:dyDescent="0.25">
      <c r="A335" s="4"/>
      <c r="B335" s="3"/>
      <c r="C335" s="4"/>
      <c r="D335" s="3"/>
      <c r="E335" s="4"/>
      <c r="F335" s="3"/>
      <c r="G335" s="19"/>
      <c r="H335" s="20"/>
      <c r="I335" s="4"/>
      <c r="J335" s="21"/>
      <c r="K335" s="3"/>
      <c r="L335" s="4"/>
      <c r="M335" s="3"/>
      <c r="N335" s="4"/>
      <c r="O335" s="3"/>
      <c r="P335" s="4"/>
    </row>
    <row r="336" spans="1:16" x14ac:dyDescent="0.25">
      <c r="A336" s="4"/>
      <c r="B336" s="3"/>
      <c r="C336" s="4"/>
      <c r="D336" s="3"/>
      <c r="E336" s="4"/>
      <c r="F336" s="3"/>
      <c r="G336" s="19"/>
      <c r="H336" s="20"/>
      <c r="I336" s="4"/>
      <c r="J336" s="21"/>
      <c r="K336" s="3"/>
      <c r="L336" s="4"/>
      <c r="M336" s="3"/>
      <c r="N336" s="4"/>
      <c r="O336" s="3"/>
      <c r="P336" s="4"/>
    </row>
    <row r="337" spans="1:16" x14ac:dyDescent="0.25">
      <c r="A337" s="4"/>
      <c r="B337" s="3"/>
      <c r="C337" s="4"/>
      <c r="D337" s="3"/>
      <c r="E337" s="4"/>
      <c r="F337" s="3"/>
      <c r="G337" s="19"/>
      <c r="H337" s="20"/>
      <c r="I337" s="4"/>
      <c r="J337" s="21"/>
      <c r="K337" s="3"/>
      <c r="L337" s="4"/>
      <c r="M337" s="3"/>
      <c r="N337" s="4"/>
      <c r="O337" s="3"/>
      <c r="P337" s="4"/>
    </row>
    <row r="338" spans="1:16" x14ac:dyDescent="0.25">
      <c r="A338" s="4"/>
      <c r="B338" s="3"/>
      <c r="C338" s="4"/>
      <c r="D338" s="3"/>
      <c r="E338" s="4"/>
      <c r="F338" s="3"/>
      <c r="G338" s="19"/>
      <c r="H338" s="20"/>
      <c r="I338" s="4"/>
      <c r="J338" s="21"/>
      <c r="K338" s="3"/>
      <c r="L338" s="4"/>
      <c r="M338" s="3"/>
      <c r="N338" s="4"/>
      <c r="O338" s="3"/>
      <c r="P338" s="4"/>
    </row>
    <row r="339" spans="1:16" x14ac:dyDescent="0.25">
      <c r="A339" s="4"/>
      <c r="B339" s="3"/>
      <c r="C339" s="4"/>
      <c r="D339" s="3"/>
      <c r="E339" s="4"/>
      <c r="F339" s="3"/>
      <c r="G339" s="19"/>
      <c r="H339" s="20"/>
      <c r="I339" s="4"/>
      <c r="J339" s="21"/>
      <c r="K339" s="3"/>
      <c r="L339" s="4"/>
      <c r="M339" s="3"/>
      <c r="N339" s="4"/>
      <c r="O339" s="3"/>
      <c r="P339" s="4"/>
    </row>
    <row r="340" spans="1:16" x14ac:dyDescent="0.25">
      <c r="A340" s="4"/>
      <c r="B340" s="3"/>
      <c r="C340" s="4"/>
      <c r="D340" s="3"/>
      <c r="E340" s="4"/>
      <c r="F340" s="3"/>
      <c r="G340" s="19"/>
      <c r="H340" s="20"/>
      <c r="I340" s="4"/>
      <c r="J340" s="21"/>
      <c r="K340" s="3"/>
      <c r="L340" s="4"/>
      <c r="M340" s="3"/>
      <c r="N340" s="4"/>
      <c r="O340" s="3"/>
      <c r="P340" s="4"/>
    </row>
    <row r="341" spans="1:16" x14ac:dyDescent="0.25">
      <c r="A341" s="4"/>
      <c r="B341" s="3"/>
      <c r="C341" s="4"/>
      <c r="D341" s="3"/>
      <c r="E341" s="4"/>
      <c r="F341" s="3"/>
      <c r="G341" s="19"/>
      <c r="H341" s="20"/>
      <c r="I341" s="4"/>
      <c r="J341" s="21"/>
      <c r="K341" s="3"/>
      <c r="L341" s="4"/>
      <c r="M341" s="3"/>
      <c r="N341" s="4"/>
      <c r="O341" s="3"/>
      <c r="P341" s="4"/>
    </row>
    <row r="342" spans="1:16" x14ac:dyDescent="0.25">
      <c r="A342" s="4"/>
      <c r="B342" s="3"/>
      <c r="C342" s="4"/>
      <c r="D342" s="3"/>
      <c r="E342" s="4"/>
      <c r="F342" s="3"/>
      <c r="G342" s="19"/>
      <c r="H342" s="20"/>
      <c r="I342" s="4"/>
      <c r="J342" s="21"/>
      <c r="K342" s="3"/>
      <c r="L342" s="4"/>
      <c r="M342" s="3"/>
      <c r="N342" s="4"/>
      <c r="O342" s="3"/>
      <c r="P342" s="4"/>
    </row>
    <row r="343" spans="1:16" x14ac:dyDescent="0.25">
      <c r="A343" s="4"/>
      <c r="B343" s="3"/>
      <c r="C343" s="4"/>
      <c r="D343" s="3"/>
      <c r="E343" s="4"/>
      <c r="F343" s="3"/>
      <c r="G343" s="19"/>
      <c r="H343" s="20"/>
      <c r="I343" s="4"/>
      <c r="J343" s="21"/>
      <c r="K343" s="3"/>
      <c r="L343" s="4"/>
      <c r="M343" s="3"/>
      <c r="N343" s="4"/>
      <c r="O343" s="3"/>
      <c r="P343" s="4"/>
    </row>
    <row r="344" spans="1:16" x14ac:dyDescent="0.25">
      <c r="A344" s="4"/>
      <c r="B344" s="3"/>
      <c r="C344" s="4"/>
      <c r="D344" s="3"/>
      <c r="E344" s="4"/>
      <c r="F344" s="3"/>
      <c r="G344" s="19"/>
      <c r="H344" s="20"/>
      <c r="I344" s="4"/>
      <c r="J344" s="21"/>
      <c r="K344" s="3"/>
      <c r="L344" s="4"/>
      <c r="M344" s="3"/>
      <c r="N344" s="4"/>
      <c r="O344" s="3"/>
      <c r="P344" s="4"/>
    </row>
    <row r="345" spans="1:16" x14ac:dyDescent="0.25">
      <c r="A345" s="4"/>
      <c r="B345" s="3"/>
      <c r="C345" s="4"/>
      <c r="D345" s="3"/>
      <c r="E345" s="4"/>
      <c r="F345" s="3"/>
      <c r="G345" s="19"/>
      <c r="H345" s="20"/>
      <c r="I345" s="4"/>
      <c r="J345" s="21"/>
      <c r="K345" s="3"/>
      <c r="L345" s="4"/>
      <c r="M345" s="3"/>
      <c r="N345" s="4"/>
      <c r="O345" s="3"/>
      <c r="P345" s="4"/>
    </row>
    <row r="346" spans="1:16" x14ac:dyDescent="0.25">
      <c r="A346" s="4"/>
      <c r="B346" s="3"/>
      <c r="C346" s="4"/>
      <c r="D346" s="3"/>
      <c r="E346" s="4"/>
      <c r="F346" s="3"/>
      <c r="G346" s="19"/>
      <c r="H346" s="20"/>
      <c r="I346" s="4"/>
      <c r="J346" s="21"/>
      <c r="K346" s="3"/>
      <c r="L346" s="4"/>
      <c r="M346" s="3"/>
      <c r="N346" s="4"/>
      <c r="O346" s="3"/>
      <c r="P346" s="4"/>
    </row>
    <row r="347" spans="1:16" x14ac:dyDescent="0.25">
      <c r="A347" s="4"/>
      <c r="B347" s="3"/>
      <c r="C347" s="4"/>
      <c r="D347" s="3"/>
      <c r="E347" s="4"/>
      <c r="F347" s="3"/>
      <c r="G347" s="19"/>
      <c r="H347" s="20"/>
      <c r="I347" s="4"/>
      <c r="J347" s="21"/>
      <c r="K347" s="3"/>
      <c r="L347" s="4"/>
      <c r="M347" s="3"/>
      <c r="N347" s="4"/>
      <c r="O347" s="3"/>
      <c r="P347" s="4"/>
    </row>
    <row r="348" spans="1:16" x14ac:dyDescent="0.25">
      <c r="A348" s="4"/>
      <c r="B348" s="3"/>
      <c r="C348" s="4"/>
      <c r="D348" s="3"/>
      <c r="E348" s="4"/>
      <c r="F348" s="3"/>
      <c r="G348" s="19"/>
      <c r="H348" s="20"/>
      <c r="I348" s="4"/>
      <c r="J348" s="21"/>
      <c r="K348" s="3"/>
      <c r="L348" s="4"/>
      <c r="M348" s="3"/>
      <c r="N348" s="4"/>
      <c r="O348" s="3"/>
      <c r="P348" s="4"/>
    </row>
    <row r="349" spans="1:16" x14ac:dyDescent="0.25">
      <c r="A349" s="4"/>
      <c r="B349" s="3"/>
      <c r="C349" s="4"/>
      <c r="D349" s="3"/>
      <c r="E349" s="4"/>
      <c r="F349" s="3"/>
      <c r="G349" s="19"/>
      <c r="H349" s="20"/>
      <c r="I349" s="4"/>
      <c r="J349" s="21"/>
      <c r="K349" s="3"/>
      <c r="L349" s="4"/>
      <c r="M349" s="3"/>
      <c r="N349" s="4"/>
      <c r="O349" s="3"/>
      <c r="P349" s="4"/>
    </row>
    <row r="350" spans="1:16" x14ac:dyDescent="0.25">
      <c r="A350" s="4"/>
      <c r="B350" s="3"/>
      <c r="C350" s="4"/>
      <c r="D350" s="3"/>
      <c r="E350" s="4"/>
      <c r="F350" s="3"/>
      <c r="G350" s="19"/>
      <c r="H350" s="20"/>
      <c r="I350" s="4"/>
      <c r="J350" s="21"/>
      <c r="K350" s="3"/>
      <c r="L350" s="4"/>
      <c r="M350" s="3"/>
      <c r="N350" s="4"/>
      <c r="O350" s="3"/>
      <c r="P350" s="4"/>
    </row>
    <row r="351" spans="1:16" x14ac:dyDescent="0.25">
      <c r="A351" s="4"/>
      <c r="B351" s="3"/>
      <c r="C351" s="4"/>
      <c r="D351" s="3"/>
      <c r="E351" s="4"/>
      <c r="F351" s="3"/>
      <c r="G351" s="19"/>
      <c r="H351" s="20"/>
      <c r="I351" s="4"/>
      <c r="J351" s="21"/>
      <c r="K351" s="3"/>
      <c r="L351" s="4"/>
      <c r="M351" s="3"/>
      <c r="N351" s="4"/>
      <c r="O351" s="3"/>
      <c r="P351" s="4"/>
    </row>
    <row r="352" spans="1:16" x14ac:dyDescent="0.25">
      <c r="A352" s="4"/>
      <c r="B352" s="3"/>
      <c r="C352" s="4"/>
      <c r="D352" s="3"/>
      <c r="E352" s="4"/>
      <c r="F352" s="3"/>
      <c r="G352" s="19"/>
      <c r="H352" s="20"/>
      <c r="I352" s="4"/>
      <c r="J352" s="21"/>
      <c r="K352" s="3"/>
      <c r="L352" s="4"/>
      <c r="M352" s="3"/>
      <c r="N352" s="4"/>
      <c r="O352" s="3"/>
      <c r="P352" s="4"/>
    </row>
    <row r="353" spans="1:16" x14ac:dyDescent="0.25">
      <c r="A353" s="4"/>
      <c r="B353" s="3"/>
      <c r="C353" s="4"/>
      <c r="D353" s="3"/>
      <c r="E353" s="4"/>
      <c r="F353" s="3"/>
      <c r="G353" s="19"/>
      <c r="H353" s="20"/>
      <c r="I353" s="4"/>
      <c r="J353" s="21"/>
      <c r="K353" s="3"/>
      <c r="L353" s="4"/>
      <c r="M353" s="3"/>
      <c r="N353" s="4"/>
      <c r="O353" s="3"/>
      <c r="P353" s="4"/>
    </row>
    <row r="354" spans="1:16" x14ac:dyDescent="0.25">
      <c r="A354" s="4"/>
      <c r="B354" s="3"/>
      <c r="C354" s="4"/>
      <c r="D354" s="3"/>
      <c r="E354" s="4"/>
      <c r="F354" s="3"/>
      <c r="G354" s="19"/>
      <c r="H354" s="20"/>
      <c r="I354" s="4"/>
      <c r="J354" s="21"/>
      <c r="K354" s="3"/>
      <c r="L354" s="4"/>
      <c r="M354" s="3"/>
      <c r="N354" s="4"/>
      <c r="O354" s="3"/>
      <c r="P354" s="4"/>
    </row>
    <row r="355" spans="1:16" x14ac:dyDescent="0.25">
      <c r="A355" s="4"/>
      <c r="B355" s="3"/>
      <c r="C355" s="4"/>
      <c r="D355" s="3"/>
      <c r="E355" s="4"/>
      <c r="F355" s="3"/>
      <c r="G355" s="19"/>
      <c r="H355" s="20"/>
      <c r="I355" s="4"/>
      <c r="J355" s="21"/>
      <c r="K355" s="3"/>
      <c r="L355" s="4"/>
      <c r="M355" s="3"/>
      <c r="N355" s="4"/>
      <c r="O355" s="3"/>
      <c r="P355" s="4"/>
    </row>
    <row r="356" spans="1:16" x14ac:dyDescent="0.25">
      <c r="A356" s="4"/>
      <c r="B356" s="3"/>
      <c r="C356" s="4"/>
      <c r="D356" s="3"/>
      <c r="E356" s="4"/>
      <c r="F356" s="3"/>
      <c r="G356" s="19"/>
      <c r="H356" s="20"/>
      <c r="I356" s="4"/>
      <c r="J356" s="21"/>
      <c r="K356" s="3"/>
      <c r="L356" s="4"/>
      <c r="M356" s="3"/>
      <c r="N356" s="4"/>
      <c r="O356" s="3"/>
      <c r="P356" s="4"/>
    </row>
    <row r="357" spans="1:16" x14ac:dyDescent="0.25">
      <c r="A357" s="4"/>
      <c r="B357" s="3"/>
      <c r="C357" s="4"/>
      <c r="D357" s="3"/>
      <c r="E357" s="4"/>
      <c r="F357" s="3"/>
      <c r="G357" s="19"/>
      <c r="H357" s="20"/>
      <c r="I357" s="4"/>
      <c r="J357" s="21"/>
      <c r="K357" s="3"/>
      <c r="L357" s="4"/>
      <c r="M357" s="3"/>
      <c r="N357" s="4"/>
      <c r="O357" s="3"/>
      <c r="P357" s="4"/>
    </row>
    <row r="358" spans="1:16" x14ac:dyDescent="0.25">
      <c r="A358" s="4"/>
      <c r="B358" s="3"/>
      <c r="C358" s="4"/>
      <c r="D358" s="3"/>
      <c r="E358" s="4"/>
      <c r="F358" s="3"/>
      <c r="G358" s="19"/>
      <c r="H358" s="20"/>
      <c r="I358" s="4"/>
      <c r="J358" s="21"/>
      <c r="K358" s="3"/>
      <c r="L358" s="4"/>
      <c r="M358" s="3"/>
      <c r="N358" s="4"/>
      <c r="O358" s="3"/>
      <c r="P358" s="4"/>
    </row>
    <row r="359" spans="1:16" x14ac:dyDescent="0.25">
      <c r="A359" s="4"/>
      <c r="B359" s="3"/>
      <c r="C359" s="4"/>
      <c r="D359" s="3"/>
      <c r="E359" s="4"/>
      <c r="F359" s="3"/>
      <c r="G359" s="19"/>
      <c r="H359" s="20"/>
      <c r="I359" s="4"/>
      <c r="J359" s="21"/>
      <c r="K359" s="3"/>
      <c r="L359" s="4"/>
      <c r="M359" s="3"/>
      <c r="N359" s="4"/>
      <c r="O359" s="3"/>
      <c r="P359" s="4"/>
    </row>
    <row r="360" spans="1:16" x14ac:dyDescent="0.25">
      <c r="A360" s="4"/>
      <c r="B360" s="3"/>
      <c r="C360" s="4"/>
      <c r="D360" s="3"/>
      <c r="E360" s="4"/>
      <c r="F360" s="3"/>
      <c r="G360" s="19"/>
      <c r="H360" s="20"/>
      <c r="I360" s="4"/>
      <c r="J360" s="21"/>
      <c r="K360" s="3"/>
      <c r="L360" s="4"/>
      <c r="M360" s="3"/>
      <c r="N360" s="4"/>
      <c r="O360" s="3"/>
      <c r="P360" s="4"/>
    </row>
    <row r="361" spans="1:16" x14ac:dyDescent="0.25">
      <c r="A361" s="4"/>
      <c r="B361" s="3"/>
      <c r="C361" s="4"/>
      <c r="D361" s="3"/>
      <c r="E361" s="4"/>
      <c r="F361" s="3"/>
      <c r="G361" s="19"/>
      <c r="H361" s="20"/>
      <c r="I361" s="4"/>
      <c r="J361" s="21"/>
      <c r="K361" s="3"/>
      <c r="L361" s="4"/>
      <c r="M361" s="3"/>
      <c r="N361" s="4"/>
      <c r="O361" s="3"/>
      <c r="P361" s="4"/>
    </row>
    <row r="362" spans="1:16" x14ac:dyDescent="0.25">
      <c r="A362" s="4"/>
      <c r="B362" s="3"/>
      <c r="C362" s="4"/>
      <c r="D362" s="3"/>
      <c r="E362" s="4"/>
      <c r="F362" s="3"/>
      <c r="G362" s="19"/>
      <c r="H362" s="20"/>
      <c r="I362" s="4"/>
      <c r="J362" s="21"/>
      <c r="K362" s="3"/>
      <c r="L362" s="4"/>
      <c r="M362" s="3"/>
      <c r="N362" s="4"/>
      <c r="O362" s="3"/>
      <c r="P362" s="4"/>
    </row>
    <row r="363" spans="1:16" x14ac:dyDescent="0.25">
      <c r="A363" s="4"/>
      <c r="B363" s="3"/>
      <c r="C363" s="4"/>
      <c r="D363" s="3"/>
      <c r="E363" s="4"/>
      <c r="F363" s="3"/>
      <c r="G363" s="19"/>
      <c r="H363" s="20"/>
      <c r="I363" s="4"/>
      <c r="J363" s="21"/>
      <c r="K363" s="3"/>
      <c r="L363" s="4"/>
      <c r="M363" s="3"/>
      <c r="N363" s="4"/>
      <c r="O363" s="3"/>
      <c r="P363" s="4"/>
    </row>
    <row r="364" spans="1:16" x14ac:dyDescent="0.25">
      <c r="A364" s="4"/>
      <c r="B364" s="3"/>
      <c r="C364" s="4"/>
      <c r="D364" s="3"/>
      <c r="E364" s="4"/>
      <c r="F364" s="3"/>
      <c r="G364" s="19"/>
      <c r="H364" s="20"/>
      <c r="I364" s="4"/>
      <c r="J364" s="21"/>
      <c r="K364" s="3"/>
      <c r="L364" s="4"/>
      <c r="M364" s="3"/>
      <c r="N364" s="4"/>
      <c r="O364" s="3"/>
      <c r="P364" s="4"/>
    </row>
    <row r="365" spans="1:16" x14ac:dyDescent="0.25">
      <c r="A365" s="4"/>
      <c r="B365" s="3"/>
      <c r="C365" s="4"/>
      <c r="D365" s="3"/>
      <c r="E365" s="4"/>
      <c r="F365" s="3"/>
      <c r="G365" s="19"/>
      <c r="H365" s="20"/>
      <c r="I365" s="4"/>
      <c r="J365" s="21"/>
      <c r="K365" s="3"/>
      <c r="L365" s="4"/>
      <c r="M365" s="3"/>
      <c r="N365" s="4"/>
      <c r="O365" s="3"/>
      <c r="P365" s="4"/>
    </row>
    <row r="366" spans="1:16" x14ac:dyDescent="0.25">
      <c r="A366" s="4"/>
      <c r="B366" s="3"/>
      <c r="C366" s="4"/>
      <c r="D366" s="3"/>
      <c r="E366" s="4"/>
      <c r="F366" s="3"/>
      <c r="G366" s="19"/>
      <c r="H366" s="20"/>
      <c r="I366" s="4"/>
      <c r="J366" s="21"/>
      <c r="K366" s="3"/>
      <c r="L366" s="4"/>
      <c r="M366" s="3"/>
      <c r="N366" s="4"/>
      <c r="O366" s="3"/>
      <c r="P366" s="4"/>
    </row>
    <row r="367" spans="1:16" x14ac:dyDescent="0.25">
      <c r="A367" s="4"/>
      <c r="B367" s="3"/>
      <c r="C367" s="4"/>
      <c r="D367" s="3"/>
      <c r="E367" s="4"/>
      <c r="F367" s="3"/>
      <c r="G367" s="19"/>
      <c r="H367" s="20"/>
      <c r="I367" s="4"/>
      <c r="J367" s="21"/>
      <c r="K367" s="3"/>
      <c r="L367" s="4"/>
      <c r="M367" s="3"/>
      <c r="N367" s="4"/>
      <c r="O367" s="3"/>
      <c r="P367" s="4"/>
    </row>
    <row r="368" spans="1:16" x14ac:dyDescent="0.25">
      <c r="A368" s="4"/>
      <c r="B368" s="3"/>
      <c r="C368" s="4"/>
      <c r="D368" s="3"/>
      <c r="E368" s="4"/>
      <c r="F368" s="3"/>
      <c r="G368" s="19"/>
      <c r="H368" s="20"/>
      <c r="I368" s="4"/>
      <c r="J368" s="21"/>
      <c r="K368" s="3"/>
      <c r="L368" s="4"/>
      <c r="M368" s="3"/>
      <c r="N368" s="4"/>
      <c r="O368" s="3"/>
      <c r="P368" s="4"/>
    </row>
    <row r="369" spans="1:16" x14ac:dyDescent="0.25">
      <c r="A369" s="4"/>
      <c r="B369" s="3"/>
      <c r="C369" s="4"/>
      <c r="D369" s="3"/>
      <c r="E369" s="4"/>
      <c r="F369" s="3"/>
      <c r="G369" s="19"/>
      <c r="H369" s="20"/>
      <c r="I369" s="4"/>
      <c r="J369" s="21"/>
      <c r="K369" s="3"/>
      <c r="L369" s="4"/>
      <c r="M369" s="3"/>
      <c r="N369" s="4"/>
      <c r="O369" s="3"/>
      <c r="P369" s="4"/>
    </row>
    <row r="370" spans="1:16" x14ac:dyDescent="0.25">
      <c r="A370" s="4"/>
      <c r="B370" s="3"/>
      <c r="C370" s="4"/>
      <c r="D370" s="3"/>
      <c r="E370" s="4"/>
      <c r="F370" s="3"/>
      <c r="G370" s="19"/>
      <c r="H370" s="20"/>
      <c r="I370" s="4"/>
      <c r="J370" s="21"/>
      <c r="K370" s="3"/>
      <c r="L370" s="4"/>
      <c r="M370" s="3"/>
      <c r="N370" s="4"/>
      <c r="O370" s="3"/>
      <c r="P370" s="4"/>
    </row>
    <row r="371" spans="1:16" x14ac:dyDescent="0.25">
      <c r="A371" s="4"/>
      <c r="B371" s="3"/>
      <c r="C371" s="4"/>
      <c r="D371" s="3"/>
      <c r="E371" s="4"/>
      <c r="F371" s="3"/>
      <c r="G371" s="19"/>
      <c r="H371" s="20"/>
      <c r="I371" s="4"/>
      <c r="J371" s="21"/>
      <c r="K371" s="3"/>
      <c r="L371" s="4"/>
      <c r="M371" s="3"/>
      <c r="N371" s="4"/>
      <c r="O371" s="3"/>
      <c r="P371" s="4"/>
    </row>
    <row r="372" spans="1:16" x14ac:dyDescent="0.25">
      <c r="A372" s="4"/>
      <c r="B372" s="3"/>
      <c r="C372" s="4"/>
      <c r="D372" s="3"/>
      <c r="E372" s="4"/>
      <c r="F372" s="3"/>
      <c r="G372" s="19"/>
      <c r="H372" s="20"/>
      <c r="I372" s="4"/>
      <c r="J372" s="21"/>
      <c r="K372" s="3"/>
      <c r="L372" s="4"/>
      <c r="M372" s="3"/>
      <c r="N372" s="4"/>
      <c r="O372" s="3"/>
      <c r="P372" s="4"/>
    </row>
    <row r="373" spans="1:16" x14ac:dyDescent="0.25">
      <c r="A373" s="4"/>
      <c r="B373" s="3"/>
      <c r="C373" s="4"/>
      <c r="D373" s="3"/>
      <c r="E373" s="4"/>
      <c r="F373" s="3"/>
      <c r="G373" s="19"/>
      <c r="H373" s="20"/>
      <c r="I373" s="4"/>
      <c r="J373" s="21"/>
      <c r="K373" s="3"/>
      <c r="L373" s="4"/>
      <c r="M373" s="3"/>
      <c r="N373" s="4"/>
      <c r="O373" s="3"/>
      <c r="P373" s="4"/>
    </row>
    <row r="374" spans="1:16" x14ac:dyDescent="0.25">
      <c r="A374" s="4"/>
      <c r="B374" s="3"/>
      <c r="C374" s="4"/>
      <c r="D374" s="3"/>
      <c r="E374" s="4"/>
      <c r="F374" s="3"/>
      <c r="G374" s="19"/>
      <c r="H374" s="20"/>
      <c r="I374" s="4"/>
      <c r="J374" s="21"/>
      <c r="K374" s="3"/>
      <c r="L374" s="4"/>
      <c r="M374" s="3"/>
      <c r="N374" s="4"/>
      <c r="O374" s="3"/>
      <c r="P374" s="4"/>
    </row>
    <row r="375" spans="1:16" x14ac:dyDescent="0.25">
      <c r="A375" s="4"/>
      <c r="B375" s="3"/>
      <c r="C375" s="4"/>
      <c r="D375" s="3"/>
      <c r="E375" s="4"/>
      <c r="F375" s="3"/>
      <c r="G375" s="19"/>
      <c r="H375" s="20"/>
      <c r="I375" s="4"/>
      <c r="J375" s="21"/>
      <c r="K375" s="3"/>
      <c r="L375" s="4"/>
      <c r="M375" s="3"/>
      <c r="N375" s="4"/>
      <c r="O375" s="3"/>
      <c r="P375" s="4"/>
    </row>
    <row r="376" spans="1:16" x14ac:dyDescent="0.25">
      <c r="A376" s="4"/>
      <c r="B376" s="3"/>
      <c r="C376" s="4"/>
      <c r="D376" s="3"/>
      <c r="E376" s="4"/>
      <c r="F376" s="3"/>
      <c r="G376" s="19"/>
      <c r="H376" s="20"/>
      <c r="I376" s="4"/>
      <c r="J376" s="21"/>
      <c r="K376" s="3"/>
      <c r="L376" s="4"/>
      <c r="M376" s="3"/>
      <c r="N376" s="4"/>
      <c r="O376" s="3"/>
      <c r="P376" s="4"/>
    </row>
    <row r="377" spans="1:16" x14ac:dyDescent="0.25">
      <c r="A377" s="4"/>
      <c r="B377" s="3"/>
      <c r="C377" s="4"/>
      <c r="D377" s="3"/>
      <c r="E377" s="4"/>
      <c r="F377" s="3"/>
      <c r="G377" s="19"/>
      <c r="H377" s="20"/>
      <c r="I377" s="4"/>
      <c r="J377" s="21"/>
      <c r="K377" s="3"/>
      <c r="L377" s="4"/>
      <c r="M377" s="3"/>
      <c r="N377" s="4"/>
      <c r="O377" s="3"/>
      <c r="P377" s="4"/>
    </row>
    <row r="378" spans="1:16" x14ac:dyDescent="0.25">
      <c r="A378" s="4"/>
      <c r="B378" s="3"/>
      <c r="C378" s="4"/>
      <c r="D378" s="3"/>
      <c r="E378" s="4"/>
      <c r="F378" s="3"/>
      <c r="G378" s="19"/>
      <c r="H378" s="20"/>
      <c r="I378" s="4"/>
      <c r="J378" s="21"/>
      <c r="K378" s="3"/>
      <c r="L378" s="4"/>
      <c r="M378" s="3"/>
      <c r="N378" s="4"/>
      <c r="O378" s="3"/>
      <c r="P378" s="4"/>
    </row>
    <row r="379" spans="1:16" x14ac:dyDescent="0.25">
      <c r="A379" s="4"/>
      <c r="B379" s="3"/>
      <c r="C379" s="4"/>
      <c r="D379" s="3"/>
      <c r="E379" s="4"/>
      <c r="F379" s="3"/>
      <c r="G379" s="19"/>
      <c r="H379" s="20"/>
      <c r="I379" s="4"/>
      <c r="J379" s="21"/>
      <c r="K379" s="3"/>
      <c r="L379" s="4"/>
      <c r="M379" s="3"/>
      <c r="N379" s="4"/>
      <c r="O379" s="3"/>
      <c r="P379" s="4"/>
    </row>
    <row r="380" spans="1:16" x14ac:dyDescent="0.25">
      <c r="A380" s="4"/>
      <c r="B380" s="3"/>
      <c r="C380" s="4"/>
      <c r="D380" s="3"/>
      <c r="E380" s="4"/>
      <c r="F380" s="3"/>
      <c r="G380" s="19"/>
      <c r="H380" s="20"/>
      <c r="I380" s="4"/>
      <c r="J380" s="21"/>
      <c r="K380" s="3"/>
      <c r="L380" s="4"/>
      <c r="M380" s="3"/>
      <c r="N380" s="4"/>
      <c r="O380" s="3"/>
      <c r="P380" s="4"/>
    </row>
    <row r="381" spans="1:16" x14ac:dyDescent="0.25">
      <c r="A381" s="4"/>
      <c r="B381" s="3"/>
      <c r="C381" s="4"/>
      <c r="D381" s="3"/>
      <c r="E381" s="4"/>
      <c r="F381" s="3"/>
      <c r="G381" s="19"/>
      <c r="H381" s="20"/>
      <c r="I381" s="4"/>
      <c r="J381" s="21"/>
      <c r="K381" s="3"/>
      <c r="L381" s="4"/>
      <c r="M381" s="3"/>
      <c r="N381" s="4"/>
      <c r="O381" s="3"/>
      <c r="P381" s="4"/>
    </row>
    <row r="382" spans="1:16" x14ac:dyDescent="0.25">
      <c r="A382" s="4"/>
      <c r="B382" s="3"/>
      <c r="C382" s="4"/>
      <c r="D382" s="3"/>
      <c r="E382" s="4"/>
      <c r="F382" s="3"/>
      <c r="G382" s="19"/>
      <c r="H382" s="20"/>
      <c r="I382" s="4"/>
      <c r="J382" s="21"/>
      <c r="K382" s="3"/>
      <c r="L382" s="4"/>
      <c r="M382" s="3"/>
      <c r="N382" s="4"/>
      <c r="O382" s="3"/>
      <c r="P382" s="4"/>
    </row>
    <row r="383" spans="1:16" x14ac:dyDescent="0.25">
      <c r="A383" s="4"/>
      <c r="B383" s="3"/>
      <c r="C383" s="4"/>
      <c r="D383" s="3"/>
      <c r="E383" s="4"/>
      <c r="F383" s="3"/>
      <c r="G383" s="19"/>
      <c r="H383" s="20"/>
      <c r="I383" s="4"/>
      <c r="J383" s="21"/>
      <c r="K383" s="3"/>
      <c r="L383" s="4"/>
      <c r="M383" s="3"/>
      <c r="N383" s="4"/>
      <c r="O383" s="3"/>
      <c r="P383" s="4"/>
    </row>
    <row r="384" spans="1:16" x14ac:dyDescent="0.25">
      <c r="A384" s="4"/>
      <c r="B384" s="3"/>
      <c r="C384" s="4"/>
      <c r="D384" s="3"/>
      <c r="E384" s="4"/>
      <c r="F384" s="3"/>
      <c r="G384" s="19"/>
      <c r="H384" s="20"/>
      <c r="I384" s="4"/>
      <c r="J384" s="21"/>
      <c r="K384" s="3"/>
      <c r="L384" s="4"/>
      <c r="M384" s="3"/>
      <c r="N384" s="4"/>
      <c r="O384" s="3"/>
      <c r="P384" s="4"/>
    </row>
    <row r="385" spans="1:16" x14ac:dyDescent="0.25">
      <c r="A385" s="4"/>
      <c r="B385" s="3"/>
      <c r="C385" s="4"/>
      <c r="D385" s="3"/>
      <c r="E385" s="4"/>
      <c r="F385" s="3"/>
      <c r="G385" s="19"/>
      <c r="H385" s="20"/>
      <c r="I385" s="4"/>
      <c r="J385" s="21"/>
      <c r="K385" s="3"/>
      <c r="L385" s="4"/>
      <c r="M385" s="3"/>
      <c r="N385" s="4"/>
      <c r="O385" s="3"/>
      <c r="P385" s="4"/>
    </row>
    <row r="386" spans="1:16" x14ac:dyDescent="0.25">
      <c r="A386" s="4"/>
      <c r="B386" s="3"/>
      <c r="C386" s="4"/>
      <c r="D386" s="3"/>
      <c r="E386" s="4"/>
      <c r="F386" s="3"/>
      <c r="G386" s="19"/>
      <c r="H386" s="20"/>
      <c r="I386" s="4"/>
      <c r="J386" s="21"/>
      <c r="K386" s="3"/>
      <c r="L386" s="4"/>
      <c r="M386" s="3"/>
      <c r="N386" s="4"/>
      <c r="O386" s="3"/>
      <c r="P386" s="4"/>
    </row>
    <row r="387" spans="1:16" x14ac:dyDescent="0.25">
      <c r="A387" s="4"/>
      <c r="B387" s="3"/>
      <c r="C387" s="4"/>
      <c r="D387" s="3"/>
      <c r="E387" s="4"/>
      <c r="F387" s="3"/>
      <c r="G387" s="19"/>
      <c r="H387" s="20"/>
      <c r="I387" s="4"/>
      <c r="J387" s="21"/>
      <c r="K387" s="3"/>
      <c r="L387" s="4"/>
      <c r="M387" s="3"/>
      <c r="N387" s="4"/>
      <c r="O387" s="3"/>
      <c r="P387" s="4"/>
    </row>
    <row r="388" spans="1:16" x14ac:dyDescent="0.25">
      <c r="A388" s="4"/>
      <c r="B388" s="3"/>
      <c r="C388" s="4"/>
      <c r="D388" s="3"/>
      <c r="E388" s="4"/>
      <c r="F388" s="3"/>
      <c r="G388" s="19"/>
      <c r="H388" s="20"/>
      <c r="I388" s="4"/>
      <c r="J388" s="21"/>
      <c r="K388" s="3"/>
      <c r="L388" s="4"/>
      <c r="M388" s="3"/>
      <c r="N388" s="4"/>
      <c r="O388" s="3"/>
      <c r="P388" s="4"/>
    </row>
    <row r="389" spans="1:16" x14ac:dyDescent="0.25">
      <c r="A389" s="4"/>
      <c r="B389" s="3"/>
      <c r="C389" s="4"/>
      <c r="D389" s="3"/>
      <c r="E389" s="4"/>
      <c r="F389" s="3"/>
      <c r="G389" s="19"/>
      <c r="H389" s="20"/>
      <c r="I389" s="4"/>
      <c r="J389" s="21"/>
      <c r="K389" s="3"/>
      <c r="L389" s="4"/>
      <c r="M389" s="3"/>
      <c r="N389" s="4"/>
      <c r="O389" s="3"/>
      <c r="P389" s="4"/>
    </row>
    <row r="390" spans="1:16" x14ac:dyDescent="0.25">
      <c r="A390" s="4"/>
      <c r="B390" s="3"/>
      <c r="C390" s="4"/>
      <c r="D390" s="3"/>
      <c r="E390" s="4"/>
      <c r="F390" s="3"/>
      <c r="G390" s="19"/>
      <c r="H390" s="20"/>
      <c r="I390" s="4"/>
      <c r="J390" s="21"/>
      <c r="K390" s="3"/>
      <c r="L390" s="4"/>
      <c r="M390" s="3"/>
      <c r="N390" s="4"/>
      <c r="O390" s="3"/>
      <c r="P390" s="4"/>
    </row>
    <row r="391" spans="1:16" x14ac:dyDescent="0.25">
      <c r="A391" s="4"/>
      <c r="B391" s="3"/>
      <c r="C391" s="4"/>
      <c r="D391" s="3"/>
      <c r="E391" s="4"/>
      <c r="F391" s="3"/>
      <c r="G391" s="19"/>
      <c r="H391" s="20"/>
      <c r="I391" s="4"/>
      <c r="J391" s="21"/>
      <c r="K391" s="3"/>
      <c r="L391" s="4"/>
      <c r="M391" s="3"/>
      <c r="N391" s="4"/>
      <c r="O391" s="3"/>
      <c r="P391" s="4"/>
    </row>
    <row r="392" spans="1:16" x14ac:dyDescent="0.25">
      <c r="A392" s="4"/>
      <c r="B392" s="3"/>
      <c r="C392" s="4"/>
      <c r="D392" s="3"/>
      <c r="E392" s="4"/>
      <c r="F392" s="3"/>
      <c r="G392" s="19"/>
      <c r="H392" s="20"/>
      <c r="I392" s="4"/>
      <c r="J392" s="21"/>
      <c r="K392" s="3"/>
      <c r="L392" s="4"/>
      <c r="M392" s="3"/>
      <c r="N392" s="4"/>
      <c r="O392" s="3"/>
      <c r="P392" s="4"/>
    </row>
    <row r="393" spans="1:16" x14ac:dyDescent="0.25">
      <c r="A393" s="4"/>
      <c r="B393" s="3"/>
      <c r="C393" s="4"/>
      <c r="D393" s="3"/>
      <c r="E393" s="4"/>
      <c r="F393" s="3"/>
      <c r="G393" s="19"/>
      <c r="H393" s="20"/>
      <c r="I393" s="4"/>
      <c r="J393" s="21"/>
      <c r="K393" s="3"/>
      <c r="L393" s="4"/>
      <c r="M393" s="3"/>
      <c r="N393" s="4"/>
      <c r="O393" s="3"/>
      <c r="P393" s="4"/>
    </row>
    <row r="394" spans="1:16" x14ac:dyDescent="0.25">
      <c r="A394" s="4"/>
      <c r="B394" s="3"/>
      <c r="C394" s="4"/>
      <c r="D394" s="3"/>
      <c r="E394" s="4"/>
      <c r="F394" s="3"/>
      <c r="G394" s="19"/>
      <c r="H394" s="20"/>
      <c r="I394" s="4"/>
      <c r="J394" s="21"/>
      <c r="K394" s="3"/>
      <c r="L394" s="4"/>
      <c r="M394" s="3"/>
      <c r="N394" s="4"/>
      <c r="O394" s="3"/>
      <c r="P394" s="4"/>
    </row>
    <row r="395" spans="1:16" x14ac:dyDescent="0.25">
      <c r="A395" s="4"/>
      <c r="B395" s="3"/>
      <c r="C395" s="4"/>
      <c r="D395" s="3"/>
      <c r="E395" s="4"/>
      <c r="F395" s="3"/>
      <c r="G395" s="19"/>
      <c r="H395" s="20"/>
      <c r="I395" s="4"/>
      <c r="J395" s="21"/>
      <c r="K395" s="3"/>
      <c r="L395" s="4"/>
      <c r="M395" s="3"/>
      <c r="N395" s="4"/>
      <c r="O395" s="3"/>
      <c r="P395" s="4"/>
    </row>
    <row r="396" spans="1:16" x14ac:dyDescent="0.25">
      <c r="A396" s="4"/>
      <c r="B396" s="3"/>
      <c r="C396" s="4"/>
      <c r="D396" s="3"/>
      <c r="E396" s="4"/>
      <c r="F396" s="3"/>
      <c r="G396" s="19"/>
      <c r="H396" s="20"/>
      <c r="I396" s="4"/>
      <c r="J396" s="21"/>
      <c r="K396" s="3"/>
      <c r="L396" s="4"/>
      <c r="M396" s="3"/>
      <c r="N396" s="4"/>
      <c r="O396" s="3"/>
      <c r="P396" s="4"/>
    </row>
    <row r="397" spans="1:16" x14ac:dyDescent="0.25">
      <c r="A397" s="4"/>
      <c r="B397" s="3"/>
      <c r="C397" s="4"/>
      <c r="D397" s="3"/>
      <c r="E397" s="4"/>
      <c r="F397" s="3"/>
      <c r="G397" s="19"/>
      <c r="H397" s="20"/>
      <c r="I397" s="4"/>
      <c r="J397" s="21"/>
      <c r="K397" s="3"/>
      <c r="L397" s="4"/>
      <c r="M397" s="3"/>
      <c r="N397" s="4"/>
      <c r="O397" s="3"/>
      <c r="P397" s="4"/>
    </row>
    <row r="398" spans="1:16" x14ac:dyDescent="0.25">
      <c r="A398" s="4"/>
      <c r="B398" s="3"/>
      <c r="C398" s="4"/>
      <c r="D398" s="3"/>
      <c r="E398" s="4"/>
      <c r="F398" s="3"/>
      <c r="G398" s="19"/>
      <c r="H398" s="20"/>
      <c r="I398" s="4"/>
      <c r="J398" s="21"/>
      <c r="K398" s="3"/>
      <c r="L398" s="4"/>
      <c r="M398" s="3"/>
      <c r="N398" s="4"/>
      <c r="O398" s="3"/>
      <c r="P398" s="4"/>
    </row>
    <row r="399" spans="1:16" x14ac:dyDescent="0.25">
      <c r="A399" s="4"/>
      <c r="B399" s="3"/>
      <c r="C399" s="4"/>
      <c r="D399" s="3"/>
      <c r="E399" s="4"/>
      <c r="F399" s="3"/>
      <c r="G399" s="19"/>
      <c r="H399" s="20"/>
      <c r="I399" s="4"/>
      <c r="J399" s="21"/>
      <c r="K399" s="3"/>
      <c r="L399" s="4"/>
      <c r="M399" s="3"/>
      <c r="N399" s="4"/>
      <c r="O399" s="3"/>
      <c r="P399" s="4"/>
    </row>
    <row r="400" spans="1:16" x14ac:dyDescent="0.25">
      <c r="A400" s="4"/>
      <c r="B400" s="3"/>
      <c r="C400" s="4"/>
      <c r="D400" s="3"/>
      <c r="E400" s="4"/>
      <c r="F400" s="3"/>
      <c r="G400" s="19"/>
      <c r="H400" s="20"/>
      <c r="I400" s="4"/>
      <c r="J400" s="21"/>
      <c r="K400" s="3"/>
      <c r="L400" s="4"/>
      <c r="M400" s="3"/>
      <c r="N400" s="4"/>
      <c r="O400" s="3"/>
      <c r="P400" s="4"/>
    </row>
    <row r="401" spans="1:16" x14ac:dyDescent="0.25">
      <c r="A401" s="4"/>
      <c r="B401" s="3"/>
      <c r="C401" s="4"/>
      <c r="D401" s="3"/>
      <c r="E401" s="4"/>
      <c r="F401" s="3"/>
      <c r="G401" s="19"/>
      <c r="H401" s="20"/>
      <c r="I401" s="4"/>
      <c r="J401" s="21"/>
      <c r="K401" s="3"/>
      <c r="L401" s="4"/>
      <c r="M401" s="3"/>
      <c r="N401" s="4"/>
      <c r="O401" s="3"/>
      <c r="P401" s="4"/>
    </row>
    <row r="402" spans="1:16" x14ac:dyDescent="0.25">
      <c r="A402" s="4"/>
      <c r="B402" s="3"/>
      <c r="C402" s="4"/>
      <c r="D402" s="3"/>
      <c r="E402" s="4"/>
      <c r="F402" s="3"/>
      <c r="G402" s="19"/>
      <c r="H402" s="20"/>
      <c r="I402" s="4"/>
      <c r="J402" s="21"/>
      <c r="K402" s="3"/>
      <c r="L402" s="4"/>
      <c r="M402" s="3"/>
      <c r="N402" s="4"/>
      <c r="O402" s="3"/>
      <c r="P402" s="4"/>
    </row>
    <row r="403" spans="1:16" x14ac:dyDescent="0.25">
      <c r="A403" s="4"/>
      <c r="B403" s="3"/>
      <c r="C403" s="4"/>
      <c r="D403" s="3"/>
      <c r="E403" s="4"/>
      <c r="F403" s="3"/>
      <c r="G403" s="19"/>
      <c r="H403" s="20"/>
      <c r="I403" s="4"/>
      <c r="J403" s="21"/>
      <c r="K403" s="3"/>
      <c r="L403" s="4"/>
      <c r="M403" s="3"/>
      <c r="N403" s="4"/>
      <c r="O403" s="3"/>
      <c r="P403" s="4"/>
    </row>
    <row r="404" spans="1:16" x14ac:dyDescent="0.25">
      <c r="A404" s="4"/>
      <c r="B404" s="3"/>
      <c r="C404" s="4"/>
      <c r="D404" s="3"/>
      <c r="E404" s="4"/>
      <c r="F404" s="3"/>
      <c r="G404" s="19"/>
      <c r="H404" s="20"/>
      <c r="I404" s="4"/>
      <c r="J404" s="21"/>
      <c r="K404" s="3"/>
      <c r="L404" s="4"/>
      <c r="M404" s="3"/>
      <c r="N404" s="4"/>
      <c r="O404" s="3"/>
      <c r="P404" s="4"/>
    </row>
    <row r="405" spans="1:16" x14ac:dyDescent="0.25">
      <c r="A405" s="4"/>
      <c r="B405" s="3"/>
      <c r="C405" s="4"/>
      <c r="D405" s="3"/>
      <c r="E405" s="4"/>
      <c r="F405" s="3"/>
      <c r="G405" s="19"/>
      <c r="H405" s="20"/>
      <c r="I405" s="4"/>
      <c r="J405" s="21"/>
      <c r="K405" s="3"/>
      <c r="L405" s="4"/>
      <c r="M405" s="3"/>
      <c r="N405" s="4"/>
      <c r="O405" s="3"/>
      <c r="P405" s="4"/>
    </row>
    <row r="406" spans="1:16" x14ac:dyDescent="0.25">
      <c r="A406" s="4"/>
      <c r="B406" s="3"/>
      <c r="C406" s="4"/>
      <c r="D406" s="3"/>
      <c r="E406" s="4"/>
      <c r="F406" s="3"/>
      <c r="G406" s="19"/>
      <c r="H406" s="20"/>
      <c r="I406" s="4"/>
      <c r="J406" s="21"/>
      <c r="K406" s="3"/>
      <c r="L406" s="4"/>
      <c r="M406" s="3"/>
      <c r="N406" s="4"/>
      <c r="O406" s="3"/>
      <c r="P406" s="4"/>
    </row>
    <row r="407" spans="1:16" x14ac:dyDescent="0.25">
      <c r="A407" s="4"/>
      <c r="B407" s="3"/>
      <c r="C407" s="4"/>
      <c r="D407" s="3"/>
      <c r="E407" s="4"/>
      <c r="F407" s="3"/>
      <c r="G407" s="19"/>
      <c r="H407" s="20"/>
      <c r="I407" s="4"/>
      <c r="J407" s="21"/>
      <c r="K407" s="3"/>
      <c r="L407" s="4"/>
      <c r="M407" s="3"/>
      <c r="N407" s="4"/>
      <c r="O407" s="3"/>
      <c r="P407" s="4"/>
    </row>
    <row r="408" spans="1:16" x14ac:dyDescent="0.25">
      <c r="A408" s="4"/>
      <c r="B408" s="3"/>
      <c r="C408" s="4"/>
      <c r="D408" s="3"/>
      <c r="E408" s="4"/>
      <c r="F408" s="3"/>
      <c r="G408" s="19"/>
      <c r="H408" s="20"/>
      <c r="I408" s="4"/>
      <c r="J408" s="21"/>
      <c r="K408" s="3"/>
      <c r="L408" s="4"/>
      <c r="M408" s="3"/>
      <c r="N408" s="4"/>
      <c r="O408" s="3"/>
      <c r="P408" s="4"/>
    </row>
    <row r="409" spans="1:16" x14ac:dyDescent="0.25">
      <c r="A409" s="4"/>
      <c r="B409" s="3"/>
      <c r="C409" s="4"/>
      <c r="D409" s="3"/>
      <c r="E409" s="4"/>
      <c r="F409" s="3"/>
      <c r="G409" s="19"/>
      <c r="H409" s="20"/>
      <c r="I409" s="4"/>
      <c r="J409" s="21"/>
      <c r="K409" s="3"/>
      <c r="L409" s="4"/>
      <c r="M409" s="3"/>
      <c r="N409" s="4"/>
      <c r="O409" s="3"/>
      <c r="P409" s="4"/>
    </row>
    <row r="410" spans="1:16" x14ac:dyDescent="0.25">
      <c r="A410" s="4"/>
      <c r="B410" s="3"/>
      <c r="C410" s="4"/>
      <c r="D410" s="3"/>
      <c r="E410" s="4"/>
      <c r="F410" s="3"/>
      <c r="G410" s="19"/>
      <c r="H410" s="20"/>
      <c r="I410" s="4"/>
      <c r="J410" s="21"/>
      <c r="K410" s="3"/>
      <c r="L410" s="4"/>
      <c r="M410" s="3"/>
      <c r="N410" s="4"/>
      <c r="O410" s="3"/>
      <c r="P410" s="4"/>
    </row>
    <row r="411" spans="1:16" x14ac:dyDescent="0.25">
      <c r="A411" s="4"/>
      <c r="B411" s="3"/>
      <c r="C411" s="4"/>
      <c r="D411" s="3"/>
      <c r="E411" s="4"/>
      <c r="F411" s="3"/>
      <c r="G411" s="19"/>
      <c r="H411" s="20"/>
      <c r="I411" s="4"/>
      <c r="J411" s="21"/>
      <c r="K411" s="3"/>
      <c r="L411" s="4"/>
      <c r="M411" s="3"/>
      <c r="N411" s="4"/>
      <c r="O411" s="3"/>
      <c r="P411" s="4"/>
    </row>
    <row r="412" spans="1:16" x14ac:dyDescent="0.25">
      <c r="A412" s="4"/>
      <c r="B412" s="3"/>
      <c r="C412" s="4"/>
      <c r="D412" s="3"/>
      <c r="E412" s="4"/>
      <c r="F412" s="3"/>
      <c r="G412" s="19"/>
      <c r="H412" s="20"/>
      <c r="I412" s="4"/>
      <c r="J412" s="21"/>
      <c r="K412" s="3"/>
      <c r="L412" s="4"/>
      <c r="M412" s="3"/>
      <c r="N412" s="4"/>
      <c r="O412" s="3"/>
      <c r="P412" s="4"/>
    </row>
    <row r="413" spans="1:16" x14ac:dyDescent="0.25">
      <c r="A413" s="4"/>
      <c r="B413" s="3"/>
      <c r="C413" s="4"/>
      <c r="D413" s="3"/>
      <c r="E413" s="4"/>
      <c r="F413" s="3"/>
      <c r="G413" s="19"/>
      <c r="H413" s="20"/>
      <c r="I413" s="4"/>
      <c r="J413" s="21"/>
      <c r="K413" s="3"/>
      <c r="L413" s="4"/>
      <c r="M413" s="3"/>
      <c r="N413" s="4"/>
      <c r="O413" s="3"/>
      <c r="P413" s="4"/>
    </row>
    <row r="414" spans="1:16" x14ac:dyDescent="0.25">
      <c r="A414" s="4"/>
      <c r="B414" s="3"/>
      <c r="C414" s="4"/>
      <c r="D414" s="3"/>
      <c r="E414" s="4"/>
      <c r="F414" s="3"/>
      <c r="G414" s="19"/>
      <c r="H414" s="20"/>
      <c r="I414" s="4"/>
      <c r="J414" s="21"/>
      <c r="K414" s="3"/>
      <c r="L414" s="4"/>
      <c r="M414" s="3"/>
      <c r="N414" s="4"/>
      <c r="O414" s="3"/>
      <c r="P414" s="4"/>
    </row>
    <row r="415" spans="1:16" x14ac:dyDescent="0.25">
      <c r="A415" s="4"/>
      <c r="B415" s="3"/>
      <c r="C415" s="4"/>
      <c r="D415" s="3"/>
      <c r="E415" s="4"/>
      <c r="F415" s="3"/>
      <c r="G415" s="19"/>
      <c r="H415" s="20"/>
      <c r="I415" s="4"/>
      <c r="J415" s="21"/>
      <c r="K415" s="3"/>
      <c r="L415" s="4"/>
      <c r="M415" s="3"/>
      <c r="N415" s="4"/>
      <c r="O415" s="3"/>
      <c r="P415" s="4"/>
    </row>
    <row r="416" spans="1:16" x14ac:dyDescent="0.25">
      <c r="A416" s="4"/>
      <c r="B416" s="3"/>
      <c r="C416" s="4"/>
      <c r="D416" s="3"/>
      <c r="E416" s="4"/>
      <c r="F416" s="3"/>
      <c r="G416" s="19"/>
      <c r="H416" s="20"/>
      <c r="I416" s="4"/>
      <c r="J416" s="21"/>
      <c r="K416" s="3"/>
      <c r="L416" s="4"/>
      <c r="M416" s="3"/>
      <c r="N416" s="4"/>
      <c r="O416" s="3"/>
      <c r="P416" s="4"/>
    </row>
    <row r="417" spans="1:16" x14ac:dyDescent="0.25">
      <c r="A417" s="4"/>
      <c r="B417" s="3"/>
      <c r="C417" s="4"/>
      <c r="D417" s="3"/>
      <c r="E417" s="4"/>
      <c r="F417" s="3"/>
      <c r="G417" s="19"/>
      <c r="H417" s="20"/>
      <c r="I417" s="4"/>
      <c r="J417" s="21"/>
      <c r="K417" s="3"/>
      <c r="L417" s="4"/>
      <c r="M417" s="3"/>
      <c r="N417" s="4"/>
      <c r="O417" s="3"/>
      <c r="P417" s="4"/>
    </row>
    <row r="418" spans="1:16" x14ac:dyDescent="0.25">
      <c r="A418" s="4"/>
      <c r="B418" s="3"/>
      <c r="C418" s="4"/>
      <c r="D418" s="3"/>
      <c r="E418" s="4"/>
      <c r="F418" s="3"/>
      <c r="G418" s="19"/>
      <c r="H418" s="20"/>
      <c r="I418" s="4"/>
      <c r="J418" s="21"/>
      <c r="K418" s="3"/>
      <c r="L418" s="4"/>
      <c r="M418" s="3"/>
      <c r="N418" s="4"/>
      <c r="O418" s="3"/>
      <c r="P418" s="4"/>
    </row>
    <row r="419" spans="1:16" x14ac:dyDescent="0.25">
      <c r="A419" s="4"/>
      <c r="B419" s="3"/>
      <c r="C419" s="4"/>
      <c r="D419" s="3"/>
      <c r="E419" s="4"/>
      <c r="F419" s="3"/>
      <c r="G419" s="19"/>
      <c r="H419" s="20"/>
      <c r="I419" s="4"/>
      <c r="J419" s="21"/>
      <c r="K419" s="3"/>
      <c r="L419" s="4"/>
      <c r="M419" s="3"/>
      <c r="N419" s="4"/>
      <c r="O419" s="3"/>
      <c r="P419" s="4"/>
    </row>
    <row r="420" spans="1:16" x14ac:dyDescent="0.25">
      <c r="A420" s="4"/>
      <c r="B420" s="3"/>
      <c r="C420" s="4"/>
      <c r="D420" s="3"/>
      <c r="E420" s="4"/>
      <c r="F420" s="3"/>
      <c r="G420" s="19"/>
      <c r="H420" s="20"/>
      <c r="I420" s="4"/>
      <c r="J420" s="21"/>
      <c r="K420" s="3"/>
      <c r="L420" s="4"/>
      <c r="M420" s="3"/>
      <c r="N420" s="4"/>
      <c r="O420" s="3"/>
      <c r="P420" s="4"/>
    </row>
    <row r="421" spans="1:16" x14ac:dyDescent="0.25">
      <c r="A421" s="4"/>
      <c r="B421" s="3"/>
      <c r="C421" s="4"/>
      <c r="D421" s="3"/>
      <c r="E421" s="4"/>
      <c r="F421" s="3"/>
      <c r="G421" s="19"/>
      <c r="H421" s="20"/>
      <c r="I421" s="4"/>
      <c r="J421" s="21"/>
      <c r="K421" s="3"/>
      <c r="L421" s="4"/>
      <c r="M421" s="3"/>
      <c r="N421" s="4"/>
      <c r="O421" s="3"/>
      <c r="P421" s="4"/>
    </row>
    <row r="422" spans="1:16" x14ac:dyDescent="0.25">
      <c r="A422" s="4"/>
      <c r="B422" s="3"/>
      <c r="C422" s="4"/>
      <c r="D422" s="3"/>
      <c r="E422" s="4"/>
      <c r="F422" s="3"/>
      <c r="G422" s="19"/>
      <c r="H422" s="20"/>
      <c r="I422" s="4"/>
      <c r="J422" s="21"/>
      <c r="K422" s="3"/>
      <c r="L422" s="4"/>
      <c r="M422" s="3"/>
      <c r="N422" s="4"/>
      <c r="O422" s="3"/>
      <c r="P422" s="4"/>
    </row>
    <row r="423" spans="1:16" x14ac:dyDescent="0.25">
      <c r="A423" s="4"/>
      <c r="B423" s="3"/>
      <c r="C423" s="4"/>
      <c r="D423" s="3"/>
      <c r="E423" s="4"/>
      <c r="F423" s="3"/>
      <c r="G423" s="19"/>
      <c r="H423" s="20"/>
      <c r="I423" s="4"/>
      <c r="J423" s="21"/>
      <c r="K423" s="3"/>
      <c r="L423" s="4"/>
      <c r="M423" s="3"/>
      <c r="N423" s="4"/>
      <c r="O423" s="3"/>
      <c r="P423" s="4"/>
    </row>
    <row r="424" spans="1:16" x14ac:dyDescent="0.25">
      <c r="A424" s="4"/>
      <c r="B424" s="3"/>
      <c r="C424" s="4"/>
      <c r="D424" s="3"/>
      <c r="E424" s="4"/>
      <c r="F424" s="3"/>
      <c r="G424" s="19"/>
      <c r="H424" s="20"/>
      <c r="I424" s="4"/>
      <c r="J424" s="21"/>
      <c r="K424" s="3"/>
      <c r="L424" s="4"/>
      <c r="M424" s="3"/>
      <c r="N424" s="4"/>
      <c r="O424" s="3"/>
      <c r="P424" s="4"/>
    </row>
    <row r="425" spans="1:16" x14ac:dyDescent="0.25">
      <c r="A425" s="4"/>
      <c r="B425" s="3"/>
      <c r="C425" s="4"/>
      <c r="D425" s="3"/>
      <c r="E425" s="4"/>
      <c r="F425" s="3"/>
      <c r="G425" s="19"/>
      <c r="H425" s="20"/>
      <c r="I425" s="4"/>
      <c r="J425" s="21"/>
      <c r="K425" s="3"/>
      <c r="L425" s="4"/>
      <c r="M425" s="3"/>
      <c r="N425" s="4"/>
      <c r="O425" s="3"/>
      <c r="P425" s="4"/>
    </row>
    <row r="426" spans="1:16" x14ac:dyDescent="0.25">
      <c r="A426" s="4"/>
      <c r="B426" s="3"/>
      <c r="C426" s="4"/>
      <c r="D426" s="3"/>
      <c r="E426" s="4"/>
      <c r="F426" s="3"/>
      <c r="G426" s="19"/>
      <c r="H426" s="20"/>
      <c r="I426" s="4"/>
      <c r="J426" s="21"/>
      <c r="K426" s="3"/>
      <c r="L426" s="4"/>
      <c r="M426" s="3"/>
      <c r="N426" s="4"/>
      <c r="O426" s="3"/>
      <c r="P426" s="4"/>
    </row>
    <row r="427" spans="1:16" x14ac:dyDescent="0.25">
      <c r="A427" s="4"/>
      <c r="B427" s="3"/>
      <c r="C427" s="4"/>
      <c r="D427" s="3"/>
      <c r="E427" s="4"/>
      <c r="F427" s="3"/>
      <c r="G427" s="19"/>
      <c r="H427" s="20"/>
      <c r="I427" s="4"/>
      <c r="J427" s="21"/>
      <c r="K427" s="3"/>
      <c r="L427" s="4"/>
      <c r="M427" s="3"/>
      <c r="N427" s="4"/>
      <c r="O427" s="3"/>
      <c r="P427" s="4"/>
    </row>
    <row r="428" spans="1:16" x14ac:dyDescent="0.25">
      <c r="A428" s="4"/>
      <c r="B428" s="3"/>
      <c r="C428" s="4"/>
      <c r="D428" s="3"/>
      <c r="E428" s="4"/>
      <c r="F428" s="3"/>
      <c r="G428" s="19"/>
      <c r="H428" s="20"/>
      <c r="I428" s="4"/>
      <c r="J428" s="21"/>
      <c r="K428" s="3"/>
      <c r="L428" s="4"/>
      <c r="M428" s="3"/>
      <c r="N428" s="4"/>
      <c r="O428" s="3"/>
      <c r="P428" s="4"/>
    </row>
    <row r="429" spans="1:16" x14ac:dyDescent="0.25">
      <c r="A429" s="4"/>
      <c r="B429" s="3"/>
      <c r="C429" s="4"/>
      <c r="D429" s="3"/>
      <c r="E429" s="4"/>
      <c r="F429" s="3"/>
      <c r="G429" s="19"/>
      <c r="H429" s="20"/>
      <c r="I429" s="4"/>
      <c r="J429" s="21"/>
      <c r="K429" s="3"/>
      <c r="L429" s="4"/>
      <c r="M429" s="3"/>
      <c r="N429" s="4"/>
      <c r="O429" s="3"/>
      <c r="P429" s="4"/>
    </row>
    <row r="430" spans="1:16" x14ac:dyDescent="0.25">
      <c r="A430" s="4"/>
      <c r="B430" s="3"/>
      <c r="C430" s="4"/>
      <c r="D430" s="3"/>
      <c r="E430" s="4"/>
      <c r="F430" s="3"/>
      <c r="G430" s="19"/>
      <c r="H430" s="20"/>
      <c r="I430" s="4"/>
      <c r="J430" s="21"/>
      <c r="K430" s="3"/>
      <c r="L430" s="4"/>
      <c r="M430" s="3"/>
      <c r="N430" s="4"/>
      <c r="O430" s="3"/>
      <c r="P430" s="4"/>
    </row>
    <row r="431" spans="1:16" x14ac:dyDescent="0.25">
      <c r="A431" s="4"/>
      <c r="B431" s="3"/>
      <c r="C431" s="4"/>
      <c r="D431" s="3"/>
      <c r="E431" s="4"/>
      <c r="F431" s="3"/>
      <c r="G431" s="19"/>
      <c r="H431" s="20"/>
      <c r="I431" s="4"/>
      <c r="J431" s="21"/>
      <c r="K431" s="3"/>
      <c r="L431" s="4"/>
      <c r="M431" s="3"/>
      <c r="N431" s="4"/>
      <c r="O431" s="3"/>
      <c r="P431" s="4"/>
    </row>
    <row r="432" spans="1:16" x14ac:dyDescent="0.25">
      <c r="A432" s="4"/>
      <c r="B432" s="3"/>
      <c r="C432" s="4"/>
      <c r="D432" s="3"/>
      <c r="E432" s="4"/>
      <c r="F432" s="3"/>
      <c r="G432" s="19"/>
      <c r="H432" s="20"/>
      <c r="I432" s="4"/>
      <c r="J432" s="21"/>
      <c r="K432" s="3"/>
      <c r="L432" s="4"/>
      <c r="M432" s="3"/>
      <c r="N432" s="4"/>
      <c r="O432" s="3"/>
      <c r="P432" s="4"/>
    </row>
    <row r="433" spans="1:16" x14ac:dyDescent="0.25">
      <c r="A433" s="4"/>
      <c r="B433" s="3"/>
      <c r="C433" s="4"/>
      <c r="D433" s="3"/>
      <c r="E433" s="4"/>
      <c r="F433" s="3"/>
      <c r="G433" s="19"/>
      <c r="H433" s="20"/>
      <c r="I433" s="4"/>
      <c r="J433" s="21"/>
      <c r="K433" s="3"/>
      <c r="L433" s="4"/>
      <c r="M433" s="3"/>
      <c r="N433" s="4"/>
      <c r="O433" s="3"/>
      <c r="P433" s="4"/>
    </row>
    <row r="434" spans="1:16" x14ac:dyDescent="0.25">
      <c r="A434" s="4"/>
      <c r="B434" s="3"/>
      <c r="C434" s="4"/>
      <c r="D434" s="3"/>
      <c r="E434" s="4"/>
      <c r="F434" s="3"/>
      <c r="G434" s="19"/>
      <c r="H434" s="20"/>
      <c r="I434" s="4"/>
      <c r="J434" s="21"/>
      <c r="K434" s="3"/>
      <c r="L434" s="4"/>
      <c r="M434" s="3"/>
      <c r="N434" s="4"/>
      <c r="O434" s="3"/>
      <c r="P434" s="4"/>
    </row>
    <row r="435" spans="1:16" x14ac:dyDescent="0.25">
      <c r="A435" s="4"/>
      <c r="B435" s="3"/>
      <c r="C435" s="4"/>
      <c r="D435" s="3"/>
      <c r="E435" s="4"/>
      <c r="F435" s="3"/>
      <c r="G435" s="19"/>
      <c r="H435" s="20"/>
      <c r="I435" s="4"/>
      <c r="J435" s="21"/>
      <c r="K435" s="3"/>
      <c r="L435" s="4"/>
      <c r="M435" s="3"/>
      <c r="N435" s="4"/>
      <c r="O435" s="3"/>
      <c r="P435" s="4"/>
    </row>
    <row r="436" spans="1:16" x14ac:dyDescent="0.25">
      <c r="A436" s="4"/>
      <c r="B436" s="3"/>
      <c r="C436" s="4"/>
      <c r="D436" s="3"/>
      <c r="E436" s="4"/>
      <c r="F436" s="3"/>
      <c r="G436" s="19"/>
      <c r="H436" s="20"/>
      <c r="I436" s="4"/>
      <c r="J436" s="21"/>
      <c r="K436" s="3"/>
      <c r="L436" s="4"/>
      <c r="M436" s="3"/>
      <c r="N436" s="4"/>
      <c r="O436" s="3"/>
      <c r="P436" s="4"/>
    </row>
    <row r="437" spans="1:16" x14ac:dyDescent="0.25">
      <c r="A437" s="4"/>
      <c r="B437" s="3"/>
      <c r="C437" s="4"/>
      <c r="D437" s="3"/>
      <c r="E437" s="4"/>
      <c r="F437" s="3"/>
      <c r="G437" s="19"/>
      <c r="H437" s="20"/>
      <c r="I437" s="4"/>
      <c r="J437" s="21"/>
      <c r="K437" s="3"/>
      <c r="L437" s="4"/>
      <c r="M437" s="3"/>
      <c r="N437" s="4"/>
      <c r="O437" s="3"/>
      <c r="P437" s="4"/>
    </row>
    <row r="438" spans="1:16" x14ac:dyDescent="0.25">
      <c r="A438" s="4"/>
      <c r="B438" s="3"/>
      <c r="C438" s="4"/>
      <c r="D438" s="3"/>
      <c r="E438" s="4"/>
      <c r="F438" s="3"/>
      <c r="G438" s="19"/>
      <c r="H438" s="20"/>
      <c r="I438" s="4"/>
      <c r="J438" s="21"/>
      <c r="K438" s="3"/>
      <c r="L438" s="4"/>
      <c r="M438" s="3"/>
      <c r="N438" s="4"/>
      <c r="O438" s="3"/>
      <c r="P438" s="4"/>
    </row>
    <row r="439" spans="1:16" x14ac:dyDescent="0.25">
      <c r="A439" s="4"/>
      <c r="B439" s="3"/>
      <c r="C439" s="4"/>
      <c r="D439" s="3"/>
      <c r="E439" s="4"/>
      <c r="F439" s="3"/>
      <c r="G439" s="19"/>
      <c r="H439" s="20"/>
      <c r="I439" s="4"/>
      <c r="J439" s="21"/>
      <c r="K439" s="3"/>
      <c r="L439" s="4"/>
      <c r="M439" s="3"/>
      <c r="N439" s="4"/>
      <c r="O439" s="3"/>
      <c r="P439" s="4"/>
    </row>
    <row r="440" spans="1:16" x14ac:dyDescent="0.25">
      <c r="A440" s="4"/>
      <c r="B440" s="3"/>
      <c r="C440" s="4"/>
      <c r="D440" s="3"/>
      <c r="E440" s="4"/>
      <c r="F440" s="3"/>
      <c r="G440" s="19"/>
      <c r="H440" s="20"/>
      <c r="I440" s="4"/>
      <c r="J440" s="21"/>
      <c r="K440" s="3"/>
      <c r="L440" s="4"/>
      <c r="M440" s="3"/>
      <c r="N440" s="4"/>
      <c r="O440" s="3"/>
      <c r="P440" s="4"/>
    </row>
    <row r="441" spans="1:16" x14ac:dyDescent="0.25">
      <c r="A441" s="4"/>
      <c r="B441" s="3"/>
      <c r="C441" s="4"/>
      <c r="D441" s="3"/>
      <c r="E441" s="4"/>
      <c r="F441" s="3"/>
      <c r="G441" s="19"/>
      <c r="H441" s="20"/>
      <c r="I441" s="4"/>
      <c r="J441" s="21"/>
      <c r="K441" s="3"/>
      <c r="L441" s="4"/>
      <c r="M441" s="3"/>
      <c r="N441" s="4"/>
      <c r="O441" s="3"/>
      <c r="P441" s="4"/>
    </row>
    <row r="442" spans="1:16" x14ac:dyDescent="0.25">
      <c r="A442" s="4"/>
      <c r="B442" s="3"/>
      <c r="C442" s="4"/>
      <c r="D442" s="3"/>
      <c r="E442" s="4"/>
      <c r="F442" s="3"/>
      <c r="G442" s="19"/>
      <c r="H442" s="20"/>
      <c r="I442" s="4"/>
      <c r="J442" s="21"/>
      <c r="K442" s="3"/>
      <c r="L442" s="4"/>
      <c r="M442" s="3"/>
      <c r="N442" s="4"/>
      <c r="O442" s="3"/>
      <c r="P442" s="4"/>
    </row>
    <row r="443" spans="1:16" x14ac:dyDescent="0.25">
      <c r="A443" s="4"/>
      <c r="B443" s="3"/>
      <c r="C443" s="4"/>
      <c r="D443" s="3"/>
      <c r="E443" s="4"/>
      <c r="F443" s="3"/>
      <c r="G443" s="19"/>
      <c r="H443" s="20"/>
      <c r="I443" s="4"/>
      <c r="J443" s="21"/>
      <c r="K443" s="3"/>
      <c r="L443" s="4"/>
      <c r="M443" s="3"/>
      <c r="N443" s="4"/>
      <c r="O443" s="3"/>
      <c r="P443" s="4"/>
    </row>
    <row r="444" spans="1:16" x14ac:dyDescent="0.25">
      <c r="A444" s="4"/>
      <c r="B444" s="3"/>
      <c r="C444" s="4"/>
      <c r="D444" s="3"/>
      <c r="E444" s="4"/>
      <c r="F444" s="3"/>
      <c r="G444" s="19"/>
      <c r="H444" s="20"/>
      <c r="I444" s="4"/>
      <c r="J444" s="21"/>
      <c r="K444" s="3"/>
      <c r="L444" s="4"/>
      <c r="M444" s="3"/>
      <c r="N444" s="4"/>
      <c r="O444" s="3"/>
      <c r="P444" s="4"/>
    </row>
    <row r="445" spans="1:16" x14ac:dyDescent="0.25">
      <c r="A445" s="4"/>
      <c r="B445" s="3"/>
      <c r="C445" s="4"/>
      <c r="D445" s="3"/>
      <c r="E445" s="4"/>
      <c r="F445" s="3"/>
      <c r="G445" s="19"/>
      <c r="H445" s="20"/>
      <c r="I445" s="4"/>
      <c r="J445" s="21"/>
      <c r="K445" s="3"/>
      <c r="L445" s="4"/>
      <c r="M445" s="3"/>
      <c r="N445" s="4"/>
      <c r="O445" s="3"/>
      <c r="P445" s="4"/>
    </row>
    <row r="446" spans="1:16" x14ac:dyDescent="0.25">
      <c r="A446" s="4"/>
      <c r="B446" s="3"/>
      <c r="C446" s="4"/>
      <c r="D446" s="3"/>
      <c r="E446" s="4"/>
      <c r="F446" s="3"/>
      <c r="G446" s="19"/>
      <c r="H446" s="20"/>
      <c r="I446" s="4"/>
      <c r="J446" s="21"/>
      <c r="K446" s="3"/>
      <c r="L446" s="4"/>
      <c r="M446" s="3"/>
      <c r="N446" s="4"/>
      <c r="O446" s="3"/>
      <c r="P446" s="4"/>
    </row>
    <row r="447" spans="1:16" x14ac:dyDescent="0.25">
      <c r="A447" s="4"/>
      <c r="B447" s="3"/>
      <c r="C447" s="4"/>
      <c r="D447" s="3"/>
      <c r="E447" s="4"/>
      <c r="F447" s="3"/>
      <c r="G447" s="19"/>
      <c r="H447" s="20"/>
      <c r="I447" s="4"/>
      <c r="J447" s="21"/>
      <c r="K447" s="3"/>
      <c r="L447" s="4"/>
      <c r="M447" s="3"/>
      <c r="N447" s="4"/>
      <c r="O447" s="3"/>
      <c r="P447" s="4"/>
    </row>
    <row r="448" spans="1:16" x14ac:dyDescent="0.25">
      <c r="A448" s="4"/>
      <c r="B448" s="3"/>
      <c r="C448" s="4"/>
      <c r="D448" s="3"/>
      <c r="E448" s="4"/>
      <c r="F448" s="3"/>
      <c r="G448" s="19"/>
      <c r="H448" s="20"/>
      <c r="I448" s="4"/>
      <c r="J448" s="21"/>
      <c r="K448" s="3"/>
      <c r="L448" s="4"/>
      <c r="M448" s="3"/>
      <c r="N448" s="4"/>
      <c r="O448" s="3"/>
      <c r="P448" s="4"/>
    </row>
    <row r="449" spans="1:16" x14ac:dyDescent="0.25">
      <c r="A449" s="4"/>
      <c r="B449" s="3"/>
      <c r="C449" s="4"/>
      <c r="D449" s="3"/>
      <c r="E449" s="4"/>
      <c r="F449" s="3"/>
      <c r="G449" s="19"/>
      <c r="H449" s="20"/>
      <c r="I449" s="4"/>
      <c r="J449" s="21"/>
      <c r="K449" s="3"/>
      <c r="L449" s="4"/>
      <c r="M449" s="3"/>
      <c r="N449" s="4"/>
      <c r="O449" s="3"/>
      <c r="P449" s="4"/>
    </row>
    <row r="450" spans="1:16" x14ac:dyDescent="0.25">
      <c r="A450" s="4"/>
      <c r="B450" s="3"/>
      <c r="C450" s="4"/>
      <c r="D450" s="3"/>
      <c r="E450" s="4"/>
      <c r="F450" s="3"/>
      <c r="G450" s="19"/>
      <c r="H450" s="20"/>
      <c r="I450" s="4"/>
      <c r="J450" s="21"/>
      <c r="K450" s="3"/>
      <c r="L450" s="4"/>
      <c r="M450" s="3"/>
      <c r="N450" s="4"/>
      <c r="O450" s="3"/>
      <c r="P450" s="4"/>
    </row>
    <row r="451" spans="1:16" x14ac:dyDescent="0.25">
      <c r="A451" s="4"/>
      <c r="B451" s="3"/>
      <c r="C451" s="4"/>
      <c r="D451" s="3"/>
      <c r="E451" s="4"/>
      <c r="F451" s="3"/>
      <c r="G451" s="19"/>
      <c r="H451" s="20"/>
      <c r="I451" s="4"/>
      <c r="J451" s="21"/>
      <c r="K451" s="3"/>
      <c r="L451" s="4"/>
      <c r="M451" s="3"/>
      <c r="N451" s="4"/>
      <c r="O451" s="3"/>
      <c r="P451" s="4"/>
    </row>
    <row r="452" spans="1:16" x14ac:dyDescent="0.25">
      <c r="A452" s="4"/>
      <c r="B452" s="3"/>
      <c r="C452" s="4"/>
      <c r="D452" s="3"/>
      <c r="E452" s="4"/>
      <c r="F452" s="3"/>
      <c r="G452" s="19"/>
      <c r="H452" s="20"/>
      <c r="I452" s="4"/>
      <c r="J452" s="21"/>
      <c r="K452" s="3"/>
      <c r="L452" s="4"/>
      <c r="M452" s="3"/>
      <c r="N452" s="4"/>
      <c r="O452" s="3"/>
      <c r="P452" s="4"/>
    </row>
    <row r="453" spans="1:16" x14ac:dyDescent="0.25">
      <c r="A453" s="4"/>
      <c r="B453" s="3"/>
      <c r="C453" s="4"/>
      <c r="D453" s="3"/>
      <c r="E453" s="4"/>
      <c r="F453" s="3"/>
      <c r="G453" s="19"/>
      <c r="H453" s="20"/>
      <c r="I453" s="4"/>
      <c r="J453" s="21"/>
      <c r="K453" s="3"/>
      <c r="L453" s="4"/>
      <c r="M453" s="3"/>
      <c r="N453" s="4"/>
      <c r="O453" s="3"/>
      <c r="P453" s="4"/>
    </row>
    <row r="454" spans="1:16" x14ac:dyDescent="0.25">
      <c r="A454" s="4"/>
      <c r="B454" s="3"/>
      <c r="C454" s="4"/>
      <c r="D454" s="3"/>
      <c r="E454" s="4"/>
      <c r="F454" s="3"/>
      <c r="G454" s="19"/>
      <c r="H454" s="20"/>
      <c r="I454" s="4"/>
      <c r="J454" s="21"/>
      <c r="K454" s="3"/>
      <c r="L454" s="4"/>
      <c r="M454" s="3"/>
      <c r="N454" s="4"/>
      <c r="O454" s="3"/>
      <c r="P454" s="4"/>
    </row>
    <row r="455" spans="1:16" x14ac:dyDescent="0.25">
      <c r="A455" s="4"/>
      <c r="B455" s="3"/>
      <c r="C455" s="4"/>
      <c r="D455" s="3"/>
      <c r="E455" s="4"/>
      <c r="F455" s="3"/>
      <c r="G455" s="19"/>
      <c r="H455" s="20"/>
      <c r="I455" s="4"/>
      <c r="J455" s="21"/>
      <c r="K455" s="3"/>
      <c r="L455" s="4"/>
      <c r="M455" s="3"/>
      <c r="N455" s="4"/>
      <c r="O455" s="3"/>
      <c r="P455" s="4"/>
    </row>
    <row r="456" spans="1:16" x14ac:dyDescent="0.25">
      <c r="A456" s="4"/>
      <c r="B456" s="3"/>
      <c r="C456" s="4"/>
      <c r="D456" s="3"/>
      <c r="E456" s="4"/>
      <c r="F456" s="3"/>
      <c r="G456" s="19"/>
      <c r="H456" s="20"/>
      <c r="I456" s="4"/>
      <c r="J456" s="21"/>
      <c r="K456" s="3"/>
      <c r="L456" s="4"/>
      <c r="M456" s="3"/>
      <c r="N456" s="4"/>
      <c r="O456" s="3"/>
      <c r="P456" s="4"/>
    </row>
    <row r="457" spans="1:16" x14ac:dyDescent="0.25">
      <c r="A457" s="4"/>
      <c r="B457" s="3"/>
      <c r="C457" s="4"/>
      <c r="D457" s="3"/>
      <c r="E457" s="4"/>
      <c r="F457" s="3"/>
      <c r="G457" s="19"/>
      <c r="H457" s="20"/>
      <c r="I457" s="4"/>
      <c r="J457" s="21"/>
      <c r="K457" s="3"/>
      <c r="L457" s="4"/>
      <c r="M457" s="3"/>
      <c r="N457" s="4"/>
      <c r="O457" s="3"/>
      <c r="P457" s="4"/>
    </row>
    <row r="458" spans="1:16" x14ac:dyDescent="0.25">
      <c r="A458" s="4"/>
      <c r="B458" s="3"/>
      <c r="C458" s="4"/>
      <c r="D458" s="3"/>
      <c r="E458" s="4"/>
      <c r="F458" s="3"/>
      <c r="G458" s="19"/>
      <c r="H458" s="20"/>
      <c r="I458" s="4"/>
      <c r="J458" s="21"/>
      <c r="K458" s="3"/>
      <c r="L458" s="4"/>
      <c r="M458" s="3"/>
      <c r="N458" s="4"/>
      <c r="O458" s="3"/>
      <c r="P458" s="4"/>
    </row>
    <row r="459" spans="1:16" x14ac:dyDescent="0.25">
      <c r="A459" s="4"/>
      <c r="B459" s="3"/>
      <c r="C459" s="4"/>
      <c r="D459" s="3"/>
      <c r="E459" s="4"/>
      <c r="F459" s="3"/>
      <c r="G459" s="19"/>
      <c r="H459" s="20"/>
      <c r="I459" s="4"/>
      <c r="J459" s="21"/>
      <c r="K459" s="3"/>
      <c r="L459" s="4"/>
      <c r="M459" s="3"/>
      <c r="N459" s="4"/>
      <c r="O459" s="3"/>
      <c r="P459" s="4"/>
    </row>
    <row r="460" spans="1:16" x14ac:dyDescent="0.25">
      <c r="A460" s="4"/>
      <c r="B460" s="3"/>
      <c r="C460" s="4"/>
      <c r="D460" s="3"/>
      <c r="E460" s="4"/>
      <c r="F460" s="3"/>
      <c r="G460" s="19"/>
      <c r="H460" s="20"/>
      <c r="I460" s="4"/>
      <c r="J460" s="21"/>
      <c r="K460" s="3"/>
      <c r="L460" s="4"/>
      <c r="M460" s="3"/>
      <c r="N460" s="4"/>
      <c r="O460" s="3"/>
      <c r="P460" s="4"/>
    </row>
    <row r="461" spans="1:16" x14ac:dyDescent="0.25">
      <c r="A461" s="4"/>
      <c r="B461" s="3"/>
      <c r="C461" s="4"/>
      <c r="D461" s="3"/>
      <c r="E461" s="4"/>
      <c r="F461" s="3"/>
      <c r="G461" s="19"/>
      <c r="H461" s="20"/>
      <c r="I461" s="4"/>
      <c r="J461" s="21"/>
      <c r="K461" s="3"/>
      <c r="L461" s="4"/>
      <c r="M461" s="3"/>
      <c r="N461" s="4"/>
      <c r="O461" s="3"/>
      <c r="P461" s="4"/>
    </row>
    <row r="462" spans="1:16" x14ac:dyDescent="0.25">
      <c r="A462" s="4"/>
      <c r="B462" s="3"/>
      <c r="C462" s="4"/>
      <c r="D462" s="3"/>
      <c r="E462" s="4"/>
      <c r="F462" s="3"/>
      <c r="G462" s="19"/>
      <c r="H462" s="20"/>
      <c r="I462" s="4"/>
      <c r="J462" s="21"/>
      <c r="K462" s="3"/>
      <c r="L462" s="4"/>
      <c r="M462" s="3"/>
      <c r="N462" s="4"/>
      <c r="O462" s="3"/>
      <c r="P462" s="4"/>
    </row>
    <row r="463" spans="1:16" x14ac:dyDescent="0.25">
      <c r="A463" s="4"/>
      <c r="B463" s="3"/>
      <c r="C463" s="4"/>
      <c r="D463" s="3"/>
      <c r="E463" s="4"/>
      <c r="F463" s="3"/>
      <c r="G463" s="19"/>
      <c r="H463" s="20"/>
      <c r="I463" s="4"/>
      <c r="J463" s="21"/>
      <c r="K463" s="3"/>
      <c r="L463" s="4"/>
      <c r="M463" s="3"/>
      <c r="N463" s="4"/>
      <c r="O463" s="3"/>
      <c r="P463" s="4"/>
    </row>
    <row r="464" spans="1:16" x14ac:dyDescent="0.25">
      <c r="A464" s="4"/>
      <c r="B464" s="3"/>
      <c r="C464" s="4"/>
      <c r="D464" s="3"/>
      <c r="E464" s="4"/>
      <c r="F464" s="3"/>
      <c r="G464" s="19"/>
      <c r="H464" s="20"/>
      <c r="I464" s="4"/>
      <c r="J464" s="21"/>
      <c r="K464" s="3"/>
      <c r="L464" s="4"/>
      <c r="M464" s="3"/>
      <c r="N464" s="4"/>
      <c r="O464" s="3"/>
      <c r="P464" s="4"/>
    </row>
    <row r="465" spans="1:16" x14ac:dyDescent="0.25">
      <c r="A465" s="4"/>
      <c r="B465" s="3"/>
      <c r="C465" s="4"/>
      <c r="D465" s="3"/>
      <c r="E465" s="4"/>
      <c r="F465" s="3"/>
      <c r="G465" s="19"/>
      <c r="H465" s="20"/>
      <c r="I465" s="4"/>
      <c r="J465" s="21"/>
      <c r="K465" s="3"/>
      <c r="L465" s="4"/>
      <c r="M465" s="3"/>
      <c r="N465" s="4"/>
      <c r="O465" s="3"/>
      <c r="P465" s="4"/>
    </row>
    <row r="466" spans="1:16" x14ac:dyDescent="0.25">
      <c r="A466" s="4"/>
      <c r="B466" s="3"/>
      <c r="C466" s="4"/>
      <c r="D466" s="3"/>
      <c r="E466" s="4"/>
      <c r="F466" s="3"/>
      <c r="G466" s="19"/>
      <c r="H466" s="20"/>
      <c r="I466" s="4"/>
      <c r="J466" s="21"/>
      <c r="K466" s="3"/>
      <c r="L466" s="4"/>
      <c r="M466" s="3"/>
      <c r="N466" s="4"/>
      <c r="O466" s="3"/>
      <c r="P466" s="4"/>
    </row>
    <row r="467" spans="1:16" x14ac:dyDescent="0.25">
      <c r="A467" s="4"/>
      <c r="B467" s="3"/>
      <c r="C467" s="4"/>
      <c r="D467" s="3"/>
      <c r="E467" s="4"/>
      <c r="F467" s="3"/>
      <c r="G467" s="19"/>
      <c r="H467" s="20"/>
      <c r="I467" s="4"/>
      <c r="J467" s="21"/>
      <c r="K467" s="3"/>
      <c r="L467" s="4"/>
      <c r="M467" s="3"/>
      <c r="N467" s="4"/>
      <c r="O467" s="3"/>
      <c r="P467" s="4"/>
    </row>
    <row r="468" spans="1:16" x14ac:dyDescent="0.25">
      <c r="A468" s="4"/>
      <c r="B468" s="3"/>
      <c r="C468" s="4"/>
      <c r="D468" s="3"/>
      <c r="E468" s="4"/>
      <c r="F468" s="3"/>
      <c r="G468" s="19"/>
      <c r="H468" s="20"/>
      <c r="I468" s="4"/>
      <c r="J468" s="21"/>
      <c r="K468" s="3"/>
      <c r="L468" s="4"/>
      <c r="M468" s="3"/>
      <c r="N468" s="4"/>
      <c r="O468" s="3"/>
      <c r="P468" s="4"/>
    </row>
    <row r="469" spans="1:16" x14ac:dyDescent="0.25">
      <c r="A469" s="4"/>
      <c r="B469" s="3"/>
      <c r="C469" s="4"/>
      <c r="D469" s="3"/>
      <c r="E469" s="4"/>
      <c r="F469" s="3"/>
      <c r="G469" s="19"/>
      <c r="H469" s="20"/>
      <c r="I469" s="4"/>
      <c r="J469" s="21"/>
      <c r="K469" s="3"/>
      <c r="L469" s="4"/>
      <c r="M469" s="3"/>
      <c r="N469" s="4"/>
      <c r="O469" s="3"/>
      <c r="P469" s="4"/>
    </row>
    <row r="470" spans="1:16" x14ac:dyDescent="0.25">
      <c r="A470" s="4"/>
      <c r="B470" s="3"/>
      <c r="C470" s="4"/>
      <c r="D470" s="3"/>
      <c r="E470" s="4"/>
      <c r="F470" s="3"/>
      <c r="G470" s="19"/>
      <c r="H470" s="20"/>
      <c r="I470" s="4"/>
      <c r="J470" s="21"/>
      <c r="K470" s="3"/>
      <c r="L470" s="4"/>
      <c r="M470" s="3"/>
      <c r="N470" s="4"/>
      <c r="O470" s="3"/>
      <c r="P470" s="4"/>
    </row>
    <row r="471" spans="1:16" x14ac:dyDescent="0.25">
      <c r="A471" s="4"/>
      <c r="B471" s="3"/>
      <c r="C471" s="4"/>
      <c r="D471" s="3"/>
      <c r="E471" s="4"/>
      <c r="F471" s="3"/>
      <c r="G471" s="19"/>
      <c r="H471" s="20"/>
      <c r="I471" s="4"/>
      <c r="J471" s="21"/>
      <c r="K471" s="3"/>
      <c r="L471" s="4"/>
      <c r="M471" s="3"/>
      <c r="N471" s="4"/>
      <c r="O471" s="3"/>
      <c r="P471" s="4"/>
    </row>
    <row r="472" spans="1:16" x14ac:dyDescent="0.25">
      <c r="A472" s="4"/>
      <c r="B472" s="3"/>
      <c r="C472" s="4"/>
      <c r="D472" s="3"/>
      <c r="E472" s="4"/>
      <c r="F472" s="3"/>
      <c r="G472" s="19"/>
      <c r="H472" s="20"/>
      <c r="I472" s="4"/>
      <c r="J472" s="21"/>
      <c r="K472" s="3"/>
      <c r="L472" s="4"/>
      <c r="M472" s="3"/>
      <c r="N472" s="4"/>
      <c r="O472" s="3"/>
      <c r="P472" s="4"/>
    </row>
    <row r="473" spans="1:16" x14ac:dyDescent="0.25">
      <c r="A473" s="4"/>
      <c r="B473" s="3"/>
      <c r="C473" s="4"/>
      <c r="D473" s="3"/>
      <c r="E473" s="4"/>
      <c r="F473" s="3"/>
      <c r="G473" s="19"/>
      <c r="H473" s="20"/>
      <c r="I473" s="4"/>
      <c r="J473" s="21"/>
      <c r="K473" s="3"/>
      <c r="L473" s="4"/>
      <c r="M473" s="3"/>
      <c r="N473" s="4"/>
      <c r="O473" s="3"/>
      <c r="P473" s="4"/>
    </row>
    <row r="474" spans="1:16" x14ac:dyDescent="0.25">
      <c r="A474" s="4"/>
      <c r="B474" s="3"/>
      <c r="C474" s="4"/>
      <c r="D474" s="3"/>
      <c r="E474" s="4"/>
      <c r="F474" s="3"/>
      <c r="G474" s="19"/>
      <c r="H474" s="20"/>
      <c r="I474" s="4"/>
      <c r="J474" s="21"/>
      <c r="K474" s="3"/>
      <c r="L474" s="4"/>
      <c r="M474" s="3"/>
      <c r="N474" s="4"/>
      <c r="O474" s="3"/>
      <c r="P474" s="4"/>
    </row>
    <row r="475" spans="1:16" x14ac:dyDescent="0.25">
      <c r="A475" s="4"/>
      <c r="B475" s="3"/>
      <c r="C475" s="4"/>
      <c r="D475" s="3"/>
      <c r="E475" s="4"/>
      <c r="F475" s="3"/>
      <c r="G475" s="19"/>
      <c r="H475" s="20"/>
      <c r="I475" s="4"/>
      <c r="J475" s="21"/>
      <c r="K475" s="3"/>
      <c r="L475" s="4"/>
      <c r="M475" s="3"/>
      <c r="N475" s="4"/>
      <c r="O475" s="3"/>
      <c r="P475" s="4"/>
    </row>
    <row r="476" spans="1:16" x14ac:dyDescent="0.25">
      <c r="A476" s="4"/>
      <c r="B476" s="3"/>
      <c r="C476" s="4"/>
      <c r="D476" s="3"/>
      <c r="E476" s="4"/>
      <c r="F476" s="3"/>
      <c r="G476" s="19"/>
      <c r="H476" s="20"/>
      <c r="I476" s="4"/>
      <c r="J476" s="21"/>
      <c r="K476" s="3"/>
      <c r="L476" s="4"/>
      <c r="M476" s="3"/>
      <c r="N476" s="4"/>
      <c r="O476" s="3"/>
      <c r="P476" s="4"/>
    </row>
    <row r="477" spans="1:16" x14ac:dyDescent="0.25">
      <c r="A477" s="4"/>
      <c r="B477" s="3"/>
      <c r="C477" s="4"/>
      <c r="D477" s="3"/>
      <c r="E477" s="4"/>
      <c r="F477" s="3"/>
      <c r="G477" s="19"/>
      <c r="H477" s="20"/>
      <c r="I477" s="4"/>
      <c r="J477" s="21"/>
      <c r="K477" s="3"/>
      <c r="L477" s="4"/>
      <c r="M477" s="3"/>
      <c r="N477" s="4"/>
      <c r="O477" s="3"/>
      <c r="P477" s="4"/>
    </row>
    <row r="478" spans="1:16" x14ac:dyDescent="0.25">
      <c r="A478" s="4"/>
      <c r="B478" s="3"/>
      <c r="C478" s="4"/>
      <c r="D478" s="3"/>
      <c r="E478" s="4"/>
      <c r="F478" s="3"/>
      <c r="G478" s="19"/>
      <c r="H478" s="20"/>
      <c r="I478" s="4"/>
      <c r="J478" s="21"/>
      <c r="K478" s="3"/>
      <c r="L478" s="4"/>
      <c r="M478" s="3"/>
      <c r="N478" s="4"/>
      <c r="O478" s="3"/>
      <c r="P478" s="4"/>
    </row>
    <row r="479" spans="1:16" x14ac:dyDescent="0.25">
      <c r="A479" s="4"/>
      <c r="B479" s="3"/>
      <c r="C479" s="4"/>
      <c r="D479" s="3"/>
      <c r="E479" s="4"/>
      <c r="F479" s="3"/>
      <c r="G479" s="19"/>
      <c r="H479" s="20"/>
      <c r="I479" s="4"/>
      <c r="J479" s="21"/>
      <c r="K479" s="3"/>
      <c r="L479" s="4"/>
      <c r="M479" s="3"/>
      <c r="N479" s="4"/>
      <c r="O479" s="3"/>
      <c r="P479" s="4"/>
    </row>
    <row r="480" spans="1:16" x14ac:dyDescent="0.25">
      <c r="A480" s="4"/>
      <c r="B480" s="3"/>
      <c r="C480" s="4"/>
      <c r="D480" s="3"/>
      <c r="E480" s="4"/>
      <c r="F480" s="3"/>
      <c r="G480" s="19"/>
      <c r="H480" s="20"/>
      <c r="I480" s="4"/>
      <c r="J480" s="21"/>
      <c r="K480" s="3"/>
      <c r="L480" s="4"/>
      <c r="M480" s="3"/>
      <c r="N480" s="4"/>
      <c r="O480" s="3"/>
      <c r="P480" s="4"/>
    </row>
    <row r="481" spans="1:16" x14ac:dyDescent="0.25">
      <c r="A481" s="4"/>
      <c r="B481" s="3"/>
      <c r="C481" s="4"/>
      <c r="D481" s="3"/>
      <c r="E481" s="4"/>
      <c r="F481" s="3"/>
      <c r="G481" s="19"/>
      <c r="H481" s="20"/>
      <c r="I481" s="4"/>
      <c r="J481" s="21"/>
      <c r="K481" s="3"/>
      <c r="L481" s="4"/>
      <c r="M481" s="3"/>
      <c r="N481" s="4"/>
      <c r="O481" s="3"/>
      <c r="P481" s="4"/>
    </row>
    <row r="482" spans="1:16" x14ac:dyDescent="0.25">
      <c r="A482" s="4"/>
      <c r="B482" s="3"/>
      <c r="C482" s="4"/>
      <c r="D482" s="3"/>
      <c r="E482" s="4"/>
      <c r="F482" s="3"/>
      <c r="G482" s="19"/>
      <c r="H482" s="20"/>
      <c r="I482" s="4"/>
      <c r="J482" s="21"/>
      <c r="K482" s="3"/>
      <c r="L482" s="4"/>
      <c r="M482" s="3"/>
      <c r="N482" s="4"/>
      <c r="O482" s="3"/>
      <c r="P482" s="4"/>
    </row>
    <row r="483" spans="1:16" x14ac:dyDescent="0.25">
      <c r="A483" s="4"/>
      <c r="B483" s="3"/>
      <c r="C483" s="4"/>
      <c r="D483" s="3"/>
      <c r="E483" s="4"/>
      <c r="F483" s="3"/>
      <c r="G483" s="19"/>
      <c r="H483" s="20"/>
      <c r="I483" s="4"/>
      <c r="J483" s="21"/>
      <c r="K483" s="3"/>
      <c r="L483" s="4"/>
      <c r="M483" s="3"/>
      <c r="N483" s="4"/>
      <c r="O483" s="3"/>
      <c r="P483" s="4"/>
    </row>
    <row r="484" spans="1:16" x14ac:dyDescent="0.25">
      <c r="A484" s="4"/>
      <c r="B484" s="3"/>
      <c r="C484" s="4"/>
      <c r="D484" s="3"/>
      <c r="E484" s="4"/>
      <c r="F484" s="3"/>
      <c r="G484" s="19"/>
      <c r="H484" s="20"/>
      <c r="I484" s="4"/>
      <c r="J484" s="21"/>
      <c r="K484" s="3"/>
      <c r="L484" s="4"/>
      <c r="M484" s="3"/>
      <c r="N484" s="4"/>
      <c r="O484" s="3"/>
      <c r="P484" s="4"/>
    </row>
    <row r="485" spans="1:16" x14ac:dyDescent="0.25">
      <c r="A485" s="4"/>
      <c r="B485" s="3"/>
      <c r="C485" s="4"/>
      <c r="D485" s="3"/>
      <c r="E485" s="4"/>
      <c r="F485" s="3"/>
      <c r="G485" s="19"/>
      <c r="H485" s="20"/>
      <c r="I485" s="4"/>
      <c r="J485" s="21"/>
      <c r="K485" s="3"/>
      <c r="L485" s="4"/>
      <c r="M485" s="3"/>
      <c r="N485" s="4"/>
      <c r="O485" s="3"/>
      <c r="P485" s="4"/>
    </row>
    <row r="486" spans="1:16" x14ac:dyDescent="0.25">
      <c r="A486" s="4"/>
      <c r="B486" s="3"/>
      <c r="C486" s="4"/>
      <c r="D486" s="3"/>
      <c r="E486" s="4"/>
      <c r="F486" s="3"/>
      <c r="G486" s="19"/>
      <c r="H486" s="20"/>
      <c r="I486" s="4"/>
      <c r="J486" s="21"/>
      <c r="K486" s="3"/>
      <c r="L486" s="4"/>
      <c r="M486" s="3"/>
      <c r="N486" s="4"/>
      <c r="O486" s="3"/>
      <c r="P486" s="4"/>
    </row>
    <row r="487" spans="1:16" x14ac:dyDescent="0.25">
      <c r="A487" s="4"/>
      <c r="B487" s="3"/>
      <c r="C487" s="4"/>
      <c r="D487" s="3"/>
      <c r="E487" s="4"/>
      <c r="F487" s="3"/>
      <c r="G487" s="19"/>
      <c r="H487" s="20"/>
      <c r="I487" s="4"/>
      <c r="J487" s="21"/>
      <c r="K487" s="3"/>
      <c r="L487" s="4"/>
      <c r="M487" s="3"/>
      <c r="N487" s="4"/>
      <c r="O487" s="3"/>
      <c r="P487" s="4"/>
    </row>
    <row r="488" spans="1:16" x14ac:dyDescent="0.25">
      <c r="A488" s="4"/>
      <c r="B488" s="3"/>
      <c r="C488" s="4"/>
      <c r="D488" s="3"/>
      <c r="E488" s="4"/>
      <c r="F488" s="3"/>
      <c r="G488" s="19"/>
      <c r="H488" s="20"/>
      <c r="I488" s="4"/>
      <c r="J488" s="21"/>
      <c r="K488" s="3"/>
      <c r="L488" s="4"/>
      <c r="M488" s="3"/>
      <c r="N488" s="4"/>
      <c r="O488" s="3"/>
      <c r="P488" s="4"/>
    </row>
    <row r="489" spans="1:16" x14ac:dyDescent="0.25">
      <c r="A489" s="4"/>
      <c r="B489" s="3"/>
      <c r="C489" s="4"/>
      <c r="D489" s="3"/>
      <c r="E489" s="4"/>
      <c r="F489" s="3"/>
      <c r="G489" s="19"/>
      <c r="H489" s="20"/>
      <c r="I489" s="4"/>
      <c r="J489" s="21"/>
      <c r="K489" s="3"/>
      <c r="L489" s="4"/>
      <c r="M489" s="3"/>
      <c r="N489" s="4"/>
      <c r="O489" s="3"/>
      <c r="P489" s="4"/>
    </row>
    <row r="490" spans="1:16" x14ac:dyDescent="0.25">
      <c r="A490" s="4"/>
      <c r="B490" s="3"/>
      <c r="C490" s="4"/>
      <c r="D490" s="3"/>
      <c r="E490" s="4"/>
      <c r="F490" s="3"/>
      <c r="G490" s="19"/>
      <c r="H490" s="20"/>
      <c r="I490" s="4"/>
      <c r="J490" s="21"/>
      <c r="K490" s="3"/>
      <c r="L490" s="4"/>
      <c r="M490" s="3"/>
      <c r="N490" s="4"/>
      <c r="O490" s="3"/>
      <c r="P490" s="4"/>
    </row>
    <row r="491" spans="1:16" x14ac:dyDescent="0.25">
      <c r="A491" s="4"/>
      <c r="B491" s="3"/>
      <c r="C491" s="4"/>
      <c r="D491" s="3"/>
      <c r="E491" s="4"/>
      <c r="F491" s="3"/>
      <c r="G491" s="19"/>
      <c r="H491" s="20"/>
      <c r="I491" s="4"/>
      <c r="J491" s="21"/>
      <c r="K491" s="3"/>
      <c r="L491" s="4"/>
      <c r="M491" s="3"/>
      <c r="N491" s="4"/>
      <c r="O491" s="3"/>
      <c r="P491" s="4"/>
    </row>
    <row r="492" spans="1:16" x14ac:dyDescent="0.25">
      <c r="A492" s="4"/>
      <c r="B492" s="3"/>
      <c r="C492" s="4"/>
      <c r="D492" s="3"/>
      <c r="E492" s="4"/>
      <c r="F492" s="3"/>
      <c r="G492" s="19"/>
      <c r="H492" s="20"/>
      <c r="I492" s="4"/>
      <c r="J492" s="21"/>
      <c r="K492" s="3"/>
      <c r="L492" s="4"/>
      <c r="M492" s="3"/>
      <c r="N492" s="4"/>
      <c r="O492" s="3"/>
      <c r="P492" s="4"/>
    </row>
    <row r="493" spans="1:16" x14ac:dyDescent="0.25">
      <c r="A493" s="4"/>
      <c r="B493" s="3"/>
      <c r="C493" s="4"/>
      <c r="D493" s="3"/>
      <c r="E493" s="4"/>
      <c r="F493" s="3"/>
      <c r="G493" s="19"/>
      <c r="H493" s="20"/>
      <c r="I493" s="4"/>
      <c r="J493" s="21"/>
      <c r="K493" s="3"/>
      <c r="L493" s="4"/>
      <c r="M493" s="3"/>
      <c r="N493" s="4"/>
      <c r="O493" s="3"/>
      <c r="P493" s="4"/>
    </row>
    <row r="494" spans="1:16" x14ac:dyDescent="0.25">
      <c r="A494" s="4"/>
      <c r="B494" s="3"/>
      <c r="C494" s="4"/>
      <c r="D494" s="3"/>
      <c r="E494" s="4"/>
      <c r="F494" s="3"/>
      <c r="G494" s="19"/>
      <c r="H494" s="20"/>
      <c r="I494" s="4"/>
      <c r="J494" s="21"/>
      <c r="K494" s="3"/>
      <c r="L494" s="4"/>
      <c r="M494" s="3"/>
      <c r="N494" s="4"/>
      <c r="O494" s="3"/>
      <c r="P494" s="4"/>
    </row>
    <row r="495" spans="1:16" x14ac:dyDescent="0.25">
      <c r="A495" s="4"/>
      <c r="B495" s="3"/>
      <c r="C495" s="4"/>
      <c r="D495" s="3"/>
      <c r="E495" s="4"/>
      <c r="F495" s="3"/>
      <c r="G495" s="19"/>
      <c r="H495" s="20"/>
      <c r="I495" s="4"/>
      <c r="J495" s="21"/>
      <c r="K495" s="3"/>
      <c r="L495" s="4"/>
      <c r="M495" s="3"/>
      <c r="N495" s="4"/>
      <c r="O495" s="3"/>
      <c r="P495" s="4"/>
    </row>
    <row r="496" spans="1:16" x14ac:dyDescent="0.25">
      <c r="A496" s="4"/>
      <c r="B496" s="3"/>
      <c r="C496" s="4"/>
      <c r="D496" s="3"/>
      <c r="E496" s="4"/>
      <c r="F496" s="3"/>
      <c r="G496" s="19"/>
      <c r="H496" s="20"/>
      <c r="I496" s="4"/>
      <c r="J496" s="21"/>
      <c r="K496" s="3"/>
      <c r="L496" s="4"/>
      <c r="M496" s="3"/>
      <c r="N496" s="4"/>
      <c r="O496" s="3"/>
      <c r="P496" s="4"/>
    </row>
    <row r="497" spans="1:16" x14ac:dyDescent="0.25">
      <c r="A497" s="4"/>
      <c r="B497" s="3"/>
      <c r="C497" s="4"/>
      <c r="D497" s="3"/>
      <c r="E497" s="4"/>
      <c r="F497" s="3"/>
      <c r="G497" s="19"/>
      <c r="H497" s="20"/>
      <c r="I497" s="4"/>
      <c r="J497" s="21"/>
      <c r="K497" s="3"/>
      <c r="L497" s="4"/>
      <c r="M497" s="3"/>
      <c r="N497" s="4"/>
      <c r="O497" s="3"/>
      <c r="P497" s="4"/>
    </row>
    <row r="498" spans="1:16" x14ac:dyDescent="0.25">
      <c r="A498" s="4"/>
      <c r="B498" s="3"/>
      <c r="C498" s="4"/>
      <c r="D498" s="3"/>
      <c r="E498" s="4"/>
      <c r="F498" s="3"/>
      <c r="G498" s="19"/>
      <c r="H498" s="20"/>
      <c r="I498" s="4"/>
      <c r="J498" s="21"/>
      <c r="K498" s="3"/>
      <c r="L498" s="4"/>
      <c r="M498" s="3"/>
      <c r="N498" s="4"/>
      <c r="O498" s="3"/>
      <c r="P498" s="4"/>
    </row>
    <row r="499" spans="1:16" x14ac:dyDescent="0.25">
      <c r="A499" s="4"/>
      <c r="B499" s="3"/>
      <c r="C499" s="4"/>
      <c r="D499" s="3"/>
      <c r="E499" s="4"/>
      <c r="F499" s="3"/>
      <c r="G499" s="19"/>
      <c r="H499" s="20"/>
      <c r="I499" s="4"/>
      <c r="J499" s="21"/>
      <c r="K499" s="3"/>
      <c r="L499" s="4"/>
      <c r="M499" s="3"/>
      <c r="N499" s="4"/>
      <c r="O499" s="3"/>
      <c r="P499" s="4"/>
    </row>
    <row r="500" spans="1:16" x14ac:dyDescent="0.25">
      <c r="A500" s="4"/>
      <c r="B500" s="3"/>
      <c r="C500" s="4"/>
      <c r="D500" s="3"/>
      <c r="E500" s="4"/>
      <c r="F500" s="3"/>
      <c r="G500" s="19"/>
      <c r="H500" s="20"/>
      <c r="I500" s="4"/>
      <c r="J500" s="21"/>
      <c r="K500" s="3"/>
      <c r="L500" s="4"/>
      <c r="M500" s="3"/>
      <c r="N500" s="4"/>
      <c r="O500" s="3"/>
      <c r="P500" s="4"/>
    </row>
    <row r="501" spans="1:16" x14ac:dyDescent="0.25">
      <c r="A501" s="4"/>
      <c r="B501" s="3"/>
      <c r="C501" s="4"/>
      <c r="D501" s="3"/>
      <c r="E501" s="4"/>
      <c r="F501" s="3"/>
      <c r="G501" s="19"/>
      <c r="H501" s="20"/>
      <c r="I501" s="4"/>
      <c r="J501" s="21"/>
      <c r="K501" s="3"/>
      <c r="L501" s="4"/>
      <c r="M501" s="3"/>
      <c r="N501" s="4"/>
      <c r="O501" s="3"/>
      <c r="P501" s="4"/>
    </row>
    <row r="502" spans="1:16" x14ac:dyDescent="0.25">
      <c r="A502" s="4"/>
      <c r="B502" s="3"/>
      <c r="C502" s="4"/>
      <c r="D502" s="3"/>
      <c r="E502" s="4"/>
      <c r="F502" s="3"/>
      <c r="G502" s="19"/>
      <c r="H502" s="20"/>
      <c r="I502" s="4"/>
      <c r="J502" s="21"/>
      <c r="K502" s="3"/>
      <c r="L502" s="4"/>
      <c r="M502" s="3"/>
      <c r="N502" s="4"/>
      <c r="O502" s="3"/>
      <c r="P502" s="4"/>
    </row>
    <row r="503" spans="1:16" x14ac:dyDescent="0.25">
      <c r="A503" s="4"/>
      <c r="B503" s="3"/>
      <c r="C503" s="4"/>
      <c r="D503" s="3"/>
      <c r="E503" s="4"/>
      <c r="F503" s="3"/>
      <c r="G503" s="19"/>
      <c r="H503" s="20"/>
      <c r="I503" s="4"/>
      <c r="J503" s="21"/>
      <c r="K503" s="3"/>
      <c r="L503" s="4"/>
      <c r="M503" s="3"/>
      <c r="N503" s="4"/>
      <c r="O503" s="3"/>
      <c r="P503" s="4"/>
    </row>
    <row r="504" spans="1:16" x14ac:dyDescent="0.25">
      <c r="A504" s="4"/>
      <c r="B504" s="3"/>
      <c r="C504" s="4"/>
      <c r="D504" s="3"/>
      <c r="E504" s="4"/>
      <c r="F504" s="3"/>
      <c r="G504" s="19"/>
      <c r="H504" s="20"/>
      <c r="I504" s="4"/>
      <c r="J504" s="21"/>
      <c r="K504" s="3"/>
      <c r="L504" s="4"/>
      <c r="M504" s="3"/>
      <c r="N504" s="4"/>
      <c r="O504" s="3"/>
      <c r="P504" s="4"/>
    </row>
    <row r="505" spans="1:16" x14ac:dyDescent="0.25">
      <c r="A505" s="4"/>
      <c r="B505" s="3"/>
      <c r="C505" s="4"/>
      <c r="D505" s="3"/>
      <c r="E505" s="4"/>
      <c r="F505" s="3"/>
      <c r="G505" s="19"/>
      <c r="H505" s="20"/>
      <c r="I505" s="4"/>
      <c r="J505" s="21"/>
      <c r="K505" s="3"/>
      <c r="L505" s="4"/>
      <c r="M505" s="3"/>
      <c r="N505" s="4"/>
      <c r="O505" s="3"/>
      <c r="P505" s="4"/>
    </row>
    <row r="506" spans="1:16" x14ac:dyDescent="0.25">
      <c r="A506" s="4"/>
      <c r="B506" s="3"/>
      <c r="C506" s="4"/>
      <c r="D506" s="3"/>
      <c r="E506" s="4"/>
      <c r="F506" s="3"/>
      <c r="G506" s="19"/>
      <c r="H506" s="20"/>
      <c r="I506" s="4"/>
      <c r="J506" s="21"/>
      <c r="K506" s="3"/>
      <c r="L506" s="4"/>
      <c r="M506" s="3"/>
      <c r="N506" s="4"/>
      <c r="O506" s="3"/>
      <c r="P506" s="4"/>
    </row>
    <row r="507" spans="1:16" x14ac:dyDescent="0.25">
      <c r="A507" s="4"/>
      <c r="B507" s="3"/>
      <c r="C507" s="4"/>
      <c r="D507" s="3"/>
      <c r="E507" s="4"/>
      <c r="F507" s="3"/>
      <c r="G507" s="19"/>
      <c r="H507" s="20"/>
      <c r="I507" s="4"/>
      <c r="J507" s="21"/>
      <c r="K507" s="3"/>
      <c r="L507" s="4"/>
      <c r="M507" s="3"/>
      <c r="N507" s="4"/>
      <c r="O507" s="3"/>
      <c r="P507" s="4"/>
    </row>
    <row r="508" spans="1:16" x14ac:dyDescent="0.25">
      <c r="A508" s="4"/>
      <c r="B508" s="3"/>
      <c r="C508" s="4"/>
      <c r="D508" s="3"/>
      <c r="E508" s="4"/>
      <c r="F508" s="3"/>
      <c r="G508" s="19"/>
      <c r="H508" s="20"/>
      <c r="I508" s="4"/>
      <c r="J508" s="21"/>
      <c r="K508" s="3"/>
      <c r="L508" s="4"/>
      <c r="M508" s="3"/>
      <c r="N508" s="4"/>
      <c r="O508" s="3"/>
      <c r="P508" s="4"/>
    </row>
    <row r="509" spans="1:16" x14ac:dyDescent="0.25">
      <c r="A509" s="4"/>
      <c r="B509" s="3"/>
      <c r="C509" s="4"/>
      <c r="D509" s="3"/>
      <c r="E509" s="4"/>
      <c r="F509" s="3"/>
      <c r="G509" s="19"/>
      <c r="H509" s="20"/>
      <c r="I509" s="4"/>
      <c r="J509" s="21"/>
      <c r="K509" s="3"/>
      <c r="L509" s="4"/>
      <c r="M509" s="3"/>
      <c r="N509" s="4"/>
      <c r="O509" s="3"/>
      <c r="P509" s="4"/>
    </row>
    <row r="510" spans="1:16" x14ac:dyDescent="0.25">
      <c r="A510" s="4"/>
      <c r="B510" s="3"/>
      <c r="C510" s="4"/>
      <c r="D510" s="3"/>
      <c r="E510" s="4"/>
      <c r="F510" s="3"/>
      <c r="G510" s="19"/>
      <c r="H510" s="20"/>
      <c r="I510" s="4"/>
      <c r="J510" s="21"/>
      <c r="K510" s="3"/>
      <c r="L510" s="4"/>
      <c r="M510" s="3"/>
      <c r="N510" s="4"/>
      <c r="O510" s="3"/>
      <c r="P510" s="4"/>
    </row>
    <row r="511" spans="1:16" x14ac:dyDescent="0.25">
      <c r="A511" s="4"/>
      <c r="B511" s="3"/>
      <c r="C511" s="4"/>
      <c r="D511" s="3"/>
      <c r="E511" s="4"/>
      <c r="F511" s="3"/>
      <c r="G511" s="19"/>
      <c r="H511" s="20"/>
      <c r="I511" s="4"/>
      <c r="J511" s="21"/>
      <c r="K511" s="3"/>
      <c r="L511" s="4"/>
      <c r="M511" s="3"/>
      <c r="N511" s="4"/>
      <c r="O511" s="3"/>
      <c r="P511" s="4"/>
    </row>
    <row r="512" spans="1:16" x14ac:dyDescent="0.25">
      <c r="A512" s="4"/>
      <c r="B512" s="3"/>
      <c r="C512" s="4"/>
      <c r="D512" s="3"/>
      <c r="E512" s="4"/>
      <c r="F512" s="3"/>
      <c r="G512" s="19"/>
      <c r="H512" s="20"/>
      <c r="I512" s="4"/>
      <c r="J512" s="21"/>
      <c r="K512" s="3"/>
      <c r="L512" s="4"/>
      <c r="M512" s="3"/>
      <c r="N512" s="4"/>
      <c r="O512" s="3"/>
      <c r="P512" s="4"/>
    </row>
    <row r="513" spans="1:16" x14ac:dyDescent="0.25">
      <c r="A513" s="4"/>
      <c r="B513" s="3"/>
      <c r="C513" s="4"/>
      <c r="D513" s="3"/>
      <c r="E513" s="4"/>
      <c r="F513" s="3"/>
      <c r="G513" s="19"/>
      <c r="H513" s="20"/>
      <c r="I513" s="4"/>
      <c r="J513" s="21"/>
      <c r="K513" s="3"/>
      <c r="L513" s="4"/>
      <c r="M513" s="3"/>
      <c r="N513" s="4"/>
      <c r="O513" s="3"/>
      <c r="P513" s="4"/>
    </row>
    <row r="514" spans="1:16" x14ac:dyDescent="0.25">
      <c r="A514" s="4"/>
      <c r="B514" s="3"/>
      <c r="C514" s="4"/>
      <c r="D514" s="3"/>
      <c r="E514" s="4"/>
      <c r="F514" s="3"/>
      <c r="G514" s="19"/>
      <c r="H514" s="20"/>
      <c r="I514" s="4"/>
      <c r="J514" s="21"/>
      <c r="K514" s="3"/>
      <c r="L514" s="4"/>
      <c r="M514" s="3"/>
      <c r="N514" s="4"/>
      <c r="O514" s="3"/>
      <c r="P514" s="4"/>
    </row>
    <row r="515" spans="1:16" x14ac:dyDescent="0.25">
      <c r="A515" s="4"/>
      <c r="B515" s="3"/>
      <c r="C515" s="4"/>
      <c r="D515" s="3"/>
      <c r="E515" s="4"/>
      <c r="F515" s="3"/>
      <c r="G515" s="19"/>
      <c r="H515" s="20"/>
      <c r="I515" s="4"/>
      <c r="J515" s="21"/>
      <c r="K515" s="3"/>
      <c r="L515" s="4"/>
      <c r="M515" s="3"/>
      <c r="N515" s="4"/>
      <c r="O515" s="3"/>
      <c r="P515" s="4"/>
    </row>
    <row r="516" spans="1:16" x14ac:dyDescent="0.25">
      <c r="A516" s="4"/>
      <c r="B516" s="3"/>
      <c r="C516" s="4"/>
      <c r="D516" s="3"/>
      <c r="E516" s="4"/>
      <c r="F516" s="3"/>
      <c r="G516" s="19"/>
      <c r="H516" s="20"/>
      <c r="I516" s="4"/>
      <c r="J516" s="21"/>
      <c r="K516" s="3"/>
      <c r="L516" s="4"/>
      <c r="M516" s="3"/>
      <c r="N516" s="4"/>
      <c r="O516" s="3"/>
      <c r="P516" s="4"/>
    </row>
    <row r="517" spans="1:16" x14ac:dyDescent="0.25">
      <c r="A517" s="4"/>
      <c r="B517" s="3"/>
      <c r="C517" s="4"/>
      <c r="D517" s="3"/>
      <c r="E517" s="4"/>
      <c r="F517" s="3"/>
      <c r="G517" s="19"/>
      <c r="H517" s="20"/>
      <c r="I517" s="4"/>
      <c r="J517" s="21"/>
      <c r="K517" s="3"/>
      <c r="L517" s="4"/>
      <c r="M517" s="3"/>
      <c r="N517" s="4"/>
      <c r="O517" s="3"/>
      <c r="P517" s="4"/>
    </row>
    <row r="518" spans="1:16" x14ac:dyDescent="0.25">
      <c r="A518" s="4"/>
      <c r="B518" s="3"/>
      <c r="C518" s="4"/>
      <c r="D518" s="3"/>
      <c r="E518" s="4"/>
      <c r="F518" s="3"/>
      <c r="G518" s="19"/>
      <c r="H518" s="20"/>
      <c r="I518" s="4"/>
      <c r="J518" s="21"/>
      <c r="K518" s="3"/>
      <c r="L518" s="4"/>
      <c r="M518" s="3"/>
      <c r="N518" s="4"/>
      <c r="O518" s="3"/>
      <c r="P518" s="4"/>
    </row>
    <row r="519" spans="1:16" x14ac:dyDescent="0.25">
      <c r="A519" s="4"/>
      <c r="B519" s="3"/>
      <c r="C519" s="4"/>
      <c r="D519" s="3"/>
      <c r="E519" s="4"/>
      <c r="F519" s="3"/>
      <c r="G519" s="19"/>
      <c r="H519" s="20"/>
      <c r="I519" s="4"/>
      <c r="J519" s="21"/>
      <c r="K519" s="3"/>
      <c r="L519" s="4"/>
      <c r="M519" s="3"/>
      <c r="N519" s="4"/>
      <c r="O519" s="3"/>
      <c r="P519" s="4"/>
    </row>
    <row r="520" spans="1:16" x14ac:dyDescent="0.25">
      <c r="A520" s="4"/>
      <c r="B520" s="3"/>
      <c r="C520" s="4"/>
      <c r="D520" s="3"/>
      <c r="E520" s="4"/>
      <c r="F520" s="3"/>
      <c r="G520" s="19"/>
      <c r="H520" s="20"/>
      <c r="I520" s="4"/>
      <c r="J520" s="21"/>
      <c r="K520" s="3"/>
      <c r="L520" s="4"/>
      <c r="M520" s="3"/>
      <c r="N520" s="4"/>
      <c r="O520" s="3"/>
      <c r="P520" s="4"/>
    </row>
    <row r="521" spans="1:16" x14ac:dyDescent="0.25">
      <c r="A521" s="4"/>
      <c r="B521" s="3"/>
      <c r="C521" s="4"/>
      <c r="D521" s="3"/>
      <c r="E521" s="4"/>
      <c r="F521" s="3"/>
      <c r="G521" s="19"/>
      <c r="H521" s="20"/>
      <c r="I521" s="4"/>
      <c r="J521" s="21"/>
      <c r="K521" s="3"/>
      <c r="L521" s="4"/>
      <c r="M521" s="3"/>
      <c r="N521" s="4"/>
      <c r="O521" s="3"/>
      <c r="P521" s="4"/>
    </row>
    <row r="522" spans="1:16" x14ac:dyDescent="0.25">
      <c r="A522" s="4"/>
      <c r="B522" s="3"/>
      <c r="C522" s="4"/>
      <c r="D522" s="3"/>
      <c r="E522" s="4"/>
      <c r="F522" s="3"/>
      <c r="G522" s="19"/>
      <c r="H522" s="20"/>
      <c r="I522" s="4"/>
      <c r="J522" s="21"/>
      <c r="K522" s="3"/>
      <c r="L522" s="4"/>
      <c r="M522" s="3"/>
      <c r="N522" s="4"/>
      <c r="O522" s="3"/>
      <c r="P522" s="4"/>
    </row>
    <row r="523" spans="1:16" x14ac:dyDescent="0.25">
      <c r="A523" s="4"/>
      <c r="B523" s="3"/>
      <c r="C523" s="4"/>
      <c r="D523" s="3"/>
      <c r="E523" s="4"/>
      <c r="F523" s="3"/>
      <c r="G523" s="19"/>
      <c r="H523" s="20"/>
      <c r="I523" s="4"/>
      <c r="J523" s="21"/>
      <c r="K523" s="3"/>
      <c r="L523" s="4"/>
      <c r="M523" s="3"/>
      <c r="N523" s="4"/>
      <c r="O523" s="3"/>
      <c r="P523" s="4"/>
    </row>
    <row r="524" spans="1:16" x14ac:dyDescent="0.25">
      <c r="A524" s="4"/>
      <c r="B524" s="3"/>
      <c r="C524" s="4"/>
      <c r="D524" s="3"/>
      <c r="E524" s="4"/>
      <c r="F524" s="3"/>
      <c r="G524" s="19"/>
      <c r="H524" s="20"/>
      <c r="I524" s="4"/>
      <c r="J524" s="21"/>
      <c r="K524" s="3"/>
      <c r="L524" s="4"/>
      <c r="M524" s="3"/>
      <c r="N524" s="4"/>
      <c r="O524" s="3"/>
      <c r="P524" s="4"/>
    </row>
    <row r="525" spans="1:16" x14ac:dyDescent="0.25">
      <c r="A525" s="4"/>
      <c r="B525" s="3"/>
      <c r="C525" s="4"/>
      <c r="D525" s="3"/>
      <c r="E525" s="4"/>
      <c r="F525" s="3"/>
      <c r="G525" s="19"/>
      <c r="H525" s="20"/>
      <c r="I525" s="4"/>
      <c r="J525" s="21"/>
      <c r="K525" s="3"/>
      <c r="L525" s="4"/>
      <c r="M525" s="3"/>
      <c r="N525" s="4"/>
      <c r="O525" s="3"/>
      <c r="P525" s="4"/>
    </row>
    <row r="526" spans="1:16" x14ac:dyDescent="0.25">
      <c r="A526" s="4"/>
      <c r="B526" s="3"/>
      <c r="C526" s="4"/>
      <c r="D526" s="3"/>
      <c r="E526" s="4"/>
      <c r="F526" s="3"/>
      <c r="G526" s="19"/>
      <c r="H526" s="20"/>
      <c r="I526" s="4"/>
      <c r="J526" s="21"/>
      <c r="K526" s="3"/>
      <c r="L526" s="4"/>
      <c r="M526" s="3"/>
      <c r="N526" s="4"/>
      <c r="O526" s="3"/>
      <c r="P526" s="4"/>
    </row>
    <row r="527" spans="1:16" x14ac:dyDescent="0.25">
      <c r="A527" s="4"/>
      <c r="B527" s="3"/>
      <c r="C527" s="4"/>
      <c r="D527" s="3"/>
      <c r="E527" s="4"/>
      <c r="F527" s="3"/>
      <c r="G527" s="19"/>
      <c r="H527" s="20"/>
      <c r="I527" s="4"/>
      <c r="J527" s="21"/>
      <c r="K527" s="3"/>
      <c r="L527" s="4"/>
      <c r="M527" s="3"/>
      <c r="N527" s="4"/>
      <c r="O527" s="3"/>
      <c r="P527" s="4"/>
    </row>
    <row r="528" spans="1:16" x14ac:dyDescent="0.25">
      <c r="A528" s="4"/>
      <c r="B528" s="3"/>
      <c r="C528" s="4"/>
      <c r="D528" s="3"/>
      <c r="E528" s="4"/>
      <c r="F528" s="3"/>
      <c r="G528" s="19"/>
      <c r="H528" s="20"/>
      <c r="I528" s="4"/>
      <c r="J528" s="21"/>
      <c r="K528" s="3"/>
      <c r="L528" s="4"/>
      <c r="M528" s="3"/>
      <c r="N528" s="4"/>
      <c r="O528" s="3"/>
      <c r="P528" s="4"/>
    </row>
    <row r="529" spans="1:16" x14ac:dyDescent="0.25">
      <c r="A529" s="4"/>
      <c r="B529" s="3"/>
      <c r="C529" s="4"/>
      <c r="D529" s="3"/>
      <c r="E529" s="4"/>
      <c r="F529" s="3"/>
      <c r="G529" s="19"/>
      <c r="H529" s="20"/>
      <c r="I529" s="4"/>
      <c r="J529" s="21"/>
      <c r="K529" s="3"/>
      <c r="L529" s="4"/>
      <c r="M529" s="3"/>
      <c r="N529" s="4"/>
      <c r="O529" s="3"/>
      <c r="P529" s="4"/>
    </row>
    <row r="530" spans="1:16" x14ac:dyDescent="0.25">
      <c r="A530" s="4"/>
      <c r="B530" s="3"/>
      <c r="C530" s="4"/>
      <c r="D530" s="3"/>
      <c r="E530" s="4"/>
      <c r="F530" s="3"/>
      <c r="G530" s="19"/>
      <c r="H530" s="20"/>
      <c r="I530" s="4"/>
      <c r="J530" s="21"/>
      <c r="K530" s="3"/>
      <c r="L530" s="4"/>
      <c r="M530" s="3"/>
      <c r="N530" s="4"/>
      <c r="O530" s="3"/>
      <c r="P530" s="4"/>
    </row>
    <row r="531" spans="1:16" x14ac:dyDescent="0.25">
      <c r="A531" s="4"/>
      <c r="B531" s="3"/>
      <c r="C531" s="4"/>
      <c r="D531" s="3"/>
      <c r="E531" s="4"/>
      <c r="F531" s="3"/>
      <c r="G531" s="19"/>
      <c r="H531" s="20"/>
      <c r="I531" s="4"/>
      <c r="J531" s="21"/>
      <c r="K531" s="3"/>
      <c r="L531" s="4"/>
      <c r="M531" s="3"/>
      <c r="N531" s="4"/>
      <c r="O531" s="3"/>
      <c r="P531" s="4"/>
    </row>
    <row r="532" spans="1:16" x14ac:dyDescent="0.25">
      <c r="A532" s="4"/>
      <c r="B532" s="3"/>
      <c r="C532" s="4"/>
      <c r="D532" s="3"/>
      <c r="E532" s="4"/>
      <c r="F532" s="3"/>
      <c r="G532" s="19"/>
      <c r="H532" s="20"/>
      <c r="I532" s="4"/>
      <c r="J532" s="21"/>
      <c r="K532" s="3"/>
      <c r="L532" s="4"/>
      <c r="M532" s="3"/>
      <c r="N532" s="4"/>
      <c r="O532" s="3"/>
      <c r="P532" s="4"/>
    </row>
    <row r="533" spans="1:16" x14ac:dyDescent="0.25">
      <c r="A533" s="4"/>
      <c r="B533" s="3"/>
      <c r="C533" s="4"/>
      <c r="D533" s="3"/>
      <c r="E533" s="4"/>
      <c r="F533" s="3"/>
      <c r="G533" s="19"/>
      <c r="H533" s="20"/>
      <c r="I533" s="4"/>
      <c r="J533" s="21"/>
      <c r="K533" s="3"/>
      <c r="L533" s="4"/>
      <c r="M533" s="3"/>
      <c r="N533" s="4"/>
      <c r="O533" s="3"/>
      <c r="P533" s="4"/>
    </row>
    <row r="534" spans="1:16" x14ac:dyDescent="0.25">
      <c r="A534" s="4"/>
      <c r="B534" s="3"/>
      <c r="C534" s="4"/>
      <c r="D534" s="3"/>
      <c r="E534" s="4"/>
      <c r="F534" s="3"/>
      <c r="G534" s="19"/>
      <c r="H534" s="20"/>
      <c r="I534" s="4"/>
      <c r="J534" s="21"/>
      <c r="K534" s="3"/>
      <c r="L534" s="4"/>
      <c r="M534" s="3"/>
      <c r="N534" s="4"/>
      <c r="O534" s="3"/>
      <c r="P534" s="4"/>
    </row>
    <row r="535" spans="1:16" x14ac:dyDescent="0.25">
      <c r="A535" s="4"/>
      <c r="B535" s="3"/>
      <c r="C535" s="4"/>
      <c r="D535" s="3"/>
      <c r="E535" s="4"/>
      <c r="F535" s="3"/>
      <c r="G535" s="19"/>
      <c r="H535" s="20"/>
      <c r="I535" s="4"/>
      <c r="J535" s="21"/>
      <c r="K535" s="3"/>
      <c r="L535" s="4"/>
      <c r="M535" s="3"/>
      <c r="N535" s="4"/>
      <c r="O535" s="3"/>
      <c r="P535" s="4"/>
    </row>
    <row r="536" spans="1:16" x14ac:dyDescent="0.25">
      <c r="A536" s="4"/>
      <c r="B536" s="3"/>
      <c r="C536" s="4"/>
      <c r="D536" s="3"/>
      <c r="E536" s="4"/>
      <c r="F536" s="3"/>
      <c r="G536" s="19"/>
      <c r="H536" s="20"/>
      <c r="I536" s="4"/>
      <c r="J536" s="21"/>
      <c r="K536" s="3"/>
      <c r="L536" s="4"/>
      <c r="M536" s="3"/>
      <c r="N536" s="4"/>
      <c r="O536" s="3"/>
      <c r="P536" s="4"/>
    </row>
    <row r="537" spans="1:16" x14ac:dyDescent="0.25">
      <c r="A537" s="4"/>
      <c r="B537" s="3"/>
      <c r="C537" s="4"/>
      <c r="D537" s="3"/>
      <c r="E537" s="4"/>
      <c r="F537" s="3"/>
      <c r="G537" s="19"/>
      <c r="H537" s="20"/>
      <c r="I537" s="4"/>
      <c r="J537" s="21"/>
      <c r="K537" s="3"/>
      <c r="L537" s="4"/>
      <c r="M537" s="3"/>
      <c r="N537" s="4"/>
      <c r="O537" s="3"/>
      <c r="P537" s="4"/>
    </row>
    <row r="538" spans="1:16" x14ac:dyDescent="0.25">
      <c r="A538" s="4"/>
      <c r="B538" s="3"/>
      <c r="C538" s="4"/>
      <c r="D538" s="3"/>
      <c r="E538" s="4"/>
      <c r="F538" s="3"/>
      <c r="G538" s="19"/>
      <c r="H538" s="20"/>
      <c r="I538" s="4"/>
      <c r="J538" s="21"/>
      <c r="K538" s="3"/>
      <c r="L538" s="4"/>
      <c r="M538" s="3"/>
      <c r="N538" s="4"/>
      <c r="O538" s="3"/>
      <c r="P538" s="4"/>
    </row>
    <row r="539" spans="1:16" x14ac:dyDescent="0.25">
      <c r="A539" s="4"/>
      <c r="B539" s="3"/>
      <c r="C539" s="4"/>
      <c r="D539" s="3"/>
      <c r="E539" s="4"/>
      <c r="F539" s="3"/>
      <c r="G539" s="19"/>
      <c r="H539" s="20"/>
      <c r="I539" s="4"/>
      <c r="J539" s="21"/>
      <c r="K539" s="3"/>
      <c r="L539" s="4"/>
      <c r="M539" s="3"/>
      <c r="N539" s="4"/>
      <c r="O539" s="3"/>
      <c r="P539" s="4"/>
    </row>
    <row r="540" spans="1:16" x14ac:dyDescent="0.25">
      <c r="A540" s="4"/>
      <c r="B540" s="3"/>
      <c r="C540" s="4"/>
      <c r="D540" s="3"/>
      <c r="E540" s="4"/>
      <c r="F540" s="3"/>
      <c r="G540" s="19"/>
      <c r="H540" s="20"/>
      <c r="I540" s="4"/>
      <c r="J540" s="21"/>
      <c r="K540" s="3"/>
      <c r="L540" s="4"/>
      <c r="M540" s="3"/>
      <c r="N540" s="4"/>
      <c r="O540" s="3"/>
      <c r="P540" s="4"/>
    </row>
    <row r="541" spans="1:16" x14ac:dyDescent="0.25">
      <c r="A541" s="4"/>
      <c r="B541" s="3"/>
      <c r="C541" s="4"/>
      <c r="D541" s="3"/>
      <c r="E541" s="4"/>
      <c r="F541" s="3"/>
      <c r="G541" s="19"/>
      <c r="H541" s="20"/>
      <c r="I541" s="4"/>
      <c r="J541" s="21"/>
      <c r="K541" s="3"/>
      <c r="L541" s="4"/>
      <c r="M541" s="3"/>
      <c r="N541" s="4"/>
      <c r="O541" s="3"/>
      <c r="P541" s="4"/>
    </row>
    <row r="542" spans="1:16" x14ac:dyDescent="0.25">
      <c r="A542" s="4"/>
      <c r="B542" s="3"/>
      <c r="C542" s="4"/>
      <c r="D542" s="3"/>
      <c r="E542" s="4"/>
      <c r="F542" s="3"/>
      <c r="G542" s="19"/>
      <c r="H542" s="20"/>
      <c r="I542" s="4"/>
      <c r="J542" s="21"/>
      <c r="K542" s="3"/>
      <c r="L542" s="4"/>
      <c r="M542" s="3"/>
      <c r="N542" s="4"/>
      <c r="O542" s="3"/>
      <c r="P542" s="4"/>
    </row>
    <row r="543" spans="1:16" x14ac:dyDescent="0.25">
      <c r="A543" s="4"/>
      <c r="B543" s="3"/>
      <c r="C543" s="4"/>
      <c r="D543" s="3"/>
      <c r="E543" s="4"/>
      <c r="F543" s="3"/>
      <c r="G543" s="19"/>
      <c r="H543" s="20"/>
      <c r="I543" s="4"/>
      <c r="J543" s="21"/>
      <c r="K543" s="3"/>
      <c r="L543" s="4"/>
      <c r="M543" s="3"/>
      <c r="N543" s="4"/>
      <c r="O543" s="3"/>
      <c r="P543" s="4"/>
    </row>
    <row r="544" spans="1:16" x14ac:dyDescent="0.25">
      <c r="A544" s="4"/>
      <c r="B544" s="3"/>
      <c r="C544" s="4"/>
      <c r="D544" s="3"/>
      <c r="E544" s="4"/>
      <c r="F544" s="3"/>
      <c r="G544" s="19"/>
      <c r="H544" s="20"/>
      <c r="I544" s="4"/>
      <c r="J544" s="21"/>
      <c r="K544" s="3"/>
      <c r="L544" s="4"/>
      <c r="M544" s="3"/>
      <c r="N544" s="4"/>
      <c r="O544" s="3"/>
      <c r="P544" s="4"/>
    </row>
    <row r="545" spans="1:16" x14ac:dyDescent="0.25">
      <c r="A545" s="4"/>
      <c r="B545" s="3"/>
      <c r="C545" s="4"/>
      <c r="D545" s="3"/>
      <c r="E545" s="4"/>
      <c r="F545" s="3"/>
      <c r="G545" s="19"/>
      <c r="H545" s="20"/>
      <c r="I545" s="4"/>
      <c r="J545" s="21"/>
      <c r="K545" s="3"/>
      <c r="L545" s="4"/>
      <c r="M545" s="3"/>
      <c r="N545" s="4"/>
      <c r="O545" s="3"/>
      <c r="P545" s="4"/>
    </row>
    <row r="546" spans="1:16" x14ac:dyDescent="0.25">
      <c r="A546" s="4"/>
      <c r="B546" s="3"/>
      <c r="C546" s="4"/>
      <c r="D546" s="3"/>
      <c r="E546" s="4"/>
      <c r="F546" s="3"/>
      <c r="G546" s="19"/>
      <c r="H546" s="20"/>
      <c r="I546" s="4"/>
      <c r="J546" s="21"/>
      <c r="K546" s="3"/>
      <c r="L546" s="4"/>
      <c r="M546" s="3"/>
      <c r="N546" s="4"/>
      <c r="O546" s="3"/>
      <c r="P546" s="4"/>
    </row>
    <row r="547" spans="1:16" x14ac:dyDescent="0.25">
      <c r="A547" s="4"/>
      <c r="B547" s="3"/>
      <c r="C547" s="4"/>
      <c r="D547" s="3"/>
      <c r="E547" s="4"/>
      <c r="F547" s="3"/>
      <c r="G547" s="19"/>
      <c r="H547" s="20"/>
      <c r="I547" s="4"/>
      <c r="J547" s="21"/>
      <c r="K547" s="3"/>
      <c r="L547" s="4"/>
      <c r="M547" s="3"/>
      <c r="N547" s="4"/>
      <c r="O547" s="3"/>
      <c r="P547" s="4"/>
    </row>
    <row r="548" spans="1:16" x14ac:dyDescent="0.25">
      <c r="A548" s="4"/>
      <c r="B548" s="3"/>
      <c r="C548" s="4"/>
      <c r="D548" s="3"/>
      <c r="E548" s="4"/>
      <c r="F548" s="3"/>
      <c r="G548" s="19"/>
      <c r="H548" s="20"/>
      <c r="I548" s="4"/>
      <c r="J548" s="21"/>
      <c r="K548" s="3"/>
      <c r="L548" s="4"/>
      <c r="M548" s="3"/>
      <c r="N548" s="4"/>
      <c r="O548" s="3"/>
      <c r="P548" s="4"/>
    </row>
    <row r="549" spans="1:16" x14ac:dyDescent="0.25">
      <c r="A549" s="4"/>
      <c r="B549" s="3"/>
      <c r="C549" s="4"/>
      <c r="D549" s="3"/>
      <c r="E549" s="4"/>
      <c r="F549" s="3"/>
      <c r="G549" s="19"/>
      <c r="H549" s="20"/>
      <c r="I549" s="4"/>
      <c r="J549" s="21"/>
      <c r="K549" s="3"/>
      <c r="L549" s="4"/>
      <c r="M549" s="3"/>
      <c r="N549" s="4"/>
      <c r="O549" s="3"/>
      <c r="P549" s="4"/>
    </row>
    <row r="550" spans="1:16" x14ac:dyDescent="0.25">
      <c r="A550" s="4"/>
      <c r="B550" s="3"/>
      <c r="C550" s="4"/>
      <c r="D550" s="3"/>
      <c r="E550" s="4"/>
      <c r="F550" s="3"/>
      <c r="G550" s="19"/>
      <c r="H550" s="20"/>
      <c r="I550" s="4"/>
      <c r="J550" s="21"/>
      <c r="K550" s="3"/>
      <c r="L550" s="4"/>
      <c r="M550" s="3"/>
      <c r="N550" s="4"/>
      <c r="O550" s="3"/>
      <c r="P550" s="4"/>
    </row>
    <row r="551" spans="1:16" x14ac:dyDescent="0.25">
      <c r="A551" s="4"/>
      <c r="B551" s="3"/>
      <c r="C551" s="4"/>
      <c r="D551" s="3"/>
      <c r="E551" s="4"/>
      <c r="F551" s="3"/>
      <c r="G551" s="19"/>
      <c r="H551" s="20"/>
      <c r="I551" s="4"/>
      <c r="J551" s="21"/>
      <c r="K551" s="3"/>
      <c r="L551" s="4"/>
      <c r="M551" s="3"/>
      <c r="N551" s="4"/>
      <c r="O551" s="3"/>
      <c r="P551" s="4"/>
    </row>
    <row r="552" spans="1:16" x14ac:dyDescent="0.25">
      <c r="A552" s="4"/>
      <c r="B552" s="3"/>
      <c r="C552" s="4"/>
      <c r="D552" s="3"/>
      <c r="E552" s="4"/>
      <c r="F552" s="3"/>
      <c r="G552" s="19"/>
      <c r="H552" s="20"/>
      <c r="I552" s="4"/>
      <c r="J552" s="21"/>
      <c r="K552" s="3"/>
      <c r="L552" s="4"/>
      <c r="M552" s="3"/>
      <c r="N552" s="4"/>
      <c r="O552" s="3"/>
      <c r="P552" s="4"/>
    </row>
    <row r="553" spans="1:16" x14ac:dyDescent="0.25">
      <c r="A553" s="4"/>
      <c r="B553" s="3"/>
      <c r="C553" s="4"/>
      <c r="D553" s="3"/>
      <c r="E553" s="4"/>
      <c r="F553" s="3"/>
      <c r="G553" s="19"/>
      <c r="H553" s="20"/>
      <c r="I553" s="4"/>
      <c r="J553" s="21"/>
      <c r="K553" s="3"/>
      <c r="L553" s="4"/>
      <c r="M553" s="3"/>
      <c r="N553" s="4"/>
      <c r="O553" s="3"/>
      <c r="P553" s="4"/>
    </row>
    <row r="554" spans="1:16" x14ac:dyDescent="0.25">
      <c r="A554" s="4"/>
      <c r="B554" s="3"/>
      <c r="C554" s="4"/>
      <c r="D554" s="3"/>
      <c r="E554" s="4"/>
      <c r="F554" s="3"/>
      <c r="G554" s="19"/>
      <c r="H554" s="20"/>
      <c r="I554" s="4"/>
      <c r="J554" s="21"/>
      <c r="K554" s="3"/>
      <c r="L554" s="4"/>
      <c r="M554" s="3"/>
      <c r="N554" s="4"/>
      <c r="O554" s="3"/>
      <c r="P554" s="4"/>
    </row>
    <row r="555" spans="1:16" x14ac:dyDescent="0.25">
      <c r="A555" s="4"/>
      <c r="B555" s="3"/>
      <c r="C555" s="4"/>
      <c r="D555" s="3"/>
      <c r="E555" s="4"/>
      <c r="F555" s="3"/>
      <c r="G555" s="19"/>
      <c r="H555" s="20"/>
      <c r="I555" s="4"/>
      <c r="J555" s="21"/>
      <c r="K555" s="3"/>
      <c r="L555" s="4"/>
      <c r="M555" s="3"/>
      <c r="N555" s="4"/>
      <c r="O555" s="3"/>
      <c r="P555" s="4"/>
    </row>
    <row r="556" spans="1:16" x14ac:dyDescent="0.25">
      <c r="A556" s="4"/>
      <c r="B556" s="3"/>
      <c r="C556" s="4"/>
      <c r="D556" s="3"/>
      <c r="E556" s="4"/>
      <c r="F556" s="3"/>
      <c r="G556" s="19"/>
      <c r="H556" s="20"/>
      <c r="I556" s="4"/>
      <c r="J556" s="21"/>
      <c r="K556" s="3"/>
      <c r="L556" s="4"/>
      <c r="M556" s="3"/>
      <c r="N556" s="4"/>
      <c r="O556" s="3"/>
      <c r="P556" s="4"/>
    </row>
    <row r="557" spans="1:16" x14ac:dyDescent="0.25">
      <c r="A557" s="4"/>
      <c r="B557" s="3"/>
      <c r="C557" s="4"/>
      <c r="D557" s="3"/>
      <c r="E557" s="4"/>
      <c r="F557" s="3"/>
      <c r="G557" s="19"/>
      <c r="H557" s="20"/>
      <c r="I557" s="4"/>
      <c r="J557" s="21"/>
      <c r="K557" s="3"/>
      <c r="L557" s="4"/>
      <c r="M557" s="3"/>
      <c r="N557" s="4"/>
      <c r="O557" s="3"/>
      <c r="P557" s="4"/>
    </row>
    <row r="558" spans="1:16" x14ac:dyDescent="0.25">
      <c r="A558" s="4"/>
      <c r="B558" s="3"/>
      <c r="C558" s="4"/>
      <c r="D558" s="3"/>
      <c r="E558" s="4"/>
      <c r="F558" s="3"/>
      <c r="G558" s="19"/>
      <c r="H558" s="20"/>
      <c r="I558" s="4"/>
      <c r="J558" s="21"/>
      <c r="K558" s="3"/>
      <c r="L558" s="4"/>
      <c r="M558" s="3"/>
      <c r="N558" s="4"/>
      <c r="O558" s="3"/>
      <c r="P558" s="4"/>
    </row>
    <row r="559" spans="1:16" x14ac:dyDescent="0.25">
      <c r="A559" s="4"/>
      <c r="B559" s="3"/>
      <c r="C559" s="4"/>
      <c r="D559" s="3"/>
      <c r="E559" s="4"/>
      <c r="F559" s="3"/>
      <c r="G559" s="19"/>
      <c r="H559" s="20"/>
      <c r="I559" s="4"/>
      <c r="J559" s="21"/>
      <c r="K559" s="3"/>
      <c r="L559" s="4"/>
      <c r="M559" s="3"/>
      <c r="N559" s="4"/>
      <c r="O559" s="3"/>
      <c r="P559" s="4"/>
    </row>
    <row r="560" spans="1:16" x14ac:dyDescent="0.25">
      <c r="A560" s="4"/>
      <c r="B560" s="3"/>
      <c r="C560" s="4"/>
      <c r="D560" s="3"/>
      <c r="E560" s="4"/>
      <c r="F560" s="3"/>
      <c r="G560" s="19"/>
      <c r="H560" s="20"/>
      <c r="I560" s="4"/>
      <c r="J560" s="21"/>
      <c r="K560" s="3"/>
      <c r="L560" s="4"/>
      <c r="M560" s="3"/>
      <c r="N560" s="4"/>
      <c r="O560" s="3"/>
      <c r="P560" s="4"/>
    </row>
    <row r="561" spans="1:16" x14ac:dyDescent="0.25">
      <c r="A561" s="4"/>
      <c r="B561" s="3"/>
      <c r="C561" s="4"/>
      <c r="D561" s="3"/>
      <c r="E561" s="4"/>
      <c r="F561" s="3"/>
      <c r="G561" s="19"/>
      <c r="H561" s="20"/>
      <c r="I561" s="4"/>
      <c r="J561" s="21"/>
      <c r="K561" s="3"/>
      <c r="L561" s="4"/>
      <c r="M561" s="3"/>
      <c r="N561" s="4"/>
      <c r="O561" s="3"/>
      <c r="P561" s="4"/>
    </row>
    <row r="562" spans="1:16" x14ac:dyDescent="0.25">
      <c r="A562" s="4"/>
      <c r="B562" s="3"/>
      <c r="C562" s="4"/>
      <c r="D562" s="3"/>
      <c r="E562" s="4"/>
      <c r="F562" s="3"/>
      <c r="G562" s="19"/>
      <c r="H562" s="20"/>
      <c r="I562" s="4"/>
      <c r="J562" s="21"/>
      <c r="K562" s="3"/>
      <c r="L562" s="4"/>
      <c r="M562" s="3"/>
      <c r="N562" s="4"/>
      <c r="O562" s="3"/>
      <c r="P562" s="4"/>
    </row>
    <row r="563" spans="1:16" x14ac:dyDescent="0.25">
      <c r="A563" s="4"/>
      <c r="B563" s="3"/>
      <c r="C563" s="4"/>
      <c r="D563" s="3"/>
      <c r="E563" s="4"/>
      <c r="F563" s="3"/>
      <c r="G563" s="19"/>
      <c r="H563" s="20"/>
      <c r="I563" s="4"/>
      <c r="J563" s="21"/>
      <c r="K563" s="3"/>
      <c r="L563" s="4"/>
      <c r="M563" s="3"/>
      <c r="N563" s="4"/>
      <c r="O563" s="3"/>
      <c r="P563" s="4"/>
    </row>
    <row r="564" spans="1:16" x14ac:dyDescent="0.25">
      <c r="A564" s="4"/>
      <c r="B564" s="3"/>
      <c r="C564" s="4"/>
      <c r="D564" s="3"/>
      <c r="E564" s="4"/>
      <c r="F564" s="3"/>
      <c r="G564" s="19"/>
      <c r="H564" s="20"/>
      <c r="I564" s="4"/>
      <c r="J564" s="21"/>
      <c r="K564" s="3"/>
      <c r="L564" s="4"/>
      <c r="M564" s="3"/>
      <c r="N564" s="4"/>
      <c r="O564" s="3"/>
      <c r="P564" s="4"/>
    </row>
    <row r="565" spans="1:16" x14ac:dyDescent="0.25">
      <c r="A565" s="4"/>
      <c r="B565" s="3"/>
      <c r="C565" s="4"/>
      <c r="D565" s="3"/>
      <c r="E565" s="4"/>
      <c r="F565" s="3"/>
      <c r="G565" s="19"/>
      <c r="H565" s="20"/>
      <c r="I565" s="4"/>
      <c r="J565" s="21"/>
      <c r="K565" s="3"/>
      <c r="L565" s="4"/>
      <c r="M565" s="3"/>
      <c r="N565" s="4"/>
      <c r="O565" s="3"/>
      <c r="P565" s="4"/>
    </row>
    <row r="566" spans="1:16" x14ac:dyDescent="0.25">
      <c r="A566" s="4"/>
      <c r="B566" s="3"/>
      <c r="C566" s="4"/>
      <c r="D566" s="3"/>
      <c r="E566" s="4"/>
      <c r="F566" s="3"/>
      <c r="G566" s="19"/>
      <c r="H566" s="20"/>
      <c r="I566" s="4"/>
      <c r="J566" s="21"/>
      <c r="K566" s="3"/>
      <c r="L566" s="4"/>
      <c r="M566" s="3"/>
      <c r="N566" s="4"/>
      <c r="O566" s="3"/>
      <c r="P566" s="4"/>
    </row>
    <row r="567" spans="1:16" x14ac:dyDescent="0.25">
      <c r="A567" s="4"/>
      <c r="B567" s="3"/>
      <c r="C567" s="4"/>
      <c r="D567" s="3"/>
      <c r="E567" s="4"/>
      <c r="F567" s="3"/>
      <c r="G567" s="19"/>
      <c r="H567" s="20"/>
      <c r="I567" s="4"/>
      <c r="J567" s="21"/>
      <c r="K567" s="3"/>
      <c r="L567" s="4"/>
      <c r="M567" s="3"/>
      <c r="N567" s="4"/>
      <c r="O567" s="3"/>
      <c r="P567" s="4"/>
    </row>
    <row r="568" spans="1:16" x14ac:dyDescent="0.25">
      <c r="A568" s="4"/>
      <c r="B568" s="3"/>
      <c r="C568" s="4"/>
      <c r="D568" s="3"/>
      <c r="E568" s="4"/>
      <c r="F568" s="3"/>
      <c r="G568" s="19"/>
      <c r="H568" s="20"/>
      <c r="I568" s="4"/>
      <c r="J568" s="21"/>
      <c r="K568" s="3"/>
      <c r="L568" s="4"/>
      <c r="M568" s="3"/>
      <c r="N568" s="4"/>
      <c r="O568" s="3"/>
      <c r="P568" s="4"/>
    </row>
    <row r="569" spans="1:16" x14ac:dyDescent="0.25">
      <c r="A569" s="4"/>
      <c r="B569" s="3"/>
      <c r="C569" s="4"/>
      <c r="D569" s="3"/>
      <c r="E569" s="4"/>
      <c r="F569" s="3"/>
      <c r="G569" s="19"/>
      <c r="H569" s="20"/>
      <c r="I569" s="4"/>
      <c r="J569" s="21"/>
      <c r="K569" s="3"/>
      <c r="L569" s="4"/>
      <c r="M569" s="3"/>
      <c r="N569" s="4"/>
      <c r="O569" s="3"/>
      <c r="P569" s="4"/>
    </row>
    <row r="570" spans="1:16" x14ac:dyDescent="0.25">
      <c r="A570" s="4"/>
      <c r="B570" s="3"/>
      <c r="C570" s="4"/>
      <c r="D570" s="3"/>
      <c r="E570" s="4"/>
      <c r="F570" s="3"/>
      <c r="G570" s="19"/>
      <c r="H570" s="20"/>
      <c r="I570" s="4"/>
      <c r="J570" s="21"/>
      <c r="K570" s="3"/>
      <c r="L570" s="4"/>
      <c r="M570" s="3"/>
      <c r="N570" s="4"/>
      <c r="O570" s="3"/>
      <c r="P570" s="4"/>
    </row>
    <row r="571" spans="1:16" x14ac:dyDescent="0.25">
      <c r="A571" s="4"/>
      <c r="B571" s="3"/>
      <c r="C571" s="4"/>
      <c r="D571" s="3"/>
      <c r="E571" s="4"/>
      <c r="F571" s="3"/>
      <c r="G571" s="19"/>
      <c r="H571" s="20"/>
      <c r="I571" s="4"/>
      <c r="J571" s="21"/>
      <c r="K571" s="3"/>
      <c r="L571" s="4"/>
      <c r="M571" s="3"/>
      <c r="N571" s="4"/>
      <c r="O571" s="3"/>
      <c r="P571" s="4"/>
    </row>
    <row r="572" spans="1:16" x14ac:dyDescent="0.25">
      <c r="A572" s="4"/>
      <c r="B572" s="3"/>
      <c r="C572" s="4"/>
      <c r="D572" s="3"/>
      <c r="E572" s="4"/>
      <c r="F572" s="3"/>
      <c r="G572" s="19"/>
      <c r="H572" s="20"/>
      <c r="I572" s="4"/>
      <c r="J572" s="21"/>
      <c r="K572" s="3"/>
      <c r="L572" s="4"/>
      <c r="M572" s="3"/>
      <c r="N572" s="4"/>
      <c r="O572" s="3"/>
      <c r="P572" s="4"/>
    </row>
    <row r="573" spans="1:16" x14ac:dyDescent="0.25">
      <c r="A573" s="4"/>
      <c r="B573" s="3"/>
      <c r="C573" s="4"/>
      <c r="D573" s="3"/>
      <c r="E573" s="4"/>
      <c r="F573" s="3"/>
      <c r="G573" s="19"/>
      <c r="H573" s="20"/>
      <c r="I573" s="4"/>
      <c r="J573" s="21"/>
      <c r="K573" s="3"/>
      <c r="L573" s="4"/>
      <c r="M573" s="3"/>
      <c r="N573" s="4"/>
      <c r="O573" s="3"/>
      <c r="P573" s="4"/>
    </row>
    <row r="574" spans="1:16" x14ac:dyDescent="0.25">
      <c r="A574" s="4"/>
      <c r="B574" s="3"/>
      <c r="C574" s="4"/>
      <c r="D574" s="3"/>
      <c r="E574" s="4"/>
      <c r="F574" s="3"/>
      <c r="G574" s="19"/>
      <c r="H574" s="20"/>
      <c r="I574" s="4"/>
      <c r="J574" s="21"/>
      <c r="K574" s="3"/>
      <c r="L574" s="4"/>
      <c r="M574" s="3"/>
      <c r="N574" s="4"/>
      <c r="O574" s="3"/>
      <c r="P574" s="4"/>
    </row>
    <row r="575" spans="1:16" x14ac:dyDescent="0.25">
      <c r="A575" s="4"/>
      <c r="B575" s="3"/>
      <c r="C575" s="4"/>
      <c r="D575" s="3"/>
      <c r="E575" s="4"/>
      <c r="F575" s="3"/>
      <c r="G575" s="19"/>
      <c r="H575" s="20"/>
      <c r="I575" s="4"/>
      <c r="J575" s="21"/>
      <c r="K575" s="3"/>
      <c r="L575" s="4"/>
      <c r="M575" s="3"/>
      <c r="N575" s="4"/>
      <c r="O575" s="3"/>
      <c r="P575" s="4"/>
    </row>
    <row r="576" spans="1:16" x14ac:dyDescent="0.25">
      <c r="A576" s="4"/>
      <c r="B576" s="3"/>
      <c r="C576" s="4"/>
      <c r="D576" s="3"/>
      <c r="E576" s="4"/>
      <c r="F576" s="3"/>
      <c r="G576" s="19"/>
      <c r="H576" s="20"/>
      <c r="I576" s="4"/>
      <c r="J576" s="21"/>
      <c r="K576" s="3"/>
      <c r="L576" s="4"/>
      <c r="M576" s="3"/>
      <c r="N576" s="4"/>
      <c r="O576" s="3"/>
      <c r="P576" s="4"/>
    </row>
    <row r="577" spans="1:16" x14ac:dyDescent="0.25">
      <c r="A577" s="4"/>
      <c r="B577" s="3"/>
      <c r="C577" s="4"/>
      <c r="D577" s="3"/>
      <c r="E577" s="4"/>
      <c r="F577" s="3"/>
      <c r="G577" s="19"/>
      <c r="H577" s="20"/>
      <c r="I577" s="4"/>
      <c r="J577" s="21"/>
      <c r="K577" s="3"/>
      <c r="L577" s="4"/>
      <c r="M577" s="3"/>
      <c r="N577" s="4"/>
      <c r="O577" s="3"/>
      <c r="P577" s="4"/>
    </row>
    <row r="578" spans="1:16" x14ac:dyDescent="0.25">
      <c r="A578" s="4"/>
      <c r="B578" s="3"/>
      <c r="C578" s="4"/>
      <c r="D578" s="3"/>
      <c r="E578" s="4"/>
      <c r="F578" s="3"/>
      <c r="G578" s="19"/>
      <c r="H578" s="20"/>
      <c r="I578" s="4"/>
      <c r="J578" s="21"/>
      <c r="K578" s="3"/>
      <c r="L578" s="4"/>
      <c r="M578" s="3"/>
      <c r="N578" s="4"/>
      <c r="O578" s="3"/>
      <c r="P578" s="4"/>
    </row>
    <row r="579" spans="1:16" x14ac:dyDescent="0.25">
      <c r="A579" s="4"/>
      <c r="B579" s="3"/>
      <c r="C579" s="4"/>
      <c r="D579" s="3"/>
      <c r="E579" s="4"/>
      <c r="F579" s="3"/>
      <c r="G579" s="19"/>
      <c r="H579" s="20"/>
      <c r="I579" s="4"/>
      <c r="J579" s="21"/>
      <c r="K579" s="3"/>
      <c r="L579" s="4"/>
      <c r="M579" s="3"/>
      <c r="N579" s="4"/>
      <c r="O579" s="3"/>
      <c r="P579" s="4"/>
    </row>
    <row r="580" spans="1:16" x14ac:dyDescent="0.25">
      <c r="A580" s="4"/>
      <c r="B580" s="3"/>
      <c r="C580" s="4"/>
      <c r="D580" s="3"/>
      <c r="E580" s="4"/>
      <c r="F580" s="3"/>
      <c r="G580" s="19"/>
      <c r="H580" s="20"/>
      <c r="I580" s="4"/>
      <c r="J580" s="21"/>
      <c r="K580" s="3"/>
      <c r="L580" s="4"/>
      <c r="M580" s="3"/>
      <c r="N580" s="4"/>
      <c r="O580" s="3"/>
      <c r="P580" s="4"/>
    </row>
    <row r="581" spans="1:16" x14ac:dyDescent="0.25">
      <c r="A581" s="4"/>
      <c r="B581" s="3"/>
      <c r="C581" s="4"/>
      <c r="D581" s="3"/>
      <c r="E581" s="4"/>
      <c r="F581" s="3"/>
      <c r="G581" s="19"/>
      <c r="H581" s="20"/>
      <c r="I581" s="4"/>
      <c r="J581" s="21"/>
      <c r="K581" s="3"/>
      <c r="L581" s="4"/>
      <c r="M581" s="3"/>
      <c r="N581" s="4"/>
      <c r="O581" s="3"/>
      <c r="P581" s="4"/>
    </row>
    <row r="582" spans="1:16" x14ac:dyDescent="0.25">
      <c r="A582" s="4"/>
      <c r="B582" s="3"/>
      <c r="C582" s="4"/>
      <c r="D582" s="3"/>
      <c r="E582" s="4"/>
      <c r="F582" s="3"/>
      <c r="G582" s="19"/>
      <c r="H582" s="20"/>
      <c r="I582" s="4"/>
      <c r="J582" s="21"/>
      <c r="K582" s="3"/>
      <c r="L582" s="4"/>
      <c r="M582" s="3"/>
      <c r="N582" s="4"/>
      <c r="O582" s="3"/>
      <c r="P582" s="4"/>
    </row>
    <row r="583" spans="1:16" x14ac:dyDescent="0.25">
      <c r="A583" s="4"/>
      <c r="B583" s="3"/>
      <c r="C583" s="4"/>
      <c r="D583" s="3"/>
      <c r="E583" s="4"/>
      <c r="F583" s="3"/>
      <c r="G583" s="19"/>
      <c r="H583" s="20"/>
      <c r="I583" s="4"/>
      <c r="J583" s="21"/>
      <c r="K583" s="3"/>
      <c r="L583" s="4"/>
      <c r="M583" s="3"/>
      <c r="N583" s="4"/>
      <c r="O583" s="3"/>
      <c r="P583" s="4"/>
    </row>
    <row r="584" spans="1:16" x14ac:dyDescent="0.25">
      <c r="A584" s="4"/>
      <c r="B584" s="3"/>
      <c r="C584" s="4"/>
      <c r="D584" s="3"/>
      <c r="E584" s="4"/>
      <c r="F584" s="3"/>
      <c r="G584" s="19"/>
      <c r="H584" s="20"/>
      <c r="I584" s="4"/>
      <c r="J584" s="21"/>
      <c r="K584" s="3"/>
      <c r="L584" s="4"/>
      <c r="M584" s="3"/>
      <c r="N584" s="4"/>
      <c r="O584" s="3"/>
      <c r="P584" s="4"/>
    </row>
    <row r="585" spans="1:16" x14ac:dyDescent="0.25">
      <c r="A585" s="4"/>
      <c r="B585" s="3"/>
      <c r="C585" s="4"/>
      <c r="D585" s="3"/>
      <c r="E585" s="4"/>
      <c r="F585" s="3"/>
      <c r="G585" s="19"/>
      <c r="H585" s="20"/>
      <c r="I585" s="4"/>
      <c r="J585" s="21"/>
      <c r="K585" s="3"/>
      <c r="L585" s="4"/>
      <c r="M585" s="3"/>
      <c r="N585" s="4"/>
      <c r="O585" s="3"/>
      <c r="P585" s="4"/>
    </row>
    <row r="586" spans="1:16" x14ac:dyDescent="0.25">
      <c r="A586" s="4"/>
      <c r="B586" s="3"/>
      <c r="C586" s="4"/>
      <c r="D586" s="3"/>
      <c r="E586" s="4"/>
      <c r="F586" s="3"/>
      <c r="G586" s="19"/>
      <c r="H586" s="20"/>
      <c r="I586" s="4"/>
      <c r="J586" s="21"/>
      <c r="K586" s="3"/>
      <c r="L586" s="4"/>
      <c r="M586" s="3"/>
      <c r="N586" s="4"/>
      <c r="O586" s="3"/>
      <c r="P586" s="4"/>
    </row>
    <row r="587" spans="1:16" x14ac:dyDescent="0.25">
      <c r="A587" s="4"/>
      <c r="B587" s="3"/>
      <c r="C587" s="4"/>
      <c r="D587" s="3"/>
      <c r="E587" s="4"/>
      <c r="F587" s="3"/>
      <c r="G587" s="19"/>
      <c r="H587" s="20"/>
      <c r="I587" s="4"/>
      <c r="J587" s="21"/>
      <c r="K587" s="3"/>
      <c r="L587" s="4"/>
      <c r="M587" s="3"/>
      <c r="N587" s="4"/>
      <c r="O587" s="3"/>
      <c r="P587" s="4"/>
    </row>
    <row r="588" spans="1:16" x14ac:dyDescent="0.25">
      <c r="A588" s="4"/>
      <c r="B588" s="3"/>
      <c r="C588" s="4"/>
      <c r="D588" s="3"/>
      <c r="E588" s="4"/>
      <c r="F588" s="3"/>
      <c r="G588" s="19"/>
      <c r="H588" s="20"/>
      <c r="I588" s="4"/>
      <c r="J588" s="21"/>
      <c r="K588" s="3"/>
      <c r="L588" s="4"/>
      <c r="M588" s="3"/>
      <c r="N588" s="4"/>
      <c r="O588" s="3"/>
      <c r="P588" s="4"/>
    </row>
    <row r="589" spans="1:16" x14ac:dyDescent="0.25">
      <c r="A589" s="4"/>
      <c r="B589" s="3"/>
      <c r="C589" s="4"/>
      <c r="D589" s="3"/>
      <c r="E589" s="4"/>
      <c r="F589" s="3"/>
      <c r="G589" s="19"/>
      <c r="H589" s="20"/>
      <c r="I589" s="4"/>
      <c r="J589" s="21"/>
      <c r="K589" s="3"/>
      <c r="L589" s="4"/>
      <c r="M589" s="3"/>
      <c r="N589" s="4"/>
      <c r="O589" s="3"/>
      <c r="P589" s="4"/>
    </row>
    <row r="590" spans="1:16" x14ac:dyDescent="0.25">
      <c r="A590" s="4"/>
      <c r="B590" s="3"/>
      <c r="C590" s="4"/>
      <c r="D590" s="3"/>
      <c r="E590" s="4"/>
      <c r="F590" s="3"/>
      <c r="G590" s="19"/>
      <c r="H590" s="20"/>
      <c r="I590" s="4"/>
      <c r="J590" s="21"/>
      <c r="K590" s="3"/>
      <c r="L590" s="4"/>
      <c r="M590" s="3"/>
      <c r="N590" s="4"/>
      <c r="O590" s="3"/>
      <c r="P590" s="4"/>
    </row>
    <row r="591" spans="1:16" x14ac:dyDescent="0.25">
      <c r="A591" s="4"/>
      <c r="B591" s="3"/>
      <c r="C591" s="4"/>
      <c r="D591" s="3"/>
      <c r="E591" s="4"/>
      <c r="F591" s="3"/>
      <c r="G591" s="19"/>
      <c r="H591" s="20"/>
      <c r="I591" s="4"/>
      <c r="J591" s="21"/>
      <c r="K591" s="3"/>
      <c r="L591" s="4"/>
      <c r="M591" s="3"/>
      <c r="N591" s="4"/>
      <c r="O591" s="3"/>
      <c r="P591" s="4"/>
    </row>
    <row r="592" spans="1:16" x14ac:dyDescent="0.25">
      <c r="A592" s="4"/>
      <c r="B592" s="3"/>
      <c r="C592" s="4"/>
      <c r="D592" s="3"/>
      <c r="E592" s="4"/>
      <c r="F592" s="3"/>
      <c r="G592" s="19"/>
      <c r="H592" s="20"/>
      <c r="I592" s="4"/>
      <c r="J592" s="21"/>
      <c r="K592" s="3"/>
      <c r="L592" s="4"/>
      <c r="M592" s="3"/>
      <c r="N592" s="4"/>
      <c r="O592" s="3"/>
      <c r="P592" s="4"/>
    </row>
    <row r="593" spans="1:16" x14ac:dyDescent="0.25">
      <c r="A593" s="4"/>
      <c r="B593" s="3"/>
      <c r="C593" s="4"/>
      <c r="D593" s="3"/>
      <c r="E593" s="4"/>
      <c r="F593" s="3"/>
      <c r="G593" s="19"/>
      <c r="H593" s="20"/>
      <c r="I593" s="4"/>
      <c r="J593" s="21"/>
      <c r="K593" s="3"/>
      <c r="L593" s="4"/>
      <c r="M593" s="3"/>
      <c r="N593" s="4"/>
      <c r="O593" s="3"/>
      <c r="P593" s="4"/>
    </row>
    <row r="594" spans="1:16" x14ac:dyDescent="0.25">
      <c r="A594" s="4"/>
      <c r="B594" s="3"/>
      <c r="C594" s="4"/>
      <c r="D594" s="3"/>
      <c r="E594" s="4"/>
      <c r="F594" s="3"/>
      <c r="G594" s="19"/>
      <c r="H594" s="20"/>
      <c r="I594" s="4"/>
      <c r="J594" s="21"/>
      <c r="K594" s="3"/>
      <c r="L594" s="4"/>
      <c r="M594" s="3"/>
      <c r="N594" s="4"/>
      <c r="O594" s="3"/>
      <c r="P594" s="4"/>
    </row>
    <row r="595" spans="1:16" x14ac:dyDescent="0.25">
      <c r="A595" s="4"/>
      <c r="B595" s="3"/>
      <c r="C595" s="4"/>
      <c r="D595" s="3"/>
      <c r="E595" s="4"/>
      <c r="F595" s="3"/>
      <c r="G595" s="19"/>
      <c r="H595" s="20"/>
      <c r="I595" s="4"/>
      <c r="J595" s="21"/>
      <c r="K595" s="3"/>
      <c r="L595" s="4"/>
      <c r="M595" s="3"/>
      <c r="N595" s="4"/>
      <c r="O595" s="3"/>
      <c r="P595" s="4"/>
    </row>
    <row r="596" spans="1:16" x14ac:dyDescent="0.25">
      <c r="A596" s="4"/>
      <c r="B596" s="3"/>
      <c r="C596" s="4"/>
      <c r="D596" s="3"/>
      <c r="E596" s="4"/>
      <c r="F596" s="3"/>
      <c r="G596" s="19"/>
      <c r="H596" s="20"/>
      <c r="I596" s="4"/>
      <c r="J596" s="21"/>
      <c r="K596" s="3"/>
      <c r="L596" s="4"/>
      <c r="M596" s="3"/>
      <c r="N596" s="4"/>
      <c r="O596" s="3"/>
      <c r="P596" s="4"/>
    </row>
    <row r="597" spans="1:16" x14ac:dyDescent="0.25">
      <c r="A597" s="4"/>
      <c r="B597" s="3"/>
      <c r="C597" s="4"/>
      <c r="D597" s="3"/>
      <c r="E597" s="4"/>
      <c r="F597" s="3"/>
      <c r="G597" s="19"/>
      <c r="H597" s="20"/>
      <c r="I597" s="4"/>
      <c r="J597" s="21"/>
      <c r="K597" s="3"/>
      <c r="L597" s="4"/>
      <c r="M597" s="3"/>
      <c r="N597" s="4"/>
      <c r="O597" s="3"/>
      <c r="P597" s="4"/>
    </row>
    <row r="598" spans="1:16" x14ac:dyDescent="0.25">
      <c r="A598" s="4"/>
      <c r="B598" s="3"/>
      <c r="C598" s="4"/>
      <c r="D598" s="3"/>
      <c r="E598" s="4"/>
      <c r="F598" s="3"/>
      <c r="G598" s="19"/>
      <c r="H598" s="20"/>
      <c r="I598" s="4"/>
      <c r="J598" s="21"/>
      <c r="K598" s="3"/>
      <c r="L598" s="4"/>
      <c r="M598" s="3"/>
      <c r="N598" s="4"/>
      <c r="O598" s="3"/>
      <c r="P598" s="4"/>
    </row>
    <row r="599" spans="1:16" x14ac:dyDescent="0.25">
      <c r="A599" s="4"/>
      <c r="B599" s="3"/>
      <c r="C599" s="4"/>
      <c r="D599" s="3"/>
      <c r="E599" s="4"/>
      <c r="F599" s="3"/>
      <c r="G599" s="19"/>
      <c r="H599" s="20"/>
      <c r="I599" s="4"/>
      <c r="J599" s="21"/>
      <c r="K599" s="3"/>
      <c r="L599" s="4"/>
      <c r="M599" s="3"/>
      <c r="N599" s="4"/>
      <c r="O599" s="3"/>
      <c r="P599" s="4"/>
    </row>
    <row r="600" spans="1:16" x14ac:dyDescent="0.25">
      <c r="A600" s="4"/>
      <c r="B600" s="3"/>
      <c r="C600" s="4"/>
      <c r="D600" s="3"/>
      <c r="E600" s="4"/>
      <c r="F600" s="3"/>
      <c r="G600" s="19"/>
      <c r="H600" s="20"/>
      <c r="I600" s="4"/>
      <c r="J600" s="21"/>
      <c r="K600" s="3"/>
      <c r="L600" s="4"/>
      <c r="M600" s="3"/>
      <c r="N600" s="4"/>
      <c r="O600" s="3"/>
      <c r="P600" s="4"/>
    </row>
    <row r="601" spans="1:16" x14ac:dyDescent="0.25">
      <c r="A601" s="4"/>
      <c r="B601" s="3"/>
      <c r="C601" s="4"/>
      <c r="D601" s="3"/>
      <c r="E601" s="4"/>
      <c r="F601" s="3"/>
      <c r="G601" s="19"/>
      <c r="H601" s="20"/>
      <c r="I601" s="4"/>
      <c r="J601" s="21"/>
      <c r="K601" s="3"/>
      <c r="L601" s="4"/>
      <c r="M601" s="3"/>
      <c r="N601" s="4"/>
      <c r="O601" s="3"/>
      <c r="P601" s="4"/>
    </row>
    <row r="602" spans="1:16" x14ac:dyDescent="0.25">
      <c r="A602" s="4"/>
      <c r="B602" s="3"/>
      <c r="C602" s="4"/>
      <c r="D602" s="3"/>
      <c r="E602" s="4"/>
      <c r="F602" s="3"/>
      <c r="G602" s="19"/>
      <c r="H602" s="20"/>
      <c r="I602" s="4"/>
      <c r="J602" s="21"/>
      <c r="K602" s="3"/>
      <c r="L602" s="4"/>
      <c r="M602" s="3"/>
      <c r="N602" s="4"/>
      <c r="O602" s="3"/>
      <c r="P602" s="4"/>
    </row>
    <row r="603" spans="1:16" x14ac:dyDescent="0.25">
      <c r="A603" s="4"/>
      <c r="B603" s="3"/>
      <c r="C603" s="4"/>
      <c r="D603" s="3"/>
      <c r="E603" s="4"/>
      <c r="F603" s="3"/>
      <c r="G603" s="19"/>
      <c r="H603" s="20"/>
      <c r="I603" s="4"/>
      <c r="J603" s="21"/>
      <c r="K603" s="3"/>
      <c r="L603" s="4"/>
      <c r="M603" s="3"/>
      <c r="N603" s="4"/>
      <c r="O603" s="3"/>
      <c r="P603" s="4"/>
    </row>
    <row r="604" spans="1:16" x14ac:dyDescent="0.25">
      <c r="A604" s="4"/>
      <c r="B604" s="3"/>
      <c r="C604" s="4"/>
      <c r="D604" s="3"/>
      <c r="E604" s="4"/>
      <c r="F604" s="3"/>
      <c r="G604" s="19"/>
      <c r="H604" s="20"/>
      <c r="I604" s="4"/>
      <c r="J604" s="21"/>
      <c r="K604" s="3"/>
      <c r="L604" s="4"/>
      <c r="M604" s="3"/>
      <c r="N604" s="4"/>
      <c r="O604" s="3"/>
      <c r="P604" s="4"/>
    </row>
    <row r="605" spans="1:16" x14ac:dyDescent="0.25">
      <c r="A605" s="4"/>
      <c r="B605" s="3"/>
      <c r="C605" s="4"/>
      <c r="D605" s="3"/>
      <c r="E605" s="4"/>
      <c r="F605" s="3"/>
      <c r="G605" s="19"/>
      <c r="H605" s="20"/>
      <c r="I605" s="4"/>
      <c r="J605" s="21"/>
      <c r="K605" s="3"/>
      <c r="L605" s="4"/>
      <c r="M605" s="3"/>
      <c r="N605" s="4"/>
      <c r="O605" s="3"/>
      <c r="P605" s="4"/>
    </row>
    <row r="606" spans="1:16" x14ac:dyDescent="0.25">
      <c r="A606" s="4"/>
      <c r="B606" s="3"/>
      <c r="C606" s="4"/>
      <c r="D606" s="3"/>
      <c r="E606" s="4"/>
      <c r="F606" s="3"/>
      <c r="G606" s="19"/>
      <c r="H606" s="20"/>
      <c r="I606" s="4"/>
      <c r="J606" s="21"/>
      <c r="K606" s="3"/>
      <c r="L606" s="4"/>
      <c r="M606" s="3"/>
      <c r="N606" s="4"/>
      <c r="O606" s="3"/>
      <c r="P606" s="4"/>
    </row>
    <row r="607" spans="1:16" x14ac:dyDescent="0.25">
      <c r="A607" s="4"/>
      <c r="B607" s="3"/>
      <c r="C607" s="4"/>
      <c r="D607" s="3"/>
      <c r="E607" s="4"/>
      <c r="F607" s="3"/>
      <c r="G607" s="19"/>
      <c r="H607" s="20"/>
      <c r="I607" s="4"/>
      <c r="J607" s="21"/>
      <c r="K607" s="3"/>
      <c r="L607" s="4"/>
      <c r="M607" s="3"/>
      <c r="N607" s="4"/>
      <c r="O607" s="3"/>
      <c r="P607" s="4"/>
    </row>
    <row r="608" spans="1:16" x14ac:dyDescent="0.25">
      <c r="A608" s="4"/>
      <c r="B608" s="3"/>
      <c r="C608" s="4"/>
      <c r="D608" s="3"/>
      <c r="E608" s="4"/>
      <c r="F608" s="3"/>
      <c r="G608" s="19"/>
      <c r="H608" s="20"/>
      <c r="I608" s="4"/>
      <c r="J608" s="21"/>
      <c r="K608" s="3"/>
      <c r="L608" s="4"/>
      <c r="M608" s="3"/>
      <c r="N608" s="4"/>
      <c r="O608" s="3"/>
      <c r="P608" s="4"/>
    </row>
    <row r="609" spans="1:16" x14ac:dyDescent="0.25">
      <c r="A609" s="4"/>
      <c r="B609" s="3"/>
      <c r="C609" s="4"/>
      <c r="D609" s="3"/>
      <c r="E609" s="4"/>
      <c r="F609" s="3"/>
      <c r="G609" s="19"/>
      <c r="H609" s="20"/>
      <c r="I609" s="4"/>
      <c r="J609" s="21"/>
      <c r="K609" s="3"/>
      <c r="L609" s="4"/>
      <c r="M609" s="3"/>
      <c r="N609" s="4"/>
      <c r="O609" s="3"/>
      <c r="P609" s="4"/>
    </row>
    <row r="610" spans="1:16" x14ac:dyDescent="0.25">
      <c r="A610" s="4"/>
      <c r="B610" s="3"/>
      <c r="C610" s="4"/>
      <c r="D610" s="3"/>
      <c r="E610" s="4"/>
      <c r="F610" s="3"/>
      <c r="G610" s="19"/>
      <c r="H610" s="20"/>
      <c r="I610" s="4"/>
      <c r="J610" s="21"/>
      <c r="K610" s="3"/>
      <c r="L610" s="4"/>
      <c r="M610" s="3"/>
      <c r="N610" s="4"/>
      <c r="O610" s="3"/>
      <c r="P610" s="4"/>
    </row>
    <row r="611" spans="1:16" x14ac:dyDescent="0.25">
      <c r="A611" s="4"/>
      <c r="B611" s="3"/>
      <c r="C611" s="4"/>
      <c r="D611" s="3"/>
      <c r="E611" s="4"/>
      <c r="F611" s="3"/>
      <c r="G611" s="19"/>
      <c r="H611" s="20"/>
      <c r="I611" s="4"/>
      <c r="J611" s="21"/>
      <c r="K611" s="3"/>
      <c r="L611" s="4"/>
      <c r="M611" s="3"/>
      <c r="N611" s="4"/>
      <c r="O611" s="3"/>
      <c r="P611" s="4"/>
    </row>
    <row r="612" spans="1:16" x14ac:dyDescent="0.25">
      <c r="A612" s="4"/>
      <c r="B612" s="3"/>
      <c r="C612" s="4"/>
      <c r="D612" s="3"/>
      <c r="E612" s="4"/>
      <c r="F612" s="3"/>
      <c r="G612" s="19"/>
      <c r="H612" s="20"/>
      <c r="I612" s="4"/>
      <c r="J612" s="21"/>
      <c r="K612" s="3"/>
      <c r="L612" s="4"/>
      <c r="M612" s="3"/>
      <c r="N612" s="4"/>
      <c r="O612" s="3"/>
      <c r="P612" s="4"/>
    </row>
    <row r="613" spans="1:16" x14ac:dyDescent="0.25">
      <c r="A613" s="4"/>
      <c r="B613" s="3"/>
      <c r="C613" s="4"/>
      <c r="D613" s="3"/>
      <c r="E613" s="4"/>
      <c r="F613" s="3"/>
      <c r="G613" s="19"/>
      <c r="H613" s="20"/>
      <c r="I613" s="4"/>
      <c r="J613" s="21"/>
      <c r="K613" s="3"/>
      <c r="L613" s="4"/>
      <c r="M613" s="3"/>
      <c r="N613" s="4"/>
      <c r="O613" s="3"/>
      <c r="P613" s="4"/>
    </row>
    <row r="614" spans="1:16" x14ac:dyDescent="0.25">
      <c r="A614" s="4"/>
      <c r="B614" s="3"/>
      <c r="C614" s="4"/>
      <c r="D614" s="3"/>
      <c r="E614" s="4"/>
      <c r="F614" s="3"/>
      <c r="G614" s="19"/>
      <c r="H614" s="20"/>
      <c r="I614" s="4"/>
      <c r="J614" s="21"/>
      <c r="K614" s="3"/>
      <c r="L614" s="4"/>
      <c r="M614" s="3"/>
      <c r="N614" s="4"/>
      <c r="O614" s="3"/>
      <c r="P614" s="4"/>
    </row>
    <row r="615" spans="1:16" x14ac:dyDescent="0.25">
      <c r="A615" s="4"/>
      <c r="B615" s="3"/>
      <c r="C615" s="4"/>
      <c r="D615" s="3"/>
      <c r="E615" s="4"/>
      <c r="F615" s="3"/>
      <c r="G615" s="19"/>
      <c r="H615" s="20"/>
      <c r="I615" s="4"/>
      <c r="J615" s="21"/>
      <c r="K615" s="3"/>
      <c r="L615" s="4"/>
      <c r="M615" s="3"/>
      <c r="N615" s="4"/>
      <c r="O615" s="3"/>
      <c r="P615" s="4"/>
    </row>
    <row r="616" spans="1:16" x14ac:dyDescent="0.25">
      <c r="A616" s="4"/>
      <c r="B616" s="3"/>
      <c r="C616" s="4"/>
      <c r="D616" s="3"/>
      <c r="E616" s="4"/>
      <c r="F616" s="3"/>
      <c r="G616" s="19"/>
      <c r="H616" s="20"/>
      <c r="I616" s="4"/>
      <c r="J616" s="21"/>
      <c r="K616" s="3"/>
      <c r="L616" s="4"/>
      <c r="M616" s="3"/>
      <c r="N616" s="4"/>
      <c r="O616" s="3"/>
      <c r="P616" s="4"/>
    </row>
    <row r="617" spans="1:16" x14ac:dyDescent="0.25">
      <c r="A617" s="4"/>
      <c r="B617" s="3"/>
      <c r="C617" s="4"/>
      <c r="D617" s="3"/>
      <c r="E617" s="4"/>
      <c r="F617" s="3"/>
      <c r="G617" s="19"/>
      <c r="H617" s="20"/>
      <c r="I617" s="4"/>
      <c r="J617" s="21"/>
      <c r="K617" s="3"/>
      <c r="L617" s="4"/>
      <c r="M617" s="3"/>
      <c r="N617" s="4"/>
      <c r="O617" s="3"/>
      <c r="P617" s="4"/>
    </row>
    <row r="618" spans="1:16" x14ac:dyDescent="0.25">
      <c r="A618" s="4"/>
      <c r="B618" s="3"/>
      <c r="C618" s="4"/>
      <c r="D618" s="3"/>
      <c r="E618" s="4"/>
      <c r="F618" s="3"/>
      <c r="G618" s="19"/>
      <c r="H618" s="20"/>
      <c r="I618" s="4"/>
      <c r="J618" s="21"/>
      <c r="K618" s="3"/>
      <c r="L618" s="4"/>
      <c r="M618" s="3"/>
      <c r="N618" s="4"/>
      <c r="O618" s="3"/>
      <c r="P618" s="4"/>
    </row>
    <row r="619" spans="1:16" x14ac:dyDescent="0.25">
      <c r="A619" s="4"/>
      <c r="B619" s="3"/>
      <c r="C619" s="4"/>
      <c r="D619" s="3"/>
      <c r="E619" s="4"/>
      <c r="F619" s="3"/>
      <c r="G619" s="19"/>
      <c r="H619" s="20"/>
      <c r="I619" s="4"/>
      <c r="J619" s="21"/>
      <c r="K619" s="3"/>
      <c r="L619" s="4"/>
      <c r="M619" s="3"/>
      <c r="N619" s="4"/>
      <c r="O619" s="3"/>
      <c r="P619" s="4"/>
    </row>
    <row r="620" spans="1:16" x14ac:dyDescent="0.25">
      <c r="A620" s="4"/>
      <c r="B620" s="3"/>
      <c r="C620" s="4"/>
      <c r="D620" s="3"/>
      <c r="E620" s="4"/>
      <c r="F620" s="3"/>
      <c r="G620" s="19"/>
      <c r="H620" s="20"/>
      <c r="I620" s="4"/>
      <c r="J620" s="21"/>
      <c r="K620" s="3"/>
      <c r="L620" s="4"/>
      <c r="M620" s="3"/>
      <c r="N620" s="4"/>
      <c r="O620" s="3"/>
      <c r="P620" s="4"/>
    </row>
    <row r="621" spans="1:16" x14ac:dyDescent="0.25">
      <c r="A621" s="4"/>
      <c r="B621" s="3"/>
      <c r="C621" s="4"/>
      <c r="D621" s="3"/>
      <c r="E621" s="4"/>
      <c r="F621" s="3"/>
      <c r="G621" s="19"/>
      <c r="H621" s="20"/>
      <c r="I621" s="4"/>
      <c r="J621" s="21"/>
      <c r="K621" s="3"/>
      <c r="L621" s="4"/>
      <c r="M621" s="3"/>
      <c r="N621" s="4"/>
      <c r="O621" s="3"/>
      <c r="P621" s="4"/>
    </row>
    <row r="622" spans="1:16" x14ac:dyDescent="0.25">
      <c r="A622" s="4"/>
      <c r="B622" s="3"/>
      <c r="C622" s="4"/>
      <c r="D622" s="3"/>
      <c r="E622" s="4"/>
      <c r="F622" s="3"/>
      <c r="G622" s="19"/>
      <c r="H622" s="20"/>
      <c r="I622" s="4"/>
      <c r="J622" s="21"/>
      <c r="K622" s="3"/>
      <c r="L622" s="4"/>
      <c r="M622" s="3"/>
      <c r="N622" s="4"/>
      <c r="O622" s="3"/>
      <c r="P622" s="4"/>
    </row>
    <row r="623" spans="1:16" x14ac:dyDescent="0.25">
      <c r="A623" s="4"/>
      <c r="B623" s="3"/>
      <c r="C623" s="4"/>
      <c r="D623" s="3"/>
      <c r="E623" s="4"/>
      <c r="F623" s="3"/>
      <c r="G623" s="19"/>
      <c r="H623" s="20"/>
      <c r="I623" s="4"/>
      <c r="J623" s="21"/>
      <c r="K623" s="3"/>
      <c r="L623" s="4"/>
      <c r="M623" s="3"/>
      <c r="N623" s="4"/>
      <c r="O623" s="3"/>
      <c r="P623" s="4"/>
    </row>
    <row r="624" spans="1:16" x14ac:dyDescent="0.25">
      <c r="A624" s="4"/>
      <c r="B624" s="3"/>
      <c r="C624" s="4"/>
      <c r="D624" s="3"/>
      <c r="E624" s="4"/>
      <c r="F624" s="3"/>
      <c r="G624" s="19"/>
      <c r="H624" s="20"/>
      <c r="I624" s="4"/>
      <c r="J624" s="21"/>
      <c r="K624" s="3"/>
      <c r="L624" s="4"/>
      <c r="M624" s="3"/>
      <c r="N624" s="4"/>
      <c r="O624" s="3"/>
      <c r="P624" s="4"/>
    </row>
    <row r="625" spans="1:16" x14ac:dyDescent="0.25">
      <c r="A625" s="4"/>
      <c r="B625" s="3"/>
      <c r="C625" s="4"/>
      <c r="D625" s="3"/>
      <c r="E625" s="4"/>
      <c r="F625" s="3"/>
      <c r="G625" s="19"/>
      <c r="H625" s="20"/>
      <c r="I625" s="4"/>
      <c r="J625" s="21"/>
      <c r="K625" s="3"/>
      <c r="L625" s="4"/>
      <c r="M625" s="3"/>
      <c r="N625" s="4"/>
      <c r="O625" s="3"/>
      <c r="P625" s="4"/>
    </row>
    <row r="626" spans="1:16" x14ac:dyDescent="0.25">
      <c r="A626" s="4"/>
      <c r="B626" s="3"/>
      <c r="C626" s="4"/>
      <c r="D626" s="3"/>
      <c r="E626" s="4"/>
      <c r="F626" s="3"/>
      <c r="G626" s="19"/>
      <c r="H626" s="20"/>
      <c r="I626" s="4"/>
      <c r="J626" s="21"/>
      <c r="K626" s="3"/>
      <c r="L626" s="4"/>
      <c r="M626" s="3"/>
      <c r="N626" s="4"/>
      <c r="O626" s="3"/>
      <c r="P626" s="4"/>
    </row>
    <row r="627" spans="1:16" x14ac:dyDescent="0.25">
      <c r="A627" s="4"/>
      <c r="B627" s="3"/>
      <c r="C627" s="4"/>
      <c r="D627" s="3"/>
      <c r="E627" s="4"/>
      <c r="F627" s="3"/>
      <c r="G627" s="19"/>
      <c r="H627" s="20"/>
      <c r="I627" s="4"/>
      <c r="J627" s="21"/>
      <c r="K627" s="3"/>
      <c r="L627" s="4"/>
      <c r="M627" s="3"/>
      <c r="N627" s="4"/>
      <c r="O627" s="3"/>
      <c r="P627" s="4"/>
    </row>
    <row r="628" spans="1:16" x14ac:dyDescent="0.25">
      <c r="A628" s="4"/>
      <c r="B628" s="3"/>
      <c r="C628" s="4"/>
      <c r="D628" s="3"/>
      <c r="E628" s="4"/>
      <c r="F628" s="3"/>
      <c r="G628" s="19"/>
      <c r="H628" s="20"/>
      <c r="I628" s="4"/>
      <c r="J628" s="21"/>
      <c r="K628" s="3"/>
      <c r="L628" s="4"/>
      <c r="M628" s="3"/>
      <c r="N628" s="4"/>
      <c r="O628" s="3"/>
      <c r="P628" s="4"/>
    </row>
    <row r="629" spans="1:16" x14ac:dyDescent="0.25">
      <c r="A629" s="4"/>
      <c r="B629" s="3"/>
      <c r="C629" s="4"/>
      <c r="D629" s="3"/>
      <c r="E629" s="4"/>
      <c r="F629" s="3"/>
      <c r="G629" s="19"/>
      <c r="H629" s="20"/>
      <c r="I629" s="4"/>
      <c r="J629" s="21"/>
      <c r="K629" s="3"/>
      <c r="L629" s="4"/>
      <c r="M629" s="3"/>
      <c r="N629" s="4"/>
      <c r="O629" s="3"/>
      <c r="P629" s="4"/>
    </row>
    <row r="630" spans="1:16" x14ac:dyDescent="0.25">
      <c r="A630" s="4"/>
      <c r="B630" s="3"/>
      <c r="C630" s="4"/>
      <c r="D630" s="3"/>
      <c r="E630" s="4"/>
      <c r="F630" s="3"/>
      <c r="G630" s="19"/>
      <c r="H630" s="20"/>
      <c r="I630" s="4"/>
      <c r="J630" s="21"/>
      <c r="K630" s="3"/>
      <c r="L630" s="4"/>
      <c r="M630" s="3"/>
      <c r="N630" s="4"/>
      <c r="O630" s="3"/>
      <c r="P630" s="4"/>
    </row>
    <row r="631" spans="1:16" x14ac:dyDescent="0.25">
      <c r="A631" s="4"/>
      <c r="B631" s="3"/>
      <c r="C631" s="4"/>
      <c r="D631" s="3"/>
      <c r="E631" s="4"/>
      <c r="F631" s="3"/>
      <c r="G631" s="19"/>
      <c r="H631" s="20"/>
      <c r="I631" s="4"/>
      <c r="J631" s="21"/>
      <c r="K631" s="3"/>
      <c r="L631" s="4"/>
      <c r="M631" s="3"/>
      <c r="N631" s="4"/>
      <c r="O631" s="3"/>
      <c r="P631" s="4"/>
    </row>
    <row r="632" spans="1:16" x14ac:dyDescent="0.25">
      <c r="A632" s="4"/>
      <c r="B632" s="3"/>
      <c r="C632" s="4"/>
      <c r="D632" s="3"/>
      <c r="E632" s="4"/>
      <c r="F632" s="3"/>
      <c r="G632" s="19"/>
      <c r="H632" s="20"/>
      <c r="I632" s="4"/>
      <c r="J632" s="21"/>
      <c r="K632" s="3"/>
      <c r="L632" s="4"/>
      <c r="M632" s="3"/>
      <c r="N632" s="4"/>
      <c r="O632" s="3"/>
      <c r="P632" s="4"/>
    </row>
    <row r="633" spans="1:16" x14ac:dyDescent="0.25">
      <c r="A633" s="4"/>
      <c r="B633" s="3"/>
      <c r="C633" s="4"/>
      <c r="D633" s="3"/>
      <c r="E633" s="4"/>
      <c r="F633" s="3"/>
      <c r="G633" s="19"/>
      <c r="H633" s="20"/>
      <c r="I633" s="4"/>
      <c r="J633" s="21"/>
      <c r="K633" s="3"/>
      <c r="L633" s="4"/>
      <c r="M633" s="3"/>
      <c r="N633" s="4"/>
      <c r="O633" s="3"/>
      <c r="P633" s="4"/>
    </row>
    <row r="634" spans="1:16" x14ac:dyDescent="0.25">
      <c r="A634" s="4"/>
      <c r="B634" s="3"/>
      <c r="C634" s="4"/>
      <c r="D634" s="3"/>
      <c r="E634" s="4"/>
      <c r="F634" s="3"/>
      <c r="G634" s="19"/>
      <c r="H634" s="20"/>
      <c r="I634" s="4"/>
      <c r="J634" s="21"/>
      <c r="K634" s="3"/>
      <c r="L634" s="4"/>
      <c r="M634" s="3"/>
      <c r="N634" s="4"/>
      <c r="O634" s="3"/>
      <c r="P634" s="4"/>
    </row>
    <row r="635" spans="1:16" x14ac:dyDescent="0.25">
      <c r="A635" s="4"/>
      <c r="B635" s="3"/>
      <c r="C635" s="4"/>
      <c r="D635" s="3"/>
      <c r="E635" s="4"/>
      <c r="F635" s="3"/>
      <c r="G635" s="19"/>
      <c r="H635" s="20"/>
      <c r="I635" s="4"/>
      <c r="J635" s="21"/>
      <c r="K635" s="3"/>
      <c r="L635" s="4"/>
      <c r="M635" s="3"/>
      <c r="N635" s="4"/>
      <c r="O635" s="3"/>
      <c r="P635" s="4"/>
    </row>
    <row r="636" spans="1:16" x14ac:dyDescent="0.25">
      <c r="A636" s="4"/>
      <c r="B636" s="3"/>
      <c r="C636" s="4"/>
      <c r="D636" s="3"/>
      <c r="E636" s="4"/>
      <c r="F636" s="3"/>
      <c r="G636" s="19"/>
      <c r="H636" s="20"/>
      <c r="I636" s="4"/>
      <c r="J636" s="21"/>
      <c r="K636" s="3"/>
      <c r="L636" s="4"/>
      <c r="M636" s="3"/>
      <c r="N636" s="4"/>
      <c r="O636" s="3"/>
      <c r="P636" s="4"/>
    </row>
    <row r="637" spans="1:16" x14ac:dyDescent="0.25">
      <c r="A637" s="4"/>
      <c r="B637" s="3"/>
      <c r="C637" s="4"/>
      <c r="D637" s="3"/>
      <c r="E637" s="4"/>
      <c r="F637" s="3"/>
      <c r="G637" s="19"/>
      <c r="H637" s="20"/>
      <c r="I637" s="4"/>
      <c r="J637" s="21"/>
      <c r="K637" s="3"/>
      <c r="L637" s="4"/>
      <c r="M637" s="3"/>
      <c r="N637" s="4"/>
      <c r="O637" s="3"/>
      <c r="P637" s="4"/>
    </row>
    <row r="638" spans="1:16" x14ac:dyDescent="0.25">
      <c r="A638" s="4"/>
      <c r="B638" s="3"/>
      <c r="C638" s="4"/>
      <c r="D638" s="3"/>
      <c r="E638" s="4"/>
      <c r="F638" s="3"/>
      <c r="G638" s="19"/>
      <c r="H638" s="20"/>
      <c r="I638" s="4"/>
      <c r="J638" s="21"/>
      <c r="K638" s="3"/>
      <c r="L638" s="4"/>
      <c r="M638" s="3"/>
      <c r="N638" s="4"/>
      <c r="O638" s="3"/>
      <c r="P638" s="4"/>
    </row>
    <row r="639" spans="1:16" x14ac:dyDescent="0.25">
      <c r="A639" s="4"/>
      <c r="B639" s="3"/>
      <c r="C639" s="4"/>
      <c r="D639" s="3"/>
      <c r="E639" s="4"/>
      <c r="F639" s="3"/>
      <c r="G639" s="19"/>
      <c r="H639" s="20"/>
      <c r="I639" s="4"/>
      <c r="J639" s="21"/>
      <c r="K639" s="3"/>
      <c r="L639" s="4"/>
      <c r="M639" s="3"/>
      <c r="N639" s="4"/>
      <c r="O639" s="3"/>
      <c r="P639" s="4"/>
    </row>
    <row r="640" spans="1:16" x14ac:dyDescent="0.25">
      <c r="A640" s="4"/>
      <c r="B640" s="3"/>
      <c r="C640" s="4"/>
      <c r="D640" s="3"/>
      <c r="E640" s="4"/>
      <c r="F640" s="3"/>
      <c r="G640" s="19"/>
      <c r="H640" s="20"/>
      <c r="I640" s="4"/>
      <c r="J640" s="21"/>
      <c r="K640" s="3"/>
      <c r="L640" s="4"/>
      <c r="M640" s="3"/>
      <c r="N640" s="4"/>
      <c r="O640" s="3"/>
      <c r="P640" s="4"/>
    </row>
    <row r="641" spans="1:16" x14ac:dyDescent="0.25">
      <c r="A641" s="4"/>
      <c r="B641" s="3"/>
      <c r="C641" s="4"/>
      <c r="D641" s="3"/>
      <c r="E641" s="4"/>
      <c r="F641" s="3"/>
      <c r="G641" s="19"/>
      <c r="H641" s="20"/>
      <c r="I641" s="4"/>
      <c r="J641" s="21"/>
      <c r="K641" s="3"/>
      <c r="L641" s="4"/>
      <c r="M641" s="3"/>
      <c r="N641" s="4"/>
      <c r="O641" s="3"/>
      <c r="P641" s="4"/>
    </row>
    <row r="642" spans="1:16" x14ac:dyDescent="0.25">
      <c r="A642" s="4"/>
      <c r="B642" s="3"/>
      <c r="C642" s="4"/>
      <c r="D642" s="3"/>
      <c r="E642" s="4"/>
      <c r="F642" s="3"/>
      <c r="G642" s="19"/>
      <c r="H642" s="20"/>
      <c r="I642" s="4"/>
      <c r="J642" s="21"/>
      <c r="K642" s="3"/>
      <c r="L642" s="4"/>
      <c r="M642" s="3"/>
      <c r="N642" s="4"/>
      <c r="O642" s="3"/>
      <c r="P642" s="4"/>
    </row>
    <row r="643" spans="1:16" x14ac:dyDescent="0.25">
      <c r="A643" s="4"/>
      <c r="B643" s="3"/>
      <c r="C643" s="4"/>
      <c r="D643" s="3"/>
      <c r="E643" s="4"/>
      <c r="F643" s="3"/>
      <c r="G643" s="19"/>
      <c r="H643" s="20"/>
      <c r="I643" s="4"/>
      <c r="J643" s="21"/>
      <c r="K643" s="3"/>
      <c r="L643" s="4"/>
      <c r="M643" s="3"/>
      <c r="N643" s="4"/>
      <c r="O643" s="3"/>
      <c r="P643" s="4"/>
    </row>
    <row r="644" spans="1:16" x14ac:dyDescent="0.25">
      <c r="A644" s="4"/>
      <c r="B644" s="3"/>
      <c r="C644" s="4"/>
      <c r="D644" s="3"/>
      <c r="E644" s="4"/>
      <c r="F644" s="3"/>
      <c r="G644" s="19"/>
      <c r="H644" s="20"/>
      <c r="I644" s="4"/>
      <c r="J644" s="21"/>
      <c r="K644" s="3"/>
      <c r="L644" s="4"/>
      <c r="M644" s="3"/>
      <c r="N644" s="4"/>
      <c r="O644" s="3"/>
      <c r="P644" s="4"/>
    </row>
    <row r="645" spans="1:16" x14ac:dyDescent="0.25">
      <c r="A645" s="4"/>
      <c r="B645" s="3"/>
      <c r="C645" s="4"/>
      <c r="D645" s="3"/>
      <c r="E645" s="4"/>
      <c r="F645" s="3"/>
      <c r="G645" s="19"/>
      <c r="H645" s="20"/>
      <c r="I645" s="4"/>
      <c r="J645" s="21"/>
      <c r="K645" s="3"/>
      <c r="L645" s="4"/>
      <c r="M645" s="3"/>
      <c r="N645" s="4"/>
      <c r="O645" s="3"/>
      <c r="P645" s="4"/>
    </row>
    <row r="646" spans="1:16" x14ac:dyDescent="0.25">
      <c r="A646" s="4"/>
      <c r="B646" s="3"/>
      <c r="C646" s="4"/>
      <c r="D646" s="3"/>
      <c r="E646" s="4"/>
      <c r="F646" s="3"/>
      <c r="G646" s="19"/>
      <c r="H646" s="20"/>
      <c r="I646" s="4"/>
      <c r="J646" s="21"/>
      <c r="K646" s="3"/>
      <c r="L646" s="4"/>
      <c r="M646" s="3"/>
      <c r="N646" s="4"/>
      <c r="O646" s="3"/>
      <c r="P646" s="4"/>
    </row>
    <row r="647" spans="1:16" x14ac:dyDescent="0.25">
      <c r="A647" s="4"/>
      <c r="B647" s="3"/>
      <c r="C647" s="4"/>
      <c r="D647" s="3"/>
      <c r="E647" s="4"/>
      <c r="F647" s="3"/>
      <c r="G647" s="19"/>
      <c r="H647" s="20"/>
      <c r="I647" s="4"/>
      <c r="J647" s="21"/>
      <c r="K647" s="3"/>
      <c r="L647" s="4"/>
      <c r="M647" s="3"/>
      <c r="N647" s="4"/>
      <c r="O647" s="3"/>
      <c r="P647" s="4"/>
    </row>
    <row r="648" spans="1:16" x14ac:dyDescent="0.25">
      <c r="A648" s="4"/>
      <c r="B648" s="3"/>
      <c r="C648" s="4"/>
      <c r="D648" s="3"/>
      <c r="E648" s="4"/>
      <c r="F648" s="3"/>
      <c r="G648" s="19"/>
      <c r="H648" s="20"/>
      <c r="I648" s="4"/>
      <c r="J648" s="21"/>
      <c r="K648" s="3"/>
      <c r="L648" s="4"/>
      <c r="M648" s="3"/>
      <c r="N648" s="4"/>
      <c r="O648" s="3"/>
      <c r="P648" s="4"/>
    </row>
    <row r="649" spans="1:16" x14ac:dyDescent="0.25">
      <c r="A649" s="4"/>
      <c r="B649" s="3"/>
      <c r="C649" s="4"/>
      <c r="D649" s="3"/>
      <c r="E649" s="4"/>
      <c r="F649" s="3"/>
      <c r="G649" s="19"/>
      <c r="H649" s="20"/>
      <c r="I649" s="4"/>
      <c r="J649" s="21"/>
      <c r="K649" s="3"/>
      <c r="L649" s="4"/>
      <c r="M649" s="3"/>
      <c r="N649" s="4"/>
      <c r="O649" s="3"/>
      <c r="P649" s="4"/>
    </row>
    <row r="650" spans="1:16" x14ac:dyDescent="0.25">
      <c r="A650" s="4"/>
      <c r="B650" s="3"/>
      <c r="C650" s="4"/>
      <c r="D650" s="3"/>
      <c r="E650" s="4"/>
      <c r="F650" s="3"/>
      <c r="G650" s="19"/>
      <c r="H650" s="20"/>
      <c r="I650" s="4"/>
      <c r="J650" s="21"/>
      <c r="K650" s="3"/>
      <c r="L650" s="4"/>
      <c r="M650" s="3"/>
      <c r="N650" s="4"/>
      <c r="O650" s="3"/>
      <c r="P650" s="4"/>
    </row>
    <row r="651" spans="1:16" x14ac:dyDescent="0.25">
      <c r="A651" s="4"/>
      <c r="B651" s="3"/>
      <c r="C651" s="4"/>
      <c r="D651" s="3"/>
      <c r="E651" s="4"/>
      <c r="F651" s="3"/>
      <c r="G651" s="19"/>
      <c r="H651" s="20"/>
      <c r="I651" s="4"/>
      <c r="J651" s="21"/>
      <c r="K651" s="3"/>
      <c r="L651" s="4"/>
      <c r="M651" s="3"/>
      <c r="N651" s="4"/>
      <c r="O651" s="3"/>
      <c r="P651" s="4"/>
    </row>
    <row r="652" spans="1:16" x14ac:dyDescent="0.25">
      <c r="A652" s="4"/>
      <c r="B652" s="3"/>
      <c r="C652" s="4"/>
      <c r="D652" s="3"/>
      <c r="E652" s="4"/>
      <c r="F652" s="3"/>
      <c r="G652" s="19"/>
      <c r="H652" s="20"/>
      <c r="I652" s="4"/>
      <c r="J652" s="21"/>
      <c r="K652" s="3"/>
      <c r="L652" s="4"/>
      <c r="M652" s="3"/>
      <c r="N652" s="4"/>
      <c r="O652" s="3"/>
      <c r="P652" s="4"/>
    </row>
    <row r="653" spans="1:16" x14ac:dyDescent="0.25">
      <c r="A653" s="4"/>
      <c r="B653" s="3"/>
      <c r="C653" s="4"/>
      <c r="D653" s="3"/>
      <c r="E653" s="4"/>
      <c r="F653" s="3"/>
      <c r="G653" s="19"/>
      <c r="H653" s="20"/>
      <c r="I653" s="4"/>
      <c r="J653" s="21"/>
      <c r="K653" s="3"/>
      <c r="L653" s="4"/>
      <c r="M653" s="3"/>
      <c r="N653" s="4"/>
      <c r="O653" s="3"/>
      <c r="P653" s="4"/>
    </row>
    <row r="654" spans="1:16" x14ac:dyDescent="0.25">
      <c r="A654" s="4"/>
      <c r="B654" s="3"/>
      <c r="C654" s="4"/>
      <c r="D654" s="3"/>
      <c r="E654" s="4"/>
      <c r="F654" s="3"/>
      <c r="G654" s="19"/>
      <c r="H654" s="20"/>
      <c r="I654" s="4"/>
      <c r="J654" s="21"/>
      <c r="K654" s="3"/>
      <c r="L654" s="4"/>
      <c r="M654" s="3"/>
      <c r="N654" s="4"/>
      <c r="O654" s="3"/>
      <c r="P654" s="4"/>
    </row>
    <row r="655" spans="1:16" x14ac:dyDescent="0.25">
      <c r="A655" s="4"/>
      <c r="B655" s="3"/>
      <c r="C655" s="4"/>
      <c r="D655" s="3"/>
      <c r="E655" s="4"/>
      <c r="F655" s="3"/>
      <c r="G655" s="19"/>
      <c r="H655" s="20"/>
      <c r="I655" s="4"/>
      <c r="J655" s="21"/>
      <c r="K655" s="3"/>
      <c r="L655" s="4"/>
      <c r="M655" s="3"/>
      <c r="N655" s="4"/>
      <c r="O655" s="3"/>
      <c r="P655" s="4"/>
    </row>
    <row r="656" spans="1:16" x14ac:dyDescent="0.25">
      <c r="A656" s="4"/>
      <c r="B656" s="3"/>
      <c r="C656" s="4"/>
      <c r="D656" s="3"/>
      <c r="E656" s="4"/>
      <c r="F656" s="3"/>
      <c r="G656" s="19"/>
      <c r="H656" s="20"/>
      <c r="I656" s="4"/>
      <c r="J656" s="21"/>
      <c r="K656" s="3"/>
      <c r="L656" s="4"/>
      <c r="M656" s="3"/>
      <c r="N656" s="4"/>
      <c r="O656" s="3"/>
      <c r="P656" s="4"/>
    </row>
    <row r="657" spans="1:16" x14ac:dyDescent="0.25">
      <c r="A657" s="4"/>
      <c r="B657" s="3"/>
      <c r="C657" s="4"/>
      <c r="D657" s="3"/>
      <c r="E657" s="4"/>
      <c r="F657" s="3"/>
      <c r="G657" s="19"/>
      <c r="H657" s="20"/>
      <c r="I657" s="4"/>
      <c r="J657" s="21"/>
      <c r="K657" s="3"/>
      <c r="L657" s="4"/>
      <c r="M657" s="3"/>
      <c r="N657" s="4"/>
      <c r="O657" s="3"/>
      <c r="P657" s="4"/>
    </row>
    <row r="658" spans="1:16" x14ac:dyDescent="0.25">
      <c r="A658" s="4"/>
      <c r="B658" s="3"/>
      <c r="C658" s="4"/>
      <c r="D658" s="3"/>
      <c r="E658" s="4"/>
      <c r="F658" s="3"/>
      <c r="G658" s="19"/>
      <c r="H658" s="20"/>
      <c r="I658" s="4"/>
      <c r="J658" s="21"/>
      <c r="K658" s="3"/>
      <c r="L658" s="4"/>
      <c r="M658" s="3"/>
      <c r="N658" s="4"/>
      <c r="O658" s="3"/>
      <c r="P658" s="4"/>
    </row>
    <row r="659" spans="1:16" x14ac:dyDescent="0.25">
      <c r="A659" s="4"/>
      <c r="B659" s="3"/>
      <c r="C659" s="4"/>
      <c r="D659" s="3"/>
      <c r="E659" s="4"/>
      <c r="F659" s="3"/>
      <c r="G659" s="19"/>
      <c r="H659" s="20"/>
      <c r="I659" s="4"/>
      <c r="J659" s="21"/>
      <c r="K659" s="3"/>
      <c r="L659" s="4"/>
      <c r="M659" s="3"/>
      <c r="N659" s="4"/>
      <c r="O659" s="3"/>
      <c r="P659" s="4"/>
    </row>
    <row r="660" spans="1:16" x14ac:dyDescent="0.25">
      <c r="A660" s="4"/>
      <c r="B660" s="3"/>
      <c r="C660" s="4"/>
      <c r="D660" s="3"/>
      <c r="E660" s="4"/>
      <c r="F660" s="3"/>
      <c r="G660" s="19"/>
      <c r="H660" s="20"/>
      <c r="I660" s="4"/>
      <c r="J660" s="21"/>
      <c r="K660" s="3"/>
      <c r="L660" s="4"/>
      <c r="M660" s="3"/>
      <c r="N660" s="4"/>
      <c r="O660" s="3"/>
      <c r="P660" s="4"/>
    </row>
    <row r="661" spans="1:16" x14ac:dyDescent="0.25">
      <c r="A661" s="4"/>
      <c r="B661" s="3"/>
      <c r="C661" s="4"/>
      <c r="D661" s="3"/>
      <c r="E661" s="4"/>
      <c r="F661" s="3"/>
      <c r="G661" s="19"/>
      <c r="H661" s="20"/>
      <c r="I661" s="4"/>
      <c r="J661" s="21"/>
      <c r="K661" s="3"/>
      <c r="L661" s="4"/>
      <c r="M661" s="3"/>
      <c r="N661" s="4"/>
      <c r="O661" s="3"/>
      <c r="P661" s="4"/>
    </row>
    <row r="662" spans="1:16" x14ac:dyDescent="0.25">
      <c r="A662" s="4"/>
      <c r="B662" s="3"/>
      <c r="C662" s="4"/>
      <c r="D662" s="3"/>
      <c r="E662" s="4"/>
      <c r="F662" s="3"/>
      <c r="G662" s="19"/>
      <c r="H662" s="20"/>
      <c r="I662" s="4"/>
      <c r="J662" s="21"/>
      <c r="K662" s="3"/>
      <c r="L662" s="4"/>
      <c r="M662" s="3"/>
      <c r="N662" s="4"/>
      <c r="O662" s="3"/>
      <c r="P662" s="4"/>
    </row>
    <row r="663" spans="1:16" x14ac:dyDescent="0.25">
      <c r="A663" s="4"/>
      <c r="B663" s="3"/>
      <c r="C663" s="4"/>
      <c r="D663" s="3"/>
      <c r="E663" s="4"/>
      <c r="F663" s="3"/>
      <c r="G663" s="19"/>
      <c r="H663" s="20"/>
      <c r="I663" s="4"/>
      <c r="J663" s="21"/>
      <c r="K663" s="3"/>
      <c r="L663" s="4"/>
      <c r="M663" s="3"/>
      <c r="N663" s="4"/>
      <c r="O663" s="3"/>
      <c r="P663" s="4"/>
    </row>
    <row r="664" spans="1:16" x14ac:dyDescent="0.25">
      <c r="A664" s="4"/>
      <c r="B664" s="3"/>
      <c r="C664" s="4"/>
      <c r="D664" s="3"/>
      <c r="E664" s="4"/>
      <c r="F664" s="3"/>
      <c r="G664" s="19"/>
      <c r="H664" s="20"/>
      <c r="I664" s="4"/>
      <c r="J664" s="21"/>
      <c r="K664" s="3"/>
      <c r="L664" s="4"/>
      <c r="M664" s="3"/>
      <c r="N664" s="4"/>
      <c r="O664" s="3"/>
      <c r="P664" s="4"/>
    </row>
    <row r="665" spans="1:16" x14ac:dyDescent="0.25">
      <c r="A665" s="4"/>
      <c r="B665" s="3"/>
      <c r="C665" s="4"/>
      <c r="D665" s="3"/>
      <c r="E665" s="4"/>
      <c r="F665" s="3"/>
      <c r="G665" s="19"/>
      <c r="H665" s="20"/>
      <c r="I665" s="4"/>
      <c r="J665" s="21"/>
      <c r="K665" s="3"/>
      <c r="L665" s="4"/>
      <c r="M665" s="3"/>
      <c r="N665" s="4"/>
      <c r="O665" s="3"/>
      <c r="P665" s="4"/>
    </row>
    <row r="666" spans="1:16" x14ac:dyDescent="0.25">
      <c r="A666" s="4"/>
      <c r="B666" s="3"/>
      <c r="C666" s="4"/>
      <c r="D666" s="3"/>
      <c r="E666" s="4"/>
      <c r="F666" s="3"/>
      <c r="G666" s="19"/>
      <c r="H666" s="20"/>
      <c r="I666" s="4"/>
      <c r="J666" s="21"/>
      <c r="K666" s="3"/>
      <c r="L666" s="4"/>
      <c r="M666" s="3"/>
      <c r="N666" s="4"/>
      <c r="O666" s="3"/>
      <c r="P666" s="4"/>
    </row>
    <row r="667" spans="1:16" x14ac:dyDescent="0.25">
      <c r="A667" s="4"/>
      <c r="B667" s="3"/>
      <c r="C667" s="4"/>
      <c r="D667" s="3"/>
      <c r="E667" s="4"/>
      <c r="F667" s="3"/>
      <c r="G667" s="19"/>
      <c r="H667" s="20"/>
      <c r="I667" s="4"/>
      <c r="J667" s="21"/>
      <c r="K667" s="3"/>
      <c r="L667" s="4"/>
      <c r="M667" s="3"/>
      <c r="N667" s="4"/>
      <c r="O667" s="3"/>
      <c r="P667" s="4"/>
    </row>
    <row r="668" spans="1:16" x14ac:dyDescent="0.25">
      <c r="A668" s="4"/>
      <c r="B668" s="3"/>
      <c r="C668" s="4"/>
      <c r="D668" s="3"/>
      <c r="E668" s="4"/>
      <c r="F668" s="3"/>
      <c r="G668" s="19"/>
      <c r="H668" s="20"/>
      <c r="I668" s="4"/>
      <c r="J668" s="21"/>
      <c r="K668" s="3"/>
      <c r="L668" s="4"/>
      <c r="M668" s="3"/>
      <c r="N668" s="4"/>
      <c r="O668" s="3"/>
      <c r="P668" s="4"/>
    </row>
    <row r="669" spans="1:16" x14ac:dyDescent="0.25">
      <c r="A669" s="4"/>
      <c r="B669" s="3"/>
      <c r="C669" s="4"/>
      <c r="D669" s="3"/>
      <c r="E669" s="4"/>
      <c r="F669" s="3"/>
      <c r="G669" s="19"/>
      <c r="H669" s="20"/>
      <c r="I669" s="4"/>
      <c r="J669" s="21"/>
      <c r="K669" s="3"/>
      <c r="L669" s="4"/>
      <c r="M669" s="3"/>
      <c r="N669" s="4"/>
      <c r="O669" s="3"/>
      <c r="P669" s="4"/>
    </row>
    <row r="670" spans="1:16" x14ac:dyDescent="0.25">
      <c r="A670" s="4"/>
      <c r="B670" s="3"/>
      <c r="C670" s="4"/>
      <c r="D670" s="3"/>
      <c r="E670" s="4"/>
      <c r="F670" s="3"/>
      <c r="G670" s="19"/>
      <c r="H670" s="20"/>
      <c r="I670" s="4"/>
      <c r="J670" s="21"/>
      <c r="K670" s="3"/>
      <c r="L670" s="4"/>
      <c r="M670" s="3"/>
      <c r="N670" s="4"/>
      <c r="O670" s="3"/>
      <c r="P670" s="4"/>
    </row>
    <row r="671" spans="1:16" x14ac:dyDescent="0.25">
      <c r="A671" s="4"/>
      <c r="B671" s="3"/>
      <c r="C671" s="4"/>
      <c r="D671" s="3"/>
      <c r="E671" s="4"/>
      <c r="F671" s="3"/>
      <c r="G671" s="19"/>
      <c r="H671" s="20"/>
      <c r="I671" s="4"/>
      <c r="J671" s="21"/>
      <c r="K671" s="3"/>
      <c r="L671" s="4"/>
      <c r="M671" s="3"/>
      <c r="N671" s="4"/>
      <c r="O671" s="3"/>
      <c r="P671" s="4"/>
    </row>
    <row r="672" spans="1:16" x14ac:dyDescent="0.25">
      <c r="A672" s="4"/>
      <c r="B672" s="3"/>
      <c r="C672" s="4"/>
      <c r="D672" s="3"/>
      <c r="E672" s="4"/>
      <c r="F672" s="3"/>
      <c r="G672" s="19"/>
      <c r="H672" s="20"/>
      <c r="I672" s="4"/>
      <c r="J672" s="21"/>
      <c r="K672" s="3"/>
      <c r="L672" s="4"/>
      <c r="M672" s="3"/>
      <c r="N672" s="4"/>
      <c r="O672" s="3"/>
      <c r="P672" s="4"/>
    </row>
    <row r="673" spans="1:16" x14ac:dyDescent="0.25">
      <c r="A673" s="4"/>
      <c r="B673" s="3"/>
      <c r="C673" s="4"/>
      <c r="D673" s="3"/>
      <c r="E673" s="4"/>
      <c r="F673" s="3"/>
      <c r="G673" s="19"/>
      <c r="H673" s="20"/>
      <c r="I673" s="4"/>
      <c r="J673" s="21"/>
      <c r="K673" s="3"/>
      <c r="L673" s="4"/>
      <c r="M673" s="3"/>
      <c r="N673" s="4"/>
      <c r="O673" s="3"/>
      <c r="P673" s="4"/>
    </row>
    <row r="674" spans="1:16" x14ac:dyDescent="0.25">
      <c r="A674" s="4"/>
      <c r="B674" s="3"/>
      <c r="C674" s="4"/>
      <c r="D674" s="3"/>
      <c r="E674" s="4"/>
      <c r="F674" s="3"/>
      <c r="G674" s="19"/>
      <c r="H674" s="20"/>
      <c r="I674" s="4"/>
      <c r="J674" s="21"/>
      <c r="K674" s="3"/>
      <c r="L674" s="4"/>
      <c r="M674" s="3"/>
      <c r="N674" s="4"/>
      <c r="O674" s="3"/>
      <c r="P674" s="4"/>
    </row>
    <row r="675" spans="1:16" x14ac:dyDescent="0.25">
      <c r="A675" s="4"/>
      <c r="B675" s="3"/>
      <c r="C675" s="4"/>
      <c r="D675" s="3"/>
      <c r="E675" s="4"/>
      <c r="F675" s="3"/>
      <c r="G675" s="19"/>
      <c r="H675" s="20"/>
      <c r="I675" s="4"/>
      <c r="J675" s="21"/>
      <c r="K675" s="3"/>
      <c r="L675" s="4"/>
      <c r="M675" s="3"/>
      <c r="N675" s="4"/>
      <c r="O675" s="3"/>
      <c r="P675" s="4"/>
    </row>
    <row r="676" spans="1:16" x14ac:dyDescent="0.25">
      <c r="A676" s="4"/>
      <c r="B676" s="3"/>
      <c r="C676" s="4"/>
      <c r="D676" s="3"/>
      <c r="E676" s="4"/>
      <c r="F676" s="3"/>
      <c r="G676" s="19"/>
      <c r="H676" s="20"/>
      <c r="I676" s="4"/>
      <c r="J676" s="21"/>
      <c r="K676" s="3"/>
      <c r="L676" s="4"/>
      <c r="M676" s="3"/>
      <c r="N676" s="4"/>
      <c r="O676" s="3"/>
      <c r="P676" s="4"/>
    </row>
    <row r="677" spans="1:16" x14ac:dyDescent="0.25">
      <c r="A677" s="4"/>
      <c r="B677" s="3"/>
      <c r="C677" s="4"/>
      <c r="D677" s="3"/>
      <c r="E677" s="4"/>
      <c r="F677" s="3"/>
      <c r="G677" s="19"/>
      <c r="H677" s="20"/>
      <c r="I677" s="4"/>
      <c r="J677" s="21"/>
      <c r="K677" s="3"/>
      <c r="L677" s="4"/>
      <c r="M677" s="3"/>
      <c r="N677" s="4"/>
      <c r="O677" s="3"/>
      <c r="P677" s="4"/>
    </row>
    <row r="678" spans="1:16" x14ac:dyDescent="0.25">
      <c r="A678" s="4"/>
      <c r="B678" s="3"/>
      <c r="C678" s="4"/>
      <c r="D678" s="3"/>
      <c r="E678" s="4"/>
      <c r="F678" s="3"/>
      <c r="G678" s="19"/>
      <c r="H678" s="20"/>
      <c r="I678" s="4"/>
      <c r="J678" s="21"/>
      <c r="K678" s="3"/>
      <c r="L678" s="4"/>
      <c r="M678" s="3"/>
      <c r="N678" s="4"/>
      <c r="O678" s="3"/>
      <c r="P678" s="4"/>
    </row>
    <row r="679" spans="1:16" x14ac:dyDescent="0.25">
      <c r="A679" s="4"/>
      <c r="B679" s="3"/>
      <c r="C679" s="4"/>
      <c r="D679" s="3"/>
      <c r="E679" s="4"/>
      <c r="F679" s="3"/>
      <c r="G679" s="19"/>
      <c r="H679" s="20"/>
      <c r="I679" s="4"/>
      <c r="J679" s="21"/>
      <c r="K679" s="3"/>
      <c r="L679" s="4"/>
      <c r="M679" s="3"/>
      <c r="N679" s="4"/>
      <c r="O679" s="3"/>
      <c r="P679" s="4"/>
    </row>
    <row r="680" spans="1:16" x14ac:dyDescent="0.25">
      <c r="A680" s="4"/>
      <c r="B680" s="3"/>
      <c r="C680" s="4"/>
      <c r="D680" s="3"/>
      <c r="E680" s="4"/>
      <c r="F680" s="3"/>
      <c r="G680" s="19"/>
      <c r="H680" s="20"/>
      <c r="I680" s="4"/>
      <c r="J680" s="21"/>
      <c r="K680" s="3"/>
      <c r="L680" s="4"/>
      <c r="M680" s="3"/>
      <c r="N680" s="4"/>
      <c r="O680" s="3"/>
      <c r="P680" s="4"/>
    </row>
    <row r="681" spans="1:16" x14ac:dyDescent="0.25">
      <c r="A681" s="4"/>
      <c r="B681" s="3"/>
      <c r="C681" s="4"/>
      <c r="D681" s="3"/>
      <c r="E681" s="4"/>
      <c r="F681" s="3"/>
      <c r="G681" s="19"/>
      <c r="H681" s="20"/>
      <c r="I681" s="4"/>
      <c r="J681" s="21"/>
      <c r="K681" s="3"/>
      <c r="L681" s="4"/>
      <c r="M681" s="3"/>
      <c r="N681" s="4"/>
      <c r="O681" s="3"/>
      <c r="P681" s="4"/>
    </row>
    <row r="682" spans="1:16" x14ac:dyDescent="0.25">
      <c r="A682" s="4"/>
      <c r="B682" s="3"/>
      <c r="C682" s="4"/>
      <c r="D682" s="3"/>
      <c r="E682" s="4"/>
      <c r="F682" s="3"/>
      <c r="G682" s="19"/>
      <c r="H682" s="20"/>
      <c r="I682" s="4"/>
      <c r="J682" s="21"/>
      <c r="K682" s="3"/>
      <c r="L682" s="4"/>
      <c r="M682" s="3"/>
      <c r="N682" s="4"/>
      <c r="O682" s="3"/>
      <c r="P682" s="4"/>
    </row>
    <row r="683" spans="1:16" x14ac:dyDescent="0.25">
      <c r="A683" s="4"/>
      <c r="B683" s="3"/>
      <c r="C683" s="4"/>
      <c r="D683" s="3"/>
      <c r="E683" s="4"/>
      <c r="F683" s="3"/>
      <c r="G683" s="19"/>
      <c r="H683" s="20"/>
      <c r="I683" s="4"/>
      <c r="J683" s="21"/>
      <c r="K683" s="3"/>
      <c r="L683" s="4"/>
      <c r="M683" s="3"/>
      <c r="N683" s="4"/>
      <c r="O683" s="3"/>
      <c r="P683" s="4"/>
    </row>
    <row r="684" spans="1:16" x14ac:dyDescent="0.25">
      <c r="A684" s="4"/>
      <c r="B684" s="3"/>
      <c r="C684" s="4"/>
      <c r="D684" s="3"/>
      <c r="E684" s="4"/>
      <c r="F684" s="3"/>
      <c r="G684" s="19"/>
      <c r="H684" s="20"/>
      <c r="I684" s="4"/>
      <c r="J684" s="21"/>
      <c r="K684" s="3"/>
      <c r="L684" s="4"/>
      <c r="M684" s="3"/>
      <c r="N684" s="4"/>
      <c r="O684" s="3"/>
      <c r="P684" s="4"/>
    </row>
    <row r="685" spans="1:16" x14ac:dyDescent="0.25">
      <c r="A685" s="4"/>
      <c r="B685" s="3"/>
      <c r="C685" s="4"/>
      <c r="D685" s="3"/>
      <c r="E685" s="4"/>
      <c r="F685" s="3"/>
      <c r="G685" s="19"/>
      <c r="H685" s="20"/>
      <c r="I685" s="4"/>
      <c r="J685" s="21"/>
      <c r="K685" s="3"/>
      <c r="L685" s="4"/>
      <c r="M685" s="3"/>
      <c r="N685" s="4"/>
      <c r="O685" s="3"/>
      <c r="P685" s="4"/>
    </row>
    <row r="686" spans="1:16" x14ac:dyDescent="0.25">
      <c r="A686" s="4"/>
      <c r="B686" s="3"/>
      <c r="C686" s="4"/>
      <c r="D686" s="3"/>
      <c r="E686" s="4"/>
      <c r="F686" s="3"/>
      <c r="G686" s="19"/>
      <c r="H686" s="20"/>
      <c r="I686" s="4"/>
      <c r="J686" s="21"/>
      <c r="K686" s="3"/>
      <c r="L686" s="4"/>
      <c r="M686" s="3"/>
      <c r="N686" s="4"/>
      <c r="O686" s="3"/>
      <c r="P686" s="4"/>
    </row>
    <row r="687" spans="1:16" x14ac:dyDescent="0.25">
      <c r="A687" s="4"/>
      <c r="B687" s="3"/>
      <c r="C687" s="4"/>
      <c r="D687" s="3"/>
      <c r="E687" s="4"/>
      <c r="F687" s="3"/>
      <c r="G687" s="19"/>
      <c r="H687" s="20"/>
      <c r="I687" s="4"/>
      <c r="J687" s="21"/>
      <c r="K687" s="3"/>
      <c r="L687" s="4"/>
      <c r="M687" s="3"/>
      <c r="N687" s="4"/>
      <c r="O687" s="3"/>
      <c r="P687" s="4"/>
    </row>
    <row r="688" spans="1:16" x14ac:dyDescent="0.25">
      <c r="A688" s="4"/>
      <c r="B688" s="3"/>
      <c r="C688" s="4"/>
      <c r="D688" s="3"/>
      <c r="E688" s="4"/>
      <c r="F688" s="3"/>
      <c r="G688" s="19"/>
      <c r="H688" s="20"/>
      <c r="I688" s="4"/>
      <c r="J688" s="21"/>
      <c r="K688" s="3"/>
      <c r="L688" s="4"/>
      <c r="M688" s="3"/>
      <c r="N688" s="4"/>
      <c r="O688" s="3"/>
      <c r="P688" s="4"/>
    </row>
    <row r="689" spans="1:16" x14ac:dyDescent="0.25">
      <c r="A689" s="4"/>
      <c r="B689" s="3"/>
      <c r="C689" s="4"/>
      <c r="D689" s="3"/>
      <c r="E689" s="4"/>
      <c r="F689" s="3"/>
      <c r="G689" s="19"/>
      <c r="H689" s="20"/>
      <c r="I689" s="4"/>
      <c r="J689" s="21"/>
      <c r="K689" s="3"/>
      <c r="L689" s="4"/>
      <c r="M689" s="3"/>
      <c r="N689" s="4"/>
      <c r="O689" s="3"/>
      <c r="P689" s="4"/>
    </row>
    <row r="690" spans="1:16" x14ac:dyDescent="0.25">
      <c r="A690" s="4"/>
      <c r="B690" s="3"/>
      <c r="C690" s="4"/>
      <c r="D690" s="3"/>
      <c r="E690" s="4"/>
      <c r="F690" s="3"/>
      <c r="G690" s="19"/>
      <c r="H690" s="20"/>
      <c r="I690" s="4"/>
      <c r="J690" s="21"/>
      <c r="K690" s="3"/>
      <c r="L690" s="4"/>
      <c r="M690" s="3"/>
      <c r="N690" s="4"/>
      <c r="O690" s="3"/>
      <c r="P690" s="4"/>
    </row>
    <row r="691" spans="1:16" x14ac:dyDescent="0.25">
      <c r="A691" s="4"/>
      <c r="B691" s="3"/>
      <c r="C691" s="4"/>
      <c r="D691" s="3"/>
      <c r="E691" s="4"/>
      <c r="F691" s="3"/>
      <c r="G691" s="19"/>
      <c r="H691" s="20"/>
      <c r="I691" s="4"/>
      <c r="J691" s="21"/>
      <c r="K691" s="3"/>
      <c r="L691" s="4"/>
      <c r="M691" s="3"/>
      <c r="N691" s="4"/>
      <c r="O691" s="3"/>
      <c r="P691" s="4"/>
    </row>
    <row r="692" spans="1:16" x14ac:dyDescent="0.25">
      <c r="A692" s="4"/>
      <c r="B692" s="3"/>
      <c r="C692" s="4"/>
      <c r="D692" s="3"/>
      <c r="E692" s="4"/>
      <c r="F692" s="3"/>
      <c r="G692" s="19"/>
      <c r="H692" s="20"/>
      <c r="I692" s="4"/>
      <c r="J692" s="21"/>
      <c r="K692" s="3"/>
      <c r="L692" s="4"/>
      <c r="M692" s="3"/>
      <c r="N692" s="4"/>
      <c r="O692" s="3"/>
      <c r="P692" s="4"/>
    </row>
    <row r="693" spans="1:16" x14ac:dyDescent="0.25">
      <c r="A693" s="4"/>
      <c r="B693" s="3"/>
      <c r="C693" s="4"/>
      <c r="D693" s="3"/>
      <c r="E693" s="4"/>
      <c r="F693" s="3"/>
      <c r="G693" s="19"/>
      <c r="H693" s="20"/>
      <c r="I693" s="4"/>
      <c r="J693" s="21"/>
      <c r="K693" s="3"/>
      <c r="L693" s="4"/>
      <c r="M693" s="3"/>
      <c r="N693" s="4"/>
      <c r="O693" s="3"/>
      <c r="P693" s="4"/>
    </row>
    <row r="694" spans="1:16" x14ac:dyDescent="0.25">
      <c r="A694" s="4"/>
      <c r="B694" s="3"/>
      <c r="C694" s="4"/>
      <c r="D694" s="3"/>
      <c r="E694" s="4"/>
      <c r="F694" s="3"/>
      <c r="G694" s="19"/>
      <c r="H694" s="20"/>
      <c r="I694" s="4"/>
      <c r="J694" s="21"/>
      <c r="K694" s="3"/>
      <c r="L694" s="4"/>
      <c r="M694" s="3"/>
      <c r="N694" s="4"/>
      <c r="O694" s="3"/>
      <c r="P694" s="4"/>
    </row>
    <row r="695" spans="1:16" x14ac:dyDescent="0.25">
      <c r="A695" s="4"/>
      <c r="B695" s="3"/>
      <c r="C695" s="4"/>
      <c r="D695" s="3"/>
      <c r="E695" s="4"/>
      <c r="F695" s="3"/>
      <c r="G695" s="19"/>
      <c r="H695" s="20"/>
      <c r="I695" s="4"/>
      <c r="J695" s="21"/>
      <c r="K695" s="3"/>
      <c r="L695" s="4"/>
      <c r="M695" s="3"/>
      <c r="N695" s="4"/>
      <c r="O695" s="3"/>
      <c r="P695" s="4"/>
    </row>
    <row r="696" spans="1:16" x14ac:dyDescent="0.25">
      <c r="A696" s="4"/>
      <c r="B696" s="3"/>
      <c r="C696" s="4"/>
      <c r="D696" s="3"/>
      <c r="E696" s="4"/>
      <c r="F696" s="3"/>
      <c r="G696" s="19"/>
      <c r="H696" s="20"/>
      <c r="I696" s="4"/>
      <c r="J696" s="21"/>
      <c r="K696" s="3"/>
      <c r="L696" s="4"/>
      <c r="M696" s="3"/>
      <c r="N696" s="4"/>
      <c r="O696" s="3"/>
      <c r="P696" s="4"/>
    </row>
    <row r="697" spans="1:16" x14ac:dyDescent="0.25">
      <c r="A697" s="4"/>
      <c r="B697" s="3"/>
      <c r="C697" s="4"/>
      <c r="D697" s="3"/>
      <c r="E697" s="4"/>
      <c r="F697" s="3"/>
      <c r="G697" s="19"/>
      <c r="H697" s="20"/>
      <c r="I697" s="4"/>
      <c r="J697" s="21"/>
      <c r="K697" s="3"/>
      <c r="L697" s="4"/>
      <c r="M697" s="3"/>
      <c r="N697" s="4"/>
      <c r="O697" s="3"/>
      <c r="P697" s="4"/>
    </row>
    <row r="698" spans="1:16" x14ac:dyDescent="0.25">
      <c r="A698" s="4"/>
      <c r="B698" s="3"/>
      <c r="C698" s="4"/>
      <c r="D698" s="3"/>
      <c r="E698" s="4"/>
      <c r="F698" s="3"/>
      <c r="G698" s="19"/>
      <c r="H698" s="20"/>
      <c r="I698" s="4"/>
      <c r="J698" s="21"/>
      <c r="K698" s="3"/>
      <c r="L698" s="4"/>
      <c r="M698" s="3"/>
      <c r="N698" s="4"/>
      <c r="O698" s="3"/>
      <c r="P698" s="4"/>
    </row>
    <row r="699" spans="1:16" x14ac:dyDescent="0.25">
      <c r="A699" s="4"/>
      <c r="B699" s="3"/>
      <c r="C699" s="4"/>
      <c r="D699" s="3"/>
      <c r="E699" s="4"/>
      <c r="F699" s="3"/>
      <c r="G699" s="19"/>
      <c r="H699" s="20"/>
      <c r="I699" s="4"/>
      <c r="J699" s="21"/>
      <c r="K699" s="3"/>
      <c r="L699" s="4"/>
      <c r="M699" s="3"/>
      <c r="N699" s="4"/>
      <c r="O699" s="3"/>
      <c r="P699" s="4"/>
    </row>
    <row r="700" spans="1:16" x14ac:dyDescent="0.25">
      <c r="A700" s="4"/>
      <c r="B700" s="3"/>
      <c r="C700" s="4"/>
      <c r="D700" s="3"/>
      <c r="E700" s="4"/>
      <c r="F700" s="3"/>
      <c r="G700" s="19"/>
      <c r="H700" s="20"/>
      <c r="I700" s="4"/>
      <c r="J700" s="21"/>
      <c r="K700" s="3"/>
      <c r="L700" s="4"/>
      <c r="M700" s="3"/>
      <c r="N700" s="4"/>
      <c r="O700" s="3"/>
      <c r="P700" s="4"/>
    </row>
    <row r="701" spans="1:16" x14ac:dyDescent="0.25">
      <c r="A701" s="4"/>
      <c r="B701" s="3"/>
      <c r="C701" s="4"/>
      <c r="D701" s="3"/>
      <c r="E701" s="4"/>
      <c r="F701" s="3"/>
      <c r="G701" s="19"/>
      <c r="H701" s="20"/>
      <c r="I701" s="4"/>
      <c r="J701" s="21"/>
      <c r="K701" s="3"/>
      <c r="L701" s="4"/>
      <c r="M701" s="3"/>
      <c r="N701" s="4"/>
      <c r="O701" s="3"/>
      <c r="P701" s="4"/>
    </row>
    <row r="702" spans="1:16" x14ac:dyDescent="0.25">
      <c r="A702" s="4"/>
      <c r="B702" s="3"/>
      <c r="C702" s="4"/>
      <c r="D702" s="3"/>
      <c r="E702" s="4"/>
      <c r="F702" s="3"/>
      <c r="G702" s="19"/>
      <c r="H702" s="20"/>
      <c r="I702" s="4"/>
      <c r="J702" s="21"/>
      <c r="K702" s="3"/>
      <c r="L702" s="4"/>
      <c r="M702" s="3"/>
      <c r="N702" s="4"/>
      <c r="O702" s="3"/>
      <c r="P702" s="4"/>
    </row>
    <row r="703" spans="1:16" x14ac:dyDescent="0.25">
      <c r="A703" s="4"/>
      <c r="B703" s="3"/>
      <c r="C703" s="4"/>
      <c r="D703" s="3"/>
      <c r="E703" s="4"/>
      <c r="F703" s="3"/>
      <c r="G703" s="19"/>
      <c r="H703" s="20"/>
      <c r="I703" s="4"/>
      <c r="J703" s="21"/>
      <c r="K703" s="3"/>
      <c r="L703" s="4"/>
      <c r="M703" s="3"/>
      <c r="N703" s="4"/>
      <c r="O703" s="3"/>
      <c r="P703" s="4"/>
    </row>
    <row r="704" spans="1:16" x14ac:dyDescent="0.25">
      <c r="A704" s="4"/>
      <c r="B704" s="3"/>
      <c r="C704" s="4"/>
      <c r="D704" s="3"/>
      <c r="E704" s="4"/>
      <c r="F704" s="3"/>
      <c r="G704" s="19"/>
      <c r="H704" s="20"/>
      <c r="I704" s="4"/>
      <c r="J704" s="21"/>
      <c r="K704" s="3"/>
      <c r="L704" s="4"/>
      <c r="M704" s="3"/>
      <c r="N704" s="4"/>
      <c r="O704" s="3"/>
      <c r="P704" s="4"/>
    </row>
    <row r="705" spans="1:16" x14ac:dyDescent="0.25">
      <c r="A705" s="4"/>
      <c r="B705" s="3"/>
      <c r="C705" s="4"/>
      <c r="D705" s="3"/>
      <c r="E705" s="4"/>
      <c r="F705" s="3"/>
      <c r="G705" s="19"/>
      <c r="H705" s="20"/>
      <c r="I705" s="4"/>
      <c r="J705" s="21"/>
      <c r="K705" s="3"/>
      <c r="L705" s="4"/>
      <c r="M705" s="3"/>
      <c r="N705" s="4"/>
      <c r="O705" s="3"/>
      <c r="P705" s="4"/>
    </row>
    <row r="706" spans="1:16" x14ac:dyDescent="0.25">
      <c r="A706" s="4"/>
      <c r="B706" s="3"/>
      <c r="C706" s="4"/>
      <c r="D706" s="3"/>
      <c r="E706" s="4"/>
      <c r="F706" s="3"/>
      <c r="G706" s="19"/>
      <c r="H706" s="20"/>
      <c r="I706" s="4"/>
      <c r="J706" s="21"/>
      <c r="K706" s="3"/>
      <c r="L706" s="4"/>
      <c r="M706" s="3"/>
      <c r="N706" s="4"/>
      <c r="O706" s="3"/>
      <c r="P706" s="4"/>
    </row>
    <row r="707" spans="1:16" x14ac:dyDescent="0.25">
      <c r="A707" s="4"/>
      <c r="B707" s="3"/>
      <c r="C707" s="4"/>
      <c r="D707" s="3"/>
      <c r="E707" s="4"/>
      <c r="F707" s="3"/>
      <c r="G707" s="19"/>
      <c r="H707" s="20"/>
      <c r="I707" s="4"/>
      <c r="J707" s="21"/>
      <c r="K707" s="3"/>
      <c r="L707" s="4"/>
      <c r="M707" s="3"/>
      <c r="N707" s="4"/>
      <c r="O707" s="3"/>
      <c r="P707" s="4"/>
    </row>
    <row r="708" spans="1:16" x14ac:dyDescent="0.25">
      <c r="A708" s="4"/>
      <c r="B708" s="3"/>
      <c r="C708" s="4"/>
      <c r="D708" s="3"/>
      <c r="E708" s="4"/>
      <c r="F708" s="3"/>
      <c r="G708" s="19"/>
      <c r="H708" s="20"/>
      <c r="I708" s="4"/>
      <c r="J708" s="21"/>
      <c r="K708" s="3"/>
      <c r="L708" s="4"/>
      <c r="M708" s="3"/>
      <c r="N708" s="4"/>
      <c r="O708" s="3"/>
      <c r="P708" s="4"/>
    </row>
    <row r="709" spans="1:16" x14ac:dyDescent="0.25">
      <c r="A709" s="4"/>
      <c r="B709" s="3"/>
      <c r="C709" s="4"/>
      <c r="D709" s="3"/>
      <c r="E709" s="4"/>
      <c r="F709" s="3"/>
      <c r="G709" s="19"/>
      <c r="H709" s="20"/>
      <c r="I709" s="4"/>
      <c r="J709" s="21"/>
      <c r="K709" s="3"/>
      <c r="L709" s="4"/>
      <c r="M709" s="3"/>
      <c r="N709" s="4"/>
      <c r="O709" s="3"/>
      <c r="P709" s="4"/>
    </row>
    <row r="710" spans="1:16" x14ac:dyDescent="0.25">
      <c r="A710" s="4"/>
      <c r="B710" s="3"/>
      <c r="C710" s="4"/>
      <c r="D710" s="3"/>
      <c r="E710" s="4"/>
      <c r="F710" s="3"/>
      <c r="G710" s="19"/>
      <c r="H710" s="20"/>
      <c r="I710" s="4"/>
      <c r="J710" s="21"/>
      <c r="K710" s="3"/>
      <c r="L710" s="4"/>
      <c r="M710" s="3"/>
      <c r="N710" s="4"/>
      <c r="O710" s="3"/>
      <c r="P710" s="4"/>
    </row>
    <row r="711" spans="1:16" x14ac:dyDescent="0.25">
      <c r="A711" s="4"/>
      <c r="B711" s="3"/>
      <c r="C711" s="4"/>
      <c r="D711" s="3"/>
      <c r="E711" s="4"/>
      <c r="F711" s="3"/>
      <c r="G711" s="19"/>
      <c r="H711" s="20"/>
      <c r="I711" s="4"/>
      <c r="J711" s="21"/>
      <c r="K711" s="3"/>
      <c r="L711" s="4"/>
      <c r="M711" s="3"/>
      <c r="N711" s="4"/>
      <c r="O711" s="3"/>
      <c r="P711" s="4"/>
    </row>
    <row r="712" spans="1:16" x14ac:dyDescent="0.25">
      <c r="A712" s="4"/>
      <c r="B712" s="3"/>
      <c r="C712" s="4"/>
      <c r="D712" s="3"/>
      <c r="E712" s="4"/>
      <c r="F712" s="3"/>
      <c r="G712" s="19"/>
      <c r="H712" s="20"/>
      <c r="I712" s="4"/>
      <c r="J712" s="21"/>
      <c r="K712" s="3"/>
      <c r="L712" s="4"/>
      <c r="M712" s="3"/>
      <c r="N712" s="4"/>
      <c r="O712" s="3"/>
      <c r="P712" s="4"/>
    </row>
    <row r="713" spans="1:16" x14ac:dyDescent="0.25">
      <c r="A713" s="4"/>
      <c r="B713" s="3"/>
      <c r="C713" s="4"/>
      <c r="D713" s="3"/>
      <c r="E713" s="4"/>
      <c r="F713" s="3"/>
      <c r="G713" s="19"/>
      <c r="H713" s="20"/>
      <c r="I713" s="4"/>
      <c r="J713" s="21"/>
      <c r="K713" s="3"/>
      <c r="L713" s="4"/>
      <c r="M713" s="3"/>
      <c r="N713" s="4"/>
      <c r="O713" s="3"/>
      <c r="P713" s="4"/>
    </row>
    <row r="714" spans="1:16" x14ac:dyDescent="0.25">
      <c r="A714" s="4"/>
      <c r="B714" s="3"/>
      <c r="C714" s="4"/>
      <c r="D714" s="3"/>
      <c r="E714" s="4"/>
      <c r="F714" s="3"/>
      <c r="G714" s="19"/>
      <c r="H714" s="20"/>
      <c r="I714" s="4"/>
      <c r="J714" s="21"/>
      <c r="K714" s="3"/>
      <c r="L714" s="4"/>
      <c r="M714" s="3"/>
      <c r="N714" s="4"/>
      <c r="O714" s="3"/>
      <c r="P714" s="4"/>
    </row>
    <row r="715" spans="1:16" x14ac:dyDescent="0.25">
      <c r="A715" s="4"/>
      <c r="B715" s="3"/>
      <c r="C715" s="4"/>
      <c r="D715" s="3"/>
      <c r="E715" s="4"/>
      <c r="F715" s="3"/>
      <c r="G715" s="19"/>
      <c r="H715" s="20"/>
      <c r="I715" s="4"/>
      <c r="J715" s="21"/>
      <c r="K715" s="3"/>
      <c r="L715" s="4"/>
      <c r="M715" s="3"/>
      <c r="N715" s="4"/>
      <c r="O715" s="3"/>
      <c r="P715" s="4"/>
    </row>
    <row r="716" spans="1:16" x14ac:dyDescent="0.25">
      <c r="A716" s="4"/>
      <c r="B716" s="3"/>
      <c r="C716" s="4"/>
      <c r="D716" s="3"/>
      <c r="E716" s="4"/>
      <c r="F716" s="3"/>
      <c r="G716" s="19"/>
      <c r="H716" s="20"/>
      <c r="I716" s="4"/>
      <c r="J716" s="21"/>
      <c r="K716" s="3"/>
      <c r="L716" s="4"/>
      <c r="M716" s="3"/>
      <c r="N716" s="4"/>
      <c r="O716" s="3"/>
      <c r="P716" s="4"/>
    </row>
    <row r="717" spans="1:16" x14ac:dyDescent="0.25">
      <c r="A717" s="4"/>
      <c r="B717" s="3"/>
      <c r="C717" s="4"/>
      <c r="D717" s="3"/>
      <c r="E717" s="4"/>
      <c r="F717" s="3"/>
      <c r="G717" s="19"/>
      <c r="H717" s="20"/>
      <c r="I717" s="4"/>
      <c r="J717" s="21"/>
      <c r="K717" s="3"/>
      <c r="L717" s="4"/>
      <c r="M717" s="3"/>
      <c r="N717" s="4"/>
      <c r="O717" s="3"/>
      <c r="P717" s="4"/>
    </row>
    <row r="718" spans="1:16" x14ac:dyDescent="0.25">
      <c r="A718" s="4"/>
      <c r="B718" s="3"/>
      <c r="C718" s="4"/>
      <c r="D718" s="3"/>
      <c r="E718" s="4"/>
      <c r="F718" s="3"/>
      <c r="G718" s="19"/>
      <c r="H718" s="20"/>
      <c r="I718" s="4"/>
      <c r="J718" s="21"/>
      <c r="K718" s="3"/>
      <c r="L718" s="4"/>
      <c r="M718" s="3"/>
      <c r="N718" s="4"/>
      <c r="O718" s="3"/>
      <c r="P718" s="4"/>
    </row>
    <row r="719" spans="1:16" x14ac:dyDescent="0.25">
      <c r="A719" s="4"/>
      <c r="B719" s="3"/>
      <c r="C719" s="4"/>
      <c r="D719" s="3"/>
      <c r="E719" s="4"/>
      <c r="F719" s="3"/>
      <c r="G719" s="19"/>
      <c r="H719" s="20"/>
      <c r="I719" s="4"/>
      <c r="J719" s="21"/>
      <c r="K719" s="3"/>
      <c r="L719" s="4"/>
      <c r="M719" s="3"/>
      <c r="N719" s="4"/>
      <c r="O719" s="3"/>
      <c r="P719" s="4"/>
    </row>
    <row r="720" spans="1:16" x14ac:dyDescent="0.25">
      <c r="A720" s="4"/>
      <c r="B720" s="3"/>
      <c r="C720" s="4"/>
      <c r="D720" s="3"/>
      <c r="E720" s="4"/>
      <c r="F720" s="3"/>
      <c r="G720" s="19"/>
      <c r="H720" s="20"/>
      <c r="I720" s="4"/>
      <c r="J720" s="21"/>
      <c r="K720" s="3"/>
      <c r="L720" s="4"/>
      <c r="M720" s="3"/>
      <c r="N720" s="4"/>
      <c r="O720" s="3"/>
      <c r="P720" s="4"/>
    </row>
    <row r="721" spans="1:16" x14ac:dyDescent="0.25">
      <c r="A721" s="4"/>
      <c r="B721" s="3"/>
      <c r="C721" s="4"/>
      <c r="D721" s="3"/>
      <c r="E721" s="4"/>
      <c r="F721" s="3"/>
      <c r="G721" s="19"/>
      <c r="H721" s="20"/>
      <c r="I721" s="4"/>
      <c r="J721" s="21"/>
      <c r="K721" s="3"/>
      <c r="L721" s="4"/>
      <c r="M721" s="3"/>
      <c r="N721" s="4"/>
      <c r="O721" s="3"/>
      <c r="P721" s="4"/>
    </row>
    <row r="722" spans="1:16" x14ac:dyDescent="0.25">
      <c r="A722" s="4"/>
      <c r="B722" s="3"/>
      <c r="C722" s="4"/>
      <c r="D722" s="3"/>
      <c r="E722" s="4"/>
      <c r="F722" s="3"/>
      <c r="G722" s="19"/>
      <c r="H722" s="20"/>
      <c r="I722" s="4"/>
      <c r="J722" s="21"/>
      <c r="K722" s="3"/>
      <c r="L722" s="4"/>
      <c r="M722" s="3"/>
      <c r="N722" s="4"/>
      <c r="O722" s="3"/>
      <c r="P722" s="4"/>
    </row>
    <row r="723" spans="1:16" x14ac:dyDescent="0.25">
      <c r="A723" s="4"/>
      <c r="B723" s="3"/>
      <c r="C723" s="4"/>
      <c r="D723" s="3"/>
      <c r="E723" s="4"/>
      <c r="F723" s="3"/>
      <c r="G723" s="19"/>
      <c r="H723" s="20"/>
      <c r="I723" s="4"/>
      <c r="J723" s="21"/>
      <c r="K723" s="3"/>
      <c r="L723" s="4"/>
      <c r="M723" s="3"/>
      <c r="N723" s="4"/>
      <c r="O723" s="3"/>
      <c r="P723" s="4"/>
    </row>
    <row r="724" spans="1:16" x14ac:dyDescent="0.25">
      <c r="A724" s="4"/>
      <c r="B724" s="3"/>
      <c r="C724" s="4"/>
      <c r="D724" s="3"/>
      <c r="E724" s="4"/>
      <c r="F724" s="3"/>
      <c r="G724" s="19"/>
      <c r="H724" s="20"/>
      <c r="I724" s="4"/>
      <c r="J724" s="21"/>
      <c r="K724" s="3"/>
      <c r="L724" s="4"/>
      <c r="M724" s="3"/>
      <c r="N724" s="4"/>
      <c r="O724" s="3"/>
      <c r="P724" s="4"/>
    </row>
    <row r="725" spans="1:16" x14ac:dyDescent="0.25">
      <c r="A725" s="4"/>
      <c r="B725" s="3"/>
      <c r="C725" s="4"/>
      <c r="D725" s="3"/>
      <c r="E725" s="4"/>
      <c r="F725" s="3"/>
      <c r="G725" s="19"/>
      <c r="H725" s="20"/>
      <c r="I725" s="4"/>
      <c r="J725" s="21"/>
      <c r="K725" s="3"/>
      <c r="L725" s="4"/>
      <c r="M725" s="3"/>
      <c r="N725" s="4"/>
      <c r="O725" s="3"/>
      <c r="P725" s="4"/>
    </row>
    <row r="726" spans="1:16" x14ac:dyDescent="0.25">
      <c r="A726" s="4"/>
      <c r="B726" s="3"/>
      <c r="C726" s="4"/>
      <c r="D726" s="3"/>
      <c r="E726" s="4"/>
      <c r="F726" s="3"/>
      <c r="G726" s="19"/>
      <c r="H726" s="20"/>
      <c r="I726" s="4"/>
      <c r="J726" s="21"/>
      <c r="K726" s="3"/>
      <c r="L726" s="4"/>
      <c r="M726" s="3"/>
      <c r="N726" s="4"/>
      <c r="O726" s="3"/>
      <c r="P726" s="4"/>
    </row>
    <row r="727" spans="1:16" x14ac:dyDescent="0.25">
      <c r="A727" s="4"/>
      <c r="B727" s="3"/>
      <c r="C727" s="4"/>
      <c r="D727" s="3"/>
      <c r="E727" s="4"/>
      <c r="F727" s="3"/>
      <c r="G727" s="19"/>
      <c r="H727" s="20"/>
      <c r="I727" s="4"/>
      <c r="J727" s="21"/>
      <c r="K727" s="3"/>
      <c r="L727" s="4"/>
      <c r="M727" s="3"/>
      <c r="N727" s="4"/>
      <c r="O727" s="3"/>
      <c r="P727" s="4"/>
    </row>
    <row r="728" spans="1:16" x14ac:dyDescent="0.25">
      <c r="A728" s="4"/>
      <c r="B728" s="3"/>
      <c r="C728" s="4"/>
      <c r="D728" s="3"/>
      <c r="E728" s="4"/>
      <c r="F728" s="3"/>
      <c r="G728" s="19"/>
      <c r="H728" s="20"/>
      <c r="I728" s="4"/>
      <c r="J728" s="21"/>
      <c r="K728" s="3"/>
      <c r="L728" s="4"/>
      <c r="M728" s="3"/>
      <c r="N728" s="4"/>
      <c r="O728" s="3"/>
      <c r="P728" s="4"/>
    </row>
    <row r="729" spans="1:16" x14ac:dyDescent="0.25">
      <c r="A729" s="4"/>
      <c r="B729" s="3"/>
      <c r="C729" s="4"/>
      <c r="D729" s="3"/>
      <c r="E729" s="4"/>
      <c r="F729" s="3"/>
      <c r="G729" s="19"/>
      <c r="H729" s="20"/>
      <c r="I729" s="4"/>
      <c r="J729" s="21"/>
      <c r="K729" s="3"/>
      <c r="L729" s="4"/>
      <c r="M729" s="3"/>
      <c r="N729" s="4"/>
      <c r="O729" s="3"/>
      <c r="P729" s="4"/>
    </row>
    <row r="730" spans="1:16" x14ac:dyDescent="0.25">
      <c r="A730" s="4"/>
      <c r="B730" s="3"/>
      <c r="C730" s="4"/>
      <c r="D730" s="3"/>
      <c r="E730" s="4"/>
      <c r="F730" s="3"/>
      <c r="G730" s="19"/>
      <c r="H730" s="20"/>
      <c r="I730" s="4"/>
      <c r="J730" s="21"/>
      <c r="K730" s="3"/>
      <c r="L730" s="4"/>
      <c r="M730" s="3"/>
      <c r="N730" s="4"/>
      <c r="O730" s="3"/>
      <c r="P730" s="4"/>
    </row>
    <row r="731" spans="1:16" x14ac:dyDescent="0.25">
      <c r="A731" s="4"/>
      <c r="B731" s="3"/>
      <c r="C731" s="4"/>
      <c r="D731" s="3"/>
      <c r="E731" s="4"/>
      <c r="F731" s="3"/>
      <c r="G731" s="19"/>
      <c r="H731" s="20"/>
      <c r="I731" s="4"/>
      <c r="J731" s="21"/>
      <c r="K731" s="3"/>
      <c r="L731" s="4"/>
      <c r="M731" s="3"/>
      <c r="N731" s="4"/>
      <c r="O731" s="3"/>
      <c r="P731" s="4"/>
    </row>
    <row r="732" spans="1:16" x14ac:dyDescent="0.25">
      <c r="A732" s="4"/>
      <c r="B732" s="3"/>
      <c r="C732" s="4"/>
      <c r="D732" s="3"/>
      <c r="E732" s="4"/>
      <c r="F732" s="3"/>
      <c r="G732" s="19"/>
      <c r="H732" s="20"/>
      <c r="I732" s="4"/>
      <c r="J732" s="21"/>
      <c r="K732" s="3"/>
      <c r="L732" s="4"/>
      <c r="M732" s="3"/>
      <c r="N732" s="4"/>
      <c r="O732" s="3"/>
      <c r="P732" s="4"/>
    </row>
    <row r="733" spans="1:16" x14ac:dyDescent="0.25">
      <c r="A733" s="4"/>
      <c r="B733" s="3"/>
      <c r="C733" s="4"/>
      <c r="D733" s="3"/>
      <c r="E733" s="4"/>
      <c r="F733" s="3"/>
      <c r="G733" s="19"/>
      <c r="H733" s="20"/>
      <c r="I733" s="4"/>
      <c r="J733" s="21"/>
      <c r="K733" s="3"/>
      <c r="L733" s="4"/>
      <c r="M733" s="3"/>
      <c r="N733" s="4"/>
      <c r="O733" s="3"/>
      <c r="P733" s="4"/>
    </row>
    <row r="734" spans="1:16" x14ac:dyDescent="0.25">
      <c r="A734" s="4"/>
      <c r="B734" s="3"/>
      <c r="C734" s="4"/>
      <c r="D734" s="3"/>
      <c r="E734" s="4"/>
      <c r="F734" s="3"/>
      <c r="G734" s="19"/>
      <c r="H734" s="20"/>
      <c r="I734" s="4"/>
      <c r="J734" s="21"/>
      <c r="K734" s="3"/>
      <c r="L734" s="4"/>
      <c r="M734" s="3"/>
      <c r="N734" s="4"/>
      <c r="O734" s="3"/>
      <c r="P734" s="4"/>
    </row>
    <row r="735" spans="1:16" x14ac:dyDescent="0.25">
      <c r="A735" s="4"/>
      <c r="B735" s="3"/>
      <c r="C735" s="4"/>
      <c r="D735" s="3"/>
      <c r="E735" s="4"/>
      <c r="F735" s="3"/>
      <c r="G735" s="19"/>
      <c r="H735" s="20"/>
      <c r="I735" s="4"/>
      <c r="J735" s="21"/>
      <c r="K735" s="3"/>
      <c r="L735" s="4"/>
      <c r="M735" s="3"/>
      <c r="N735" s="4"/>
      <c r="O735" s="3"/>
      <c r="P735" s="4"/>
    </row>
    <row r="736" spans="1:16" x14ac:dyDescent="0.25">
      <c r="A736" s="4"/>
      <c r="B736" s="3"/>
      <c r="C736" s="4"/>
      <c r="D736" s="3"/>
      <c r="E736" s="4"/>
      <c r="F736" s="3"/>
      <c r="G736" s="19"/>
      <c r="H736" s="20"/>
      <c r="I736" s="4"/>
      <c r="J736" s="21"/>
      <c r="K736" s="3"/>
      <c r="L736" s="4"/>
      <c r="M736" s="3"/>
      <c r="N736" s="4"/>
      <c r="O736" s="3"/>
      <c r="P736" s="4"/>
    </row>
    <row r="737" spans="1:16" x14ac:dyDescent="0.25">
      <c r="A737" s="4"/>
      <c r="B737" s="3"/>
      <c r="C737" s="4"/>
      <c r="D737" s="3"/>
      <c r="E737" s="4"/>
      <c r="F737" s="3"/>
      <c r="G737" s="19"/>
      <c r="H737" s="20"/>
      <c r="I737" s="4"/>
      <c r="J737" s="21"/>
      <c r="K737" s="3"/>
      <c r="L737" s="4"/>
      <c r="M737" s="3"/>
      <c r="N737" s="4"/>
      <c r="O737" s="3"/>
      <c r="P737" s="4"/>
    </row>
    <row r="738" spans="1:16" x14ac:dyDescent="0.25">
      <c r="A738" s="4"/>
      <c r="B738" s="3"/>
      <c r="C738" s="4"/>
      <c r="D738" s="3"/>
      <c r="E738" s="4"/>
      <c r="F738" s="3"/>
      <c r="G738" s="19"/>
      <c r="H738" s="20"/>
      <c r="I738" s="4"/>
      <c r="J738" s="21"/>
      <c r="K738" s="3"/>
      <c r="L738" s="4"/>
      <c r="M738" s="3"/>
      <c r="N738" s="4"/>
      <c r="O738" s="3"/>
      <c r="P738" s="4"/>
    </row>
    <row r="739" spans="1:16" x14ac:dyDescent="0.25">
      <c r="A739" s="4"/>
      <c r="B739" s="3"/>
      <c r="C739" s="4"/>
      <c r="D739" s="3"/>
      <c r="E739" s="4"/>
      <c r="F739" s="3"/>
      <c r="G739" s="19"/>
      <c r="H739" s="20"/>
      <c r="I739" s="4"/>
      <c r="J739" s="21"/>
      <c r="K739" s="3"/>
      <c r="L739" s="4"/>
      <c r="M739" s="3"/>
      <c r="N739" s="4"/>
      <c r="O739" s="3"/>
      <c r="P739" s="4"/>
    </row>
    <row r="740" spans="1:16" x14ac:dyDescent="0.25">
      <c r="A740" s="4"/>
      <c r="B740" s="3"/>
      <c r="C740" s="4"/>
      <c r="D740" s="3"/>
      <c r="E740" s="4"/>
      <c r="F740" s="3"/>
      <c r="G740" s="19"/>
      <c r="H740" s="20"/>
      <c r="I740" s="4"/>
      <c r="J740" s="21"/>
      <c r="K740" s="3"/>
      <c r="L740" s="4"/>
      <c r="M740" s="3"/>
      <c r="N740" s="4"/>
      <c r="O740" s="3"/>
      <c r="P740" s="4"/>
    </row>
    <row r="741" spans="1:16" x14ac:dyDescent="0.25">
      <c r="A741" s="4"/>
      <c r="B741" s="3"/>
      <c r="C741" s="4"/>
      <c r="D741" s="3"/>
      <c r="E741" s="4"/>
      <c r="F741" s="3"/>
      <c r="G741" s="19"/>
      <c r="H741" s="20"/>
      <c r="I741" s="4"/>
      <c r="J741" s="21"/>
      <c r="K741" s="3"/>
      <c r="L741" s="4"/>
      <c r="M741" s="3"/>
      <c r="N741" s="4"/>
      <c r="O741" s="3"/>
      <c r="P741" s="4"/>
    </row>
    <row r="742" spans="1:16" x14ac:dyDescent="0.25">
      <c r="A742" s="4"/>
      <c r="B742" s="3"/>
      <c r="C742" s="4"/>
      <c r="D742" s="3"/>
      <c r="E742" s="4"/>
      <c r="F742" s="3"/>
      <c r="G742" s="19"/>
      <c r="H742" s="20"/>
      <c r="I742" s="4"/>
      <c r="J742" s="21"/>
      <c r="K742" s="3"/>
      <c r="L742" s="4"/>
      <c r="M742" s="3"/>
      <c r="N742" s="4"/>
      <c r="O742" s="3"/>
      <c r="P742" s="4"/>
    </row>
    <row r="743" spans="1:16" x14ac:dyDescent="0.25">
      <c r="A743" s="4"/>
      <c r="B743" s="3"/>
      <c r="C743" s="4"/>
      <c r="D743" s="3"/>
      <c r="E743" s="4"/>
      <c r="F743" s="3"/>
      <c r="G743" s="19"/>
      <c r="H743" s="20"/>
      <c r="I743" s="4"/>
      <c r="J743" s="21"/>
      <c r="K743" s="3"/>
      <c r="L743" s="4"/>
      <c r="M743" s="3"/>
      <c r="N743" s="4"/>
      <c r="O743" s="3"/>
      <c r="P743" s="4"/>
    </row>
    <row r="744" spans="1:16" x14ac:dyDescent="0.25">
      <c r="A744" s="4"/>
      <c r="B744" s="3"/>
      <c r="C744" s="4"/>
      <c r="D744" s="3"/>
      <c r="E744" s="4"/>
      <c r="F744" s="3"/>
      <c r="G744" s="19"/>
      <c r="H744" s="20"/>
      <c r="I744" s="4"/>
      <c r="J744" s="21"/>
      <c r="K744" s="3"/>
      <c r="L744" s="4"/>
      <c r="M744" s="3"/>
      <c r="N744" s="4"/>
      <c r="O744" s="3"/>
      <c r="P744" s="4"/>
    </row>
    <row r="745" spans="1:16" x14ac:dyDescent="0.25">
      <c r="A745" s="4"/>
      <c r="B745" s="3"/>
      <c r="C745" s="4"/>
      <c r="D745" s="3"/>
      <c r="E745" s="4"/>
      <c r="F745" s="3"/>
      <c r="G745" s="19"/>
      <c r="H745" s="20"/>
      <c r="I745" s="4"/>
      <c r="J745" s="21"/>
      <c r="K745" s="3"/>
      <c r="L745" s="4"/>
      <c r="M745" s="3"/>
      <c r="N745" s="4"/>
      <c r="O745" s="3"/>
      <c r="P745" s="4"/>
    </row>
    <row r="746" spans="1:16" x14ac:dyDescent="0.25">
      <c r="A746" s="4"/>
      <c r="B746" s="3"/>
      <c r="C746" s="4"/>
      <c r="D746" s="3"/>
      <c r="E746" s="4"/>
      <c r="F746" s="3"/>
      <c r="G746" s="19"/>
      <c r="H746" s="20"/>
      <c r="I746" s="4"/>
      <c r="J746" s="21"/>
      <c r="K746" s="3"/>
      <c r="L746" s="4"/>
      <c r="M746" s="3"/>
      <c r="N746" s="4"/>
      <c r="O746" s="3"/>
      <c r="P746" s="4"/>
    </row>
    <row r="747" spans="1:16" x14ac:dyDescent="0.25">
      <c r="A747" s="4"/>
      <c r="B747" s="3"/>
      <c r="C747" s="4"/>
      <c r="D747" s="3"/>
      <c r="E747" s="4"/>
      <c r="F747" s="3"/>
      <c r="G747" s="19"/>
      <c r="H747" s="20"/>
      <c r="I747" s="4"/>
      <c r="J747" s="21"/>
      <c r="K747" s="3"/>
      <c r="L747" s="4"/>
      <c r="M747" s="3"/>
      <c r="N747" s="4"/>
      <c r="O747" s="3"/>
      <c r="P747" s="4"/>
    </row>
    <row r="748" spans="1:16" x14ac:dyDescent="0.25">
      <c r="A748" s="4"/>
      <c r="B748" s="3"/>
      <c r="C748" s="4"/>
      <c r="D748" s="3"/>
      <c r="E748" s="4"/>
      <c r="F748" s="3"/>
      <c r="G748" s="19"/>
      <c r="H748" s="20"/>
      <c r="I748" s="4"/>
      <c r="J748" s="21"/>
      <c r="K748" s="3"/>
      <c r="L748" s="4"/>
      <c r="M748" s="3"/>
      <c r="N748" s="4"/>
      <c r="O748" s="3"/>
      <c r="P748" s="4"/>
    </row>
    <row r="749" spans="1:16" x14ac:dyDescent="0.25">
      <c r="A749" s="4"/>
      <c r="B749" s="3"/>
      <c r="C749" s="4"/>
      <c r="D749" s="3"/>
      <c r="E749" s="4"/>
      <c r="F749" s="3"/>
      <c r="G749" s="19"/>
      <c r="H749" s="20"/>
      <c r="I749" s="4"/>
      <c r="J749" s="21"/>
      <c r="K749" s="3"/>
      <c r="L749" s="4"/>
      <c r="M749" s="3"/>
      <c r="N749" s="4"/>
      <c r="O749" s="3"/>
      <c r="P749" s="4"/>
    </row>
    <row r="750" spans="1:16" x14ac:dyDescent="0.25">
      <c r="A750" s="4"/>
      <c r="B750" s="3"/>
      <c r="C750" s="4"/>
      <c r="D750" s="3"/>
      <c r="E750" s="4"/>
      <c r="F750" s="3"/>
      <c r="G750" s="19"/>
      <c r="H750" s="20"/>
      <c r="I750" s="4"/>
      <c r="J750" s="21"/>
      <c r="K750" s="3"/>
      <c r="L750" s="4"/>
      <c r="M750" s="3"/>
      <c r="N750" s="4"/>
      <c r="O750" s="3"/>
      <c r="P750" s="4"/>
    </row>
    <row r="751" spans="1:16" x14ac:dyDescent="0.25">
      <c r="A751" s="4"/>
      <c r="B751" s="3"/>
      <c r="C751" s="4"/>
      <c r="D751" s="3"/>
      <c r="E751" s="4"/>
      <c r="F751" s="3"/>
      <c r="G751" s="19"/>
      <c r="H751" s="20"/>
      <c r="I751" s="4"/>
      <c r="J751" s="21"/>
      <c r="K751" s="3"/>
      <c r="L751" s="4"/>
      <c r="M751" s="3"/>
      <c r="N751" s="4"/>
      <c r="O751" s="3"/>
      <c r="P751" s="4"/>
    </row>
    <row r="752" spans="1:16" x14ac:dyDescent="0.25">
      <c r="A752" s="4"/>
      <c r="B752" s="3"/>
      <c r="C752" s="4"/>
      <c r="D752" s="3"/>
      <c r="E752" s="4"/>
      <c r="F752" s="3"/>
      <c r="G752" s="19"/>
      <c r="H752" s="20"/>
      <c r="I752" s="4"/>
      <c r="J752" s="21"/>
      <c r="K752" s="3"/>
      <c r="L752" s="4"/>
      <c r="M752" s="3"/>
      <c r="N752" s="4"/>
      <c r="O752" s="3"/>
      <c r="P752" s="4"/>
    </row>
    <row r="753" spans="1:16" x14ac:dyDescent="0.25">
      <c r="A753" s="4"/>
      <c r="B753" s="3"/>
      <c r="C753" s="4"/>
      <c r="D753" s="3"/>
      <c r="E753" s="4"/>
      <c r="F753" s="3"/>
      <c r="G753" s="19"/>
      <c r="H753" s="20"/>
      <c r="I753" s="4"/>
      <c r="J753" s="21"/>
      <c r="K753" s="3"/>
      <c r="L753" s="4"/>
      <c r="M753" s="3"/>
      <c r="N753" s="4"/>
      <c r="O753" s="3"/>
      <c r="P753" s="4"/>
    </row>
    <row r="754" spans="1:16" x14ac:dyDescent="0.25">
      <c r="A754" s="4"/>
      <c r="B754" s="3"/>
      <c r="C754" s="4"/>
      <c r="D754" s="3"/>
      <c r="E754" s="4"/>
      <c r="F754" s="3"/>
      <c r="G754" s="19"/>
      <c r="H754" s="20"/>
      <c r="I754" s="4"/>
      <c r="J754" s="21"/>
      <c r="K754" s="3"/>
      <c r="L754" s="4"/>
      <c r="M754" s="3"/>
      <c r="N754" s="4"/>
      <c r="O754" s="3"/>
      <c r="P754" s="4"/>
    </row>
    <row r="755" spans="1:16" x14ac:dyDescent="0.25">
      <c r="A755" s="4"/>
      <c r="B755" s="3"/>
      <c r="C755" s="4"/>
      <c r="D755" s="3"/>
      <c r="E755" s="4"/>
      <c r="F755" s="3"/>
      <c r="G755" s="19"/>
      <c r="H755" s="20"/>
      <c r="I755" s="4"/>
      <c r="J755" s="21"/>
      <c r="K755" s="3"/>
      <c r="L755" s="4"/>
      <c r="M755" s="3"/>
      <c r="N755" s="4"/>
      <c r="O755" s="3"/>
      <c r="P755" s="4"/>
    </row>
    <row r="756" spans="1:16" x14ac:dyDescent="0.25">
      <c r="A756" s="4"/>
      <c r="B756" s="3"/>
      <c r="C756" s="4"/>
      <c r="D756" s="3"/>
      <c r="E756" s="4"/>
      <c r="F756" s="3"/>
      <c r="G756" s="19"/>
      <c r="H756" s="20"/>
      <c r="I756" s="4"/>
      <c r="J756" s="21"/>
      <c r="K756" s="3"/>
      <c r="L756" s="4"/>
      <c r="M756" s="3"/>
      <c r="N756" s="4"/>
      <c r="O756" s="3"/>
      <c r="P756" s="4"/>
    </row>
    <row r="757" spans="1:16" x14ac:dyDescent="0.25">
      <c r="A757" s="4"/>
      <c r="B757" s="3"/>
      <c r="C757" s="4"/>
      <c r="D757" s="3"/>
      <c r="E757" s="4"/>
      <c r="F757" s="3"/>
      <c r="G757" s="19"/>
      <c r="H757" s="20"/>
      <c r="I757" s="4"/>
      <c r="J757" s="21"/>
      <c r="K757" s="3"/>
      <c r="L757" s="4"/>
      <c r="M757" s="3"/>
      <c r="N757" s="4"/>
      <c r="O757" s="3"/>
      <c r="P757" s="4"/>
    </row>
    <row r="758" spans="1:16" x14ac:dyDescent="0.25">
      <c r="A758" s="4"/>
      <c r="B758" s="3"/>
      <c r="C758" s="4"/>
      <c r="D758" s="3"/>
      <c r="E758" s="4"/>
      <c r="F758" s="3"/>
      <c r="G758" s="19"/>
      <c r="H758" s="20"/>
      <c r="I758" s="4"/>
      <c r="J758" s="21"/>
      <c r="K758" s="3"/>
      <c r="L758" s="4"/>
      <c r="M758" s="3"/>
      <c r="N758" s="4"/>
      <c r="O758" s="3"/>
      <c r="P758" s="4"/>
    </row>
    <row r="759" spans="1:16" x14ac:dyDescent="0.25">
      <c r="A759" s="4"/>
      <c r="B759" s="3"/>
      <c r="C759" s="4"/>
      <c r="D759" s="3"/>
      <c r="E759" s="4"/>
      <c r="F759" s="3"/>
      <c r="G759" s="19"/>
      <c r="H759" s="20"/>
      <c r="I759" s="4"/>
      <c r="J759" s="21"/>
      <c r="K759" s="3"/>
      <c r="L759" s="4"/>
      <c r="M759" s="3"/>
      <c r="N759" s="4"/>
      <c r="O759" s="3"/>
      <c r="P759" s="4"/>
    </row>
    <row r="760" spans="1:16" x14ac:dyDescent="0.25">
      <c r="A760" s="4"/>
      <c r="B760" s="3"/>
      <c r="C760" s="4"/>
      <c r="D760" s="3"/>
      <c r="E760" s="4"/>
      <c r="F760" s="3"/>
      <c r="G760" s="19"/>
      <c r="H760" s="20"/>
      <c r="I760" s="4"/>
      <c r="J760" s="21"/>
      <c r="K760" s="3"/>
      <c r="L760" s="4"/>
      <c r="M760" s="3"/>
      <c r="N760" s="4"/>
      <c r="O760" s="3"/>
      <c r="P760" s="4"/>
    </row>
    <row r="761" spans="1:16" x14ac:dyDescent="0.25">
      <c r="A761" s="4"/>
      <c r="B761" s="3"/>
      <c r="C761" s="4"/>
      <c r="D761" s="3"/>
      <c r="E761" s="4"/>
      <c r="F761" s="3"/>
      <c r="G761" s="19"/>
      <c r="H761" s="20"/>
      <c r="I761" s="4"/>
      <c r="J761" s="21"/>
      <c r="K761" s="3"/>
      <c r="L761" s="4"/>
      <c r="M761" s="3"/>
      <c r="N761" s="4"/>
      <c r="O761" s="3"/>
      <c r="P761" s="4"/>
    </row>
    <row r="762" spans="1:16" x14ac:dyDescent="0.25">
      <c r="A762" s="4"/>
      <c r="B762" s="3"/>
      <c r="C762" s="4"/>
      <c r="D762" s="3"/>
      <c r="E762" s="4"/>
      <c r="F762" s="3"/>
      <c r="G762" s="19"/>
      <c r="H762" s="20"/>
      <c r="I762" s="4"/>
      <c r="J762" s="21"/>
      <c r="K762" s="3"/>
      <c r="L762" s="4"/>
      <c r="M762" s="3"/>
      <c r="N762" s="4"/>
      <c r="O762" s="3"/>
      <c r="P762" s="4"/>
    </row>
    <row r="763" spans="1:16" x14ac:dyDescent="0.25">
      <c r="A763" s="4"/>
      <c r="B763" s="3"/>
      <c r="C763" s="4"/>
      <c r="D763" s="3"/>
      <c r="E763" s="4"/>
      <c r="F763" s="3"/>
      <c r="G763" s="19"/>
      <c r="H763" s="20"/>
      <c r="I763" s="4"/>
      <c r="J763" s="21"/>
      <c r="K763" s="3"/>
      <c r="L763" s="4"/>
      <c r="M763" s="3"/>
      <c r="N763" s="4"/>
      <c r="O763" s="3"/>
      <c r="P763" s="4"/>
    </row>
    <row r="764" spans="1:16" x14ac:dyDescent="0.25">
      <c r="A764" s="4"/>
      <c r="B764" s="3"/>
      <c r="C764" s="4"/>
      <c r="D764" s="3"/>
      <c r="E764" s="4"/>
      <c r="F764" s="3"/>
      <c r="G764" s="19"/>
      <c r="H764" s="20"/>
      <c r="I764" s="4"/>
      <c r="J764" s="21"/>
      <c r="K764" s="3"/>
      <c r="L764" s="4"/>
      <c r="M764" s="3"/>
      <c r="N764" s="4"/>
      <c r="O764" s="3"/>
      <c r="P764" s="4"/>
    </row>
    <row r="765" spans="1:16" x14ac:dyDescent="0.25">
      <c r="A765" s="4"/>
      <c r="B765" s="3"/>
      <c r="C765" s="4"/>
      <c r="D765" s="3"/>
      <c r="E765" s="4"/>
      <c r="F765" s="3"/>
      <c r="G765" s="19"/>
      <c r="H765" s="20"/>
      <c r="I765" s="4"/>
      <c r="J765" s="21"/>
      <c r="K765" s="3"/>
      <c r="L765" s="4"/>
      <c r="M765" s="3"/>
      <c r="N765" s="4"/>
      <c r="O765" s="3"/>
      <c r="P765" s="4"/>
    </row>
    <row r="766" spans="1:16" x14ac:dyDescent="0.25">
      <c r="A766" s="4"/>
      <c r="B766" s="3"/>
      <c r="C766" s="4"/>
      <c r="D766" s="3"/>
      <c r="E766" s="4"/>
      <c r="F766" s="3"/>
      <c r="G766" s="19"/>
      <c r="H766" s="20"/>
      <c r="I766" s="4"/>
      <c r="J766" s="21"/>
      <c r="K766" s="3"/>
      <c r="L766" s="4"/>
      <c r="M766" s="3"/>
      <c r="N766" s="4"/>
      <c r="O766" s="3"/>
      <c r="P766" s="4"/>
    </row>
    <row r="767" spans="1:16" x14ac:dyDescent="0.25">
      <c r="A767" s="4"/>
      <c r="B767" s="3"/>
      <c r="C767" s="4"/>
      <c r="D767" s="3"/>
      <c r="E767" s="4"/>
      <c r="F767" s="3"/>
      <c r="G767" s="19"/>
      <c r="H767" s="20"/>
      <c r="I767" s="4"/>
      <c r="J767" s="21"/>
      <c r="K767" s="3"/>
      <c r="L767" s="4"/>
      <c r="M767" s="3"/>
      <c r="N767" s="4"/>
      <c r="O767" s="3"/>
      <c r="P767" s="4"/>
    </row>
    <row r="768" spans="1:16" x14ac:dyDescent="0.25">
      <c r="A768" s="4"/>
      <c r="B768" s="3"/>
      <c r="C768" s="4"/>
      <c r="D768" s="3"/>
      <c r="E768" s="4"/>
      <c r="F768" s="3"/>
      <c r="G768" s="19"/>
      <c r="H768" s="20"/>
      <c r="I768" s="4"/>
      <c r="J768" s="21"/>
      <c r="K768" s="3"/>
      <c r="L768" s="4"/>
      <c r="M768" s="3"/>
      <c r="N768" s="4"/>
      <c r="O768" s="3"/>
      <c r="P768" s="4"/>
    </row>
    <row r="769" spans="1:16" x14ac:dyDescent="0.25">
      <c r="A769" s="4"/>
      <c r="B769" s="3"/>
      <c r="C769" s="4"/>
      <c r="D769" s="3"/>
      <c r="E769" s="4"/>
      <c r="F769" s="3"/>
      <c r="G769" s="19"/>
      <c r="H769" s="20"/>
      <c r="I769" s="4"/>
      <c r="J769" s="21"/>
      <c r="K769" s="3"/>
      <c r="L769" s="4"/>
      <c r="M769" s="3"/>
      <c r="N769" s="4"/>
      <c r="O769" s="3"/>
      <c r="P769" s="4"/>
    </row>
    <row r="770" spans="1:16" x14ac:dyDescent="0.25">
      <c r="A770" s="4"/>
      <c r="B770" s="3"/>
      <c r="C770" s="4"/>
      <c r="D770" s="3"/>
      <c r="E770" s="4"/>
      <c r="F770" s="3"/>
      <c r="G770" s="19"/>
      <c r="H770" s="20"/>
      <c r="I770" s="4"/>
      <c r="J770" s="21"/>
      <c r="K770" s="3"/>
      <c r="L770" s="4"/>
      <c r="M770" s="3"/>
      <c r="N770" s="4"/>
      <c r="O770" s="3"/>
      <c r="P770" s="4"/>
    </row>
    <row r="771" spans="1:16" x14ac:dyDescent="0.25">
      <c r="A771" s="4"/>
      <c r="B771" s="3"/>
      <c r="C771" s="4"/>
      <c r="D771" s="3"/>
      <c r="E771" s="4"/>
      <c r="F771" s="3"/>
      <c r="G771" s="19"/>
      <c r="H771" s="20"/>
      <c r="I771" s="4"/>
      <c r="J771" s="21"/>
      <c r="K771" s="3"/>
      <c r="L771" s="4"/>
      <c r="M771" s="3"/>
      <c r="N771" s="4"/>
      <c r="O771" s="3"/>
      <c r="P771" s="4"/>
    </row>
    <row r="772" spans="1:16" x14ac:dyDescent="0.25">
      <c r="A772" s="4"/>
      <c r="B772" s="3"/>
      <c r="C772" s="4"/>
      <c r="D772" s="3"/>
      <c r="E772" s="4"/>
      <c r="F772" s="3"/>
      <c r="G772" s="19"/>
      <c r="H772" s="20"/>
      <c r="I772" s="4"/>
      <c r="J772" s="21"/>
      <c r="K772" s="3"/>
      <c r="L772" s="4"/>
      <c r="M772" s="3"/>
      <c r="N772" s="4"/>
      <c r="O772" s="3"/>
      <c r="P772" s="4"/>
    </row>
    <row r="773" spans="1:16" x14ac:dyDescent="0.25">
      <c r="A773" s="4"/>
      <c r="B773" s="3"/>
      <c r="C773" s="4"/>
      <c r="D773" s="3"/>
      <c r="E773" s="4"/>
      <c r="F773" s="3"/>
      <c r="G773" s="19"/>
      <c r="H773" s="20"/>
      <c r="I773" s="4"/>
      <c r="J773" s="21"/>
      <c r="K773" s="3"/>
      <c r="L773" s="4"/>
      <c r="M773" s="3"/>
      <c r="N773" s="4"/>
      <c r="O773" s="3"/>
      <c r="P773" s="4"/>
    </row>
    <row r="774" spans="1:16" x14ac:dyDescent="0.25">
      <c r="A774" s="4"/>
      <c r="B774" s="3"/>
      <c r="C774" s="4"/>
      <c r="D774" s="3"/>
      <c r="E774" s="4"/>
      <c r="F774" s="3"/>
      <c r="G774" s="19"/>
      <c r="H774" s="20"/>
      <c r="I774" s="4"/>
      <c r="J774" s="21"/>
      <c r="K774" s="3"/>
      <c r="L774" s="4"/>
      <c r="M774" s="3"/>
      <c r="N774" s="4"/>
      <c r="O774" s="3"/>
      <c r="P774" s="4"/>
    </row>
    <row r="775" spans="1:16" x14ac:dyDescent="0.25">
      <c r="A775" s="4"/>
      <c r="B775" s="3"/>
      <c r="C775" s="4"/>
      <c r="D775" s="3"/>
      <c r="E775" s="4"/>
      <c r="F775" s="3"/>
      <c r="G775" s="19"/>
      <c r="H775" s="20"/>
      <c r="I775" s="4"/>
      <c r="J775" s="21"/>
      <c r="K775" s="3"/>
      <c r="L775" s="4"/>
      <c r="M775" s="3"/>
      <c r="N775" s="4"/>
      <c r="O775" s="3"/>
      <c r="P775" s="4"/>
    </row>
    <row r="776" spans="1:16" x14ac:dyDescent="0.25">
      <c r="A776" s="4"/>
      <c r="B776" s="3"/>
      <c r="C776" s="4"/>
      <c r="D776" s="3"/>
      <c r="E776" s="4"/>
      <c r="F776" s="3"/>
      <c r="G776" s="19"/>
      <c r="H776" s="20"/>
      <c r="I776" s="4"/>
      <c r="J776" s="21"/>
      <c r="K776" s="3"/>
      <c r="L776" s="4"/>
      <c r="M776" s="3"/>
      <c r="N776" s="4"/>
      <c r="O776" s="3"/>
      <c r="P776" s="4"/>
    </row>
    <row r="777" spans="1:16" x14ac:dyDescent="0.25">
      <c r="A777" s="4"/>
      <c r="B777" s="3"/>
      <c r="C777" s="4"/>
      <c r="D777" s="3"/>
      <c r="E777" s="4"/>
      <c r="F777" s="3"/>
      <c r="G777" s="19"/>
      <c r="H777" s="20"/>
      <c r="I777" s="4"/>
      <c r="J777" s="21"/>
      <c r="K777" s="3"/>
      <c r="L777" s="4"/>
      <c r="M777" s="3"/>
      <c r="N777" s="4"/>
      <c r="O777" s="3"/>
      <c r="P777" s="4"/>
    </row>
    <row r="778" spans="1:16" x14ac:dyDescent="0.25">
      <c r="A778" s="4"/>
      <c r="B778" s="3"/>
      <c r="C778" s="4"/>
      <c r="D778" s="3"/>
      <c r="E778" s="4"/>
      <c r="F778" s="3"/>
      <c r="G778" s="19"/>
      <c r="H778" s="20"/>
      <c r="I778" s="4"/>
      <c r="J778" s="21"/>
      <c r="K778" s="3"/>
      <c r="L778" s="4"/>
      <c r="M778" s="3"/>
      <c r="N778" s="4"/>
      <c r="O778" s="3"/>
      <c r="P778" s="4"/>
    </row>
    <row r="779" spans="1:16" x14ac:dyDescent="0.25">
      <c r="A779" s="4"/>
      <c r="B779" s="3"/>
      <c r="C779" s="4"/>
      <c r="D779" s="3"/>
      <c r="E779" s="4"/>
      <c r="F779" s="3"/>
      <c r="G779" s="19"/>
      <c r="H779" s="20"/>
      <c r="I779" s="4"/>
      <c r="J779" s="21"/>
      <c r="K779" s="3"/>
      <c r="L779" s="4"/>
      <c r="M779" s="3"/>
      <c r="N779" s="4"/>
      <c r="O779" s="3"/>
      <c r="P779" s="4"/>
    </row>
    <row r="780" spans="1:16" x14ac:dyDescent="0.25">
      <c r="A780" s="4"/>
      <c r="B780" s="3"/>
      <c r="C780" s="4"/>
      <c r="D780" s="3"/>
      <c r="E780" s="4"/>
      <c r="F780" s="3"/>
      <c r="G780" s="19"/>
      <c r="H780" s="20"/>
      <c r="I780" s="4"/>
      <c r="J780" s="21"/>
      <c r="K780" s="3"/>
      <c r="L780" s="4"/>
      <c r="M780" s="3"/>
      <c r="N780" s="4"/>
      <c r="O780" s="3"/>
      <c r="P780" s="4"/>
    </row>
    <row r="781" spans="1:16" x14ac:dyDescent="0.25">
      <c r="A781" s="4"/>
      <c r="B781" s="3"/>
      <c r="C781" s="4"/>
      <c r="D781" s="3"/>
      <c r="E781" s="4"/>
      <c r="F781" s="3"/>
      <c r="G781" s="19"/>
      <c r="H781" s="20"/>
      <c r="I781" s="4"/>
      <c r="J781" s="21"/>
      <c r="K781" s="3"/>
      <c r="L781" s="4"/>
      <c r="M781" s="3"/>
      <c r="N781" s="4"/>
      <c r="O781" s="3"/>
      <c r="P781" s="4"/>
    </row>
    <row r="782" spans="1:16" x14ac:dyDescent="0.25">
      <c r="A782" s="4"/>
      <c r="B782" s="3"/>
      <c r="C782" s="4"/>
      <c r="D782" s="3"/>
      <c r="E782" s="4"/>
      <c r="F782" s="3"/>
      <c r="G782" s="19"/>
      <c r="H782" s="20"/>
      <c r="I782" s="4"/>
      <c r="J782" s="21"/>
      <c r="K782" s="3"/>
      <c r="L782" s="4"/>
      <c r="M782" s="3"/>
      <c r="N782" s="4"/>
      <c r="O782" s="3"/>
      <c r="P782" s="4"/>
    </row>
    <row r="783" spans="1:16" x14ac:dyDescent="0.25">
      <c r="A783" s="4"/>
      <c r="B783" s="3"/>
      <c r="C783" s="4"/>
      <c r="D783" s="3"/>
      <c r="E783" s="4"/>
      <c r="F783" s="3"/>
      <c r="G783" s="19"/>
      <c r="H783" s="20"/>
      <c r="I783" s="4"/>
      <c r="J783" s="21"/>
      <c r="K783" s="3"/>
      <c r="L783" s="4"/>
      <c r="M783" s="3"/>
      <c r="N783" s="4"/>
      <c r="O783" s="3"/>
      <c r="P783" s="4"/>
    </row>
    <row r="784" spans="1:16" x14ac:dyDescent="0.25">
      <c r="A784" s="4"/>
      <c r="B784" s="3"/>
      <c r="C784" s="4"/>
      <c r="D784" s="3"/>
      <c r="E784" s="4"/>
      <c r="F784" s="3"/>
      <c r="G784" s="19"/>
      <c r="H784" s="20"/>
      <c r="I784" s="4"/>
      <c r="J784" s="21"/>
      <c r="K784" s="3"/>
      <c r="L784" s="4"/>
      <c r="M784" s="3"/>
      <c r="N784" s="4"/>
      <c r="O784" s="3"/>
      <c r="P784" s="4"/>
    </row>
    <row r="785" spans="1:16" x14ac:dyDescent="0.25">
      <c r="A785" s="4"/>
      <c r="B785" s="3"/>
      <c r="C785" s="4"/>
      <c r="D785" s="3"/>
      <c r="E785" s="4"/>
      <c r="F785" s="3"/>
      <c r="G785" s="19"/>
      <c r="H785" s="20"/>
      <c r="I785" s="4"/>
      <c r="J785" s="21"/>
      <c r="K785" s="3"/>
      <c r="L785" s="4"/>
      <c r="M785" s="3"/>
      <c r="N785" s="4"/>
      <c r="O785" s="3"/>
      <c r="P785" s="4"/>
    </row>
    <row r="786" spans="1:16" x14ac:dyDescent="0.25">
      <c r="A786" s="4"/>
      <c r="B786" s="3"/>
      <c r="C786" s="4"/>
      <c r="D786" s="3"/>
      <c r="E786" s="4"/>
      <c r="F786" s="3"/>
      <c r="G786" s="19"/>
      <c r="H786" s="20"/>
      <c r="I786" s="4"/>
      <c r="J786" s="21"/>
      <c r="K786" s="3"/>
      <c r="L786" s="4"/>
      <c r="M786" s="3"/>
      <c r="N786" s="4"/>
      <c r="O786" s="3"/>
      <c r="P786" s="4"/>
    </row>
    <row r="787" spans="1:16" x14ac:dyDescent="0.25">
      <c r="A787" s="4"/>
      <c r="B787" s="3"/>
      <c r="C787" s="4"/>
      <c r="D787" s="3"/>
      <c r="E787" s="4"/>
      <c r="F787" s="3"/>
      <c r="G787" s="19"/>
      <c r="H787" s="20"/>
      <c r="I787" s="4"/>
      <c r="J787" s="21"/>
      <c r="K787" s="3"/>
      <c r="L787" s="4"/>
      <c r="M787" s="3"/>
      <c r="N787" s="4"/>
      <c r="O787" s="3"/>
      <c r="P787" s="4"/>
    </row>
    <row r="788" spans="1:16" x14ac:dyDescent="0.25">
      <c r="A788" s="4"/>
      <c r="B788" s="3"/>
      <c r="C788" s="4"/>
      <c r="D788" s="3"/>
      <c r="E788" s="4"/>
      <c r="F788" s="3"/>
      <c r="G788" s="19"/>
      <c r="H788" s="20"/>
      <c r="I788" s="4"/>
      <c r="J788" s="21"/>
      <c r="K788" s="3"/>
      <c r="L788" s="4"/>
      <c r="M788" s="3"/>
      <c r="N788" s="4"/>
      <c r="O788" s="3"/>
      <c r="P788" s="4"/>
    </row>
    <row r="789" spans="1:16" x14ac:dyDescent="0.25">
      <c r="A789" s="4"/>
      <c r="B789" s="3"/>
      <c r="C789" s="4"/>
      <c r="D789" s="3"/>
      <c r="E789" s="4"/>
      <c r="F789" s="3"/>
      <c r="G789" s="19"/>
      <c r="H789" s="20"/>
      <c r="I789" s="4"/>
      <c r="J789" s="21"/>
      <c r="K789" s="3"/>
      <c r="L789" s="4"/>
      <c r="M789" s="3"/>
      <c r="N789" s="4"/>
      <c r="O789" s="3"/>
      <c r="P789" s="4"/>
    </row>
    <row r="790" spans="1:16" x14ac:dyDescent="0.25">
      <c r="A790" s="4"/>
      <c r="B790" s="3"/>
      <c r="C790" s="4"/>
      <c r="D790" s="3"/>
      <c r="E790" s="4"/>
      <c r="F790" s="3"/>
      <c r="G790" s="19"/>
      <c r="H790" s="20"/>
      <c r="I790" s="4"/>
      <c r="J790" s="21"/>
      <c r="K790" s="3"/>
      <c r="L790" s="4"/>
      <c r="M790" s="3"/>
      <c r="N790" s="4"/>
      <c r="O790" s="3"/>
      <c r="P790" s="4"/>
    </row>
    <row r="791" spans="1:16" x14ac:dyDescent="0.25">
      <c r="A791" s="4"/>
      <c r="B791" s="3"/>
      <c r="C791" s="4"/>
      <c r="D791" s="3"/>
      <c r="E791" s="4"/>
      <c r="F791" s="3"/>
      <c r="G791" s="19"/>
      <c r="H791" s="20"/>
      <c r="I791" s="4"/>
      <c r="J791" s="21"/>
      <c r="K791" s="3"/>
      <c r="L791" s="4"/>
      <c r="M791" s="3"/>
      <c r="N791" s="4"/>
      <c r="O791" s="3"/>
      <c r="P791" s="4"/>
    </row>
    <row r="792" spans="1:16" x14ac:dyDescent="0.25">
      <c r="A792" s="4"/>
      <c r="B792" s="3"/>
      <c r="C792" s="4"/>
      <c r="D792" s="3"/>
      <c r="E792" s="4"/>
      <c r="F792" s="3"/>
      <c r="G792" s="19"/>
      <c r="H792" s="20"/>
      <c r="I792" s="4"/>
      <c r="J792" s="21"/>
      <c r="K792" s="3"/>
      <c r="L792" s="4"/>
      <c r="M792" s="3"/>
      <c r="N792" s="4"/>
      <c r="O792" s="3"/>
      <c r="P792" s="4"/>
    </row>
    <row r="793" spans="1:16" x14ac:dyDescent="0.25">
      <c r="A793" s="4"/>
      <c r="B793" s="3"/>
      <c r="C793" s="4"/>
      <c r="D793" s="3"/>
      <c r="E793" s="4"/>
      <c r="F793" s="3"/>
      <c r="G793" s="19"/>
      <c r="H793" s="20"/>
      <c r="I793" s="4"/>
      <c r="J793" s="21"/>
      <c r="K793" s="3"/>
      <c r="L793" s="4"/>
      <c r="M793" s="3"/>
      <c r="N793" s="4"/>
      <c r="O793" s="3"/>
      <c r="P793" s="4"/>
    </row>
    <row r="794" spans="1:16" x14ac:dyDescent="0.25">
      <c r="A794" s="4"/>
      <c r="B794" s="3"/>
      <c r="C794" s="4"/>
      <c r="D794" s="3"/>
      <c r="E794" s="4"/>
      <c r="F794" s="3"/>
      <c r="G794" s="19"/>
      <c r="H794" s="20"/>
      <c r="I794" s="4"/>
      <c r="J794" s="21"/>
      <c r="K794" s="3"/>
      <c r="L794" s="4"/>
      <c r="M794" s="3"/>
      <c r="N794" s="4"/>
      <c r="O794" s="3"/>
      <c r="P794" s="4"/>
    </row>
    <row r="795" spans="1:16" x14ac:dyDescent="0.25">
      <c r="A795" s="4"/>
      <c r="B795" s="3"/>
      <c r="C795" s="4"/>
      <c r="D795" s="3"/>
      <c r="E795" s="4"/>
      <c r="F795" s="3"/>
      <c r="G795" s="19"/>
      <c r="H795" s="20"/>
      <c r="I795" s="4"/>
      <c r="J795" s="21"/>
      <c r="K795" s="3"/>
      <c r="L795" s="4"/>
      <c r="M795" s="3"/>
      <c r="N795" s="4"/>
      <c r="O795" s="3"/>
      <c r="P795" s="4"/>
    </row>
    <row r="796" spans="1:16" x14ac:dyDescent="0.25">
      <c r="A796" s="4"/>
      <c r="B796" s="3"/>
      <c r="C796" s="4"/>
      <c r="D796" s="3"/>
      <c r="E796" s="4"/>
      <c r="F796" s="3"/>
      <c r="G796" s="19"/>
      <c r="H796" s="20"/>
      <c r="I796" s="4"/>
      <c r="J796" s="21"/>
      <c r="K796" s="3"/>
      <c r="L796" s="4"/>
      <c r="M796" s="3"/>
      <c r="N796" s="4"/>
      <c r="O796" s="3"/>
      <c r="P796" s="4"/>
    </row>
    <row r="797" spans="1:16" x14ac:dyDescent="0.25">
      <c r="A797" s="4"/>
      <c r="B797" s="3"/>
      <c r="C797" s="4"/>
      <c r="D797" s="3"/>
      <c r="E797" s="4"/>
      <c r="F797" s="3"/>
      <c r="G797" s="19"/>
      <c r="H797" s="20"/>
      <c r="I797" s="4"/>
      <c r="J797" s="21"/>
      <c r="K797" s="3"/>
      <c r="L797" s="4"/>
      <c r="M797" s="3"/>
      <c r="N797" s="4"/>
      <c r="O797" s="3"/>
      <c r="P797" s="4"/>
    </row>
    <row r="798" spans="1:16" x14ac:dyDescent="0.25">
      <c r="A798" s="4"/>
      <c r="B798" s="3"/>
      <c r="C798" s="4"/>
      <c r="D798" s="3"/>
      <c r="E798" s="4"/>
      <c r="F798" s="3"/>
      <c r="G798" s="19"/>
      <c r="H798" s="20"/>
      <c r="I798" s="4"/>
      <c r="J798" s="21"/>
      <c r="K798" s="3"/>
      <c r="L798" s="4"/>
      <c r="M798" s="3"/>
      <c r="N798" s="4"/>
      <c r="O798" s="3"/>
      <c r="P798" s="4"/>
    </row>
    <row r="799" spans="1:16" x14ac:dyDescent="0.25">
      <c r="A799" s="4"/>
      <c r="B799" s="3"/>
      <c r="C799" s="4"/>
      <c r="D799" s="3"/>
      <c r="E799" s="4"/>
      <c r="F799" s="3"/>
      <c r="G799" s="19"/>
      <c r="H799" s="20"/>
      <c r="I799" s="4"/>
      <c r="J799" s="21"/>
      <c r="K799" s="3"/>
      <c r="L799" s="4"/>
      <c r="M799" s="3"/>
      <c r="N799" s="4"/>
      <c r="O799" s="3"/>
      <c r="P799" s="4"/>
    </row>
    <row r="800" spans="1:16" x14ac:dyDescent="0.25">
      <c r="A800" s="4"/>
      <c r="B800" s="3"/>
      <c r="C800" s="4"/>
      <c r="D800" s="3"/>
      <c r="E800" s="4"/>
      <c r="F800" s="3"/>
      <c r="G800" s="19"/>
      <c r="H800" s="20"/>
      <c r="I800" s="4"/>
      <c r="J800" s="21"/>
      <c r="K800" s="3"/>
      <c r="L800" s="4"/>
      <c r="M800" s="3"/>
      <c r="N800" s="4"/>
      <c r="O800" s="3"/>
      <c r="P800" s="4"/>
    </row>
    <row r="801" spans="1:16" x14ac:dyDescent="0.25">
      <c r="A801" s="4"/>
      <c r="B801" s="3"/>
      <c r="C801" s="4"/>
      <c r="D801" s="3"/>
      <c r="E801" s="4"/>
      <c r="F801" s="3"/>
      <c r="G801" s="19"/>
      <c r="H801" s="20"/>
      <c r="I801" s="4"/>
      <c r="J801" s="21"/>
      <c r="K801" s="3"/>
      <c r="L801" s="4"/>
      <c r="M801" s="3"/>
      <c r="N801" s="4"/>
      <c r="O801" s="3"/>
      <c r="P801" s="4"/>
    </row>
    <row r="802" spans="1:16" x14ac:dyDescent="0.25">
      <c r="A802" s="4"/>
      <c r="B802" s="3"/>
      <c r="C802" s="4"/>
      <c r="D802" s="3"/>
      <c r="E802" s="4"/>
      <c r="F802" s="3"/>
      <c r="G802" s="19"/>
      <c r="H802" s="20"/>
      <c r="I802" s="4"/>
      <c r="J802" s="21"/>
      <c r="K802" s="3"/>
      <c r="L802" s="4"/>
      <c r="M802" s="3"/>
      <c r="N802" s="4"/>
      <c r="O802" s="3"/>
      <c r="P802" s="4"/>
    </row>
    <row r="803" spans="1:16" x14ac:dyDescent="0.25">
      <c r="A803" s="4"/>
      <c r="B803" s="3"/>
      <c r="C803" s="4"/>
      <c r="D803" s="3"/>
      <c r="E803" s="4"/>
      <c r="F803" s="3"/>
      <c r="G803" s="19"/>
      <c r="H803" s="20"/>
      <c r="I803" s="4"/>
      <c r="J803" s="21"/>
      <c r="K803" s="3"/>
      <c r="L803" s="4"/>
      <c r="M803" s="3"/>
      <c r="N803" s="4"/>
      <c r="O803" s="3"/>
      <c r="P803" s="4"/>
    </row>
    <row r="804" spans="1:16" x14ac:dyDescent="0.25">
      <c r="A804" s="4"/>
      <c r="B804" s="3"/>
      <c r="C804" s="4"/>
      <c r="D804" s="3"/>
      <c r="E804" s="4"/>
      <c r="F804" s="3"/>
      <c r="G804" s="19"/>
      <c r="H804" s="20"/>
      <c r="I804" s="4"/>
      <c r="J804" s="21"/>
      <c r="K804" s="3"/>
      <c r="L804" s="4"/>
      <c r="M804" s="3"/>
      <c r="N804" s="4"/>
      <c r="O804" s="3"/>
      <c r="P804" s="4"/>
    </row>
    <row r="805" spans="1:16" x14ac:dyDescent="0.25">
      <c r="A805" s="4"/>
      <c r="B805" s="3"/>
      <c r="C805" s="4"/>
      <c r="D805" s="3"/>
      <c r="E805" s="4"/>
      <c r="F805" s="3"/>
      <c r="G805" s="19"/>
      <c r="H805" s="20"/>
      <c r="I805" s="4"/>
      <c r="J805" s="21"/>
      <c r="K805" s="3"/>
      <c r="L805" s="4"/>
      <c r="M805" s="3"/>
      <c r="N805" s="4"/>
      <c r="O805" s="3"/>
      <c r="P805" s="4"/>
    </row>
    <row r="806" spans="1:16" x14ac:dyDescent="0.25">
      <c r="A806" s="4"/>
      <c r="B806" s="3"/>
      <c r="C806" s="4"/>
      <c r="D806" s="3"/>
      <c r="E806" s="4"/>
      <c r="F806" s="3"/>
      <c r="G806" s="19"/>
      <c r="H806" s="20"/>
      <c r="I806" s="4"/>
      <c r="J806" s="21"/>
      <c r="K806" s="3"/>
      <c r="L806" s="4"/>
      <c r="M806" s="3"/>
      <c r="N806" s="4"/>
      <c r="O806" s="3"/>
      <c r="P806" s="4"/>
    </row>
    <row r="807" spans="1:16" x14ac:dyDescent="0.25">
      <c r="A807" s="4"/>
      <c r="B807" s="3"/>
      <c r="C807" s="4"/>
      <c r="D807" s="3"/>
      <c r="E807" s="4"/>
      <c r="F807" s="3"/>
      <c r="G807" s="19"/>
      <c r="H807" s="20"/>
      <c r="I807" s="4"/>
      <c r="J807" s="21"/>
      <c r="K807" s="3"/>
      <c r="L807" s="4"/>
      <c r="M807" s="3"/>
      <c r="N807" s="4"/>
      <c r="O807" s="3"/>
      <c r="P807" s="4"/>
    </row>
    <row r="808" spans="1:16" x14ac:dyDescent="0.25">
      <c r="A808" s="4"/>
      <c r="B808" s="3"/>
      <c r="C808" s="4"/>
      <c r="D808" s="3"/>
      <c r="E808" s="4"/>
      <c r="F808" s="3"/>
      <c r="G808" s="19"/>
      <c r="H808" s="20"/>
      <c r="I808" s="4"/>
      <c r="J808" s="21"/>
      <c r="K808" s="3"/>
      <c r="L808" s="4"/>
      <c r="M808" s="3"/>
      <c r="N808" s="4"/>
      <c r="O808" s="3"/>
      <c r="P808" s="4"/>
    </row>
    <row r="809" spans="1:16" x14ac:dyDescent="0.25">
      <c r="A809" s="4"/>
      <c r="B809" s="3"/>
      <c r="C809" s="4"/>
      <c r="D809" s="3"/>
      <c r="E809" s="4"/>
      <c r="F809" s="3"/>
      <c r="G809" s="19"/>
      <c r="H809" s="20"/>
      <c r="I809" s="4"/>
      <c r="J809" s="21"/>
      <c r="K809" s="3"/>
      <c r="L809" s="4"/>
      <c r="M809" s="3"/>
      <c r="N809" s="4"/>
      <c r="O809" s="3"/>
      <c r="P809" s="4"/>
    </row>
    <row r="810" spans="1:16" x14ac:dyDescent="0.25">
      <c r="A810" s="4"/>
      <c r="B810" s="3"/>
      <c r="C810" s="4"/>
      <c r="D810" s="3"/>
      <c r="E810" s="4"/>
      <c r="F810" s="3"/>
      <c r="G810" s="19"/>
      <c r="H810" s="20"/>
      <c r="I810" s="4"/>
      <c r="J810" s="21"/>
      <c r="K810" s="3"/>
      <c r="L810" s="4"/>
      <c r="M810" s="3"/>
      <c r="N810" s="4"/>
      <c r="O810" s="3"/>
      <c r="P810" s="4"/>
    </row>
    <row r="811" spans="1:16" x14ac:dyDescent="0.25">
      <c r="A811" s="4"/>
      <c r="B811" s="3"/>
      <c r="C811" s="4"/>
      <c r="D811" s="3"/>
      <c r="E811" s="4"/>
      <c r="F811" s="3"/>
      <c r="G811" s="19"/>
      <c r="H811" s="20"/>
      <c r="I811" s="4"/>
      <c r="J811" s="21"/>
      <c r="K811" s="3"/>
      <c r="L811" s="4"/>
      <c r="M811" s="3"/>
      <c r="N811" s="4"/>
      <c r="O811" s="3"/>
      <c r="P811" s="4"/>
    </row>
    <row r="812" spans="1:16" x14ac:dyDescent="0.25">
      <c r="A812" s="4"/>
      <c r="B812" s="3"/>
      <c r="C812" s="4"/>
      <c r="D812" s="3"/>
      <c r="E812" s="4"/>
      <c r="F812" s="3"/>
      <c r="G812" s="19"/>
      <c r="H812" s="20"/>
      <c r="I812" s="4"/>
      <c r="J812" s="21"/>
      <c r="K812" s="3"/>
      <c r="L812" s="4"/>
      <c r="M812" s="3"/>
      <c r="N812" s="4"/>
      <c r="O812" s="3"/>
      <c r="P812" s="4"/>
    </row>
    <row r="813" spans="1:16" x14ac:dyDescent="0.25">
      <c r="A813" s="4"/>
      <c r="B813" s="3"/>
      <c r="C813" s="4"/>
      <c r="D813" s="3"/>
      <c r="E813" s="4"/>
      <c r="F813" s="3"/>
      <c r="G813" s="19"/>
      <c r="H813" s="20"/>
      <c r="I813" s="4"/>
      <c r="J813" s="21"/>
      <c r="K813" s="3"/>
      <c r="L813" s="4"/>
      <c r="M813" s="3"/>
      <c r="N813" s="4"/>
      <c r="O813" s="3"/>
      <c r="P813" s="4"/>
    </row>
    <row r="814" spans="1:16" x14ac:dyDescent="0.25">
      <c r="A814" s="4"/>
      <c r="B814" s="3"/>
      <c r="C814" s="4"/>
      <c r="D814" s="3"/>
      <c r="E814" s="4"/>
      <c r="F814" s="3"/>
      <c r="G814" s="19"/>
      <c r="H814" s="20"/>
      <c r="I814" s="4"/>
      <c r="J814" s="21"/>
      <c r="K814" s="3"/>
      <c r="L814" s="4"/>
      <c r="M814" s="3"/>
      <c r="N814" s="4"/>
      <c r="O814" s="3"/>
      <c r="P814" s="4"/>
    </row>
    <row r="815" spans="1:16" x14ac:dyDescent="0.25">
      <c r="A815" s="4"/>
      <c r="B815" s="3"/>
      <c r="C815" s="4"/>
      <c r="D815" s="3"/>
      <c r="E815" s="4"/>
      <c r="F815" s="3"/>
      <c r="G815" s="19"/>
      <c r="H815" s="20"/>
      <c r="I815" s="4"/>
      <c r="J815" s="21"/>
      <c r="K815" s="3"/>
      <c r="L815" s="4"/>
      <c r="M815" s="3"/>
      <c r="N815" s="4"/>
      <c r="O815" s="3"/>
      <c r="P815" s="4"/>
    </row>
    <row r="816" spans="1:16" x14ac:dyDescent="0.25">
      <c r="A816" s="4"/>
      <c r="B816" s="3"/>
      <c r="C816" s="4"/>
      <c r="D816" s="3"/>
      <c r="E816" s="4"/>
      <c r="F816" s="3"/>
      <c r="G816" s="19"/>
      <c r="H816" s="20"/>
      <c r="I816" s="4"/>
      <c r="J816" s="21"/>
      <c r="K816" s="3"/>
      <c r="L816" s="4"/>
      <c r="M816" s="3"/>
      <c r="N816" s="4"/>
      <c r="O816" s="3"/>
      <c r="P816" s="4"/>
    </row>
    <row r="817" spans="1:16" x14ac:dyDescent="0.25">
      <c r="A817" s="4"/>
      <c r="B817" s="3"/>
      <c r="C817" s="4"/>
      <c r="D817" s="3"/>
      <c r="E817" s="4"/>
      <c r="F817" s="3"/>
      <c r="G817" s="19"/>
      <c r="H817" s="20"/>
      <c r="I817" s="4"/>
      <c r="J817" s="21"/>
      <c r="K817" s="3"/>
      <c r="L817" s="4"/>
      <c r="M817" s="3"/>
      <c r="N817" s="4"/>
      <c r="O817" s="3"/>
      <c r="P817" s="4"/>
    </row>
    <row r="818" spans="1:16" x14ac:dyDescent="0.25">
      <c r="A818" s="4"/>
      <c r="B818" s="3"/>
      <c r="C818" s="4"/>
      <c r="D818" s="3"/>
      <c r="E818" s="4"/>
      <c r="F818" s="3"/>
      <c r="G818" s="19"/>
      <c r="H818" s="20"/>
      <c r="I818" s="4"/>
      <c r="J818" s="21"/>
      <c r="K818" s="3"/>
      <c r="L818" s="4"/>
      <c r="M818" s="3"/>
      <c r="N818" s="4"/>
      <c r="O818" s="3"/>
      <c r="P818" s="4"/>
    </row>
    <row r="819" spans="1:16" x14ac:dyDescent="0.25">
      <c r="A819" s="4"/>
      <c r="B819" s="3"/>
      <c r="C819" s="4"/>
      <c r="D819" s="3"/>
      <c r="E819" s="4"/>
      <c r="F819" s="3"/>
      <c r="G819" s="19"/>
      <c r="H819" s="20"/>
      <c r="I819" s="4"/>
      <c r="J819" s="21"/>
      <c r="K819" s="3"/>
      <c r="L819" s="4"/>
      <c r="M819" s="3"/>
      <c r="N819" s="4"/>
      <c r="O819" s="3"/>
      <c r="P819" s="4"/>
    </row>
    <row r="820" spans="1:16" x14ac:dyDescent="0.25">
      <c r="A820" s="4"/>
      <c r="B820" s="3"/>
      <c r="C820" s="4"/>
      <c r="D820" s="3"/>
      <c r="E820" s="4"/>
      <c r="F820" s="3"/>
      <c r="G820" s="19"/>
      <c r="H820" s="20"/>
      <c r="I820" s="4"/>
      <c r="J820" s="21"/>
      <c r="K820" s="3"/>
      <c r="L820" s="4"/>
      <c r="M820" s="3"/>
      <c r="N820" s="4"/>
      <c r="O820" s="3"/>
      <c r="P820" s="4"/>
    </row>
    <row r="821" spans="1:16" x14ac:dyDescent="0.25">
      <c r="A821" s="4"/>
      <c r="B821" s="3"/>
      <c r="C821" s="4"/>
      <c r="D821" s="3"/>
      <c r="E821" s="4"/>
      <c r="F821" s="3"/>
      <c r="G821" s="19"/>
      <c r="H821" s="20"/>
      <c r="I821" s="4"/>
      <c r="J821" s="21"/>
      <c r="K821" s="3"/>
      <c r="L821" s="4"/>
      <c r="M821" s="3"/>
      <c r="N821" s="4"/>
      <c r="O821" s="3"/>
      <c r="P821" s="4"/>
    </row>
    <row r="822" spans="1:16" x14ac:dyDescent="0.25">
      <c r="A822" s="4"/>
      <c r="B822" s="3"/>
      <c r="C822" s="4"/>
      <c r="D822" s="3"/>
      <c r="E822" s="4"/>
      <c r="F822" s="3"/>
      <c r="G822" s="19"/>
      <c r="H822" s="20"/>
      <c r="I822" s="4"/>
      <c r="J822" s="21"/>
      <c r="K822" s="3"/>
      <c r="L822" s="4"/>
      <c r="M822" s="3"/>
      <c r="N822" s="4"/>
      <c r="O822" s="3"/>
      <c r="P822" s="4"/>
    </row>
    <row r="823" spans="1:16" x14ac:dyDescent="0.25">
      <c r="A823" s="4"/>
      <c r="B823" s="3"/>
      <c r="C823" s="4"/>
      <c r="D823" s="3"/>
      <c r="E823" s="4"/>
      <c r="F823" s="3"/>
      <c r="G823" s="19"/>
      <c r="H823" s="20"/>
      <c r="I823" s="4"/>
      <c r="J823" s="21"/>
      <c r="K823" s="3"/>
      <c r="L823" s="4"/>
      <c r="M823" s="3"/>
      <c r="N823" s="4"/>
      <c r="O823" s="3"/>
      <c r="P823" s="4"/>
    </row>
    <row r="824" spans="1:16" x14ac:dyDescent="0.25">
      <c r="A824" s="4"/>
      <c r="B824" s="3"/>
      <c r="C824" s="4"/>
      <c r="D824" s="3"/>
      <c r="E824" s="4"/>
      <c r="F824" s="3"/>
      <c r="G824" s="19"/>
      <c r="H824" s="20"/>
      <c r="I824" s="4"/>
      <c r="J824" s="21"/>
      <c r="K824" s="3"/>
      <c r="L824" s="4"/>
      <c r="M824" s="3"/>
      <c r="N824" s="4"/>
      <c r="O824" s="3"/>
      <c r="P824" s="4"/>
    </row>
    <row r="825" spans="1:16" x14ac:dyDescent="0.25">
      <c r="A825" s="4"/>
      <c r="B825" s="3"/>
      <c r="C825" s="4"/>
      <c r="D825" s="3"/>
      <c r="E825" s="4"/>
      <c r="F825" s="3"/>
      <c r="G825" s="19"/>
      <c r="H825" s="20"/>
      <c r="I825" s="4"/>
      <c r="J825" s="21"/>
      <c r="K825" s="3"/>
      <c r="L825" s="4"/>
      <c r="M825" s="3"/>
      <c r="N825" s="4"/>
      <c r="O825" s="3"/>
      <c r="P825" s="4"/>
    </row>
    <row r="826" spans="1:16" x14ac:dyDescent="0.25">
      <c r="A826" s="4"/>
      <c r="B826" s="3"/>
      <c r="C826" s="4"/>
      <c r="D826" s="3"/>
      <c r="E826" s="4"/>
      <c r="F826" s="3"/>
      <c r="G826" s="19"/>
      <c r="H826" s="20"/>
      <c r="I826" s="4"/>
      <c r="J826" s="21"/>
      <c r="K826" s="3"/>
      <c r="L826" s="4"/>
      <c r="M826" s="3"/>
      <c r="N826" s="4"/>
      <c r="O826" s="3"/>
      <c r="P826" s="4"/>
    </row>
    <row r="827" spans="1:16" x14ac:dyDescent="0.25">
      <c r="A827" s="4"/>
      <c r="B827" s="3"/>
      <c r="C827" s="4"/>
      <c r="D827" s="3"/>
      <c r="E827" s="4"/>
      <c r="F827" s="3"/>
      <c r="G827" s="19"/>
      <c r="H827" s="20"/>
      <c r="I827" s="4"/>
      <c r="J827" s="21"/>
      <c r="K827" s="3"/>
      <c r="L827" s="4"/>
      <c r="M827" s="3"/>
      <c r="N827" s="4"/>
      <c r="O827" s="3"/>
      <c r="P827" s="4"/>
    </row>
    <row r="828" spans="1:16" x14ac:dyDescent="0.25">
      <c r="A828" s="4"/>
      <c r="B828" s="3"/>
      <c r="C828" s="4"/>
      <c r="D828" s="3"/>
      <c r="E828" s="4"/>
      <c r="F828" s="3"/>
      <c r="G828" s="19"/>
      <c r="H828" s="20"/>
      <c r="I828" s="4"/>
      <c r="J828" s="21"/>
      <c r="K828" s="3"/>
      <c r="L828" s="4"/>
      <c r="M828" s="3"/>
      <c r="N828" s="4"/>
      <c r="O828" s="3"/>
      <c r="P828" s="4"/>
    </row>
    <row r="829" spans="1:16" x14ac:dyDescent="0.25">
      <c r="A829" s="4"/>
      <c r="B829" s="3"/>
      <c r="C829" s="4"/>
      <c r="D829" s="3"/>
      <c r="E829" s="4"/>
      <c r="F829" s="3"/>
      <c r="G829" s="19"/>
      <c r="H829" s="20"/>
      <c r="I829" s="4"/>
      <c r="J829" s="21"/>
      <c r="K829" s="3"/>
      <c r="L829" s="4"/>
      <c r="M829" s="3"/>
      <c r="N829" s="4"/>
      <c r="O829" s="3"/>
      <c r="P829" s="4"/>
    </row>
    <row r="830" spans="1:16" x14ac:dyDescent="0.25">
      <c r="A830" s="4"/>
      <c r="B830" s="3"/>
      <c r="C830" s="4"/>
      <c r="D830" s="3"/>
      <c r="E830" s="4"/>
      <c r="F830" s="3"/>
      <c r="G830" s="19"/>
      <c r="H830" s="20"/>
      <c r="I830" s="4"/>
      <c r="J830" s="21"/>
      <c r="K830" s="3"/>
      <c r="L830" s="4"/>
      <c r="M830" s="3"/>
      <c r="N830" s="4"/>
      <c r="O830" s="3"/>
      <c r="P830" s="4"/>
    </row>
    <row r="831" spans="1:16" x14ac:dyDescent="0.25">
      <c r="A831" s="4"/>
      <c r="B831" s="3"/>
      <c r="C831" s="4"/>
      <c r="D831" s="3"/>
      <c r="E831" s="4"/>
      <c r="F831" s="3"/>
      <c r="G831" s="19"/>
      <c r="H831" s="20"/>
      <c r="I831" s="4"/>
      <c r="J831" s="21"/>
      <c r="K831" s="3"/>
      <c r="L831" s="4"/>
      <c r="M831" s="3"/>
      <c r="N831" s="4"/>
      <c r="O831" s="3"/>
      <c r="P831" s="4"/>
    </row>
    <row r="832" spans="1:16" x14ac:dyDescent="0.25">
      <c r="A832" s="4"/>
      <c r="B832" s="3"/>
      <c r="C832" s="4"/>
      <c r="D832" s="3"/>
      <c r="E832" s="4"/>
      <c r="F832" s="3"/>
      <c r="G832" s="19"/>
      <c r="H832" s="20"/>
      <c r="I832" s="4"/>
      <c r="J832" s="21"/>
      <c r="K832" s="3"/>
      <c r="L832" s="4"/>
      <c r="M832" s="3"/>
      <c r="N832" s="4"/>
      <c r="O832" s="3"/>
      <c r="P832" s="4"/>
    </row>
    <row r="833" spans="1:16" x14ac:dyDescent="0.25">
      <c r="A833" s="4"/>
      <c r="B833" s="3"/>
      <c r="C833" s="4"/>
      <c r="D833" s="3"/>
      <c r="E833" s="4"/>
      <c r="F833" s="3"/>
      <c r="G833" s="19"/>
      <c r="H833" s="20"/>
      <c r="I833" s="4"/>
      <c r="J833" s="21"/>
      <c r="K833" s="3"/>
      <c r="L833" s="4"/>
      <c r="M833" s="3"/>
      <c r="N833" s="4"/>
      <c r="O833" s="3"/>
      <c r="P833" s="4"/>
    </row>
    <row r="834" spans="1:16" x14ac:dyDescent="0.25">
      <c r="A834" s="4"/>
      <c r="B834" s="3"/>
      <c r="C834" s="4"/>
      <c r="D834" s="3"/>
      <c r="E834" s="4"/>
      <c r="F834" s="3"/>
      <c r="G834" s="19"/>
      <c r="H834" s="20"/>
      <c r="I834" s="4"/>
      <c r="J834" s="21"/>
      <c r="K834" s="3"/>
      <c r="L834" s="4"/>
      <c r="M834" s="3"/>
      <c r="N834" s="4"/>
      <c r="O834" s="3"/>
      <c r="P834" s="4"/>
    </row>
    <row r="835" spans="1:16" x14ac:dyDescent="0.25">
      <c r="A835" s="4"/>
      <c r="B835" s="3"/>
      <c r="C835" s="4"/>
      <c r="D835" s="3"/>
      <c r="E835" s="4"/>
      <c r="F835" s="3"/>
      <c r="G835" s="19"/>
      <c r="H835" s="20"/>
      <c r="I835" s="4"/>
      <c r="J835" s="21"/>
      <c r="K835" s="3"/>
      <c r="L835" s="4"/>
      <c r="M835" s="3"/>
      <c r="N835" s="4"/>
      <c r="O835" s="3"/>
      <c r="P835" s="4"/>
    </row>
    <row r="836" spans="1:16" x14ac:dyDescent="0.25">
      <c r="A836" s="4"/>
      <c r="B836" s="3"/>
      <c r="C836" s="4"/>
      <c r="D836" s="3"/>
      <c r="E836" s="4"/>
      <c r="F836" s="3"/>
      <c r="G836" s="19"/>
      <c r="H836" s="20"/>
      <c r="I836" s="4"/>
      <c r="J836" s="21"/>
      <c r="K836" s="3"/>
      <c r="L836" s="4"/>
      <c r="M836" s="3"/>
      <c r="N836" s="4"/>
      <c r="O836" s="3"/>
      <c r="P836" s="4"/>
    </row>
    <row r="837" spans="1:16" x14ac:dyDescent="0.25">
      <c r="A837" s="4"/>
      <c r="B837" s="3"/>
      <c r="C837" s="4"/>
      <c r="D837" s="3"/>
      <c r="E837" s="4"/>
      <c r="F837" s="3"/>
      <c r="G837" s="19"/>
      <c r="H837" s="20"/>
      <c r="I837" s="4"/>
      <c r="J837" s="21"/>
      <c r="K837" s="3"/>
      <c r="L837" s="4"/>
      <c r="M837" s="3"/>
      <c r="N837" s="4"/>
      <c r="O837" s="3"/>
      <c r="P837" s="4"/>
    </row>
    <row r="838" spans="1:16" x14ac:dyDescent="0.25">
      <c r="A838" s="4"/>
      <c r="B838" s="3"/>
      <c r="C838" s="4"/>
      <c r="D838" s="3"/>
      <c r="E838" s="4"/>
      <c r="F838" s="3"/>
      <c r="G838" s="19"/>
      <c r="H838" s="20"/>
      <c r="I838" s="4"/>
      <c r="J838" s="21"/>
      <c r="K838" s="3"/>
      <c r="L838" s="4"/>
      <c r="M838" s="3"/>
      <c r="N838" s="4"/>
      <c r="O838" s="3"/>
      <c r="P838" s="4"/>
    </row>
    <row r="839" spans="1:16" x14ac:dyDescent="0.25">
      <c r="A839" s="4"/>
      <c r="B839" s="3"/>
      <c r="C839" s="4"/>
      <c r="D839" s="3"/>
      <c r="E839" s="4"/>
      <c r="F839" s="3"/>
      <c r="G839" s="19"/>
      <c r="H839" s="20"/>
      <c r="I839" s="4"/>
      <c r="J839" s="21"/>
      <c r="K839" s="3"/>
      <c r="L839" s="4"/>
      <c r="M839" s="3"/>
      <c r="N839" s="4"/>
      <c r="O839" s="3"/>
      <c r="P839" s="4"/>
    </row>
    <row r="840" spans="1:16" x14ac:dyDescent="0.25">
      <c r="A840" s="4"/>
      <c r="B840" s="3"/>
      <c r="C840" s="4"/>
      <c r="D840" s="3"/>
      <c r="E840" s="4"/>
      <c r="F840" s="3"/>
      <c r="G840" s="19"/>
      <c r="H840" s="20"/>
      <c r="I840" s="4"/>
      <c r="J840" s="21"/>
      <c r="K840" s="3"/>
      <c r="L840" s="4"/>
      <c r="M840" s="3"/>
      <c r="N840" s="4"/>
      <c r="O840" s="3"/>
      <c r="P840" s="4"/>
    </row>
    <row r="841" spans="1:16" x14ac:dyDescent="0.25">
      <c r="A841" s="4"/>
      <c r="B841" s="3"/>
      <c r="C841" s="4"/>
      <c r="D841" s="3"/>
      <c r="E841" s="4"/>
      <c r="F841" s="3"/>
      <c r="G841" s="19"/>
      <c r="H841" s="20"/>
      <c r="I841" s="4"/>
      <c r="J841" s="21"/>
      <c r="K841" s="3"/>
      <c r="L841" s="4"/>
      <c r="M841" s="3"/>
      <c r="N841" s="4"/>
      <c r="O841" s="3"/>
      <c r="P841" s="4"/>
    </row>
    <row r="842" spans="1:16" x14ac:dyDescent="0.25">
      <c r="A842" s="4"/>
      <c r="B842" s="3"/>
      <c r="C842" s="4"/>
      <c r="D842" s="3"/>
      <c r="E842" s="4"/>
      <c r="F842" s="3"/>
      <c r="G842" s="19"/>
      <c r="H842" s="20"/>
      <c r="I842" s="4"/>
      <c r="J842" s="21"/>
      <c r="K842" s="3"/>
      <c r="L842" s="4"/>
      <c r="M842" s="3"/>
      <c r="N842" s="4"/>
      <c r="O842" s="3"/>
      <c r="P842" s="4"/>
    </row>
    <row r="843" spans="1:16" x14ac:dyDescent="0.25">
      <c r="A843" s="4"/>
      <c r="B843" s="3"/>
      <c r="C843" s="4"/>
      <c r="D843" s="3"/>
      <c r="E843" s="4"/>
      <c r="F843" s="3"/>
      <c r="G843" s="19"/>
      <c r="H843" s="20"/>
      <c r="I843" s="4"/>
      <c r="J843" s="21"/>
      <c r="K843" s="3"/>
      <c r="L843" s="4"/>
      <c r="M843" s="3"/>
      <c r="N843" s="4"/>
      <c r="O843" s="3"/>
      <c r="P843" s="4"/>
    </row>
    <row r="844" spans="1:16" x14ac:dyDescent="0.25">
      <c r="A844" s="4"/>
      <c r="B844" s="3"/>
      <c r="C844" s="4"/>
      <c r="D844" s="3"/>
      <c r="E844" s="4"/>
      <c r="F844" s="3"/>
      <c r="G844" s="19"/>
      <c r="H844" s="20"/>
      <c r="I844" s="4"/>
      <c r="J844" s="21"/>
      <c r="K844" s="3"/>
      <c r="L844" s="4"/>
      <c r="M844" s="3"/>
      <c r="N844" s="4"/>
      <c r="O844" s="3"/>
      <c r="P844" s="4"/>
    </row>
    <row r="845" spans="1:16" x14ac:dyDescent="0.25">
      <c r="A845" s="4"/>
      <c r="B845" s="3"/>
      <c r="C845" s="4"/>
      <c r="D845" s="3"/>
      <c r="E845" s="4"/>
      <c r="F845" s="3"/>
      <c r="G845" s="19"/>
      <c r="H845" s="20"/>
      <c r="I845" s="4"/>
      <c r="J845" s="21"/>
      <c r="K845" s="3"/>
      <c r="L845" s="4"/>
      <c r="M845" s="3"/>
      <c r="N845" s="4"/>
      <c r="O845" s="3"/>
      <c r="P845" s="4"/>
    </row>
    <row r="846" spans="1:16" x14ac:dyDescent="0.25">
      <c r="A846" s="4"/>
      <c r="B846" s="3"/>
      <c r="C846" s="4"/>
      <c r="D846" s="3"/>
      <c r="E846" s="4"/>
      <c r="F846" s="3"/>
      <c r="G846" s="19"/>
      <c r="H846" s="20"/>
      <c r="I846" s="4"/>
      <c r="J846" s="21"/>
      <c r="K846" s="3"/>
      <c r="L846" s="4"/>
      <c r="M846" s="3"/>
      <c r="N846" s="4"/>
      <c r="O846" s="3"/>
      <c r="P846" s="4"/>
    </row>
    <row r="847" spans="1:16" x14ac:dyDescent="0.25">
      <c r="A847" s="4"/>
      <c r="B847" s="3"/>
      <c r="C847" s="4"/>
      <c r="D847" s="3"/>
      <c r="E847" s="4"/>
      <c r="F847" s="3"/>
      <c r="G847" s="19"/>
      <c r="H847" s="20"/>
      <c r="I847" s="4"/>
      <c r="J847" s="21"/>
      <c r="K847" s="3"/>
      <c r="L847" s="4"/>
      <c r="M847" s="3"/>
      <c r="N847" s="4"/>
      <c r="O847" s="3"/>
      <c r="P847" s="4"/>
    </row>
    <row r="848" spans="1:16" x14ac:dyDescent="0.25">
      <c r="A848" s="4"/>
      <c r="B848" s="3"/>
      <c r="C848" s="4"/>
      <c r="D848" s="3"/>
      <c r="E848" s="4"/>
      <c r="F848" s="3"/>
      <c r="G848" s="19"/>
      <c r="H848" s="20"/>
      <c r="I848" s="4"/>
      <c r="J848" s="21"/>
      <c r="K848" s="3"/>
      <c r="L848" s="4"/>
      <c r="M848" s="3"/>
      <c r="N848" s="4"/>
      <c r="O848" s="3"/>
      <c r="P848" s="4"/>
    </row>
    <row r="849" spans="1:16" x14ac:dyDescent="0.25">
      <c r="A849" s="4"/>
      <c r="B849" s="3"/>
      <c r="C849" s="4"/>
      <c r="D849" s="3"/>
      <c r="E849" s="4"/>
      <c r="F849" s="3"/>
      <c r="G849" s="19"/>
      <c r="H849" s="20"/>
      <c r="I849" s="4"/>
      <c r="J849" s="21"/>
      <c r="K849" s="3"/>
      <c r="L849" s="4"/>
      <c r="M849" s="3"/>
      <c r="N849" s="4"/>
      <c r="O849" s="3"/>
      <c r="P849" s="4"/>
    </row>
    <row r="850" spans="1:16" x14ac:dyDescent="0.25">
      <c r="A850" s="4"/>
      <c r="B850" s="3"/>
      <c r="C850" s="4"/>
      <c r="D850" s="3"/>
      <c r="E850" s="4"/>
      <c r="F850" s="3"/>
      <c r="G850" s="19"/>
      <c r="H850" s="20"/>
      <c r="I850" s="4"/>
      <c r="J850" s="21"/>
      <c r="K850" s="3"/>
      <c r="L850" s="4"/>
      <c r="M850" s="3"/>
      <c r="N850" s="4"/>
      <c r="O850" s="3"/>
      <c r="P850" s="4"/>
    </row>
    <row r="851" spans="1:16" x14ac:dyDescent="0.25">
      <c r="A851" s="4"/>
      <c r="B851" s="3"/>
      <c r="C851" s="4"/>
      <c r="D851" s="3"/>
      <c r="E851" s="4"/>
      <c r="F851" s="3"/>
      <c r="G851" s="19"/>
      <c r="H851" s="20"/>
      <c r="I851" s="4"/>
      <c r="J851" s="21"/>
      <c r="K851" s="3"/>
      <c r="L851" s="4"/>
      <c r="M851" s="3"/>
      <c r="N851" s="4"/>
      <c r="O851" s="3"/>
      <c r="P851" s="4"/>
    </row>
    <row r="852" spans="1:16" x14ac:dyDescent="0.25">
      <c r="A852" s="4"/>
      <c r="B852" s="3"/>
      <c r="C852" s="4"/>
      <c r="D852" s="3"/>
      <c r="E852" s="4"/>
      <c r="F852" s="3"/>
      <c r="G852" s="19"/>
      <c r="H852" s="20"/>
      <c r="I852" s="4"/>
      <c r="J852" s="21"/>
      <c r="K852" s="3"/>
      <c r="L852" s="4"/>
      <c r="M852" s="3"/>
      <c r="N852" s="4"/>
      <c r="O852" s="3"/>
      <c r="P852" s="4"/>
    </row>
    <row r="853" spans="1:16" x14ac:dyDescent="0.25">
      <c r="A853" s="4"/>
      <c r="B853" s="3"/>
      <c r="C853" s="4"/>
      <c r="D853" s="3"/>
      <c r="E853" s="4"/>
      <c r="F853" s="3"/>
      <c r="G853" s="19"/>
      <c r="H853" s="20"/>
      <c r="I853" s="4"/>
      <c r="J853" s="21"/>
      <c r="K853" s="3"/>
      <c r="L853" s="4"/>
      <c r="M853" s="3"/>
      <c r="N853" s="4"/>
      <c r="O853" s="3"/>
      <c r="P853" s="4"/>
    </row>
    <row r="854" spans="1:16" x14ac:dyDescent="0.25">
      <c r="A854" s="4"/>
      <c r="B854" s="3"/>
      <c r="C854" s="4"/>
      <c r="D854" s="3"/>
      <c r="E854" s="4"/>
      <c r="F854" s="3"/>
      <c r="G854" s="19"/>
      <c r="H854" s="20"/>
      <c r="I854" s="4"/>
      <c r="J854" s="21"/>
      <c r="K854" s="3"/>
      <c r="L854" s="4"/>
      <c r="M854" s="3"/>
      <c r="N854" s="4"/>
      <c r="O854" s="3"/>
      <c r="P854" s="4"/>
    </row>
    <row r="855" spans="1:16" x14ac:dyDescent="0.25">
      <c r="A855" s="4"/>
      <c r="B855" s="3"/>
      <c r="C855" s="4"/>
      <c r="D855" s="3"/>
      <c r="E855" s="4"/>
      <c r="F855" s="3"/>
      <c r="G855" s="19"/>
      <c r="H855" s="20"/>
      <c r="I855" s="4"/>
      <c r="J855" s="21"/>
      <c r="K855" s="3"/>
      <c r="L855" s="4"/>
      <c r="M855" s="3"/>
      <c r="N855" s="4"/>
      <c r="O855" s="3"/>
      <c r="P855" s="4"/>
    </row>
    <row r="856" spans="1:16" x14ac:dyDescent="0.25">
      <c r="A856" s="4"/>
      <c r="B856" s="3"/>
      <c r="C856" s="4"/>
      <c r="D856" s="3"/>
      <c r="E856" s="4"/>
      <c r="F856" s="3"/>
      <c r="G856" s="19"/>
      <c r="H856" s="20"/>
      <c r="I856" s="4"/>
      <c r="J856" s="21"/>
      <c r="K856" s="3"/>
      <c r="L856" s="4"/>
      <c r="M856" s="3"/>
      <c r="N856" s="4"/>
      <c r="O856" s="3"/>
      <c r="P856" s="4"/>
    </row>
    <row r="857" spans="1:16" x14ac:dyDescent="0.25">
      <c r="A857" s="4"/>
      <c r="B857" s="3"/>
      <c r="C857" s="4"/>
      <c r="D857" s="3"/>
      <c r="E857" s="4"/>
      <c r="F857" s="3"/>
      <c r="G857" s="19"/>
      <c r="H857" s="20"/>
      <c r="I857" s="4"/>
      <c r="J857" s="21"/>
      <c r="K857" s="3"/>
      <c r="L857" s="4"/>
      <c r="M857" s="3"/>
      <c r="N857" s="4"/>
      <c r="O857" s="3"/>
      <c r="P857" s="4"/>
    </row>
    <row r="858" spans="1:16" x14ac:dyDescent="0.25">
      <c r="A858" s="4"/>
      <c r="B858" s="3"/>
      <c r="C858" s="4"/>
      <c r="D858" s="3"/>
      <c r="E858" s="4"/>
      <c r="F858" s="3"/>
      <c r="G858" s="19"/>
      <c r="H858" s="20"/>
      <c r="I858" s="4"/>
      <c r="J858" s="21"/>
      <c r="K858" s="3"/>
      <c r="L858" s="4"/>
      <c r="M858" s="3"/>
      <c r="N858" s="4"/>
      <c r="O858" s="3"/>
      <c r="P858" s="4"/>
    </row>
    <row r="859" spans="1:16" x14ac:dyDescent="0.25">
      <c r="A859" s="4"/>
      <c r="B859" s="3"/>
      <c r="C859" s="4"/>
      <c r="D859" s="3"/>
      <c r="E859" s="4"/>
      <c r="F859" s="3"/>
      <c r="G859" s="19"/>
      <c r="H859" s="20"/>
      <c r="I859" s="4"/>
      <c r="J859" s="21"/>
      <c r="K859" s="3"/>
      <c r="L859" s="4"/>
      <c r="M859" s="3"/>
      <c r="N859" s="4"/>
      <c r="O859" s="3"/>
      <c r="P859" s="4"/>
    </row>
    <row r="860" spans="1:16" x14ac:dyDescent="0.25">
      <c r="A860" s="4"/>
      <c r="B860" s="3"/>
      <c r="C860" s="4"/>
      <c r="D860" s="3"/>
      <c r="E860" s="4"/>
      <c r="F860" s="3"/>
      <c r="G860" s="19"/>
      <c r="H860" s="20"/>
      <c r="I860" s="4"/>
      <c r="J860" s="21"/>
      <c r="K860" s="3"/>
      <c r="L860" s="4"/>
      <c r="M860" s="3"/>
      <c r="N860" s="4"/>
      <c r="O860" s="3"/>
      <c r="P860" s="4"/>
    </row>
    <row r="861" spans="1:16" x14ac:dyDescent="0.25">
      <c r="A861" s="4"/>
      <c r="B861" s="3"/>
      <c r="C861" s="4"/>
      <c r="D861" s="3"/>
      <c r="E861" s="4"/>
      <c r="F861" s="3"/>
      <c r="G861" s="19"/>
      <c r="H861" s="20"/>
      <c r="I861" s="4"/>
      <c r="J861" s="21"/>
      <c r="K861" s="3"/>
      <c r="L861" s="4"/>
      <c r="M861" s="3"/>
      <c r="N861" s="4"/>
      <c r="O861" s="3"/>
      <c r="P861" s="4"/>
    </row>
    <row r="862" spans="1:16" x14ac:dyDescent="0.25">
      <c r="A862" s="4"/>
      <c r="B862" s="3"/>
      <c r="C862" s="4"/>
      <c r="D862" s="3"/>
      <c r="E862" s="4"/>
      <c r="F862" s="3"/>
      <c r="G862" s="19"/>
      <c r="H862" s="20"/>
      <c r="I862" s="4"/>
      <c r="J862" s="21"/>
      <c r="K862" s="3"/>
      <c r="L862" s="4"/>
      <c r="M862" s="3"/>
      <c r="N862" s="4"/>
      <c r="O862" s="3"/>
      <c r="P862" s="4"/>
    </row>
    <row r="863" spans="1:16" x14ac:dyDescent="0.25">
      <c r="A863" s="4"/>
      <c r="B863" s="3"/>
      <c r="C863" s="4"/>
      <c r="D863" s="3"/>
      <c r="E863" s="4"/>
      <c r="F863" s="3"/>
      <c r="G863" s="19"/>
      <c r="H863" s="20"/>
      <c r="I863" s="4"/>
      <c r="J863" s="21"/>
      <c r="K863" s="3"/>
      <c r="L863" s="4"/>
      <c r="M863" s="3"/>
      <c r="N863" s="4"/>
      <c r="O863" s="3"/>
      <c r="P863" s="4"/>
    </row>
    <row r="864" spans="1:16" x14ac:dyDescent="0.25">
      <c r="A864" s="4"/>
      <c r="B864" s="3"/>
      <c r="C864" s="4"/>
      <c r="D864" s="3"/>
      <c r="E864" s="4"/>
      <c r="F864" s="3"/>
      <c r="G864" s="19"/>
      <c r="H864" s="20"/>
      <c r="I864" s="4"/>
      <c r="J864" s="21"/>
      <c r="K864" s="3"/>
      <c r="L864" s="4"/>
      <c r="M864" s="3"/>
      <c r="N864" s="4"/>
      <c r="O864" s="3"/>
      <c r="P864" s="4"/>
    </row>
    <row r="865" spans="1:16" x14ac:dyDescent="0.25">
      <c r="A865" s="4"/>
      <c r="B865" s="3"/>
      <c r="C865" s="4"/>
      <c r="D865" s="3"/>
      <c r="E865" s="4"/>
      <c r="F865" s="3"/>
      <c r="G865" s="19"/>
      <c r="H865" s="20"/>
      <c r="I865" s="4"/>
      <c r="J865" s="21"/>
      <c r="K865" s="3"/>
      <c r="L865" s="4"/>
      <c r="M865" s="3"/>
      <c r="N865" s="4"/>
      <c r="O865" s="3"/>
      <c r="P865" s="4"/>
    </row>
    <row r="866" spans="1:16" x14ac:dyDescent="0.25">
      <c r="A866" s="4"/>
      <c r="B866" s="3"/>
      <c r="C866" s="4"/>
      <c r="D866" s="3"/>
      <c r="E866" s="4"/>
      <c r="F866" s="3"/>
      <c r="G866" s="19"/>
      <c r="H866" s="20"/>
      <c r="I866" s="4"/>
      <c r="J866" s="21"/>
      <c r="K866" s="3"/>
      <c r="L866" s="4"/>
      <c r="M866" s="3"/>
      <c r="N866" s="4"/>
      <c r="O866" s="3"/>
      <c r="P866" s="4"/>
    </row>
    <row r="867" spans="1:16" x14ac:dyDescent="0.25">
      <c r="A867" s="4"/>
      <c r="B867" s="3"/>
      <c r="C867" s="4"/>
      <c r="D867" s="3"/>
      <c r="E867" s="4"/>
      <c r="F867" s="3"/>
      <c r="G867" s="19"/>
      <c r="H867" s="20"/>
      <c r="I867" s="4"/>
      <c r="J867" s="21"/>
      <c r="K867" s="3"/>
      <c r="L867" s="4"/>
      <c r="M867" s="3"/>
      <c r="N867" s="4"/>
      <c r="O867" s="3"/>
      <c r="P867" s="4"/>
    </row>
    <row r="868" spans="1:16" x14ac:dyDescent="0.25">
      <c r="A868" s="4"/>
      <c r="B868" s="3"/>
      <c r="C868" s="4"/>
      <c r="D868" s="3"/>
      <c r="E868" s="4"/>
      <c r="F868" s="3"/>
      <c r="G868" s="19"/>
      <c r="H868" s="20"/>
      <c r="I868" s="4"/>
      <c r="J868" s="21"/>
      <c r="K868" s="3"/>
      <c r="L868" s="4"/>
      <c r="M868" s="3"/>
      <c r="N868" s="4"/>
      <c r="O868" s="3"/>
      <c r="P868" s="4"/>
    </row>
    <row r="869" spans="1:16" x14ac:dyDescent="0.25">
      <c r="A869" s="4"/>
      <c r="B869" s="3"/>
      <c r="C869" s="4"/>
      <c r="D869" s="3"/>
      <c r="E869" s="4"/>
      <c r="F869" s="3"/>
      <c r="G869" s="19"/>
      <c r="H869" s="20"/>
      <c r="I869" s="4"/>
      <c r="J869" s="21"/>
      <c r="K869" s="3"/>
      <c r="L869" s="4"/>
      <c r="M869" s="3"/>
      <c r="N869" s="4"/>
      <c r="O869" s="3"/>
      <c r="P869" s="4"/>
    </row>
    <row r="870" spans="1:16" x14ac:dyDescent="0.25">
      <c r="A870" s="4"/>
      <c r="B870" s="3"/>
      <c r="C870" s="4"/>
      <c r="D870" s="3"/>
      <c r="E870" s="4"/>
      <c r="F870" s="3"/>
      <c r="G870" s="19"/>
      <c r="H870" s="20"/>
      <c r="I870" s="4"/>
      <c r="J870" s="21"/>
      <c r="K870" s="3"/>
      <c r="L870" s="4"/>
      <c r="M870" s="3"/>
      <c r="N870" s="4"/>
      <c r="O870" s="3"/>
      <c r="P870" s="4"/>
    </row>
    <row r="871" spans="1:16" x14ac:dyDescent="0.25">
      <c r="A871" s="4"/>
      <c r="B871" s="3"/>
      <c r="C871" s="4"/>
      <c r="D871" s="3"/>
      <c r="E871" s="4"/>
      <c r="F871" s="3"/>
      <c r="G871" s="19"/>
      <c r="H871" s="20"/>
      <c r="I871" s="4"/>
      <c r="J871" s="21"/>
      <c r="K871" s="3"/>
      <c r="L871" s="4"/>
      <c r="M871" s="3"/>
      <c r="N871" s="4"/>
      <c r="O871" s="3"/>
      <c r="P871" s="4"/>
    </row>
    <row r="872" spans="1:16" x14ac:dyDescent="0.25">
      <c r="A872" s="4"/>
      <c r="B872" s="3"/>
      <c r="C872" s="4"/>
      <c r="D872" s="3"/>
      <c r="E872" s="4"/>
      <c r="F872" s="3"/>
      <c r="G872" s="19"/>
      <c r="H872" s="20"/>
      <c r="I872" s="4"/>
      <c r="J872" s="21"/>
      <c r="K872" s="3"/>
      <c r="L872" s="4"/>
      <c r="M872" s="3"/>
      <c r="N872" s="4"/>
      <c r="O872" s="3"/>
      <c r="P872" s="4"/>
    </row>
    <row r="873" spans="1:16" x14ac:dyDescent="0.25">
      <c r="A873" s="4"/>
      <c r="B873" s="3"/>
      <c r="C873" s="4"/>
      <c r="D873" s="3"/>
      <c r="E873" s="4"/>
      <c r="F873" s="3"/>
      <c r="G873" s="19"/>
      <c r="H873" s="20"/>
      <c r="I873" s="4"/>
      <c r="J873" s="21"/>
      <c r="K873" s="3"/>
      <c r="L873" s="4"/>
      <c r="M873" s="3"/>
      <c r="N873" s="4"/>
      <c r="O873" s="3"/>
      <c r="P873" s="4"/>
    </row>
    <row r="874" spans="1:16" x14ac:dyDescent="0.25">
      <c r="A874" s="4"/>
      <c r="B874" s="3"/>
      <c r="C874" s="4"/>
      <c r="D874" s="3"/>
      <c r="E874" s="4"/>
      <c r="F874" s="3"/>
      <c r="G874" s="19"/>
      <c r="H874" s="20"/>
      <c r="I874" s="4"/>
      <c r="J874" s="21"/>
      <c r="K874" s="3"/>
      <c r="L874" s="4"/>
      <c r="M874" s="3"/>
      <c r="N874" s="4"/>
      <c r="O874" s="3"/>
      <c r="P874" s="4"/>
    </row>
    <row r="875" spans="1:16" x14ac:dyDescent="0.25">
      <c r="A875" s="4"/>
      <c r="B875" s="3"/>
      <c r="C875" s="4"/>
      <c r="D875" s="3"/>
      <c r="E875" s="4"/>
      <c r="F875" s="3"/>
      <c r="G875" s="19"/>
      <c r="H875" s="20"/>
      <c r="I875" s="4"/>
      <c r="J875" s="21"/>
      <c r="K875" s="3"/>
      <c r="L875" s="4"/>
      <c r="M875" s="3"/>
      <c r="N875" s="4"/>
      <c r="O875" s="3"/>
      <c r="P875" s="4"/>
    </row>
    <row r="876" spans="1:16" x14ac:dyDescent="0.25">
      <c r="A876" s="4"/>
      <c r="B876" s="3"/>
      <c r="C876" s="4"/>
      <c r="D876" s="3"/>
      <c r="E876" s="4"/>
      <c r="F876" s="3"/>
      <c r="G876" s="19"/>
      <c r="H876" s="20"/>
      <c r="I876" s="4"/>
      <c r="J876" s="21"/>
      <c r="K876" s="3"/>
      <c r="L876" s="4"/>
      <c r="M876" s="3"/>
      <c r="N876" s="4"/>
      <c r="O876" s="3"/>
      <c r="P876" s="4"/>
    </row>
    <row r="877" spans="1:16" x14ac:dyDescent="0.25">
      <c r="A877" s="4"/>
      <c r="B877" s="3"/>
      <c r="C877" s="4"/>
      <c r="D877" s="3"/>
      <c r="E877" s="4"/>
      <c r="F877" s="3"/>
      <c r="G877" s="19"/>
      <c r="H877" s="20"/>
      <c r="I877" s="4"/>
      <c r="J877" s="21"/>
      <c r="K877" s="3"/>
      <c r="L877" s="4"/>
      <c r="M877" s="3"/>
      <c r="N877" s="4"/>
      <c r="O877" s="3"/>
      <c r="P877" s="4"/>
    </row>
    <row r="878" spans="1:16" x14ac:dyDescent="0.25">
      <c r="A878" s="4"/>
      <c r="B878" s="3"/>
      <c r="C878" s="4"/>
      <c r="D878" s="3"/>
      <c r="E878" s="4"/>
      <c r="F878" s="3"/>
      <c r="G878" s="19"/>
      <c r="H878" s="20"/>
      <c r="I878" s="4"/>
      <c r="J878" s="21"/>
      <c r="K878" s="3"/>
      <c r="L878" s="4"/>
      <c r="M878" s="3"/>
      <c r="N878" s="4"/>
      <c r="O878" s="3"/>
      <c r="P878" s="4"/>
    </row>
    <row r="879" spans="1:16" x14ac:dyDescent="0.25">
      <c r="A879" s="4"/>
      <c r="B879" s="3"/>
      <c r="C879" s="4"/>
      <c r="D879" s="3"/>
      <c r="E879" s="4"/>
      <c r="F879" s="3"/>
      <c r="G879" s="19"/>
      <c r="H879" s="20"/>
      <c r="I879" s="4"/>
      <c r="J879" s="21"/>
      <c r="K879" s="3"/>
      <c r="L879" s="4"/>
      <c r="M879" s="3"/>
      <c r="N879" s="4"/>
      <c r="O879" s="3"/>
      <c r="P879" s="4"/>
    </row>
    <row r="880" spans="1:16" x14ac:dyDescent="0.25">
      <c r="A880" s="4"/>
      <c r="B880" s="3"/>
      <c r="C880" s="4"/>
      <c r="D880" s="3"/>
      <c r="E880" s="4"/>
      <c r="F880" s="3"/>
      <c r="G880" s="19"/>
      <c r="H880" s="20"/>
      <c r="I880" s="4"/>
      <c r="J880" s="21"/>
      <c r="K880" s="3"/>
      <c r="L880" s="4"/>
      <c r="M880" s="3"/>
      <c r="N880" s="4"/>
      <c r="O880" s="3"/>
      <c r="P880" s="4"/>
    </row>
    <row r="881" spans="1:16" x14ac:dyDescent="0.25">
      <c r="A881" s="4"/>
      <c r="B881" s="3"/>
      <c r="C881" s="4"/>
      <c r="D881" s="3"/>
      <c r="E881" s="4"/>
      <c r="F881" s="3"/>
      <c r="G881" s="19"/>
      <c r="H881" s="20"/>
      <c r="I881" s="4"/>
      <c r="J881" s="21"/>
      <c r="K881" s="3"/>
      <c r="L881" s="4"/>
      <c r="M881" s="3"/>
      <c r="N881" s="4"/>
      <c r="O881" s="3"/>
      <c r="P881" s="4"/>
    </row>
    <row r="882" spans="1:16" x14ac:dyDescent="0.25">
      <c r="A882" s="4"/>
      <c r="B882" s="3"/>
      <c r="C882" s="4"/>
      <c r="D882" s="3"/>
      <c r="E882" s="4"/>
      <c r="F882" s="3"/>
      <c r="G882" s="19"/>
      <c r="H882" s="20"/>
      <c r="I882" s="4"/>
      <c r="J882" s="21"/>
      <c r="K882" s="3"/>
      <c r="L882" s="4"/>
      <c r="M882" s="3"/>
      <c r="N882" s="4"/>
      <c r="O882" s="3"/>
      <c r="P882" s="4"/>
    </row>
    <row r="883" spans="1:16" x14ac:dyDescent="0.25">
      <c r="A883" s="4"/>
      <c r="B883" s="3"/>
      <c r="C883" s="4"/>
      <c r="D883" s="3"/>
      <c r="E883" s="4"/>
      <c r="F883" s="3"/>
      <c r="G883" s="19"/>
      <c r="H883" s="20"/>
      <c r="I883" s="4"/>
      <c r="J883" s="21"/>
      <c r="K883" s="3"/>
      <c r="L883" s="4"/>
      <c r="M883" s="3"/>
      <c r="N883" s="4"/>
      <c r="O883" s="3"/>
      <c r="P883" s="4"/>
    </row>
    <row r="884" spans="1:16" x14ac:dyDescent="0.25">
      <c r="A884" s="4"/>
      <c r="B884" s="3"/>
      <c r="C884" s="4"/>
      <c r="D884" s="3"/>
      <c r="E884" s="4"/>
      <c r="F884" s="3"/>
      <c r="G884" s="19"/>
      <c r="H884" s="20"/>
      <c r="I884" s="4"/>
      <c r="J884" s="21"/>
      <c r="K884" s="3"/>
      <c r="L884" s="4"/>
      <c r="M884" s="3"/>
      <c r="N884" s="4"/>
      <c r="O884" s="3"/>
      <c r="P884" s="4"/>
    </row>
    <row r="885" spans="1:16" x14ac:dyDescent="0.25">
      <c r="A885" s="4"/>
      <c r="B885" s="3"/>
      <c r="C885" s="4"/>
      <c r="D885" s="3"/>
      <c r="E885" s="4"/>
      <c r="F885" s="3"/>
      <c r="G885" s="19"/>
      <c r="H885" s="20"/>
      <c r="I885" s="4"/>
      <c r="J885" s="21"/>
      <c r="K885" s="3"/>
      <c r="L885" s="4"/>
      <c r="M885" s="3"/>
      <c r="N885" s="4"/>
      <c r="O885" s="3"/>
      <c r="P885" s="4"/>
    </row>
    <row r="886" spans="1:16" x14ac:dyDescent="0.25">
      <c r="A886" s="4"/>
      <c r="B886" s="3"/>
      <c r="C886" s="4"/>
      <c r="D886" s="3"/>
      <c r="E886" s="4"/>
      <c r="F886" s="3"/>
      <c r="G886" s="19"/>
      <c r="H886" s="20"/>
      <c r="I886" s="4"/>
      <c r="J886" s="21"/>
      <c r="K886" s="3"/>
      <c r="L886" s="4"/>
      <c r="M886" s="3"/>
      <c r="N886" s="4"/>
      <c r="O886" s="3"/>
      <c r="P886" s="4"/>
    </row>
    <row r="887" spans="1:16" x14ac:dyDescent="0.25">
      <c r="A887" s="4"/>
      <c r="B887" s="3"/>
      <c r="C887" s="4"/>
      <c r="D887" s="3"/>
      <c r="E887" s="4"/>
      <c r="F887" s="3"/>
      <c r="G887" s="19"/>
      <c r="H887" s="20"/>
      <c r="I887" s="4"/>
      <c r="J887" s="21"/>
      <c r="K887" s="3"/>
      <c r="L887" s="4"/>
      <c r="M887" s="3"/>
      <c r="N887" s="4"/>
      <c r="O887" s="3"/>
      <c r="P887" s="4"/>
    </row>
    <row r="888" spans="1:16" x14ac:dyDescent="0.25">
      <c r="A888" s="4"/>
      <c r="B888" s="3"/>
      <c r="C888" s="4"/>
      <c r="D888" s="3"/>
      <c r="E888" s="4"/>
      <c r="F888" s="3"/>
      <c r="G888" s="19"/>
      <c r="H888" s="20"/>
      <c r="I888" s="4"/>
      <c r="J888" s="21"/>
      <c r="K888" s="3"/>
      <c r="L888" s="4"/>
      <c r="M888" s="3"/>
      <c r="N888" s="4"/>
      <c r="O888" s="3"/>
      <c r="P888" s="4"/>
    </row>
    <row r="889" spans="1:16" x14ac:dyDescent="0.25">
      <c r="A889" s="4"/>
      <c r="B889" s="3"/>
      <c r="C889" s="4"/>
      <c r="D889" s="3"/>
      <c r="E889" s="4"/>
      <c r="F889" s="3"/>
      <c r="G889" s="19"/>
      <c r="H889" s="20"/>
      <c r="I889" s="4"/>
      <c r="J889" s="21"/>
      <c r="K889" s="3"/>
      <c r="L889" s="4"/>
      <c r="M889" s="3"/>
      <c r="N889" s="4"/>
      <c r="O889" s="3"/>
      <c r="P889" s="4"/>
    </row>
    <row r="890" spans="1:16" x14ac:dyDescent="0.25">
      <c r="A890" s="4"/>
      <c r="B890" s="3"/>
      <c r="C890" s="4"/>
      <c r="D890" s="3"/>
      <c r="E890" s="4"/>
      <c r="F890" s="3"/>
      <c r="G890" s="19"/>
      <c r="H890" s="20"/>
      <c r="I890" s="4"/>
      <c r="J890" s="21"/>
      <c r="K890" s="3"/>
      <c r="L890" s="4"/>
      <c r="M890" s="3"/>
      <c r="N890" s="4"/>
      <c r="O890" s="3"/>
      <c r="P890" s="4"/>
    </row>
    <row r="891" spans="1:16" x14ac:dyDescent="0.25">
      <c r="A891" s="4"/>
      <c r="B891" s="3"/>
      <c r="C891" s="4"/>
      <c r="D891" s="3"/>
      <c r="E891" s="4"/>
      <c r="F891" s="3"/>
      <c r="G891" s="19"/>
      <c r="H891" s="20"/>
      <c r="I891" s="4"/>
      <c r="J891" s="21"/>
      <c r="K891" s="3"/>
      <c r="L891" s="4"/>
      <c r="M891" s="3"/>
      <c r="N891" s="4"/>
      <c r="O891" s="3"/>
      <c r="P891" s="4"/>
    </row>
    <row r="892" spans="1:16" x14ac:dyDescent="0.25">
      <c r="A892" s="4"/>
      <c r="B892" s="3"/>
      <c r="C892" s="4"/>
      <c r="D892" s="3"/>
      <c r="E892" s="4"/>
      <c r="F892" s="3"/>
      <c r="G892" s="19"/>
      <c r="H892" s="20"/>
      <c r="I892" s="4"/>
      <c r="J892" s="21"/>
      <c r="K892" s="3"/>
      <c r="L892" s="4"/>
      <c r="M892" s="3"/>
      <c r="N892" s="4"/>
      <c r="O892" s="3"/>
      <c r="P892" s="4"/>
    </row>
    <row r="893" spans="1:16" x14ac:dyDescent="0.25">
      <c r="A893" s="4"/>
      <c r="B893" s="3"/>
      <c r="C893" s="4"/>
      <c r="D893" s="3"/>
      <c r="E893" s="4"/>
      <c r="F893" s="3"/>
      <c r="G893" s="19"/>
      <c r="H893" s="20"/>
      <c r="I893" s="4"/>
      <c r="J893" s="21"/>
      <c r="K893" s="3"/>
      <c r="L893" s="4"/>
      <c r="M893" s="3"/>
      <c r="N893" s="4"/>
      <c r="O893" s="3"/>
      <c r="P893" s="4"/>
    </row>
    <row r="894" spans="1:16" x14ac:dyDescent="0.25">
      <c r="A894" s="4"/>
      <c r="B894" s="3"/>
      <c r="C894" s="4"/>
      <c r="D894" s="3"/>
      <c r="E894" s="4"/>
      <c r="F894" s="3"/>
      <c r="G894" s="19"/>
      <c r="H894" s="20"/>
      <c r="I894" s="4"/>
      <c r="J894" s="21"/>
      <c r="K894" s="3"/>
      <c r="L894" s="4"/>
      <c r="M894" s="3"/>
      <c r="N894" s="4"/>
      <c r="O894" s="3"/>
      <c r="P894" s="4"/>
    </row>
    <row r="895" spans="1:16" x14ac:dyDescent="0.25">
      <c r="A895" s="4"/>
      <c r="B895" s="3"/>
      <c r="C895" s="4"/>
      <c r="D895" s="3"/>
      <c r="E895" s="4"/>
      <c r="F895" s="3"/>
      <c r="G895" s="19"/>
      <c r="H895" s="20"/>
      <c r="I895" s="4"/>
      <c r="J895" s="21"/>
      <c r="K895" s="3"/>
      <c r="L895" s="4"/>
      <c r="M895" s="3"/>
      <c r="N895" s="4"/>
      <c r="O895" s="3"/>
      <c r="P895" s="4"/>
    </row>
    <row r="896" spans="1:16" x14ac:dyDescent="0.25">
      <c r="A896" s="4"/>
      <c r="B896" s="3"/>
      <c r="C896" s="4"/>
      <c r="D896" s="3"/>
      <c r="E896" s="4"/>
      <c r="F896" s="3"/>
      <c r="G896" s="19"/>
      <c r="H896" s="20"/>
      <c r="I896" s="4"/>
      <c r="J896" s="21"/>
      <c r="K896" s="3"/>
      <c r="L896" s="4"/>
      <c r="M896" s="3"/>
      <c r="N896" s="4"/>
      <c r="O896" s="3"/>
      <c r="P896" s="4"/>
    </row>
    <row r="897" spans="1:16" x14ac:dyDescent="0.25">
      <c r="A897" s="4"/>
      <c r="B897" s="3"/>
      <c r="C897" s="4"/>
      <c r="D897" s="3"/>
      <c r="E897" s="4"/>
      <c r="F897" s="3"/>
      <c r="G897" s="19"/>
      <c r="H897" s="20"/>
      <c r="I897" s="4"/>
      <c r="J897" s="21"/>
      <c r="K897" s="3"/>
      <c r="L897" s="4"/>
      <c r="M897" s="3"/>
      <c r="N897" s="4"/>
      <c r="O897" s="3"/>
      <c r="P897" s="4"/>
    </row>
    <row r="898" spans="1:16" x14ac:dyDescent="0.25">
      <c r="A898" s="4"/>
      <c r="B898" s="3"/>
      <c r="C898" s="4"/>
      <c r="D898" s="3"/>
      <c r="E898" s="4"/>
      <c r="F898" s="3"/>
      <c r="G898" s="19"/>
      <c r="H898" s="20"/>
      <c r="I898" s="4"/>
      <c r="J898" s="21"/>
      <c r="K898" s="3"/>
      <c r="L898" s="4"/>
      <c r="M898" s="3"/>
      <c r="N898" s="4"/>
      <c r="O898" s="3"/>
      <c r="P898" s="4"/>
    </row>
    <row r="899" spans="1:16" x14ac:dyDescent="0.25">
      <c r="A899" s="4"/>
      <c r="B899" s="3"/>
      <c r="C899" s="4"/>
      <c r="D899" s="3"/>
      <c r="E899" s="4"/>
      <c r="F899" s="3"/>
      <c r="G899" s="19"/>
      <c r="H899" s="20"/>
      <c r="I899" s="4"/>
      <c r="J899" s="21"/>
      <c r="K899" s="3"/>
      <c r="L899" s="4"/>
      <c r="M899" s="3"/>
      <c r="N899" s="4"/>
      <c r="O899" s="3"/>
      <c r="P899" s="4"/>
    </row>
    <row r="900" spans="1:16" x14ac:dyDescent="0.25">
      <c r="A900" s="4"/>
      <c r="B900" s="3"/>
      <c r="C900" s="4"/>
      <c r="D900" s="3"/>
      <c r="E900" s="4"/>
      <c r="F900" s="3"/>
      <c r="G900" s="19"/>
      <c r="H900" s="20"/>
      <c r="I900" s="4"/>
      <c r="J900" s="21"/>
      <c r="K900" s="3"/>
      <c r="L900" s="4"/>
      <c r="M900" s="3"/>
      <c r="N900" s="4"/>
      <c r="O900" s="3"/>
      <c r="P900" s="4"/>
    </row>
    <row r="901" spans="1:16" x14ac:dyDescent="0.25">
      <c r="A901" s="4"/>
      <c r="B901" s="3"/>
      <c r="C901" s="4"/>
      <c r="D901" s="3"/>
      <c r="E901" s="4"/>
      <c r="F901" s="3"/>
      <c r="G901" s="19"/>
      <c r="H901" s="20"/>
      <c r="I901" s="4"/>
      <c r="J901" s="21"/>
      <c r="K901" s="3"/>
      <c r="L901" s="4"/>
      <c r="M901" s="3"/>
      <c r="N901" s="4"/>
      <c r="O901" s="3"/>
      <c r="P901" s="4"/>
    </row>
    <row r="902" spans="1:16" x14ac:dyDescent="0.25">
      <c r="A902" s="4"/>
      <c r="B902" s="3"/>
      <c r="C902" s="4"/>
      <c r="D902" s="3"/>
      <c r="E902" s="4"/>
      <c r="F902" s="3"/>
      <c r="G902" s="19"/>
      <c r="H902" s="20"/>
      <c r="I902" s="4"/>
      <c r="J902" s="21"/>
      <c r="K902" s="3"/>
      <c r="L902" s="4"/>
      <c r="M902" s="3"/>
      <c r="N902" s="4"/>
      <c r="O902" s="3"/>
      <c r="P902" s="4"/>
    </row>
    <row r="903" spans="1:16" x14ac:dyDescent="0.25">
      <c r="A903" s="4"/>
      <c r="B903" s="3"/>
      <c r="C903" s="4"/>
      <c r="D903" s="3"/>
      <c r="E903" s="4"/>
      <c r="F903" s="3"/>
      <c r="G903" s="19"/>
      <c r="H903" s="20"/>
      <c r="I903" s="4"/>
      <c r="J903" s="21"/>
      <c r="K903" s="3"/>
      <c r="L903" s="4"/>
      <c r="M903" s="3"/>
      <c r="N903" s="4"/>
      <c r="O903" s="3"/>
      <c r="P903" s="4"/>
    </row>
    <row r="904" spans="1:16" x14ac:dyDescent="0.25">
      <c r="A904" s="4"/>
      <c r="B904" s="3"/>
      <c r="C904" s="4"/>
      <c r="D904" s="3"/>
      <c r="E904" s="4"/>
      <c r="F904" s="3"/>
      <c r="G904" s="19"/>
      <c r="H904" s="20"/>
      <c r="I904" s="4"/>
      <c r="J904" s="21"/>
      <c r="K904" s="3"/>
      <c r="L904" s="4"/>
      <c r="M904" s="3"/>
      <c r="N904" s="4"/>
      <c r="O904" s="3"/>
      <c r="P904" s="4"/>
    </row>
    <row r="905" spans="1:16" x14ac:dyDescent="0.25">
      <c r="A905" s="4"/>
      <c r="B905" s="3"/>
      <c r="C905" s="4"/>
      <c r="D905" s="3"/>
      <c r="E905" s="4"/>
      <c r="F905" s="3"/>
      <c r="G905" s="19"/>
      <c r="H905" s="20"/>
      <c r="I905" s="4"/>
      <c r="J905" s="21"/>
      <c r="K905" s="3"/>
      <c r="L905" s="4"/>
      <c r="M905" s="3"/>
      <c r="N905" s="4"/>
      <c r="O905" s="3"/>
      <c r="P905" s="4"/>
    </row>
    <row r="906" spans="1:16" x14ac:dyDescent="0.25">
      <c r="A906" s="4"/>
      <c r="B906" s="3"/>
      <c r="C906" s="4"/>
      <c r="D906" s="3"/>
      <c r="E906" s="4"/>
      <c r="F906" s="3"/>
      <c r="G906" s="19"/>
      <c r="H906" s="20"/>
      <c r="I906" s="4"/>
      <c r="J906" s="21"/>
      <c r="K906" s="3"/>
      <c r="L906" s="4"/>
      <c r="M906" s="3"/>
      <c r="N906" s="4"/>
      <c r="O906" s="3"/>
      <c r="P906" s="4"/>
    </row>
    <row r="907" spans="1:16" x14ac:dyDescent="0.25">
      <c r="A907" s="4"/>
      <c r="B907" s="3"/>
      <c r="C907" s="4"/>
      <c r="D907" s="3"/>
      <c r="E907" s="4"/>
      <c r="F907" s="3"/>
      <c r="G907" s="19"/>
      <c r="H907" s="20"/>
      <c r="I907" s="4"/>
      <c r="J907" s="21"/>
      <c r="K907" s="3"/>
      <c r="L907" s="4"/>
      <c r="M907" s="3"/>
      <c r="N907" s="4"/>
      <c r="O907" s="3"/>
      <c r="P907" s="4"/>
    </row>
    <row r="908" spans="1:16" x14ac:dyDescent="0.25">
      <c r="A908" s="4"/>
      <c r="B908" s="3"/>
      <c r="C908" s="4"/>
      <c r="D908" s="3"/>
      <c r="E908" s="4"/>
      <c r="F908" s="3"/>
      <c r="G908" s="19"/>
      <c r="H908" s="20"/>
      <c r="I908" s="4"/>
      <c r="J908" s="21"/>
      <c r="K908" s="3"/>
      <c r="L908" s="4"/>
      <c r="M908" s="3"/>
      <c r="N908" s="4"/>
      <c r="O908" s="3"/>
      <c r="P908" s="4"/>
    </row>
    <row r="909" spans="1:16" x14ac:dyDescent="0.25">
      <c r="A909" s="4"/>
      <c r="B909" s="3"/>
      <c r="C909" s="4"/>
      <c r="D909" s="3"/>
      <c r="E909" s="4"/>
      <c r="F909" s="3"/>
      <c r="G909" s="19"/>
      <c r="H909" s="20"/>
      <c r="I909" s="4"/>
      <c r="J909" s="21"/>
      <c r="K909" s="3"/>
      <c r="L909" s="4"/>
      <c r="M909" s="3"/>
      <c r="N909" s="4"/>
      <c r="O909" s="3"/>
      <c r="P909" s="4"/>
    </row>
    <row r="910" spans="1:16" x14ac:dyDescent="0.25">
      <c r="A910" s="4"/>
      <c r="B910" s="3"/>
      <c r="C910" s="4"/>
      <c r="D910" s="3"/>
      <c r="E910" s="4"/>
      <c r="F910" s="3"/>
      <c r="G910" s="19"/>
      <c r="H910" s="20"/>
      <c r="I910" s="4"/>
      <c r="J910" s="21"/>
      <c r="K910" s="3"/>
      <c r="L910" s="4"/>
      <c r="M910" s="3"/>
      <c r="N910" s="4"/>
      <c r="O910" s="3"/>
      <c r="P910" s="4"/>
    </row>
    <row r="911" spans="1:16" x14ac:dyDescent="0.25">
      <c r="A911" s="4"/>
      <c r="B911" s="3"/>
      <c r="C911" s="4"/>
      <c r="D911" s="3"/>
      <c r="E911" s="4"/>
      <c r="F911" s="3"/>
      <c r="G911" s="19"/>
      <c r="H911" s="20"/>
      <c r="I911" s="4"/>
      <c r="J911" s="21"/>
      <c r="K911" s="3"/>
      <c r="L911" s="4"/>
      <c r="M911" s="3"/>
      <c r="N911" s="4"/>
      <c r="O911" s="3"/>
      <c r="P911" s="4"/>
    </row>
    <row r="912" spans="1:16" x14ac:dyDescent="0.25">
      <c r="A912" s="4"/>
      <c r="B912" s="3"/>
      <c r="C912" s="4"/>
      <c r="D912" s="3"/>
      <c r="E912" s="4"/>
      <c r="F912" s="3"/>
      <c r="G912" s="19"/>
      <c r="H912" s="20"/>
      <c r="I912" s="4"/>
      <c r="J912" s="21"/>
      <c r="K912" s="3"/>
      <c r="L912" s="4"/>
      <c r="M912" s="3"/>
      <c r="N912" s="4"/>
      <c r="O912" s="3"/>
      <c r="P912" s="4"/>
    </row>
    <row r="913" spans="1:16" x14ac:dyDescent="0.25">
      <c r="A913" s="4"/>
      <c r="B913" s="3"/>
      <c r="C913" s="4"/>
      <c r="D913" s="3"/>
      <c r="E913" s="4"/>
      <c r="F913" s="3"/>
      <c r="G913" s="19"/>
      <c r="H913" s="20"/>
      <c r="I913" s="4"/>
      <c r="J913" s="21"/>
      <c r="K913" s="3"/>
      <c r="L913" s="4"/>
      <c r="M913" s="3"/>
      <c r="N913" s="4"/>
      <c r="O913" s="3"/>
      <c r="P913" s="4"/>
    </row>
    <row r="914" spans="1:16" x14ac:dyDescent="0.25">
      <c r="A914" s="4"/>
      <c r="B914" s="3"/>
      <c r="C914" s="4"/>
      <c r="D914" s="3"/>
      <c r="E914" s="4"/>
      <c r="F914" s="3"/>
      <c r="G914" s="19"/>
      <c r="H914" s="20"/>
      <c r="I914" s="4"/>
      <c r="J914" s="21"/>
      <c r="K914" s="3"/>
      <c r="L914" s="4"/>
      <c r="M914" s="3"/>
      <c r="N914" s="4"/>
      <c r="O914" s="3"/>
      <c r="P914" s="4"/>
    </row>
    <row r="915" spans="1:16" x14ac:dyDescent="0.25">
      <c r="A915" s="4"/>
      <c r="B915" s="3"/>
      <c r="C915" s="4"/>
      <c r="D915" s="3"/>
      <c r="E915" s="4"/>
      <c r="F915" s="3"/>
      <c r="G915" s="19"/>
      <c r="H915" s="20"/>
      <c r="I915" s="4"/>
      <c r="J915" s="21"/>
      <c r="K915" s="3"/>
      <c r="L915" s="4"/>
      <c r="M915" s="3"/>
      <c r="N915" s="4"/>
      <c r="O915" s="3"/>
      <c r="P915" s="4"/>
    </row>
    <row r="916" spans="1:16" x14ac:dyDescent="0.25">
      <c r="A916" s="4"/>
      <c r="B916" s="3"/>
      <c r="C916" s="4"/>
      <c r="D916" s="3"/>
      <c r="E916" s="4"/>
      <c r="F916" s="3"/>
      <c r="G916" s="19"/>
      <c r="H916" s="20"/>
      <c r="I916" s="4"/>
      <c r="J916" s="21"/>
      <c r="K916" s="3"/>
      <c r="L916" s="4"/>
      <c r="M916" s="3"/>
      <c r="N916" s="4"/>
      <c r="O916" s="3"/>
      <c r="P916" s="4"/>
    </row>
    <row r="917" spans="1:16" x14ac:dyDescent="0.25">
      <c r="A917" s="4"/>
      <c r="B917" s="3"/>
      <c r="C917" s="4"/>
      <c r="D917" s="3"/>
      <c r="E917" s="4"/>
      <c r="F917" s="3"/>
      <c r="G917" s="19"/>
      <c r="H917" s="20"/>
      <c r="I917" s="4"/>
      <c r="J917" s="21"/>
      <c r="K917" s="3"/>
      <c r="L917" s="4"/>
      <c r="M917" s="3"/>
      <c r="N917" s="4"/>
      <c r="O917" s="3"/>
      <c r="P917" s="4"/>
    </row>
    <row r="918" spans="1:16" x14ac:dyDescent="0.25">
      <c r="A918" s="4"/>
      <c r="B918" s="3"/>
      <c r="C918" s="4"/>
      <c r="D918" s="3"/>
      <c r="E918" s="4"/>
      <c r="F918" s="3"/>
      <c r="G918" s="19"/>
      <c r="H918" s="20"/>
      <c r="I918" s="4"/>
      <c r="J918" s="21"/>
      <c r="K918" s="3"/>
      <c r="L918" s="4"/>
      <c r="M918" s="3"/>
      <c r="N918" s="4"/>
      <c r="O918" s="3"/>
      <c r="P918" s="4"/>
    </row>
    <row r="919" spans="1:16" x14ac:dyDescent="0.25">
      <c r="A919" s="4"/>
      <c r="B919" s="3"/>
      <c r="C919" s="4"/>
      <c r="D919" s="3"/>
      <c r="E919" s="4"/>
      <c r="F919" s="3"/>
      <c r="G919" s="19"/>
      <c r="H919" s="20"/>
      <c r="I919" s="4"/>
      <c r="J919" s="21"/>
      <c r="K919" s="3"/>
      <c r="L919" s="4"/>
      <c r="M919" s="3"/>
      <c r="N919" s="4"/>
      <c r="O919" s="3"/>
      <c r="P919" s="4"/>
    </row>
    <row r="920" spans="1:16" x14ac:dyDescent="0.25">
      <c r="A920" s="4"/>
      <c r="B920" s="3"/>
      <c r="C920" s="4"/>
      <c r="D920" s="3"/>
      <c r="E920" s="4"/>
      <c r="F920" s="3"/>
      <c r="G920" s="19"/>
      <c r="H920" s="20"/>
      <c r="I920" s="4"/>
      <c r="J920" s="21"/>
      <c r="K920" s="3"/>
      <c r="L920" s="4"/>
      <c r="M920" s="3"/>
      <c r="N920" s="4"/>
      <c r="O920" s="3"/>
      <c r="P920" s="4"/>
    </row>
    <row r="921" spans="1:16" x14ac:dyDescent="0.25">
      <c r="A921" s="4"/>
      <c r="B921" s="3"/>
      <c r="C921" s="4"/>
      <c r="D921" s="3"/>
      <c r="E921" s="4"/>
      <c r="F921" s="3"/>
      <c r="G921" s="19"/>
      <c r="H921" s="20"/>
      <c r="I921" s="4"/>
      <c r="J921" s="21"/>
      <c r="K921" s="3"/>
      <c r="L921" s="4"/>
      <c r="M921" s="3"/>
      <c r="N921" s="4"/>
      <c r="O921" s="3"/>
      <c r="P921" s="4"/>
    </row>
    <row r="922" spans="1:16" x14ac:dyDescent="0.25">
      <c r="A922" s="4"/>
      <c r="B922" s="3"/>
      <c r="C922" s="4"/>
      <c r="D922" s="3"/>
      <c r="E922" s="4"/>
      <c r="F922" s="3"/>
      <c r="G922" s="19"/>
      <c r="H922" s="20"/>
      <c r="I922" s="4"/>
      <c r="J922" s="21"/>
      <c r="K922" s="3"/>
      <c r="L922" s="4"/>
      <c r="M922" s="3"/>
      <c r="N922" s="4"/>
      <c r="O922" s="3"/>
      <c r="P922" s="4"/>
    </row>
    <row r="923" spans="1:16" x14ac:dyDescent="0.25">
      <c r="A923" s="4"/>
      <c r="B923" s="3"/>
      <c r="C923" s="4"/>
      <c r="D923" s="3"/>
      <c r="E923" s="4"/>
      <c r="F923" s="3"/>
      <c r="G923" s="19"/>
      <c r="H923" s="20"/>
      <c r="I923" s="4"/>
      <c r="J923" s="21"/>
      <c r="K923" s="3"/>
      <c r="L923" s="4"/>
      <c r="M923" s="3"/>
      <c r="N923" s="4"/>
      <c r="O923" s="3"/>
      <c r="P923" s="4"/>
    </row>
    <row r="924" spans="1:16" x14ac:dyDescent="0.25">
      <c r="A924" s="4"/>
      <c r="B924" s="3"/>
      <c r="C924" s="4"/>
      <c r="D924" s="3"/>
      <c r="E924" s="4"/>
      <c r="F924" s="3"/>
      <c r="G924" s="19"/>
      <c r="H924" s="20"/>
      <c r="I924" s="4"/>
      <c r="J924" s="21"/>
      <c r="K924" s="3"/>
      <c r="L924" s="4"/>
      <c r="M924" s="3"/>
      <c r="N924" s="4"/>
      <c r="O924" s="3"/>
      <c r="P924" s="4"/>
    </row>
    <row r="925" spans="1:16" x14ac:dyDescent="0.25">
      <c r="A925" s="4"/>
      <c r="B925" s="3"/>
      <c r="C925" s="4"/>
      <c r="D925" s="3"/>
      <c r="E925" s="4"/>
      <c r="F925" s="3"/>
      <c r="G925" s="19"/>
      <c r="H925" s="20"/>
      <c r="I925" s="4"/>
      <c r="J925" s="21"/>
      <c r="K925" s="3"/>
      <c r="L925" s="4"/>
      <c r="M925" s="3"/>
      <c r="N925" s="4"/>
      <c r="O925" s="3"/>
      <c r="P925" s="4"/>
    </row>
    <row r="926" spans="1:16" x14ac:dyDescent="0.25">
      <c r="A926" s="4"/>
      <c r="B926" s="3"/>
      <c r="C926" s="4"/>
      <c r="D926" s="3"/>
      <c r="E926" s="4"/>
      <c r="F926" s="3"/>
      <c r="G926" s="19"/>
      <c r="H926" s="20"/>
      <c r="I926" s="4"/>
      <c r="J926" s="21"/>
      <c r="K926" s="3"/>
      <c r="L926" s="4"/>
      <c r="M926" s="3"/>
      <c r="N926" s="4"/>
      <c r="O926" s="3"/>
      <c r="P926" s="4"/>
    </row>
    <row r="927" spans="1:16" x14ac:dyDescent="0.25">
      <c r="A927" s="4"/>
      <c r="B927" s="3"/>
      <c r="C927" s="4"/>
      <c r="D927" s="3"/>
      <c r="E927" s="4"/>
      <c r="F927" s="3"/>
      <c r="G927" s="19"/>
      <c r="H927" s="20"/>
      <c r="I927" s="4"/>
      <c r="J927" s="21"/>
      <c r="K927" s="3"/>
      <c r="L927" s="4"/>
      <c r="M927" s="3"/>
      <c r="N927" s="4"/>
      <c r="O927" s="3"/>
      <c r="P927" s="4"/>
    </row>
    <row r="928" spans="1:16" x14ac:dyDescent="0.25">
      <c r="A928" s="4"/>
      <c r="B928" s="3"/>
      <c r="C928" s="4"/>
      <c r="D928" s="3"/>
      <c r="E928" s="4"/>
      <c r="F928" s="3"/>
      <c r="G928" s="19"/>
      <c r="H928" s="20"/>
      <c r="I928" s="4"/>
      <c r="J928" s="21"/>
      <c r="K928" s="3"/>
      <c r="L928" s="4"/>
      <c r="M928" s="3"/>
      <c r="N928" s="4"/>
      <c r="O928" s="3"/>
      <c r="P928" s="4"/>
    </row>
    <row r="929" spans="1:16" x14ac:dyDescent="0.25">
      <c r="A929" s="4"/>
      <c r="B929" s="3"/>
      <c r="C929" s="4"/>
      <c r="D929" s="3"/>
      <c r="E929" s="4"/>
      <c r="F929" s="3"/>
      <c r="G929" s="19"/>
      <c r="H929" s="20"/>
      <c r="I929" s="4"/>
      <c r="J929" s="21"/>
      <c r="K929" s="3"/>
      <c r="L929" s="4"/>
      <c r="M929" s="3"/>
      <c r="N929" s="4"/>
      <c r="O929" s="3"/>
      <c r="P929" s="4"/>
    </row>
    <row r="930" spans="1:16" x14ac:dyDescent="0.25">
      <c r="A930" s="4"/>
      <c r="B930" s="3"/>
      <c r="C930" s="4"/>
      <c r="D930" s="3"/>
      <c r="E930" s="4"/>
      <c r="F930" s="3"/>
      <c r="G930" s="19"/>
      <c r="H930" s="20"/>
      <c r="I930" s="4"/>
      <c r="J930" s="21"/>
      <c r="K930" s="3"/>
      <c r="L930" s="4"/>
      <c r="M930" s="3"/>
      <c r="N930" s="4"/>
      <c r="O930" s="3"/>
      <c r="P930" s="4"/>
    </row>
    <row r="931" spans="1:16" x14ac:dyDescent="0.25">
      <c r="A931" s="4"/>
      <c r="B931" s="3"/>
      <c r="C931" s="4"/>
      <c r="D931" s="3"/>
      <c r="E931" s="4"/>
      <c r="F931" s="3"/>
      <c r="G931" s="19"/>
      <c r="H931" s="20"/>
      <c r="I931" s="4"/>
      <c r="J931" s="21"/>
      <c r="K931" s="3"/>
      <c r="L931" s="4"/>
      <c r="M931" s="3"/>
      <c r="N931" s="4"/>
      <c r="O931" s="3"/>
      <c r="P931" s="4"/>
    </row>
    <row r="932" spans="1:16" x14ac:dyDescent="0.25">
      <c r="A932" s="4"/>
      <c r="B932" s="3"/>
      <c r="C932" s="4"/>
      <c r="D932" s="3"/>
      <c r="E932" s="4"/>
      <c r="F932" s="3"/>
      <c r="G932" s="19"/>
      <c r="H932" s="20"/>
      <c r="I932" s="4"/>
      <c r="J932" s="21"/>
      <c r="K932" s="3"/>
      <c r="L932" s="4"/>
      <c r="M932" s="3"/>
      <c r="N932" s="4"/>
      <c r="O932" s="3"/>
      <c r="P932" s="4"/>
    </row>
    <row r="933" spans="1:16" x14ac:dyDescent="0.25">
      <c r="A933" s="4"/>
      <c r="B933" s="3"/>
      <c r="C933" s="4"/>
      <c r="D933" s="3"/>
      <c r="E933" s="4"/>
      <c r="F933" s="3"/>
      <c r="G933" s="19"/>
      <c r="H933" s="20"/>
      <c r="I933" s="4"/>
      <c r="J933" s="21"/>
      <c r="K933" s="3"/>
      <c r="L933" s="4"/>
      <c r="M933" s="3"/>
      <c r="N933" s="4"/>
      <c r="O933" s="3"/>
      <c r="P933" s="4"/>
    </row>
    <row r="934" spans="1:16" x14ac:dyDescent="0.25">
      <c r="A934" s="4"/>
      <c r="B934" s="3"/>
      <c r="C934" s="4"/>
      <c r="D934" s="3"/>
      <c r="E934" s="4"/>
      <c r="F934" s="3"/>
      <c r="G934" s="19"/>
      <c r="H934" s="20"/>
      <c r="I934" s="4"/>
      <c r="J934" s="21"/>
      <c r="K934" s="3"/>
      <c r="L934" s="4"/>
      <c r="M934" s="3"/>
      <c r="N934" s="4"/>
      <c r="O934" s="3"/>
      <c r="P934" s="4"/>
    </row>
    <row r="935" spans="1:16" x14ac:dyDescent="0.25">
      <c r="A935" s="4"/>
      <c r="B935" s="3"/>
      <c r="C935" s="4"/>
      <c r="D935" s="3"/>
      <c r="E935" s="4"/>
      <c r="F935" s="3"/>
      <c r="G935" s="19"/>
      <c r="H935" s="20"/>
      <c r="I935" s="4"/>
      <c r="J935" s="21"/>
      <c r="K935" s="3"/>
      <c r="L935" s="4"/>
      <c r="M935" s="3"/>
      <c r="N935" s="4"/>
      <c r="O935" s="3"/>
      <c r="P935" s="4"/>
    </row>
    <row r="936" spans="1:16" x14ac:dyDescent="0.25">
      <c r="A936" s="4"/>
      <c r="B936" s="3"/>
      <c r="C936" s="4"/>
      <c r="D936" s="3"/>
      <c r="E936" s="4"/>
      <c r="F936" s="3"/>
      <c r="G936" s="19"/>
      <c r="H936" s="20"/>
      <c r="I936" s="4"/>
      <c r="J936" s="21"/>
      <c r="K936" s="3"/>
      <c r="L936" s="4"/>
      <c r="M936" s="3"/>
      <c r="N936" s="4"/>
      <c r="O936" s="3"/>
      <c r="P936" s="4"/>
    </row>
    <row r="937" spans="1:16" x14ac:dyDescent="0.25">
      <c r="A937" s="4"/>
      <c r="B937" s="3"/>
      <c r="C937" s="4"/>
      <c r="D937" s="3"/>
      <c r="E937" s="4"/>
      <c r="F937" s="3"/>
      <c r="G937" s="19"/>
      <c r="H937" s="20"/>
      <c r="I937" s="4"/>
      <c r="J937" s="21"/>
      <c r="K937" s="3"/>
      <c r="L937" s="4"/>
      <c r="M937" s="3"/>
      <c r="N937" s="4"/>
      <c r="O937" s="3"/>
      <c r="P937" s="4"/>
    </row>
    <row r="938" spans="1:16" x14ac:dyDescent="0.25">
      <c r="A938" s="4"/>
      <c r="B938" s="3"/>
      <c r="C938" s="4"/>
      <c r="D938" s="3"/>
      <c r="E938" s="4"/>
      <c r="F938" s="3"/>
      <c r="G938" s="19"/>
      <c r="H938" s="20"/>
      <c r="I938" s="4"/>
      <c r="J938" s="21"/>
      <c r="K938" s="3"/>
      <c r="L938" s="4"/>
      <c r="M938" s="3"/>
      <c r="N938" s="4"/>
      <c r="O938" s="3"/>
      <c r="P938" s="4"/>
    </row>
    <row r="939" spans="1:16" x14ac:dyDescent="0.25">
      <c r="A939" s="4"/>
      <c r="B939" s="3"/>
      <c r="C939" s="4"/>
      <c r="D939" s="3"/>
      <c r="E939" s="4"/>
      <c r="F939" s="3"/>
      <c r="G939" s="19"/>
      <c r="H939" s="20"/>
      <c r="I939" s="4"/>
      <c r="J939" s="21"/>
      <c r="K939" s="3"/>
      <c r="L939" s="4"/>
      <c r="M939" s="3"/>
      <c r="N939" s="4"/>
      <c r="O939" s="3"/>
      <c r="P939" s="4"/>
    </row>
    <row r="940" spans="1:16" x14ac:dyDescent="0.25">
      <c r="A940" s="4"/>
      <c r="B940" s="3"/>
      <c r="C940" s="4"/>
      <c r="D940" s="3"/>
      <c r="E940" s="4"/>
      <c r="F940" s="3"/>
      <c r="G940" s="19"/>
      <c r="H940" s="20"/>
      <c r="I940" s="4"/>
      <c r="J940" s="21"/>
      <c r="K940" s="3"/>
      <c r="L940" s="4"/>
      <c r="M940" s="3"/>
      <c r="N940" s="4"/>
      <c r="O940" s="3"/>
      <c r="P940" s="4"/>
    </row>
    <row r="941" spans="1:16" x14ac:dyDescent="0.25">
      <c r="A941" s="4"/>
      <c r="B941" s="3"/>
      <c r="C941" s="4"/>
      <c r="D941" s="3"/>
      <c r="E941" s="4"/>
      <c r="F941" s="3"/>
      <c r="G941" s="19"/>
      <c r="H941" s="20"/>
      <c r="I941" s="4"/>
      <c r="J941" s="21"/>
      <c r="K941" s="3"/>
      <c r="L941" s="4"/>
      <c r="M941" s="3"/>
      <c r="N941" s="4"/>
      <c r="O941" s="3"/>
      <c r="P941" s="4"/>
    </row>
    <row r="942" spans="1:16" x14ac:dyDescent="0.25">
      <c r="A942" s="4"/>
      <c r="B942" s="3"/>
      <c r="C942" s="4"/>
      <c r="D942" s="3"/>
      <c r="E942" s="4"/>
      <c r="F942" s="3"/>
      <c r="G942" s="19"/>
      <c r="H942" s="20"/>
      <c r="I942" s="4"/>
      <c r="J942" s="21"/>
      <c r="K942" s="3"/>
      <c r="L942" s="4"/>
      <c r="M942" s="3"/>
      <c r="N942" s="4"/>
      <c r="O942" s="3"/>
      <c r="P942" s="4"/>
    </row>
    <row r="943" spans="1:16" x14ac:dyDescent="0.25">
      <c r="A943" s="4"/>
      <c r="B943" s="3"/>
      <c r="C943" s="4"/>
      <c r="D943" s="3"/>
      <c r="E943" s="4"/>
      <c r="F943" s="3"/>
      <c r="G943" s="19"/>
      <c r="H943" s="20"/>
      <c r="I943" s="4"/>
      <c r="J943" s="21"/>
      <c r="K943" s="3"/>
      <c r="L943" s="4"/>
      <c r="M943" s="3"/>
      <c r="N943" s="4"/>
      <c r="O943" s="3"/>
      <c r="P943" s="4"/>
    </row>
    <row r="944" spans="1:16" x14ac:dyDescent="0.25">
      <c r="A944" s="4"/>
      <c r="B944" s="3"/>
      <c r="C944" s="4"/>
      <c r="D944" s="3"/>
      <c r="E944" s="4"/>
      <c r="F944" s="3"/>
      <c r="G944" s="19"/>
      <c r="H944" s="20"/>
      <c r="I944" s="4"/>
      <c r="J944" s="21"/>
      <c r="K944" s="3"/>
      <c r="L944" s="4"/>
      <c r="M944" s="3"/>
      <c r="N944" s="4"/>
      <c r="O944" s="3"/>
      <c r="P944" s="4"/>
    </row>
    <row r="945" spans="1:16" x14ac:dyDescent="0.25">
      <c r="A945" s="4"/>
      <c r="B945" s="3"/>
      <c r="C945" s="4"/>
      <c r="D945" s="3"/>
      <c r="E945" s="4"/>
      <c r="F945" s="3"/>
      <c r="G945" s="19"/>
      <c r="H945" s="20"/>
      <c r="I945" s="4"/>
      <c r="J945" s="21"/>
      <c r="K945" s="3"/>
      <c r="L945" s="4"/>
      <c r="M945" s="3"/>
      <c r="N945" s="4"/>
      <c r="O945" s="3"/>
      <c r="P945" s="4"/>
    </row>
    <row r="946" spans="1:16" x14ac:dyDescent="0.25">
      <c r="A946" s="4"/>
      <c r="B946" s="3"/>
      <c r="C946" s="4"/>
      <c r="D946" s="3"/>
      <c r="E946" s="4"/>
      <c r="F946" s="3"/>
      <c r="G946" s="19"/>
      <c r="H946" s="20"/>
      <c r="I946" s="4"/>
      <c r="J946" s="21"/>
      <c r="K946" s="3"/>
      <c r="L946" s="4"/>
      <c r="M946" s="3"/>
      <c r="N946" s="4"/>
      <c r="O946" s="3"/>
      <c r="P946" s="4"/>
    </row>
    <row r="947" spans="1:16" x14ac:dyDescent="0.25">
      <c r="A947" s="4"/>
      <c r="B947" s="3"/>
      <c r="C947" s="4"/>
      <c r="D947" s="3"/>
      <c r="E947" s="4"/>
      <c r="F947" s="3"/>
      <c r="G947" s="19"/>
      <c r="H947" s="20"/>
      <c r="I947" s="4"/>
      <c r="J947" s="21"/>
      <c r="K947" s="3"/>
      <c r="L947" s="4"/>
      <c r="M947" s="3"/>
      <c r="N947" s="4"/>
      <c r="O947" s="3"/>
      <c r="P947" s="4"/>
    </row>
    <row r="948" spans="1:16" x14ac:dyDescent="0.25">
      <c r="A948" s="4"/>
      <c r="B948" s="3"/>
      <c r="C948" s="4"/>
      <c r="D948" s="3"/>
      <c r="E948" s="4"/>
      <c r="F948" s="3"/>
      <c r="G948" s="19"/>
      <c r="H948" s="20"/>
      <c r="I948" s="4"/>
      <c r="J948" s="21"/>
      <c r="K948" s="3"/>
      <c r="L948" s="4"/>
      <c r="M948" s="3"/>
      <c r="N948" s="4"/>
      <c r="O948" s="3"/>
      <c r="P948" s="4"/>
    </row>
    <row r="949" spans="1:16" x14ac:dyDescent="0.25">
      <c r="A949" s="4"/>
      <c r="B949" s="3"/>
      <c r="C949" s="4"/>
      <c r="D949" s="3"/>
      <c r="E949" s="4"/>
      <c r="F949" s="3"/>
      <c r="G949" s="19"/>
      <c r="H949" s="20"/>
      <c r="I949" s="4"/>
      <c r="J949" s="21"/>
      <c r="K949" s="3"/>
      <c r="L949" s="4"/>
      <c r="M949" s="3"/>
      <c r="N949" s="4"/>
      <c r="O949" s="3"/>
      <c r="P949" s="4"/>
    </row>
    <row r="950" spans="1:16" x14ac:dyDescent="0.25">
      <c r="A950" s="4"/>
      <c r="B950" s="3"/>
      <c r="C950" s="4"/>
      <c r="D950" s="3"/>
      <c r="E950" s="4"/>
      <c r="F950" s="3"/>
      <c r="G950" s="19"/>
      <c r="H950" s="20"/>
      <c r="I950" s="4"/>
      <c r="J950" s="21"/>
      <c r="K950" s="3"/>
      <c r="L950" s="4"/>
      <c r="M950" s="3"/>
      <c r="N950" s="4"/>
      <c r="O950" s="3"/>
      <c r="P950" s="4"/>
    </row>
    <row r="951" spans="1:16" x14ac:dyDescent="0.25">
      <c r="A951" s="4"/>
      <c r="B951" s="3"/>
      <c r="C951" s="4"/>
      <c r="D951" s="3"/>
      <c r="E951" s="4"/>
      <c r="F951" s="3"/>
      <c r="G951" s="19"/>
      <c r="H951" s="20"/>
      <c r="I951" s="4"/>
      <c r="J951" s="21"/>
      <c r="K951" s="3"/>
      <c r="L951" s="4"/>
      <c r="M951" s="3"/>
      <c r="N951" s="4"/>
      <c r="O951" s="3"/>
      <c r="P951" s="4"/>
    </row>
    <row r="952" spans="1:16" x14ac:dyDescent="0.25">
      <c r="A952" s="4"/>
      <c r="B952" s="3"/>
      <c r="C952" s="4"/>
      <c r="D952" s="3"/>
      <c r="E952" s="4"/>
      <c r="F952" s="3"/>
      <c r="G952" s="19"/>
      <c r="H952" s="20"/>
      <c r="I952" s="4"/>
      <c r="J952" s="21"/>
      <c r="K952" s="3"/>
      <c r="L952" s="4"/>
      <c r="M952" s="3"/>
      <c r="N952" s="4"/>
      <c r="O952" s="3"/>
      <c r="P952" s="4"/>
    </row>
    <row r="953" spans="1:16" x14ac:dyDescent="0.25">
      <c r="A953" s="4"/>
      <c r="B953" s="3"/>
      <c r="C953" s="4"/>
      <c r="D953" s="3"/>
      <c r="E953" s="4"/>
      <c r="F953" s="3"/>
      <c r="G953" s="19"/>
      <c r="H953" s="20"/>
      <c r="I953" s="4"/>
      <c r="J953" s="21"/>
      <c r="K953" s="3"/>
      <c r="L953" s="4"/>
      <c r="M953" s="3"/>
      <c r="N953" s="4"/>
      <c r="O953" s="3"/>
      <c r="P953" s="4"/>
    </row>
    <row r="954" spans="1:16" x14ac:dyDescent="0.25">
      <c r="A954" s="4"/>
      <c r="B954" s="3"/>
      <c r="C954" s="4"/>
      <c r="D954" s="3"/>
      <c r="E954" s="4"/>
      <c r="F954" s="3"/>
      <c r="G954" s="19"/>
      <c r="H954" s="20"/>
      <c r="I954" s="4"/>
      <c r="J954" s="21"/>
      <c r="K954" s="3"/>
      <c r="L954" s="4"/>
      <c r="M954" s="3"/>
      <c r="N954" s="4"/>
      <c r="O954" s="3"/>
      <c r="P954" s="4"/>
    </row>
    <row r="955" spans="1:16" x14ac:dyDescent="0.25">
      <c r="A955" s="4"/>
      <c r="B955" s="3"/>
      <c r="C955" s="4"/>
      <c r="D955" s="3"/>
      <c r="E955" s="4"/>
      <c r="F955" s="3"/>
      <c r="G955" s="19"/>
      <c r="H955" s="20"/>
      <c r="I955" s="4"/>
      <c r="J955" s="21"/>
      <c r="K955" s="3"/>
      <c r="L955" s="4"/>
      <c r="M955" s="3"/>
      <c r="N955" s="4"/>
      <c r="O955" s="3"/>
      <c r="P955" s="4"/>
    </row>
    <row r="956" spans="1:16" x14ac:dyDescent="0.25">
      <c r="A956" s="4"/>
      <c r="B956" s="3"/>
      <c r="C956" s="4"/>
      <c r="D956" s="3"/>
      <c r="E956" s="4"/>
      <c r="F956" s="3"/>
      <c r="G956" s="19"/>
      <c r="H956" s="20"/>
      <c r="I956" s="4"/>
      <c r="J956" s="21"/>
      <c r="K956" s="3"/>
      <c r="L956" s="4"/>
      <c r="M956" s="3"/>
      <c r="N956" s="4"/>
      <c r="O956" s="3"/>
      <c r="P956" s="4"/>
    </row>
    <row r="957" spans="1:16" x14ac:dyDescent="0.25">
      <c r="A957" s="4"/>
      <c r="B957" s="3"/>
      <c r="C957" s="4"/>
      <c r="D957" s="3"/>
      <c r="E957" s="4"/>
      <c r="F957" s="3"/>
      <c r="G957" s="19"/>
      <c r="H957" s="20"/>
      <c r="I957" s="4"/>
      <c r="J957" s="21"/>
      <c r="K957" s="3"/>
      <c r="L957" s="4"/>
      <c r="M957" s="3"/>
      <c r="N957" s="4"/>
      <c r="O957" s="3"/>
      <c r="P957" s="4"/>
    </row>
    <row r="958" spans="1:16" x14ac:dyDescent="0.25">
      <c r="A958" s="4"/>
      <c r="B958" s="3"/>
      <c r="C958" s="4"/>
      <c r="D958" s="3"/>
      <c r="E958" s="4"/>
      <c r="F958" s="3"/>
      <c r="G958" s="19"/>
      <c r="H958" s="20"/>
      <c r="I958" s="4"/>
      <c r="J958" s="21"/>
      <c r="K958" s="3"/>
      <c r="L958" s="4"/>
      <c r="M958" s="3"/>
      <c r="N958" s="4"/>
      <c r="O958" s="3"/>
      <c r="P958" s="4"/>
    </row>
    <row r="959" spans="1:16" x14ac:dyDescent="0.25">
      <c r="A959" s="4"/>
      <c r="B959" s="3"/>
      <c r="C959" s="4"/>
      <c r="D959" s="3"/>
      <c r="E959" s="4"/>
      <c r="F959" s="3"/>
      <c r="G959" s="19"/>
      <c r="H959" s="20"/>
      <c r="I959" s="4"/>
      <c r="J959" s="21"/>
      <c r="K959" s="3"/>
      <c r="L959" s="4"/>
      <c r="M959" s="3"/>
      <c r="N959" s="4"/>
      <c r="O959" s="3"/>
      <c r="P959" s="4"/>
    </row>
    <row r="960" spans="1:16" x14ac:dyDescent="0.25">
      <c r="A960" s="4"/>
      <c r="B960" s="3"/>
      <c r="C960" s="4"/>
      <c r="D960" s="3"/>
      <c r="E960" s="4"/>
      <c r="F960" s="3"/>
      <c r="G960" s="19"/>
      <c r="H960" s="20"/>
      <c r="I960" s="4"/>
      <c r="J960" s="21"/>
      <c r="K960" s="3"/>
      <c r="L960" s="4"/>
      <c r="M960" s="3"/>
      <c r="N960" s="4"/>
      <c r="O960" s="3"/>
      <c r="P960" s="4"/>
    </row>
    <row r="961" spans="1:16" x14ac:dyDescent="0.25">
      <c r="A961" s="4"/>
      <c r="B961" s="3"/>
      <c r="C961" s="4"/>
      <c r="D961" s="3"/>
      <c r="E961" s="4"/>
      <c r="F961" s="3"/>
      <c r="G961" s="19"/>
      <c r="H961" s="20"/>
      <c r="I961" s="4"/>
      <c r="J961" s="21"/>
      <c r="K961" s="3"/>
      <c r="L961" s="4"/>
      <c r="M961" s="3"/>
      <c r="N961" s="4"/>
      <c r="O961" s="3"/>
      <c r="P961" s="4"/>
    </row>
    <row r="962" spans="1:16" x14ac:dyDescent="0.25">
      <c r="A962" s="4"/>
      <c r="B962" s="3"/>
      <c r="C962" s="4"/>
      <c r="D962" s="3"/>
      <c r="E962" s="4"/>
      <c r="F962" s="3"/>
      <c r="G962" s="19"/>
      <c r="H962" s="20"/>
      <c r="I962" s="4"/>
      <c r="J962" s="21"/>
      <c r="K962" s="3"/>
      <c r="L962" s="4"/>
      <c r="M962" s="3"/>
      <c r="N962" s="4"/>
      <c r="O962" s="3"/>
      <c r="P962" s="4"/>
    </row>
    <row r="963" spans="1:16" x14ac:dyDescent="0.25">
      <c r="A963" s="4"/>
      <c r="B963" s="3"/>
      <c r="C963" s="4"/>
      <c r="D963" s="3"/>
      <c r="E963" s="4"/>
      <c r="F963" s="3"/>
      <c r="G963" s="19"/>
      <c r="H963" s="20"/>
      <c r="I963" s="4"/>
      <c r="J963" s="21"/>
      <c r="K963" s="3"/>
      <c r="L963" s="4"/>
      <c r="M963" s="3"/>
      <c r="N963" s="4"/>
      <c r="O963" s="3"/>
      <c r="P963" s="4"/>
    </row>
    <row r="964" spans="1:16" x14ac:dyDescent="0.25">
      <c r="A964" s="4"/>
      <c r="B964" s="3"/>
      <c r="C964" s="4"/>
      <c r="D964" s="3"/>
      <c r="E964" s="4"/>
      <c r="F964" s="3"/>
      <c r="G964" s="19"/>
      <c r="H964" s="20"/>
      <c r="I964" s="4"/>
      <c r="J964" s="21"/>
      <c r="K964" s="3"/>
      <c r="L964" s="4"/>
      <c r="M964" s="3"/>
      <c r="N964" s="4"/>
      <c r="O964" s="3"/>
      <c r="P964" s="4"/>
    </row>
    <row r="965" spans="1:16" x14ac:dyDescent="0.25">
      <c r="A965" s="4"/>
      <c r="B965" s="3"/>
      <c r="C965" s="4"/>
      <c r="D965" s="3"/>
      <c r="E965" s="4"/>
      <c r="F965" s="3"/>
      <c r="G965" s="19"/>
      <c r="H965" s="20"/>
      <c r="I965" s="4"/>
      <c r="J965" s="21"/>
      <c r="K965" s="3"/>
      <c r="L965" s="4"/>
      <c r="M965" s="3"/>
      <c r="N965" s="4"/>
      <c r="O965" s="3"/>
      <c r="P965" s="4"/>
    </row>
    <row r="966" spans="1:16" x14ac:dyDescent="0.25">
      <c r="A966" s="4"/>
      <c r="B966" s="3"/>
      <c r="C966" s="4"/>
      <c r="D966" s="3"/>
      <c r="E966" s="4"/>
      <c r="F966" s="3"/>
      <c r="G966" s="19"/>
      <c r="H966" s="20"/>
      <c r="I966" s="4"/>
      <c r="J966" s="21"/>
      <c r="K966" s="3"/>
      <c r="L966" s="4"/>
      <c r="M966" s="3"/>
      <c r="N966" s="4"/>
      <c r="O966" s="3"/>
      <c r="P966" s="4"/>
    </row>
    <row r="967" spans="1:16" x14ac:dyDescent="0.25">
      <c r="A967" s="4"/>
      <c r="B967" s="3"/>
      <c r="C967" s="4"/>
      <c r="D967" s="3"/>
      <c r="E967" s="4"/>
      <c r="F967" s="3"/>
      <c r="G967" s="19"/>
      <c r="H967" s="20"/>
      <c r="I967" s="4"/>
      <c r="J967" s="21"/>
      <c r="K967" s="3"/>
      <c r="L967" s="4"/>
      <c r="M967" s="3"/>
      <c r="N967" s="4"/>
      <c r="O967" s="3"/>
      <c r="P967" s="4"/>
    </row>
    <row r="968" spans="1:16" x14ac:dyDescent="0.25">
      <c r="A968" s="4"/>
      <c r="B968" s="3"/>
      <c r="C968" s="4"/>
      <c r="D968" s="3"/>
      <c r="E968" s="4"/>
      <c r="F968" s="3"/>
      <c r="G968" s="19"/>
      <c r="H968" s="20"/>
      <c r="I968" s="4"/>
      <c r="J968" s="21"/>
      <c r="K968" s="3"/>
      <c r="L968" s="4"/>
      <c r="M968" s="3"/>
      <c r="N968" s="4"/>
      <c r="O968" s="3"/>
      <c r="P968" s="4"/>
    </row>
    <row r="969" spans="1:16" x14ac:dyDescent="0.25">
      <c r="A969" s="4"/>
      <c r="B969" s="3"/>
      <c r="C969" s="4"/>
      <c r="D969" s="3"/>
      <c r="E969" s="4"/>
      <c r="F969" s="3"/>
      <c r="G969" s="19"/>
      <c r="H969" s="20"/>
      <c r="I969" s="4"/>
      <c r="J969" s="21"/>
      <c r="K969" s="3"/>
      <c r="L969" s="4"/>
      <c r="M969" s="3"/>
      <c r="N969" s="4"/>
      <c r="O969" s="3"/>
      <c r="P969" s="4"/>
    </row>
    <row r="970" spans="1:16" x14ac:dyDescent="0.25">
      <c r="A970" s="4"/>
      <c r="B970" s="3"/>
      <c r="C970" s="4"/>
      <c r="D970" s="3"/>
      <c r="E970" s="4"/>
      <c r="F970" s="3"/>
      <c r="G970" s="19"/>
      <c r="H970" s="20"/>
      <c r="I970" s="4"/>
      <c r="J970" s="21"/>
      <c r="K970" s="3"/>
      <c r="L970" s="4"/>
      <c r="M970" s="3"/>
      <c r="N970" s="4"/>
      <c r="O970" s="3"/>
      <c r="P970" s="4"/>
    </row>
    <row r="971" spans="1:16" x14ac:dyDescent="0.25">
      <c r="A971" s="4"/>
      <c r="B971" s="3"/>
      <c r="C971" s="4"/>
      <c r="D971" s="3"/>
      <c r="E971" s="4"/>
      <c r="F971" s="3"/>
      <c r="G971" s="19"/>
      <c r="H971" s="20"/>
      <c r="I971" s="4"/>
      <c r="J971" s="21"/>
      <c r="K971" s="3"/>
      <c r="L971" s="4"/>
      <c r="M971" s="3"/>
      <c r="N971" s="4"/>
      <c r="O971" s="3"/>
      <c r="P971" s="4"/>
    </row>
    <row r="972" spans="1:16" x14ac:dyDescent="0.25">
      <c r="A972" s="4"/>
      <c r="B972" s="3"/>
      <c r="C972" s="4"/>
      <c r="D972" s="3"/>
      <c r="E972" s="4"/>
      <c r="F972" s="3"/>
      <c r="G972" s="19"/>
      <c r="H972" s="20"/>
      <c r="I972" s="4"/>
      <c r="J972" s="21"/>
      <c r="K972" s="3"/>
      <c r="L972" s="4"/>
      <c r="M972" s="3"/>
      <c r="N972" s="4"/>
      <c r="O972" s="3"/>
      <c r="P972" s="4"/>
    </row>
    <row r="973" spans="1:16" x14ac:dyDescent="0.25">
      <c r="A973" s="4"/>
      <c r="B973" s="3"/>
      <c r="C973" s="4"/>
      <c r="D973" s="3"/>
      <c r="E973" s="4"/>
      <c r="F973" s="3"/>
      <c r="G973" s="19"/>
      <c r="H973" s="20"/>
      <c r="I973" s="4"/>
      <c r="J973" s="21"/>
      <c r="K973" s="3"/>
      <c r="L973" s="4"/>
      <c r="M973" s="3"/>
      <c r="N973" s="4"/>
      <c r="O973" s="3"/>
      <c r="P973" s="4"/>
    </row>
    <row r="974" spans="1:16" x14ac:dyDescent="0.25">
      <c r="A974" s="4"/>
      <c r="B974" s="3"/>
      <c r="C974" s="4"/>
      <c r="D974" s="3"/>
      <c r="E974" s="4"/>
      <c r="F974" s="3"/>
      <c r="G974" s="19"/>
      <c r="H974" s="20"/>
      <c r="I974" s="4"/>
      <c r="J974" s="21"/>
      <c r="K974" s="3"/>
      <c r="L974" s="4"/>
      <c r="M974" s="3"/>
      <c r="N974" s="4"/>
      <c r="O974" s="3"/>
      <c r="P974" s="4"/>
    </row>
    <row r="975" spans="1:16" x14ac:dyDescent="0.25">
      <c r="A975" s="4"/>
      <c r="B975" s="3"/>
      <c r="C975" s="4"/>
      <c r="D975" s="3"/>
      <c r="E975" s="4"/>
      <c r="F975" s="3"/>
      <c r="G975" s="19"/>
      <c r="H975" s="20"/>
      <c r="I975" s="4"/>
      <c r="J975" s="21"/>
      <c r="K975" s="3"/>
      <c r="L975" s="4"/>
      <c r="M975" s="3"/>
      <c r="N975" s="4"/>
      <c r="O975" s="3"/>
      <c r="P975" s="4"/>
    </row>
    <row r="976" spans="1:16" x14ac:dyDescent="0.25">
      <c r="A976" s="4"/>
      <c r="B976" s="3"/>
      <c r="C976" s="4"/>
      <c r="D976" s="3"/>
      <c r="E976" s="4"/>
      <c r="F976" s="3"/>
      <c r="G976" s="19"/>
      <c r="H976" s="20"/>
      <c r="I976" s="4"/>
      <c r="J976" s="21"/>
      <c r="K976" s="3"/>
      <c r="L976" s="4"/>
      <c r="M976" s="3"/>
      <c r="N976" s="4"/>
      <c r="O976" s="3"/>
      <c r="P976" s="4"/>
    </row>
    <row r="977" spans="1:16" x14ac:dyDescent="0.25">
      <c r="A977" s="4"/>
      <c r="B977" s="3"/>
      <c r="C977" s="4"/>
      <c r="D977" s="3"/>
      <c r="E977" s="4"/>
      <c r="F977" s="3"/>
      <c r="G977" s="19"/>
      <c r="H977" s="20"/>
      <c r="I977" s="4"/>
      <c r="J977" s="21"/>
      <c r="K977" s="3"/>
      <c r="L977" s="4"/>
      <c r="M977" s="3"/>
      <c r="N977" s="4"/>
      <c r="O977" s="3"/>
      <c r="P977" s="4"/>
    </row>
    <row r="978" spans="1:16" x14ac:dyDescent="0.25">
      <c r="A978" s="4"/>
      <c r="B978" s="3"/>
      <c r="C978" s="4"/>
      <c r="D978" s="3"/>
      <c r="E978" s="4"/>
      <c r="F978" s="3"/>
      <c r="G978" s="19"/>
      <c r="H978" s="20"/>
      <c r="I978" s="4"/>
      <c r="J978" s="21"/>
      <c r="K978" s="3"/>
      <c r="L978" s="4"/>
      <c r="M978" s="3"/>
      <c r="N978" s="4"/>
      <c r="O978" s="3"/>
      <c r="P978" s="4"/>
    </row>
    <row r="979" spans="1:16" x14ac:dyDescent="0.25">
      <c r="A979" s="4"/>
      <c r="B979" s="3"/>
      <c r="C979" s="4"/>
      <c r="D979" s="3"/>
      <c r="E979" s="4"/>
      <c r="F979" s="3"/>
      <c r="G979" s="19"/>
      <c r="H979" s="20"/>
      <c r="I979" s="4"/>
      <c r="J979" s="21"/>
      <c r="K979" s="3"/>
      <c r="L979" s="4"/>
      <c r="M979" s="3"/>
      <c r="N979" s="4"/>
      <c r="O979" s="3"/>
      <c r="P979" s="4"/>
    </row>
    <row r="980" spans="1:16" x14ac:dyDescent="0.25">
      <c r="A980" s="4"/>
      <c r="B980" s="3"/>
      <c r="C980" s="4"/>
      <c r="D980" s="3"/>
      <c r="E980" s="4"/>
      <c r="F980" s="3"/>
      <c r="G980" s="19"/>
      <c r="H980" s="20"/>
      <c r="I980" s="4"/>
      <c r="J980" s="21"/>
      <c r="K980" s="3"/>
      <c r="L980" s="4"/>
      <c r="M980" s="3"/>
      <c r="N980" s="4"/>
      <c r="O980" s="3"/>
      <c r="P980" s="4"/>
    </row>
    <row r="981" spans="1:16" x14ac:dyDescent="0.25">
      <c r="A981" s="4"/>
      <c r="B981" s="3"/>
      <c r="C981" s="4"/>
      <c r="D981" s="3"/>
      <c r="E981" s="4"/>
      <c r="F981" s="3"/>
      <c r="G981" s="19"/>
      <c r="H981" s="20"/>
      <c r="I981" s="4"/>
      <c r="J981" s="21"/>
      <c r="K981" s="3"/>
      <c r="L981" s="4"/>
      <c r="M981" s="3"/>
      <c r="N981" s="4"/>
      <c r="O981" s="3"/>
      <c r="P981" s="4"/>
    </row>
    <row r="982" spans="1:16" x14ac:dyDescent="0.25">
      <c r="A982" s="4"/>
      <c r="B982" s="3"/>
      <c r="C982" s="4"/>
      <c r="D982" s="3"/>
      <c r="E982" s="4"/>
      <c r="F982" s="3"/>
      <c r="G982" s="19"/>
      <c r="H982" s="20"/>
      <c r="I982" s="4"/>
      <c r="J982" s="21"/>
      <c r="K982" s="3"/>
      <c r="L982" s="4"/>
      <c r="M982" s="3"/>
      <c r="N982" s="4"/>
      <c r="O982" s="3"/>
      <c r="P982" s="4"/>
    </row>
    <row r="983" spans="1:16" x14ac:dyDescent="0.25">
      <c r="A983" s="4"/>
      <c r="B983" s="3"/>
      <c r="C983" s="4"/>
      <c r="D983" s="3"/>
      <c r="E983" s="4"/>
      <c r="F983" s="3"/>
      <c r="G983" s="19"/>
      <c r="H983" s="20"/>
      <c r="I983" s="4"/>
      <c r="J983" s="21"/>
      <c r="K983" s="3"/>
      <c r="L983" s="4"/>
      <c r="M983" s="3"/>
      <c r="N983" s="4"/>
      <c r="O983" s="3"/>
      <c r="P983" s="4"/>
    </row>
    <row r="984" spans="1:16" x14ac:dyDescent="0.25">
      <c r="A984" s="4"/>
      <c r="B984" s="3"/>
      <c r="C984" s="4"/>
      <c r="D984" s="3"/>
      <c r="E984" s="4"/>
      <c r="F984" s="3"/>
      <c r="G984" s="19"/>
      <c r="H984" s="20"/>
      <c r="I984" s="4"/>
      <c r="J984" s="21"/>
      <c r="K984" s="3"/>
      <c r="L984" s="4"/>
      <c r="M984" s="3"/>
      <c r="N984" s="4"/>
      <c r="O984" s="3"/>
      <c r="P984" s="4"/>
    </row>
    <row r="985" spans="1:16" x14ac:dyDescent="0.25">
      <c r="A985" s="4"/>
      <c r="B985" s="3"/>
      <c r="C985" s="4"/>
      <c r="D985" s="3"/>
      <c r="E985" s="4"/>
      <c r="F985" s="3"/>
      <c r="G985" s="19"/>
      <c r="H985" s="20"/>
      <c r="I985" s="4"/>
      <c r="J985" s="21"/>
      <c r="K985" s="3"/>
      <c r="L985" s="4"/>
      <c r="M985" s="3"/>
      <c r="N985" s="4"/>
      <c r="O985" s="3"/>
      <c r="P985" s="4"/>
    </row>
    <row r="986" spans="1:16" x14ac:dyDescent="0.25">
      <c r="A986" s="4"/>
      <c r="B986" s="3"/>
      <c r="C986" s="4"/>
      <c r="D986" s="3"/>
      <c r="E986" s="4"/>
      <c r="F986" s="3"/>
      <c r="G986" s="19"/>
      <c r="H986" s="20"/>
      <c r="I986" s="4"/>
      <c r="J986" s="21"/>
      <c r="K986" s="3"/>
      <c r="L986" s="4"/>
      <c r="M986" s="3"/>
      <c r="N986" s="4"/>
      <c r="O986" s="3"/>
      <c r="P986" s="4"/>
    </row>
    <row r="987" spans="1:16" x14ac:dyDescent="0.25">
      <c r="A987" s="4"/>
      <c r="B987" s="3"/>
      <c r="C987" s="4"/>
      <c r="D987" s="3"/>
      <c r="E987" s="4"/>
      <c r="F987" s="3"/>
      <c r="G987" s="19"/>
      <c r="H987" s="20"/>
      <c r="I987" s="4"/>
      <c r="J987" s="21"/>
      <c r="K987" s="3"/>
      <c r="L987" s="4"/>
      <c r="M987" s="3"/>
      <c r="N987" s="4"/>
      <c r="O987" s="3"/>
      <c r="P987" s="4"/>
    </row>
    <row r="988" spans="1:16" x14ac:dyDescent="0.25">
      <c r="A988" s="4"/>
      <c r="B988" s="3"/>
      <c r="C988" s="4"/>
      <c r="D988" s="3"/>
      <c r="E988" s="4"/>
      <c r="F988" s="3"/>
      <c r="G988" s="19"/>
      <c r="H988" s="20"/>
      <c r="I988" s="4"/>
      <c r="J988" s="21"/>
      <c r="K988" s="3"/>
      <c r="L988" s="4"/>
      <c r="M988" s="3"/>
      <c r="N988" s="4"/>
      <c r="O988" s="3"/>
      <c r="P988" s="4"/>
    </row>
    <row r="989" spans="1:16" x14ac:dyDescent="0.25">
      <c r="A989" s="4"/>
      <c r="B989" s="3"/>
      <c r="C989" s="4"/>
      <c r="D989" s="3"/>
      <c r="E989" s="4"/>
      <c r="F989" s="3"/>
      <c r="G989" s="19"/>
      <c r="H989" s="20"/>
      <c r="I989" s="4"/>
      <c r="J989" s="21"/>
      <c r="K989" s="3"/>
      <c r="L989" s="4"/>
      <c r="M989" s="3"/>
      <c r="N989" s="4"/>
      <c r="O989" s="3"/>
      <c r="P989" s="4"/>
    </row>
    <row r="990" spans="1:16" x14ac:dyDescent="0.25">
      <c r="A990" s="4"/>
      <c r="B990" s="3"/>
      <c r="C990" s="4"/>
      <c r="D990" s="3"/>
      <c r="E990" s="4"/>
      <c r="F990" s="3"/>
      <c r="G990" s="19"/>
      <c r="H990" s="20"/>
      <c r="I990" s="4"/>
      <c r="J990" s="21"/>
      <c r="K990" s="3"/>
      <c r="L990" s="4"/>
      <c r="M990" s="3"/>
      <c r="N990" s="4"/>
      <c r="O990" s="3"/>
      <c r="P990" s="4"/>
    </row>
    <row r="991" spans="1:16" x14ac:dyDescent="0.25">
      <c r="A991" s="4"/>
      <c r="B991" s="3"/>
      <c r="C991" s="4"/>
      <c r="D991" s="3"/>
      <c r="E991" s="4"/>
      <c r="F991" s="3"/>
      <c r="G991" s="19"/>
      <c r="H991" s="20"/>
      <c r="I991" s="4"/>
      <c r="J991" s="21"/>
      <c r="K991" s="3"/>
      <c r="L991" s="4"/>
      <c r="M991" s="3"/>
      <c r="N991" s="4"/>
      <c r="O991" s="3"/>
      <c r="P991" s="4"/>
    </row>
    <row r="992" spans="1:16" x14ac:dyDescent="0.25">
      <c r="A992" s="4"/>
      <c r="B992" s="3"/>
      <c r="C992" s="4"/>
      <c r="D992" s="3"/>
      <c r="E992" s="4"/>
      <c r="F992" s="3"/>
      <c r="G992" s="19"/>
      <c r="H992" s="20"/>
      <c r="I992" s="4"/>
      <c r="J992" s="21"/>
      <c r="K992" s="3"/>
      <c r="L992" s="4"/>
      <c r="M992" s="3"/>
      <c r="N992" s="4"/>
      <c r="O992" s="3"/>
      <c r="P992" s="4"/>
    </row>
    <row r="993" spans="1:16" x14ac:dyDescent="0.25">
      <c r="A993" s="4"/>
      <c r="B993" s="3"/>
      <c r="C993" s="4"/>
      <c r="D993" s="3"/>
      <c r="E993" s="4"/>
      <c r="F993" s="3"/>
      <c r="G993" s="19"/>
      <c r="H993" s="20"/>
      <c r="I993" s="4"/>
      <c r="J993" s="21"/>
      <c r="K993" s="3"/>
      <c r="L993" s="4"/>
      <c r="M993" s="3"/>
      <c r="N993" s="4"/>
      <c r="O993" s="3"/>
      <c r="P993" s="4"/>
    </row>
    <row r="994" spans="1:16" x14ac:dyDescent="0.25">
      <c r="A994" s="4"/>
      <c r="B994" s="3"/>
      <c r="C994" s="4"/>
      <c r="D994" s="3"/>
      <c r="E994" s="4"/>
      <c r="F994" s="3"/>
      <c r="G994" s="19"/>
      <c r="H994" s="20"/>
      <c r="I994" s="4"/>
      <c r="J994" s="21"/>
      <c r="K994" s="3"/>
      <c r="L994" s="4"/>
      <c r="M994" s="3"/>
      <c r="N994" s="4"/>
      <c r="O994" s="3"/>
      <c r="P994" s="4"/>
    </row>
    <row r="995" spans="1:16" x14ac:dyDescent="0.25">
      <c r="A995" s="4"/>
      <c r="B995" s="3"/>
      <c r="C995" s="4"/>
      <c r="D995" s="3"/>
      <c r="E995" s="4"/>
      <c r="F995" s="3"/>
      <c r="G995" s="19"/>
      <c r="H995" s="20"/>
      <c r="I995" s="4"/>
      <c r="J995" s="21"/>
      <c r="K995" s="3"/>
      <c r="L995" s="4"/>
      <c r="M995" s="3"/>
      <c r="N995" s="4"/>
      <c r="O995" s="3"/>
      <c r="P995" s="4"/>
    </row>
    <row r="996" spans="1:16" x14ac:dyDescent="0.25">
      <c r="A996" s="4"/>
      <c r="B996" s="3"/>
      <c r="C996" s="4"/>
      <c r="D996" s="3"/>
      <c r="E996" s="4"/>
      <c r="F996" s="3"/>
      <c r="G996" s="19"/>
      <c r="H996" s="20"/>
      <c r="I996" s="4"/>
      <c r="J996" s="21"/>
      <c r="K996" s="3"/>
      <c r="L996" s="4"/>
      <c r="M996" s="3"/>
      <c r="N996" s="4"/>
      <c r="O996" s="3"/>
      <c r="P996" s="4"/>
    </row>
    <row r="997" spans="1:16" x14ac:dyDescent="0.25">
      <c r="A997" s="4"/>
      <c r="B997" s="3"/>
      <c r="C997" s="4"/>
      <c r="D997" s="3"/>
      <c r="E997" s="4"/>
      <c r="F997" s="3"/>
      <c r="G997" s="19"/>
      <c r="H997" s="20"/>
      <c r="I997" s="4"/>
      <c r="J997" s="21"/>
      <c r="K997" s="3"/>
      <c r="L997" s="4"/>
      <c r="M997" s="3"/>
      <c r="N997" s="4"/>
      <c r="O997" s="3"/>
      <c r="P997" s="4"/>
    </row>
    <row r="998" spans="1:16" x14ac:dyDescent="0.25">
      <c r="A998" s="4"/>
      <c r="B998" s="3"/>
      <c r="C998" s="4"/>
      <c r="D998" s="3"/>
      <c r="E998" s="4"/>
      <c r="F998" s="3"/>
      <c r="G998" s="19"/>
      <c r="H998" s="20"/>
      <c r="I998" s="4"/>
      <c r="J998" s="21"/>
      <c r="K998" s="3"/>
      <c r="L998" s="4"/>
      <c r="M998" s="3"/>
      <c r="N998" s="4"/>
      <c r="O998" s="3"/>
      <c r="P998" s="4"/>
    </row>
    <row r="999" spans="1:16" x14ac:dyDescent="0.25">
      <c r="A999" s="4"/>
      <c r="B999" s="3"/>
      <c r="C999" s="4"/>
      <c r="D999" s="3"/>
      <c r="E999" s="4"/>
      <c r="F999" s="3"/>
      <c r="G999" s="19"/>
      <c r="H999" s="20"/>
      <c r="I999" s="4"/>
      <c r="J999" s="21"/>
      <c r="K999" s="3"/>
      <c r="L999" s="4"/>
      <c r="M999" s="3"/>
      <c r="N999" s="4"/>
      <c r="O999" s="3"/>
      <c r="P999" s="4"/>
    </row>
    <row r="1000" spans="1:16" x14ac:dyDescent="0.25">
      <c r="A1000" s="4"/>
      <c r="B1000" s="3"/>
      <c r="C1000" s="4"/>
      <c r="D1000" s="3"/>
      <c r="E1000" s="4"/>
      <c r="F1000" s="3"/>
      <c r="G1000" s="19"/>
      <c r="H1000" s="20"/>
      <c r="I1000" s="4"/>
      <c r="J1000" s="21"/>
      <c r="K1000" s="3"/>
      <c r="L1000" s="4"/>
      <c r="M1000" s="3"/>
      <c r="N1000" s="4"/>
      <c r="O1000" s="3"/>
      <c r="P1000" s="4"/>
    </row>
    <row r="1001" spans="1:16" x14ac:dyDescent="0.25">
      <c r="A1001" s="4"/>
      <c r="B1001" s="3"/>
      <c r="C1001" s="4"/>
      <c r="D1001" s="3"/>
      <c r="E1001" s="4"/>
      <c r="F1001" s="3"/>
      <c r="G1001" s="19"/>
      <c r="H1001" s="20"/>
      <c r="I1001" s="4"/>
      <c r="J1001" s="21"/>
      <c r="K1001" s="3"/>
      <c r="L1001" s="4"/>
      <c r="M1001" s="3"/>
      <c r="N1001" s="4"/>
      <c r="O1001" s="3"/>
      <c r="P1001" s="4"/>
    </row>
    <row r="1002" spans="1:16" x14ac:dyDescent="0.25">
      <c r="A1002" s="4"/>
      <c r="B1002" s="3"/>
      <c r="C1002" s="4"/>
      <c r="D1002" s="3"/>
      <c r="E1002" s="4"/>
      <c r="F1002" s="3"/>
      <c r="G1002" s="19"/>
      <c r="H1002" s="20"/>
      <c r="I1002" s="4"/>
      <c r="J1002" s="21"/>
      <c r="K1002" s="3"/>
      <c r="L1002" s="4"/>
      <c r="M1002" s="3"/>
      <c r="N1002" s="4"/>
      <c r="O1002" s="3"/>
      <c r="P1002" s="4"/>
    </row>
    <row r="1003" spans="1:16" x14ac:dyDescent="0.25">
      <c r="A1003" s="4"/>
      <c r="B1003" s="3"/>
      <c r="C1003" s="4"/>
      <c r="D1003" s="3"/>
      <c r="E1003" s="4"/>
      <c r="F1003" s="3"/>
      <c r="G1003" s="19"/>
      <c r="H1003" s="20"/>
      <c r="I1003" s="4"/>
      <c r="J1003" s="21"/>
      <c r="K1003" s="3"/>
      <c r="L1003" s="4"/>
      <c r="M1003" s="3"/>
      <c r="N1003" s="4"/>
      <c r="O1003" s="3"/>
      <c r="P1003" s="4"/>
    </row>
    <row r="1004" spans="1:16" x14ac:dyDescent="0.25">
      <c r="A1004" s="4"/>
      <c r="B1004" s="3"/>
      <c r="C1004" s="4"/>
      <c r="D1004" s="3"/>
      <c r="E1004" s="4"/>
      <c r="F1004" s="3"/>
      <c r="G1004" s="19"/>
      <c r="H1004" s="20"/>
      <c r="I1004" s="4"/>
      <c r="J1004" s="21"/>
      <c r="K1004" s="3"/>
      <c r="L1004" s="4"/>
      <c r="M1004" s="3"/>
      <c r="N1004" s="4"/>
      <c r="O1004" s="3"/>
      <c r="P1004" s="4"/>
    </row>
    <row r="1005" spans="1:16" x14ac:dyDescent="0.25">
      <c r="A1005" s="4"/>
      <c r="B1005" s="3"/>
      <c r="C1005" s="4"/>
      <c r="D1005" s="3"/>
      <c r="E1005" s="4"/>
      <c r="F1005" s="3"/>
      <c r="G1005" s="19"/>
      <c r="H1005" s="20"/>
      <c r="I1005" s="4"/>
      <c r="J1005" s="21"/>
      <c r="K1005" s="3"/>
      <c r="L1005" s="4"/>
      <c r="M1005" s="3"/>
      <c r="N1005" s="4"/>
      <c r="O1005" s="3"/>
      <c r="P1005" s="4"/>
    </row>
    <row r="1006" spans="1:16" x14ac:dyDescent="0.25">
      <c r="A1006" s="4"/>
      <c r="B1006" s="3"/>
      <c r="C1006" s="4"/>
      <c r="D1006" s="3"/>
      <c r="E1006" s="4"/>
      <c r="F1006" s="3"/>
      <c r="G1006" s="19"/>
      <c r="H1006" s="20"/>
      <c r="I1006" s="4"/>
      <c r="J1006" s="21"/>
      <c r="K1006" s="3"/>
      <c r="L1006" s="4"/>
      <c r="M1006" s="3"/>
      <c r="N1006" s="4"/>
      <c r="O1006" s="3"/>
      <c r="P1006" s="4"/>
    </row>
    <row r="1007" spans="1:16" x14ac:dyDescent="0.25">
      <c r="A1007" s="4"/>
      <c r="B1007" s="3"/>
      <c r="C1007" s="4"/>
      <c r="D1007" s="3"/>
      <c r="E1007" s="4"/>
      <c r="F1007" s="3"/>
      <c r="G1007" s="19"/>
      <c r="H1007" s="20"/>
      <c r="I1007" s="4"/>
      <c r="J1007" s="21"/>
      <c r="K1007" s="3"/>
      <c r="L1007" s="4"/>
      <c r="M1007" s="3"/>
      <c r="N1007" s="4"/>
      <c r="O1007" s="3"/>
      <c r="P1007" s="4"/>
    </row>
    <row r="1008" spans="1:16" x14ac:dyDescent="0.25">
      <c r="A1008" s="4"/>
      <c r="B1008" s="3"/>
      <c r="C1008" s="4"/>
      <c r="D1008" s="3"/>
      <c r="E1008" s="4"/>
      <c r="F1008" s="3"/>
      <c r="G1008" s="19"/>
      <c r="H1008" s="20"/>
      <c r="I1008" s="4"/>
      <c r="J1008" s="21"/>
      <c r="K1008" s="3"/>
      <c r="L1008" s="4"/>
      <c r="M1008" s="3"/>
      <c r="N1008" s="4"/>
      <c r="O1008" s="3"/>
      <c r="P1008" s="4"/>
    </row>
    <row r="1009" spans="1:16" x14ac:dyDescent="0.25">
      <c r="A1009" s="4"/>
      <c r="B1009" s="3"/>
      <c r="C1009" s="4"/>
      <c r="D1009" s="3"/>
      <c r="E1009" s="4"/>
      <c r="F1009" s="3"/>
      <c r="G1009" s="19"/>
      <c r="H1009" s="20"/>
      <c r="I1009" s="4"/>
      <c r="J1009" s="21"/>
      <c r="K1009" s="3"/>
      <c r="L1009" s="4"/>
      <c r="M1009" s="3"/>
      <c r="N1009" s="4"/>
      <c r="O1009" s="3"/>
      <c r="P1009" s="4"/>
    </row>
    <row r="1010" spans="1:16" x14ac:dyDescent="0.25">
      <c r="A1010" s="4"/>
      <c r="B1010" s="3"/>
      <c r="C1010" s="4"/>
      <c r="D1010" s="3"/>
      <c r="E1010" s="4"/>
      <c r="F1010" s="3"/>
      <c r="G1010" s="19"/>
      <c r="H1010" s="20"/>
      <c r="I1010" s="4"/>
      <c r="J1010" s="21"/>
      <c r="K1010" s="3"/>
      <c r="L1010" s="4"/>
      <c r="M1010" s="3"/>
      <c r="N1010" s="4"/>
      <c r="O1010" s="3"/>
      <c r="P1010" s="4"/>
    </row>
    <row r="1011" spans="1:16" x14ac:dyDescent="0.25">
      <c r="A1011" s="4"/>
      <c r="B1011" s="3"/>
      <c r="C1011" s="4"/>
      <c r="D1011" s="3"/>
      <c r="E1011" s="4"/>
      <c r="F1011" s="3"/>
      <c r="G1011" s="19"/>
      <c r="H1011" s="20"/>
      <c r="I1011" s="4"/>
      <c r="J1011" s="21"/>
      <c r="K1011" s="3"/>
      <c r="L1011" s="4"/>
      <c r="M1011" s="3"/>
      <c r="N1011" s="4"/>
      <c r="O1011" s="3"/>
      <c r="P1011" s="4"/>
    </row>
    <row r="1012" spans="1:16" x14ac:dyDescent="0.25">
      <c r="A1012" s="4"/>
      <c r="B1012" s="3"/>
      <c r="C1012" s="4"/>
      <c r="D1012" s="3"/>
      <c r="E1012" s="4"/>
      <c r="F1012" s="3"/>
      <c r="G1012" s="19"/>
      <c r="H1012" s="20"/>
      <c r="I1012" s="4"/>
      <c r="J1012" s="21"/>
      <c r="K1012" s="3"/>
      <c r="L1012" s="4"/>
      <c r="M1012" s="3"/>
      <c r="N1012" s="4"/>
      <c r="O1012" s="3"/>
      <c r="P1012" s="4"/>
    </row>
    <row r="1013" spans="1:16" x14ac:dyDescent="0.25">
      <c r="A1013" s="4"/>
      <c r="B1013" s="3"/>
      <c r="C1013" s="4"/>
      <c r="D1013" s="3"/>
      <c r="E1013" s="4"/>
      <c r="F1013" s="3"/>
      <c r="G1013" s="19"/>
      <c r="H1013" s="20"/>
      <c r="I1013" s="4"/>
      <c r="J1013" s="21"/>
      <c r="K1013" s="3"/>
      <c r="L1013" s="4"/>
      <c r="M1013" s="3"/>
      <c r="N1013" s="4"/>
      <c r="O1013" s="3"/>
      <c r="P1013" s="4"/>
    </row>
    <row r="1014" spans="1:16" x14ac:dyDescent="0.25">
      <c r="A1014" s="4"/>
      <c r="B1014" s="3"/>
      <c r="C1014" s="4"/>
      <c r="D1014" s="3"/>
      <c r="E1014" s="4"/>
      <c r="F1014" s="3"/>
      <c r="G1014" s="19"/>
      <c r="H1014" s="20"/>
      <c r="I1014" s="4"/>
      <c r="J1014" s="21"/>
      <c r="K1014" s="3"/>
      <c r="L1014" s="4"/>
      <c r="M1014" s="3"/>
      <c r="N1014" s="4"/>
      <c r="O1014" s="3"/>
      <c r="P1014" s="4"/>
    </row>
    <row r="1015" spans="1:16" x14ac:dyDescent="0.25">
      <c r="A1015" s="4"/>
      <c r="B1015" s="3"/>
      <c r="C1015" s="4"/>
      <c r="D1015" s="3"/>
      <c r="E1015" s="4"/>
      <c r="F1015" s="3"/>
      <c r="G1015" s="19"/>
      <c r="H1015" s="20"/>
      <c r="I1015" s="4"/>
      <c r="J1015" s="21"/>
      <c r="K1015" s="3"/>
      <c r="L1015" s="4"/>
      <c r="M1015" s="3"/>
      <c r="N1015" s="4"/>
      <c r="O1015" s="3"/>
      <c r="P1015" s="4"/>
    </row>
    <row r="1016" spans="1:16" x14ac:dyDescent="0.25">
      <c r="A1016" s="4"/>
      <c r="B1016" s="3"/>
      <c r="C1016" s="4"/>
      <c r="D1016" s="3"/>
      <c r="E1016" s="4"/>
      <c r="F1016" s="3"/>
      <c r="G1016" s="19"/>
      <c r="H1016" s="20"/>
      <c r="I1016" s="4"/>
      <c r="J1016" s="21"/>
      <c r="K1016" s="3"/>
      <c r="L1016" s="4"/>
      <c r="M1016" s="3"/>
      <c r="N1016" s="4"/>
      <c r="O1016" s="3"/>
      <c r="P1016" s="4"/>
    </row>
    <row r="1017" spans="1:16" x14ac:dyDescent="0.25">
      <c r="A1017" s="4"/>
      <c r="B1017" s="3"/>
      <c r="C1017" s="4"/>
      <c r="D1017" s="3"/>
      <c r="E1017" s="4"/>
      <c r="F1017" s="3"/>
      <c r="G1017" s="19"/>
      <c r="H1017" s="20"/>
      <c r="I1017" s="4"/>
      <c r="J1017" s="21"/>
      <c r="K1017" s="3"/>
      <c r="L1017" s="4"/>
      <c r="M1017" s="3"/>
      <c r="N1017" s="4"/>
      <c r="O1017" s="3"/>
      <c r="P1017" s="4"/>
    </row>
    <row r="1018" spans="1:16" x14ac:dyDescent="0.25">
      <c r="A1018" s="4"/>
      <c r="B1018" s="3"/>
      <c r="C1018" s="4"/>
      <c r="D1018" s="3"/>
      <c r="E1018" s="4"/>
      <c r="F1018" s="3"/>
      <c r="G1018" s="19"/>
      <c r="H1018" s="20"/>
      <c r="I1018" s="4"/>
      <c r="J1018" s="21"/>
      <c r="K1018" s="3"/>
      <c r="L1018" s="4"/>
      <c r="M1018" s="3"/>
      <c r="N1018" s="4"/>
      <c r="O1018" s="3"/>
      <c r="P1018" s="4"/>
    </row>
    <row r="1019" spans="1:16" x14ac:dyDescent="0.25">
      <c r="A1019" s="4"/>
      <c r="B1019" s="3"/>
      <c r="C1019" s="4"/>
      <c r="D1019" s="3"/>
      <c r="E1019" s="4"/>
      <c r="F1019" s="3"/>
      <c r="G1019" s="19"/>
      <c r="H1019" s="20"/>
      <c r="I1019" s="4"/>
      <c r="J1019" s="21"/>
      <c r="K1019" s="3"/>
      <c r="L1019" s="4"/>
      <c r="M1019" s="3"/>
      <c r="N1019" s="4"/>
      <c r="O1019" s="3"/>
      <c r="P1019" s="4"/>
    </row>
    <row r="1020" spans="1:16" x14ac:dyDescent="0.25">
      <c r="A1020" s="4"/>
      <c r="B1020" s="3"/>
      <c r="C1020" s="4"/>
      <c r="D1020" s="3"/>
      <c r="E1020" s="4"/>
      <c r="F1020" s="3"/>
      <c r="G1020" s="19"/>
      <c r="H1020" s="20"/>
      <c r="I1020" s="4"/>
      <c r="J1020" s="21"/>
      <c r="K1020" s="3"/>
      <c r="L1020" s="4"/>
      <c r="M1020" s="3"/>
      <c r="N1020" s="4"/>
      <c r="O1020" s="3"/>
      <c r="P1020" s="4"/>
    </row>
    <row r="1021" spans="1:16" x14ac:dyDescent="0.25">
      <c r="A1021" s="4"/>
      <c r="B1021" s="3"/>
      <c r="C1021" s="4"/>
      <c r="D1021" s="3"/>
      <c r="E1021" s="4"/>
      <c r="F1021" s="3"/>
      <c r="G1021" s="19"/>
      <c r="H1021" s="20"/>
      <c r="I1021" s="4"/>
      <c r="J1021" s="21"/>
      <c r="K1021" s="3"/>
      <c r="L1021" s="4"/>
      <c r="M1021" s="3"/>
      <c r="N1021" s="4"/>
      <c r="O1021" s="3"/>
      <c r="P1021" s="4"/>
    </row>
    <row r="1022" spans="1:16" x14ac:dyDescent="0.25">
      <c r="A1022" s="4"/>
      <c r="B1022" s="3"/>
      <c r="C1022" s="4"/>
      <c r="D1022" s="3"/>
      <c r="E1022" s="4"/>
      <c r="F1022" s="3"/>
      <c r="G1022" s="19"/>
      <c r="H1022" s="20"/>
      <c r="I1022" s="4"/>
      <c r="J1022" s="21"/>
      <c r="K1022" s="3"/>
      <c r="L1022" s="4"/>
      <c r="M1022" s="3"/>
      <c r="N1022" s="4"/>
      <c r="O1022" s="3"/>
      <c r="P1022" s="4"/>
    </row>
    <row r="1023" spans="1:16" x14ac:dyDescent="0.25">
      <c r="A1023" s="4"/>
      <c r="B1023" s="3"/>
      <c r="C1023" s="4"/>
      <c r="D1023" s="3"/>
      <c r="E1023" s="4"/>
      <c r="F1023" s="3"/>
      <c r="G1023" s="19"/>
      <c r="H1023" s="20"/>
      <c r="I1023" s="4"/>
      <c r="J1023" s="21"/>
      <c r="K1023" s="3"/>
      <c r="L1023" s="4"/>
      <c r="M1023" s="3"/>
      <c r="N1023" s="4"/>
      <c r="O1023" s="3"/>
      <c r="P1023" s="4"/>
    </row>
    <row r="1024" spans="1:16" x14ac:dyDescent="0.25">
      <c r="A1024" s="4"/>
      <c r="B1024" s="3"/>
      <c r="C1024" s="4"/>
      <c r="D1024" s="3"/>
      <c r="E1024" s="4"/>
      <c r="F1024" s="3"/>
      <c r="G1024" s="19"/>
      <c r="H1024" s="20"/>
      <c r="I1024" s="4"/>
      <c r="J1024" s="21"/>
      <c r="K1024" s="3"/>
      <c r="L1024" s="4"/>
      <c r="M1024" s="3"/>
      <c r="N1024" s="4"/>
      <c r="O1024" s="3"/>
      <c r="P1024" s="4"/>
    </row>
    <row r="1025" spans="1:16" x14ac:dyDescent="0.25">
      <c r="A1025" s="4"/>
      <c r="B1025" s="3"/>
      <c r="C1025" s="4"/>
      <c r="D1025" s="3"/>
      <c r="E1025" s="4"/>
      <c r="F1025" s="3"/>
      <c r="G1025" s="19"/>
      <c r="H1025" s="20"/>
      <c r="I1025" s="4"/>
      <c r="J1025" s="21"/>
      <c r="K1025" s="3"/>
      <c r="L1025" s="4"/>
      <c r="M1025" s="3"/>
      <c r="N1025" s="4"/>
      <c r="O1025" s="3"/>
      <c r="P1025" s="4"/>
    </row>
    <row r="1026" spans="1:16" x14ac:dyDescent="0.25">
      <c r="A1026" s="4"/>
      <c r="B1026" s="3"/>
      <c r="C1026" s="4"/>
      <c r="D1026" s="3"/>
      <c r="E1026" s="4"/>
      <c r="F1026" s="3"/>
      <c r="G1026" s="19"/>
      <c r="H1026" s="20"/>
      <c r="I1026" s="4"/>
      <c r="J1026" s="21"/>
      <c r="K1026" s="3"/>
      <c r="L1026" s="4"/>
      <c r="M1026" s="3"/>
      <c r="N1026" s="4"/>
      <c r="O1026" s="3"/>
      <c r="P1026" s="4"/>
    </row>
    <row r="1027" spans="1:16" x14ac:dyDescent="0.25">
      <c r="A1027" s="4"/>
      <c r="B1027" s="3"/>
      <c r="C1027" s="4"/>
      <c r="D1027" s="3"/>
      <c r="E1027" s="4"/>
      <c r="F1027" s="3"/>
      <c r="G1027" s="19"/>
      <c r="H1027" s="20"/>
      <c r="I1027" s="4"/>
      <c r="J1027" s="21"/>
      <c r="K1027" s="3"/>
      <c r="L1027" s="4"/>
      <c r="M1027" s="3"/>
      <c r="N1027" s="4"/>
      <c r="O1027" s="3"/>
      <c r="P1027" s="4"/>
    </row>
    <row r="1028" spans="1:16" x14ac:dyDescent="0.25">
      <c r="A1028" s="4"/>
      <c r="B1028" s="3"/>
      <c r="C1028" s="4"/>
      <c r="D1028" s="3"/>
      <c r="E1028" s="4"/>
      <c r="F1028" s="3"/>
      <c r="G1028" s="19"/>
      <c r="H1028" s="20"/>
      <c r="I1028" s="4"/>
      <c r="J1028" s="21"/>
      <c r="K1028" s="3"/>
      <c r="L1028" s="4"/>
      <c r="M1028" s="3"/>
      <c r="N1028" s="4"/>
      <c r="O1028" s="3"/>
      <c r="P1028" s="4"/>
    </row>
    <row r="1029" spans="1:16" x14ac:dyDescent="0.25">
      <c r="A1029" s="4"/>
      <c r="B1029" s="3"/>
      <c r="C1029" s="4"/>
      <c r="D1029" s="3"/>
      <c r="E1029" s="4"/>
      <c r="F1029" s="3"/>
      <c r="G1029" s="19"/>
      <c r="H1029" s="20"/>
      <c r="I1029" s="4"/>
      <c r="J1029" s="21"/>
      <c r="K1029" s="3"/>
      <c r="L1029" s="4"/>
      <c r="M1029" s="3"/>
      <c r="N1029" s="4"/>
      <c r="O1029" s="3"/>
      <c r="P1029" s="4"/>
    </row>
    <row r="1030" spans="1:16" x14ac:dyDescent="0.25">
      <c r="A1030" s="4"/>
      <c r="B1030" s="3"/>
      <c r="C1030" s="4"/>
      <c r="D1030" s="3"/>
      <c r="E1030" s="4"/>
      <c r="F1030" s="3"/>
      <c r="G1030" s="19"/>
      <c r="H1030" s="20"/>
      <c r="I1030" s="4"/>
      <c r="J1030" s="21"/>
      <c r="K1030" s="3"/>
      <c r="L1030" s="4"/>
      <c r="M1030" s="3"/>
      <c r="N1030" s="4"/>
      <c r="O1030" s="3"/>
      <c r="P1030" s="4"/>
    </row>
    <row r="1031" spans="1:16" x14ac:dyDescent="0.25">
      <c r="A1031" s="4"/>
      <c r="B1031" s="3"/>
      <c r="C1031" s="4"/>
      <c r="D1031" s="3"/>
      <c r="E1031" s="4"/>
      <c r="F1031" s="3"/>
      <c r="G1031" s="19"/>
      <c r="H1031" s="20"/>
      <c r="I1031" s="4"/>
      <c r="J1031" s="21"/>
      <c r="K1031" s="3"/>
      <c r="L1031" s="4"/>
      <c r="M1031" s="3"/>
      <c r="N1031" s="4"/>
      <c r="O1031" s="3"/>
      <c r="P1031" s="4"/>
    </row>
    <row r="1032" spans="1:16" x14ac:dyDescent="0.25">
      <c r="A1032" s="4"/>
      <c r="B1032" s="3"/>
      <c r="C1032" s="4"/>
      <c r="D1032" s="3"/>
      <c r="E1032" s="4"/>
      <c r="F1032" s="3"/>
      <c r="G1032" s="19"/>
      <c r="H1032" s="20"/>
      <c r="I1032" s="4"/>
      <c r="J1032" s="21"/>
      <c r="K1032" s="3"/>
      <c r="L1032" s="4"/>
      <c r="M1032" s="3"/>
      <c r="N1032" s="4"/>
      <c r="O1032" s="3"/>
      <c r="P1032" s="4"/>
    </row>
    <row r="1033" spans="1:16" x14ac:dyDescent="0.25">
      <c r="A1033" s="4"/>
      <c r="B1033" s="3"/>
      <c r="C1033" s="4"/>
      <c r="D1033" s="3"/>
      <c r="E1033" s="4"/>
      <c r="F1033" s="3"/>
      <c r="G1033" s="19"/>
      <c r="H1033" s="20"/>
      <c r="I1033" s="4"/>
      <c r="J1033" s="21"/>
      <c r="K1033" s="3"/>
      <c r="L1033" s="4"/>
      <c r="M1033" s="3"/>
      <c r="N1033" s="4"/>
      <c r="O1033" s="3"/>
      <c r="P1033" s="4"/>
    </row>
    <row r="1034" spans="1:16" x14ac:dyDescent="0.25">
      <c r="A1034" s="4"/>
      <c r="B1034" s="3"/>
      <c r="C1034" s="4"/>
      <c r="D1034" s="3"/>
      <c r="E1034" s="4"/>
      <c r="F1034" s="3"/>
      <c r="G1034" s="19"/>
      <c r="H1034" s="20"/>
      <c r="I1034" s="4"/>
      <c r="J1034" s="21"/>
      <c r="K1034" s="3"/>
      <c r="L1034" s="4"/>
      <c r="M1034" s="3"/>
      <c r="N1034" s="4"/>
      <c r="O1034" s="3"/>
      <c r="P1034" s="4"/>
    </row>
    <row r="1035" spans="1:16" x14ac:dyDescent="0.25">
      <c r="A1035" s="4"/>
      <c r="B1035" s="3"/>
      <c r="C1035" s="4"/>
      <c r="D1035" s="3"/>
      <c r="E1035" s="4"/>
      <c r="F1035" s="3"/>
      <c r="G1035" s="19"/>
      <c r="H1035" s="20"/>
      <c r="I1035" s="4"/>
      <c r="J1035" s="21"/>
      <c r="K1035" s="3"/>
      <c r="L1035" s="4"/>
      <c r="M1035" s="3"/>
      <c r="N1035" s="4"/>
      <c r="O1035" s="3"/>
      <c r="P1035" s="4"/>
    </row>
    <row r="1036" spans="1:16" x14ac:dyDescent="0.25">
      <c r="A1036" s="4"/>
      <c r="B1036" s="3"/>
      <c r="C1036" s="4"/>
      <c r="D1036" s="3"/>
      <c r="E1036" s="4"/>
      <c r="F1036" s="3"/>
      <c r="G1036" s="19"/>
      <c r="H1036" s="20"/>
      <c r="I1036" s="4"/>
      <c r="J1036" s="21"/>
      <c r="K1036" s="3"/>
      <c r="L1036" s="4"/>
      <c r="M1036" s="3"/>
      <c r="N1036" s="4"/>
      <c r="O1036" s="3"/>
      <c r="P1036" s="4"/>
    </row>
    <row r="1037" spans="1:16" x14ac:dyDescent="0.25">
      <c r="A1037" s="4"/>
      <c r="B1037" s="3"/>
      <c r="C1037" s="4"/>
      <c r="D1037" s="3"/>
      <c r="E1037" s="4"/>
      <c r="F1037" s="3"/>
      <c r="G1037" s="19"/>
      <c r="H1037" s="20"/>
      <c r="I1037" s="4"/>
      <c r="J1037" s="21"/>
      <c r="K1037" s="3"/>
      <c r="L1037" s="4"/>
      <c r="M1037" s="3"/>
      <c r="N1037" s="4"/>
      <c r="O1037" s="3"/>
      <c r="P1037" s="4"/>
    </row>
    <row r="1038" spans="1:16" x14ac:dyDescent="0.25">
      <c r="A1038" s="4"/>
      <c r="B1038" s="3"/>
      <c r="C1038" s="4"/>
      <c r="D1038" s="3"/>
      <c r="E1038" s="4"/>
      <c r="F1038" s="3"/>
      <c r="G1038" s="19"/>
      <c r="H1038" s="20"/>
      <c r="I1038" s="4"/>
      <c r="J1038" s="21"/>
      <c r="K1038" s="3"/>
      <c r="L1038" s="4"/>
      <c r="M1038" s="3"/>
      <c r="N1038" s="4"/>
      <c r="O1038" s="3"/>
      <c r="P1038" s="4"/>
    </row>
    <row r="1039" spans="1:16" x14ac:dyDescent="0.25">
      <c r="A1039" s="4"/>
      <c r="B1039" s="3"/>
      <c r="C1039" s="4"/>
      <c r="D1039" s="3"/>
      <c r="E1039" s="4"/>
      <c r="F1039" s="3"/>
      <c r="G1039" s="19"/>
      <c r="H1039" s="20"/>
      <c r="I1039" s="4"/>
      <c r="J1039" s="21"/>
      <c r="K1039" s="3"/>
      <c r="L1039" s="4"/>
      <c r="M1039" s="3"/>
      <c r="N1039" s="4"/>
      <c r="O1039" s="3"/>
      <c r="P1039" s="4"/>
    </row>
    <row r="1040" spans="1:16" x14ac:dyDescent="0.25">
      <c r="A1040" s="4"/>
      <c r="B1040" s="3"/>
      <c r="C1040" s="4"/>
      <c r="D1040" s="3"/>
      <c r="E1040" s="4"/>
      <c r="F1040" s="3"/>
      <c r="G1040" s="19"/>
      <c r="H1040" s="20"/>
      <c r="I1040" s="4"/>
      <c r="J1040" s="21"/>
      <c r="K1040" s="3"/>
      <c r="L1040" s="4"/>
      <c r="M1040" s="3"/>
      <c r="N1040" s="4"/>
      <c r="O1040" s="3"/>
      <c r="P1040" s="4"/>
    </row>
    <row r="1041" spans="1:16" x14ac:dyDescent="0.25">
      <c r="A1041" s="4"/>
      <c r="B1041" s="3"/>
      <c r="C1041" s="4"/>
      <c r="D1041" s="3"/>
      <c r="E1041" s="4"/>
      <c r="F1041" s="3"/>
      <c r="G1041" s="19"/>
      <c r="H1041" s="20"/>
      <c r="I1041" s="4"/>
      <c r="J1041" s="21"/>
      <c r="K1041" s="3"/>
      <c r="L1041" s="4"/>
      <c r="M1041" s="3"/>
      <c r="N1041" s="4"/>
      <c r="O1041" s="3"/>
      <c r="P1041" s="4"/>
    </row>
    <row r="1042" spans="1:16" x14ac:dyDescent="0.25">
      <c r="A1042" s="4"/>
      <c r="B1042" s="3"/>
      <c r="C1042" s="4"/>
      <c r="D1042" s="3"/>
      <c r="E1042" s="4"/>
      <c r="F1042" s="3"/>
      <c r="G1042" s="19"/>
      <c r="H1042" s="20"/>
      <c r="I1042" s="4"/>
      <c r="J1042" s="21"/>
      <c r="K1042" s="3"/>
      <c r="L1042" s="4"/>
      <c r="M1042" s="3"/>
      <c r="N1042" s="4"/>
      <c r="O1042" s="3"/>
      <c r="P1042" s="4"/>
    </row>
    <row r="1043" spans="1:16" x14ac:dyDescent="0.25">
      <c r="A1043" s="4"/>
      <c r="B1043" s="3"/>
      <c r="C1043" s="4"/>
      <c r="D1043" s="3"/>
      <c r="E1043" s="4"/>
      <c r="F1043" s="3"/>
      <c r="G1043" s="19"/>
      <c r="H1043" s="20"/>
      <c r="I1043" s="4"/>
      <c r="J1043" s="21"/>
      <c r="K1043" s="3"/>
      <c r="L1043" s="4"/>
      <c r="M1043" s="3"/>
      <c r="N1043" s="4"/>
      <c r="O1043" s="3"/>
      <c r="P1043" s="4"/>
    </row>
    <row r="1044" spans="1:16" x14ac:dyDescent="0.25">
      <c r="A1044" s="4"/>
      <c r="B1044" s="3"/>
      <c r="C1044" s="4"/>
      <c r="D1044" s="3"/>
      <c r="E1044" s="4"/>
      <c r="F1044" s="3"/>
      <c r="G1044" s="19"/>
      <c r="H1044" s="20"/>
      <c r="I1044" s="4"/>
      <c r="J1044" s="21"/>
      <c r="K1044" s="3"/>
      <c r="L1044" s="4"/>
      <c r="M1044" s="3"/>
      <c r="N1044" s="4"/>
      <c r="O1044" s="3"/>
      <c r="P1044" s="4"/>
    </row>
    <row r="1045" spans="1:16" x14ac:dyDescent="0.25">
      <c r="A1045" s="4"/>
      <c r="B1045" s="3"/>
      <c r="C1045" s="4"/>
      <c r="D1045" s="3"/>
      <c r="E1045" s="4"/>
      <c r="F1045" s="3"/>
      <c r="G1045" s="19"/>
      <c r="H1045" s="20"/>
      <c r="I1045" s="4"/>
      <c r="J1045" s="21"/>
      <c r="K1045" s="3"/>
      <c r="L1045" s="4"/>
      <c r="M1045" s="3"/>
      <c r="N1045" s="4"/>
      <c r="O1045" s="3"/>
      <c r="P1045" s="4"/>
    </row>
    <row r="1046" spans="1:16" x14ac:dyDescent="0.25">
      <c r="A1046" s="4"/>
      <c r="B1046" s="3"/>
      <c r="C1046" s="4"/>
      <c r="D1046" s="3"/>
      <c r="E1046" s="4"/>
      <c r="F1046" s="3"/>
      <c r="G1046" s="19"/>
      <c r="H1046" s="20"/>
      <c r="I1046" s="4"/>
      <c r="J1046" s="21"/>
      <c r="K1046" s="3"/>
      <c r="L1046" s="4"/>
      <c r="M1046" s="3"/>
      <c r="N1046" s="4"/>
      <c r="O1046" s="3"/>
      <c r="P1046" s="4"/>
    </row>
    <row r="1047" spans="1:16" x14ac:dyDescent="0.25">
      <c r="A1047" s="4"/>
      <c r="B1047" s="3"/>
      <c r="C1047" s="4"/>
      <c r="D1047" s="3"/>
      <c r="E1047" s="4"/>
      <c r="F1047" s="3"/>
      <c r="G1047" s="19"/>
      <c r="H1047" s="20"/>
      <c r="I1047" s="4"/>
      <c r="J1047" s="21"/>
      <c r="K1047" s="3"/>
      <c r="L1047" s="4"/>
      <c r="M1047" s="3"/>
      <c r="N1047" s="4"/>
      <c r="O1047" s="3"/>
      <c r="P1047" s="4"/>
    </row>
    <row r="1048" spans="1:16" x14ac:dyDescent="0.25">
      <c r="A1048" s="4"/>
      <c r="B1048" s="3"/>
      <c r="C1048" s="4"/>
      <c r="D1048" s="3"/>
      <c r="E1048" s="4"/>
      <c r="F1048" s="3"/>
      <c r="G1048" s="19"/>
      <c r="H1048" s="20"/>
      <c r="I1048" s="4"/>
      <c r="J1048" s="21"/>
      <c r="K1048" s="3"/>
      <c r="L1048" s="4"/>
      <c r="M1048" s="3"/>
      <c r="N1048" s="4"/>
      <c r="O1048" s="3"/>
      <c r="P1048" s="4"/>
    </row>
    <row r="1049" spans="1:16" x14ac:dyDescent="0.25">
      <c r="A1049" s="4"/>
      <c r="B1049" s="3"/>
      <c r="C1049" s="4"/>
      <c r="D1049" s="3"/>
      <c r="E1049" s="4"/>
      <c r="F1049" s="3"/>
      <c r="G1049" s="19"/>
      <c r="H1049" s="20"/>
      <c r="I1049" s="4"/>
      <c r="J1049" s="21"/>
      <c r="K1049" s="3"/>
      <c r="L1049" s="4"/>
      <c r="M1049" s="3"/>
      <c r="N1049" s="4"/>
      <c r="O1049" s="3"/>
      <c r="P1049" s="4"/>
    </row>
    <row r="1050" spans="1:16" x14ac:dyDescent="0.25">
      <c r="A1050" s="4"/>
      <c r="B1050" s="3"/>
      <c r="C1050" s="4"/>
      <c r="D1050" s="3"/>
      <c r="E1050" s="4"/>
      <c r="F1050" s="3"/>
      <c r="G1050" s="19"/>
      <c r="H1050" s="20"/>
      <c r="I1050" s="4"/>
      <c r="J1050" s="21"/>
      <c r="K1050" s="3"/>
      <c r="L1050" s="4"/>
      <c r="M1050" s="3"/>
      <c r="N1050" s="4"/>
      <c r="O1050" s="3"/>
      <c r="P1050" s="4"/>
    </row>
    <row r="1051" spans="1:16" x14ac:dyDescent="0.25">
      <c r="A1051" s="4"/>
      <c r="B1051" s="3"/>
      <c r="C1051" s="4"/>
      <c r="D1051" s="3"/>
      <c r="E1051" s="4"/>
      <c r="F1051" s="3"/>
      <c r="G1051" s="19"/>
      <c r="H1051" s="20"/>
      <c r="I1051" s="4"/>
      <c r="J1051" s="21"/>
      <c r="K1051" s="3"/>
      <c r="L1051" s="4"/>
      <c r="M1051" s="3"/>
      <c r="N1051" s="4"/>
      <c r="O1051" s="3"/>
      <c r="P1051" s="4"/>
    </row>
    <row r="1052" spans="1:16" x14ac:dyDescent="0.25">
      <c r="A1052" s="4"/>
      <c r="B1052" s="3"/>
      <c r="C1052" s="4"/>
      <c r="D1052" s="3"/>
      <c r="E1052" s="4"/>
      <c r="F1052" s="3"/>
      <c r="G1052" s="19"/>
      <c r="H1052" s="20"/>
      <c r="I1052" s="4"/>
      <c r="J1052" s="21"/>
      <c r="K1052" s="3"/>
      <c r="L1052" s="4"/>
      <c r="M1052" s="3"/>
      <c r="N1052" s="4"/>
      <c r="O1052" s="3"/>
      <c r="P1052" s="4"/>
    </row>
    <row r="1053" spans="1:16" x14ac:dyDescent="0.25">
      <c r="A1053" s="4"/>
      <c r="B1053" s="3"/>
      <c r="C1053" s="4"/>
      <c r="D1053" s="3"/>
      <c r="E1053" s="4"/>
      <c r="F1053" s="3"/>
      <c r="G1053" s="19"/>
      <c r="H1053" s="20"/>
      <c r="I1053" s="4"/>
      <c r="J1053" s="21"/>
      <c r="K1053" s="3"/>
      <c r="L1053" s="4"/>
      <c r="M1053" s="3"/>
      <c r="N1053" s="4"/>
      <c r="O1053" s="3"/>
      <c r="P1053" s="4"/>
    </row>
    <row r="1054" spans="1:16" x14ac:dyDescent="0.25">
      <c r="A1054" s="4"/>
      <c r="B1054" s="3"/>
      <c r="C1054" s="4"/>
      <c r="D1054" s="3"/>
      <c r="E1054" s="4"/>
      <c r="F1054" s="3"/>
      <c r="G1054" s="19"/>
      <c r="H1054" s="20"/>
      <c r="I1054" s="4"/>
      <c r="J1054" s="21"/>
      <c r="K1054" s="3"/>
      <c r="L1054" s="4"/>
      <c r="M1054" s="3"/>
      <c r="N1054" s="4"/>
      <c r="O1054" s="3"/>
      <c r="P1054" s="4"/>
    </row>
    <row r="1055" spans="1:16" x14ac:dyDescent="0.25">
      <c r="A1055" s="4"/>
      <c r="B1055" s="3"/>
      <c r="C1055" s="4"/>
      <c r="D1055" s="3"/>
      <c r="E1055" s="4"/>
      <c r="F1055" s="3"/>
      <c r="G1055" s="19"/>
      <c r="H1055" s="20"/>
      <c r="I1055" s="4"/>
      <c r="J1055" s="21"/>
      <c r="K1055" s="3"/>
      <c r="L1055" s="4"/>
      <c r="M1055" s="3"/>
      <c r="N1055" s="4"/>
      <c r="O1055" s="3"/>
      <c r="P1055" s="4"/>
    </row>
    <row r="1056" spans="1:16" x14ac:dyDescent="0.25">
      <c r="A1056" s="4"/>
      <c r="B1056" s="3"/>
      <c r="C1056" s="4"/>
      <c r="D1056" s="3"/>
      <c r="E1056" s="4"/>
      <c r="F1056" s="3"/>
      <c r="G1056" s="19"/>
      <c r="H1056" s="20"/>
      <c r="I1056" s="4"/>
      <c r="J1056" s="21"/>
      <c r="K1056" s="3"/>
      <c r="L1056" s="4"/>
      <c r="M1056" s="3"/>
      <c r="N1056" s="4"/>
      <c r="O1056" s="3"/>
      <c r="P1056" s="4"/>
    </row>
    <row r="1057" spans="1:16" x14ac:dyDescent="0.25">
      <c r="A1057" s="4"/>
      <c r="B1057" s="3"/>
      <c r="C1057" s="4"/>
      <c r="D1057" s="3"/>
      <c r="E1057" s="4"/>
      <c r="F1057" s="3"/>
      <c r="G1057" s="19"/>
      <c r="H1057" s="20"/>
      <c r="I1057" s="4"/>
      <c r="J1057" s="21"/>
      <c r="K1057" s="3"/>
      <c r="L1057" s="4"/>
      <c r="M1057" s="3"/>
      <c r="N1057" s="4"/>
      <c r="O1057" s="3"/>
      <c r="P1057" s="4"/>
    </row>
    <row r="1058" spans="1:16" x14ac:dyDescent="0.25">
      <c r="A1058" s="4"/>
      <c r="B1058" s="3"/>
      <c r="C1058" s="4"/>
      <c r="D1058" s="3"/>
      <c r="E1058" s="4"/>
      <c r="F1058" s="3"/>
      <c r="G1058" s="19"/>
      <c r="H1058" s="20"/>
      <c r="I1058" s="4"/>
      <c r="J1058" s="21"/>
      <c r="K1058" s="3"/>
      <c r="L1058" s="4"/>
      <c r="M1058" s="3"/>
      <c r="N1058" s="4"/>
      <c r="O1058" s="3"/>
      <c r="P1058" s="4"/>
    </row>
    <row r="1059" spans="1:16" x14ac:dyDescent="0.25">
      <c r="A1059" s="4"/>
      <c r="B1059" s="3"/>
      <c r="C1059" s="4"/>
      <c r="D1059" s="3"/>
      <c r="E1059" s="4"/>
      <c r="F1059" s="3"/>
      <c r="G1059" s="19"/>
      <c r="H1059" s="20"/>
      <c r="I1059" s="4"/>
      <c r="J1059" s="21"/>
      <c r="K1059" s="3"/>
      <c r="L1059" s="4"/>
      <c r="M1059" s="3"/>
      <c r="N1059" s="4"/>
      <c r="O1059" s="3"/>
      <c r="P1059" s="4"/>
    </row>
    <row r="1060" spans="1:16" x14ac:dyDescent="0.25">
      <c r="A1060" s="4"/>
      <c r="B1060" s="3"/>
      <c r="C1060" s="4"/>
      <c r="D1060" s="3"/>
      <c r="E1060" s="4"/>
      <c r="F1060" s="3"/>
      <c r="G1060" s="19"/>
      <c r="H1060" s="20"/>
      <c r="I1060" s="4"/>
      <c r="J1060" s="21"/>
      <c r="K1060" s="3"/>
      <c r="L1060" s="4"/>
      <c r="M1060" s="3"/>
      <c r="N1060" s="4"/>
      <c r="O1060" s="3"/>
      <c r="P1060" s="4"/>
    </row>
    <row r="1061" spans="1:16" x14ac:dyDescent="0.25">
      <c r="A1061" s="4"/>
      <c r="B1061" s="3"/>
      <c r="C1061" s="4"/>
      <c r="D1061" s="3"/>
      <c r="E1061" s="4"/>
      <c r="F1061" s="3"/>
      <c r="G1061" s="19"/>
      <c r="H1061" s="20"/>
      <c r="I1061" s="4"/>
      <c r="J1061" s="21"/>
      <c r="K1061" s="3"/>
      <c r="L1061" s="4"/>
      <c r="M1061" s="3"/>
      <c r="N1061" s="4"/>
      <c r="O1061" s="3"/>
      <c r="P1061" s="4"/>
    </row>
    <row r="1062" spans="1:16" x14ac:dyDescent="0.25">
      <c r="A1062" s="4"/>
      <c r="B1062" s="3"/>
      <c r="C1062" s="4"/>
      <c r="D1062" s="3"/>
      <c r="E1062" s="4"/>
      <c r="F1062" s="3"/>
      <c r="G1062" s="19"/>
      <c r="H1062" s="20"/>
      <c r="I1062" s="4"/>
      <c r="J1062" s="21"/>
      <c r="K1062" s="3"/>
      <c r="L1062" s="4"/>
      <c r="M1062" s="3"/>
      <c r="N1062" s="4"/>
      <c r="O1062" s="3"/>
      <c r="P1062" s="4"/>
    </row>
    <row r="1063" spans="1:16" x14ac:dyDescent="0.25">
      <c r="A1063" s="4"/>
      <c r="B1063" s="3"/>
      <c r="C1063" s="4"/>
      <c r="D1063" s="3"/>
      <c r="E1063" s="4"/>
      <c r="F1063" s="3"/>
      <c r="G1063" s="19"/>
      <c r="H1063" s="20"/>
      <c r="I1063" s="4"/>
      <c r="J1063" s="21"/>
      <c r="K1063" s="3"/>
      <c r="L1063" s="4"/>
      <c r="M1063" s="3"/>
      <c r="N1063" s="4"/>
      <c r="O1063" s="3"/>
      <c r="P1063" s="4"/>
    </row>
    <row r="1064" spans="1:16" x14ac:dyDescent="0.25">
      <c r="A1064" s="4"/>
      <c r="B1064" s="3"/>
      <c r="C1064" s="4"/>
      <c r="D1064" s="3"/>
      <c r="E1064" s="4"/>
      <c r="F1064" s="3"/>
      <c r="G1064" s="19"/>
      <c r="H1064" s="20"/>
      <c r="I1064" s="4"/>
      <c r="J1064" s="21"/>
      <c r="K1064" s="3"/>
      <c r="L1064" s="4"/>
      <c r="M1064" s="3"/>
      <c r="N1064" s="4"/>
      <c r="O1064" s="3"/>
      <c r="P1064" s="4"/>
    </row>
    <row r="1065" spans="1:16" x14ac:dyDescent="0.25">
      <c r="A1065" s="4"/>
      <c r="B1065" s="3"/>
      <c r="C1065" s="4"/>
      <c r="D1065" s="3"/>
      <c r="E1065" s="4"/>
      <c r="F1065" s="3"/>
      <c r="G1065" s="19"/>
      <c r="H1065" s="20"/>
      <c r="I1065" s="4"/>
      <c r="J1065" s="21"/>
      <c r="K1065" s="3"/>
      <c r="L1065" s="4"/>
      <c r="M1065" s="3"/>
      <c r="N1065" s="4"/>
      <c r="O1065" s="3"/>
      <c r="P1065" s="4"/>
    </row>
    <row r="1066" spans="1:16" x14ac:dyDescent="0.25">
      <c r="A1066" s="4"/>
      <c r="B1066" s="3"/>
      <c r="C1066" s="4"/>
      <c r="D1066" s="3"/>
      <c r="E1066" s="4"/>
      <c r="F1066" s="3"/>
      <c r="G1066" s="19"/>
      <c r="H1066" s="20"/>
      <c r="I1066" s="4"/>
      <c r="J1066" s="21"/>
      <c r="K1066" s="3"/>
      <c r="L1066" s="4"/>
      <c r="M1066" s="3"/>
      <c r="N1066" s="4"/>
      <c r="O1066" s="3"/>
      <c r="P1066" s="4"/>
    </row>
    <row r="1067" spans="1:16" x14ac:dyDescent="0.25">
      <c r="A1067" s="4"/>
      <c r="B1067" s="3"/>
      <c r="C1067" s="4"/>
      <c r="D1067" s="3"/>
      <c r="E1067" s="4"/>
      <c r="F1067" s="3"/>
      <c r="G1067" s="19"/>
      <c r="H1067" s="20"/>
      <c r="I1067" s="4"/>
      <c r="J1067" s="21"/>
      <c r="K1067" s="3"/>
      <c r="L1067" s="4"/>
      <c r="M1067" s="3"/>
      <c r="N1067" s="4"/>
      <c r="O1067" s="3"/>
      <c r="P1067" s="4"/>
    </row>
    <row r="1068" spans="1:16" x14ac:dyDescent="0.25">
      <c r="A1068" s="4"/>
      <c r="B1068" s="3"/>
      <c r="C1068" s="4"/>
      <c r="D1068" s="3"/>
      <c r="E1068" s="4"/>
      <c r="F1068" s="3"/>
      <c r="G1068" s="19"/>
      <c r="H1068" s="20"/>
      <c r="I1068" s="4"/>
      <c r="J1068" s="21"/>
      <c r="K1068" s="3"/>
      <c r="L1068" s="4"/>
      <c r="M1068" s="3"/>
      <c r="N1068" s="4"/>
      <c r="O1068" s="3"/>
      <c r="P1068" s="4"/>
    </row>
    <row r="1069" spans="1:16" x14ac:dyDescent="0.25">
      <c r="A1069" s="4"/>
      <c r="B1069" s="3"/>
      <c r="C1069" s="4"/>
      <c r="D1069" s="3"/>
      <c r="E1069" s="4"/>
      <c r="F1069" s="3"/>
      <c r="G1069" s="19"/>
      <c r="H1069" s="20"/>
      <c r="I1069" s="4"/>
      <c r="J1069" s="21"/>
      <c r="K1069" s="3"/>
      <c r="L1069" s="4"/>
      <c r="M1069" s="3"/>
      <c r="N1069" s="4"/>
      <c r="O1069" s="3"/>
      <c r="P1069" s="4"/>
    </row>
    <row r="1070" spans="1:16" x14ac:dyDescent="0.25">
      <c r="A1070" s="4"/>
      <c r="B1070" s="3"/>
      <c r="C1070" s="4"/>
      <c r="D1070" s="3"/>
      <c r="E1070" s="4"/>
      <c r="F1070" s="3"/>
      <c r="G1070" s="19"/>
      <c r="H1070" s="20"/>
      <c r="I1070" s="4"/>
      <c r="J1070" s="21"/>
      <c r="K1070" s="3"/>
      <c r="L1070" s="4"/>
      <c r="M1070" s="3"/>
      <c r="N1070" s="4"/>
      <c r="O1070" s="3"/>
      <c r="P1070" s="4"/>
    </row>
    <row r="1071" spans="1:16" x14ac:dyDescent="0.25">
      <c r="A1071" s="4"/>
      <c r="B1071" s="3"/>
      <c r="C1071" s="4"/>
      <c r="D1071" s="3"/>
      <c r="E1071" s="4"/>
      <c r="F1071" s="3"/>
      <c r="G1071" s="19"/>
      <c r="H1071" s="20"/>
      <c r="I1071" s="4"/>
      <c r="J1071" s="21"/>
      <c r="K1071" s="3"/>
      <c r="L1071" s="4"/>
      <c r="M1071" s="3"/>
      <c r="N1071" s="4"/>
      <c r="O1071" s="3"/>
      <c r="P1071" s="4"/>
    </row>
    <row r="1072" spans="1:16" x14ac:dyDescent="0.25">
      <c r="A1072" s="4"/>
      <c r="B1072" s="3"/>
      <c r="C1072" s="4"/>
      <c r="D1072" s="3"/>
      <c r="E1072" s="4"/>
      <c r="F1072" s="3"/>
      <c r="G1072" s="19"/>
      <c r="H1072" s="20"/>
      <c r="I1072" s="4"/>
      <c r="J1072" s="21"/>
      <c r="K1072" s="3"/>
      <c r="L1072" s="4"/>
      <c r="M1072" s="3"/>
      <c r="N1072" s="4"/>
      <c r="O1072" s="3"/>
      <c r="P1072" s="4"/>
    </row>
    <row r="1073" spans="1:16" x14ac:dyDescent="0.25">
      <c r="A1073" s="4"/>
      <c r="B1073" s="3"/>
      <c r="C1073" s="4"/>
      <c r="D1073" s="3"/>
      <c r="E1073" s="4"/>
      <c r="F1073" s="3"/>
      <c r="G1073" s="19"/>
      <c r="H1073" s="20"/>
      <c r="I1073" s="4"/>
      <c r="J1073" s="21"/>
      <c r="K1073" s="3"/>
      <c r="L1073" s="4"/>
      <c r="M1073" s="3"/>
      <c r="N1073" s="4"/>
      <c r="O1073" s="3"/>
      <c r="P1073" s="4"/>
    </row>
    <row r="1074" spans="1:16" x14ac:dyDescent="0.25">
      <c r="A1074" s="4"/>
      <c r="B1074" s="3"/>
      <c r="C1074" s="4"/>
      <c r="D1074" s="3"/>
      <c r="E1074" s="4"/>
      <c r="F1074" s="3"/>
      <c r="G1074" s="19"/>
      <c r="H1074" s="20"/>
      <c r="I1074" s="4"/>
      <c r="J1074" s="21"/>
      <c r="K1074" s="3"/>
      <c r="L1074" s="4"/>
      <c r="M1074" s="3"/>
      <c r="N1074" s="4"/>
      <c r="O1074" s="3"/>
      <c r="P1074" s="4"/>
    </row>
    <row r="1075" spans="1:16" x14ac:dyDescent="0.25">
      <c r="A1075" s="4"/>
      <c r="B1075" s="3"/>
      <c r="C1075" s="4"/>
      <c r="D1075" s="3"/>
      <c r="E1075" s="4"/>
      <c r="F1075" s="3"/>
      <c r="G1075" s="19"/>
      <c r="H1075" s="20"/>
      <c r="I1075" s="4"/>
      <c r="J1075" s="21"/>
      <c r="K1075" s="3"/>
      <c r="L1075" s="4"/>
      <c r="M1075" s="3"/>
      <c r="N1075" s="4"/>
      <c r="O1075" s="3"/>
      <c r="P1075" s="4"/>
    </row>
    <row r="1076" spans="1:16" x14ac:dyDescent="0.25">
      <c r="A1076" s="4"/>
      <c r="B1076" s="3"/>
      <c r="C1076" s="4"/>
      <c r="D1076" s="3"/>
      <c r="E1076" s="4"/>
      <c r="F1076" s="3"/>
      <c r="G1076" s="19"/>
      <c r="H1076" s="20"/>
      <c r="I1076" s="4"/>
      <c r="J1076" s="21"/>
      <c r="K1076" s="3"/>
      <c r="L1076" s="4"/>
      <c r="M1076" s="3"/>
      <c r="N1076" s="4"/>
      <c r="O1076" s="3"/>
      <c r="P1076" s="4"/>
    </row>
    <row r="1077" spans="1:16" x14ac:dyDescent="0.25">
      <c r="A1077" s="4"/>
      <c r="B1077" s="3"/>
      <c r="C1077" s="4"/>
      <c r="D1077" s="3"/>
      <c r="E1077" s="4"/>
      <c r="F1077" s="3"/>
      <c r="G1077" s="19"/>
      <c r="H1077" s="20"/>
      <c r="I1077" s="4"/>
      <c r="J1077" s="21"/>
      <c r="K1077" s="3"/>
      <c r="L1077" s="4"/>
      <c r="M1077" s="3"/>
      <c r="N1077" s="4"/>
      <c r="O1077" s="3"/>
      <c r="P1077" s="4"/>
    </row>
    <row r="1078" spans="1:16" x14ac:dyDescent="0.25">
      <c r="A1078" s="4"/>
      <c r="B1078" s="3"/>
      <c r="C1078" s="4"/>
      <c r="D1078" s="3"/>
      <c r="E1078" s="4"/>
      <c r="F1078" s="3"/>
      <c r="G1078" s="19"/>
      <c r="H1078" s="20"/>
      <c r="I1078" s="4"/>
      <c r="J1078" s="21"/>
      <c r="K1078" s="3"/>
      <c r="L1078" s="4"/>
      <c r="M1078" s="3"/>
      <c r="N1078" s="4"/>
      <c r="O1078" s="3"/>
      <c r="P1078" s="4"/>
    </row>
    <row r="1079" spans="1:16" x14ac:dyDescent="0.25">
      <c r="A1079" s="4"/>
      <c r="B1079" s="3"/>
      <c r="C1079" s="4"/>
      <c r="D1079" s="3"/>
      <c r="E1079" s="4"/>
      <c r="F1079" s="3"/>
      <c r="G1079" s="19"/>
      <c r="H1079" s="20"/>
      <c r="I1079" s="4"/>
      <c r="J1079" s="21"/>
      <c r="K1079" s="3"/>
      <c r="L1079" s="4"/>
      <c r="M1079" s="3"/>
      <c r="N1079" s="4"/>
      <c r="O1079" s="3"/>
      <c r="P1079" s="4"/>
    </row>
    <row r="1080" spans="1:16" x14ac:dyDescent="0.25">
      <c r="A1080" s="4"/>
      <c r="B1080" s="3"/>
      <c r="C1080" s="4"/>
      <c r="D1080" s="3"/>
      <c r="E1080" s="4"/>
      <c r="F1080" s="3"/>
      <c r="G1080" s="19"/>
      <c r="H1080" s="20"/>
      <c r="I1080" s="4"/>
      <c r="J1080" s="21"/>
      <c r="K1080" s="3"/>
      <c r="L1080" s="4"/>
      <c r="M1080" s="3"/>
      <c r="N1080" s="4"/>
      <c r="O1080" s="3"/>
      <c r="P1080" s="4"/>
    </row>
    <row r="1081" spans="1:16" x14ac:dyDescent="0.25">
      <c r="A1081" s="4"/>
      <c r="B1081" s="3"/>
      <c r="C1081" s="4"/>
      <c r="D1081" s="3"/>
      <c r="E1081" s="4"/>
      <c r="F1081" s="3"/>
      <c r="G1081" s="19"/>
      <c r="H1081" s="20"/>
      <c r="I1081" s="4"/>
      <c r="J1081" s="21"/>
      <c r="K1081" s="3"/>
      <c r="L1081" s="4"/>
      <c r="M1081" s="3"/>
      <c r="N1081" s="4"/>
      <c r="O1081" s="3"/>
      <c r="P1081" s="4"/>
    </row>
    <row r="1082" spans="1:16" x14ac:dyDescent="0.25">
      <c r="A1082" s="4"/>
      <c r="B1082" s="3"/>
      <c r="C1082" s="4"/>
      <c r="D1082" s="3"/>
      <c r="E1082" s="4"/>
      <c r="F1082" s="3"/>
      <c r="G1082" s="19"/>
      <c r="H1082" s="20"/>
      <c r="I1082" s="4"/>
      <c r="J1082" s="21"/>
      <c r="K1082" s="3"/>
      <c r="L1082" s="4"/>
      <c r="M1082" s="3"/>
      <c r="N1082" s="4"/>
      <c r="O1082" s="3"/>
      <c r="P1082" s="4"/>
    </row>
    <row r="1083" spans="1:16" x14ac:dyDescent="0.25">
      <c r="A1083" s="4"/>
      <c r="B1083" s="3"/>
      <c r="C1083" s="4"/>
      <c r="D1083" s="3"/>
      <c r="E1083" s="4"/>
      <c r="F1083" s="3"/>
      <c r="G1083" s="19"/>
      <c r="H1083" s="20"/>
      <c r="I1083" s="4"/>
      <c r="J1083" s="21"/>
      <c r="K1083" s="3"/>
      <c r="L1083" s="4"/>
      <c r="M1083" s="3"/>
      <c r="N1083" s="4"/>
      <c r="O1083" s="3"/>
      <c r="P1083" s="4"/>
    </row>
    <row r="1084" spans="1:16" x14ac:dyDescent="0.25">
      <c r="A1084" s="4"/>
      <c r="B1084" s="3"/>
      <c r="C1084" s="4"/>
      <c r="D1084" s="3"/>
      <c r="E1084" s="4"/>
      <c r="F1084" s="3"/>
      <c r="G1084" s="19"/>
      <c r="H1084" s="20"/>
      <c r="I1084" s="4"/>
      <c r="J1084" s="21"/>
      <c r="K1084" s="3"/>
      <c r="L1084" s="4"/>
      <c r="M1084" s="3"/>
      <c r="N1084" s="4"/>
      <c r="O1084" s="3"/>
      <c r="P1084" s="4"/>
    </row>
    <row r="1085" spans="1:16" x14ac:dyDescent="0.25">
      <c r="A1085" s="4"/>
      <c r="B1085" s="3"/>
      <c r="C1085" s="4"/>
      <c r="D1085" s="3"/>
      <c r="E1085" s="4"/>
      <c r="F1085" s="3"/>
      <c r="G1085" s="19"/>
      <c r="H1085" s="20"/>
      <c r="I1085" s="4"/>
      <c r="J1085" s="21"/>
      <c r="K1085" s="3"/>
      <c r="L1085" s="4"/>
      <c r="M1085" s="3"/>
      <c r="N1085" s="4"/>
      <c r="O1085" s="3"/>
      <c r="P1085" s="4"/>
    </row>
    <row r="1086" spans="1:16" x14ac:dyDescent="0.25">
      <c r="A1086" s="4"/>
      <c r="B1086" s="3"/>
      <c r="C1086" s="4"/>
      <c r="D1086" s="3"/>
      <c r="E1086" s="4"/>
      <c r="F1086" s="3"/>
      <c r="G1086" s="19"/>
      <c r="H1086" s="20"/>
      <c r="I1086" s="4"/>
      <c r="J1086" s="21"/>
      <c r="K1086" s="3"/>
      <c r="L1086" s="4"/>
      <c r="M1086" s="3"/>
      <c r="N1086" s="4"/>
      <c r="O1086" s="3"/>
      <c r="P1086" s="4"/>
    </row>
    <row r="1087" spans="1:16" x14ac:dyDescent="0.25">
      <c r="A1087" s="4"/>
      <c r="B1087" s="3"/>
      <c r="C1087" s="4"/>
      <c r="D1087" s="3"/>
      <c r="E1087" s="4"/>
      <c r="F1087" s="3"/>
      <c r="G1087" s="19"/>
      <c r="H1087" s="20"/>
      <c r="I1087" s="4"/>
      <c r="J1087" s="21"/>
      <c r="K1087" s="3"/>
      <c r="L1087" s="4"/>
      <c r="M1087" s="3"/>
      <c r="N1087" s="4"/>
      <c r="O1087" s="3"/>
      <c r="P1087" s="4"/>
    </row>
    <row r="1088" spans="1:16" x14ac:dyDescent="0.25">
      <c r="A1088" s="4"/>
      <c r="B1088" s="3"/>
      <c r="C1088" s="4"/>
      <c r="D1088" s="3"/>
      <c r="E1088" s="4"/>
      <c r="F1088" s="3"/>
      <c r="G1088" s="19"/>
      <c r="H1088" s="20"/>
      <c r="I1088" s="4"/>
      <c r="J1088" s="21"/>
      <c r="K1088" s="3"/>
      <c r="L1088" s="4"/>
      <c r="M1088" s="3"/>
      <c r="N1088" s="4"/>
      <c r="O1088" s="3"/>
      <c r="P1088" s="4"/>
    </row>
    <row r="1089" spans="1:16" x14ac:dyDescent="0.25">
      <c r="A1089" s="4"/>
      <c r="B1089" s="3"/>
      <c r="C1089" s="4"/>
      <c r="D1089" s="3"/>
      <c r="E1089" s="4"/>
      <c r="F1089" s="3"/>
      <c r="G1089" s="19"/>
      <c r="H1089" s="20"/>
      <c r="I1089" s="4"/>
      <c r="J1089" s="21"/>
      <c r="K1089" s="3"/>
      <c r="L1089" s="4"/>
      <c r="M1089" s="3"/>
      <c r="N1089" s="4"/>
      <c r="O1089" s="3"/>
      <c r="P1089" s="4"/>
    </row>
    <row r="1090" spans="1:16" x14ac:dyDescent="0.25">
      <c r="A1090" s="4"/>
      <c r="B1090" s="3"/>
      <c r="C1090" s="4"/>
      <c r="D1090" s="3"/>
      <c r="E1090" s="4"/>
      <c r="F1090" s="3"/>
      <c r="G1090" s="19"/>
      <c r="H1090" s="20"/>
      <c r="I1090" s="4"/>
      <c r="J1090" s="21"/>
      <c r="K1090" s="3"/>
      <c r="L1090" s="4"/>
      <c r="M1090" s="3"/>
      <c r="N1090" s="4"/>
      <c r="O1090" s="3"/>
      <c r="P1090" s="4"/>
    </row>
    <row r="1091" spans="1:16" x14ac:dyDescent="0.25">
      <c r="A1091" s="4"/>
      <c r="B1091" s="3"/>
      <c r="C1091" s="4"/>
      <c r="D1091" s="3"/>
      <c r="E1091" s="4"/>
      <c r="F1091" s="3"/>
      <c r="G1091" s="19"/>
      <c r="H1091" s="20"/>
      <c r="I1091" s="4"/>
      <c r="J1091" s="21"/>
      <c r="K1091" s="3"/>
      <c r="L1091" s="4"/>
      <c r="M1091" s="3"/>
      <c r="N1091" s="4"/>
      <c r="O1091" s="3"/>
      <c r="P1091" s="4"/>
    </row>
    <row r="1092" spans="1:16" x14ac:dyDescent="0.25">
      <c r="A1092" s="4"/>
      <c r="B1092" s="3"/>
      <c r="C1092" s="4"/>
      <c r="D1092" s="3"/>
      <c r="E1092" s="4"/>
      <c r="F1092" s="3"/>
      <c r="G1092" s="19"/>
      <c r="H1092" s="20"/>
      <c r="I1092" s="4"/>
      <c r="J1092" s="21"/>
      <c r="K1092" s="3"/>
      <c r="L1092" s="4"/>
      <c r="M1092" s="3"/>
      <c r="N1092" s="4"/>
      <c r="O1092" s="3"/>
      <c r="P1092" s="4"/>
    </row>
    <row r="1093" spans="1:16" x14ac:dyDescent="0.25">
      <c r="A1093" s="4"/>
      <c r="B1093" s="3"/>
      <c r="C1093" s="4"/>
      <c r="D1093" s="3"/>
      <c r="E1093" s="4"/>
      <c r="F1093" s="3"/>
      <c r="G1093" s="19"/>
      <c r="H1093" s="20"/>
      <c r="I1093" s="4"/>
      <c r="J1093" s="21"/>
      <c r="K1093" s="3"/>
      <c r="L1093" s="4"/>
      <c r="M1093" s="3"/>
      <c r="N1093" s="4"/>
      <c r="O1093" s="3"/>
      <c r="P1093" s="4"/>
    </row>
    <row r="1094" spans="1:16" x14ac:dyDescent="0.25">
      <c r="A1094" s="4"/>
      <c r="B1094" s="3"/>
      <c r="C1094" s="4"/>
      <c r="D1094" s="3"/>
      <c r="E1094" s="4"/>
      <c r="F1094" s="3"/>
      <c r="G1094" s="19"/>
      <c r="H1094" s="20"/>
      <c r="I1094" s="4"/>
      <c r="J1094" s="21"/>
      <c r="K1094" s="3"/>
      <c r="L1094" s="4"/>
      <c r="M1094" s="3"/>
      <c r="N1094" s="4"/>
      <c r="O1094" s="3"/>
      <c r="P1094" s="4"/>
    </row>
    <row r="1095" spans="1:16" x14ac:dyDescent="0.25">
      <c r="A1095" s="4"/>
      <c r="B1095" s="3"/>
      <c r="C1095" s="4"/>
      <c r="D1095" s="3"/>
      <c r="E1095" s="4"/>
      <c r="F1095" s="3"/>
      <c r="G1095" s="19"/>
      <c r="H1095" s="20"/>
      <c r="I1095" s="4"/>
      <c r="J1095" s="21"/>
      <c r="K1095" s="3"/>
      <c r="L1095" s="4"/>
      <c r="M1095" s="3"/>
      <c r="N1095" s="4"/>
      <c r="O1095" s="3"/>
      <c r="P1095" s="4"/>
    </row>
    <row r="1096" spans="1:16" x14ac:dyDescent="0.25">
      <c r="A1096" s="4"/>
      <c r="B1096" s="3"/>
      <c r="C1096" s="4"/>
      <c r="D1096" s="3"/>
      <c r="E1096" s="4"/>
      <c r="F1096" s="3"/>
      <c r="G1096" s="19"/>
      <c r="H1096" s="20"/>
      <c r="I1096" s="4"/>
      <c r="J1096" s="21"/>
      <c r="K1096" s="3"/>
      <c r="L1096" s="4"/>
      <c r="M1096" s="3"/>
      <c r="N1096" s="4"/>
      <c r="O1096" s="3"/>
      <c r="P1096" s="4"/>
    </row>
    <row r="1097" spans="1:16" x14ac:dyDescent="0.25">
      <c r="A1097" s="4"/>
      <c r="B1097" s="3"/>
      <c r="C1097" s="4"/>
      <c r="D1097" s="3"/>
      <c r="E1097" s="4"/>
      <c r="F1097" s="3"/>
      <c r="G1097" s="19"/>
      <c r="H1097" s="20"/>
      <c r="I1097" s="4"/>
      <c r="J1097" s="21"/>
      <c r="K1097" s="3"/>
      <c r="L1097" s="4"/>
      <c r="M1097" s="3"/>
      <c r="N1097" s="4"/>
      <c r="O1097" s="3"/>
      <c r="P1097" s="4"/>
    </row>
    <row r="1098" spans="1:16" x14ac:dyDescent="0.25">
      <c r="A1098" s="4"/>
      <c r="B1098" s="3"/>
      <c r="C1098" s="4"/>
      <c r="D1098" s="3"/>
      <c r="E1098" s="4"/>
      <c r="F1098" s="3"/>
      <c r="G1098" s="19"/>
      <c r="H1098" s="20"/>
      <c r="I1098" s="4"/>
      <c r="J1098" s="21"/>
      <c r="K1098" s="3"/>
      <c r="L1098" s="4"/>
      <c r="M1098" s="3"/>
      <c r="N1098" s="4"/>
      <c r="O1098" s="3"/>
      <c r="P1098" s="4"/>
    </row>
    <row r="1099" spans="1:16" x14ac:dyDescent="0.25">
      <c r="A1099" s="4"/>
      <c r="B1099" s="3"/>
      <c r="C1099" s="4"/>
      <c r="D1099" s="3"/>
      <c r="E1099" s="4"/>
      <c r="F1099" s="3"/>
      <c r="G1099" s="19"/>
      <c r="H1099" s="20"/>
      <c r="I1099" s="4"/>
      <c r="J1099" s="21"/>
      <c r="K1099" s="3"/>
      <c r="L1099" s="4"/>
      <c r="M1099" s="3"/>
      <c r="N1099" s="4"/>
      <c r="O1099" s="3"/>
      <c r="P1099" s="4"/>
    </row>
    <row r="1100" spans="1:16" x14ac:dyDescent="0.25">
      <c r="A1100" s="4"/>
      <c r="B1100" s="3"/>
      <c r="C1100" s="4"/>
      <c r="D1100" s="3"/>
      <c r="E1100" s="4"/>
      <c r="F1100" s="3"/>
      <c r="G1100" s="19"/>
      <c r="H1100" s="20"/>
      <c r="I1100" s="4"/>
      <c r="J1100" s="21"/>
      <c r="K1100" s="3"/>
      <c r="L1100" s="4"/>
      <c r="M1100" s="3"/>
      <c r="N1100" s="4"/>
      <c r="O1100" s="3"/>
      <c r="P1100" s="4"/>
    </row>
    <row r="1101" spans="1:16" x14ac:dyDescent="0.25">
      <c r="A1101" s="4"/>
      <c r="B1101" s="3"/>
      <c r="C1101" s="4"/>
      <c r="D1101" s="3"/>
      <c r="E1101" s="4"/>
      <c r="F1101" s="3"/>
      <c r="G1101" s="19"/>
      <c r="H1101" s="20"/>
      <c r="I1101" s="4"/>
      <c r="J1101" s="21"/>
      <c r="K1101" s="3"/>
      <c r="L1101" s="4"/>
      <c r="M1101" s="3"/>
      <c r="N1101" s="4"/>
      <c r="O1101" s="3"/>
      <c r="P1101" s="4"/>
    </row>
    <row r="1102" spans="1:16" x14ac:dyDescent="0.25">
      <c r="A1102" s="4"/>
      <c r="B1102" s="3"/>
      <c r="C1102" s="4"/>
      <c r="D1102" s="3"/>
      <c r="E1102" s="4"/>
      <c r="F1102" s="3"/>
      <c r="G1102" s="19"/>
      <c r="H1102" s="20"/>
      <c r="I1102" s="4"/>
      <c r="J1102" s="21"/>
      <c r="K1102" s="3"/>
      <c r="L1102" s="4"/>
      <c r="M1102" s="3"/>
      <c r="N1102" s="4"/>
      <c r="O1102" s="3"/>
      <c r="P1102" s="4"/>
    </row>
    <row r="1103" spans="1:16" x14ac:dyDescent="0.25">
      <c r="A1103" s="4"/>
      <c r="B1103" s="3"/>
      <c r="C1103" s="4"/>
      <c r="D1103" s="3"/>
      <c r="E1103" s="4"/>
      <c r="F1103" s="3"/>
      <c r="G1103" s="19"/>
      <c r="H1103" s="20"/>
      <c r="I1103" s="4"/>
      <c r="J1103" s="21"/>
      <c r="K1103" s="3"/>
      <c r="L1103" s="4"/>
      <c r="M1103" s="3"/>
      <c r="N1103" s="4"/>
      <c r="O1103" s="3"/>
      <c r="P1103" s="4"/>
    </row>
    <row r="1104" spans="1:16" x14ac:dyDescent="0.25">
      <c r="A1104" s="4"/>
      <c r="B1104" s="3"/>
      <c r="C1104" s="4"/>
      <c r="D1104" s="3"/>
      <c r="E1104" s="4"/>
      <c r="F1104" s="3"/>
      <c r="G1104" s="19"/>
      <c r="H1104" s="20"/>
      <c r="I1104" s="4"/>
      <c r="J1104" s="21"/>
      <c r="K1104" s="3"/>
      <c r="L1104" s="4"/>
      <c r="M1104" s="3"/>
      <c r="N1104" s="4"/>
      <c r="O1104" s="3"/>
      <c r="P1104" s="4"/>
    </row>
    <row r="1105" spans="1:16" x14ac:dyDescent="0.25">
      <c r="A1105" s="4"/>
      <c r="B1105" s="3"/>
      <c r="C1105" s="4"/>
      <c r="D1105" s="3"/>
      <c r="E1105" s="4"/>
      <c r="F1105" s="3"/>
      <c r="G1105" s="19"/>
      <c r="H1105" s="20"/>
      <c r="I1105" s="4"/>
      <c r="J1105" s="21"/>
      <c r="K1105" s="3"/>
      <c r="L1105" s="4"/>
      <c r="M1105" s="3"/>
      <c r="N1105" s="4"/>
      <c r="O1105" s="3"/>
      <c r="P1105" s="4"/>
    </row>
    <row r="1106" spans="1:16" x14ac:dyDescent="0.25">
      <c r="A1106" s="4"/>
      <c r="B1106" s="3"/>
      <c r="C1106" s="4"/>
      <c r="D1106" s="3"/>
      <c r="E1106" s="4"/>
      <c r="F1106" s="3"/>
      <c r="G1106" s="19"/>
      <c r="H1106" s="20"/>
      <c r="I1106" s="4"/>
      <c r="J1106" s="21"/>
      <c r="K1106" s="3"/>
      <c r="L1106" s="4"/>
      <c r="M1106" s="3"/>
      <c r="N1106" s="4"/>
      <c r="O1106" s="3"/>
      <c r="P1106" s="4"/>
    </row>
    <row r="1107" spans="1:16" x14ac:dyDescent="0.25">
      <c r="A1107" s="4"/>
      <c r="B1107" s="3"/>
      <c r="C1107" s="4"/>
      <c r="D1107" s="3"/>
      <c r="E1107" s="4"/>
      <c r="F1107" s="3"/>
      <c r="G1107" s="19"/>
      <c r="H1107" s="20"/>
      <c r="I1107" s="4"/>
      <c r="J1107" s="21"/>
      <c r="K1107" s="3"/>
      <c r="L1107" s="4"/>
      <c r="M1107" s="3"/>
      <c r="N1107" s="4"/>
      <c r="O1107" s="3"/>
      <c r="P1107" s="4"/>
    </row>
    <row r="1108" spans="1:16" x14ac:dyDescent="0.25">
      <c r="A1108" s="4"/>
      <c r="B1108" s="3"/>
      <c r="C1108" s="4"/>
      <c r="D1108" s="3"/>
      <c r="E1108" s="4"/>
      <c r="F1108" s="3"/>
      <c r="G1108" s="19"/>
      <c r="H1108" s="20"/>
      <c r="I1108" s="4"/>
      <c r="J1108" s="21"/>
      <c r="K1108" s="3"/>
      <c r="L1108" s="4"/>
      <c r="M1108" s="3"/>
      <c r="N1108" s="4"/>
      <c r="O1108" s="3"/>
      <c r="P1108" s="4"/>
    </row>
    <row r="1109" spans="1:16" x14ac:dyDescent="0.25">
      <c r="A1109" s="4"/>
      <c r="B1109" s="3"/>
      <c r="C1109" s="4"/>
      <c r="D1109" s="3"/>
      <c r="E1109" s="4"/>
      <c r="F1109" s="3"/>
      <c r="G1109" s="19"/>
      <c r="H1109" s="20"/>
      <c r="I1109" s="4"/>
      <c r="J1109" s="21"/>
      <c r="K1109" s="3"/>
      <c r="L1109" s="4"/>
      <c r="M1109" s="3"/>
      <c r="N1109" s="4"/>
      <c r="O1109" s="3"/>
      <c r="P1109" s="4"/>
    </row>
    <row r="1110" spans="1:16" x14ac:dyDescent="0.25">
      <c r="A1110" s="4"/>
      <c r="B1110" s="3"/>
      <c r="C1110" s="4"/>
      <c r="D1110" s="3"/>
      <c r="E1110" s="4"/>
      <c r="F1110" s="3"/>
      <c r="G1110" s="19"/>
      <c r="H1110" s="20"/>
      <c r="I1110" s="4"/>
      <c r="J1110" s="21"/>
      <c r="K1110" s="3"/>
      <c r="L1110" s="4"/>
      <c r="M1110" s="3"/>
      <c r="N1110" s="4"/>
      <c r="O1110" s="3"/>
      <c r="P1110" s="4"/>
    </row>
    <row r="1111" spans="1:16" x14ac:dyDescent="0.25">
      <c r="A1111" s="4"/>
      <c r="B1111" s="3"/>
      <c r="C1111" s="4"/>
      <c r="D1111" s="3"/>
      <c r="E1111" s="4"/>
      <c r="F1111" s="3"/>
      <c r="G1111" s="19"/>
      <c r="H1111" s="20"/>
      <c r="I1111" s="4"/>
      <c r="J1111" s="21"/>
      <c r="K1111" s="3"/>
      <c r="L1111" s="4"/>
      <c r="M1111" s="3"/>
      <c r="N1111" s="4"/>
      <c r="O1111" s="3"/>
      <c r="P1111" s="4"/>
    </row>
    <row r="1112" spans="1:16" x14ac:dyDescent="0.25">
      <c r="A1112" s="4"/>
      <c r="B1112" s="3"/>
      <c r="C1112" s="4"/>
      <c r="D1112" s="3"/>
      <c r="E1112" s="4"/>
      <c r="F1112" s="3"/>
      <c r="G1112" s="19"/>
      <c r="H1112" s="20"/>
      <c r="I1112" s="4"/>
      <c r="J1112" s="21"/>
      <c r="K1112" s="3"/>
      <c r="L1112" s="4"/>
      <c r="M1112" s="3"/>
      <c r="N1112" s="4"/>
      <c r="O1112" s="3"/>
      <c r="P1112" s="4"/>
    </row>
    <row r="1113" spans="1:16" x14ac:dyDescent="0.25">
      <c r="A1113" s="4"/>
      <c r="B1113" s="3"/>
      <c r="C1113" s="4"/>
      <c r="D1113" s="3"/>
      <c r="E1113" s="4"/>
      <c r="F1113" s="3"/>
      <c r="G1113" s="19"/>
      <c r="H1113" s="20"/>
      <c r="I1113" s="4"/>
      <c r="J1113" s="21"/>
      <c r="K1113" s="3"/>
      <c r="L1113" s="4"/>
      <c r="M1113" s="3"/>
      <c r="N1113" s="4"/>
      <c r="O1113" s="3"/>
      <c r="P1113" s="4"/>
    </row>
    <row r="1114" spans="1:16" x14ac:dyDescent="0.25">
      <c r="A1114" s="4"/>
      <c r="B1114" s="3"/>
      <c r="C1114" s="4"/>
      <c r="D1114" s="3"/>
      <c r="E1114" s="4"/>
      <c r="F1114" s="3"/>
      <c r="G1114" s="19"/>
      <c r="H1114" s="20"/>
      <c r="I1114" s="4"/>
      <c r="J1114" s="21"/>
      <c r="K1114" s="3"/>
      <c r="L1114" s="4"/>
      <c r="M1114" s="3"/>
      <c r="N1114" s="4"/>
      <c r="O1114" s="3"/>
      <c r="P1114" s="4"/>
    </row>
    <row r="1115" spans="1:16" x14ac:dyDescent="0.25">
      <c r="A1115" s="4"/>
      <c r="B1115" s="3"/>
      <c r="C1115" s="4"/>
      <c r="D1115" s="3"/>
      <c r="E1115" s="4"/>
      <c r="F1115" s="3"/>
      <c r="G1115" s="19"/>
      <c r="H1115" s="20"/>
      <c r="I1115" s="4"/>
      <c r="J1115" s="21"/>
      <c r="K1115" s="3"/>
      <c r="L1115" s="4"/>
      <c r="M1115" s="3"/>
      <c r="N1115" s="4"/>
      <c r="O1115" s="3"/>
      <c r="P1115" s="4"/>
    </row>
    <row r="1116" spans="1:16" x14ac:dyDescent="0.25">
      <c r="A1116" s="4"/>
      <c r="B1116" s="3"/>
      <c r="C1116" s="4"/>
      <c r="D1116" s="3"/>
      <c r="E1116" s="4"/>
      <c r="F1116" s="3"/>
      <c r="G1116" s="19"/>
      <c r="H1116" s="20"/>
      <c r="I1116" s="4"/>
      <c r="J1116" s="21"/>
      <c r="K1116" s="3"/>
      <c r="L1116" s="4"/>
      <c r="M1116" s="3"/>
      <c r="N1116" s="4"/>
      <c r="O1116" s="3"/>
      <c r="P1116" s="4"/>
    </row>
    <row r="1117" spans="1:16" x14ac:dyDescent="0.25">
      <c r="A1117" s="4"/>
      <c r="B1117" s="3"/>
      <c r="C1117" s="4"/>
      <c r="D1117" s="3"/>
      <c r="E1117" s="4"/>
      <c r="F1117" s="3"/>
      <c r="G1117" s="19"/>
      <c r="H1117" s="20"/>
      <c r="I1117" s="4"/>
      <c r="J1117" s="21"/>
      <c r="K1117" s="3"/>
      <c r="L1117" s="4"/>
      <c r="M1117" s="3"/>
      <c r="N1117" s="4"/>
      <c r="O1117" s="3"/>
      <c r="P1117" s="4"/>
    </row>
    <row r="1118" spans="1:16" x14ac:dyDescent="0.25">
      <c r="A1118" s="4"/>
      <c r="B1118" s="3"/>
      <c r="C1118" s="4"/>
      <c r="D1118" s="3"/>
      <c r="E1118" s="4"/>
      <c r="F1118" s="3"/>
      <c r="G1118" s="19"/>
      <c r="H1118" s="20"/>
      <c r="I1118" s="4"/>
      <c r="J1118" s="21"/>
      <c r="K1118" s="3"/>
      <c r="L1118" s="4"/>
      <c r="M1118" s="3"/>
      <c r="N1118" s="4"/>
      <c r="O1118" s="3"/>
      <c r="P1118" s="4"/>
    </row>
    <row r="1119" spans="1:16" x14ac:dyDescent="0.25">
      <c r="A1119" s="4"/>
      <c r="B1119" s="3"/>
      <c r="C1119" s="4"/>
      <c r="D1119" s="3"/>
      <c r="E1119" s="4"/>
      <c r="F1119" s="3"/>
      <c r="G1119" s="19"/>
      <c r="H1119" s="20"/>
      <c r="I1119" s="4"/>
      <c r="J1119" s="21"/>
      <c r="K1119" s="3"/>
      <c r="L1119" s="4"/>
      <c r="M1119" s="3"/>
      <c r="N1119" s="4"/>
      <c r="O1119" s="3"/>
      <c r="P1119" s="4"/>
    </row>
    <row r="1120" spans="1:16" x14ac:dyDescent="0.25">
      <c r="A1120" s="4"/>
      <c r="B1120" s="3"/>
      <c r="C1120" s="4"/>
      <c r="D1120" s="3"/>
      <c r="E1120" s="4"/>
      <c r="F1120" s="3"/>
      <c r="G1120" s="19"/>
      <c r="H1120" s="20"/>
      <c r="I1120" s="4"/>
      <c r="J1120" s="21"/>
      <c r="K1120" s="3"/>
      <c r="L1120" s="4"/>
      <c r="M1120" s="3"/>
      <c r="N1120" s="4"/>
      <c r="O1120" s="3"/>
      <c r="P1120" s="4"/>
    </row>
    <row r="1121" spans="1:16" x14ac:dyDescent="0.25">
      <c r="A1121" s="4"/>
      <c r="B1121" s="3"/>
      <c r="C1121" s="4"/>
      <c r="D1121" s="3"/>
      <c r="E1121" s="4"/>
      <c r="F1121" s="3"/>
      <c r="G1121" s="19"/>
      <c r="H1121" s="20"/>
      <c r="I1121" s="4"/>
      <c r="J1121" s="21"/>
      <c r="K1121" s="3"/>
      <c r="L1121" s="4"/>
      <c r="M1121" s="3"/>
      <c r="N1121" s="4"/>
      <c r="O1121" s="3"/>
      <c r="P1121" s="4"/>
    </row>
    <row r="1122" spans="1:16" x14ac:dyDescent="0.25">
      <c r="A1122" s="4"/>
      <c r="B1122" s="3"/>
      <c r="C1122" s="4"/>
      <c r="D1122" s="3"/>
      <c r="E1122" s="4"/>
      <c r="F1122" s="3"/>
      <c r="G1122" s="19"/>
      <c r="H1122" s="20"/>
      <c r="I1122" s="4"/>
      <c r="J1122" s="21"/>
      <c r="K1122" s="3"/>
      <c r="L1122" s="4"/>
      <c r="M1122" s="3"/>
      <c r="N1122" s="4"/>
      <c r="O1122" s="3"/>
      <c r="P1122" s="4"/>
    </row>
    <row r="1123" spans="1:16" x14ac:dyDescent="0.25">
      <c r="A1123" s="4"/>
      <c r="B1123" s="3"/>
      <c r="C1123" s="4"/>
      <c r="D1123" s="3"/>
      <c r="E1123" s="4"/>
      <c r="F1123" s="3"/>
      <c r="G1123" s="19"/>
      <c r="H1123" s="20"/>
      <c r="I1123" s="4"/>
      <c r="J1123" s="21"/>
      <c r="K1123" s="3"/>
      <c r="L1123" s="4"/>
      <c r="M1123" s="3"/>
      <c r="N1123" s="4"/>
      <c r="O1123" s="3"/>
      <c r="P1123" s="4"/>
    </row>
    <row r="1124" spans="1:16" x14ac:dyDescent="0.25">
      <c r="A1124" s="4"/>
      <c r="B1124" s="3"/>
      <c r="C1124" s="4"/>
      <c r="D1124" s="3"/>
      <c r="E1124" s="4"/>
      <c r="F1124" s="3"/>
      <c r="G1124" s="19"/>
      <c r="H1124" s="20"/>
      <c r="I1124" s="4"/>
      <c r="J1124" s="21"/>
      <c r="K1124" s="3"/>
      <c r="L1124" s="4"/>
      <c r="M1124" s="3"/>
      <c r="N1124" s="4"/>
      <c r="O1124" s="3"/>
      <c r="P1124" s="4"/>
    </row>
    <row r="1125" spans="1:16" x14ac:dyDescent="0.25">
      <c r="A1125" s="4"/>
      <c r="B1125" s="3"/>
      <c r="C1125" s="4"/>
      <c r="D1125" s="3"/>
      <c r="E1125" s="4"/>
      <c r="F1125" s="3"/>
      <c r="G1125" s="19"/>
      <c r="H1125" s="20"/>
      <c r="I1125" s="4"/>
      <c r="J1125" s="21"/>
      <c r="K1125" s="3"/>
      <c r="L1125" s="4"/>
      <c r="M1125" s="3"/>
      <c r="N1125" s="4"/>
      <c r="O1125" s="3"/>
      <c r="P1125" s="4"/>
    </row>
    <row r="1126" spans="1:16" x14ac:dyDescent="0.25">
      <c r="A1126" s="4"/>
      <c r="B1126" s="3"/>
      <c r="C1126" s="4"/>
      <c r="D1126" s="3"/>
      <c r="E1126" s="4"/>
      <c r="F1126" s="3"/>
      <c r="G1126" s="19"/>
      <c r="H1126" s="20"/>
      <c r="I1126" s="4"/>
      <c r="J1126" s="21"/>
      <c r="K1126" s="3"/>
      <c r="L1126" s="4"/>
      <c r="M1126" s="3"/>
      <c r="N1126" s="4"/>
      <c r="O1126" s="3"/>
      <c r="P1126" s="4"/>
    </row>
    <row r="1127" spans="1:16" x14ac:dyDescent="0.25">
      <c r="A1127" s="4"/>
      <c r="B1127" s="3"/>
      <c r="C1127" s="4"/>
      <c r="D1127" s="3"/>
      <c r="E1127" s="4"/>
      <c r="F1127" s="3"/>
      <c r="G1127" s="19"/>
      <c r="H1127" s="20"/>
      <c r="I1127" s="4"/>
      <c r="J1127" s="21"/>
      <c r="K1127" s="3"/>
      <c r="L1127" s="4"/>
      <c r="M1127" s="3"/>
      <c r="N1127" s="4"/>
      <c r="O1127" s="3"/>
      <c r="P1127" s="4"/>
    </row>
    <row r="1128" spans="1:16" x14ac:dyDescent="0.25">
      <c r="A1128" s="4"/>
      <c r="B1128" s="3"/>
      <c r="C1128" s="4"/>
      <c r="D1128" s="3"/>
      <c r="E1128" s="4"/>
      <c r="F1128" s="3"/>
      <c r="G1128" s="19"/>
      <c r="H1128" s="20"/>
      <c r="I1128" s="4"/>
      <c r="J1128" s="21"/>
      <c r="K1128" s="3"/>
      <c r="L1128" s="4"/>
      <c r="M1128" s="3"/>
      <c r="N1128" s="4"/>
      <c r="O1128" s="3"/>
      <c r="P1128" s="4"/>
    </row>
    <row r="1129" spans="1:16" x14ac:dyDescent="0.25">
      <c r="A1129" s="4"/>
      <c r="B1129" s="3"/>
      <c r="C1129" s="4"/>
      <c r="D1129" s="3"/>
      <c r="E1129" s="4"/>
      <c r="F1129" s="3"/>
      <c r="G1129" s="19"/>
      <c r="H1129" s="20"/>
      <c r="I1129" s="4"/>
      <c r="J1129" s="21"/>
      <c r="K1129" s="3"/>
      <c r="L1129" s="4"/>
      <c r="M1129" s="3"/>
      <c r="N1129" s="4"/>
      <c r="O1129" s="3"/>
      <c r="P1129" s="4"/>
    </row>
    <row r="1130" spans="1:16" x14ac:dyDescent="0.25">
      <c r="A1130" s="4"/>
      <c r="B1130" s="3"/>
      <c r="C1130" s="4"/>
      <c r="D1130" s="3"/>
      <c r="E1130" s="4"/>
      <c r="F1130" s="3"/>
      <c r="G1130" s="19"/>
      <c r="H1130" s="20"/>
      <c r="I1130" s="4"/>
      <c r="J1130" s="21"/>
      <c r="K1130" s="3"/>
      <c r="L1130" s="4"/>
      <c r="M1130" s="3"/>
      <c r="N1130" s="4"/>
      <c r="O1130" s="3"/>
      <c r="P1130" s="4"/>
    </row>
    <row r="1131" spans="1:16" x14ac:dyDescent="0.25">
      <c r="A1131" s="4"/>
      <c r="B1131" s="3"/>
      <c r="C1131" s="4"/>
      <c r="D1131" s="3"/>
      <c r="E1131" s="4"/>
      <c r="F1131" s="3"/>
      <c r="G1131" s="19"/>
      <c r="H1131" s="20"/>
      <c r="I1131" s="4"/>
      <c r="J1131" s="21"/>
      <c r="K1131" s="3"/>
      <c r="L1131" s="4"/>
      <c r="M1131" s="3"/>
      <c r="N1131" s="4"/>
      <c r="O1131" s="3"/>
      <c r="P1131" s="4"/>
    </row>
    <row r="1132" spans="1:16" x14ac:dyDescent="0.25">
      <c r="A1132" s="4"/>
      <c r="B1132" s="3"/>
      <c r="C1132" s="4"/>
      <c r="D1132" s="3"/>
      <c r="E1132" s="4"/>
      <c r="F1132" s="3"/>
      <c r="G1132" s="19"/>
      <c r="H1132" s="20"/>
      <c r="I1132" s="4"/>
      <c r="J1132" s="21"/>
      <c r="K1132" s="3"/>
      <c r="L1132" s="4"/>
      <c r="M1132" s="3"/>
      <c r="N1132" s="4"/>
      <c r="O1132" s="3"/>
      <c r="P1132" s="4"/>
    </row>
    <row r="1133" spans="1:16" x14ac:dyDescent="0.25">
      <c r="A1133" s="4"/>
      <c r="B1133" s="3"/>
      <c r="C1133" s="4"/>
      <c r="D1133" s="3"/>
      <c r="E1133" s="4"/>
      <c r="F1133" s="3"/>
      <c r="G1133" s="19"/>
      <c r="H1133" s="20"/>
      <c r="I1133" s="4"/>
      <c r="J1133" s="21"/>
      <c r="K1133" s="3"/>
      <c r="L1133" s="4"/>
      <c r="M1133" s="3"/>
      <c r="N1133" s="4"/>
      <c r="O1133" s="3"/>
      <c r="P1133" s="4"/>
    </row>
    <row r="1134" spans="1:16" x14ac:dyDescent="0.25">
      <c r="A1134" s="4"/>
      <c r="B1134" s="3"/>
      <c r="C1134" s="4"/>
      <c r="D1134" s="3"/>
      <c r="E1134" s="4"/>
      <c r="F1134" s="3"/>
      <c r="G1134" s="19"/>
      <c r="H1134" s="20"/>
      <c r="I1134" s="4"/>
      <c r="J1134" s="21"/>
      <c r="K1134" s="3"/>
      <c r="L1134" s="4"/>
      <c r="M1134" s="3"/>
      <c r="N1134" s="4"/>
      <c r="O1134" s="3"/>
      <c r="P1134" s="4"/>
    </row>
    <row r="1135" spans="1:16" x14ac:dyDescent="0.25">
      <c r="A1135" s="4"/>
      <c r="B1135" s="3"/>
      <c r="C1135" s="4"/>
      <c r="D1135" s="3"/>
      <c r="E1135" s="4"/>
      <c r="F1135" s="3"/>
      <c r="G1135" s="19"/>
      <c r="H1135" s="20"/>
      <c r="I1135" s="4"/>
      <c r="J1135" s="21"/>
      <c r="K1135" s="3"/>
      <c r="L1135" s="4"/>
      <c r="M1135" s="3"/>
      <c r="N1135" s="4"/>
      <c r="O1135" s="3"/>
      <c r="P1135" s="4"/>
    </row>
    <row r="1136" spans="1:16" x14ac:dyDescent="0.25">
      <c r="A1136" s="4"/>
      <c r="B1136" s="3"/>
      <c r="C1136" s="4"/>
      <c r="D1136" s="3"/>
      <c r="E1136" s="4"/>
      <c r="F1136" s="3"/>
      <c r="G1136" s="19"/>
      <c r="H1136" s="20"/>
      <c r="I1136" s="4"/>
      <c r="J1136" s="21"/>
      <c r="K1136" s="3"/>
      <c r="L1136" s="4"/>
      <c r="M1136" s="3"/>
      <c r="N1136" s="4"/>
      <c r="O1136" s="3"/>
      <c r="P1136" s="4"/>
    </row>
    <row r="1137" spans="1:16" x14ac:dyDescent="0.25">
      <c r="A1137" s="4"/>
      <c r="B1137" s="3"/>
      <c r="C1137" s="4"/>
      <c r="D1137" s="3"/>
      <c r="E1137" s="4"/>
      <c r="F1137" s="3"/>
      <c r="G1137" s="19"/>
      <c r="H1137" s="20"/>
      <c r="I1137" s="4"/>
      <c r="J1137" s="21"/>
      <c r="K1137" s="3"/>
      <c r="L1137" s="4"/>
      <c r="M1137" s="3"/>
      <c r="N1137" s="4"/>
      <c r="O1137" s="3"/>
      <c r="P1137" s="4"/>
    </row>
    <row r="1138" spans="1:16" x14ac:dyDescent="0.25">
      <c r="A1138" s="4"/>
      <c r="B1138" s="3"/>
      <c r="C1138" s="4"/>
      <c r="D1138" s="3"/>
      <c r="E1138" s="4"/>
      <c r="F1138" s="3"/>
      <c r="G1138" s="19"/>
      <c r="H1138" s="20"/>
      <c r="I1138" s="4"/>
      <c r="J1138" s="21"/>
      <c r="K1138" s="3"/>
      <c r="L1138" s="4"/>
      <c r="M1138" s="3"/>
      <c r="N1138" s="4"/>
      <c r="O1138" s="3"/>
      <c r="P1138" s="4"/>
    </row>
    <row r="1139" spans="1:16" x14ac:dyDescent="0.25">
      <c r="A1139" s="4"/>
      <c r="B1139" s="3"/>
      <c r="C1139" s="4"/>
      <c r="D1139" s="3"/>
      <c r="E1139" s="4"/>
      <c r="F1139" s="3"/>
      <c r="G1139" s="19"/>
      <c r="H1139" s="20"/>
      <c r="I1139" s="4"/>
      <c r="J1139" s="21"/>
      <c r="K1139" s="3"/>
      <c r="L1139" s="4"/>
      <c r="M1139" s="3"/>
      <c r="N1139" s="4"/>
      <c r="O1139" s="3"/>
      <c r="P1139" s="4"/>
    </row>
    <row r="1140" spans="1:16" x14ac:dyDescent="0.25">
      <c r="A1140" s="4"/>
      <c r="B1140" s="3"/>
      <c r="C1140" s="4"/>
      <c r="D1140" s="3"/>
      <c r="E1140" s="4"/>
      <c r="F1140" s="3"/>
      <c r="G1140" s="19"/>
      <c r="H1140" s="20"/>
      <c r="I1140" s="4"/>
      <c r="J1140" s="21"/>
      <c r="K1140" s="3"/>
      <c r="L1140" s="4"/>
      <c r="M1140" s="3"/>
      <c r="N1140" s="4"/>
      <c r="O1140" s="3"/>
      <c r="P1140" s="4"/>
    </row>
    <row r="1141" spans="1:16" x14ac:dyDescent="0.25">
      <c r="A1141" s="4"/>
      <c r="B1141" s="3"/>
      <c r="C1141" s="4"/>
      <c r="D1141" s="3"/>
      <c r="E1141" s="4"/>
      <c r="F1141" s="3"/>
      <c r="G1141" s="19"/>
      <c r="H1141" s="20"/>
      <c r="I1141" s="4"/>
      <c r="J1141" s="21"/>
      <c r="K1141" s="3"/>
      <c r="L1141" s="4"/>
      <c r="M1141" s="3"/>
      <c r="N1141" s="4"/>
      <c r="O1141" s="3"/>
      <c r="P1141" s="4"/>
    </row>
    <row r="1142" spans="1:16" x14ac:dyDescent="0.25">
      <c r="A1142" s="4"/>
      <c r="B1142" s="3"/>
      <c r="C1142" s="4"/>
      <c r="D1142" s="3"/>
      <c r="E1142" s="4"/>
      <c r="F1142" s="3"/>
      <c r="G1142" s="19"/>
      <c r="H1142" s="20"/>
      <c r="I1142" s="4"/>
      <c r="J1142" s="21"/>
      <c r="K1142" s="3"/>
      <c r="L1142" s="4"/>
      <c r="M1142" s="3"/>
      <c r="N1142" s="4"/>
      <c r="O1142" s="3"/>
      <c r="P1142" s="4"/>
    </row>
    <row r="1143" spans="1:16" x14ac:dyDescent="0.25">
      <c r="A1143" s="4"/>
      <c r="B1143" s="3"/>
      <c r="C1143" s="4"/>
      <c r="D1143" s="3"/>
      <c r="E1143" s="4"/>
      <c r="F1143" s="3"/>
      <c r="G1143" s="19"/>
      <c r="H1143" s="20"/>
      <c r="I1143" s="4"/>
      <c r="J1143" s="21"/>
      <c r="K1143" s="3"/>
      <c r="L1143" s="4"/>
      <c r="M1143" s="3"/>
      <c r="N1143" s="4"/>
      <c r="O1143" s="3"/>
      <c r="P1143" s="4"/>
    </row>
    <row r="1144" spans="1:16" x14ac:dyDescent="0.25">
      <c r="A1144" s="4"/>
      <c r="B1144" s="3"/>
      <c r="C1144" s="4"/>
      <c r="D1144" s="3"/>
      <c r="E1144" s="4"/>
      <c r="F1144" s="3"/>
      <c r="G1144" s="19"/>
      <c r="H1144" s="20"/>
      <c r="I1144" s="4"/>
      <c r="J1144" s="21"/>
      <c r="K1144" s="3"/>
      <c r="L1144" s="4"/>
      <c r="M1144" s="3"/>
      <c r="N1144" s="4"/>
      <c r="O1144" s="3"/>
      <c r="P1144" s="4"/>
    </row>
    <row r="1145" spans="1:16" x14ac:dyDescent="0.25">
      <c r="A1145" s="4"/>
      <c r="B1145" s="3"/>
      <c r="C1145" s="4"/>
      <c r="D1145" s="3"/>
      <c r="E1145" s="4"/>
      <c r="F1145" s="3"/>
      <c r="G1145" s="19"/>
      <c r="H1145" s="20"/>
      <c r="I1145" s="4"/>
      <c r="J1145" s="21"/>
      <c r="K1145" s="3"/>
      <c r="L1145" s="4"/>
      <c r="M1145" s="3"/>
      <c r="N1145" s="4"/>
      <c r="O1145" s="3"/>
      <c r="P1145" s="4"/>
    </row>
    <row r="1146" spans="1:16" x14ac:dyDescent="0.25">
      <c r="A1146" s="4"/>
      <c r="B1146" s="3"/>
      <c r="C1146" s="4"/>
      <c r="D1146" s="3"/>
      <c r="E1146" s="4"/>
      <c r="F1146" s="3"/>
      <c r="G1146" s="19"/>
      <c r="H1146" s="20"/>
      <c r="I1146" s="4"/>
      <c r="J1146" s="21"/>
      <c r="K1146" s="3"/>
      <c r="L1146" s="4"/>
      <c r="M1146" s="3"/>
      <c r="N1146" s="4"/>
      <c r="O1146" s="3"/>
      <c r="P1146" s="4"/>
    </row>
    <row r="1147" spans="1:16" x14ac:dyDescent="0.25">
      <c r="A1147" s="4"/>
      <c r="B1147" s="3"/>
      <c r="C1147" s="4"/>
      <c r="D1147" s="3"/>
      <c r="E1147" s="4"/>
      <c r="F1147" s="3"/>
      <c r="G1147" s="19"/>
      <c r="H1147" s="20"/>
      <c r="I1147" s="4"/>
      <c r="J1147" s="21"/>
      <c r="K1147" s="3"/>
      <c r="L1147" s="4"/>
      <c r="M1147" s="3"/>
      <c r="N1147" s="4"/>
      <c r="O1147" s="3"/>
      <c r="P1147" s="4"/>
    </row>
    <row r="1148" spans="1:16" x14ac:dyDescent="0.25">
      <c r="A1148" s="4"/>
      <c r="B1148" s="3"/>
      <c r="C1148" s="4"/>
      <c r="D1148" s="3"/>
      <c r="E1148" s="4"/>
      <c r="F1148" s="3"/>
      <c r="G1148" s="19"/>
      <c r="H1148" s="20"/>
      <c r="I1148" s="4"/>
      <c r="J1148" s="21"/>
      <c r="K1148" s="3"/>
      <c r="L1148" s="4"/>
      <c r="M1148" s="3"/>
      <c r="N1148" s="4"/>
      <c r="O1148" s="3"/>
      <c r="P1148" s="4"/>
    </row>
    <row r="1149" spans="1:16" x14ac:dyDescent="0.25">
      <c r="A1149" s="4"/>
      <c r="B1149" s="3"/>
      <c r="C1149" s="4"/>
      <c r="D1149" s="3"/>
      <c r="E1149" s="4"/>
      <c r="F1149" s="3"/>
      <c r="G1149" s="19"/>
      <c r="H1149" s="20"/>
      <c r="I1149" s="4"/>
      <c r="J1149" s="21"/>
      <c r="K1149" s="3"/>
      <c r="L1149" s="4"/>
      <c r="M1149" s="3"/>
      <c r="N1149" s="4"/>
      <c r="O1149" s="3"/>
      <c r="P1149" s="4"/>
    </row>
    <row r="1150" spans="1:16" x14ac:dyDescent="0.25">
      <c r="A1150" s="4"/>
      <c r="B1150" s="3"/>
      <c r="C1150" s="4"/>
      <c r="D1150" s="3"/>
      <c r="E1150" s="4"/>
      <c r="F1150" s="3"/>
      <c r="G1150" s="19"/>
      <c r="H1150" s="20"/>
      <c r="I1150" s="4"/>
      <c r="J1150" s="21"/>
      <c r="K1150" s="3"/>
      <c r="L1150" s="4"/>
      <c r="M1150" s="3"/>
      <c r="N1150" s="4"/>
      <c r="O1150" s="3"/>
      <c r="P1150" s="4"/>
    </row>
    <row r="1151" spans="1:16" x14ac:dyDescent="0.25">
      <c r="A1151" s="4"/>
      <c r="B1151" s="3"/>
      <c r="C1151" s="4"/>
      <c r="D1151" s="3"/>
      <c r="E1151" s="4"/>
      <c r="F1151" s="3"/>
      <c r="G1151" s="19"/>
      <c r="H1151" s="20"/>
      <c r="I1151" s="4"/>
      <c r="J1151" s="21"/>
      <c r="K1151" s="3"/>
      <c r="L1151" s="4"/>
      <c r="M1151" s="3"/>
      <c r="N1151" s="4"/>
      <c r="O1151" s="3"/>
      <c r="P1151" s="4"/>
    </row>
    <row r="1152" spans="1:16" x14ac:dyDescent="0.25">
      <c r="A1152" s="4"/>
      <c r="B1152" s="3"/>
      <c r="C1152" s="4"/>
      <c r="D1152" s="3"/>
      <c r="E1152" s="4"/>
      <c r="F1152" s="3"/>
      <c r="G1152" s="19"/>
      <c r="H1152" s="20"/>
      <c r="I1152" s="4"/>
      <c r="J1152" s="21"/>
      <c r="K1152" s="3"/>
      <c r="L1152" s="4"/>
      <c r="M1152" s="3"/>
      <c r="N1152" s="4"/>
      <c r="O1152" s="3"/>
      <c r="P1152" s="4"/>
    </row>
    <row r="1153" spans="1:16" x14ac:dyDescent="0.25">
      <c r="A1153" s="4"/>
      <c r="B1153" s="3"/>
      <c r="C1153" s="4"/>
      <c r="D1153" s="3"/>
      <c r="E1153" s="4"/>
      <c r="F1153" s="3"/>
      <c r="G1153" s="19"/>
      <c r="H1153" s="20"/>
      <c r="I1153" s="4"/>
      <c r="J1153" s="21"/>
      <c r="K1153" s="3"/>
      <c r="L1153" s="4"/>
      <c r="M1153" s="3"/>
      <c r="N1153" s="4"/>
      <c r="O1153" s="3"/>
      <c r="P1153" s="4"/>
    </row>
    <row r="1154" spans="1:16" x14ac:dyDescent="0.25">
      <c r="A1154" s="4"/>
      <c r="B1154" s="3"/>
      <c r="C1154" s="4"/>
      <c r="D1154" s="3"/>
      <c r="E1154" s="4"/>
      <c r="F1154" s="3"/>
      <c r="G1154" s="19"/>
      <c r="H1154" s="20"/>
      <c r="I1154" s="4"/>
      <c r="J1154" s="21"/>
      <c r="K1154" s="3"/>
      <c r="L1154" s="4"/>
      <c r="M1154" s="3"/>
      <c r="N1154" s="4"/>
      <c r="O1154" s="3"/>
      <c r="P1154" s="4"/>
    </row>
    <row r="1155" spans="1:16" x14ac:dyDescent="0.25">
      <c r="A1155" s="4"/>
      <c r="B1155" s="3"/>
      <c r="C1155" s="4"/>
      <c r="D1155" s="3"/>
      <c r="E1155" s="4"/>
      <c r="F1155" s="3"/>
      <c r="G1155" s="19"/>
      <c r="H1155" s="20"/>
      <c r="I1155" s="4"/>
      <c r="J1155" s="21"/>
      <c r="K1155" s="3"/>
      <c r="L1155" s="4"/>
      <c r="M1155" s="3"/>
      <c r="N1155" s="4"/>
      <c r="O1155" s="3"/>
      <c r="P1155" s="4"/>
    </row>
    <row r="1156" spans="1:16" x14ac:dyDescent="0.25">
      <c r="A1156" s="4"/>
      <c r="B1156" s="3"/>
      <c r="C1156" s="4"/>
      <c r="D1156" s="3"/>
      <c r="E1156" s="4"/>
      <c r="F1156" s="3"/>
      <c r="G1156" s="19"/>
      <c r="H1156" s="20"/>
      <c r="I1156" s="4"/>
      <c r="J1156" s="21"/>
      <c r="K1156" s="3"/>
      <c r="L1156" s="4"/>
      <c r="M1156" s="3"/>
      <c r="N1156" s="4"/>
      <c r="O1156" s="3"/>
      <c r="P1156" s="4"/>
    </row>
    <row r="1157" spans="1:16" x14ac:dyDescent="0.25">
      <c r="A1157" s="4"/>
      <c r="B1157" s="3"/>
      <c r="C1157" s="4"/>
      <c r="D1157" s="3"/>
      <c r="E1157" s="4"/>
      <c r="F1157" s="3"/>
      <c r="G1157" s="19"/>
      <c r="H1157" s="20"/>
      <c r="I1157" s="4"/>
      <c r="J1157" s="21"/>
      <c r="K1157" s="3"/>
      <c r="L1157" s="4"/>
      <c r="M1157" s="3"/>
      <c r="N1157" s="4"/>
      <c r="O1157" s="3"/>
      <c r="P1157" s="4"/>
    </row>
    <row r="1158" spans="1:16" x14ac:dyDescent="0.25">
      <c r="A1158" s="4"/>
      <c r="B1158" s="3"/>
      <c r="C1158" s="4"/>
      <c r="D1158" s="3"/>
      <c r="E1158" s="4"/>
      <c r="F1158" s="3"/>
      <c r="G1158" s="19"/>
      <c r="H1158" s="20"/>
      <c r="I1158" s="4"/>
      <c r="J1158" s="21"/>
      <c r="K1158" s="3"/>
      <c r="L1158" s="4"/>
      <c r="M1158" s="3"/>
      <c r="N1158" s="4"/>
      <c r="O1158" s="3"/>
      <c r="P1158" s="4"/>
    </row>
    <row r="1159" spans="1:16" x14ac:dyDescent="0.25">
      <c r="A1159" s="4"/>
      <c r="B1159" s="3"/>
      <c r="C1159" s="4"/>
      <c r="D1159" s="3"/>
      <c r="E1159" s="4"/>
      <c r="F1159" s="3"/>
      <c r="G1159" s="19"/>
      <c r="H1159" s="20"/>
      <c r="I1159" s="4"/>
      <c r="J1159" s="21"/>
      <c r="K1159" s="3"/>
      <c r="L1159" s="4"/>
      <c r="M1159" s="3"/>
      <c r="N1159" s="4"/>
      <c r="O1159" s="3"/>
      <c r="P1159" s="4"/>
    </row>
    <row r="1160" spans="1:16" x14ac:dyDescent="0.25">
      <c r="A1160" s="4"/>
      <c r="B1160" s="3"/>
      <c r="C1160" s="4"/>
      <c r="D1160" s="3"/>
      <c r="E1160" s="4"/>
      <c r="F1160" s="3"/>
      <c r="G1160" s="19"/>
      <c r="H1160" s="20"/>
      <c r="I1160" s="4"/>
      <c r="J1160" s="21"/>
      <c r="K1160" s="3"/>
      <c r="L1160" s="4"/>
      <c r="M1160" s="3"/>
      <c r="N1160" s="4"/>
      <c r="O1160" s="3"/>
      <c r="P1160" s="4"/>
    </row>
    <row r="1161" spans="1:16" x14ac:dyDescent="0.25">
      <c r="A1161" s="4"/>
      <c r="B1161" s="3"/>
      <c r="C1161" s="4"/>
      <c r="D1161" s="3"/>
      <c r="E1161" s="4"/>
      <c r="F1161" s="3"/>
      <c r="G1161" s="19"/>
      <c r="H1161" s="20"/>
      <c r="I1161" s="4"/>
      <c r="J1161" s="21"/>
      <c r="K1161" s="3"/>
      <c r="L1161" s="4"/>
      <c r="M1161" s="3"/>
      <c r="N1161" s="4"/>
      <c r="O1161" s="3"/>
      <c r="P1161" s="4"/>
    </row>
    <row r="1162" spans="1:16" x14ac:dyDescent="0.25">
      <c r="A1162" s="4"/>
      <c r="B1162" s="3"/>
      <c r="C1162" s="4"/>
      <c r="D1162" s="3"/>
      <c r="E1162" s="4"/>
      <c r="F1162" s="3"/>
      <c r="G1162" s="19"/>
      <c r="H1162" s="20"/>
      <c r="I1162" s="4"/>
      <c r="J1162" s="21"/>
      <c r="K1162" s="3"/>
      <c r="L1162" s="4"/>
      <c r="M1162" s="3"/>
      <c r="N1162" s="4"/>
      <c r="O1162" s="3"/>
      <c r="P1162" s="4"/>
    </row>
    <row r="1163" spans="1:16" x14ac:dyDescent="0.25">
      <c r="A1163" s="4"/>
      <c r="B1163" s="3"/>
      <c r="C1163" s="4"/>
      <c r="D1163" s="3"/>
      <c r="E1163" s="4"/>
      <c r="F1163" s="3"/>
      <c r="G1163" s="19"/>
      <c r="H1163" s="20"/>
      <c r="I1163" s="4"/>
      <c r="J1163" s="21"/>
      <c r="K1163" s="3"/>
      <c r="L1163" s="4"/>
      <c r="M1163" s="3"/>
      <c r="N1163" s="4"/>
      <c r="O1163" s="3"/>
      <c r="P1163" s="4"/>
    </row>
    <row r="1164" spans="1:16" x14ac:dyDescent="0.25">
      <c r="A1164" s="4"/>
      <c r="B1164" s="3"/>
      <c r="C1164" s="4"/>
      <c r="D1164" s="3"/>
      <c r="E1164" s="4"/>
      <c r="F1164" s="3"/>
      <c r="G1164" s="19"/>
      <c r="H1164" s="20"/>
      <c r="I1164" s="4"/>
      <c r="J1164" s="21"/>
      <c r="K1164" s="3"/>
      <c r="L1164" s="4"/>
      <c r="M1164" s="3"/>
      <c r="N1164" s="4"/>
      <c r="O1164" s="3"/>
      <c r="P1164" s="4"/>
    </row>
    <row r="1165" spans="1:16" x14ac:dyDescent="0.25">
      <c r="A1165" s="4"/>
      <c r="B1165" s="3"/>
      <c r="C1165" s="4"/>
      <c r="D1165" s="3"/>
      <c r="E1165" s="4"/>
      <c r="F1165" s="3"/>
      <c r="G1165" s="19"/>
      <c r="H1165" s="20"/>
      <c r="I1165" s="4"/>
      <c r="J1165" s="21"/>
      <c r="K1165" s="3"/>
      <c r="L1165" s="4"/>
      <c r="M1165" s="3"/>
      <c r="N1165" s="4"/>
      <c r="O1165" s="3"/>
      <c r="P1165" s="4"/>
    </row>
    <row r="1166" spans="1:16" x14ac:dyDescent="0.25">
      <c r="A1166" s="4"/>
      <c r="B1166" s="3"/>
      <c r="C1166" s="4"/>
      <c r="D1166" s="3"/>
      <c r="E1166" s="4"/>
      <c r="F1166" s="3"/>
      <c r="G1166" s="19"/>
      <c r="H1166" s="20"/>
      <c r="I1166" s="4"/>
      <c r="J1166" s="21"/>
      <c r="K1166" s="3"/>
      <c r="L1166" s="4"/>
      <c r="M1166" s="3"/>
      <c r="N1166" s="4"/>
      <c r="O1166" s="3"/>
      <c r="P1166" s="4"/>
    </row>
    <row r="1167" spans="1:16" x14ac:dyDescent="0.25">
      <c r="A1167" s="4"/>
      <c r="B1167" s="3"/>
      <c r="C1167" s="4"/>
      <c r="D1167" s="3"/>
      <c r="E1167" s="4"/>
      <c r="F1167" s="3"/>
      <c r="G1167" s="19"/>
      <c r="H1167" s="20"/>
      <c r="I1167" s="4"/>
      <c r="J1167" s="21"/>
      <c r="K1167" s="3"/>
      <c r="L1167" s="4"/>
      <c r="M1167" s="3"/>
      <c r="N1167" s="4"/>
      <c r="O1167" s="3"/>
      <c r="P1167" s="4"/>
    </row>
    <row r="1168" spans="1:16" x14ac:dyDescent="0.25">
      <c r="A1168" s="4"/>
      <c r="B1168" s="3"/>
      <c r="C1168" s="4"/>
      <c r="D1168" s="3"/>
      <c r="E1168" s="4"/>
      <c r="F1168" s="3"/>
      <c r="G1168" s="19"/>
      <c r="H1168" s="20"/>
      <c r="I1168" s="4"/>
      <c r="J1168" s="21"/>
      <c r="K1168" s="3"/>
      <c r="L1168" s="4"/>
      <c r="M1168" s="3"/>
      <c r="N1168" s="4"/>
      <c r="O1168" s="3"/>
      <c r="P1168" s="4"/>
    </row>
    <row r="1169" spans="1:16" x14ac:dyDescent="0.25">
      <c r="A1169" s="4"/>
      <c r="B1169" s="3"/>
      <c r="C1169" s="4"/>
      <c r="D1169" s="3"/>
      <c r="E1169" s="4"/>
      <c r="F1169" s="3"/>
      <c r="G1169" s="19"/>
      <c r="H1169" s="20"/>
      <c r="I1169" s="4"/>
      <c r="J1169" s="21"/>
      <c r="K1169" s="3"/>
      <c r="L1169" s="4"/>
      <c r="M1169" s="3"/>
      <c r="N1169" s="4"/>
      <c r="O1169" s="3"/>
      <c r="P1169" s="4"/>
    </row>
    <row r="1170" spans="1:16" x14ac:dyDescent="0.25">
      <c r="A1170" s="4"/>
      <c r="B1170" s="3"/>
      <c r="C1170" s="4"/>
      <c r="D1170" s="3"/>
      <c r="E1170" s="4"/>
      <c r="F1170" s="3"/>
      <c r="G1170" s="19"/>
      <c r="H1170" s="20"/>
      <c r="I1170" s="4"/>
      <c r="J1170" s="21"/>
      <c r="K1170" s="3"/>
      <c r="L1170" s="4"/>
      <c r="M1170" s="3"/>
      <c r="N1170" s="4"/>
      <c r="O1170" s="3"/>
      <c r="P1170" s="4"/>
    </row>
    <row r="1171" spans="1:16" x14ac:dyDescent="0.25">
      <c r="A1171" s="4"/>
      <c r="B1171" s="3"/>
      <c r="C1171" s="4"/>
      <c r="D1171" s="3"/>
      <c r="E1171" s="4"/>
      <c r="F1171" s="3"/>
      <c r="G1171" s="19"/>
      <c r="H1171" s="20"/>
      <c r="I1171" s="4"/>
      <c r="J1171" s="21"/>
      <c r="K1171" s="3"/>
      <c r="L1171" s="4"/>
      <c r="M1171" s="3"/>
      <c r="N1171" s="4"/>
      <c r="O1171" s="3"/>
      <c r="P1171" s="4"/>
    </row>
    <row r="1172" spans="1:16" x14ac:dyDescent="0.25">
      <c r="A1172" s="4"/>
      <c r="B1172" s="3"/>
      <c r="C1172" s="4"/>
      <c r="D1172" s="3"/>
      <c r="E1172" s="4"/>
      <c r="F1172" s="3"/>
      <c r="G1172" s="19"/>
      <c r="H1172" s="20"/>
      <c r="I1172" s="4"/>
      <c r="J1172" s="21"/>
      <c r="K1172" s="3"/>
      <c r="L1172" s="4"/>
      <c r="M1172" s="3"/>
      <c r="N1172" s="4"/>
      <c r="O1172" s="3"/>
      <c r="P1172" s="4"/>
    </row>
    <row r="1173" spans="1:16" x14ac:dyDescent="0.25">
      <c r="A1173" s="4"/>
      <c r="B1173" s="3"/>
      <c r="C1173" s="4"/>
      <c r="D1173" s="3"/>
      <c r="E1173" s="4"/>
      <c r="F1173" s="3"/>
      <c r="G1173" s="19"/>
      <c r="H1173" s="20"/>
      <c r="I1173" s="4"/>
      <c r="J1173" s="21"/>
      <c r="K1173" s="3"/>
      <c r="L1173" s="4"/>
      <c r="M1173" s="3"/>
      <c r="N1173" s="4"/>
      <c r="O1173" s="3"/>
      <c r="P1173" s="4"/>
    </row>
    <row r="1174" spans="1:16" x14ac:dyDescent="0.25">
      <c r="A1174" s="4"/>
      <c r="B1174" s="3"/>
      <c r="C1174" s="4"/>
      <c r="D1174" s="3"/>
      <c r="E1174" s="4"/>
      <c r="F1174" s="3"/>
      <c r="G1174" s="19"/>
      <c r="H1174" s="20"/>
      <c r="I1174" s="4"/>
      <c r="J1174" s="21"/>
      <c r="K1174" s="3"/>
      <c r="L1174" s="4"/>
      <c r="M1174" s="3"/>
      <c r="N1174" s="4"/>
      <c r="O1174" s="3"/>
      <c r="P1174" s="4"/>
    </row>
    <row r="1175" spans="1:16" x14ac:dyDescent="0.25">
      <c r="A1175" s="4"/>
      <c r="B1175" s="3"/>
      <c r="C1175" s="4"/>
      <c r="D1175" s="3"/>
      <c r="E1175" s="4"/>
      <c r="F1175" s="3"/>
      <c r="G1175" s="19"/>
      <c r="H1175" s="20"/>
      <c r="I1175" s="4"/>
      <c r="J1175" s="21"/>
      <c r="K1175" s="3"/>
      <c r="L1175" s="4"/>
      <c r="M1175" s="3"/>
      <c r="N1175" s="4"/>
      <c r="O1175" s="3"/>
      <c r="P1175" s="4"/>
    </row>
    <row r="1176" spans="1:16" x14ac:dyDescent="0.25">
      <c r="A1176" s="4"/>
      <c r="B1176" s="3"/>
      <c r="C1176" s="4"/>
      <c r="D1176" s="3"/>
      <c r="E1176" s="4"/>
      <c r="F1176" s="3"/>
      <c r="G1176" s="19"/>
      <c r="H1176" s="20"/>
      <c r="I1176" s="4"/>
      <c r="J1176" s="21"/>
      <c r="K1176" s="3"/>
      <c r="L1176" s="4"/>
      <c r="M1176" s="3"/>
      <c r="N1176" s="4"/>
      <c r="O1176" s="3"/>
      <c r="P1176" s="4"/>
    </row>
    <row r="1177" spans="1:16" x14ac:dyDescent="0.25">
      <c r="A1177" s="4"/>
      <c r="B1177" s="3"/>
      <c r="C1177" s="4"/>
      <c r="D1177" s="3"/>
      <c r="E1177" s="4"/>
      <c r="F1177" s="3"/>
      <c r="G1177" s="19"/>
      <c r="H1177" s="20"/>
      <c r="I1177" s="4"/>
      <c r="J1177" s="21"/>
      <c r="K1177" s="3"/>
      <c r="L1177" s="4"/>
      <c r="M1177" s="3"/>
      <c r="N1177" s="4"/>
      <c r="O1177" s="3"/>
      <c r="P1177" s="4"/>
    </row>
    <row r="1178" spans="1:16" x14ac:dyDescent="0.25">
      <c r="A1178" s="4"/>
      <c r="B1178" s="3"/>
      <c r="C1178" s="4"/>
      <c r="D1178" s="3"/>
      <c r="E1178" s="4"/>
      <c r="F1178" s="3"/>
      <c r="G1178" s="19"/>
      <c r="H1178" s="20"/>
      <c r="I1178" s="4"/>
      <c r="J1178" s="21"/>
      <c r="K1178" s="3"/>
      <c r="L1178" s="4"/>
      <c r="M1178" s="3"/>
      <c r="N1178" s="4"/>
      <c r="O1178" s="3"/>
      <c r="P1178" s="4"/>
    </row>
    <row r="1179" spans="1:16" x14ac:dyDescent="0.25">
      <c r="A1179" s="4"/>
      <c r="B1179" s="3"/>
      <c r="C1179" s="4"/>
      <c r="D1179" s="3"/>
      <c r="E1179" s="4"/>
      <c r="F1179" s="3"/>
      <c r="G1179" s="19"/>
      <c r="H1179" s="20"/>
      <c r="I1179" s="4"/>
      <c r="J1179" s="21"/>
      <c r="K1179" s="3"/>
      <c r="L1179" s="4"/>
      <c r="M1179" s="3"/>
      <c r="N1179" s="4"/>
      <c r="O1179" s="3"/>
      <c r="P1179" s="4"/>
    </row>
    <row r="1180" spans="1:16" x14ac:dyDescent="0.25">
      <c r="A1180" s="4"/>
      <c r="B1180" s="3"/>
      <c r="C1180" s="4"/>
      <c r="D1180" s="3"/>
      <c r="E1180" s="4"/>
      <c r="F1180" s="3"/>
      <c r="G1180" s="19"/>
      <c r="H1180" s="20"/>
      <c r="I1180" s="4"/>
      <c r="J1180" s="21"/>
      <c r="K1180" s="3"/>
      <c r="L1180" s="4"/>
      <c r="M1180" s="3"/>
      <c r="N1180" s="4"/>
      <c r="O1180" s="3"/>
      <c r="P1180" s="4"/>
    </row>
    <row r="1181" spans="1:16" x14ac:dyDescent="0.25">
      <c r="A1181" s="4"/>
      <c r="B1181" s="3"/>
      <c r="C1181" s="4"/>
      <c r="D1181" s="3"/>
      <c r="E1181" s="4"/>
      <c r="F1181" s="3"/>
      <c r="G1181" s="19"/>
      <c r="H1181" s="20"/>
      <c r="I1181" s="4"/>
      <c r="J1181" s="21"/>
      <c r="K1181" s="3"/>
      <c r="L1181" s="4"/>
      <c r="M1181" s="3"/>
      <c r="N1181" s="4"/>
      <c r="O1181" s="3"/>
      <c r="P1181" s="4"/>
    </row>
    <row r="1182" spans="1:16" x14ac:dyDescent="0.25">
      <c r="A1182" s="4"/>
      <c r="B1182" s="3"/>
      <c r="C1182" s="4"/>
      <c r="D1182" s="3"/>
      <c r="E1182" s="4"/>
      <c r="F1182" s="3"/>
      <c r="G1182" s="19"/>
      <c r="H1182" s="20"/>
      <c r="I1182" s="4"/>
      <c r="J1182" s="21"/>
      <c r="K1182" s="3"/>
      <c r="L1182" s="4"/>
      <c r="M1182" s="3"/>
      <c r="N1182" s="4"/>
      <c r="O1182" s="3"/>
      <c r="P1182" s="4"/>
    </row>
    <row r="1183" spans="1:16" x14ac:dyDescent="0.25">
      <c r="A1183" s="4"/>
      <c r="B1183" s="3"/>
      <c r="C1183" s="4"/>
      <c r="D1183" s="3"/>
      <c r="E1183" s="4"/>
      <c r="F1183" s="3"/>
      <c r="G1183" s="19"/>
      <c r="H1183" s="20"/>
      <c r="I1183" s="4"/>
      <c r="J1183" s="21"/>
      <c r="K1183" s="3"/>
      <c r="L1183" s="4"/>
      <c r="M1183" s="3"/>
      <c r="N1183" s="4"/>
      <c r="O1183" s="3"/>
      <c r="P1183" s="4"/>
    </row>
    <row r="1184" spans="1:16" x14ac:dyDescent="0.25">
      <c r="A1184" s="4"/>
      <c r="B1184" s="3"/>
      <c r="C1184" s="4"/>
      <c r="D1184" s="3"/>
      <c r="E1184" s="4"/>
      <c r="F1184" s="3"/>
      <c r="G1184" s="19"/>
      <c r="H1184" s="20"/>
      <c r="I1184" s="4"/>
      <c r="J1184" s="21"/>
      <c r="K1184" s="3"/>
      <c r="L1184" s="4"/>
      <c r="M1184" s="3"/>
      <c r="N1184" s="4"/>
      <c r="O1184" s="3"/>
      <c r="P1184" s="4"/>
    </row>
    <row r="1185" spans="1:16" x14ac:dyDescent="0.25">
      <c r="A1185" s="4"/>
      <c r="B1185" s="3"/>
      <c r="C1185" s="4"/>
      <c r="D1185" s="3"/>
      <c r="E1185" s="4"/>
      <c r="F1185" s="3"/>
      <c r="G1185" s="19"/>
      <c r="H1185" s="20"/>
      <c r="I1185" s="4"/>
      <c r="J1185" s="21"/>
      <c r="K1185" s="3"/>
      <c r="L1185" s="4"/>
      <c r="M1185" s="3"/>
      <c r="N1185" s="4"/>
      <c r="O1185" s="3"/>
      <c r="P1185" s="4"/>
    </row>
    <row r="1186" spans="1:16" x14ac:dyDescent="0.25">
      <c r="A1186" s="4"/>
      <c r="B1186" s="3"/>
      <c r="C1186" s="4"/>
      <c r="D1186" s="3"/>
      <c r="E1186" s="4"/>
      <c r="F1186" s="3"/>
      <c r="G1186" s="19"/>
      <c r="H1186" s="20"/>
      <c r="I1186" s="4"/>
      <c r="J1186" s="21"/>
      <c r="K1186" s="3"/>
      <c r="L1186" s="4"/>
      <c r="M1186" s="3"/>
      <c r="N1186" s="4"/>
      <c r="O1186" s="3"/>
      <c r="P1186" s="4"/>
    </row>
    <row r="1187" spans="1:16" x14ac:dyDescent="0.25">
      <c r="A1187" s="4"/>
      <c r="B1187" s="3"/>
      <c r="C1187" s="4"/>
      <c r="D1187" s="3"/>
      <c r="E1187" s="4"/>
      <c r="F1187" s="3"/>
      <c r="G1187" s="19"/>
      <c r="H1187" s="20"/>
      <c r="I1187" s="4"/>
      <c r="J1187" s="21"/>
      <c r="K1187" s="3"/>
      <c r="L1187" s="4"/>
      <c r="M1187" s="3"/>
      <c r="N1187" s="4"/>
      <c r="O1187" s="3"/>
      <c r="P1187" s="4"/>
    </row>
    <row r="1188" spans="1:16" x14ac:dyDescent="0.25">
      <c r="A1188" s="4"/>
      <c r="B1188" s="3"/>
      <c r="C1188" s="4"/>
      <c r="D1188" s="3"/>
      <c r="E1188" s="4"/>
      <c r="F1188" s="3"/>
      <c r="G1188" s="19"/>
      <c r="H1188" s="20"/>
      <c r="I1188" s="4"/>
      <c r="J1188" s="21"/>
      <c r="K1188" s="3"/>
      <c r="L1188" s="4"/>
      <c r="M1188" s="3"/>
      <c r="N1188" s="4"/>
      <c r="O1188" s="3"/>
      <c r="P1188" s="4"/>
    </row>
    <row r="1189" spans="1:16" x14ac:dyDescent="0.25">
      <c r="A1189" s="4"/>
      <c r="B1189" s="3"/>
      <c r="C1189" s="4"/>
      <c r="D1189" s="3"/>
      <c r="E1189" s="4"/>
      <c r="F1189" s="3"/>
      <c r="G1189" s="19"/>
      <c r="H1189" s="20"/>
      <c r="I1189" s="4"/>
      <c r="J1189" s="21"/>
      <c r="K1189" s="3"/>
      <c r="L1189" s="4"/>
      <c r="M1189" s="3"/>
      <c r="N1189" s="4"/>
      <c r="O1189" s="3"/>
      <c r="P1189" s="4"/>
    </row>
    <row r="1190" spans="1:16" x14ac:dyDescent="0.25">
      <c r="A1190" s="4"/>
      <c r="B1190" s="3"/>
      <c r="C1190" s="4"/>
      <c r="D1190" s="3"/>
      <c r="E1190" s="4"/>
      <c r="F1190" s="3"/>
      <c r="G1190" s="19"/>
      <c r="H1190" s="20"/>
      <c r="I1190" s="4"/>
      <c r="J1190" s="21"/>
      <c r="K1190" s="3"/>
      <c r="L1190" s="4"/>
      <c r="M1190" s="3"/>
      <c r="N1190" s="4"/>
      <c r="O1190" s="3"/>
      <c r="P1190" s="4"/>
    </row>
    <row r="1191" spans="1:16" x14ac:dyDescent="0.25">
      <c r="A1191" s="4"/>
      <c r="B1191" s="3"/>
      <c r="C1191" s="4"/>
      <c r="D1191" s="3"/>
      <c r="E1191" s="4"/>
      <c r="F1191" s="3"/>
      <c r="G1191" s="19"/>
      <c r="H1191" s="20"/>
      <c r="I1191" s="4"/>
      <c r="J1191" s="21"/>
      <c r="K1191" s="3"/>
      <c r="L1191" s="4"/>
      <c r="M1191" s="3"/>
      <c r="N1191" s="4"/>
      <c r="O1191" s="3"/>
      <c r="P1191" s="4"/>
    </row>
    <row r="1192" spans="1:16" x14ac:dyDescent="0.25">
      <c r="A1192" s="4"/>
      <c r="B1192" s="3"/>
      <c r="C1192" s="4"/>
      <c r="D1192" s="3"/>
      <c r="E1192" s="4"/>
      <c r="F1192" s="3"/>
      <c r="G1192" s="19"/>
      <c r="H1192" s="20"/>
      <c r="I1192" s="4"/>
      <c r="J1192" s="21"/>
      <c r="K1192" s="3"/>
      <c r="L1192" s="4"/>
      <c r="M1192" s="3"/>
      <c r="N1192" s="4"/>
      <c r="O1192" s="3"/>
      <c r="P1192" s="4"/>
    </row>
    <row r="1193" spans="1:16" x14ac:dyDescent="0.25">
      <c r="A1193" s="4"/>
      <c r="B1193" s="3"/>
      <c r="C1193" s="4"/>
      <c r="D1193" s="3"/>
      <c r="E1193" s="4"/>
      <c r="F1193" s="3"/>
      <c r="G1193" s="19"/>
      <c r="H1193" s="20"/>
      <c r="I1193" s="4"/>
      <c r="J1193" s="21"/>
      <c r="K1193" s="3"/>
      <c r="L1193" s="4"/>
      <c r="M1193" s="3"/>
      <c r="N1193" s="4"/>
      <c r="O1193" s="3"/>
      <c r="P1193" s="4"/>
    </row>
    <row r="1194" spans="1:16" x14ac:dyDescent="0.25">
      <c r="A1194" s="4"/>
      <c r="B1194" s="3"/>
      <c r="C1194" s="4"/>
      <c r="D1194" s="3"/>
      <c r="E1194" s="4"/>
      <c r="F1194" s="3"/>
      <c r="G1194" s="19"/>
      <c r="H1194" s="20"/>
      <c r="I1194" s="4"/>
      <c r="J1194" s="21"/>
      <c r="K1194" s="3"/>
      <c r="L1194" s="4"/>
      <c r="M1194" s="3"/>
      <c r="N1194" s="4"/>
      <c r="O1194" s="3"/>
      <c r="P1194" s="4"/>
    </row>
    <row r="1195" spans="1:16" x14ac:dyDescent="0.25">
      <c r="A1195" s="4"/>
      <c r="B1195" s="3"/>
      <c r="C1195" s="4"/>
      <c r="D1195" s="3"/>
      <c r="E1195" s="4"/>
      <c r="F1195" s="3"/>
      <c r="G1195" s="19"/>
      <c r="H1195" s="20"/>
      <c r="I1195" s="4"/>
      <c r="J1195" s="21"/>
      <c r="K1195" s="3"/>
      <c r="L1195" s="4"/>
      <c r="M1195" s="3"/>
      <c r="N1195" s="4"/>
      <c r="O1195" s="3"/>
      <c r="P1195" s="4"/>
    </row>
    <row r="1196" spans="1:16" x14ac:dyDescent="0.25">
      <c r="A1196" s="4"/>
      <c r="B1196" s="3"/>
      <c r="C1196" s="4"/>
      <c r="D1196" s="3"/>
      <c r="E1196" s="4"/>
      <c r="F1196" s="3"/>
      <c r="G1196" s="19"/>
      <c r="H1196" s="20"/>
      <c r="I1196" s="4"/>
      <c r="J1196" s="21"/>
      <c r="K1196" s="3"/>
      <c r="L1196" s="4"/>
      <c r="M1196" s="3"/>
      <c r="N1196" s="4"/>
      <c r="O1196" s="3"/>
      <c r="P1196" s="4"/>
    </row>
    <row r="1197" spans="1:16" x14ac:dyDescent="0.25">
      <c r="A1197" s="4"/>
      <c r="B1197" s="3"/>
      <c r="C1197" s="4"/>
      <c r="D1197" s="3"/>
      <c r="E1197" s="4"/>
      <c r="F1197" s="3"/>
      <c r="G1197" s="19"/>
      <c r="H1197" s="20"/>
      <c r="I1197" s="4"/>
      <c r="J1197" s="21"/>
      <c r="K1197" s="3"/>
      <c r="L1197" s="4"/>
      <c r="M1197" s="3"/>
      <c r="N1197" s="4"/>
      <c r="O1197" s="3"/>
      <c r="P1197" s="4"/>
    </row>
    <row r="1198" spans="1:16" x14ac:dyDescent="0.25">
      <c r="A1198" s="4"/>
      <c r="B1198" s="3"/>
      <c r="C1198" s="4"/>
      <c r="D1198" s="3"/>
      <c r="E1198" s="4"/>
      <c r="F1198" s="3"/>
      <c r="G1198" s="19"/>
      <c r="H1198" s="20"/>
      <c r="I1198" s="4"/>
      <c r="J1198" s="21"/>
      <c r="K1198" s="3"/>
      <c r="L1198" s="4"/>
      <c r="M1198" s="3"/>
      <c r="N1198" s="4"/>
      <c r="O1198" s="3"/>
      <c r="P1198" s="4"/>
    </row>
    <row r="1199" spans="1:16" x14ac:dyDescent="0.25">
      <c r="A1199" s="4"/>
      <c r="B1199" s="3"/>
      <c r="C1199" s="4"/>
      <c r="D1199" s="3"/>
      <c r="E1199" s="4"/>
      <c r="F1199" s="3"/>
      <c r="G1199" s="19"/>
      <c r="H1199" s="20"/>
      <c r="I1199" s="4"/>
      <c r="J1199" s="21"/>
      <c r="K1199" s="3"/>
      <c r="L1199" s="4"/>
      <c r="M1199" s="3"/>
      <c r="N1199" s="4"/>
      <c r="O1199" s="3"/>
      <c r="P1199" s="4"/>
    </row>
    <row r="1200" spans="1:16" x14ac:dyDescent="0.25">
      <c r="A1200" s="4"/>
      <c r="B1200" s="3"/>
      <c r="C1200" s="4"/>
      <c r="D1200" s="3"/>
      <c r="E1200" s="4"/>
      <c r="F1200" s="3"/>
      <c r="G1200" s="19"/>
      <c r="H1200" s="20"/>
      <c r="I1200" s="4"/>
      <c r="J1200" s="21"/>
      <c r="K1200" s="3"/>
      <c r="L1200" s="4"/>
      <c r="M1200" s="3"/>
      <c r="N1200" s="4"/>
      <c r="O1200" s="3"/>
      <c r="P1200" s="4"/>
    </row>
    <row r="1201" spans="1:16" x14ac:dyDescent="0.25">
      <c r="A1201" s="4"/>
      <c r="B1201" s="3"/>
      <c r="C1201" s="4"/>
      <c r="D1201" s="3"/>
      <c r="E1201" s="4"/>
      <c r="F1201" s="3"/>
      <c r="G1201" s="19"/>
      <c r="H1201" s="20"/>
      <c r="I1201" s="4"/>
      <c r="J1201" s="21"/>
      <c r="K1201" s="3"/>
      <c r="L1201" s="4"/>
      <c r="M1201" s="3"/>
      <c r="N1201" s="4"/>
      <c r="O1201" s="3"/>
      <c r="P1201" s="4"/>
    </row>
    <row r="1202" spans="1:16" x14ac:dyDescent="0.25">
      <c r="A1202" s="4"/>
      <c r="B1202" s="3"/>
      <c r="C1202" s="4"/>
      <c r="D1202" s="3"/>
      <c r="E1202" s="4"/>
      <c r="F1202" s="3"/>
      <c r="G1202" s="19"/>
      <c r="H1202" s="20"/>
      <c r="I1202" s="4"/>
      <c r="J1202" s="21"/>
      <c r="K1202" s="3"/>
      <c r="L1202" s="4"/>
      <c r="M1202" s="3"/>
      <c r="N1202" s="4"/>
      <c r="O1202" s="3"/>
      <c r="P1202" s="4"/>
    </row>
    <row r="1203" spans="1:16" x14ac:dyDescent="0.25">
      <c r="A1203" s="4"/>
      <c r="B1203" s="3"/>
      <c r="C1203" s="4"/>
      <c r="D1203" s="3"/>
      <c r="E1203" s="4"/>
      <c r="F1203" s="3"/>
      <c r="G1203" s="19"/>
      <c r="H1203" s="20"/>
      <c r="I1203" s="4"/>
      <c r="J1203" s="21"/>
      <c r="K1203" s="3"/>
      <c r="L1203" s="4"/>
      <c r="M1203" s="3"/>
      <c r="N1203" s="4"/>
      <c r="O1203" s="3"/>
      <c r="P1203" s="4"/>
    </row>
    <row r="1204" spans="1:16" x14ac:dyDescent="0.25">
      <c r="A1204" s="4"/>
      <c r="B1204" s="3"/>
      <c r="C1204" s="4"/>
      <c r="D1204" s="3"/>
      <c r="E1204" s="4"/>
      <c r="F1204" s="3"/>
      <c r="G1204" s="19"/>
      <c r="H1204" s="20"/>
      <c r="I1204" s="4"/>
      <c r="J1204" s="21"/>
      <c r="K1204" s="3"/>
      <c r="L1204" s="4"/>
      <c r="M1204" s="3"/>
      <c r="N1204" s="4"/>
      <c r="O1204" s="3"/>
      <c r="P1204" s="4"/>
    </row>
    <row r="1205" spans="1:16" x14ac:dyDescent="0.25">
      <c r="A1205" s="4"/>
      <c r="B1205" s="3"/>
      <c r="C1205" s="4"/>
      <c r="D1205" s="3"/>
      <c r="E1205" s="4"/>
      <c r="F1205" s="3"/>
      <c r="G1205" s="19"/>
      <c r="H1205" s="20"/>
      <c r="I1205" s="4"/>
      <c r="J1205" s="21"/>
      <c r="K1205" s="3"/>
      <c r="L1205" s="4"/>
      <c r="M1205" s="3"/>
      <c r="N1205" s="4"/>
      <c r="O1205" s="3"/>
      <c r="P1205" s="4"/>
    </row>
    <row r="1206" spans="1:16" x14ac:dyDescent="0.25">
      <c r="A1206" s="4"/>
      <c r="B1206" s="3"/>
      <c r="C1206" s="4"/>
      <c r="D1206" s="3"/>
      <c r="E1206" s="4"/>
      <c r="F1206" s="3"/>
      <c r="G1206" s="19"/>
      <c r="H1206" s="20"/>
      <c r="I1206" s="4"/>
      <c r="J1206" s="21"/>
      <c r="K1206" s="3"/>
      <c r="L1206" s="4"/>
      <c r="M1206" s="3"/>
      <c r="N1206" s="4"/>
      <c r="O1206" s="3"/>
      <c r="P1206" s="4"/>
    </row>
    <row r="1207" spans="1:16" x14ac:dyDescent="0.25">
      <c r="A1207" s="4"/>
      <c r="B1207" s="3"/>
      <c r="C1207" s="4"/>
      <c r="D1207" s="3"/>
      <c r="E1207" s="4"/>
      <c r="F1207" s="3"/>
      <c r="G1207" s="19"/>
      <c r="H1207" s="20"/>
      <c r="I1207" s="4"/>
      <c r="J1207" s="21"/>
      <c r="K1207" s="3"/>
      <c r="L1207" s="4"/>
      <c r="M1207" s="3"/>
      <c r="N1207" s="4"/>
      <c r="O1207" s="3"/>
      <c r="P1207" s="4"/>
    </row>
    <row r="1208" spans="1:16" x14ac:dyDescent="0.25">
      <c r="A1208" s="4"/>
      <c r="B1208" s="3"/>
      <c r="C1208" s="4"/>
      <c r="D1208" s="3"/>
      <c r="E1208" s="4"/>
      <c r="F1208" s="3"/>
      <c r="G1208" s="19"/>
      <c r="H1208" s="20"/>
      <c r="I1208" s="4"/>
      <c r="J1208" s="21"/>
      <c r="K1208" s="3"/>
      <c r="L1208" s="4"/>
      <c r="M1208" s="3"/>
      <c r="N1208" s="4"/>
      <c r="O1208" s="3"/>
      <c r="P1208" s="4"/>
    </row>
    <row r="1209" spans="1:16" x14ac:dyDescent="0.25">
      <c r="A1209" s="4"/>
      <c r="B1209" s="3"/>
      <c r="C1209" s="4"/>
      <c r="D1209" s="3"/>
      <c r="E1209" s="4"/>
      <c r="F1209" s="3"/>
      <c r="G1209" s="19"/>
      <c r="H1209" s="20"/>
      <c r="I1209" s="4"/>
      <c r="J1209" s="21"/>
      <c r="K1209" s="3"/>
      <c r="L1209" s="4"/>
      <c r="M1209" s="3"/>
      <c r="N1209" s="4"/>
      <c r="O1209" s="3"/>
      <c r="P1209" s="4"/>
    </row>
    <row r="1210" spans="1:16" x14ac:dyDescent="0.25">
      <c r="A1210" s="4"/>
      <c r="B1210" s="3"/>
      <c r="C1210" s="4"/>
      <c r="D1210" s="3"/>
      <c r="E1210" s="4"/>
      <c r="F1210" s="3"/>
      <c r="G1210" s="19"/>
      <c r="H1210" s="20"/>
      <c r="I1210" s="4"/>
      <c r="J1210" s="21"/>
      <c r="K1210" s="3"/>
      <c r="L1210" s="4"/>
      <c r="M1210" s="3"/>
      <c r="N1210" s="4"/>
      <c r="O1210" s="3"/>
      <c r="P1210" s="4"/>
    </row>
    <row r="1211" spans="1:16" x14ac:dyDescent="0.25">
      <c r="A1211" s="4"/>
      <c r="B1211" s="3"/>
      <c r="C1211" s="4"/>
      <c r="D1211" s="3"/>
      <c r="E1211" s="4"/>
      <c r="F1211" s="3"/>
      <c r="G1211" s="19"/>
      <c r="H1211" s="20"/>
      <c r="I1211" s="4"/>
      <c r="J1211" s="21"/>
      <c r="K1211" s="3"/>
      <c r="L1211" s="4"/>
      <c r="M1211" s="3"/>
      <c r="N1211" s="4"/>
      <c r="O1211" s="3"/>
      <c r="P1211" s="4"/>
    </row>
    <row r="1212" spans="1:16" x14ac:dyDescent="0.25">
      <c r="A1212" s="4"/>
      <c r="B1212" s="3"/>
      <c r="C1212" s="4"/>
      <c r="D1212" s="3"/>
      <c r="E1212" s="4"/>
      <c r="F1212" s="3"/>
      <c r="G1212" s="19"/>
      <c r="H1212" s="20"/>
      <c r="I1212" s="4"/>
      <c r="J1212" s="21"/>
      <c r="K1212" s="3"/>
      <c r="L1212" s="4"/>
      <c r="M1212" s="3"/>
      <c r="N1212" s="4"/>
      <c r="O1212" s="3"/>
      <c r="P1212" s="4"/>
    </row>
    <row r="1213" spans="1:16" x14ac:dyDescent="0.25">
      <c r="A1213" s="4"/>
      <c r="B1213" s="3"/>
      <c r="C1213" s="4"/>
      <c r="D1213" s="3"/>
      <c r="E1213" s="4"/>
      <c r="F1213" s="3"/>
      <c r="G1213" s="19"/>
      <c r="H1213" s="20"/>
      <c r="I1213" s="4"/>
      <c r="J1213" s="21"/>
      <c r="K1213" s="3"/>
      <c r="L1213" s="4"/>
      <c r="M1213" s="3"/>
      <c r="N1213" s="4"/>
      <c r="O1213" s="3"/>
      <c r="P1213" s="4"/>
    </row>
    <row r="1214" spans="1:16" x14ac:dyDescent="0.25">
      <c r="A1214" s="4"/>
      <c r="B1214" s="3"/>
      <c r="C1214" s="4"/>
      <c r="D1214" s="3"/>
      <c r="E1214" s="4"/>
      <c r="F1214" s="3"/>
      <c r="G1214" s="19"/>
      <c r="H1214" s="20"/>
      <c r="I1214" s="4"/>
      <c r="J1214" s="21"/>
      <c r="K1214" s="3"/>
      <c r="L1214" s="4"/>
      <c r="M1214" s="3"/>
      <c r="N1214" s="4"/>
      <c r="O1214" s="3"/>
      <c r="P1214" s="4"/>
    </row>
    <row r="1215" spans="1:16" x14ac:dyDescent="0.25">
      <c r="A1215" s="4"/>
      <c r="B1215" s="3"/>
      <c r="C1215" s="4"/>
      <c r="D1215" s="3"/>
      <c r="E1215" s="4"/>
      <c r="F1215" s="3"/>
      <c r="G1215" s="19"/>
      <c r="H1215" s="20"/>
      <c r="I1215" s="4"/>
      <c r="J1215" s="21"/>
      <c r="K1215" s="3"/>
      <c r="L1215" s="4"/>
      <c r="M1215" s="3"/>
      <c r="N1215" s="4"/>
      <c r="O1215" s="3"/>
      <c r="P1215" s="4"/>
    </row>
    <row r="1216" spans="1:16" x14ac:dyDescent="0.25">
      <c r="A1216" s="4"/>
      <c r="B1216" s="3"/>
      <c r="C1216" s="4"/>
      <c r="D1216" s="3"/>
      <c r="E1216" s="4"/>
      <c r="F1216" s="3"/>
      <c r="G1216" s="19"/>
      <c r="H1216" s="20"/>
      <c r="I1216" s="4"/>
      <c r="J1216" s="21"/>
      <c r="K1216" s="3"/>
      <c r="L1216" s="4"/>
      <c r="M1216" s="3"/>
      <c r="N1216" s="4"/>
      <c r="O1216" s="3"/>
      <c r="P1216" s="4"/>
    </row>
    <row r="1217" spans="1:16" x14ac:dyDescent="0.25">
      <c r="A1217" s="4"/>
      <c r="B1217" s="3"/>
      <c r="C1217" s="4"/>
      <c r="D1217" s="3"/>
      <c r="E1217" s="4"/>
      <c r="F1217" s="3"/>
      <c r="G1217" s="19"/>
      <c r="H1217" s="20"/>
      <c r="I1217" s="4"/>
      <c r="J1217" s="21"/>
      <c r="K1217" s="3"/>
      <c r="L1217" s="4"/>
      <c r="M1217" s="3"/>
      <c r="N1217" s="4"/>
      <c r="O1217" s="3"/>
      <c r="P1217" s="4"/>
    </row>
    <row r="1218" spans="1:16" x14ac:dyDescent="0.25">
      <c r="A1218" s="4"/>
      <c r="B1218" s="3"/>
      <c r="C1218" s="4"/>
      <c r="D1218" s="3"/>
      <c r="E1218" s="4"/>
      <c r="F1218" s="3"/>
      <c r="G1218" s="19"/>
      <c r="H1218" s="20"/>
      <c r="I1218" s="4"/>
      <c r="J1218" s="21"/>
      <c r="K1218" s="3"/>
      <c r="L1218" s="4"/>
      <c r="M1218" s="3"/>
      <c r="N1218" s="4"/>
      <c r="O1218" s="3"/>
      <c r="P1218" s="4"/>
    </row>
    <row r="1219" spans="1:16" x14ac:dyDescent="0.25">
      <c r="A1219" s="4"/>
      <c r="B1219" s="3"/>
      <c r="C1219" s="4"/>
      <c r="D1219" s="3"/>
      <c r="E1219" s="4"/>
      <c r="F1219" s="3"/>
      <c r="G1219" s="19"/>
      <c r="H1219" s="20"/>
      <c r="I1219" s="4"/>
      <c r="J1219" s="21"/>
      <c r="K1219" s="3"/>
      <c r="L1219" s="4"/>
      <c r="M1219" s="3"/>
      <c r="N1219" s="4"/>
      <c r="O1219" s="3"/>
      <c r="P1219" s="4"/>
    </row>
    <row r="1220" spans="1:16" x14ac:dyDescent="0.25">
      <c r="A1220" s="4"/>
      <c r="B1220" s="3"/>
      <c r="C1220" s="4"/>
      <c r="D1220" s="3"/>
      <c r="E1220" s="4"/>
      <c r="F1220" s="3"/>
      <c r="G1220" s="19"/>
      <c r="H1220" s="20"/>
      <c r="I1220" s="4"/>
      <c r="J1220" s="21"/>
      <c r="K1220" s="3"/>
      <c r="L1220" s="4"/>
      <c r="M1220" s="3"/>
      <c r="N1220" s="4"/>
      <c r="O1220" s="3"/>
      <c r="P1220" s="4"/>
    </row>
    <row r="1221" spans="1:16" x14ac:dyDescent="0.25">
      <c r="A1221" s="4"/>
      <c r="B1221" s="3"/>
      <c r="C1221" s="4"/>
      <c r="D1221" s="3"/>
      <c r="E1221" s="4"/>
      <c r="F1221" s="3"/>
      <c r="G1221" s="19"/>
      <c r="H1221" s="20"/>
      <c r="I1221" s="4"/>
      <c r="J1221" s="21"/>
      <c r="K1221" s="3"/>
      <c r="L1221" s="4"/>
      <c r="M1221" s="3"/>
      <c r="N1221" s="4"/>
      <c r="O1221" s="3"/>
      <c r="P1221" s="4"/>
    </row>
    <row r="1222" spans="1:16" x14ac:dyDescent="0.25">
      <c r="A1222" s="4"/>
      <c r="B1222" s="3"/>
      <c r="C1222" s="4"/>
      <c r="D1222" s="3"/>
      <c r="E1222" s="4"/>
      <c r="F1222" s="3"/>
      <c r="G1222" s="19"/>
      <c r="H1222" s="20"/>
      <c r="I1222" s="4"/>
      <c r="J1222" s="21"/>
      <c r="K1222" s="3"/>
      <c r="L1222" s="4"/>
      <c r="M1222" s="3"/>
      <c r="N1222" s="4"/>
      <c r="O1222" s="3"/>
      <c r="P1222" s="4"/>
    </row>
    <row r="1223" spans="1:16" x14ac:dyDescent="0.25">
      <c r="A1223" s="4"/>
      <c r="B1223" s="3"/>
      <c r="C1223" s="4"/>
      <c r="D1223" s="3"/>
      <c r="E1223" s="4"/>
      <c r="F1223" s="3"/>
      <c r="G1223" s="19"/>
      <c r="H1223" s="20"/>
      <c r="I1223" s="4"/>
      <c r="J1223" s="21"/>
      <c r="K1223" s="3"/>
      <c r="L1223" s="4"/>
      <c r="M1223" s="3"/>
      <c r="N1223" s="4"/>
      <c r="O1223" s="3"/>
      <c r="P1223" s="4"/>
    </row>
    <row r="1224" spans="1:16" x14ac:dyDescent="0.25">
      <c r="A1224" s="4"/>
      <c r="B1224" s="3"/>
      <c r="C1224" s="4"/>
      <c r="D1224" s="3"/>
      <c r="E1224" s="4"/>
      <c r="F1224" s="3"/>
      <c r="G1224" s="19"/>
      <c r="H1224" s="20"/>
      <c r="I1224" s="4"/>
      <c r="J1224" s="21"/>
      <c r="K1224" s="3"/>
      <c r="L1224" s="4"/>
      <c r="M1224" s="3"/>
      <c r="N1224" s="4"/>
      <c r="O1224" s="3"/>
      <c r="P1224" s="4"/>
    </row>
    <row r="1225" spans="1:16" x14ac:dyDescent="0.25">
      <c r="A1225" s="4"/>
      <c r="B1225" s="3"/>
      <c r="C1225" s="4"/>
      <c r="D1225" s="3"/>
      <c r="E1225" s="4"/>
      <c r="F1225" s="3"/>
      <c r="G1225" s="19"/>
      <c r="H1225" s="20"/>
      <c r="I1225" s="4"/>
      <c r="J1225" s="21"/>
      <c r="K1225" s="3"/>
      <c r="L1225" s="4"/>
      <c r="M1225" s="3"/>
      <c r="N1225" s="4"/>
      <c r="O1225" s="3"/>
      <c r="P1225" s="4"/>
    </row>
    <row r="1226" spans="1:16" x14ac:dyDescent="0.25">
      <c r="A1226" s="4"/>
      <c r="B1226" s="3"/>
      <c r="C1226" s="4"/>
      <c r="D1226" s="3"/>
      <c r="E1226" s="4"/>
      <c r="F1226" s="3"/>
      <c r="G1226" s="19"/>
      <c r="H1226" s="20"/>
      <c r="I1226" s="4"/>
      <c r="J1226" s="21"/>
      <c r="K1226" s="3"/>
      <c r="L1226" s="4"/>
      <c r="M1226" s="3"/>
      <c r="N1226" s="4"/>
      <c r="O1226" s="3"/>
      <c r="P1226" s="4"/>
    </row>
    <row r="1227" spans="1:16" x14ac:dyDescent="0.25">
      <c r="A1227" s="4"/>
      <c r="B1227" s="3"/>
      <c r="C1227" s="4"/>
      <c r="D1227" s="3"/>
      <c r="E1227" s="4"/>
      <c r="F1227" s="3"/>
      <c r="G1227" s="19"/>
      <c r="H1227" s="20"/>
      <c r="I1227" s="4"/>
      <c r="J1227" s="21"/>
      <c r="K1227" s="3"/>
      <c r="L1227" s="4"/>
      <c r="M1227" s="3"/>
      <c r="N1227" s="4"/>
      <c r="O1227" s="3"/>
      <c r="P1227" s="4"/>
    </row>
    <row r="1228" spans="1:16" x14ac:dyDescent="0.25">
      <c r="A1228" s="4"/>
      <c r="B1228" s="3"/>
      <c r="C1228" s="4"/>
      <c r="D1228" s="3"/>
      <c r="E1228" s="4"/>
      <c r="F1228" s="3"/>
      <c r="G1228" s="19"/>
      <c r="H1228" s="20"/>
      <c r="I1228" s="4"/>
      <c r="J1228" s="21"/>
      <c r="K1228" s="3"/>
      <c r="L1228" s="4"/>
      <c r="M1228" s="3"/>
      <c r="N1228" s="4"/>
      <c r="O1228" s="3"/>
      <c r="P1228" s="4"/>
    </row>
    <row r="1229" spans="1:16" x14ac:dyDescent="0.25">
      <c r="A1229" s="4"/>
      <c r="B1229" s="3"/>
      <c r="C1229" s="4"/>
      <c r="D1229" s="3"/>
      <c r="E1229" s="4"/>
      <c r="F1229" s="3"/>
      <c r="G1229" s="19"/>
      <c r="H1229" s="20"/>
      <c r="I1229" s="4"/>
      <c r="J1229" s="21"/>
      <c r="K1229" s="3"/>
      <c r="L1229" s="4"/>
      <c r="M1229" s="3"/>
      <c r="N1229" s="4"/>
      <c r="O1229" s="3"/>
      <c r="P1229" s="4"/>
    </row>
    <row r="1230" spans="1:16" x14ac:dyDescent="0.25">
      <c r="A1230" s="4"/>
      <c r="B1230" s="3"/>
      <c r="C1230" s="4"/>
      <c r="D1230" s="3"/>
      <c r="E1230" s="4"/>
      <c r="F1230" s="3"/>
      <c r="G1230" s="19"/>
      <c r="H1230" s="20"/>
      <c r="I1230" s="4"/>
      <c r="J1230" s="21"/>
      <c r="K1230" s="3"/>
      <c r="L1230" s="4"/>
      <c r="M1230" s="3"/>
      <c r="N1230" s="4"/>
      <c r="O1230" s="3"/>
      <c r="P1230" s="4"/>
    </row>
    <row r="1231" spans="1:16" x14ac:dyDescent="0.25">
      <c r="A1231" s="4"/>
      <c r="B1231" s="3"/>
      <c r="C1231" s="4"/>
      <c r="D1231" s="3"/>
      <c r="E1231" s="4"/>
      <c r="F1231" s="3"/>
      <c r="G1231" s="19"/>
      <c r="H1231" s="20"/>
      <c r="I1231" s="4"/>
      <c r="J1231" s="21"/>
      <c r="K1231" s="3"/>
      <c r="L1231" s="4"/>
      <c r="M1231" s="3"/>
      <c r="N1231" s="4"/>
      <c r="O1231" s="3"/>
      <c r="P1231" s="4"/>
    </row>
    <row r="1232" spans="1:16" x14ac:dyDescent="0.25">
      <c r="A1232" s="4"/>
      <c r="B1232" s="3"/>
      <c r="C1232" s="4"/>
      <c r="D1232" s="3"/>
      <c r="E1232" s="4"/>
      <c r="F1232" s="3"/>
      <c r="G1232" s="19"/>
      <c r="H1232" s="20"/>
      <c r="I1232" s="4"/>
      <c r="J1232" s="21"/>
      <c r="K1232" s="3"/>
      <c r="L1232" s="4"/>
      <c r="M1232" s="3"/>
      <c r="N1232" s="4"/>
      <c r="O1232" s="3"/>
      <c r="P1232" s="4"/>
    </row>
    <row r="1233" spans="1:16" x14ac:dyDescent="0.25">
      <c r="A1233" s="4"/>
      <c r="B1233" s="3"/>
      <c r="C1233" s="4"/>
      <c r="D1233" s="3"/>
      <c r="E1233" s="4"/>
      <c r="F1233" s="3"/>
      <c r="G1233" s="19"/>
      <c r="H1233" s="20"/>
      <c r="I1233" s="4"/>
      <c r="J1233" s="21"/>
      <c r="K1233" s="3"/>
      <c r="L1233" s="4"/>
      <c r="M1233" s="3"/>
      <c r="N1233" s="4"/>
      <c r="O1233" s="3"/>
      <c r="P1233" s="4"/>
    </row>
    <row r="1234" spans="1:16" x14ac:dyDescent="0.25">
      <c r="A1234" s="4"/>
      <c r="B1234" s="3"/>
      <c r="C1234" s="4"/>
      <c r="D1234" s="3"/>
      <c r="E1234" s="4"/>
      <c r="F1234" s="3"/>
      <c r="G1234" s="19"/>
      <c r="H1234" s="20"/>
      <c r="I1234" s="4"/>
      <c r="J1234" s="21"/>
      <c r="K1234" s="3"/>
      <c r="L1234" s="4"/>
      <c r="M1234" s="3"/>
      <c r="N1234" s="4"/>
      <c r="O1234" s="3"/>
      <c r="P1234" s="4"/>
    </row>
    <row r="1235" spans="1:16" x14ac:dyDescent="0.25">
      <c r="A1235" s="4"/>
      <c r="B1235" s="3"/>
      <c r="C1235" s="4"/>
      <c r="D1235" s="3"/>
      <c r="E1235" s="4"/>
      <c r="F1235" s="3"/>
      <c r="G1235" s="19"/>
      <c r="H1235" s="20"/>
      <c r="I1235" s="4"/>
      <c r="J1235" s="21"/>
      <c r="K1235" s="3"/>
      <c r="L1235" s="4"/>
      <c r="M1235" s="3"/>
      <c r="N1235" s="4"/>
      <c r="O1235" s="3"/>
      <c r="P1235" s="4"/>
    </row>
    <row r="1236" spans="1:16" x14ac:dyDescent="0.25">
      <c r="A1236" s="4"/>
      <c r="B1236" s="3"/>
      <c r="C1236" s="4"/>
      <c r="D1236" s="3"/>
      <c r="E1236" s="4"/>
      <c r="F1236" s="3"/>
      <c r="G1236" s="19"/>
      <c r="H1236" s="20"/>
      <c r="I1236" s="4"/>
      <c r="J1236" s="21"/>
      <c r="K1236" s="3"/>
      <c r="L1236" s="4"/>
      <c r="M1236" s="3"/>
      <c r="N1236" s="4"/>
      <c r="O1236" s="3"/>
      <c r="P1236" s="4"/>
    </row>
    <row r="1237" spans="1:16" x14ac:dyDescent="0.25">
      <c r="A1237" s="4"/>
      <c r="B1237" s="3"/>
      <c r="C1237" s="4"/>
      <c r="D1237" s="3"/>
      <c r="E1237" s="4"/>
      <c r="F1237" s="3"/>
      <c r="G1237" s="19"/>
      <c r="H1237" s="20"/>
      <c r="I1237" s="4"/>
      <c r="J1237" s="21"/>
      <c r="K1237" s="3"/>
      <c r="L1237" s="4"/>
      <c r="M1237" s="3"/>
      <c r="N1237" s="4"/>
      <c r="O1237" s="3"/>
      <c r="P1237" s="4"/>
    </row>
    <row r="1238" spans="1:16" x14ac:dyDescent="0.25">
      <c r="A1238" s="4"/>
      <c r="B1238" s="3"/>
      <c r="C1238" s="4"/>
      <c r="D1238" s="3"/>
      <c r="E1238" s="4"/>
      <c r="F1238" s="3"/>
      <c r="G1238" s="19"/>
      <c r="H1238" s="20"/>
      <c r="I1238" s="4"/>
      <c r="J1238" s="21"/>
      <c r="K1238" s="3"/>
      <c r="L1238" s="4"/>
      <c r="M1238" s="3"/>
      <c r="N1238" s="4"/>
      <c r="O1238" s="3"/>
      <c r="P1238" s="4"/>
    </row>
    <row r="1239" spans="1:16" x14ac:dyDescent="0.25">
      <c r="A1239" s="4"/>
      <c r="B1239" s="3"/>
      <c r="C1239" s="4"/>
      <c r="D1239" s="3"/>
      <c r="E1239" s="4"/>
      <c r="F1239" s="3"/>
      <c r="G1239" s="19"/>
      <c r="H1239" s="20"/>
      <c r="I1239" s="4"/>
      <c r="J1239" s="21"/>
      <c r="K1239" s="3"/>
      <c r="L1239" s="4"/>
      <c r="M1239" s="3"/>
      <c r="N1239" s="4"/>
      <c r="O1239" s="3"/>
      <c r="P1239" s="4"/>
    </row>
    <row r="1240" spans="1:16" x14ac:dyDescent="0.25">
      <c r="A1240" s="4"/>
      <c r="B1240" s="3"/>
      <c r="C1240" s="4"/>
      <c r="D1240" s="3"/>
      <c r="E1240" s="4"/>
      <c r="F1240" s="3"/>
      <c r="G1240" s="19"/>
      <c r="H1240" s="20"/>
      <c r="I1240" s="4"/>
      <c r="J1240" s="21"/>
      <c r="K1240" s="3"/>
      <c r="L1240" s="4"/>
      <c r="M1240" s="3"/>
      <c r="N1240" s="4"/>
      <c r="O1240" s="3"/>
      <c r="P1240" s="4"/>
    </row>
    <row r="1241" spans="1:16" x14ac:dyDescent="0.25">
      <c r="A1241" s="4"/>
      <c r="B1241" s="3"/>
      <c r="C1241" s="4"/>
      <c r="D1241" s="3"/>
      <c r="E1241" s="4"/>
      <c r="F1241" s="3"/>
      <c r="G1241" s="19"/>
      <c r="H1241" s="20"/>
      <c r="I1241" s="4"/>
      <c r="J1241" s="21"/>
      <c r="K1241" s="3"/>
      <c r="L1241" s="4"/>
      <c r="M1241" s="3"/>
      <c r="N1241" s="4"/>
      <c r="O1241" s="3"/>
      <c r="P1241" s="4"/>
    </row>
    <row r="1242" spans="1:16" x14ac:dyDescent="0.25">
      <c r="A1242" s="4"/>
      <c r="B1242" s="3"/>
      <c r="C1242" s="4"/>
      <c r="D1242" s="3"/>
      <c r="E1242" s="4"/>
      <c r="F1242" s="3"/>
      <c r="G1242" s="19"/>
      <c r="H1242" s="20"/>
      <c r="I1242" s="4"/>
      <c r="J1242" s="21"/>
      <c r="K1242" s="3"/>
      <c r="L1242" s="4"/>
      <c r="M1242" s="3"/>
      <c r="N1242" s="4"/>
      <c r="O1242" s="3"/>
      <c r="P1242" s="4"/>
    </row>
    <row r="1243" spans="1:16" x14ac:dyDescent="0.25">
      <c r="A1243" s="4"/>
      <c r="B1243" s="3"/>
      <c r="C1243" s="4"/>
      <c r="D1243" s="3"/>
      <c r="E1243" s="4"/>
      <c r="F1243" s="3"/>
      <c r="G1243" s="19"/>
      <c r="H1243" s="20"/>
      <c r="I1243" s="4"/>
      <c r="J1243" s="21"/>
      <c r="K1243" s="3"/>
      <c r="L1243" s="4"/>
      <c r="M1243" s="3"/>
      <c r="N1243" s="4"/>
      <c r="O1243" s="3"/>
      <c r="P1243" s="4"/>
    </row>
    <row r="1244" spans="1:16" x14ac:dyDescent="0.25">
      <c r="A1244" s="4"/>
      <c r="B1244" s="3"/>
      <c r="C1244" s="4"/>
      <c r="D1244" s="3"/>
      <c r="E1244" s="4"/>
      <c r="F1244" s="3"/>
      <c r="G1244" s="19"/>
      <c r="H1244" s="20"/>
      <c r="I1244" s="4"/>
      <c r="J1244" s="21"/>
      <c r="K1244" s="3"/>
      <c r="L1244" s="4"/>
      <c r="M1244" s="3"/>
      <c r="N1244" s="4"/>
      <c r="O1244" s="3"/>
      <c r="P1244" s="4"/>
    </row>
    <row r="1245" spans="1:16" x14ac:dyDescent="0.25">
      <c r="A1245" s="4"/>
      <c r="B1245" s="3"/>
      <c r="C1245" s="4"/>
      <c r="D1245" s="3"/>
      <c r="E1245" s="4"/>
      <c r="F1245" s="3"/>
      <c r="G1245" s="19"/>
      <c r="H1245" s="20"/>
      <c r="I1245" s="4"/>
      <c r="J1245" s="21"/>
      <c r="K1245" s="3"/>
      <c r="L1245" s="4"/>
      <c r="M1245" s="3"/>
      <c r="N1245" s="4"/>
      <c r="O1245" s="3"/>
      <c r="P1245" s="4"/>
    </row>
    <row r="1246" spans="1:16" x14ac:dyDescent="0.25">
      <c r="A1246" s="4"/>
      <c r="B1246" s="3"/>
      <c r="C1246" s="4"/>
      <c r="D1246" s="3"/>
      <c r="E1246" s="4"/>
      <c r="F1246" s="3"/>
      <c r="G1246" s="19"/>
      <c r="H1246" s="20"/>
      <c r="I1246" s="4"/>
      <c r="J1246" s="21"/>
      <c r="K1246" s="3"/>
      <c r="L1246" s="4"/>
      <c r="M1246" s="3"/>
      <c r="N1246" s="4"/>
      <c r="O1246" s="3"/>
      <c r="P1246" s="4"/>
    </row>
    <row r="1247" spans="1:16" x14ac:dyDescent="0.25">
      <c r="A1247" s="4"/>
      <c r="B1247" s="3"/>
      <c r="C1247" s="4"/>
      <c r="D1247" s="3"/>
      <c r="E1247" s="4"/>
      <c r="F1247" s="3"/>
      <c r="G1247" s="19"/>
      <c r="H1247" s="20"/>
      <c r="I1247" s="4"/>
      <c r="J1247" s="21"/>
      <c r="K1247" s="3"/>
      <c r="L1247" s="4"/>
      <c r="M1247" s="3"/>
      <c r="N1247" s="4"/>
      <c r="O1247" s="3"/>
      <c r="P1247" s="4"/>
    </row>
    <row r="1248" spans="1:16" x14ac:dyDescent="0.25">
      <c r="A1248" s="4"/>
      <c r="B1248" s="3"/>
      <c r="C1248" s="4"/>
      <c r="D1248" s="3"/>
      <c r="E1248" s="4"/>
      <c r="F1248" s="3"/>
      <c r="G1248" s="19"/>
      <c r="H1248" s="20"/>
      <c r="I1248" s="4"/>
      <c r="J1248" s="21"/>
      <c r="K1248" s="3"/>
      <c r="L1248" s="4"/>
      <c r="M1248" s="3"/>
      <c r="N1248" s="4"/>
      <c r="O1248" s="3"/>
      <c r="P1248" s="4"/>
    </row>
    <row r="1249" spans="1:16" x14ac:dyDescent="0.25">
      <c r="A1249" s="4"/>
      <c r="B1249" s="3"/>
      <c r="C1249" s="4"/>
      <c r="D1249" s="3"/>
      <c r="E1249" s="4"/>
      <c r="F1249" s="3"/>
      <c r="G1249" s="19"/>
      <c r="H1249" s="20"/>
      <c r="I1249" s="4"/>
      <c r="J1249" s="21"/>
      <c r="K1249" s="3"/>
      <c r="L1249" s="4"/>
      <c r="M1249" s="3"/>
      <c r="N1249" s="4"/>
      <c r="O1249" s="3"/>
      <c r="P1249" s="4"/>
    </row>
    <row r="1250" spans="1:16" x14ac:dyDescent="0.25">
      <c r="A1250" s="4"/>
      <c r="B1250" s="3"/>
      <c r="C1250" s="4"/>
      <c r="D1250" s="3"/>
      <c r="E1250" s="4"/>
      <c r="F1250" s="3"/>
      <c r="G1250" s="19"/>
      <c r="H1250" s="20"/>
      <c r="I1250" s="4"/>
      <c r="J1250" s="21"/>
      <c r="K1250" s="3"/>
      <c r="L1250" s="4"/>
      <c r="M1250" s="3"/>
      <c r="N1250" s="4"/>
      <c r="O1250" s="3"/>
      <c r="P1250" s="4"/>
    </row>
    <row r="1251" spans="1:16" x14ac:dyDescent="0.25">
      <c r="A1251" s="4"/>
      <c r="B1251" s="3"/>
      <c r="C1251" s="4"/>
      <c r="D1251" s="3"/>
      <c r="E1251" s="4"/>
      <c r="F1251" s="3"/>
      <c r="G1251" s="19"/>
      <c r="H1251" s="20"/>
      <c r="I1251" s="4"/>
      <c r="J1251" s="21"/>
      <c r="K1251" s="3"/>
      <c r="L1251" s="4"/>
      <c r="M1251" s="3"/>
      <c r="N1251" s="4"/>
      <c r="O1251" s="3"/>
      <c r="P1251" s="4"/>
    </row>
    <row r="1252" spans="1:16" x14ac:dyDescent="0.25">
      <c r="A1252" s="4"/>
      <c r="B1252" s="3"/>
      <c r="C1252" s="4"/>
      <c r="D1252" s="3"/>
      <c r="E1252" s="4"/>
      <c r="F1252" s="3"/>
      <c r="G1252" s="19"/>
      <c r="H1252" s="20"/>
      <c r="I1252" s="4"/>
      <c r="J1252" s="21"/>
      <c r="K1252" s="3"/>
      <c r="L1252" s="4"/>
      <c r="M1252" s="3"/>
      <c r="N1252" s="4"/>
      <c r="O1252" s="3"/>
      <c r="P1252" s="4"/>
    </row>
    <row r="1253" spans="1:16" x14ac:dyDescent="0.25">
      <c r="A1253" s="4"/>
      <c r="B1253" s="3"/>
      <c r="C1253" s="4"/>
      <c r="D1253" s="3"/>
      <c r="E1253" s="4"/>
      <c r="F1253" s="3"/>
      <c r="G1253" s="19"/>
      <c r="H1253" s="20"/>
      <c r="I1253" s="4"/>
      <c r="J1253" s="21"/>
      <c r="K1253" s="3"/>
      <c r="L1253" s="4"/>
      <c r="M1253" s="3"/>
      <c r="N1253" s="4"/>
      <c r="O1253" s="3"/>
      <c r="P1253" s="4"/>
    </row>
    <row r="1254" spans="1:16" x14ac:dyDescent="0.25">
      <c r="A1254" s="4"/>
      <c r="B1254" s="3"/>
      <c r="C1254" s="4"/>
      <c r="D1254" s="3"/>
      <c r="E1254" s="4"/>
      <c r="F1254" s="3"/>
      <c r="G1254" s="19"/>
      <c r="H1254" s="20"/>
      <c r="I1254" s="4"/>
      <c r="J1254" s="21"/>
      <c r="K1254" s="3"/>
      <c r="L1254" s="4"/>
      <c r="M1254" s="3"/>
      <c r="N1254" s="4"/>
      <c r="O1254" s="3"/>
      <c r="P1254" s="4"/>
    </row>
    <row r="1255" spans="1:16" x14ac:dyDescent="0.25">
      <c r="A1255" s="4"/>
      <c r="B1255" s="3"/>
      <c r="C1255" s="4"/>
      <c r="D1255" s="3"/>
      <c r="E1255" s="4"/>
      <c r="F1255" s="3"/>
      <c r="G1255" s="19"/>
      <c r="H1255" s="20"/>
      <c r="I1255" s="4"/>
      <c r="J1255" s="21"/>
      <c r="K1255" s="3"/>
      <c r="L1255" s="4"/>
      <c r="M1255" s="3"/>
      <c r="N1255" s="4"/>
      <c r="O1255" s="3"/>
      <c r="P1255" s="4"/>
    </row>
    <row r="1256" spans="1:16" x14ac:dyDescent="0.25">
      <c r="A1256" s="4"/>
      <c r="B1256" s="3"/>
      <c r="C1256" s="4"/>
      <c r="D1256" s="3"/>
      <c r="E1256" s="4"/>
      <c r="F1256" s="3"/>
      <c r="G1256" s="19"/>
      <c r="H1256" s="20"/>
      <c r="I1256" s="4"/>
      <c r="J1256" s="21"/>
      <c r="K1256" s="3"/>
      <c r="L1256" s="4"/>
      <c r="M1256" s="3"/>
      <c r="N1256" s="4"/>
      <c r="O1256" s="3"/>
      <c r="P1256" s="4"/>
    </row>
    <row r="1257" spans="1:16" x14ac:dyDescent="0.25">
      <c r="A1257" s="4"/>
      <c r="B1257" s="3"/>
      <c r="C1257" s="4"/>
      <c r="D1257" s="3"/>
      <c r="E1257" s="4"/>
      <c r="F1257" s="3"/>
      <c r="G1257" s="19"/>
      <c r="H1257" s="20"/>
      <c r="I1257" s="4"/>
      <c r="J1257" s="21"/>
      <c r="K1257" s="3"/>
      <c r="L1257" s="4"/>
      <c r="M1257" s="3"/>
      <c r="N1257" s="4"/>
      <c r="O1257" s="3"/>
      <c r="P1257" s="4"/>
    </row>
    <row r="1258" spans="1:16" x14ac:dyDescent="0.25">
      <c r="A1258" s="4"/>
      <c r="B1258" s="3"/>
      <c r="C1258" s="4"/>
      <c r="D1258" s="3"/>
      <c r="E1258" s="4"/>
      <c r="F1258" s="3"/>
      <c r="G1258" s="19"/>
      <c r="H1258" s="20"/>
      <c r="I1258" s="4"/>
      <c r="J1258" s="21"/>
      <c r="K1258" s="3"/>
      <c r="L1258" s="4"/>
      <c r="M1258" s="3"/>
      <c r="N1258" s="4"/>
      <c r="O1258" s="3"/>
      <c r="P1258" s="4"/>
    </row>
    <row r="1259" spans="1:16" x14ac:dyDescent="0.25">
      <c r="A1259" s="4"/>
      <c r="B1259" s="3"/>
      <c r="C1259" s="4"/>
      <c r="D1259" s="3"/>
      <c r="E1259" s="4"/>
      <c r="F1259" s="3"/>
      <c r="G1259" s="19"/>
      <c r="H1259" s="20"/>
      <c r="I1259" s="4"/>
      <c r="J1259" s="21"/>
      <c r="K1259" s="3"/>
      <c r="L1259" s="4"/>
      <c r="M1259" s="3"/>
      <c r="N1259" s="4"/>
      <c r="O1259" s="3"/>
      <c r="P1259" s="4"/>
    </row>
    <row r="1260" spans="1:16" x14ac:dyDescent="0.25">
      <c r="A1260" s="4"/>
      <c r="B1260" s="3"/>
      <c r="C1260" s="4"/>
      <c r="D1260" s="3"/>
      <c r="E1260" s="4"/>
      <c r="F1260" s="3"/>
      <c r="G1260" s="19"/>
      <c r="H1260" s="20"/>
      <c r="I1260" s="4"/>
      <c r="J1260" s="21"/>
      <c r="K1260" s="3"/>
      <c r="L1260" s="4"/>
      <c r="M1260" s="3"/>
      <c r="N1260" s="4"/>
      <c r="O1260" s="3"/>
      <c r="P1260" s="4"/>
    </row>
    <row r="1261" spans="1:16" x14ac:dyDescent="0.25">
      <c r="A1261" s="4"/>
      <c r="B1261" s="3"/>
      <c r="C1261" s="4"/>
      <c r="D1261" s="3"/>
      <c r="E1261" s="4"/>
      <c r="F1261" s="3"/>
      <c r="G1261" s="19"/>
      <c r="H1261" s="20"/>
      <c r="I1261" s="4"/>
      <c r="J1261" s="21"/>
      <c r="K1261" s="3"/>
      <c r="L1261" s="4"/>
      <c r="M1261" s="3"/>
      <c r="N1261" s="4"/>
      <c r="O1261" s="3"/>
      <c r="P1261" s="4"/>
    </row>
    <row r="1262" spans="1:16" x14ac:dyDescent="0.25">
      <c r="A1262" s="4"/>
      <c r="B1262" s="3"/>
      <c r="C1262" s="4"/>
      <c r="D1262" s="3"/>
      <c r="E1262" s="4"/>
      <c r="F1262" s="3"/>
      <c r="G1262" s="19"/>
      <c r="H1262" s="20"/>
      <c r="I1262" s="4"/>
      <c r="J1262" s="21"/>
      <c r="K1262" s="3"/>
      <c r="L1262" s="4"/>
      <c r="M1262" s="3"/>
      <c r="N1262" s="4"/>
      <c r="O1262" s="3"/>
      <c r="P1262" s="4"/>
    </row>
    <row r="1263" spans="1:16" x14ac:dyDescent="0.25">
      <c r="A1263" s="4"/>
      <c r="B1263" s="3"/>
      <c r="C1263" s="4"/>
      <c r="D1263" s="3"/>
      <c r="E1263" s="4"/>
      <c r="F1263" s="3"/>
      <c r="G1263" s="19"/>
      <c r="H1263" s="20"/>
      <c r="I1263" s="4"/>
      <c r="J1263" s="21"/>
      <c r="K1263" s="3"/>
      <c r="L1263" s="4"/>
      <c r="M1263" s="3"/>
      <c r="N1263" s="4"/>
      <c r="O1263" s="3"/>
      <c r="P1263" s="4"/>
    </row>
    <row r="1264" spans="1:16" x14ac:dyDescent="0.25">
      <c r="A1264" s="4"/>
      <c r="B1264" s="3"/>
      <c r="C1264" s="4"/>
      <c r="D1264" s="3"/>
      <c r="E1264" s="4"/>
      <c r="F1264" s="3"/>
      <c r="G1264" s="19"/>
      <c r="H1264" s="20"/>
      <c r="I1264" s="4"/>
      <c r="J1264" s="21"/>
      <c r="K1264" s="3"/>
      <c r="L1264" s="4"/>
      <c r="M1264" s="3"/>
      <c r="N1264" s="4"/>
      <c r="O1264" s="3"/>
      <c r="P1264" s="4"/>
    </row>
    <row r="1265" spans="1:16" x14ac:dyDescent="0.25">
      <c r="A1265" s="4"/>
      <c r="B1265" s="3"/>
      <c r="C1265" s="4"/>
      <c r="D1265" s="3"/>
      <c r="E1265" s="4"/>
      <c r="F1265" s="3"/>
      <c r="G1265" s="19"/>
      <c r="H1265" s="20"/>
      <c r="I1265" s="4"/>
      <c r="J1265" s="21"/>
      <c r="K1265" s="3"/>
      <c r="L1265" s="4"/>
      <c r="M1265" s="3"/>
      <c r="N1265" s="4"/>
      <c r="O1265" s="3"/>
      <c r="P1265" s="4"/>
    </row>
    <row r="1266" spans="1:16" x14ac:dyDescent="0.25">
      <c r="A1266" s="4"/>
      <c r="B1266" s="3"/>
      <c r="C1266" s="4"/>
      <c r="D1266" s="3"/>
      <c r="E1266" s="4"/>
      <c r="F1266" s="3"/>
      <c r="G1266" s="19"/>
      <c r="H1266" s="20"/>
      <c r="I1266" s="4"/>
      <c r="J1266" s="21"/>
      <c r="K1266" s="3"/>
      <c r="L1266" s="4"/>
      <c r="M1266" s="3"/>
      <c r="N1266" s="4"/>
      <c r="O1266" s="3"/>
      <c r="P1266" s="4"/>
    </row>
    <row r="1267" spans="1:16" x14ac:dyDescent="0.25">
      <c r="A1267" s="4"/>
      <c r="B1267" s="3"/>
      <c r="C1267" s="4"/>
      <c r="D1267" s="3"/>
      <c r="E1267" s="4"/>
      <c r="F1267" s="3"/>
      <c r="G1267" s="19"/>
      <c r="H1267" s="20"/>
      <c r="I1267" s="4"/>
      <c r="J1267" s="21"/>
      <c r="K1267" s="3"/>
      <c r="L1267" s="4"/>
      <c r="M1267" s="3"/>
      <c r="N1267" s="4"/>
      <c r="O1267" s="3"/>
      <c r="P1267" s="4"/>
    </row>
    <row r="1268" spans="1:16" x14ac:dyDescent="0.25">
      <c r="A1268" s="4"/>
      <c r="B1268" s="3"/>
      <c r="C1268" s="4"/>
      <c r="D1268" s="3"/>
      <c r="E1268" s="4"/>
      <c r="F1268" s="3"/>
      <c r="G1268" s="19"/>
      <c r="H1268" s="20"/>
      <c r="I1268" s="4"/>
      <c r="J1268" s="21"/>
      <c r="K1268" s="3"/>
      <c r="L1268" s="4"/>
      <c r="M1268" s="3"/>
      <c r="N1268" s="4"/>
      <c r="O1268" s="3"/>
      <c r="P1268" s="4"/>
    </row>
    <row r="1269" spans="1:16" x14ac:dyDescent="0.25">
      <c r="A1269" s="4"/>
      <c r="B1269" s="3"/>
      <c r="C1269" s="4"/>
      <c r="D1269" s="3"/>
      <c r="E1269" s="4"/>
      <c r="F1269" s="3"/>
      <c r="G1269" s="19"/>
      <c r="H1269" s="20"/>
      <c r="I1269" s="4"/>
      <c r="J1269" s="21"/>
      <c r="K1269" s="3"/>
      <c r="L1269" s="4"/>
      <c r="M1269" s="3"/>
      <c r="N1269" s="4"/>
      <c r="O1269" s="3"/>
      <c r="P1269" s="4"/>
    </row>
    <row r="1270" spans="1:16" x14ac:dyDescent="0.25">
      <c r="A1270" s="4"/>
      <c r="B1270" s="3"/>
      <c r="C1270" s="4"/>
      <c r="D1270" s="3"/>
      <c r="E1270" s="4"/>
      <c r="F1270" s="3"/>
      <c r="G1270" s="19"/>
      <c r="H1270" s="20"/>
      <c r="I1270" s="4"/>
      <c r="J1270" s="21"/>
      <c r="K1270" s="3"/>
      <c r="L1270" s="4"/>
      <c r="M1270" s="3"/>
      <c r="N1270" s="4"/>
      <c r="O1270" s="3"/>
      <c r="P1270" s="4"/>
    </row>
    <row r="1271" spans="1:16" x14ac:dyDescent="0.25">
      <c r="A1271" s="4"/>
      <c r="B1271" s="3"/>
      <c r="C1271" s="4"/>
      <c r="D1271" s="3"/>
      <c r="E1271" s="4"/>
      <c r="F1271" s="3"/>
      <c r="G1271" s="19"/>
      <c r="H1271" s="20"/>
      <c r="I1271" s="4"/>
      <c r="J1271" s="21"/>
      <c r="K1271" s="3"/>
      <c r="L1271" s="4"/>
      <c r="M1271" s="3"/>
      <c r="N1271" s="4"/>
      <c r="O1271" s="3"/>
      <c r="P1271" s="4"/>
    </row>
    <row r="1272" spans="1:16" x14ac:dyDescent="0.25">
      <c r="A1272" s="4"/>
      <c r="B1272" s="3"/>
      <c r="C1272" s="4"/>
      <c r="D1272" s="3"/>
      <c r="E1272" s="4"/>
      <c r="F1272" s="3"/>
      <c r="G1272" s="19"/>
      <c r="H1272" s="20"/>
      <c r="I1272" s="4"/>
      <c r="J1272" s="21"/>
      <c r="K1272" s="3"/>
      <c r="L1272" s="4"/>
      <c r="M1272" s="3"/>
      <c r="N1272" s="4"/>
      <c r="O1272" s="3"/>
      <c r="P1272" s="4"/>
    </row>
    <row r="1273" spans="1:16" x14ac:dyDescent="0.25">
      <c r="A1273" s="4"/>
      <c r="B1273" s="3"/>
      <c r="C1273" s="4"/>
      <c r="D1273" s="3"/>
      <c r="E1273" s="4"/>
      <c r="F1273" s="3"/>
      <c r="G1273" s="19"/>
      <c r="H1273" s="20"/>
      <c r="I1273" s="4"/>
      <c r="J1273" s="21"/>
      <c r="K1273" s="3"/>
      <c r="L1273" s="4"/>
      <c r="M1273" s="3"/>
      <c r="N1273" s="4"/>
      <c r="O1273" s="3"/>
      <c r="P1273" s="4"/>
    </row>
    <row r="1274" spans="1:16" x14ac:dyDescent="0.25">
      <c r="A1274" s="4"/>
      <c r="B1274" s="3"/>
      <c r="C1274" s="4"/>
      <c r="D1274" s="3"/>
      <c r="E1274" s="4"/>
      <c r="F1274" s="3"/>
      <c r="G1274" s="19"/>
      <c r="H1274" s="20"/>
      <c r="I1274" s="4"/>
      <c r="J1274" s="21"/>
      <c r="K1274" s="3"/>
      <c r="L1274" s="4"/>
      <c r="M1274" s="3"/>
      <c r="N1274" s="4"/>
      <c r="O1274" s="3"/>
      <c r="P1274" s="4"/>
    </row>
    <row r="1275" spans="1:16" x14ac:dyDescent="0.25">
      <c r="A1275" s="4"/>
      <c r="B1275" s="3"/>
      <c r="C1275" s="4"/>
      <c r="D1275" s="3"/>
      <c r="E1275" s="4"/>
      <c r="F1275" s="3"/>
      <c r="G1275" s="19"/>
      <c r="H1275" s="20"/>
      <c r="I1275" s="4"/>
      <c r="J1275" s="21"/>
      <c r="K1275" s="3"/>
      <c r="L1275" s="4"/>
      <c r="M1275" s="3"/>
      <c r="N1275" s="4"/>
      <c r="O1275" s="3"/>
      <c r="P1275" s="4"/>
    </row>
    <row r="1276" spans="1:16" x14ac:dyDescent="0.25">
      <c r="A1276" s="4"/>
      <c r="B1276" s="3"/>
      <c r="C1276" s="4"/>
      <c r="D1276" s="3"/>
      <c r="E1276" s="4"/>
      <c r="F1276" s="3"/>
      <c r="G1276" s="19"/>
      <c r="H1276" s="20"/>
      <c r="I1276" s="4"/>
      <c r="J1276" s="21"/>
      <c r="K1276" s="3"/>
      <c r="L1276" s="4"/>
      <c r="M1276" s="3"/>
      <c r="N1276" s="4"/>
      <c r="O1276" s="3"/>
      <c r="P1276" s="4"/>
    </row>
    <row r="1277" spans="1:16" x14ac:dyDescent="0.25">
      <c r="A1277" s="4"/>
      <c r="B1277" s="3"/>
      <c r="C1277" s="4"/>
      <c r="D1277" s="3"/>
      <c r="E1277" s="4"/>
      <c r="F1277" s="3"/>
      <c r="G1277" s="19"/>
      <c r="H1277" s="20"/>
      <c r="I1277" s="4"/>
      <c r="J1277" s="21"/>
      <c r="K1277" s="3"/>
      <c r="L1277" s="4"/>
      <c r="M1277" s="3"/>
      <c r="N1277" s="4"/>
      <c r="O1277" s="3"/>
      <c r="P1277" s="4"/>
    </row>
    <row r="1278" spans="1:16" x14ac:dyDescent="0.25">
      <c r="A1278" s="4"/>
      <c r="B1278" s="3"/>
      <c r="C1278" s="4"/>
      <c r="D1278" s="3"/>
      <c r="E1278" s="4"/>
      <c r="F1278" s="3"/>
      <c r="G1278" s="19"/>
      <c r="H1278" s="20"/>
      <c r="I1278" s="4"/>
      <c r="J1278" s="21"/>
      <c r="K1278" s="3"/>
      <c r="L1278" s="4"/>
      <c r="M1278" s="3"/>
      <c r="N1278" s="4"/>
      <c r="O1278" s="3"/>
      <c r="P1278" s="4"/>
    </row>
    <row r="1279" spans="1:16" x14ac:dyDescent="0.25">
      <c r="A1279" s="4"/>
      <c r="B1279" s="3"/>
      <c r="C1279" s="4"/>
      <c r="D1279" s="3"/>
      <c r="E1279" s="4"/>
      <c r="F1279" s="3"/>
      <c r="G1279" s="19"/>
      <c r="H1279" s="20"/>
      <c r="I1279" s="4"/>
      <c r="J1279" s="21"/>
      <c r="K1279" s="3"/>
      <c r="L1279" s="4"/>
      <c r="M1279" s="3"/>
      <c r="N1279" s="4"/>
      <c r="O1279" s="3"/>
      <c r="P1279" s="4"/>
    </row>
    <row r="1280" spans="1:16" x14ac:dyDescent="0.25">
      <c r="A1280" s="4"/>
      <c r="B1280" s="3"/>
      <c r="C1280" s="4"/>
      <c r="D1280" s="3"/>
      <c r="E1280" s="4"/>
      <c r="F1280" s="3"/>
      <c r="G1280" s="19"/>
      <c r="H1280" s="20"/>
      <c r="I1280" s="4"/>
      <c r="J1280" s="21"/>
      <c r="K1280" s="3"/>
      <c r="L1280" s="4"/>
      <c r="M1280" s="3"/>
      <c r="N1280" s="4"/>
      <c r="O1280" s="3"/>
      <c r="P1280" s="4"/>
    </row>
    <row r="1281" spans="1:16" x14ac:dyDescent="0.25">
      <c r="A1281" s="4"/>
      <c r="B1281" s="3"/>
      <c r="C1281" s="4"/>
      <c r="D1281" s="3"/>
      <c r="E1281" s="4"/>
      <c r="F1281" s="3"/>
      <c r="G1281" s="19"/>
      <c r="H1281" s="20"/>
      <c r="I1281" s="4"/>
      <c r="J1281" s="21"/>
      <c r="K1281" s="3"/>
      <c r="L1281" s="4"/>
      <c r="M1281" s="3"/>
      <c r="N1281" s="4"/>
      <c r="O1281" s="3"/>
      <c r="P1281" s="4"/>
    </row>
    <row r="1282" spans="1:16" x14ac:dyDescent="0.25">
      <c r="A1282" s="4"/>
      <c r="B1282" s="3"/>
      <c r="C1282" s="4"/>
      <c r="D1282" s="3"/>
      <c r="E1282" s="4"/>
      <c r="F1282" s="3"/>
      <c r="G1282" s="19"/>
      <c r="H1282" s="20"/>
      <c r="I1282" s="4"/>
      <c r="J1282" s="21"/>
      <c r="K1282" s="3"/>
      <c r="L1282" s="4"/>
      <c r="M1282" s="3"/>
      <c r="N1282" s="4"/>
      <c r="O1282" s="3"/>
      <c r="P1282" s="4"/>
    </row>
    <row r="1283" spans="1:16" x14ac:dyDescent="0.25">
      <c r="A1283" s="4"/>
      <c r="B1283" s="3"/>
      <c r="C1283" s="4"/>
      <c r="D1283" s="3"/>
      <c r="E1283" s="4"/>
      <c r="F1283" s="3"/>
      <c r="G1283" s="19"/>
      <c r="H1283" s="20"/>
      <c r="I1283" s="4"/>
      <c r="J1283" s="21"/>
      <c r="K1283" s="3"/>
      <c r="L1283" s="4"/>
      <c r="M1283" s="3"/>
      <c r="N1283" s="4"/>
      <c r="O1283" s="3"/>
      <c r="P1283" s="4"/>
    </row>
    <row r="1284" spans="1:16" x14ac:dyDescent="0.25">
      <c r="A1284" s="4"/>
      <c r="B1284" s="3"/>
      <c r="C1284" s="4"/>
      <c r="D1284" s="3"/>
      <c r="E1284" s="4"/>
      <c r="F1284" s="3"/>
      <c r="G1284" s="19"/>
      <c r="H1284" s="20"/>
      <c r="I1284" s="4"/>
      <c r="J1284" s="21"/>
      <c r="K1284" s="3"/>
      <c r="L1284" s="4"/>
      <c r="M1284" s="3"/>
      <c r="N1284" s="4"/>
      <c r="O1284" s="3"/>
      <c r="P1284" s="4"/>
    </row>
    <row r="1285" spans="1:16" x14ac:dyDescent="0.25">
      <c r="A1285" s="4"/>
      <c r="B1285" s="3"/>
      <c r="C1285" s="4"/>
      <c r="D1285" s="3"/>
      <c r="E1285" s="4"/>
      <c r="F1285" s="3"/>
      <c r="G1285" s="19"/>
      <c r="H1285" s="20"/>
      <c r="I1285" s="4"/>
      <c r="J1285" s="21"/>
      <c r="K1285" s="3"/>
      <c r="L1285" s="4"/>
      <c r="M1285" s="3"/>
      <c r="N1285" s="4"/>
      <c r="O1285" s="3"/>
      <c r="P1285" s="4"/>
    </row>
    <row r="1286" spans="1:16" x14ac:dyDescent="0.25">
      <c r="A1286" s="4"/>
      <c r="B1286" s="3"/>
      <c r="C1286" s="4"/>
      <c r="D1286" s="3"/>
      <c r="E1286" s="4"/>
      <c r="F1286" s="3"/>
      <c r="G1286" s="19"/>
      <c r="H1286" s="20"/>
      <c r="I1286" s="4"/>
      <c r="J1286" s="21"/>
      <c r="K1286" s="3"/>
      <c r="L1286" s="4"/>
      <c r="M1286" s="3"/>
      <c r="N1286" s="4"/>
      <c r="O1286" s="3"/>
      <c r="P1286" s="4"/>
    </row>
    <row r="1287" spans="1:16" x14ac:dyDescent="0.25">
      <c r="A1287" s="4"/>
      <c r="B1287" s="3"/>
      <c r="C1287" s="4"/>
      <c r="D1287" s="3"/>
      <c r="E1287" s="4"/>
      <c r="F1287" s="3"/>
      <c r="G1287" s="19"/>
      <c r="H1287" s="20"/>
      <c r="I1287" s="4"/>
      <c r="J1287" s="21"/>
      <c r="K1287" s="3"/>
      <c r="L1287" s="4"/>
      <c r="M1287" s="3"/>
      <c r="N1287" s="4"/>
      <c r="O1287" s="3"/>
      <c r="P1287" s="4"/>
    </row>
    <row r="1288" spans="1:16" x14ac:dyDescent="0.25">
      <c r="A1288" s="4"/>
      <c r="B1288" s="3"/>
      <c r="C1288" s="4"/>
      <c r="D1288" s="3"/>
      <c r="E1288" s="4"/>
      <c r="F1288" s="3"/>
      <c r="G1288" s="19"/>
      <c r="H1288" s="20"/>
      <c r="I1288" s="4"/>
      <c r="J1288" s="21"/>
      <c r="K1288" s="3"/>
      <c r="L1288" s="4"/>
      <c r="M1288" s="3"/>
      <c r="N1288" s="4"/>
      <c r="O1288" s="3"/>
      <c r="P1288" s="4"/>
    </row>
    <row r="1289" spans="1:16" x14ac:dyDescent="0.25">
      <c r="A1289" s="4"/>
      <c r="B1289" s="3"/>
      <c r="C1289" s="4"/>
      <c r="D1289" s="3"/>
      <c r="E1289" s="4"/>
      <c r="F1289" s="3"/>
      <c r="G1289" s="19"/>
      <c r="H1289" s="20"/>
      <c r="I1289" s="4"/>
      <c r="J1289" s="21"/>
      <c r="K1289" s="3"/>
      <c r="L1289" s="4"/>
      <c r="M1289" s="3"/>
      <c r="N1289" s="4"/>
      <c r="O1289" s="3"/>
      <c r="P1289" s="4"/>
    </row>
    <row r="1290" spans="1:16" x14ac:dyDescent="0.25">
      <c r="A1290" s="4"/>
      <c r="B1290" s="3"/>
      <c r="C1290" s="4"/>
      <c r="D1290" s="3"/>
      <c r="E1290" s="4"/>
      <c r="F1290" s="3"/>
      <c r="G1290" s="19"/>
      <c r="H1290" s="20"/>
      <c r="I1290" s="4"/>
      <c r="J1290" s="21"/>
      <c r="K1290" s="3"/>
      <c r="L1290" s="4"/>
      <c r="M1290" s="3"/>
      <c r="N1290" s="4"/>
      <c r="O1290" s="3"/>
      <c r="P1290" s="4"/>
    </row>
    <row r="1291" spans="1:16" x14ac:dyDescent="0.25">
      <c r="A1291" s="4"/>
      <c r="B1291" s="3"/>
      <c r="C1291" s="4"/>
      <c r="D1291" s="3"/>
      <c r="E1291" s="4"/>
      <c r="F1291" s="3"/>
      <c r="G1291" s="19"/>
      <c r="H1291" s="20"/>
      <c r="I1291" s="4"/>
      <c r="J1291" s="21"/>
      <c r="K1291" s="3"/>
      <c r="L1291" s="4"/>
      <c r="M1291" s="3"/>
      <c r="N1291" s="4"/>
      <c r="O1291" s="3"/>
      <c r="P1291" s="4"/>
    </row>
    <row r="1292" spans="1:16" x14ac:dyDescent="0.25">
      <c r="A1292" s="4"/>
      <c r="B1292" s="3"/>
      <c r="C1292" s="4"/>
      <c r="D1292" s="3"/>
      <c r="E1292" s="4"/>
      <c r="F1292" s="3"/>
      <c r="G1292" s="19"/>
      <c r="H1292" s="20"/>
      <c r="I1292" s="4"/>
      <c r="J1292" s="21"/>
      <c r="K1292" s="3"/>
      <c r="L1292" s="4"/>
      <c r="M1292" s="3"/>
      <c r="N1292" s="4"/>
      <c r="O1292" s="3"/>
      <c r="P1292" s="4"/>
    </row>
    <row r="1293" spans="1:16" x14ac:dyDescent="0.25">
      <c r="A1293" s="4"/>
      <c r="B1293" s="3"/>
      <c r="C1293" s="4"/>
      <c r="D1293" s="3"/>
      <c r="E1293" s="4"/>
      <c r="F1293" s="3"/>
      <c r="G1293" s="19"/>
      <c r="H1293" s="20"/>
      <c r="I1293" s="4"/>
      <c r="J1293" s="21"/>
      <c r="K1293" s="3"/>
      <c r="L1293" s="4"/>
      <c r="M1293" s="3"/>
      <c r="N1293" s="4"/>
      <c r="O1293" s="3"/>
      <c r="P1293" s="4"/>
    </row>
    <row r="1294" spans="1:16" x14ac:dyDescent="0.25">
      <c r="A1294" s="4"/>
      <c r="B1294" s="3"/>
      <c r="C1294" s="4"/>
      <c r="D1294" s="3"/>
      <c r="E1294" s="4"/>
      <c r="F1294" s="3"/>
      <c r="G1294" s="19"/>
      <c r="H1294" s="20"/>
      <c r="I1294" s="4"/>
      <c r="J1294" s="21"/>
      <c r="K1294" s="3"/>
      <c r="L1294" s="4"/>
      <c r="M1294" s="3"/>
      <c r="N1294" s="4"/>
      <c r="O1294" s="3"/>
      <c r="P1294" s="4"/>
    </row>
    <row r="1295" spans="1:16" x14ac:dyDescent="0.25">
      <c r="A1295" s="4"/>
      <c r="B1295" s="3"/>
      <c r="C1295" s="4"/>
      <c r="D1295" s="3"/>
      <c r="E1295" s="4"/>
      <c r="F1295" s="3"/>
      <c r="G1295" s="19"/>
      <c r="H1295" s="20"/>
      <c r="I1295" s="4"/>
      <c r="J1295" s="21"/>
      <c r="K1295" s="3"/>
      <c r="L1295" s="4"/>
      <c r="M1295" s="3"/>
      <c r="N1295" s="4"/>
      <c r="O1295" s="3"/>
      <c r="P1295" s="4"/>
    </row>
    <row r="1296" spans="1:16" x14ac:dyDescent="0.25">
      <c r="A1296" s="4"/>
      <c r="B1296" s="3"/>
      <c r="C1296" s="4"/>
      <c r="D1296" s="3"/>
      <c r="E1296" s="4"/>
      <c r="F1296" s="3"/>
      <c r="G1296" s="19"/>
      <c r="H1296" s="20"/>
      <c r="I1296" s="4"/>
      <c r="J1296" s="21"/>
      <c r="K1296" s="3"/>
      <c r="L1296" s="4"/>
      <c r="M1296" s="3"/>
      <c r="N1296" s="4"/>
      <c r="O1296" s="3"/>
      <c r="P1296" s="4"/>
    </row>
    <row r="1297" spans="1:16" x14ac:dyDescent="0.25">
      <c r="A1297" s="4"/>
      <c r="B1297" s="3"/>
      <c r="C1297" s="4"/>
      <c r="D1297" s="3"/>
      <c r="E1297" s="4"/>
      <c r="F1297" s="3"/>
      <c r="G1297" s="19"/>
      <c r="H1297" s="20"/>
      <c r="I1297" s="4"/>
      <c r="J1297" s="21"/>
      <c r="K1297" s="3"/>
      <c r="L1297" s="4"/>
      <c r="M1297" s="3"/>
      <c r="N1297" s="4"/>
      <c r="O1297" s="3"/>
      <c r="P1297" s="4"/>
    </row>
    <row r="1298" spans="1:16" x14ac:dyDescent="0.25">
      <c r="A1298" s="4"/>
      <c r="B1298" s="3"/>
      <c r="C1298" s="4"/>
      <c r="D1298" s="3"/>
      <c r="E1298" s="4"/>
      <c r="F1298" s="3"/>
      <c r="G1298" s="19"/>
      <c r="H1298" s="20"/>
      <c r="I1298" s="4"/>
      <c r="J1298" s="21"/>
      <c r="K1298" s="3"/>
      <c r="L1298" s="4"/>
      <c r="M1298" s="3"/>
      <c r="N1298" s="4"/>
      <c r="O1298" s="3"/>
      <c r="P1298" s="4"/>
    </row>
    <row r="1299" spans="1:16" x14ac:dyDescent="0.25">
      <c r="A1299" s="4"/>
      <c r="B1299" s="3"/>
      <c r="C1299" s="4"/>
      <c r="D1299" s="3"/>
      <c r="E1299" s="4"/>
      <c r="F1299" s="3"/>
      <c r="G1299" s="19"/>
      <c r="H1299" s="20"/>
      <c r="I1299" s="4"/>
      <c r="J1299" s="21"/>
      <c r="K1299" s="3"/>
      <c r="L1299" s="4"/>
      <c r="M1299" s="3"/>
      <c r="N1299" s="4"/>
      <c r="O1299" s="3"/>
      <c r="P1299" s="4"/>
    </row>
    <row r="1300" spans="1:16" x14ac:dyDescent="0.25">
      <c r="A1300" s="4"/>
      <c r="B1300" s="3"/>
      <c r="C1300" s="4"/>
      <c r="D1300" s="3"/>
      <c r="E1300" s="4"/>
      <c r="F1300" s="3"/>
      <c r="G1300" s="19"/>
      <c r="H1300" s="20"/>
      <c r="I1300" s="4"/>
      <c r="J1300" s="21"/>
      <c r="K1300" s="3"/>
      <c r="L1300" s="4"/>
      <c r="M1300" s="3"/>
      <c r="N1300" s="4"/>
      <c r="O1300" s="3"/>
      <c r="P1300" s="4"/>
    </row>
    <row r="1301" spans="1:16" x14ac:dyDescent="0.25">
      <c r="A1301" s="4"/>
      <c r="B1301" s="3"/>
      <c r="C1301" s="4"/>
      <c r="D1301" s="3"/>
      <c r="E1301" s="4"/>
      <c r="F1301" s="3"/>
      <c r="G1301" s="19"/>
      <c r="H1301" s="20"/>
      <c r="I1301" s="4"/>
      <c r="J1301" s="21"/>
      <c r="K1301" s="3"/>
      <c r="L1301" s="4"/>
      <c r="M1301" s="3"/>
      <c r="N1301" s="4"/>
      <c r="O1301" s="3"/>
      <c r="P1301" s="4"/>
    </row>
    <row r="1302" spans="1:16" x14ac:dyDescent="0.25">
      <c r="A1302" s="4"/>
      <c r="B1302" s="3"/>
      <c r="C1302" s="4"/>
      <c r="D1302" s="3"/>
      <c r="E1302" s="4"/>
      <c r="F1302" s="3"/>
      <c r="G1302" s="19"/>
      <c r="H1302" s="20"/>
      <c r="I1302" s="4"/>
      <c r="J1302" s="21"/>
      <c r="K1302" s="3"/>
      <c r="L1302" s="4"/>
      <c r="M1302" s="3"/>
      <c r="N1302" s="4"/>
      <c r="O1302" s="3"/>
      <c r="P1302" s="4"/>
    </row>
    <row r="1303" spans="1:16" x14ac:dyDescent="0.25">
      <c r="A1303" s="4"/>
      <c r="B1303" s="3"/>
      <c r="C1303" s="4"/>
      <c r="D1303" s="3"/>
      <c r="E1303" s="4"/>
      <c r="F1303" s="3"/>
      <c r="G1303" s="19"/>
      <c r="H1303" s="20"/>
      <c r="I1303" s="4"/>
      <c r="J1303" s="21"/>
      <c r="K1303" s="3"/>
      <c r="L1303" s="4"/>
      <c r="M1303" s="3"/>
      <c r="N1303" s="4"/>
      <c r="O1303" s="3"/>
      <c r="P1303" s="4"/>
    </row>
    <row r="1304" spans="1:16" x14ac:dyDescent="0.25">
      <c r="A1304" s="4"/>
      <c r="B1304" s="3"/>
      <c r="C1304" s="4"/>
      <c r="D1304" s="3"/>
      <c r="E1304" s="4"/>
      <c r="F1304" s="3"/>
      <c r="G1304" s="19"/>
      <c r="H1304" s="20"/>
      <c r="I1304" s="4"/>
      <c r="J1304" s="21"/>
      <c r="K1304" s="3"/>
      <c r="L1304" s="4"/>
      <c r="M1304" s="3"/>
      <c r="N1304" s="4"/>
      <c r="O1304" s="3"/>
      <c r="P1304" s="4"/>
    </row>
    <row r="1305" spans="1:16" x14ac:dyDescent="0.25">
      <c r="A1305" s="4"/>
      <c r="B1305" s="3"/>
      <c r="C1305" s="4"/>
      <c r="D1305" s="3"/>
      <c r="E1305" s="4"/>
      <c r="F1305" s="3"/>
      <c r="G1305" s="19"/>
      <c r="H1305" s="20"/>
      <c r="I1305" s="4"/>
      <c r="J1305" s="21"/>
      <c r="K1305" s="3"/>
      <c r="L1305" s="4"/>
      <c r="M1305" s="3"/>
      <c r="N1305" s="4"/>
      <c r="O1305" s="3"/>
      <c r="P1305" s="4"/>
    </row>
    <row r="1306" spans="1:16" x14ac:dyDescent="0.25">
      <c r="A1306" s="4"/>
      <c r="B1306" s="3"/>
      <c r="C1306" s="4"/>
      <c r="D1306" s="3"/>
      <c r="E1306" s="4"/>
      <c r="F1306" s="3"/>
      <c r="G1306" s="19"/>
      <c r="H1306" s="20"/>
      <c r="I1306" s="4"/>
      <c r="J1306" s="21"/>
      <c r="K1306" s="3"/>
      <c r="L1306" s="4"/>
      <c r="M1306" s="3"/>
      <c r="N1306" s="4"/>
      <c r="O1306" s="3"/>
      <c r="P1306" s="4"/>
    </row>
    <row r="1307" spans="1:16" x14ac:dyDescent="0.25">
      <c r="A1307" s="4"/>
      <c r="B1307" s="3"/>
      <c r="C1307" s="4"/>
      <c r="D1307" s="3"/>
      <c r="E1307" s="4"/>
      <c r="F1307" s="3"/>
      <c r="G1307" s="19"/>
      <c r="H1307" s="20"/>
      <c r="I1307" s="4"/>
      <c r="J1307" s="21"/>
      <c r="K1307" s="3"/>
      <c r="L1307" s="4"/>
      <c r="M1307" s="3"/>
      <c r="N1307" s="4"/>
      <c r="O1307" s="3"/>
      <c r="P1307" s="4"/>
    </row>
    <row r="1308" spans="1:16" x14ac:dyDescent="0.25">
      <c r="A1308" s="4"/>
      <c r="B1308" s="3"/>
      <c r="C1308" s="4"/>
      <c r="D1308" s="3"/>
      <c r="E1308" s="4"/>
      <c r="F1308" s="3"/>
      <c r="G1308" s="19"/>
      <c r="H1308" s="20"/>
      <c r="I1308" s="4"/>
      <c r="J1308" s="21"/>
      <c r="K1308" s="3"/>
      <c r="L1308" s="4"/>
      <c r="M1308" s="3"/>
      <c r="N1308" s="4"/>
      <c r="O1308" s="3"/>
      <c r="P1308" s="4"/>
    </row>
    <row r="1309" spans="1:16" x14ac:dyDescent="0.25">
      <c r="A1309" s="4"/>
      <c r="B1309" s="3"/>
      <c r="C1309" s="4"/>
      <c r="D1309" s="3"/>
      <c r="E1309" s="4"/>
      <c r="F1309" s="3"/>
      <c r="G1309" s="19"/>
      <c r="H1309" s="20"/>
      <c r="I1309" s="4"/>
      <c r="J1309" s="21"/>
      <c r="K1309" s="3"/>
      <c r="L1309" s="4"/>
      <c r="M1309" s="3"/>
      <c r="N1309" s="4"/>
      <c r="O1309" s="3"/>
      <c r="P1309" s="4"/>
    </row>
    <row r="1310" spans="1:16" x14ac:dyDescent="0.25">
      <c r="A1310" s="4"/>
      <c r="B1310" s="3"/>
      <c r="C1310" s="4"/>
      <c r="D1310" s="3"/>
      <c r="E1310" s="4"/>
      <c r="F1310" s="3"/>
      <c r="G1310" s="19"/>
      <c r="H1310" s="20"/>
      <c r="I1310" s="4"/>
      <c r="J1310" s="21"/>
      <c r="K1310" s="3"/>
      <c r="L1310" s="4"/>
      <c r="M1310" s="3"/>
      <c r="N1310" s="4"/>
      <c r="O1310" s="3"/>
      <c r="P1310" s="4"/>
    </row>
    <row r="1311" spans="1:16" x14ac:dyDescent="0.25">
      <c r="A1311" s="4"/>
      <c r="B1311" s="3"/>
      <c r="C1311" s="4"/>
      <c r="D1311" s="3"/>
      <c r="E1311" s="4"/>
      <c r="F1311" s="3"/>
      <c r="G1311" s="19"/>
      <c r="H1311" s="20"/>
      <c r="I1311" s="4"/>
      <c r="J1311" s="21"/>
      <c r="K1311" s="3"/>
      <c r="L1311" s="4"/>
      <c r="M1311" s="3"/>
      <c r="N1311" s="4"/>
      <c r="O1311" s="3"/>
      <c r="P1311" s="4"/>
    </row>
    <row r="1312" spans="1:16" x14ac:dyDescent="0.25">
      <c r="A1312" s="4"/>
      <c r="B1312" s="3"/>
      <c r="C1312" s="4"/>
      <c r="D1312" s="3"/>
      <c r="E1312" s="4"/>
      <c r="F1312" s="3"/>
      <c r="G1312" s="19"/>
      <c r="H1312" s="20"/>
      <c r="I1312" s="4"/>
      <c r="J1312" s="21"/>
      <c r="K1312" s="3"/>
      <c r="L1312" s="4"/>
      <c r="M1312" s="3"/>
      <c r="N1312" s="4"/>
      <c r="O1312" s="3"/>
      <c r="P1312" s="4"/>
    </row>
    <row r="1313" spans="1:16" x14ac:dyDescent="0.25">
      <c r="A1313" s="4"/>
      <c r="B1313" s="3"/>
      <c r="C1313" s="4"/>
      <c r="D1313" s="3"/>
      <c r="E1313" s="4"/>
      <c r="F1313" s="3"/>
      <c r="G1313" s="19"/>
      <c r="H1313" s="20"/>
      <c r="I1313" s="4"/>
      <c r="J1313" s="21"/>
      <c r="K1313" s="3"/>
      <c r="L1313" s="4"/>
      <c r="M1313" s="3"/>
      <c r="N1313" s="4"/>
      <c r="O1313" s="3"/>
      <c r="P1313" s="4"/>
    </row>
    <row r="1314" spans="1:16" x14ac:dyDescent="0.25">
      <c r="A1314" s="4"/>
      <c r="B1314" s="3"/>
      <c r="C1314" s="4"/>
      <c r="D1314" s="3"/>
      <c r="E1314" s="4"/>
      <c r="F1314" s="3"/>
      <c r="G1314" s="19"/>
      <c r="H1314" s="20"/>
      <c r="I1314" s="4"/>
      <c r="J1314" s="21"/>
      <c r="K1314" s="3"/>
      <c r="L1314" s="4"/>
      <c r="M1314" s="3"/>
      <c r="N1314" s="4"/>
      <c r="O1314" s="3"/>
      <c r="P1314" s="4"/>
    </row>
    <row r="1315" spans="1:16" x14ac:dyDescent="0.25">
      <c r="A1315" s="4"/>
      <c r="B1315" s="3"/>
      <c r="C1315" s="4"/>
      <c r="D1315" s="3"/>
      <c r="E1315" s="4"/>
      <c r="F1315" s="3"/>
      <c r="G1315" s="19"/>
      <c r="H1315" s="20"/>
      <c r="I1315" s="4"/>
      <c r="J1315" s="21"/>
      <c r="K1315" s="3"/>
      <c r="L1315" s="4"/>
      <c r="M1315" s="3"/>
      <c r="N1315" s="4"/>
      <c r="O1315" s="3"/>
      <c r="P1315" s="4"/>
    </row>
    <row r="1316" spans="1:16" x14ac:dyDescent="0.25">
      <c r="A1316" s="4"/>
      <c r="B1316" s="3"/>
      <c r="C1316" s="4"/>
      <c r="D1316" s="3"/>
      <c r="E1316" s="4"/>
      <c r="F1316" s="3"/>
      <c r="G1316" s="19"/>
      <c r="H1316" s="20"/>
      <c r="I1316" s="4"/>
      <c r="J1316" s="21"/>
      <c r="K1316" s="3"/>
      <c r="L1316" s="4"/>
      <c r="M1316" s="3"/>
      <c r="N1316" s="4"/>
      <c r="O1316" s="3"/>
      <c r="P1316" s="4"/>
    </row>
    <row r="1317" spans="1:16" x14ac:dyDescent="0.25">
      <c r="A1317" s="4"/>
      <c r="B1317" s="3"/>
      <c r="C1317" s="4"/>
      <c r="D1317" s="3"/>
      <c r="E1317" s="4"/>
      <c r="F1317" s="3"/>
      <c r="G1317" s="19"/>
      <c r="H1317" s="20"/>
      <c r="I1317" s="4"/>
      <c r="J1317" s="21"/>
      <c r="K1317" s="3"/>
      <c r="L1317" s="4"/>
      <c r="M1317" s="3"/>
      <c r="N1317" s="4"/>
      <c r="O1317" s="3"/>
      <c r="P1317" s="4"/>
    </row>
    <row r="1318" spans="1:16" x14ac:dyDescent="0.25">
      <c r="A1318" s="4"/>
      <c r="B1318" s="3"/>
      <c r="C1318" s="4"/>
      <c r="D1318" s="3"/>
      <c r="E1318" s="4"/>
      <c r="F1318" s="3"/>
      <c r="G1318" s="19"/>
      <c r="H1318" s="20"/>
      <c r="I1318" s="4"/>
      <c r="J1318" s="21"/>
      <c r="K1318" s="3"/>
      <c r="L1318" s="4"/>
      <c r="M1318" s="3"/>
      <c r="N1318" s="4"/>
      <c r="O1318" s="3"/>
      <c r="P1318" s="4"/>
    </row>
    <row r="1319" spans="1:16" x14ac:dyDescent="0.25">
      <c r="A1319" s="4"/>
      <c r="B1319" s="3"/>
      <c r="C1319" s="4"/>
      <c r="D1319" s="3"/>
      <c r="E1319" s="4"/>
      <c r="F1319" s="3"/>
      <c r="G1319" s="19"/>
      <c r="H1319" s="20"/>
      <c r="I1319" s="4"/>
      <c r="J1319" s="21"/>
      <c r="K1319" s="3"/>
      <c r="L1319" s="4"/>
      <c r="M1319" s="3"/>
      <c r="N1319" s="4"/>
      <c r="O1319" s="3"/>
      <c r="P1319" s="4"/>
    </row>
    <row r="1320" spans="1:16" x14ac:dyDescent="0.25">
      <c r="A1320" s="4"/>
      <c r="B1320" s="3"/>
      <c r="C1320" s="4"/>
      <c r="D1320" s="3"/>
      <c r="E1320" s="4"/>
      <c r="F1320" s="3"/>
      <c r="G1320" s="19"/>
      <c r="H1320" s="20"/>
      <c r="I1320" s="4"/>
      <c r="J1320" s="21"/>
      <c r="K1320" s="3"/>
      <c r="L1320" s="4"/>
      <c r="M1320" s="3"/>
      <c r="N1320" s="4"/>
      <c r="O1320" s="3"/>
      <c r="P1320" s="4"/>
    </row>
    <row r="1321" spans="1:16" x14ac:dyDescent="0.25">
      <c r="A1321" s="4"/>
      <c r="B1321" s="3"/>
      <c r="C1321" s="4"/>
      <c r="D1321" s="3"/>
      <c r="E1321" s="4"/>
      <c r="F1321" s="3"/>
      <c r="G1321" s="19"/>
      <c r="H1321" s="20"/>
      <c r="I1321" s="4"/>
      <c r="J1321" s="21"/>
      <c r="K1321" s="3"/>
      <c r="L1321" s="4"/>
      <c r="M1321" s="3"/>
      <c r="N1321" s="4"/>
      <c r="O1321" s="3"/>
      <c r="P1321" s="4"/>
    </row>
    <row r="1322" spans="1:16" x14ac:dyDescent="0.25">
      <c r="A1322" s="4"/>
      <c r="B1322" s="3"/>
      <c r="C1322" s="4"/>
      <c r="D1322" s="3"/>
      <c r="E1322" s="4"/>
      <c r="F1322" s="3"/>
      <c r="G1322" s="19"/>
      <c r="H1322" s="20"/>
      <c r="I1322" s="4"/>
      <c r="J1322" s="21"/>
      <c r="K1322" s="3"/>
      <c r="L1322" s="4"/>
      <c r="M1322" s="3"/>
      <c r="N1322" s="4"/>
      <c r="O1322" s="3"/>
      <c r="P1322" s="4"/>
    </row>
    <row r="1323" spans="1:16" x14ac:dyDescent="0.25">
      <c r="A1323" s="4"/>
      <c r="B1323" s="3"/>
      <c r="C1323" s="4"/>
      <c r="D1323" s="3"/>
      <c r="E1323" s="4"/>
      <c r="F1323" s="3"/>
      <c r="G1323" s="19"/>
      <c r="H1323" s="20"/>
      <c r="I1323" s="4"/>
      <c r="J1323" s="21"/>
      <c r="K1323" s="3"/>
      <c r="L1323" s="4"/>
      <c r="M1323" s="3"/>
      <c r="N1323" s="4"/>
      <c r="O1323" s="3"/>
      <c r="P1323" s="4"/>
    </row>
    <row r="1324" spans="1:16" x14ac:dyDescent="0.25">
      <c r="A1324" s="4"/>
      <c r="B1324" s="3"/>
      <c r="C1324" s="4"/>
      <c r="D1324" s="3"/>
      <c r="E1324" s="4"/>
      <c r="F1324" s="3"/>
      <c r="G1324" s="19"/>
      <c r="H1324" s="20"/>
      <c r="I1324" s="4"/>
      <c r="J1324" s="21"/>
      <c r="K1324" s="3"/>
      <c r="L1324" s="4"/>
      <c r="M1324" s="3"/>
      <c r="N1324" s="4"/>
      <c r="O1324" s="3"/>
      <c r="P1324" s="4"/>
    </row>
    <row r="1325" spans="1:16" x14ac:dyDescent="0.25">
      <c r="A1325" s="4"/>
      <c r="B1325" s="3"/>
      <c r="C1325" s="4"/>
      <c r="D1325" s="3"/>
      <c r="E1325" s="4"/>
      <c r="F1325" s="3"/>
      <c r="G1325" s="19"/>
      <c r="H1325" s="20"/>
      <c r="I1325" s="4"/>
      <c r="J1325" s="21"/>
      <c r="K1325" s="3"/>
      <c r="L1325" s="4"/>
      <c r="M1325" s="3"/>
      <c r="N1325" s="4"/>
      <c r="O1325" s="3"/>
      <c r="P1325" s="4"/>
    </row>
    <row r="1326" spans="1:16" x14ac:dyDescent="0.25">
      <c r="A1326" s="4"/>
      <c r="B1326" s="3"/>
      <c r="C1326" s="4"/>
      <c r="D1326" s="3"/>
      <c r="E1326" s="4"/>
      <c r="F1326" s="3"/>
      <c r="G1326" s="19"/>
      <c r="H1326" s="20"/>
      <c r="I1326" s="4"/>
      <c r="J1326" s="21"/>
      <c r="K1326" s="3"/>
      <c r="L1326" s="4"/>
      <c r="M1326" s="3"/>
      <c r="N1326" s="4"/>
      <c r="O1326" s="3"/>
      <c r="P1326" s="4"/>
    </row>
    <row r="1327" spans="1:16" x14ac:dyDescent="0.25">
      <c r="A1327" s="4"/>
      <c r="B1327" s="3"/>
      <c r="C1327" s="4"/>
      <c r="D1327" s="3"/>
      <c r="E1327" s="4"/>
      <c r="F1327" s="3"/>
      <c r="G1327" s="19"/>
      <c r="H1327" s="20"/>
      <c r="I1327" s="4"/>
      <c r="J1327" s="21"/>
      <c r="K1327" s="3"/>
      <c r="L1327" s="4"/>
      <c r="M1327" s="3"/>
      <c r="N1327" s="4"/>
      <c r="O1327" s="3"/>
      <c r="P1327" s="4"/>
    </row>
    <row r="1328" spans="1:16" x14ac:dyDescent="0.25">
      <c r="A1328" s="4"/>
      <c r="B1328" s="3"/>
      <c r="C1328" s="4"/>
      <c r="D1328" s="3"/>
      <c r="E1328" s="4"/>
      <c r="F1328" s="3"/>
      <c r="G1328" s="19"/>
      <c r="H1328" s="20"/>
      <c r="I1328" s="4"/>
      <c r="J1328" s="21"/>
      <c r="K1328" s="3"/>
      <c r="L1328" s="4"/>
      <c r="M1328" s="3"/>
      <c r="N1328" s="4"/>
      <c r="O1328" s="3"/>
      <c r="P1328" s="4"/>
    </row>
    <row r="1329" spans="1:16" x14ac:dyDescent="0.25">
      <c r="A1329" s="4"/>
      <c r="B1329" s="3"/>
      <c r="C1329" s="4"/>
      <c r="D1329" s="3"/>
      <c r="E1329" s="4"/>
      <c r="F1329" s="3"/>
      <c r="G1329" s="19"/>
      <c r="H1329" s="20"/>
      <c r="I1329" s="4"/>
      <c r="J1329" s="21"/>
      <c r="K1329" s="3"/>
      <c r="L1329" s="4"/>
      <c r="M1329" s="3"/>
      <c r="N1329" s="4"/>
      <c r="O1329" s="3"/>
      <c r="P1329" s="4"/>
    </row>
    <row r="1330" spans="1:16" x14ac:dyDescent="0.25">
      <c r="A1330" s="4"/>
      <c r="B1330" s="3"/>
      <c r="C1330" s="4"/>
      <c r="D1330" s="3"/>
      <c r="E1330" s="4"/>
      <c r="F1330" s="3"/>
      <c r="G1330" s="19"/>
      <c r="H1330" s="20"/>
      <c r="I1330" s="4"/>
      <c r="J1330" s="21"/>
      <c r="K1330" s="3"/>
      <c r="L1330" s="4"/>
      <c r="M1330" s="3"/>
      <c r="N1330" s="4"/>
      <c r="O1330" s="3"/>
      <c r="P1330" s="4"/>
    </row>
    <row r="1331" spans="1:16" x14ac:dyDescent="0.25">
      <c r="A1331" s="4"/>
      <c r="B1331" s="3"/>
      <c r="C1331" s="4"/>
      <c r="D1331" s="3"/>
      <c r="E1331" s="4"/>
      <c r="F1331" s="3"/>
      <c r="G1331" s="19"/>
      <c r="H1331" s="20"/>
      <c r="I1331" s="4"/>
      <c r="J1331" s="21"/>
      <c r="K1331" s="3"/>
      <c r="L1331" s="4"/>
      <c r="M1331" s="3"/>
      <c r="N1331" s="4"/>
      <c r="O1331" s="3"/>
      <c r="P1331" s="4"/>
    </row>
    <row r="1332" spans="1:16" x14ac:dyDescent="0.25">
      <c r="A1332" s="4"/>
      <c r="B1332" s="3"/>
      <c r="C1332" s="4"/>
      <c r="D1332" s="3"/>
      <c r="E1332" s="4"/>
      <c r="F1332" s="3"/>
      <c r="G1332" s="19"/>
      <c r="H1332" s="20"/>
      <c r="I1332" s="4"/>
      <c r="J1332" s="21"/>
      <c r="K1332" s="3"/>
      <c r="L1332" s="4"/>
      <c r="M1332" s="3"/>
      <c r="N1332" s="4"/>
      <c r="O1332" s="3"/>
      <c r="P1332" s="4"/>
    </row>
    <row r="1333" spans="1:16" x14ac:dyDescent="0.25">
      <c r="A1333" s="4"/>
      <c r="B1333" s="3"/>
      <c r="C1333" s="4"/>
      <c r="D1333" s="3"/>
      <c r="E1333" s="4"/>
      <c r="F1333" s="3"/>
      <c r="G1333" s="19"/>
      <c r="H1333" s="20"/>
      <c r="I1333" s="4"/>
      <c r="J1333" s="21"/>
      <c r="K1333" s="3"/>
      <c r="L1333" s="4"/>
      <c r="M1333" s="3"/>
      <c r="N1333" s="4"/>
      <c r="O1333" s="3"/>
      <c r="P1333" s="4"/>
    </row>
    <row r="1334" spans="1:16" x14ac:dyDescent="0.25">
      <c r="A1334" s="4"/>
      <c r="B1334" s="3"/>
      <c r="C1334" s="4"/>
      <c r="D1334" s="3"/>
      <c r="E1334" s="4"/>
      <c r="F1334" s="3"/>
      <c r="G1334" s="19"/>
      <c r="H1334" s="20"/>
      <c r="I1334" s="4"/>
      <c r="J1334" s="21"/>
      <c r="K1334" s="3"/>
      <c r="L1334" s="4"/>
      <c r="M1334" s="3"/>
      <c r="N1334" s="4"/>
      <c r="O1334" s="3"/>
      <c r="P1334" s="4"/>
    </row>
    <row r="1335" spans="1:16" x14ac:dyDescent="0.25">
      <c r="A1335" s="4"/>
      <c r="B1335" s="3"/>
      <c r="C1335" s="4"/>
      <c r="D1335" s="3"/>
      <c r="E1335" s="4"/>
      <c r="F1335" s="3"/>
      <c r="G1335" s="19"/>
      <c r="H1335" s="20"/>
      <c r="I1335" s="4"/>
      <c r="J1335" s="21"/>
      <c r="K1335" s="3"/>
      <c r="L1335" s="4"/>
      <c r="M1335" s="3"/>
      <c r="N1335" s="4"/>
      <c r="O1335" s="3"/>
      <c r="P1335" s="4"/>
    </row>
    <row r="1336" spans="1:16" x14ac:dyDescent="0.25">
      <c r="A1336" s="4"/>
      <c r="B1336" s="3"/>
      <c r="C1336" s="4"/>
      <c r="D1336" s="3"/>
      <c r="E1336" s="4"/>
      <c r="F1336" s="3"/>
      <c r="G1336" s="19"/>
      <c r="H1336" s="20"/>
      <c r="I1336" s="4"/>
      <c r="J1336" s="21"/>
      <c r="K1336" s="3"/>
      <c r="L1336" s="4"/>
      <c r="M1336" s="3"/>
      <c r="N1336" s="4"/>
      <c r="O1336" s="3"/>
      <c r="P1336" s="4"/>
    </row>
    <row r="1337" spans="1:16" x14ac:dyDescent="0.25">
      <c r="A1337" s="4"/>
      <c r="B1337" s="3"/>
      <c r="C1337" s="4"/>
      <c r="D1337" s="3"/>
      <c r="E1337" s="4"/>
      <c r="F1337" s="3"/>
      <c r="G1337" s="19"/>
      <c r="H1337" s="20"/>
      <c r="I1337" s="4"/>
      <c r="J1337" s="21"/>
      <c r="K1337" s="3"/>
      <c r="L1337" s="4"/>
      <c r="M1337" s="3"/>
      <c r="N1337" s="4"/>
      <c r="O1337" s="3"/>
      <c r="P1337" s="4"/>
    </row>
    <row r="1338" spans="1:16" x14ac:dyDescent="0.25">
      <c r="A1338" s="4"/>
      <c r="B1338" s="3"/>
      <c r="C1338" s="4"/>
      <c r="D1338" s="3"/>
      <c r="E1338" s="4"/>
      <c r="F1338" s="3"/>
      <c r="G1338" s="19"/>
      <c r="H1338" s="20"/>
      <c r="I1338" s="4"/>
      <c r="J1338" s="21"/>
      <c r="K1338" s="3"/>
      <c r="L1338" s="4"/>
      <c r="M1338" s="3"/>
      <c r="N1338" s="4"/>
      <c r="O1338" s="3"/>
      <c r="P1338" s="4"/>
    </row>
    <row r="1339" spans="1:16" x14ac:dyDescent="0.25">
      <c r="A1339" s="4"/>
      <c r="B1339" s="3"/>
      <c r="C1339" s="4"/>
      <c r="D1339" s="3"/>
      <c r="E1339" s="4"/>
      <c r="F1339" s="3"/>
      <c r="G1339" s="19"/>
      <c r="H1339" s="20"/>
      <c r="I1339" s="4"/>
      <c r="J1339" s="21"/>
      <c r="K1339" s="3"/>
      <c r="L1339" s="4"/>
      <c r="M1339" s="3"/>
      <c r="N1339" s="4"/>
      <c r="O1339" s="3"/>
      <c r="P1339" s="4"/>
    </row>
    <row r="1340" spans="1:16" x14ac:dyDescent="0.25">
      <c r="A1340" s="4"/>
      <c r="B1340" s="3"/>
      <c r="C1340" s="4"/>
      <c r="D1340" s="3"/>
      <c r="E1340" s="4"/>
      <c r="F1340" s="3"/>
      <c r="G1340" s="19"/>
      <c r="H1340" s="20"/>
      <c r="I1340" s="4"/>
      <c r="J1340" s="21"/>
      <c r="K1340" s="3"/>
      <c r="L1340" s="4"/>
      <c r="M1340" s="3"/>
      <c r="N1340" s="4"/>
      <c r="O1340" s="3"/>
      <c r="P1340" s="4"/>
    </row>
    <row r="1341" spans="1:16" x14ac:dyDescent="0.25">
      <c r="A1341" s="4"/>
      <c r="B1341" s="3"/>
      <c r="C1341" s="4"/>
      <c r="D1341" s="3"/>
      <c r="E1341" s="4"/>
      <c r="F1341" s="3"/>
      <c r="G1341" s="19"/>
      <c r="H1341" s="20"/>
      <c r="I1341" s="4"/>
      <c r="J1341" s="21"/>
      <c r="K1341" s="3"/>
      <c r="L1341" s="4"/>
      <c r="M1341" s="3"/>
      <c r="N1341" s="4"/>
      <c r="O1341" s="3"/>
      <c r="P1341" s="4"/>
    </row>
    <row r="1342" spans="1:16" x14ac:dyDescent="0.25">
      <c r="A1342" s="4"/>
      <c r="B1342" s="3"/>
      <c r="C1342" s="4"/>
      <c r="D1342" s="3"/>
      <c r="E1342" s="4"/>
      <c r="F1342" s="3"/>
      <c r="G1342" s="19"/>
      <c r="H1342" s="20"/>
      <c r="I1342" s="4"/>
      <c r="J1342" s="21"/>
      <c r="K1342" s="3"/>
      <c r="L1342" s="4"/>
      <c r="M1342" s="3"/>
      <c r="N1342" s="4"/>
      <c r="O1342" s="3"/>
      <c r="P1342" s="4"/>
    </row>
    <row r="1343" spans="1:16" x14ac:dyDescent="0.25">
      <c r="A1343" s="4"/>
      <c r="B1343" s="3"/>
      <c r="C1343" s="4"/>
      <c r="D1343" s="3"/>
      <c r="E1343" s="4"/>
      <c r="F1343" s="3"/>
      <c r="G1343" s="19"/>
      <c r="H1343" s="20"/>
      <c r="I1343" s="4"/>
      <c r="J1343" s="21"/>
      <c r="K1343" s="3"/>
      <c r="L1343" s="4"/>
      <c r="M1343" s="3"/>
      <c r="N1343" s="4"/>
      <c r="O1343" s="3"/>
      <c r="P1343" s="4"/>
    </row>
    <row r="1344" spans="1:16" x14ac:dyDescent="0.25">
      <c r="A1344" s="4"/>
      <c r="B1344" s="3"/>
      <c r="C1344" s="4"/>
      <c r="D1344" s="3"/>
      <c r="E1344" s="4"/>
      <c r="F1344" s="3"/>
      <c r="G1344" s="19"/>
      <c r="H1344" s="20"/>
      <c r="I1344" s="4"/>
      <c r="J1344" s="21"/>
      <c r="K1344" s="3"/>
      <c r="L1344" s="4"/>
      <c r="M1344" s="3"/>
      <c r="N1344" s="4"/>
      <c r="O1344" s="3"/>
      <c r="P1344" s="4"/>
    </row>
    <row r="1345" spans="1:16" x14ac:dyDescent="0.25">
      <c r="A1345" s="4"/>
      <c r="B1345" s="3"/>
      <c r="C1345" s="4"/>
      <c r="D1345" s="3"/>
      <c r="E1345" s="4"/>
      <c r="F1345" s="3"/>
      <c r="G1345" s="19"/>
      <c r="H1345" s="20"/>
      <c r="I1345" s="4"/>
      <c r="J1345" s="21"/>
      <c r="K1345" s="3"/>
      <c r="L1345" s="4"/>
      <c r="M1345" s="3"/>
      <c r="N1345" s="4"/>
      <c r="O1345" s="3"/>
      <c r="P1345" s="4"/>
    </row>
    <row r="1346" spans="1:16" x14ac:dyDescent="0.25">
      <c r="A1346" s="4"/>
      <c r="B1346" s="3"/>
      <c r="C1346" s="4"/>
      <c r="D1346" s="3"/>
      <c r="E1346" s="4"/>
      <c r="F1346" s="3"/>
      <c r="G1346" s="19"/>
      <c r="H1346" s="20"/>
      <c r="I1346" s="4"/>
      <c r="J1346" s="21"/>
      <c r="K1346" s="3"/>
      <c r="L1346" s="4"/>
      <c r="M1346" s="3"/>
      <c r="N1346" s="4"/>
      <c r="O1346" s="3"/>
      <c r="P1346" s="4"/>
    </row>
    <row r="1347" spans="1:16" x14ac:dyDescent="0.25">
      <c r="A1347" s="4"/>
      <c r="B1347" s="3"/>
      <c r="C1347" s="4"/>
      <c r="D1347" s="3"/>
      <c r="E1347" s="4"/>
      <c r="F1347" s="3"/>
      <c r="G1347" s="19"/>
      <c r="H1347" s="20"/>
      <c r="I1347" s="4"/>
      <c r="J1347" s="21"/>
      <c r="K1347" s="3"/>
      <c r="L1347" s="4"/>
      <c r="M1347" s="3"/>
      <c r="N1347" s="4"/>
      <c r="O1347" s="3"/>
      <c r="P1347" s="4"/>
    </row>
    <row r="1348" spans="1:16" x14ac:dyDescent="0.25">
      <c r="A1348" s="4"/>
      <c r="B1348" s="3"/>
      <c r="C1348" s="4"/>
      <c r="D1348" s="3"/>
      <c r="E1348" s="4"/>
      <c r="F1348" s="3"/>
      <c r="G1348" s="19"/>
      <c r="H1348" s="20"/>
      <c r="I1348" s="4"/>
      <c r="J1348" s="21"/>
      <c r="K1348" s="3"/>
      <c r="L1348" s="4"/>
      <c r="M1348" s="3"/>
      <c r="N1348" s="4"/>
      <c r="O1348" s="3"/>
      <c r="P1348" s="4"/>
    </row>
    <row r="1349" spans="1:16" x14ac:dyDescent="0.25">
      <c r="A1349" s="4"/>
      <c r="B1349" s="3"/>
      <c r="C1349" s="4"/>
      <c r="D1349" s="3"/>
      <c r="E1349" s="4"/>
      <c r="F1349" s="3"/>
      <c r="G1349" s="19"/>
      <c r="H1349" s="20"/>
      <c r="I1349" s="4"/>
      <c r="J1349" s="21"/>
      <c r="K1349" s="3"/>
      <c r="L1349" s="4"/>
      <c r="M1349" s="3"/>
      <c r="N1349" s="4"/>
      <c r="O1349" s="3"/>
      <c r="P1349" s="4"/>
    </row>
    <row r="1350" spans="1:16" x14ac:dyDescent="0.25">
      <c r="A1350" s="4"/>
      <c r="B1350" s="3"/>
      <c r="C1350" s="4"/>
      <c r="D1350" s="3"/>
      <c r="E1350" s="4"/>
      <c r="F1350" s="3"/>
      <c r="G1350" s="19"/>
      <c r="H1350" s="20"/>
      <c r="I1350" s="4"/>
      <c r="J1350" s="21"/>
      <c r="K1350" s="3"/>
      <c r="L1350" s="4"/>
      <c r="M1350" s="3"/>
      <c r="N1350" s="4"/>
      <c r="O1350" s="3"/>
      <c r="P1350" s="4"/>
    </row>
    <row r="1351" spans="1:16" x14ac:dyDescent="0.25">
      <c r="A1351" s="4"/>
      <c r="B1351" s="3"/>
      <c r="C1351" s="4"/>
      <c r="D1351" s="3"/>
      <c r="E1351" s="4"/>
      <c r="F1351" s="3"/>
      <c r="G1351" s="19"/>
      <c r="H1351" s="20"/>
      <c r="I1351" s="4"/>
      <c r="J1351" s="21"/>
      <c r="K1351" s="3"/>
      <c r="L1351" s="4"/>
      <c r="M1351" s="3"/>
      <c r="N1351" s="4"/>
      <c r="O1351" s="3"/>
      <c r="P1351" s="4"/>
    </row>
    <row r="1352" spans="1:16" x14ac:dyDescent="0.25">
      <c r="A1352" s="4"/>
      <c r="B1352" s="3"/>
      <c r="C1352" s="4"/>
      <c r="D1352" s="3"/>
      <c r="E1352" s="4"/>
      <c r="F1352" s="3"/>
      <c r="G1352" s="19"/>
      <c r="H1352" s="20"/>
      <c r="I1352" s="4"/>
      <c r="J1352" s="21"/>
      <c r="K1352" s="3"/>
      <c r="L1352" s="4"/>
      <c r="M1352" s="3"/>
      <c r="N1352" s="4"/>
      <c r="O1352" s="3"/>
      <c r="P1352" s="4"/>
    </row>
    <row r="1353" spans="1:16" x14ac:dyDescent="0.25">
      <c r="A1353" s="4"/>
      <c r="B1353" s="3"/>
      <c r="C1353" s="4"/>
      <c r="D1353" s="3"/>
      <c r="E1353" s="4"/>
      <c r="F1353" s="3"/>
      <c r="G1353" s="19"/>
      <c r="H1353" s="20"/>
      <c r="I1353" s="4"/>
      <c r="J1353" s="21"/>
      <c r="K1353" s="3"/>
      <c r="L1353" s="4"/>
      <c r="M1353" s="3"/>
      <c r="N1353" s="4"/>
      <c r="O1353" s="3"/>
      <c r="P1353" s="4"/>
    </row>
    <row r="1354" spans="1:16" x14ac:dyDescent="0.25">
      <c r="A1354" s="4"/>
      <c r="B1354" s="3"/>
      <c r="C1354" s="4"/>
      <c r="D1354" s="3"/>
      <c r="E1354" s="4"/>
      <c r="F1354" s="3"/>
      <c r="G1354" s="19"/>
      <c r="H1354" s="20"/>
      <c r="I1354" s="4"/>
      <c r="J1354" s="21"/>
      <c r="K1354" s="3"/>
      <c r="L1354" s="4"/>
      <c r="M1354" s="3"/>
      <c r="N1354" s="4"/>
      <c r="O1354" s="3"/>
      <c r="P1354" s="4"/>
    </row>
    <row r="1355" spans="1:16" x14ac:dyDescent="0.25">
      <c r="A1355" s="4"/>
      <c r="B1355" s="3"/>
      <c r="C1355" s="4"/>
      <c r="D1355" s="3"/>
      <c r="E1355" s="4"/>
      <c r="F1355" s="3"/>
      <c r="G1355" s="19"/>
      <c r="H1355" s="20"/>
      <c r="I1355" s="4"/>
      <c r="J1355" s="21"/>
      <c r="K1355" s="3"/>
      <c r="L1355" s="4"/>
      <c r="M1355" s="3"/>
      <c r="N1355" s="4"/>
      <c r="O1355" s="3"/>
      <c r="P1355" s="4"/>
    </row>
    <row r="1356" spans="1:16" x14ac:dyDescent="0.25">
      <c r="A1356" s="4"/>
      <c r="B1356" s="3"/>
      <c r="C1356" s="4"/>
      <c r="D1356" s="3"/>
      <c r="E1356" s="4"/>
      <c r="F1356" s="3"/>
      <c r="G1356" s="19"/>
      <c r="H1356" s="20"/>
      <c r="I1356" s="4"/>
      <c r="J1356" s="21"/>
      <c r="K1356" s="3"/>
      <c r="L1356" s="4"/>
      <c r="M1356" s="3"/>
      <c r="N1356" s="4"/>
      <c r="O1356" s="3"/>
      <c r="P1356" s="4"/>
    </row>
    <row r="1357" spans="1:16" x14ac:dyDescent="0.25">
      <c r="A1357" s="4"/>
      <c r="B1357" s="3"/>
      <c r="C1357" s="4"/>
      <c r="D1357" s="3"/>
      <c r="E1357" s="4"/>
      <c r="F1357" s="3"/>
      <c r="G1357" s="19"/>
      <c r="H1357" s="20"/>
      <c r="I1357" s="4"/>
      <c r="J1357" s="21"/>
      <c r="K1357" s="3"/>
      <c r="L1357" s="4"/>
      <c r="M1357" s="3"/>
      <c r="N1357" s="4"/>
      <c r="O1357" s="3"/>
      <c r="P1357" s="4"/>
    </row>
    <row r="1358" spans="1:16" x14ac:dyDescent="0.25">
      <c r="A1358" s="4"/>
      <c r="B1358" s="3"/>
      <c r="C1358" s="4"/>
      <c r="D1358" s="3"/>
      <c r="E1358" s="4"/>
      <c r="F1358" s="3"/>
      <c r="G1358" s="19"/>
      <c r="H1358" s="20"/>
      <c r="I1358" s="4"/>
      <c r="J1358" s="21"/>
      <c r="K1358" s="3"/>
      <c r="L1358" s="4"/>
      <c r="M1358" s="3"/>
      <c r="N1358" s="4"/>
      <c r="O1358" s="3"/>
      <c r="P1358" s="4"/>
    </row>
    <row r="1359" spans="1:16" x14ac:dyDescent="0.25">
      <c r="A1359" s="4"/>
      <c r="B1359" s="3"/>
      <c r="C1359" s="4"/>
      <c r="D1359" s="3"/>
      <c r="E1359" s="4"/>
      <c r="F1359" s="3"/>
      <c r="G1359" s="19"/>
      <c r="H1359" s="20"/>
      <c r="I1359" s="4"/>
      <c r="J1359" s="21"/>
      <c r="K1359" s="3"/>
      <c r="L1359" s="4"/>
      <c r="M1359" s="3"/>
      <c r="N1359" s="4"/>
      <c r="O1359" s="3"/>
      <c r="P1359" s="4"/>
    </row>
    <row r="1360" spans="1:16" x14ac:dyDescent="0.25">
      <c r="A1360" s="4"/>
      <c r="B1360" s="3"/>
      <c r="C1360" s="4"/>
      <c r="D1360" s="3"/>
      <c r="E1360" s="4"/>
      <c r="F1360" s="3"/>
      <c r="G1360" s="19"/>
      <c r="H1360" s="20"/>
      <c r="I1360" s="4"/>
      <c r="J1360" s="21"/>
      <c r="K1360" s="3"/>
      <c r="L1360" s="4"/>
      <c r="M1360" s="3"/>
      <c r="N1360" s="4"/>
      <c r="O1360" s="3"/>
      <c r="P1360" s="4"/>
    </row>
    <row r="1361" spans="1:16" x14ac:dyDescent="0.25">
      <c r="A1361" s="4"/>
      <c r="B1361" s="3"/>
      <c r="C1361" s="4"/>
      <c r="D1361" s="3"/>
      <c r="E1361" s="4"/>
      <c r="F1361" s="3"/>
      <c r="G1361" s="19"/>
      <c r="H1361" s="20"/>
      <c r="I1361" s="4"/>
      <c r="J1361" s="21"/>
      <c r="K1361" s="3"/>
      <c r="L1361" s="4"/>
      <c r="M1361" s="3"/>
      <c r="N1361" s="4"/>
      <c r="O1361" s="3"/>
      <c r="P1361" s="4"/>
    </row>
    <row r="1362" spans="1:16" x14ac:dyDescent="0.25">
      <c r="A1362" s="4"/>
      <c r="B1362" s="3"/>
      <c r="C1362" s="4"/>
      <c r="D1362" s="3"/>
      <c r="E1362" s="4"/>
      <c r="F1362" s="3"/>
      <c r="G1362" s="19"/>
      <c r="H1362" s="20"/>
      <c r="I1362" s="4"/>
      <c r="J1362" s="21"/>
      <c r="K1362" s="3"/>
      <c r="L1362" s="4"/>
      <c r="M1362" s="3"/>
      <c r="N1362" s="4"/>
      <c r="O1362" s="3"/>
      <c r="P1362" s="4"/>
    </row>
    <row r="1363" spans="1:16" x14ac:dyDescent="0.25">
      <c r="A1363" s="4"/>
      <c r="B1363" s="3"/>
      <c r="C1363" s="4"/>
      <c r="D1363" s="3"/>
      <c r="E1363" s="4"/>
      <c r="F1363" s="3"/>
      <c r="G1363" s="19"/>
      <c r="H1363" s="20"/>
      <c r="I1363" s="4"/>
      <c r="J1363" s="21"/>
      <c r="K1363" s="3"/>
      <c r="L1363" s="4"/>
      <c r="M1363" s="3"/>
      <c r="N1363" s="4"/>
      <c r="O1363" s="3"/>
      <c r="P1363" s="4"/>
    </row>
    <row r="1364" spans="1:16" x14ac:dyDescent="0.25">
      <c r="A1364" s="4"/>
      <c r="B1364" s="3"/>
      <c r="C1364" s="4"/>
      <c r="D1364" s="3"/>
      <c r="E1364" s="4"/>
      <c r="F1364" s="3"/>
      <c r="G1364" s="19"/>
      <c r="H1364" s="20"/>
      <c r="I1364" s="4"/>
      <c r="J1364" s="21"/>
      <c r="K1364" s="3"/>
      <c r="L1364" s="4"/>
      <c r="M1364" s="3"/>
      <c r="N1364" s="4"/>
      <c r="O1364" s="3"/>
      <c r="P1364" s="4"/>
    </row>
    <row r="1365" spans="1:16" x14ac:dyDescent="0.25">
      <c r="A1365" s="4"/>
      <c r="B1365" s="3"/>
      <c r="C1365" s="4"/>
      <c r="D1365" s="3"/>
      <c r="E1365" s="4"/>
      <c r="F1365" s="3"/>
      <c r="G1365" s="19"/>
      <c r="H1365" s="20"/>
      <c r="I1365" s="4"/>
      <c r="J1365" s="21"/>
      <c r="K1365" s="3"/>
      <c r="L1365" s="4"/>
      <c r="M1365" s="3"/>
      <c r="N1365" s="4"/>
      <c r="O1365" s="3"/>
      <c r="P1365" s="4"/>
    </row>
    <row r="1366" spans="1:16" x14ac:dyDescent="0.25">
      <c r="A1366" s="4"/>
      <c r="B1366" s="3"/>
      <c r="C1366" s="4"/>
      <c r="D1366" s="3"/>
      <c r="E1366" s="4"/>
      <c r="F1366" s="3"/>
      <c r="G1366" s="19"/>
      <c r="H1366" s="20"/>
      <c r="I1366" s="4"/>
      <c r="J1366" s="21"/>
      <c r="K1366" s="3"/>
      <c r="L1366" s="4"/>
      <c r="M1366" s="3"/>
      <c r="N1366" s="4"/>
      <c r="O1366" s="3"/>
      <c r="P1366" s="4"/>
    </row>
    <row r="1367" spans="1:16" x14ac:dyDescent="0.25">
      <c r="A1367" s="4"/>
      <c r="B1367" s="3"/>
      <c r="C1367" s="4"/>
      <c r="D1367" s="3"/>
      <c r="E1367" s="4"/>
      <c r="F1367" s="3"/>
      <c r="G1367" s="19"/>
      <c r="H1367" s="20"/>
      <c r="I1367" s="4"/>
      <c r="J1367" s="21"/>
      <c r="K1367" s="3"/>
      <c r="L1367" s="4"/>
      <c r="M1367" s="3"/>
      <c r="N1367" s="4"/>
      <c r="O1367" s="3"/>
      <c r="P1367" s="4"/>
    </row>
    <row r="1368" spans="1:16" x14ac:dyDescent="0.25">
      <c r="A1368" s="4"/>
      <c r="B1368" s="3"/>
      <c r="C1368" s="4"/>
      <c r="D1368" s="3"/>
      <c r="E1368" s="4"/>
      <c r="F1368" s="3"/>
      <c r="G1368" s="19"/>
      <c r="H1368" s="20"/>
      <c r="I1368" s="4"/>
      <c r="J1368" s="21"/>
      <c r="K1368" s="3"/>
      <c r="L1368" s="4"/>
      <c r="M1368" s="3"/>
      <c r="N1368" s="4"/>
      <c r="O1368" s="3"/>
      <c r="P1368" s="4"/>
    </row>
    <row r="1369" spans="1:16" x14ac:dyDescent="0.25">
      <c r="A1369" s="4"/>
      <c r="B1369" s="3"/>
      <c r="C1369" s="4"/>
      <c r="D1369" s="3"/>
      <c r="E1369" s="4"/>
      <c r="F1369" s="3"/>
      <c r="G1369" s="19"/>
      <c r="H1369" s="20"/>
      <c r="I1369" s="4"/>
      <c r="J1369" s="21"/>
      <c r="K1369" s="3"/>
      <c r="L1369" s="4"/>
      <c r="M1369" s="3"/>
      <c r="N1369" s="4"/>
      <c r="O1369" s="3"/>
      <c r="P1369" s="4"/>
    </row>
    <row r="1370" spans="1:16" x14ac:dyDescent="0.25">
      <c r="A1370" s="4"/>
      <c r="B1370" s="3"/>
      <c r="C1370" s="4"/>
      <c r="D1370" s="3"/>
      <c r="E1370" s="4"/>
      <c r="F1370" s="3"/>
      <c r="G1370" s="19"/>
      <c r="H1370" s="20"/>
      <c r="I1370" s="4"/>
      <c r="J1370" s="21"/>
      <c r="K1370" s="3"/>
      <c r="L1370" s="4"/>
      <c r="M1370" s="3"/>
      <c r="N1370" s="4"/>
      <c r="O1370" s="3"/>
      <c r="P1370" s="4"/>
    </row>
    <row r="1371" spans="1:16" x14ac:dyDescent="0.25">
      <c r="A1371" s="4"/>
      <c r="B1371" s="3"/>
      <c r="C1371" s="4"/>
      <c r="D1371" s="3"/>
      <c r="E1371" s="4"/>
      <c r="F1371" s="3"/>
      <c r="G1371" s="19"/>
      <c r="H1371" s="20"/>
      <c r="I1371" s="4"/>
      <c r="J1371" s="21"/>
      <c r="K1371" s="3"/>
      <c r="L1371" s="4"/>
      <c r="M1371" s="3"/>
      <c r="N1371" s="4"/>
      <c r="O1371" s="3"/>
      <c r="P1371" s="4"/>
    </row>
    <row r="1372" spans="1:16" x14ac:dyDescent="0.25">
      <c r="A1372" s="4"/>
      <c r="B1372" s="3"/>
      <c r="C1372" s="4"/>
      <c r="D1372" s="3"/>
      <c r="E1372" s="4"/>
      <c r="F1372" s="3"/>
      <c r="G1372" s="19"/>
      <c r="H1372" s="20"/>
      <c r="I1372" s="4"/>
      <c r="J1372" s="21"/>
      <c r="K1372" s="3"/>
      <c r="L1372" s="4"/>
      <c r="M1372" s="3"/>
      <c r="N1372" s="4"/>
      <c r="O1372" s="3"/>
      <c r="P1372" s="4"/>
    </row>
    <row r="1373" spans="1:16" x14ac:dyDescent="0.25">
      <c r="A1373" s="4"/>
      <c r="B1373" s="3"/>
      <c r="C1373" s="4"/>
      <c r="D1373" s="3"/>
      <c r="E1373" s="4"/>
      <c r="F1373" s="3"/>
      <c r="G1373" s="19"/>
      <c r="H1373" s="20"/>
      <c r="I1373" s="4"/>
      <c r="J1373" s="21"/>
      <c r="K1373" s="3"/>
      <c r="L1373" s="4"/>
      <c r="M1373" s="3"/>
      <c r="N1373" s="4"/>
      <c r="O1373" s="3"/>
      <c r="P1373" s="4"/>
    </row>
    <row r="1374" spans="1:16" x14ac:dyDescent="0.25">
      <c r="A1374" s="4"/>
      <c r="B1374" s="3"/>
      <c r="C1374" s="4"/>
      <c r="D1374" s="3"/>
      <c r="E1374" s="4"/>
      <c r="F1374" s="3"/>
      <c r="G1374" s="19"/>
      <c r="H1374" s="20"/>
      <c r="I1374" s="4"/>
      <c r="J1374" s="21"/>
      <c r="K1374" s="3"/>
      <c r="L1374" s="4"/>
      <c r="M1374" s="3"/>
      <c r="N1374" s="4"/>
      <c r="O1374" s="3"/>
      <c r="P1374" s="4"/>
    </row>
    <row r="1375" spans="1:16" x14ac:dyDescent="0.25">
      <c r="A1375" s="4"/>
      <c r="B1375" s="3"/>
      <c r="C1375" s="4"/>
      <c r="D1375" s="3"/>
      <c r="E1375" s="4"/>
      <c r="F1375" s="3"/>
      <c r="G1375" s="19"/>
      <c r="H1375" s="20"/>
      <c r="I1375" s="4"/>
      <c r="J1375" s="21"/>
      <c r="K1375" s="3"/>
      <c r="L1375" s="4"/>
      <c r="M1375" s="3"/>
      <c r="N1375" s="4"/>
      <c r="O1375" s="3"/>
      <c r="P1375" s="4"/>
    </row>
    <row r="1376" spans="1:16" x14ac:dyDescent="0.25">
      <c r="A1376" s="4"/>
      <c r="B1376" s="3"/>
      <c r="C1376" s="4"/>
      <c r="D1376" s="3"/>
      <c r="E1376" s="4"/>
      <c r="F1376" s="3"/>
      <c r="G1376" s="19"/>
      <c r="H1376" s="20"/>
      <c r="I1376" s="4"/>
      <c r="J1376" s="21"/>
      <c r="K1376" s="3"/>
      <c r="L1376" s="4"/>
      <c r="M1376" s="3"/>
      <c r="N1376" s="4"/>
      <c r="O1376" s="3"/>
      <c r="P1376" s="4"/>
    </row>
    <row r="1377" spans="1:16" x14ac:dyDescent="0.25">
      <c r="A1377" s="4"/>
      <c r="B1377" s="3"/>
      <c r="C1377" s="4"/>
      <c r="D1377" s="3"/>
      <c r="E1377" s="4"/>
      <c r="F1377" s="3"/>
      <c r="G1377" s="19"/>
      <c r="H1377" s="20"/>
      <c r="I1377" s="4"/>
      <c r="J1377" s="21"/>
      <c r="K1377" s="3"/>
      <c r="L1377" s="4"/>
      <c r="M1377" s="3"/>
      <c r="N1377" s="4"/>
      <c r="O1377" s="3"/>
      <c r="P1377" s="4"/>
    </row>
    <row r="1378" spans="1:16" x14ac:dyDescent="0.25">
      <c r="A1378" s="4"/>
      <c r="B1378" s="3"/>
      <c r="C1378" s="4"/>
      <c r="D1378" s="3"/>
      <c r="E1378" s="4"/>
      <c r="F1378" s="3"/>
      <c r="G1378" s="19"/>
      <c r="H1378" s="20"/>
      <c r="I1378" s="4"/>
      <c r="J1378" s="21"/>
      <c r="K1378" s="3"/>
      <c r="L1378" s="4"/>
      <c r="M1378" s="3"/>
      <c r="N1378" s="4"/>
      <c r="O1378" s="3"/>
      <c r="P1378" s="4"/>
    </row>
    <row r="1379" spans="1:16" x14ac:dyDescent="0.25">
      <c r="A1379" s="4"/>
      <c r="B1379" s="3"/>
      <c r="C1379" s="4"/>
      <c r="D1379" s="3"/>
      <c r="E1379" s="4"/>
      <c r="F1379" s="3"/>
      <c r="G1379" s="19"/>
      <c r="H1379" s="20"/>
      <c r="I1379" s="4"/>
      <c r="J1379" s="21"/>
      <c r="K1379" s="3"/>
      <c r="L1379" s="4"/>
      <c r="M1379" s="3"/>
      <c r="N1379" s="4"/>
      <c r="O1379" s="3"/>
      <c r="P1379" s="4"/>
    </row>
    <row r="1380" spans="1:16" x14ac:dyDescent="0.25">
      <c r="A1380" s="4"/>
      <c r="B1380" s="3"/>
      <c r="C1380" s="4"/>
      <c r="D1380" s="3"/>
      <c r="E1380" s="4"/>
      <c r="F1380" s="3"/>
      <c r="G1380" s="19"/>
      <c r="H1380" s="20"/>
      <c r="I1380" s="4"/>
      <c r="J1380" s="21"/>
      <c r="K1380" s="3"/>
      <c r="L1380" s="4"/>
      <c r="M1380" s="3"/>
      <c r="N1380" s="4"/>
      <c r="O1380" s="3"/>
      <c r="P1380" s="4"/>
    </row>
    <row r="1381" spans="1:16" x14ac:dyDescent="0.25">
      <c r="A1381" s="4"/>
      <c r="B1381" s="3"/>
      <c r="C1381" s="4"/>
      <c r="D1381" s="3"/>
      <c r="E1381" s="4"/>
      <c r="F1381" s="3"/>
      <c r="G1381" s="19"/>
      <c r="H1381" s="20"/>
      <c r="I1381" s="4"/>
      <c r="J1381" s="21"/>
      <c r="K1381" s="3"/>
      <c r="L1381" s="4"/>
      <c r="M1381" s="3"/>
      <c r="N1381" s="4"/>
      <c r="O1381" s="3"/>
      <c r="P1381" s="4"/>
    </row>
    <row r="1382" spans="1:16" x14ac:dyDescent="0.25">
      <c r="A1382" s="4"/>
      <c r="B1382" s="3"/>
      <c r="C1382" s="4"/>
      <c r="D1382" s="3"/>
      <c r="E1382" s="4"/>
      <c r="F1382" s="3"/>
      <c r="G1382" s="19"/>
      <c r="H1382" s="20"/>
      <c r="I1382" s="4"/>
      <c r="J1382" s="21"/>
      <c r="K1382" s="3"/>
      <c r="L1382" s="4"/>
      <c r="M1382" s="3"/>
      <c r="N1382" s="4"/>
      <c r="O1382" s="3"/>
      <c r="P1382" s="4"/>
    </row>
    <row r="1383" spans="1:16" x14ac:dyDescent="0.25">
      <c r="A1383" s="4"/>
      <c r="B1383" s="3"/>
      <c r="C1383" s="4"/>
      <c r="D1383" s="3"/>
      <c r="E1383" s="4"/>
      <c r="F1383" s="3"/>
      <c r="G1383" s="19"/>
      <c r="H1383" s="20"/>
      <c r="I1383" s="4"/>
      <c r="J1383" s="21"/>
      <c r="K1383" s="3"/>
      <c r="L1383" s="4"/>
      <c r="M1383" s="3"/>
      <c r="N1383" s="4"/>
      <c r="O1383" s="3"/>
      <c r="P1383" s="4"/>
    </row>
    <row r="1384" spans="1:16" x14ac:dyDescent="0.25">
      <c r="A1384" s="4"/>
      <c r="B1384" s="3"/>
      <c r="C1384" s="4"/>
      <c r="D1384" s="3"/>
      <c r="E1384" s="4"/>
      <c r="F1384" s="3"/>
      <c r="G1384" s="19"/>
      <c r="H1384" s="20"/>
      <c r="I1384" s="4"/>
      <c r="J1384" s="21"/>
      <c r="K1384" s="3"/>
      <c r="L1384" s="4"/>
      <c r="M1384" s="3"/>
      <c r="N1384" s="4"/>
      <c r="O1384" s="3"/>
      <c r="P1384" s="4"/>
    </row>
    <row r="1385" spans="1:16" x14ac:dyDescent="0.25">
      <c r="A1385" s="4"/>
      <c r="B1385" s="3"/>
      <c r="C1385" s="4"/>
      <c r="D1385" s="3"/>
      <c r="E1385" s="4"/>
      <c r="F1385" s="3"/>
      <c r="G1385" s="19"/>
      <c r="H1385" s="20"/>
      <c r="I1385" s="4"/>
      <c r="J1385" s="21"/>
      <c r="K1385" s="3"/>
      <c r="L1385" s="4"/>
      <c r="M1385" s="3"/>
      <c r="N1385" s="4"/>
      <c r="O1385" s="3"/>
      <c r="P1385" s="4"/>
    </row>
    <row r="1386" spans="1:16" x14ac:dyDescent="0.25">
      <c r="A1386" s="4"/>
      <c r="B1386" s="3"/>
      <c r="C1386" s="4"/>
      <c r="D1386" s="3"/>
      <c r="E1386" s="4"/>
      <c r="F1386" s="3"/>
      <c r="G1386" s="19"/>
      <c r="H1386" s="20"/>
      <c r="I1386" s="4"/>
      <c r="J1386" s="21"/>
      <c r="K1386" s="3"/>
      <c r="L1386" s="4"/>
      <c r="M1386" s="3"/>
      <c r="N1386" s="4"/>
      <c r="O1386" s="3"/>
      <c r="P1386" s="4"/>
    </row>
    <row r="1387" spans="1:16" x14ac:dyDescent="0.25">
      <c r="A1387" s="4"/>
      <c r="B1387" s="3"/>
      <c r="C1387" s="4"/>
      <c r="D1387" s="3"/>
      <c r="E1387" s="4"/>
      <c r="F1387" s="3"/>
      <c r="G1387" s="19"/>
      <c r="H1387" s="20"/>
      <c r="I1387" s="4"/>
      <c r="J1387" s="21"/>
      <c r="K1387" s="3"/>
      <c r="L1387" s="4"/>
      <c r="M1387" s="3"/>
      <c r="N1387" s="4"/>
      <c r="O1387" s="3"/>
      <c r="P1387" s="4"/>
    </row>
    <row r="1388" spans="1:16" x14ac:dyDescent="0.25">
      <c r="A1388" s="4"/>
      <c r="B1388" s="3"/>
      <c r="C1388" s="4"/>
      <c r="D1388" s="3"/>
      <c r="E1388" s="4"/>
      <c r="F1388" s="3"/>
      <c r="G1388" s="19"/>
      <c r="H1388" s="20"/>
      <c r="I1388" s="4"/>
      <c r="J1388" s="21"/>
      <c r="K1388" s="3"/>
      <c r="L1388" s="4"/>
      <c r="M1388" s="3"/>
      <c r="N1388" s="4"/>
      <c r="O1388" s="3"/>
      <c r="P1388" s="4"/>
    </row>
    <row r="1389" spans="1:16" x14ac:dyDescent="0.25">
      <c r="A1389" s="4"/>
      <c r="B1389" s="3"/>
      <c r="C1389" s="4"/>
      <c r="D1389" s="3"/>
      <c r="E1389" s="4"/>
      <c r="F1389" s="3"/>
      <c r="G1389" s="19"/>
      <c r="H1389" s="20"/>
      <c r="I1389" s="4"/>
      <c r="J1389" s="21"/>
      <c r="K1389" s="3"/>
      <c r="L1389" s="4"/>
      <c r="M1389" s="3"/>
      <c r="N1389" s="4"/>
      <c r="O1389" s="3"/>
      <c r="P1389" s="4"/>
    </row>
    <row r="1390" spans="1:16" x14ac:dyDescent="0.25">
      <c r="A1390" s="4"/>
      <c r="B1390" s="3"/>
      <c r="C1390" s="4"/>
      <c r="D1390" s="3"/>
      <c r="E1390" s="4"/>
      <c r="F1390" s="3"/>
      <c r="G1390" s="19"/>
      <c r="H1390" s="20"/>
      <c r="I1390" s="4"/>
      <c r="J1390" s="21"/>
      <c r="K1390" s="3"/>
      <c r="L1390" s="4"/>
      <c r="M1390" s="3"/>
      <c r="N1390" s="4"/>
      <c r="O1390" s="3"/>
      <c r="P1390" s="4"/>
    </row>
    <row r="1391" spans="1:16" x14ac:dyDescent="0.25">
      <c r="A1391" s="4"/>
      <c r="B1391" s="3"/>
      <c r="C1391" s="4"/>
      <c r="D1391" s="3"/>
      <c r="E1391" s="4"/>
      <c r="F1391" s="3"/>
      <c r="G1391" s="19"/>
      <c r="H1391" s="20"/>
      <c r="I1391" s="4"/>
      <c r="J1391" s="21"/>
      <c r="K1391" s="3"/>
      <c r="L1391" s="4"/>
      <c r="M1391" s="3"/>
      <c r="N1391" s="4"/>
      <c r="O1391" s="3"/>
      <c r="P1391" s="4"/>
    </row>
    <row r="1392" spans="1:16" x14ac:dyDescent="0.25">
      <c r="A1392" s="4"/>
      <c r="B1392" s="3"/>
      <c r="C1392" s="4"/>
      <c r="D1392" s="3"/>
      <c r="E1392" s="4"/>
      <c r="F1392" s="3"/>
      <c r="G1392" s="19"/>
      <c r="H1392" s="20"/>
      <c r="I1392" s="4"/>
      <c r="J1392" s="21"/>
      <c r="K1392" s="3"/>
      <c r="L1392" s="4"/>
      <c r="M1392" s="3"/>
      <c r="N1392" s="4"/>
      <c r="O1392" s="3"/>
      <c r="P1392" s="4"/>
    </row>
    <row r="1393" spans="1:16" x14ac:dyDescent="0.25">
      <c r="A1393" s="4"/>
      <c r="B1393" s="3"/>
      <c r="C1393" s="4"/>
      <c r="D1393" s="3"/>
      <c r="E1393" s="4"/>
      <c r="F1393" s="3"/>
      <c r="G1393" s="19"/>
      <c r="H1393" s="20"/>
      <c r="I1393" s="4"/>
      <c r="J1393" s="21"/>
      <c r="K1393" s="3"/>
      <c r="L1393" s="4"/>
      <c r="M1393" s="3"/>
      <c r="N1393" s="4"/>
      <c r="O1393" s="3"/>
      <c r="P1393" s="4"/>
    </row>
    <row r="1394" spans="1:16" x14ac:dyDescent="0.25">
      <c r="A1394" s="4"/>
      <c r="B1394" s="3"/>
      <c r="C1394" s="4"/>
      <c r="D1394" s="3"/>
      <c r="E1394" s="4"/>
      <c r="F1394" s="3"/>
      <c r="G1394" s="19"/>
      <c r="H1394" s="20"/>
      <c r="I1394" s="4"/>
      <c r="J1394" s="21"/>
      <c r="K1394" s="3"/>
      <c r="L1394" s="4"/>
      <c r="M1394" s="3"/>
      <c r="N1394" s="4"/>
      <c r="O1394" s="3"/>
      <c r="P1394" s="4"/>
    </row>
    <row r="1395" spans="1:16" x14ac:dyDescent="0.25">
      <c r="A1395" s="4"/>
      <c r="B1395" s="3"/>
      <c r="C1395" s="4"/>
      <c r="D1395" s="3"/>
      <c r="E1395" s="4"/>
      <c r="F1395" s="3"/>
      <c r="G1395" s="19"/>
      <c r="H1395" s="20"/>
      <c r="I1395" s="4"/>
      <c r="J1395" s="21"/>
      <c r="K1395" s="3"/>
      <c r="L1395" s="4"/>
      <c r="M1395" s="3"/>
      <c r="N1395" s="4"/>
      <c r="O1395" s="3"/>
      <c r="P1395" s="4"/>
    </row>
    <row r="1396" spans="1:16" x14ac:dyDescent="0.25">
      <c r="A1396" s="4"/>
      <c r="B1396" s="3"/>
      <c r="C1396" s="4"/>
      <c r="D1396" s="3"/>
      <c r="E1396" s="4"/>
      <c r="F1396" s="3"/>
      <c r="G1396" s="19"/>
      <c r="H1396" s="20"/>
      <c r="I1396" s="4"/>
      <c r="J1396" s="21"/>
      <c r="K1396" s="3"/>
      <c r="L1396" s="4"/>
      <c r="M1396" s="3"/>
      <c r="N1396" s="4"/>
      <c r="O1396" s="3"/>
      <c r="P1396" s="4"/>
    </row>
    <row r="1397" spans="1:16" x14ac:dyDescent="0.25">
      <c r="A1397" s="4"/>
      <c r="B1397" s="3"/>
      <c r="C1397" s="4"/>
      <c r="D1397" s="3"/>
      <c r="E1397" s="4"/>
      <c r="F1397" s="3"/>
      <c r="G1397" s="19"/>
      <c r="H1397" s="20"/>
      <c r="I1397" s="4"/>
      <c r="J1397" s="21"/>
      <c r="K1397" s="3"/>
      <c r="L1397" s="4"/>
      <c r="M1397" s="3"/>
      <c r="N1397" s="4"/>
      <c r="O1397" s="3"/>
      <c r="P1397" s="4"/>
    </row>
    <row r="1398" spans="1:16" x14ac:dyDescent="0.25">
      <c r="A1398" s="4"/>
      <c r="B1398" s="3"/>
      <c r="C1398" s="4"/>
      <c r="D1398" s="3"/>
      <c r="E1398" s="4"/>
      <c r="F1398" s="3"/>
      <c r="G1398" s="19"/>
      <c r="H1398" s="20"/>
      <c r="I1398" s="4"/>
      <c r="J1398" s="21"/>
      <c r="K1398" s="3"/>
      <c r="L1398" s="4"/>
      <c r="M1398" s="3"/>
      <c r="N1398" s="4"/>
      <c r="O1398" s="3"/>
      <c r="P1398" s="4"/>
    </row>
    <row r="1399" spans="1:16" x14ac:dyDescent="0.25">
      <c r="A1399" s="4"/>
      <c r="B1399" s="3"/>
      <c r="C1399" s="4"/>
      <c r="D1399" s="3"/>
      <c r="E1399" s="4"/>
      <c r="F1399" s="3"/>
      <c r="G1399" s="19"/>
      <c r="H1399" s="20"/>
      <c r="I1399" s="4"/>
      <c r="J1399" s="21"/>
      <c r="K1399" s="3"/>
      <c r="L1399" s="4"/>
      <c r="M1399" s="3"/>
      <c r="N1399" s="4"/>
      <c r="O1399" s="3"/>
      <c r="P1399" s="4"/>
    </row>
    <row r="1400" spans="1:16" x14ac:dyDescent="0.25">
      <c r="A1400" s="4"/>
      <c r="B1400" s="3"/>
      <c r="C1400" s="4"/>
      <c r="D1400" s="3"/>
      <c r="E1400" s="4"/>
      <c r="F1400" s="3"/>
      <c r="G1400" s="19"/>
      <c r="H1400" s="20"/>
      <c r="I1400" s="4"/>
      <c r="J1400" s="21"/>
      <c r="K1400" s="3"/>
      <c r="L1400" s="4"/>
      <c r="M1400" s="3"/>
      <c r="N1400" s="4"/>
      <c r="O1400" s="3"/>
      <c r="P1400" s="4"/>
    </row>
    <row r="1401" spans="1:16" x14ac:dyDescent="0.25">
      <c r="A1401" s="4"/>
      <c r="B1401" s="3"/>
      <c r="C1401" s="4"/>
      <c r="D1401" s="3"/>
      <c r="E1401" s="4"/>
      <c r="F1401" s="3"/>
      <c r="G1401" s="19"/>
      <c r="H1401" s="20"/>
      <c r="I1401" s="4"/>
      <c r="J1401" s="21"/>
      <c r="K1401" s="3"/>
      <c r="L1401" s="4"/>
      <c r="M1401" s="3"/>
      <c r="N1401" s="4"/>
      <c r="O1401" s="3"/>
      <c r="P1401" s="4"/>
    </row>
    <row r="1402" spans="1:16" x14ac:dyDescent="0.25">
      <c r="A1402" s="4"/>
      <c r="B1402" s="3"/>
      <c r="C1402" s="4"/>
      <c r="D1402" s="3"/>
      <c r="E1402" s="4"/>
      <c r="F1402" s="3"/>
      <c r="G1402" s="19"/>
      <c r="H1402" s="20"/>
      <c r="I1402" s="4"/>
      <c r="J1402" s="21"/>
      <c r="K1402" s="3"/>
      <c r="L1402" s="4"/>
      <c r="M1402" s="3"/>
      <c r="N1402" s="4"/>
      <c r="O1402" s="3"/>
      <c r="P1402" s="4"/>
    </row>
    <row r="1403" spans="1:16" x14ac:dyDescent="0.25">
      <c r="A1403" s="4"/>
      <c r="B1403" s="3"/>
      <c r="C1403" s="4"/>
      <c r="D1403" s="3"/>
      <c r="E1403" s="4"/>
      <c r="F1403" s="3"/>
      <c r="G1403" s="19"/>
      <c r="H1403" s="20"/>
      <c r="I1403" s="4"/>
      <c r="J1403" s="21"/>
      <c r="K1403" s="3"/>
      <c r="L1403" s="4"/>
      <c r="M1403" s="3"/>
      <c r="N1403" s="4"/>
      <c r="O1403" s="3"/>
      <c r="P1403" s="4"/>
    </row>
    <row r="1404" spans="1:16" x14ac:dyDescent="0.25">
      <c r="A1404" s="4"/>
      <c r="B1404" s="3"/>
      <c r="C1404" s="4"/>
      <c r="D1404" s="3"/>
      <c r="E1404" s="4"/>
      <c r="F1404" s="3"/>
      <c r="G1404" s="19"/>
      <c r="H1404" s="20"/>
      <c r="I1404" s="4"/>
      <c r="J1404" s="21"/>
      <c r="K1404" s="3"/>
      <c r="L1404" s="4"/>
      <c r="M1404" s="3"/>
      <c r="N1404" s="4"/>
      <c r="O1404" s="3"/>
      <c r="P1404" s="4"/>
    </row>
    <row r="1405" spans="1:16" x14ac:dyDescent="0.25">
      <c r="A1405" s="4"/>
      <c r="B1405" s="3"/>
      <c r="C1405" s="4"/>
      <c r="D1405" s="3"/>
      <c r="E1405" s="4"/>
      <c r="F1405" s="3"/>
      <c r="G1405" s="19"/>
      <c r="H1405" s="20"/>
      <c r="I1405" s="4"/>
      <c r="J1405" s="21"/>
      <c r="K1405" s="3"/>
      <c r="L1405" s="4"/>
      <c r="M1405" s="3"/>
      <c r="N1405" s="4"/>
      <c r="O1405" s="3"/>
      <c r="P1405" s="4"/>
    </row>
    <row r="1406" spans="1:16" x14ac:dyDescent="0.25">
      <c r="A1406" s="4"/>
      <c r="B1406" s="3"/>
      <c r="C1406" s="4"/>
      <c r="D1406" s="3"/>
      <c r="E1406" s="4"/>
      <c r="F1406" s="3"/>
      <c r="G1406" s="19"/>
      <c r="H1406" s="20"/>
      <c r="I1406" s="4"/>
      <c r="J1406" s="21"/>
      <c r="K1406" s="3"/>
      <c r="L1406" s="4"/>
      <c r="M1406" s="3"/>
      <c r="N1406" s="4"/>
      <c r="O1406" s="3"/>
      <c r="P1406" s="4"/>
    </row>
    <row r="1407" spans="1:16" x14ac:dyDescent="0.25">
      <c r="A1407" s="4"/>
      <c r="B1407" s="3"/>
      <c r="C1407" s="4"/>
      <c r="D1407" s="3"/>
      <c r="E1407" s="4"/>
      <c r="F1407" s="3"/>
      <c r="G1407" s="19"/>
      <c r="H1407" s="20"/>
      <c r="I1407" s="4"/>
      <c r="J1407" s="21"/>
      <c r="K1407" s="3"/>
      <c r="L1407" s="4"/>
      <c r="M1407" s="3"/>
      <c r="N1407" s="4"/>
      <c r="O1407" s="3"/>
      <c r="P1407" s="4"/>
    </row>
    <row r="1408" spans="1:16" x14ac:dyDescent="0.25">
      <c r="A1408" s="4"/>
      <c r="B1408" s="3"/>
      <c r="C1408" s="4"/>
      <c r="D1408" s="3"/>
      <c r="E1408" s="4"/>
      <c r="F1408" s="3"/>
      <c r="G1408" s="19"/>
      <c r="H1408" s="20"/>
      <c r="I1408" s="4"/>
      <c r="J1408" s="21"/>
      <c r="K1408" s="3"/>
      <c r="L1408" s="4"/>
      <c r="M1408" s="3"/>
      <c r="N1408" s="4"/>
      <c r="O1408" s="3"/>
      <c r="P1408" s="4"/>
    </row>
    <row r="1409" spans="1:16" x14ac:dyDescent="0.25">
      <c r="A1409" s="4"/>
      <c r="B1409" s="3"/>
      <c r="C1409" s="4"/>
      <c r="D1409" s="3"/>
      <c r="E1409" s="4"/>
      <c r="F1409" s="3"/>
      <c r="G1409" s="19"/>
      <c r="H1409" s="20"/>
      <c r="I1409" s="4"/>
      <c r="J1409" s="21"/>
      <c r="K1409" s="3"/>
      <c r="L1409" s="4"/>
      <c r="M1409" s="3"/>
      <c r="N1409" s="4"/>
      <c r="O1409" s="3"/>
      <c r="P1409" s="4"/>
    </row>
    <row r="1410" spans="1:16" x14ac:dyDescent="0.25">
      <c r="A1410" s="4"/>
      <c r="B1410" s="3"/>
      <c r="C1410" s="4"/>
      <c r="D1410" s="3"/>
      <c r="E1410" s="4"/>
      <c r="F1410" s="3"/>
      <c r="G1410" s="19"/>
      <c r="H1410" s="20"/>
      <c r="I1410" s="4"/>
      <c r="J1410" s="21"/>
      <c r="K1410" s="3"/>
      <c r="L1410" s="4"/>
      <c r="M1410" s="3"/>
      <c r="N1410" s="4"/>
      <c r="O1410" s="3"/>
      <c r="P1410" s="4"/>
    </row>
    <row r="1411" spans="1:16" x14ac:dyDescent="0.25">
      <c r="A1411" s="4"/>
      <c r="B1411" s="3"/>
      <c r="C1411" s="4"/>
      <c r="D1411" s="3"/>
      <c r="E1411" s="4"/>
      <c r="F1411" s="3"/>
      <c r="G1411" s="19"/>
      <c r="H1411" s="20"/>
      <c r="I1411" s="4"/>
      <c r="J1411" s="21"/>
      <c r="K1411" s="3"/>
      <c r="L1411" s="4"/>
      <c r="M1411" s="3"/>
      <c r="N1411" s="4"/>
      <c r="O1411" s="3"/>
      <c r="P1411" s="4"/>
    </row>
    <row r="1412" spans="1:16" x14ac:dyDescent="0.25">
      <c r="A1412" s="4"/>
      <c r="B1412" s="3"/>
      <c r="C1412" s="4"/>
      <c r="D1412" s="3"/>
      <c r="E1412" s="4"/>
      <c r="F1412" s="3"/>
      <c r="G1412" s="19"/>
      <c r="H1412" s="20"/>
      <c r="I1412" s="4"/>
      <c r="J1412" s="21"/>
      <c r="K1412" s="3"/>
      <c r="L1412" s="4"/>
      <c r="M1412" s="3"/>
      <c r="N1412" s="4"/>
      <c r="O1412" s="3"/>
      <c r="P1412" s="4"/>
    </row>
    <row r="1413" spans="1:16" x14ac:dyDescent="0.25">
      <c r="A1413" s="4"/>
      <c r="B1413" s="3"/>
      <c r="C1413" s="4"/>
      <c r="D1413" s="3"/>
      <c r="E1413" s="4"/>
      <c r="F1413" s="3"/>
      <c r="G1413" s="19"/>
      <c r="H1413" s="20"/>
      <c r="I1413" s="4"/>
      <c r="J1413" s="21"/>
      <c r="K1413" s="3"/>
      <c r="L1413" s="4"/>
      <c r="M1413" s="3"/>
      <c r="N1413" s="4"/>
      <c r="O1413" s="3"/>
      <c r="P1413" s="4"/>
    </row>
    <row r="1414" spans="1:16" x14ac:dyDescent="0.25">
      <c r="A1414" s="4"/>
      <c r="B1414" s="3"/>
      <c r="C1414" s="4"/>
      <c r="D1414" s="3"/>
      <c r="E1414" s="4"/>
      <c r="F1414" s="3"/>
      <c r="G1414" s="19"/>
      <c r="H1414" s="20"/>
      <c r="I1414" s="4"/>
      <c r="J1414" s="21"/>
      <c r="K1414" s="3"/>
      <c r="L1414" s="4"/>
      <c r="M1414" s="3"/>
      <c r="N1414" s="4"/>
      <c r="O1414" s="3"/>
      <c r="P1414" s="4"/>
    </row>
    <row r="1415" spans="1:16" x14ac:dyDescent="0.25">
      <c r="A1415" s="4"/>
      <c r="B1415" s="3"/>
      <c r="C1415" s="4"/>
      <c r="D1415" s="3"/>
      <c r="E1415" s="4"/>
      <c r="F1415" s="3"/>
      <c r="G1415" s="19"/>
      <c r="H1415" s="20"/>
      <c r="I1415" s="4"/>
      <c r="J1415" s="21"/>
      <c r="K1415" s="3"/>
      <c r="L1415" s="4"/>
      <c r="M1415" s="3"/>
      <c r="N1415" s="4"/>
      <c r="O1415" s="3"/>
      <c r="P1415" s="4"/>
    </row>
    <row r="1416" spans="1:16" x14ac:dyDescent="0.25">
      <c r="A1416" s="4"/>
      <c r="B1416" s="3"/>
      <c r="C1416" s="4"/>
      <c r="D1416" s="3"/>
      <c r="E1416" s="4"/>
      <c r="F1416" s="3"/>
      <c r="G1416" s="19"/>
      <c r="H1416" s="20"/>
      <c r="I1416" s="4"/>
      <c r="J1416" s="21"/>
      <c r="K1416" s="3"/>
      <c r="L1416" s="4"/>
      <c r="M1416" s="3"/>
      <c r="N1416" s="4"/>
      <c r="O1416" s="3"/>
      <c r="P1416" s="4"/>
    </row>
    <row r="1417" spans="1:16" x14ac:dyDescent="0.25">
      <c r="A1417" s="4"/>
      <c r="B1417" s="3"/>
      <c r="C1417" s="4"/>
      <c r="D1417" s="3"/>
      <c r="E1417" s="4"/>
      <c r="F1417" s="3"/>
      <c r="G1417" s="19"/>
      <c r="H1417" s="20"/>
      <c r="I1417" s="4"/>
      <c r="J1417" s="21"/>
      <c r="K1417" s="3"/>
      <c r="L1417" s="4"/>
      <c r="M1417" s="3"/>
      <c r="N1417" s="4"/>
      <c r="O1417" s="3"/>
      <c r="P1417" s="4"/>
    </row>
    <row r="1418" spans="1:16" x14ac:dyDescent="0.25">
      <c r="A1418" s="4"/>
      <c r="B1418" s="3"/>
      <c r="C1418" s="4"/>
      <c r="D1418" s="3"/>
      <c r="E1418" s="4"/>
      <c r="F1418" s="3"/>
      <c r="G1418" s="19"/>
      <c r="H1418" s="20"/>
      <c r="I1418" s="4"/>
      <c r="J1418" s="21"/>
      <c r="K1418" s="3"/>
      <c r="L1418" s="4"/>
      <c r="M1418" s="3"/>
      <c r="N1418" s="4"/>
      <c r="O1418" s="3"/>
      <c r="P1418" s="4"/>
    </row>
    <row r="1419" spans="1:16" x14ac:dyDescent="0.25">
      <c r="A1419" s="4"/>
      <c r="B1419" s="3"/>
      <c r="C1419" s="4"/>
      <c r="D1419" s="3"/>
      <c r="E1419" s="4"/>
      <c r="F1419" s="3"/>
      <c r="G1419" s="19"/>
      <c r="H1419" s="20"/>
      <c r="I1419" s="4"/>
      <c r="J1419" s="21"/>
      <c r="K1419" s="3"/>
      <c r="L1419" s="4"/>
      <c r="M1419" s="3"/>
      <c r="N1419" s="4"/>
      <c r="O1419" s="3"/>
      <c r="P1419" s="4"/>
    </row>
    <row r="1420" spans="1:16" x14ac:dyDescent="0.25">
      <c r="A1420" s="4"/>
      <c r="B1420" s="3"/>
      <c r="C1420" s="4"/>
      <c r="D1420" s="3"/>
      <c r="E1420" s="4"/>
      <c r="F1420" s="3"/>
      <c r="G1420" s="19"/>
      <c r="H1420" s="20"/>
      <c r="I1420" s="4"/>
      <c r="J1420" s="21"/>
      <c r="K1420" s="3"/>
      <c r="L1420" s="4"/>
      <c r="M1420" s="3"/>
      <c r="N1420" s="4"/>
      <c r="O1420" s="3"/>
      <c r="P1420" s="4"/>
    </row>
    <row r="1421" spans="1:16" x14ac:dyDescent="0.25">
      <c r="A1421" s="4"/>
      <c r="B1421" s="3"/>
      <c r="C1421" s="4"/>
      <c r="D1421" s="3"/>
      <c r="E1421" s="4"/>
      <c r="F1421" s="3"/>
      <c r="G1421" s="19"/>
      <c r="H1421" s="20"/>
      <c r="I1421" s="4"/>
      <c r="J1421" s="21"/>
      <c r="K1421" s="3"/>
      <c r="L1421" s="4"/>
      <c r="M1421" s="3"/>
      <c r="N1421" s="4"/>
      <c r="O1421" s="3"/>
      <c r="P1421" s="4"/>
    </row>
    <row r="1422" spans="1:16" x14ac:dyDescent="0.25">
      <c r="A1422" s="4"/>
      <c r="B1422" s="3"/>
      <c r="C1422" s="4"/>
      <c r="D1422" s="3"/>
      <c r="E1422" s="4"/>
      <c r="F1422" s="3"/>
      <c r="G1422" s="19"/>
      <c r="H1422" s="20"/>
      <c r="I1422" s="4"/>
      <c r="J1422" s="21"/>
      <c r="K1422" s="3"/>
      <c r="L1422" s="4"/>
      <c r="M1422" s="3"/>
      <c r="N1422" s="4"/>
      <c r="O1422" s="3"/>
      <c r="P1422" s="4"/>
    </row>
    <row r="1423" spans="1:16" x14ac:dyDescent="0.25">
      <c r="A1423" s="4"/>
      <c r="B1423" s="3"/>
      <c r="C1423" s="4"/>
      <c r="D1423" s="3"/>
      <c r="E1423" s="4"/>
      <c r="F1423" s="3"/>
      <c r="G1423" s="19"/>
      <c r="H1423" s="20"/>
      <c r="I1423" s="4"/>
      <c r="J1423" s="21"/>
      <c r="K1423" s="3"/>
      <c r="L1423" s="4"/>
      <c r="M1423" s="3"/>
      <c r="N1423" s="4"/>
      <c r="O1423" s="3"/>
      <c r="P1423" s="4"/>
    </row>
    <row r="1424" spans="1:16" x14ac:dyDescent="0.25">
      <c r="A1424" s="4"/>
      <c r="B1424" s="3"/>
      <c r="C1424" s="4"/>
      <c r="D1424" s="3"/>
      <c r="E1424" s="4"/>
      <c r="F1424" s="3"/>
      <c r="G1424" s="19"/>
      <c r="H1424" s="20"/>
      <c r="I1424" s="4"/>
      <c r="J1424" s="21"/>
      <c r="K1424" s="3"/>
      <c r="L1424" s="4"/>
      <c r="M1424" s="3"/>
      <c r="N1424" s="4"/>
      <c r="O1424" s="3"/>
      <c r="P1424" s="4"/>
    </row>
    <row r="1425" spans="1:16" x14ac:dyDescent="0.25">
      <c r="A1425" s="4"/>
      <c r="B1425" s="3"/>
      <c r="C1425" s="4"/>
      <c r="D1425" s="3"/>
      <c r="E1425" s="4"/>
      <c r="F1425" s="3"/>
      <c r="G1425" s="19"/>
      <c r="H1425" s="20"/>
      <c r="I1425" s="4"/>
      <c r="J1425" s="21"/>
      <c r="K1425" s="3"/>
      <c r="L1425" s="4"/>
      <c r="M1425" s="3"/>
      <c r="N1425" s="4"/>
      <c r="O1425" s="3"/>
      <c r="P1425" s="4"/>
    </row>
    <row r="1426" spans="1:16" x14ac:dyDescent="0.25">
      <c r="A1426" s="4"/>
      <c r="B1426" s="3"/>
      <c r="C1426" s="4"/>
      <c r="D1426" s="3"/>
      <c r="E1426" s="4"/>
      <c r="F1426" s="3"/>
      <c r="G1426" s="19"/>
      <c r="H1426" s="20"/>
      <c r="I1426" s="4"/>
      <c r="J1426" s="21"/>
      <c r="K1426" s="3"/>
      <c r="L1426" s="4"/>
      <c r="M1426" s="3"/>
      <c r="N1426" s="4"/>
      <c r="O1426" s="3"/>
      <c r="P1426" s="4"/>
    </row>
    <row r="1427" spans="1:16" x14ac:dyDescent="0.25">
      <c r="A1427" s="4"/>
      <c r="B1427" s="3"/>
      <c r="C1427" s="4"/>
      <c r="D1427" s="3"/>
      <c r="E1427" s="4"/>
      <c r="F1427" s="3"/>
      <c r="G1427" s="19"/>
      <c r="H1427" s="20"/>
      <c r="I1427" s="4"/>
      <c r="J1427" s="21"/>
      <c r="K1427" s="3"/>
      <c r="L1427" s="4"/>
      <c r="M1427" s="3"/>
      <c r="N1427" s="4"/>
      <c r="O1427" s="3"/>
      <c r="P1427" s="4"/>
    </row>
    <row r="1428" spans="1:16" x14ac:dyDescent="0.25">
      <c r="A1428" s="4"/>
      <c r="B1428" s="3"/>
      <c r="C1428" s="4"/>
      <c r="D1428" s="3"/>
      <c r="E1428" s="4"/>
      <c r="F1428" s="3"/>
      <c r="G1428" s="19"/>
      <c r="H1428" s="20"/>
      <c r="I1428" s="4"/>
      <c r="J1428" s="21"/>
      <c r="K1428" s="3"/>
      <c r="L1428" s="4"/>
      <c r="M1428" s="3"/>
      <c r="N1428" s="4"/>
      <c r="O1428" s="3"/>
      <c r="P1428" s="4"/>
    </row>
    <row r="1429" spans="1:16" x14ac:dyDescent="0.25">
      <c r="A1429" s="4"/>
      <c r="B1429" s="3"/>
      <c r="C1429" s="4"/>
      <c r="D1429" s="3"/>
      <c r="E1429" s="4"/>
      <c r="F1429" s="3"/>
      <c r="G1429" s="19"/>
      <c r="H1429" s="20"/>
      <c r="I1429" s="4"/>
      <c r="J1429" s="21"/>
      <c r="K1429" s="3"/>
      <c r="L1429" s="4"/>
      <c r="M1429" s="3"/>
      <c r="N1429" s="4"/>
      <c r="O1429" s="3"/>
      <c r="P1429" s="4"/>
    </row>
    <row r="1430" spans="1:16" x14ac:dyDescent="0.25">
      <c r="A1430" s="4"/>
      <c r="B1430" s="3"/>
      <c r="C1430" s="4"/>
      <c r="D1430" s="3"/>
      <c r="E1430" s="4"/>
      <c r="F1430" s="3"/>
      <c r="G1430" s="19"/>
      <c r="H1430" s="20"/>
      <c r="I1430" s="4"/>
      <c r="J1430" s="21"/>
      <c r="K1430" s="3"/>
      <c r="L1430" s="4"/>
      <c r="M1430" s="3"/>
      <c r="N1430" s="4"/>
      <c r="O1430" s="3"/>
      <c r="P1430" s="4"/>
    </row>
    <row r="1431" spans="1:16" x14ac:dyDescent="0.25">
      <c r="A1431" s="4"/>
      <c r="B1431" s="3"/>
      <c r="C1431" s="4"/>
      <c r="D1431" s="3"/>
      <c r="E1431" s="4"/>
      <c r="F1431" s="3"/>
      <c r="G1431" s="19"/>
      <c r="H1431" s="20"/>
      <c r="I1431" s="4"/>
      <c r="J1431" s="21"/>
      <c r="K1431" s="3"/>
      <c r="L1431" s="4"/>
      <c r="M1431" s="3"/>
      <c r="N1431" s="4"/>
      <c r="O1431" s="3"/>
      <c r="P1431" s="4"/>
    </row>
    <row r="1432" spans="1:16" x14ac:dyDescent="0.25">
      <c r="A1432" s="4"/>
      <c r="B1432" s="3"/>
      <c r="C1432" s="4"/>
      <c r="D1432" s="3"/>
      <c r="E1432" s="4"/>
      <c r="F1432" s="3"/>
      <c r="G1432" s="19"/>
      <c r="H1432" s="20"/>
      <c r="I1432" s="4"/>
      <c r="J1432" s="21"/>
      <c r="K1432" s="3"/>
      <c r="L1432" s="4"/>
      <c r="M1432" s="3"/>
      <c r="N1432" s="4"/>
      <c r="O1432" s="3"/>
      <c r="P1432" s="4"/>
    </row>
    <row r="1433" spans="1:16" x14ac:dyDescent="0.25">
      <c r="A1433" s="4"/>
      <c r="B1433" s="3"/>
      <c r="C1433" s="4"/>
      <c r="D1433" s="3"/>
      <c r="E1433" s="4"/>
      <c r="F1433" s="3"/>
      <c r="G1433" s="19"/>
      <c r="H1433" s="20"/>
      <c r="I1433" s="4"/>
      <c r="J1433" s="21"/>
      <c r="K1433" s="3"/>
      <c r="L1433" s="4"/>
      <c r="M1433" s="3"/>
      <c r="N1433" s="4"/>
      <c r="O1433" s="3"/>
      <c r="P1433" s="4"/>
    </row>
    <row r="1434" spans="1:16" x14ac:dyDescent="0.25">
      <c r="A1434" s="4"/>
      <c r="B1434" s="3"/>
      <c r="C1434" s="4"/>
      <c r="D1434" s="3"/>
      <c r="E1434" s="4"/>
      <c r="F1434" s="3"/>
      <c r="G1434" s="19"/>
      <c r="H1434" s="20"/>
      <c r="I1434" s="4"/>
      <c r="J1434" s="21"/>
      <c r="K1434" s="3"/>
      <c r="L1434" s="4"/>
      <c r="M1434" s="3"/>
      <c r="N1434" s="4"/>
      <c r="O1434" s="3"/>
      <c r="P1434" s="4"/>
    </row>
    <row r="1435" spans="1:16" x14ac:dyDescent="0.25">
      <c r="A1435" s="4"/>
      <c r="B1435" s="3"/>
      <c r="C1435" s="4"/>
      <c r="D1435" s="3"/>
      <c r="E1435" s="4"/>
      <c r="F1435" s="3"/>
      <c r="G1435" s="19"/>
      <c r="H1435" s="20"/>
      <c r="I1435" s="4"/>
      <c r="J1435" s="21"/>
      <c r="K1435" s="3"/>
      <c r="L1435" s="4"/>
      <c r="M1435" s="3"/>
      <c r="N1435" s="4"/>
      <c r="O1435" s="3"/>
      <c r="P1435" s="4"/>
    </row>
    <row r="1436" spans="1:16" x14ac:dyDescent="0.25">
      <c r="A1436" s="4"/>
      <c r="B1436" s="3"/>
      <c r="C1436" s="4"/>
      <c r="D1436" s="3"/>
      <c r="E1436" s="4"/>
      <c r="F1436" s="3"/>
      <c r="G1436" s="19"/>
      <c r="H1436" s="20"/>
      <c r="I1436" s="4"/>
      <c r="J1436" s="21"/>
      <c r="K1436" s="3"/>
      <c r="L1436" s="4"/>
      <c r="M1436" s="3"/>
      <c r="N1436" s="4"/>
      <c r="O1436" s="3"/>
      <c r="P1436" s="4"/>
    </row>
    <row r="1437" spans="1:16" x14ac:dyDescent="0.25">
      <c r="A1437" s="4"/>
      <c r="B1437" s="3"/>
      <c r="C1437" s="4"/>
      <c r="D1437" s="3"/>
      <c r="E1437" s="4"/>
      <c r="F1437" s="3"/>
      <c r="G1437" s="19"/>
      <c r="H1437" s="20"/>
      <c r="I1437" s="4"/>
      <c r="J1437" s="21"/>
      <c r="K1437" s="3"/>
      <c r="L1437" s="4"/>
      <c r="M1437" s="3"/>
      <c r="N1437" s="4"/>
      <c r="O1437" s="3"/>
      <c r="P1437" s="4"/>
    </row>
    <row r="1438" spans="1:16" x14ac:dyDescent="0.25">
      <c r="A1438" s="4"/>
      <c r="B1438" s="3"/>
      <c r="C1438" s="4"/>
      <c r="D1438" s="3"/>
      <c r="E1438" s="4"/>
      <c r="F1438" s="3"/>
      <c r="G1438" s="19"/>
      <c r="H1438" s="20"/>
      <c r="I1438" s="4"/>
      <c r="J1438" s="21"/>
      <c r="K1438" s="3"/>
      <c r="L1438" s="4"/>
      <c r="M1438" s="3"/>
      <c r="N1438" s="4"/>
      <c r="O1438" s="3"/>
      <c r="P1438" s="4"/>
    </row>
    <row r="1439" spans="1:16" x14ac:dyDescent="0.25">
      <c r="A1439" s="4"/>
      <c r="B1439" s="3"/>
      <c r="C1439" s="4"/>
      <c r="D1439" s="3"/>
      <c r="E1439" s="4"/>
      <c r="F1439" s="3"/>
      <c r="G1439" s="19"/>
      <c r="H1439" s="20"/>
      <c r="I1439" s="4"/>
      <c r="J1439" s="21"/>
      <c r="K1439" s="3"/>
      <c r="L1439" s="4"/>
      <c r="M1439" s="3"/>
      <c r="N1439" s="4"/>
      <c r="O1439" s="3"/>
      <c r="P1439" s="4"/>
    </row>
    <row r="1440" spans="1:16" x14ac:dyDescent="0.25">
      <c r="A1440" s="4"/>
      <c r="B1440" s="3"/>
      <c r="C1440" s="4"/>
      <c r="D1440" s="3"/>
      <c r="E1440" s="4"/>
      <c r="F1440" s="3"/>
      <c r="G1440" s="19"/>
      <c r="H1440" s="20"/>
      <c r="I1440" s="4"/>
      <c r="J1440" s="21"/>
      <c r="K1440" s="3"/>
      <c r="L1440" s="4"/>
      <c r="M1440" s="3"/>
      <c r="N1440" s="4"/>
      <c r="O1440" s="3"/>
      <c r="P1440" s="4"/>
    </row>
    <row r="1441" spans="1:16" x14ac:dyDescent="0.25">
      <c r="A1441" s="4"/>
      <c r="B1441" s="3"/>
      <c r="C1441" s="4"/>
      <c r="D1441" s="3"/>
      <c r="E1441" s="4"/>
      <c r="F1441" s="3"/>
      <c r="G1441" s="19"/>
      <c r="H1441" s="20"/>
      <c r="I1441" s="4"/>
      <c r="J1441" s="21"/>
      <c r="K1441" s="3"/>
      <c r="L1441" s="4"/>
      <c r="M1441" s="3"/>
      <c r="N1441" s="4"/>
      <c r="O1441" s="3"/>
      <c r="P1441" s="4"/>
    </row>
    <row r="1442" spans="1:16" x14ac:dyDescent="0.25">
      <c r="A1442" s="4"/>
      <c r="B1442" s="3"/>
      <c r="C1442" s="4"/>
      <c r="D1442" s="3"/>
      <c r="E1442" s="4"/>
      <c r="F1442" s="3"/>
      <c r="G1442" s="19"/>
      <c r="H1442" s="20"/>
      <c r="I1442" s="4"/>
      <c r="J1442" s="21"/>
      <c r="K1442" s="3"/>
      <c r="L1442" s="4"/>
      <c r="M1442" s="3"/>
      <c r="N1442" s="4"/>
      <c r="O1442" s="3"/>
      <c r="P1442" s="4"/>
    </row>
    <row r="1443" spans="1:16" x14ac:dyDescent="0.25">
      <c r="A1443" s="4"/>
      <c r="B1443" s="3"/>
      <c r="C1443" s="4"/>
      <c r="D1443" s="3"/>
      <c r="E1443" s="4"/>
      <c r="F1443" s="3"/>
      <c r="G1443" s="19"/>
      <c r="H1443" s="20"/>
      <c r="I1443" s="4"/>
      <c r="J1443" s="21"/>
      <c r="K1443" s="3"/>
      <c r="L1443" s="4"/>
      <c r="M1443" s="3"/>
      <c r="N1443" s="4"/>
      <c r="O1443" s="3"/>
      <c r="P1443" s="4"/>
    </row>
    <row r="1444" spans="1:16" x14ac:dyDescent="0.25">
      <c r="A1444" s="4"/>
      <c r="B1444" s="3"/>
      <c r="C1444" s="4"/>
      <c r="D1444" s="3"/>
      <c r="E1444" s="4"/>
      <c r="F1444" s="3"/>
      <c r="G1444" s="19"/>
      <c r="H1444" s="20"/>
      <c r="I1444" s="4"/>
      <c r="J1444" s="21"/>
      <c r="K1444" s="3"/>
      <c r="L1444" s="4"/>
      <c r="M1444" s="3"/>
      <c r="N1444" s="4"/>
      <c r="O1444" s="3"/>
      <c r="P1444" s="4"/>
    </row>
    <row r="1445" spans="1:16" x14ac:dyDescent="0.25">
      <c r="A1445" s="4"/>
      <c r="B1445" s="3"/>
      <c r="C1445" s="4"/>
      <c r="D1445" s="3"/>
      <c r="E1445" s="4"/>
      <c r="F1445" s="3"/>
      <c r="G1445" s="19"/>
      <c r="H1445" s="20"/>
      <c r="I1445" s="4"/>
      <c r="J1445" s="21"/>
      <c r="K1445" s="3"/>
      <c r="L1445" s="4"/>
      <c r="M1445" s="3"/>
      <c r="N1445" s="4"/>
      <c r="O1445" s="3"/>
      <c r="P1445" s="4"/>
    </row>
    <row r="1446" spans="1:16" x14ac:dyDescent="0.25">
      <c r="A1446" s="4"/>
      <c r="B1446" s="3"/>
      <c r="C1446" s="4"/>
      <c r="D1446" s="3"/>
      <c r="E1446" s="4"/>
      <c r="F1446" s="3"/>
      <c r="G1446" s="19"/>
      <c r="H1446" s="20"/>
      <c r="I1446" s="4"/>
      <c r="J1446" s="21"/>
      <c r="K1446" s="3"/>
      <c r="L1446" s="4"/>
      <c r="M1446" s="3"/>
      <c r="N1446" s="4"/>
      <c r="O1446" s="3"/>
      <c r="P1446" s="4"/>
    </row>
    <row r="1447" spans="1:16" x14ac:dyDescent="0.25">
      <c r="A1447" s="4"/>
      <c r="B1447" s="3"/>
      <c r="C1447" s="4"/>
      <c r="D1447" s="3"/>
      <c r="E1447" s="4"/>
      <c r="F1447" s="3"/>
      <c r="G1447" s="19"/>
      <c r="H1447" s="20"/>
      <c r="I1447" s="4"/>
      <c r="J1447" s="21"/>
      <c r="K1447" s="3"/>
      <c r="L1447" s="4"/>
      <c r="M1447" s="3"/>
      <c r="N1447" s="4"/>
      <c r="O1447" s="3"/>
      <c r="P1447" s="4"/>
    </row>
    <row r="1448" spans="1:16" x14ac:dyDescent="0.25">
      <c r="A1448" s="4"/>
      <c r="B1448" s="3"/>
      <c r="C1448" s="4"/>
      <c r="D1448" s="3"/>
      <c r="E1448" s="4"/>
      <c r="F1448" s="3"/>
      <c r="G1448" s="19"/>
      <c r="H1448" s="20"/>
      <c r="I1448" s="4"/>
      <c r="J1448" s="21"/>
      <c r="K1448" s="3"/>
      <c r="L1448" s="4"/>
      <c r="M1448" s="3"/>
      <c r="N1448" s="4"/>
      <c r="O1448" s="3"/>
      <c r="P1448" s="4"/>
    </row>
    <row r="1449" spans="1:16" x14ac:dyDescent="0.25">
      <c r="A1449" s="4"/>
      <c r="B1449" s="3"/>
      <c r="C1449" s="4"/>
      <c r="D1449" s="3"/>
      <c r="E1449" s="4"/>
      <c r="F1449" s="3"/>
      <c r="G1449" s="19"/>
      <c r="H1449" s="20"/>
      <c r="I1449" s="4"/>
      <c r="J1449" s="21"/>
      <c r="K1449" s="3"/>
      <c r="L1449" s="4"/>
      <c r="M1449" s="3"/>
      <c r="N1449" s="4"/>
      <c r="O1449" s="3"/>
      <c r="P1449" s="4"/>
    </row>
    <row r="1450" spans="1:16" x14ac:dyDescent="0.25">
      <c r="A1450" s="4"/>
      <c r="B1450" s="3"/>
      <c r="C1450" s="4"/>
      <c r="D1450" s="3"/>
      <c r="E1450" s="4"/>
      <c r="F1450" s="3"/>
      <c r="G1450" s="19"/>
      <c r="H1450" s="20"/>
      <c r="I1450" s="4"/>
      <c r="J1450" s="21"/>
      <c r="K1450" s="3"/>
      <c r="L1450" s="4"/>
      <c r="M1450" s="3"/>
      <c r="N1450" s="4"/>
      <c r="O1450" s="3"/>
      <c r="P1450" s="4"/>
    </row>
    <row r="1451" spans="1:16" x14ac:dyDescent="0.25">
      <c r="A1451" s="4"/>
      <c r="B1451" s="3"/>
      <c r="C1451" s="4"/>
      <c r="D1451" s="3"/>
      <c r="E1451" s="4"/>
      <c r="F1451" s="3"/>
      <c r="G1451" s="19"/>
      <c r="H1451" s="20"/>
      <c r="I1451" s="4"/>
      <c r="J1451" s="21"/>
      <c r="K1451" s="3"/>
      <c r="L1451" s="4"/>
      <c r="M1451" s="3"/>
      <c r="N1451" s="4"/>
      <c r="O1451" s="3"/>
      <c r="P1451" s="4"/>
    </row>
    <row r="1452" spans="1:16" x14ac:dyDescent="0.25">
      <c r="A1452" s="4"/>
      <c r="B1452" s="3"/>
      <c r="C1452" s="4"/>
      <c r="D1452" s="3"/>
      <c r="E1452" s="4"/>
      <c r="F1452" s="3"/>
      <c r="G1452" s="19"/>
      <c r="H1452" s="20"/>
      <c r="I1452" s="4"/>
      <c r="J1452" s="21"/>
      <c r="K1452" s="3"/>
      <c r="L1452" s="4"/>
      <c r="M1452" s="3"/>
      <c r="N1452" s="4"/>
      <c r="O1452" s="3"/>
      <c r="P1452" s="4"/>
    </row>
    <row r="1453" spans="1:16" x14ac:dyDescent="0.25">
      <c r="A1453" s="4"/>
      <c r="B1453" s="3"/>
      <c r="C1453" s="4"/>
      <c r="D1453" s="3"/>
      <c r="E1453" s="4"/>
      <c r="F1453" s="3"/>
      <c r="G1453" s="19"/>
      <c r="H1453" s="20"/>
      <c r="I1453" s="4"/>
      <c r="J1453" s="21"/>
      <c r="K1453" s="3"/>
      <c r="L1453" s="4"/>
      <c r="M1453" s="3"/>
      <c r="N1453" s="4"/>
      <c r="O1453" s="3"/>
      <c r="P1453" s="4"/>
    </row>
    <row r="1454" spans="1:16" x14ac:dyDescent="0.25">
      <c r="A1454" s="4"/>
      <c r="B1454" s="3"/>
      <c r="C1454" s="4"/>
      <c r="D1454" s="3"/>
      <c r="E1454" s="4"/>
      <c r="F1454" s="3"/>
      <c r="G1454" s="19"/>
      <c r="H1454" s="20"/>
      <c r="I1454" s="4"/>
      <c r="J1454" s="21"/>
      <c r="K1454" s="3"/>
      <c r="L1454" s="4"/>
      <c r="M1454" s="3"/>
      <c r="N1454" s="4"/>
      <c r="O1454" s="3"/>
      <c r="P1454" s="4"/>
    </row>
    <row r="1455" spans="1:16" x14ac:dyDescent="0.25">
      <c r="A1455" s="4"/>
      <c r="B1455" s="3"/>
      <c r="C1455" s="4"/>
      <c r="D1455" s="3"/>
      <c r="E1455" s="4"/>
      <c r="F1455" s="3"/>
      <c r="G1455" s="19"/>
      <c r="H1455" s="20"/>
      <c r="I1455" s="4"/>
      <c r="J1455" s="21"/>
      <c r="K1455" s="3"/>
      <c r="L1455" s="4"/>
      <c r="M1455" s="3"/>
      <c r="N1455" s="4"/>
      <c r="O1455" s="3"/>
      <c r="P1455" s="4"/>
    </row>
    <row r="1456" spans="1:16" x14ac:dyDescent="0.25">
      <c r="A1456" s="4"/>
      <c r="B1456" s="3"/>
      <c r="C1456" s="4"/>
      <c r="D1456" s="3"/>
      <c r="E1456" s="4"/>
      <c r="F1456" s="3"/>
      <c r="G1456" s="19"/>
      <c r="H1456" s="20"/>
      <c r="I1456" s="4"/>
      <c r="J1456" s="21"/>
      <c r="K1456" s="3"/>
      <c r="L1456" s="4"/>
      <c r="M1456" s="3"/>
      <c r="N1456" s="4"/>
      <c r="O1456" s="3"/>
      <c r="P1456" s="4"/>
    </row>
    <row r="1457" spans="1:16" x14ac:dyDescent="0.25">
      <c r="A1457" s="4"/>
      <c r="B1457" s="3"/>
      <c r="C1457" s="4"/>
      <c r="D1457" s="3"/>
      <c r="E1457" s="4"/>
      <c r="F1457" s="3"/>
      <c r="G1457" s="19"/>
      <c r="H1457" s="20"/>
      <c r="I1457" s="4"/>
      <c r="J1457" s="21"/>
      <c r="K1457" s="3"/>
      <c r="L1457" s="4"/>
      <c r="M1457" s="3"/>
      <c r="N1457" s="4"/>
      <c r="O1457" s="3"/>
      <c r="P1457" s="4"/>
    </row>
    <row r="1458" spans="1:16" x14ac:dyDescent="0.25">
      <c r="A1458" s="4"/>
      <c r="B1458" s="3"/>
      <c r="C1458" s="4"/>
      <c r="D1458" s="3"/>
      <c r="E1458" s="4"/>
      <c r="F1458" s="3"/>
      <c r="G1458" s="19"/>
      <c r="H1458" s="20"/>
      <c r="I1458" s="4"/>
      <c r="J1458" s="21"/>
      <c r="K1458" s="3"/>
      <c r="L1458" s="4"/>
      <c r="M1458" s="3"/>
      <c r="N1458" s="4"/>
      <c r="O1458" s="3"/>
      <c r="P1458" s="4"/>
    </row>
    <row r="1459" spans="1:16" x14ac:dyDescent="0.25">
      <c r="A1459" s="4"/>
      <c r="B1459" s="3"/>
      <c r="C1459" s="4"/>
      <c r="D1459" s="3"/>
      <c r="E1459" s="4"/>
      <c r="F1459" s="3"/>
      <c r="G1459" s="19"/>
      <c r="H1459" s="20"/>
      <c r="I1459" s="4"/>
      <c r="J1459" s="21"/>
      <c r="K1459" s="3"/>
      <c r="L1459" s="4"/>
      <c r="M1459" s="3"/>
      <c r="N1459" s="4"/>
      <c r="O1459" s="3"/>
      <c r="P1459" s="4"/>
    </row>
    <row r="1460" spans="1:16" x14ac:dyDescent="0.25">
      <c r="A1460" s="4"/>
      <c r="B1460" s="3"/>
      <c r="C1460" s="4"/>
      <c r="D1460" s="3"/>
      <c r="E1460" s="4"/>
      <c r="F1460" s="3"/>
      <c r="G1460" s="19"/>
      <c r="H1460" s="20"/>
      <c r="I1460" s="4"/>
      <c r="J1460" s="21"/>
      <c r="K1460" s="3"/>
      <c r="L1460" s="4"/>
      <c r="M1460" s="3"/>
      <c r="N1460" s="4"/>
      <c r="O1460" s="3"/>
      <c r="P1460" s="4"/>
    </row>
    <row r="1461" spans="1:16" x14ac:dyDescent="0.25">
      <c r="A1461" s="4"/>
      <c r="B1461" s="3"/>
      <c r="C1461" s="4"/>
      <c r="D1461" s="3"/>
      <c r="E1461" s="4"/>
      <c r="F1461" s="3"/>
      <c r="G1461" s="19"/>
      <c r="H1461" s="20"/>
      <c r="I1461" s="4"/>
      <c r="J1461" s="21"/>
      <c r="K1461" s="3"/>
      <c r="L1461" s="4"/>
      <c r="M1461" s="3"/>
      <c r="N1461" s="4"/>
      <c r="O1461" s="3"/>
      <c r="P1461" s="4"/>
    </row>
    <row r="1462" spans="1:16" x14ac:dyDescent="0.25">
      <c r="A1462" s="4"/>
      <c r="B1462" s="3"/>
      <c r="C1462" s="4"/>
      <c r="D1462" s="3"/>
      <c r="E1462" s="4"/>
      <c r="F1462" s="3"/>
      <c r="G1462" s="19"/>
      <c r="H1462" s="20"/>
      <c r="I1462" s="4"/>
      <c r="J1462" s="21"/>
      <c r="K1462" s="3"/>
      <c r="L1462" s="4"/>
      <c r="M1462" s="3"/>
      <c r="N1462" s="4"/>
      <c r="O1462" s="3"/>
      <c r="P1462" s="4"/>
    </row>
    <row r="1463" spans="1:16" x14ac:dyDescent="0.25">
      <c r="A1463" s="4"/>
      <c r="B1463" s="3"/>
      <c r="C1463" s="4"/>
      <c r="D1463" s="3"/>
      <c r="E1463" s="4"/>
      <c r="F1463" s="3"/>
      <c r="G1463" s="19"/>
      <c r="H1463" s="20"/>
      <c r="I1463" s="4"/>
      <c r="J1463" s="21"/>
      <c r="K1463" s="3"/>
      <c r="L1463" s="4"/>
      <c r="M1463" s="3"/>
      <c r="N1463" s="4"/>
      <c r="O1463" s="3"/>
      <c r="P1463" s="4"/>
    </row>
    <row r="1464" spans="1:16" x14ac:dyDescent="0.25">
      <c r="A1464" s="4"/>
      <c r="B1464" s="3"/>
      <c r="C1464" s="4"/>
      <c r="D1464" s="3"/>
      <c r="E1464" s="4"/>
      <c r="F1464" s="3"/>
      <c r="G1464" s="19"/>
      <c r="H1464" s="20"/>
      <c r="I1464" s="4"/>
      <c r="J1464" s="21"/>
      <c r="K1464" s="3"/>
      <c r="L1464" s="4"/>
      <c r="M1464" s="3"/>
      <c r="N1464" s="4"/>
      <c r="O1464" s="3"/>
      <c r="P1464" s="4"/>
    </row>
    <row r="1465" spans="1:16" x14ac:dyDescent="0.25">
      <c r="A1465" s="4"/>
      <c r="B1465" s="3"/>
      <c r="C1465" s="4"/>
      <c r="D1465" s="3"/>
      <c r="E1465" s="4"/>
      <c r="F1465" s="3"/>
      <c r="G1465" s="19"/>
      <c r="H1465" s="20"/>
      <c r="I1465" s="4"/>
      <c r="J1465" s="21"/>
      <c r="K1465" s="3"/>
      <c r="L1465" s="4"/>
      <c r="M1465" s="3"/>
      <c r="N1465" s="4"/>
      <c r="O1465" s="3"/>
      <c r="P1465" s="4"/>
    </row>
    <row r="1466" spans="1:16" x14ac:dyDescent="0.25">
      <c r="A1466" s="4"/>
      <c r="B1466" s="3"/>
      <c r="C1466" s="4"/>
      <c r="D1466" s="3"/>
      <c r="E1466" s="4"/>
      <c r="F1466" s="3"/>
      <c r="G1466" s="19"/>
      <c r="H1466" s="20"/>
      <c r="I1466" s="4"/>
      <c r="J1466" s="21"/>
      <c r="K1466" s="3"/>
      <c r="L1466" s="4"/>
      <c r="M1466" s="3"/>
      <c r="N1466" s="4"/>
      <c r="O1466" s="3"/>
      <c r="P1466" s="4"/>
    </row>
    <row r="1467" spans="1:16" x14ac:dyDescent="0.25">
      <c r="A1467" s="4"/>
      <c r="B1467" s="3"/>
      <c r="C1467" s="4"/>
      <c r="D1467" s="3"/>
      <c r="E1467" s="4"/>
      <c r="F1467" s="3"/>
      <c r="G1467" s="19"/>
      <c r="H1467" s="20"/>
      <c r="I1467" s="4"/>
      <c r="J1467" s="21"/>
      <c r="K1467" s="3"/>
      <c r="L1467" s="4"/>
      <c r="M1467" s="3"/>
      <c r="N1467" s="4"/>
      <c r="O1467" s="3"/>
      <c r="P1467" s="4"/>
    </row>
    <row r="1468" spans="1:16" x14ac:dyDescent="0.25">
      <c r="A1468" s="4"/>
      <c r="B1468" s="3"/>
      <c r="C1468" s="4"/>
      <c r="D1468" s="3"/>
      <c r="E1468" s="4"/>
      <c r="F1468" s="3"/>
      <c r="G1468" s="19"/>
      <c r="H1468" s="20"/>
      <c r="I1468" s="4"/>
      <c r="J1468" s="21"/>
      <c r="K1468" s="3"/>
      <c r="L1468" s="4"/>
      <c r="M1468" s="3"/>
      <c r="N1468" s="4"/>
      <c r="O1468" s="3"/>
      <c r="P1468" s="4"/>
    </row>
    <row r="1469" spans="1:16" x14ac:dyDescent="0.25">
      <c r="A1469" s="4"/>
      <c r="B1469" s="3"/>
      <c r="C1469" s="4"/>
      <c r="D1469" s="3"/>
      <c r="E1469" s="4"/>
      <c r="F1469" s="3"/>
      <c r="G1469" s="19"/>
      <c r="H1469" s="20"/>
      <c r="I1469" s="4"/>
      <c r="J1469" s="21"/>
      <c r="K1469" s="3"/>
      <c r="L1469" s="4"/>
      <c r="M1469" s="3"/>
      <c r="N1469" s="4"/>
      <c r="O1469" s="3"/>
      <c r="P1469" s="4"/>
    </row>
    <row r="1470" spans="1:16" x14ac:dyDescent="0.25">
      <c r="A1470" s="4"/>
      <c r="B1470" s="3"/>
      <c r="C1470" s="4"/>
      <c r="D1470" s="3"/>
      <c r="E1470" s="4"/>
      <c r="F1470" s="3"/>
      <c r="G1470" s="19"/>
      <c r="H1470" s="20"/>
      <c r="I1470" s="4"/>
      <c r="J1470" s="21"/>
      <c r="K1470" s="3"/>
      <c r="L1470" s="4"/>
      <c r="M1470" s="3"/>
      <c r="N1470" s="4"/>
      <c r="O1470" s="3"/>
      <c r="P1470" s="4"/>
    </row>
    <row r="1471" spans="1:16" x14ac:dyDescent="0.25">
      <c r="A1471" s="4"/>
      <c r="B1471" s="3"/>
      <c r="C1471" s="4"/>
      <c r="D1471" s="3"/>
      <c r="E1471" s="4"/>
      <c r="F1471" s="3"/>
      <c r="G1471" s="19"/>
      <c r="H1471" s="20"/>
      <c r="I1471" s="4"/>
      <c r="J1471" s="21"/>
      <c r="K1471" s="3"/>
      <c r="L1471" s="4"/>
      <c r="M1471" s="3"/>
      <c r="N1471" s="4"/>
      <c r="O1471" s="3"/>
      <c r="P1471" s="4"/>
    </row>
    <row r="1472" spans="1:16" x14ac:dyDescent="0.25">
      <c r="A1472" s="4"/>
      <c r="B1472" s="3"/>
      <c r="C1472" s="4"/>
      <c r="D1472" s="3"/>
      <c r="E1472" s="4"/>
      <c r="F1472" s="3"/>
      <c r="G1472" s="19"/>
      <c r="H1472" s="20"/>
      <c r="I1472" s="4"/>
      <c r="J1472" s="21"/>
      <c r="K1472" s="3"/>
      <c r="L1472" s="4"/>
      <c r="M1472" s="3"/>
      <c r="N1472" s="4"/>
      <c r="O1472" s="3"/>
      <c r="P1472" s="4"/>
    </row>
    <row r="1473" spans="1:16" x14ac:dyDescent="0.25">
      <c r="A1473" s="4"/>
      <c r="B1473" s="3"/>
      <c r="C1473" s="4"/>
      <c r="D1473" s="3"/>
      <c r="E1473" s="4"/>
      <c r="F1473" s="3"/>
      <c r="G1473" s="19"/>
      <c r="H1473" s="20"/>
      <c r="I1473" s="4"/>
      <c r="J1473" s="21"/>
      <c r="K1473" s="3"/>
      <c r="L1473" s="4"/>
      <c r="M1473" s="3"/>
      <c r="N1473" s="4"/>
      <c r="O1473" s="3"/>
      <c r="P1473" s="4"/>
    </row>
    <row r="1474" spans="1:16" x14ac:dyDescent="0.25">
      <c r="A1474" s="4"/>
      <c r="B1474" s="3"/>
      <c r="C1474" s="4"/>
      <c r="D1474" s="3"/>
      <c r="E1474" s="4"/>
      <c r="F1474" s="3"/>
      <c r="G1474" s="19"/>
      <c r="H1474" s="20"/>
      <c r="I1474" s="4"/>
      <c r="J1474" s="21"/>
      <c r="K1474" s="3"/>
      <c r="L1474" s="4"/>
      <c r="M1474" s="3"/>
      <c r="N1474" s="4"/>
      <c r="O1474" s="3"/>
      <c r="P1474" s="4"/>
    </row>
    <row r="1475" spans="1:16" x14ac:dyDescent="0.25">
      <c r="A1475" s="4"/>
      <c r="B1475" s="3"/>
      <c r="C1475" s="4"/>
      <c r="D1475" s="3"/>
      <c r="E1475" s="4"/>
      <c r="F1475" s="3"/>
      <c r="G1475" s="19"/>
      <c r="H1475" s="20"/>
      <c r="I1475" s="4"/>
      <c r="J1475" s="21"/>
      <c r="K1475" s="3"/>
      <c r="L1475" s="4"/>
      <c r="M1475" s="3"/>
      <c r="N1475" s="4"/>
      <c r="O1475" s="3"/>
      <c r="P1475" s="4"/>
    </row>
    <row r="1476" spans="1:16" x14ac:dyDescent="0.25">
      <c r="A1476" s="4"/>
      <c r="B1476" s="3"/>
      <c r="C1476" s="4"/>
      <c r="D1476" s="3"/>
      <c r="E1476" s="4"/>
      <c r="F1476" s="3"/>
      <c r="G1476" s="19"/>
      <c r="H1476" s="20"/>
      <c r="I1476" s="4"/>
      <c r="J1476" s="21"/>
      <c r="K1476" s="3"/>
      <c r="L1476" s="4"/>
      <c r="M1476" s="3"/>
      <c r="N1476" s="4"/>
      <c r="O1476" s="3"/>
      <c r="P1476" s="4"/>
    </row>
    <row r="1477" spans="1:16" x14ac:dyDescent="0.25">
      <c r="A1477" s="4"/>
      <c r="B1477" s="3"/>
      <c r="C1477" s="4"/>
      <c r="D1477" s="3"/>
      <c r="E1477" s="4"/>
      <c r="F1477" s="3"/>
      <c r="G1477" s="19"/>
      <c r="H1477" s="20"/>
      <c r="I1477" s="4"/>
      <c r="J1477" s="21"/>
      <c r="K1477" s="3"/>
      <c r="L1477" s="4"/>
      <c r="M1477" s="3"/>
      <c r="N1477" s="4"/>
      <c r="O1477" s="3"/>
      <c r="P1477" s="4"/>
    </row>
    <row r="1478" spans="1:16" x14ac:dyDescent="0.25">
      <c r="A1478" s="4"/>
      <c r="B1478" s="3"/>
      <c r="C1478" s="4"/>
      <c r="D1478" s="3"/>
      <c r="E1478" s="4"/>
      <c r="F1478" s="3"/>
      <c r="G1478" s="19"/>
      <c r="H1478" s="20"/>
      <c r="I1478" s="4"/>
      <c r="J1478" s="21"/>
      <c r="K1478" s="3"/>
      <c r="L1478" s="4"/>
      <c r="M1478" s="3"/>
      <c r="N1478" s="4"/>
      <c r="O1478" s="3"/>
      <c r="P1478" s="4"/>
    </row>
    <row r="1479" spans="1:16" x14ac:dyDescent="0.25">
      <c r="A1479" s="4"/>
      <c r="B1479" s="3"/>
      <c r="C1479" s="4"/>
      <c r="D1479" s="3"/>
      <c r="E1479" s="4"/>
      <c r="F1479" s="3"/>
      <c r="G1479" s="19"/>
      <c r="H1479" s="20"/>
      <c r="I1479" s="4"/>
      <c r="J1479" s="21"/>
      <c r="K1479" s="3"/>
      <c r="L1479" s="4"/>
      <c r="M1479" s="3"/>
      <c r="N1479" s="4"/>
      <c r="O1479" s="3"/>
      <c r="P1479" s="4"/>
    </row>
    <row r="1480" spans="1:16" x14ac:dyDescent="0.25">
      <c r="A1480" s="4"/>
      <c r="B1480" s="3"/>
      <c r="C1480" s="4"/>
      <c r="D1480" s="3"/>
      <c r="E1480" s="4"/>
      <c r="F1480" s="3"/>
      <c r="G1480" s="19"/>
      <c r="H1480" s="20"/>
      <c r="I1480" s="4"/>
      <c r="J1480" s="21"/>
      <c r="K1480" s="3"/>
      <c r="L1480" s="4"/>
      <c r="M1480" s="3"/>
      <c r="N1480" s="4"/>
      <c r="O1480" s="3"/>
      <c r="P1480" s="4"/>
    </row>
    <row r="1481" spans="1:16" x14ac:dyDescent="0.25">
      <c r="A1481" s="4"/>
      <c r="B1481" s="3"/>
      <c r="C1481" s="4"/>
      <c r="D1481" s="3"/>
      <c r="E1481" s="4"/>
      <c r="F1481" s="3"/>
      <c r="G1481" s="19"/>
      <c r="H1481" s="20"/>
      <c r="I1481" s="4"/>
      <c r="J1481" s="21"/>
      <c r="K1481" s="3"/>
      <c r="L1481" s="4"/>
      <c r="M1481" s="3"/>
      <c r="N1481" s="4"/>
      <c r="O1481" s="3"/>
      <c r="P1481" s="4"/>
    </row>
    <row r="1482" spans="1:16" x14ac:dyDescent="0.25">
      <c r="A1482" s="4"/>
      <c r="B1482" s="3"/>
      <c r="C1482" s="4"/>
      <c r="D1482" s="3"/>
      <c r="E1482" s="4"/>
      <c r="F1482" s="3"/>
      <c r="G1482" s="19"/>
      <c r="H1482" s="20"/>
      <c r="I1482" s="4"/>
      <c r="J1482" s="21"/>
      <c r="K1482" s="3"/>
      <c r="L1482" s="4"/>
      <c r="M1482" s="3"/>
      <c r="N1482" s="4"/>
      <c r="O1482" s="3"/>
      <c r="P1482" s="4"/>
    </row>
    <row r="1483" spans="1:16" x14ac:dyDescent="0.25">
      <c r="A1483" s="4"/>
      <c r="B1483" s="3"/>
      <c r="C1483" s="4"/>
      <c r="D1483" s="3"/>
      <c r="E1483" s="4"/>
      <c r="F1483" s="3"/>
      <c r="G1483" s="19"/>
      <c r="H1483" s="20"/>
      <c r="I1483" s="4"/>
      <c r="J1483" s="21"/>
      <c r="K1483" s="3"/>
      <c r="L1483" s="4"/>
      <c r="M1483" s="3"/>
      <c r="N1483" s="4"/>
      <c r="O1483" s="3"/>
      <c r="P1483" s="4"/>
    </row>
    <row r="1484" spans="1:16" x14ac:dyDescent="0.25">
      <c r="A1484" s="4"/>
      <c r="B1484" s="3"/>
      <c r="C1484" s="4"/>
      <c r="D1484" s="3"/>
      <c r="E1484" s="4"/>
      <c r="F1484" s="3"/>
      <c r="G1484" s="19"/>
      <c r="H1484" s="20"/>
      <c r="I1484" s="4"/>
      <c r="J1484" s="21"/>
      <c r="K1484" s="3"/>
      <c r="L1484" s="4"/>
      <c r="M1484" s="3"/>
      <c r="N1484" s="4"/>
      <c r="O1484" s="3"/>
      <c r="P1484" s="4"/>
    </row>
    <row r="1485" spans="1:16" x14ac:dyDescent="0.25">
      <c r="A1485" s="4"/>
      <c r="B1485" s="3"/>
      <c r="C1485" s="4"/>
      <c r="D1485" s="3"/>
      <c r="E1485" s="4"/>
      <c r="F1485" s="3"/>
      <c r="G1485" s="19"/>
      <c r="H1485" s="20"/>
      <c r="I1485" s="4"/>
      <c r="J1485" s="21"/>
      <c r="K1485" s="3"/>
      <c r="L1485" s="4"/>
      <c r="M1485" s="3"/>
      <c r="N1485" s="4"/>
      <c r="O1485" s="3"/>
      <c r="P1485" s="4"/>
    </row>
    <row r="1486" spans="1:16" x14ac:dyDescent="0.25">
      <c r="A1486" s="4"/>
      <c r="B1486" s="3"/>
      <c r="C1486" s="4"/>
      <c r="D1486" s="3"/>
      <c r="E1486" s="4"/>
      <c r="F1486" s="3"/>
      <c r="G1486" s="19"/>
      <c r="H1486" s="20"/>
      <c r="I1486" s="4"/>
      <c r="J1486" s="21"/>
      <c r="K1486" s="3"/>
      <c r="L1486" s="4"/>
      <c r="M1486" s="3"/>
      <c r="N1486" s="4"/>
      <c r="O1486" s="3"/>
      <c r="P1486" s="4"/>
    </row>
    <row r="1487" spans="1:16" x14ac:dyDescent="0.25">
      <c r="A1487" s="4"/>
      <c r="B1487" s="3"/>
      <c r="C1487" s="4"/>
      <c r="D1487" s="3"/>
      <c r="E1487" s="4"/>
      <c r="F1487" s="3"/>
      <c r="G1487" s="19"/>
      <c r="H1487" s="20"/>
      <c r="I1487" s="4"/>
      <c r="J1487" s="21"/>
      <c r="K1487" s="3"/>
      <c r="L1487" s="4"/>
      <c r="M1487" s="3"/>
      <c r="N1487" s="4"/>
      <c r="O1487" s="3"/>
      <c r="P1487" s="4"/>
    </row>
    <row r="1488" spans="1:16" x14ac:dyDescent="0.25">
      <c r="A1488" s="4"/>
      <c r="B1488" s="3"/>
      <c r="C1488" s="4"/>
      <c r="D1488" s="3"/>
      <c r="E1488" s="4"/>
      <c r="F1488" s="3"/>
      <c r="G1488" s="19"/>
      <c r="H1488" s="20"/>
      <c r="I1488" s="4"/>
      <c r="J1488" s="21"/>
      <c r="K1488" s="3"/>
      <c r="L1488" s="4"/>
      <c r="M1488" s="3"/>
      <c r="N1488" s="4"/>
      <c r="O1488" s="3"/>
      <c r="P1488" s="4"/>
    </row>
    <row r="1489" spans="1:16" x14ac:dyDescent="0.25">
      <c r="A1489" s="4"/>
      <c r="B1489" s="3"/>
      <c r="C1489" s="4"/>
      <c r="D1489" s="3"/>
      <c r="E1489" s="4"/>
      <c r="F1489" s="3"/>
      <c r="G1489" s="19"/>
      <c r="H1489" s="20"/>
      <c r="I1489" s="4"/>
      <c r="J1489" s="21"/>
      <c r="K1489" s="3"/>
      <c r="L1489" s="4"/>
      <c r="M1489" s="3"/>
      <c r="N1489" s="4"/>
      <c r="O1489" s="3"/>
      <c r="P1489" s="4"/>
    </row>
    <row r="1490" spans="1:16" x14ac:dyDescent="0.25">
      <c r="A1490" s="4"/>
      <c r="B1490" s="3"/>
      <c r="C1490" s="4"/>
      <c r="D1490" s="3"/>
      <c r="E1490" s="4"/>
      <c r="F1490" s="3"/>
      <c r="G1490" s="19"/>
      <c r="H1490" s="20"/>
      <c r="I1490" s="4"/>
      <c r="J1490" s="21"/>
      <c r="K1490" s="3"/>
      <c r="L1490" s="4"/>
      <c r="M1490" s="3"/>
      <c r="N1490" s="4"/>
      <c r="O1490" s="3"/>
      <c r="P1490" s="4"/>
    </row>
    <row r="1491" spans="1:16" x14ac:dyDescent="0.25">
      <c r="A1491" s="4"/>
      <c r="B1491" s="3"/>
      <c r="C1491" s="4"/>
      <c r="D1491" s="3"/>
      <c r="E1491" s="4"/>
      <c r="F1491" s="3"/>
      <c r="G1491" s="19"/>
      <c r="H1491" s="20"/>
      <c r="I1491" s="4"/>
      <c r="J1491" s="21"/>
      <c r="K1491" s="3"/>
      <c r="L1491" s="4"/>
      <c r="M1491" s="3"/>
      <c r="N1491" s="4"/>
      <c r="O1491" s="3"/>
      <c r="P1491" s="4"/>
    </row>
    <row r="1492" spans="1:16" x14ac:dyDescent="0.25">
      <c r="A1492" s="4"/>
      <c r="B1492" s="3"/>
      <c r="C1492" s="4"/>
      <c r="D1492" s="3"/>
      <c r="E1492" s="4"/>
      <c r="F1492" s="3"/>
      <c r="G1492" s="19"/>
      <c r="H1492" s="20"/>
      <c r="I1492" s="4"/>
      <c r="J1492" s="21"/>
      <c r="K1492" s="3"/>
      <c r="L1492" s="4"/>
      <c r="M1492" s="3"/>
      <c r="N1492" s="4"/>
      <c r="O1492" s="3"/>
      <c r="P1492" s="4"/>
    </row>
    <row r="1493" spans="1:16" x14ac:dyDescent="0.25">
      <c r="A1493" s="4"/>
      <c r="B1493" s="3"/>
      <c r="C1493" s="4"/>
      <c r="D1493" s="3"/>
      <c r="E1493" s="4"/>
      <c r="F1493" s="3"/>
      <c r="G1493" s="19"/>
      <c r="H1493" s="20"/>
      <c r="I1493" s="4"/>
      <c r="J1493" s="21"/>
      <c r="K1493" s="3"/>
      <c r="L1493" s="4"/>
      <c r="M1493" s="3"/>
      <c r="N1493" s="4"/>
      <c r="O1493" s="3"/>
      <c r="P1493" s="4"/>
    </row>
    <row r="1494" spans="1:16" x14ac:dyDescent="0.25">
      <c r="A1494" s="4"/>
      <c r="B1494" s="3"/>
      <c r="C1494" s="4"/>
      <c r="D1494" s="3"/>
      <c r="E1494" s="4"/>
      <c r="F1494" s="3"/>
      <c r="G1494" s="19"/>
      <c r="H1494" s="20"/>
      <c r="I1494" s="4"/>
      <c r="J1494" s="21"/>
      <c r="K1494" s="3"/>
      <c r="L1494" s="4"/>
      <c r="M1494" s="3"/>
      <c r="N1494" s="4"/>
      <c r="O1494" s="3"/>
      <c r="P1494" s="4"/>
    </row>
    <row r="1495" spans="1:16" x14ac:dyDescent="0.25">
      <c r="A1495" s="4"/>
      <c r="B1495" s="3"/>
      <c r="C1495" s="4"/>
      <c r="D1495" s="3"/>
      <c r="E1495" s="4"/>
      <c r="F1495" s="3"/>
      <c r="G1495" s="19"/>
      <c r="H1495" s="20"/>
      <c r="I1495" s="4"/>
      <c r="J1495" s="21"/>
      <c r="K1495" s="3"/>
      <c r="L1495" s="4"/>
      <c r="M1495" s="3"/>
      <c r="N1495" s="4"/>
      <c r="O1495" s="3"/>
      <c r="P1495" s="4"/>
    </row>
    <row r="1496" spans="1:16" x14ac:dyDescent="0.25">
      <c r="A1496" s="4"/>
      <c r="B1496" s="3"/>
      <c r="C1496" s="4"/>
      <c r="D1496" s="3"/>
      <c r="E1496" s="4"/>
      <c r="F1496" s="3"/>
      <c r="G1496" s="19"/>
      <c r="H1496" s="20"/>
      <c r="I1496" s="4"/>
      <c r="J1496" s="21"/>
      <c r="K1496" s="3"/>
      <c r="L1496" s="4"/>
      <c r="M1496" s="3"/>
      <c r="N1496" s="4"/>
      <c r="O1496" s="3"/>
      <c r="P1496" s="4"/>
    </row>
    <row r="1497" spans="1:16" x14ac:dyDescent="0.25">
      <c r="A1497" s="4"/>
      <c r="B1497" s="3"/>
      <c r="C1497" s="4"/>
      <c r="D1497" s="3"/>
      <c r="E1497" s="4"/>
      <c r="F1497" s="3"/>
      <c r="G1497" s="19"/>
      <c r="H1497" s="20"/>
      <c r="I1497" s="4"/>
      <c r="J1497" s="21"/>
      <c r="K1497" s="3"/>
      <c r="L1497" s="4"/>
      <c r="M1497" s="3"/>
      <c r="N1497" s="4"/>
      <c r="O1497" s="3"/>
      <c r="P1497" s="4"/>
    </row>
    <row r="1498" spans="1:16" x14ac:dyDescent="0.25">
      <c r="A1498" s="4"/>
      <c r="B1498" s="3"/>
      <c r="C1498" s="4"/>
      <c r="D1498" s="3"/>
      <c r="E1498" s="4"/>
      <c r="F1498" s="3"/>
      <c r="G1498" s="19"/>
      <c r="H1498" s="20"/>
      <c r="I1498" s="4"/>
      <c r="J1498" s="21"/>
      <c r="K1498" s="3"/>
      <c r="L1498" s="4"/>
      <c r="M1498" s="3"/>
      <c r="N1498" s="4"/>
      <c r="O1498" s="3"/>
      <c r="P1498" s="4"/>
    </row>
    <row r="1499" spans="1:16" x14ac:dyDescent="0.25">
      <c r="A1499" s="4"/>
      <c r="B1499" s="3"/>
      <c r="C1499" s="4"/>
      <c r="D1499" s="3"/>
      <c r="E1499" s="4"/>
      <c r="F1499" s="3"/>
      <c r="G1499" s="19"/>
      <c r="H1499" s="20"/>
      <c r="I1499" s="4"/>
      <c r="J1499" s="21"/>
      <c r="K1499" s="3"/>
      <c r="L1499" s="4"/>
      <c r="M1499" s="3"/>
      <c r="N1499" s="4"/>
      <c r="O1499" s="3"/>
      <c r="P1499" s="4"/>
    </row>
    <row r="1500" spans="1:16" x14ac:dyDescent="0.25">
      <c r="A1500" s="4"/>
      <c r="B1500" s="3"/>
      <c r="C1500" s="4"/>
      <c r="D1500" s="3"/>
      <c r="E1500" s="4"/>
      <c r="F1500" s="3"/>
      <c r="G1500" s="19"/>
      <c r="H1500" s="20"/>
      <c r="I1500" s="4"/>
      <c r="J1500" s="21"/>
      <c r="K1500" s="3"/>
      <c r="L1500" s="4"/>
      <c r="M1500" s="3"/>
      <c r="N1500" s="4"/>
      <c r="O1500" s="3"/>
      <c r="P1500" s="4"/>
    </row>
    <row r="1501" spans="1:16" x14ac:dyDescent="0.25">
      <c r="A1501" s="4"/>
      <c r="B1501" s="3"/>
      <c r="C1501" s="4"/>
      <c r="D1501" s="3"/>
      <c r="E1501" s="4"/>
      <c r="F1501" s="3"/>
      <c r="G1501" s="19"/>
      <c r="H1501" s="20"/>
      <c r="I1501" s="4"/>
      <c r="J1501" s="21"/>
      <c r="K1501" s="3"/>
      <c r="L1501" s="4"/>
      <c r="M1501" s="3"/>
      <c r="N1501" s="4"/>
      <c r="O1501" s="3"/>
      <c r="P1501" s="4"/>
    </row>
    <row r="1502" spans="1:16" x14ac:dyDescent="0.25">
      <c r="A1502" s="4"/>
      <c r="B1502" s="3"/>
      <c r="C1502" s="4"/>
      <c r="D1502" s="3"/>
      <c r="E1502" s="4"/>
      <c r="F1502" s="3"/>
      <c r="G1502" s="19"/>
      <c r="H1502" s="20"/>
      <c r="I1502" s="4"/>
      <c r="J1502" s="21"/>
      <c r="K1502" s="3"/>
      <c r="L1502" s="4"/>
      <c r="M1502" s="3"/>
      <c r="N1502" s="4"/>
      <c r="O1502" s="3"/>
      <c r="P1502" s="4"/>
    </row>
    <row r="1503" spans="1:16" x14ac:dyDescent="0.25">
      <c r="A1503" s="4"/>
      <c r="B1503" s="3"/>
      <c r="C1503" s="4"/>
      <c r="D1503" s="3"/>
      <c r="E1503" s="4"/>
      <c r="F1503" s="3"/>
      <c r="G1503" s="19"/>
      <c r="H1503" s="20"/>
      <c r="I1503" s="4"/>
      <c r="J1503" s="21"/>
      <c r="K1503" s="3"/>
      <c r="L1503" s="4"/>
      <c r="M1503" s="3"/>
      <c r="N1503" s="4"/>
      <c r="O1503" s="3"/>
      <c r="P1503" s="4"/>
    </row>
    <row r="1504" spans="1:16" x14ac:dyDescent="0.25">
      <c r="A1504" s="4"/>
      <c r="B1504" s="3"/>
      <c r="C1504" s="4"/>
      <c r="D1504" s="3"/>
      <c r="E1504" s="4"/>
      <c r="F1504" s="3"/>
      <c r="G1504" s="19"/>
      <c r="H1504" s="20"/>
      <c r="I1504" s="4"/>
      <c r="J1504" s="21"/>
      <c r="K1504" s="3"/>
      <c r="L1504" s="4"/>
      <c r="M1504" s="3"/>
      <c r="N1504" s="4"/>
      <c r="O1504" s="3"/>
      <c r="P1504" s="4"/>
    </row>
    <row r="1505" spans="1:16" x14ac:dyDescent="0.25">
      <c r="A1505" s="4"/>
      <c r="B1505" s="3"/>
      <c r="C1505" s="4"/>
      <c r="D1505" s="3"/>
      <c r="E1505" s="4"/>
      <c r="F1505" s="3"/>
      <c r="G1505" s="19"/>
      <c r="H1505" s="20"/>
      <c r="I1505" s="4"/>
      <c r="J1505" s="21"/>
      <c r="K1505" s="3"/>
      <c r="L1505" s="4"/>
      <c r="M1505" s="3"/>
      <c r="N1505" s="4"/>
      <c r="O1505" s="3"/>
      <c r="P1505" s="4"/>
    </row>
    <row r="1506" spans="1:16" x14ac:dyDescent="0.25">
      <c r="A1506" s="4"/>
      <c r="B1506" s="3"/>
      <c r="C1506" s="4"/>
      <c r="D1506" s="3"/>
      <c r="E1506" s="4"/>
      <c r="F1506" s="3"/>
      <c r="G1506" s="19"/>
      <c r="H1506" s="20"/>
      <c r="I1506" s="4"/>
      <c r="J1506" s="21"/>
      <c r="K1506" s="3"/>
      <c r="L1506" s="4"/>
      <c r="M1506" s="3"/>
      <c r="N1506" s="4"/>
      <c r="O1506" s="3"/>
      <c r="P1506" s="4"/>
    </row>
    <row r="1507" spans="1:16" x14ac:dyDescent="0.25">
      <c r="A1507" s="4"/>
      <c r="B1507" s="3"/>
      <c r="C1507" s="4"/>
      <c r="D1507" s="3"/>
      <c r="E1507" s="4"/>
      <c r="F1507" s="3"/>
      <c r="G1507" s="19"/>
      <c r="H1507" s="20"/>
      <c r="I1507" s="4"/>
      <c r="J1507" s="21"/>
      <c r="K1507" s="3"/>
      <c r="L1507" s="4"/>
      <c r="M1507" s="3"/>
      <c r="N1507" s="4"/>
      <c r="O1507" s="3"/>
      <c r="P1507" s="4"/>
    </row>
    <row r="1508" spans="1:16" x14ac:dyDescent="0.25">
      <c r="A1508" s="4"/>
      <c r="B1508" s="3"/>
      <c r="C1508" s="4"/>
      <c r="D1508" s="3"/>
      <c r="E1508" s="4"/>
      <c r="F1508" s="3"/>
      <c r="G1508" s="19"/>
      <c r="H1508" s="20"/>
      <c r="I1508" s="4"/>
      <c r="J1508" s="21"/>
      <c r="K1508" s="3"/>
      <c r="L1508" s="4"/>
      <c r="M1508" s="3"/>
      <c r="N1508" s="4"/>
      <c r="O1508" s="3"/>
      <c r="P1508" s="4"/>
    </row>
    <row r="1509" spans="1:16" x14ac:dyDescent="0.25">
      <c r="A1509" s="4"/>
      <c r="B1509" s="3"/>
      <c r="C1509" s="4"/>
      <c r="D1509" s="3"/>
      <c r="E1509" s="4"/>
      <c r="F1509" s="3"/>
      <c r="G1509" s="19"/>
      <c r="H1509" s="20"/>
      <c r="I1509" s="4"/>
      <c r="J1509" s="21"/>
      <c r="K1509" s="3"/>
      <c r="L1509" s="4"/>
      <c r="M1509" s="3"/>
      <c r="N1509" s="4"/>
      <c r="O1509" s="3"/>
      <c r="P1509" s="4"/>
    </row>
    <row r="1510" spans="1:16" x14ac:dyDescent="0.25">
      <c r="A1510" s="4"/>
      <c r="B1510" s="3"/>
      <c r="C1510" s="4"/>
      <c r="D1510" s="3"/>
      <c r="E1510" s="4"/>
      <c r="F1510" s="3"/>
      <c r="G1510" s="19"/>
      <c r="H1510" s="20"/>
      <c r="I1510" s="4"/>
      <c r="J1510" s="21"/>
      <c r="K1510" s="3"/>
      <c r="L1510" s="4"/>
      <c r="M1510" s="3"/>
      <c r="N1510" s="4"/>
      <c r="O1510" s="3"/>
      <c r="P1510" s="4"/>
    </row>
    <row r="1511" spans="1:16" x14ac:dyDescent="0.25">
      <c r="A1511" s="4"/>
      <c r="B1511" s="3"/>
      <c r="C1511" s="4"/>
      <c r="D1511" s="3"/>
      <c r="E1511" s="4"/>
      <c r="F1511" s="3"/>
      <c r="G1511" s="19"/>
      <c r="H1511" s="20"/>
      <c r="I1511" s="4"/>
      <c r="J1511" s="21"/>
      <c r="K1511" s="3"/>
      <c r="L1511" s="4"/>
      <c r="M1511" s="3"/>
      <c r="N1511" s="4"/>
      <c r="O1511" s="3"/>
      <c r="P1511" s="4"/>
    </row>
    <row r="1512" spans="1:16" x14ac:dyDescent="0.25">
      <c r="A1512" s="4"/>
      <c r="B1512" s="3"/>
      <c r="C1512" s="4"/>
      <c r="D1512" s="3"/>
      <c r="E1512" s="4"/>
      <c r="F1512" s="3"/>
      <c r="G1512" s="19"/>
      <c r="H1512" s="20"/>
      <c r="I1512" s="4"/>
      <c r="J1512" s="21"/>
      <c r="K1512" s="3"/>
      <c r="L1512" s="4"/>
      <c r="M1512" s="3"/>
      <c r="N1512" s="4"/>
      <c r="O1512" s="3"/>
      <c r="P1512" s="4"/>
    </row>
    <row r="1513" spans="1:16" x14ac:dyDescent="0.25">
      <c r="A1513" s="4"/>
      <c r="B1513" s="3"/>
      <c r="C1513" s="4"/>
      <c r="D1513" s="3"/>
      <c r="E1513" s="4"/>
      <c r="F1513" s="3"/>
      <c r="G1513" s="19"/>
      <c r="H1513" s="20"/>
      <c r="I1513" s="4"/>
      <c r="J1513" s="21"/>
      <c r="K1513" s="3"/>
      <c r="L1513" s="4"/>
      <c r="M1513" s="3"/>
      <c r="N1513" s="4"/>
      <c r="O1513" s="3"/>
      <c r="P1513" s="4"/>
    </row>
    <row r="1514" spans="1:16" x14ac:dyDescent="0.25">
      <c r="A1514" s="4"/>
      <c r="B1514" s="3"/>
      <c r="C1514" s="4"/>
      <c r="D1514" s="3"/>
      <c r="E1514" s="4"/>
      <c r="F1514" s="3"/>
      <c r="G1514" s="19"/>
      <c r="H1514" s="20"/>
      <c r="I1514" s="4"/>
      <c r="J1514" s="21"/>
      <c r="K1514" s="3"/>
      <c r="L1514" s="4"/>
      <c r="M1514" s="3"/>
      <c r="N1514" s="4"/>
      <c r="O1514" s="3"/>
      <c r="P1514" s="4"/>
    </row>
    <row r="1515" spans="1:16" x14ac:dyDescent="0.25">
      <c r="A1515" s="4"/>
      <c r="B1515" s="3"/>
      <c r="C1515" s="4"/>
      <c r="D1515" s="3"/>
      <c r="E1515" s="4"/>
      <c r="F1515" s="3"/>
      <c r="G1515" s="19"/>
      <c r="H1515" s="20"/>
      <c r="I1515" s="4"/>
      <c r="J1515" s="21"/>
      <c r="K1515" s="3"/>
      <c r="L1515" s="4"/>
      <c r="M1515" s="3"/>
      <c r="N1515" s="4"/>
      <c r="O1515" s="3"/>
      <c r="P1515" s="4"/>
    </row>
    <row r="1516" spans="1:16" x14ac:dyDescent="0.25">
      <c r="A1516" s="4"/>
      <c r="B1516" s="3"/>
      <c r="C1516" s="4"/>
      <c r="D1516" s="3"/>
      <c r="E1516" s="4"/>
      <c r="F1516" s="3"/>
      <c r="G1516" s="19"/>
      <c r="H1516" s="20"/>
      <c r="I1516" s="4"/>
      <c r="J1516" s="21"/>
      <c r="K1516" s="3"/>
      <c r="L1516" s="4"/>
      <c r="M1516" s="3"/>
      <c r="N1516" s="4"/>
      <c r="O1516" s="3"/>
      <c r="P1516" s="4"/>
    </row>
    <row r="1517" spans="1:16" x14ac:dyDescent="0.25">
      <c r="A1517" s="4"/>
      <c r="B1517" s="3"/>
      <c r="C1517" s="4"/>
      <c r="D1517" s="3"/>
      <c r="E1517" s="4"/>
      <c r="F1517" s="3"/>
      <c r="G1517" s="19"/>
      <c r="H1517" s="20"/>
      <c r="I1517" s="4"/>
      <c r="J1517" s="21"/>
      <c r="K1517" s="3"/>
      <c r="L1517" s="4"/>
      <c r="M1517" s="3"/>
      <c r="N1517" s="4"/>
      <c r="O1517" s="3"/>
      <c r="P1517" s="4"/>
    </row>
    <row r="1518" spans="1:16" x14ac:dyDescent="0.25">
      <c r="A1518" s="4"/>
      <c r="B1518" s="3"/>
      <c r="C1518" s="4"/>
      <c r="D1518" s="3"/>
      <c r="E1518" s="4"/>
      <c r="F1518" s="3"/>
      <c r="G1518" s="19"/>
      <c r="H1518" s="20"/>
      <c r="I1518" s="4"/>
      <c r="J1518" s="21"/>
      <c r="K1518" s="3"/>
      <c r="L1518" s="4"/>
      <c r="M1518" s="3"/>
      <c r="N1518" s="4"/>
      <c r="O1518" s="3"/>
      <c r="P1518" s="4"/>
    </row>
    <row r="1519" spans="1:16" x14ac:dyDescent="0.25">
      <c r="A1519" s="4"/>
      <c r="B1519" s="3"/>
      <c r="C1519" s="4"/>
      <c r="D1519" s="3"/>
      <c r="E1519" s="4"/>
      <c r="F1519" s="3"/>
      <c r="G1519" s="19"/>
      <c r="H1519" s="20"/>
      <c r="I1519" s="4"/>
      <c r="J1519" s="21"/>
      <c r="K1519" s="3"/>
      <c r="L1519" s="4"/>
      <c r="M1519" s="3"/>
      <c r="N1519" s="4"/>
      <c r="O1519" s="3"/>
      <c r="P1519" s="4"/>
    </row>
    <row r="1520" spans="1:16" x14ac:dyDescent="0.25">
      <c r="A1520" s="4"/>
      <c r="B1520" s="3"/>
      <c r="C1520" s="4"/>
      <c r="D1520" s="3"/>
      <c r="E1520" s="4"/>
      <c r="F1520" s="3"/>
      <c r="G1520" s="19"/>
      <c r="H1520" s="20"/>
      <c r="I1520" s="4"/>
      <c r="J1520" s="21"/>
      <c r="K1520" s="3"/>
      <c r="L1520" s="4"/>
      <c r="M1520" s="3"/>
      <c r="N1520" s="4"/>
      <c r="O1520" s="3"/>
      <c r="P1520" s="4"/>
    </row>
    <row r="1521" spans="1:16" x14ac:dyDescent="0.25">
      <c r="A1521" s="4"/>
      <c r="B1521" s="3"/>
      <c r="C1521" s="4"/>
      <c r="D1521" s="3"/>
      <c r="E1521" s="4"/>
      <c r="F1521" s="3"/>
      <c r="G1521" s="19"/>
      <c r="H1521" s="20"/>
      <c r="I1521" s="4"/>
      <c r="J1521" s="21"/>
      <c r="K1521" s="3"/>
      <c r="L1521" s="4"/>
      <c r="M1521" s="3"/>
      <c r="N1521" s="4"/>
      <c r="O1521" s="3"/>
      <c r="P1521" s="4"/>
    </row>
    <row r="1522" spans="1:16" x14ac:dyDescent="0.25">
      <c r="A1522" s="4"/>
      <c r="B1522" s="3"/>
      <c r="C1522" s="4"/>
      <c r="D1522" s="3"/>
      <c r="E1522" s="4"/>
      <c r="F1522" s="3"/>
      <c r="G1522" s="19"/>
      <c r="H1522" s="20"/>
      <c r="I1522" s="4"/>
      <c r="J1522" s="21"/>
      <c r="K1522" s="3"/>
      <c r="L1522" s="4"/>
      <c r="M1522" s="3"/>
      <c r="N1522" s="4"/>
      <c r="O1522" s="3"/>
      <c r="P1522" s="4"/>
    </row>
    <row r="1523" spans="1:16" x14ac:dyDescent="0.25">
      <c r="A1523" s="4"/>
      <c r="B1523" s="3"/>
      <c r="C1523" s="4"/>
      <c r="D1523" s="3"/>
      <c r="E1523" s="4"/>
      <c r="F1523" s="3"/>
      <c r="G1523" s="19"/>
      <c r="H1523" s="20"/>
      <c r="I1523" s="4"/>
      <c r="J1523" s="21"/>
      <c r="K1523" s="3"/>
      <c r="L1523" s="4"/>
      <c r="M1523" s="3"/>
      <c r="N1523" s="4"/>
      <c r="O1523" s="3"/>
      <c r="P1523" s="4"/>
    </row>
    <row r="1524" spans="1:16" x14ac:dyDescent="0.25">
      <c r="A1524" s="4"/>
      <c r="B1524" s="3"/>
      <c r="C1524" s="4"/>
      <c r="D1524" s="3"/>
      <c r="E1524" s="4"/>
      <c r="F1524" s="3"/>
      <c r="G1524" s="19"/>
      <c r="H1524" s="20"/>
      <c r="I1524" s="4"/>
      <c r="J1524" s="21"/>
      <c r="K1524" s="3"/>
      <c r="L1524" s="4"/>
      <c r="M1524" s="3"/>
      <c r="N1524" s="4"/>
      <c r="O1524" s="3"/>
      <c r="P1524" s="4"/>
    </row>
    <row r="1525" spans="1:16" x14ac:dyDescent="0.25">
      <c r="A1525" s="4"/>
      <c r="B1525" s="3"/>
      <c r="C1525" s="4"/>
      <c r="D1525" s="3"/>
      <c r="E1525" s="4"/>
      <c r="F1525" s="3"/>
      <c r="G1525" s="19"/>
      <c r="H1525" s="20"/>
      <c r="I1525" s="4"/>
      <c r="J1525" s="21"/>
      <c r="K1525" s="3"/>
      <c r="L1525" s="4"/>
      <c r="M1525" s="3"/>
      <c r="N1525" s="4"/>
      <c r="O1525" s="3"/>
      <c r="P1525" s="4"/>
    </row>
    <row r="1526" spans="1:16" x14ac:dyDescent="0.25">
      <c r="A1526" s="4"/>
      <c r="B1526" s="3"/>
      <c r="C1526" s="4"/>
      <c r="D1526" s="3"/>
      <c r="E1526" s="4"/>
      <c r="F1526" s="3"/>
      <c r="G1526" s="19"/>
      <c r="H1526" s="20"/>
      <c r="I1526" s="4"/>
      <c r="J1526" s="21"/>
      <c r="K1526" s="3"/>
      <c r="L1526" s="4"/>
      <c r="M1526" s="3"/>
      <c r="N1526" s="4"/>
      <c r="O1526" s="3"/>
      <c r="P1526" s="4"/>
    </row>
    <row r="1527" spans="1:16" x14ac:dyDescent="0.25">
      <c r="A1527" s="4"/>
      <c r="B1527" s="3"/>
      <c r="C1527" s="4"/>
      <c r="D1527" s="3"/>
      <c r="E1527" s="4"/>
      <c r="F1527" s="3"/>
      <c r="G1527" s="19"/>
      <c r="H1527" s="20"/>
      <c r="I1527" s="4"/>
      <c r="J1527" s="21"/>
      <c r="K1527" s="3"/>
      <c r="L1527" s="4"/>
      <c r="M1527" s="3"/>
      <c r="N1527" s="4"/>
      <c r="O1527" s="3"/>
      <c r="P1527" s="4"/>
    </row>
    <row r="1528" spans="1:16" x14ac:dyDescent="0.25">
      <c r="A1528" s="4"/>
      <c r="B1528" s="3"/>
      <c r="C1528" s="4"/>
      <c r="D1528" s="3"/>
      <c r="E1528" s="4"/>
      <c r="F1528" s="3"/>
      <c r="G1528" s="19"/>
      <c r="H1528" s="20"/>
      <c r="I1528" s="4"/>
      <c r="J1528" s="21"/>
      <c r="K1528" s="3"/>
      <c r="L1528" s="4"/>
      <c r="M1528" s="3"/>
      <c r="N1528" s="4"/>
      <c r="O1528" s="3"/>
      <c r="P1528" s="4"/>
    </row>
    <row r="1529" spans="1:16" x14ac:dyDescent="0.25">
      <c r="A1529" s="4"/>
      <c r="B1529" s="3"/>
      <c r="C1529" s="4"/>
      <c r="D1529" s="3"/>
      <c r="E1529" s="4"/>
      <c r="F1529" s="3"/>
      <c r="G1529" s="19"/>
      <c r="H1529" s="20"/>
      <c r="I1529" s="4"/>
      <c r="J1529" s="21"/>
      <c r="K1529" s="3"/>
      <c r="L1529" s="4"/>
      <c r="M1529" s="3"/>
      <c r="N1529" s="4"/>
      <c r="O1529" s="3"/>
      <c r="P1529" s="4"/>
    </row>
    <row r="1530" spans="1:16" x14ac:dyDescent="0.25">
      <c r="A1530" s="4"/>
      <c r="B1530" s="3"/>
      <c r="C1530" s="4"/>
      <c r="D1530" s="3"/>
      <c r="E1530" s="4"/>
      <c r="F1530" s="3"/>
      <c r="G1530" s="19"/>
      <c r="H1530" s="20"/>
      <c r="I1530" s="4"/>
      <c r="J1530" s="21"/>
      <c r="K1530" s="3"/>
      <c r="L1530" s="4"/>
      <c r="M1530" s="3"/>
      <c r="N1530" s="4"/>
      <c r="O1530" s="3"/>
      <c r="P1530" s="4"/>
    </row>
    <row r="1531" spans="1:16" x14ac:dyDescent="0.25">
      <c r="A1531" s="4"/>
      <c r="B1531" s="3"/>
      <c r="C1531" s="4"/>
      <c r="D1531" s="3"/>
      <c r="E1531" s="4"/>
      <c r="F1531" s="3"/>
      <c r="G1531" s="19"/>
      <c r="H1531" s="20"/>
      <c r="I1531" s="4"/>
      <c r="J1531" s="21"/>
      <c r="K1531" s="3"/>
      <c r="L1531" s="4"/>
      <c r="M1531" s="3"/>
      <c r="N1531" s="4"/>
      <c r="O1531" s="3"/>
      <c r="P1531" s="4"/>
    </row>
    <row r="1532" spans="1:16" x14ac:dyDescent="0.25">
      <c r="A1532" s="4"/>
      <c r="B1532" s="3"/>
      <c r="C1532" s="4"/>
      <c r="D1532" s="3"/>
      <c r="E1532" s="4"/>
      <c r="F1532" s="3"/>
      <c r="G1532" s="19"/>
      <c r="H1532" s="20"/>
      <c r="I1532" s="4"/>
      <c r="J1532" s="21"/>
      <c r="K1532" s="3"/>
      <c r="L1532" s="4"/>
      <c r="M1532" s="3"/>
      <c r="N1532" s="4"/>
      <c r="O1532" s="3"/>
      <c r="P1532" s="4"/>
    </row>
    <row r="1533" spans="1:16" x14ac:dyDescent="0.25">
      <c r="A1533" s="4"/>
      <c r="B1533" s="3"/>
      <c r="C1533" s="4"/>
      <c r="D1533" s="3"/>
      <c r="E1533" s="4"/>
      <c r="F1533" s="3"/>
      <c r="G1533" s="19"/>
      <c r="H1533" s="20"/>
      <c r="I1533" s="4"/>
      <c r="J1533" s="21"/>
      <c r="K1533" s="3"/>
      <c r="L1533" s="4"/>
      <c r="M1533" s="3"/>
      <c r="N1533" s="4"/>
      <c r="O1533" s="3"/>
      <c r="P1533" s="4"/>
    </row>
    <row r="1534" spans="1:16" x14ac:dyDescent="0.25">
      <c r="A1534" s="4"/>
      <c r="B1534" s="3"/>
      <c r="C1534" s="4"/>
      <c r="D1534" s="3"/>
      <c r="E1534" s="4"/>
      <c r="F1534" s="3"/>
      <c r="G1534" s="19"/>
      <c r="H1534" s="20"/>
      <c r="I1534" s="4"/>
      <c r="J1534" s="21"/>
      <c r="K1534" s="3"/>
      <c r="L1534" s="4"/>
      <c r="M1534" s="3"/>
      <c r="N1534" s="4"/>
      <c r="O1534" s="3"/>
      <c r="P1534" s="4"/>
    </row>
    <row r="1535" spans="1:16" x14ac:dyDescent="0.25">
      <c r="A1535" s="4"/>
      <c r="B1535" s="3"/>
      <c r="C1535" s="4"/>
      <c r="D1535" s="3"/>
      <c r="E1535" s="4"/>
      <c r="F1535" s="3"/>
      <c r="G1535" s="19"/>
      <c r="H1535" s="20"/>
      <c r="I1535" s="4"/>
      <c r="J1535" s="21"/>
      <c r="K1535" s="3"/>
      <c r="L1535" s="4"/>
      <c r="M1535" s="3"/>
      <c r="N1535" s="4"/>
      <c r="O1535" s="3"/>
      <c r="P1535" s="4"/>
    </row>
    <row r="1536" spans="1:16" x14ac:dyDescent="0.25">
      <c r="A1536" s="4"/>
      <c r="B1536" s="3"/>
      <c r="C1536" s="4"/>
      <c r="D1536" s="3"/>
      <c r="E1536" s="4"/>
      <c r="F1536" s="3"/>
      <c r="G1536" s="19"/>
      <c r="H1536" s="20"/>
      <c r="I1536" s="4"/>
      <c r="J1536" s="21"/>
      <c r="K1536" s="3"/>
      <c r="L1536" s="4"/>
      <c r="M1536" s="3"/>
      <c r="N1536" s="4"/>
      <c r="O1536" s="3"/>
      <c r="P1536" s="4"/>
    </row>
    <row r="1537" spans="1:16" x14ac:dyDescent="0.25">
      <c r="A1537" s="4"/>
      <c r="B1537" s="3"/>
      <c r="C1537" s="4"/>
      <c r="D1537" s="3"/>
      <c r="E1537" s="4"/>
      <c r="F1537" s="3"/>
      <c r="G1537" s="19"/>
      <c r="H1537" s="20"/>
      <c r="I1537" s="4"/>
      <c r="J1537" s="21"/>
      <c r="K1537" s="3"/>
      <c r="L1537" s="4"/>
      <c r="M1537" s="3"/>
      <c r="N1537" s="4"/>
      <c r="O1537" s="3"/>
      <c r="P1537" s="4"/>
    </row>
    <row r="1538" spans="1:16" x14ac:dyDescent="0.25">
      <c r="A1538" s="4"/>
      <c r="B1538" s="3"/>
      <c r="C1538" s="4"/>
      <c r="D1538" s="3"/>
      <c r="E1538" s="4"/>
      <c r="F1538" s="3"/>
      <c r="G1538" s="19"/>
      <c r="H1538" s="20"/>
      <c r="I1538" s="4"/>
      <c r="J1538" s="21"/>
      <c r="K1538" s="3"/>
      <c r="L1538" s="4"/>
      <c r="M1538" s="3"/>
      <c r="N1538" s="4"/>
      <c r="O1538" s="3"/>
      <c r="P1538" s="4"/>
    </row>
    <row r="1539" spans="1:16" x14ac:dyDescent="0.25">
      <c r="A1539" s="4"/>
      <c r="B1539" s="3"/>
      <c r="C1539" s="4"/>
      <c r="D1539" s="3"/>
      <c r="E1539" s="4"/>
      <c r="F1539" s="3"/>
      <c r="G1539" s="19"/>
      <c r="H1539" s="20"/>
      <c r="I1539" s="4"/>
      <c r="J1539" s="21"/>
      <c r="K1539" s="3"/>
      <c r="L1539" s="4"/>
      <c r="M1539" s="3"/>
      <c r="N1539" s="4"/>
      <c r="O1539" s="3"/>
      <c r="P1539" s="4"/>
    </row>
    <row r="1540" spans="1:16" x14ac:dyDescent="0.25">
      <c r="A1540" s="4"/>
      <c r="B1540" s="3"/>
      <c r="C1540" s="4"/>
      <c r="D1540" s="3"/>
      <c r="E1540" s="4"/>
      <c r="F1540" s="3"/>
      <c r="G1540" s="19"/>
      <c r="H1540" s="20"/>
      <c r="I1540" s="4"/>
      <c r="J1540" s="21"/>
      <c r="K1540" s="3"/>
      <c r="L1540" s="4"/>
      <c r="M1540" s="3"/>
      <c r="N1540" s="4"/>
      <c r="O1540" s="3"/>
      <c r="P1540" s="4"/>
    </row>
    <row r="1541" spans="1:16" x14ac:dyDescent="0.25">
      <c r="A1541" s="4"/>
      <c r="B1541" s="3"/>
      <c r="C1541" s="4"/>
      <c r="D1541" s="3"/>
      <c r="E1541" s="4"/>
      <c r="F1541" s="3"/>
      <c r="G1541" s="19"/>
      <c r="H1541" s="20"/>
      <c r="I1541" s="4"/>
      <c r="J1541" s="21"/>
      <c r="K1541" s="3"/>
      <c r="L1541" s="4"/>
      <c r="M1541" s="3"/>
      <c r="N1541" s="4"/>
      <c r="O1541" s="3"/>
      <c r="P1541" s="4"/>
    </row>
    <row r="1542" spans="1:16" x14ac:dyDescent="0.25">
      <c r="A1542" s="4"/>
      <c r="B1542" s="3"/>
      <c r="C1542" s="4"/>
      <c r="D1542" s="3"/>
      <c r="E1542" s="4"/>
      <c r="F1542" s="3"/>
      <c r="G1542" s="19"/>
      <c r="H1542" s="20"/>
      <c r="I1542" s="4"/>
      <c r="J1542" s="21"/>
      <c r="K1542" s="3"/>
      <c r="L1542" s="4"/>
      <c r="M1542" s="3"/>
      <c r="N1542" s="4"/>
      <c r="O1542" s="3"/>
      <c r="P1542" s="4"/>
    </row>
    <row r="1543" spans="1:16" x14ac:dyDescent="0.25">
      <c r="A1543" s="4"/>
      <c r="B1543" s="3"/>
      <c r="C1543" s="4"/>
      <c r="D1543" s="3"/>
      <c r="E1543" s="4"/>
      <c r="F1543" s="3"/>
      <c r="G1543" s="19"/>
      <c r="H1543" s="20"/>
      <c r="I1543" s="4"/>
      <c r="J1543" s="21"/>
      <c r="K1543" s="3"/>
      <c r="L1543" s="4"/>
      <c r="M1543" s="3"/>
      <c r="N1543" s="4"/>
      <c r="O1543" s="3"/>
      <c r="P1543" s="4"/>
    </row>
    <row r="1544" spans="1:16" x14ac:dyDescent="0.25">
      <c r="A1544" s="4"/>
      <c r="B1544" s="3"/>
      <c r="C1544" s="4"/>
      <c r="D1544" s="3"/>
      <c r="E1544" s="4"/>
      <c r="F1544" s="3"/>
      <c r="G1544" s="19"/>
      <c r="H1544" s="20"/>
      <c r="I1544" s="4"/>
      <c r="J1544" s="21"/>
      <c r="K1544" s="3"/>
      <c r="L1544" s="4"/>
      <c r="M1544" s="3"/>
      <c r="N1544" s="4"/>
      <c r="O1544" s="3"/>
      <c r="P1544" s="4"/>
    </row>
    <row r="1545" spans="1:16" x14ac:dyDescent="0.25">
      <c r="A1545" s="4"/>
      <c r="B1545" s="3"/>
      <c r="C1545" s="4"/>
      <c r="D1545" s="3"/>
      <c r="E1545" s="4"/>
      <c r="F1545" s="3"/>
      <c r="G1545" s="19"/>
      <c r="H1545" s="20"/>
      <c r="I1545" s="4"/>
      <c r="J1545" s="21"/>
      <c r="K1545" s="3"/>
      <c r="L1545" s="4"/>
      <c r="M1545" s="3"/>
      <c r="N1545" s="4"/>
      <c r="O1545" s="3"/>
      <c r="P1545" s="4"/>
    </row>
    <row r="1546" spans="1:16" x14ac:dyDescent="0.25">
      <c r="A1546" s="4"/>
      <c r="B1546" s="3"/>
      <c r="C1546" s="4"/>
      <c r="D1546" s="3"/>
      <c r="E1546" s="4"/>
      <c r="F1546" s="3"/>
      <c r="G1546" s="19"/>
      <c r="H1546" s="20"/>
      <c r="I1546" s="4"/>
      <c r="J1546" s="21"/>
      <c r="K1546" s="3"/>
      <c r="L1546" s="4"/>
      <c r="M1546" s="3"/>
      <c r="N1546" s="4"/>
      <c r="O1546" s="3"/>
      <c r="P1546" s="4"/>
    </row>
    <row r="1547" spans="1:16" x14ac:dyDescent="0.25">
      <c r="A1547" s="4"/>
      <c r="B1547" s="3"/>
      <c r="C1547" s="4"/>
      <c r="D1547" s="3"/>
      <c r="E1547" s="4"/>
      <c r="F1547" s="3"/>
      <c r="G1547" s="19"/>
      <c r="H1547" s="20"/>
      <c r="I1547" s="4"/>
      <c r="J1547" s="21"/>
      <c r="K1547" s="3"/>
      <c r="L1547" s="4"/>
      <c r="M1547" s="3"/>
      <c r="N1547" s="4"/>
      <c r="O1547" s="3"/>
      <c r="P1547" s="4"/>
    </row>
    <row r="1548" spans="1:16" x14ac:dyDescent="0.25">
      <c r="A1548" s="4"/>
      <c r="B1548" s="3"/>
      <c r="C1548" s="4"/>
      <c r="D1548" s="3"/>
      <c r="E1548" s="4"/>
      <c r="F1548" s="3"/>
      <c r="G1548" s="19"/>
      <c r="H1548" s="20"/>
      <c r="I1548" s="4"/>
      <c r="J1548" s="21"/>
      <c r="K1548" s="3"/>
      <c r="L1548" s="4"/>
      <c r="M1548" s="3"/>
      <c r="N1548" s="4"/>
      <c r="O1548" s="3"/>
      <c r="P1548" s="4"/>
    </row>
    <row r="1549" spans="1:16" x14ac:dyDescent="0.25">
      <c r="A1549" s="4"/>
      <c r="B1549" s="3"/>
      <c r="C1549" s="4"/>
      <c r="D1549" s="3"/>
      <c r="E1549" s="4"/>
      <c r="F1549" s="3"/>
      <c r="G1549" s="19"/>
      <c r="H1549" s="20"/>
      <c r="I1549" s="4"/>
      <c r="J1549" s="21"/>
      <c r="K1549" s="3"/>
      <c r="L1549" s="4"/>
      <c r="M1549" s="3"/>
      <c r="N1549" s="4"/>
      <c r="O1549" s="3"/>
      <c r="P1549" s="4"/>
    </row>
    <row r="1550" spans="1:16" x14ac:dyDescent="0.25">
      <c r="A1550" s="4"/>
      <c r="B1550" s="3"/>
      <c r="C1550" s="4"/>
      <c r="D1550" s="3"/>
      <c r="E1550" s="4"/>
      <c r="F1550" s="3"/>
      <c r="G1550" s="19"/>
      <c r="H1550" s="20"/>
      <c r="I1550" s="4"/>
      <c r="J1550" s="21"/>
      <c r="K1550" s="3"/>
      <c r="L1550" s="4"/>
      <c r="M1550" s="3"/>
      <c r="N1550" s="4"/>
      <c r="O1550" s="3"/>
      <c r="P1550" s="4"/>
    </row>
    <row r="1551" spans="1:16" x14ac:dyDescent="0.25">
      <c r="A1551" s="4"/>
      <c r="B1551" s="3"/>
      <c r="C1551" s="4"/>
      <c r="D1551" s="3"/>
      <c r="E1551" s="4"/>
      <c r="F1551" s="3"/>
      <c r="G1551" s="19"/>
      <c r="H1551" s="20"/>
      <c r="I1551" s="4"/>
      <c r="J1551" s="21"/>
      <c r="K1551" s="3"/>
      <c r="L1551" s="4"/>
      <c r="M1551" s="3"/>
      <c r="N1551" s="4"/>
      <c r="O1551" s="3"/>
      <c r="P1551" s="4"/>
    </row>
    <row r="1552" spans="1:16" x14ac:dyDescent="0.25">
      <c r="A1552" s="4"/>
      <c r="B1552" s="3"/>
      <c r="C1552" s="4"/>
      <c r="D1552" s="3"/>
      <c r="E1552" s="4"/>
      <c r="F1552" s="3"/>
      <c r="G1552" s="19"/>
      <c r="H1552" s="20"/>
      <c r="I1552" s="4"/>
      <c r="J1552" s="21"/>
      <c r="K1552" s="3"/>
      <c r="L1552" s="4"/>
      <c r="M1552" s="3"/>
      <c r="N1552" s="4"/>
      <c r="O1552" s="3"/>
      <c r="P1552" s="4"/>
    </row>
    <row r="1553" spans="1:16" x14ac:dyDescent="0.25">
      <c r="A1553" s="4"/>
      <c r="B1553" s="3"/>
      <c r="C1553" s="4"/>
      <c r="D1553" s="3"/>
      <c r="E1553" s="4"/>
      <c r="F1553" s="3"/>
      <c r="G1553" s="19"/>
      <c r="H1553" s="20"/>
      <c r="I1553" s="4"/>
      <c r="J1553" s="21"/>
      <c r="K1553" s="3"/>
      <c r="L1553" s="4"/>
      <c r="M1553" s="3"/>
      <c r="N1553" s="4"/>
      <c r="O1553" s="3"/>
      <c r="P1553" s="4"/>
    </row>
    <row r="1554" spans="1:16" x14ac:dyDescent="0.25">
      <c r="A1554" s="4"/>
      <c r="B1554" s="3"/>
      <c r="C1554" s="4"/>
      <c r="D1554" s="3"/>
      <c r="E1554" s="4"/>
      <c r="F1554" s="3"/>
      <c r="G1554" s="19"/>
      <c r="H1554" s="20"/>
      <c r="I1554" s="4"/>
      <c r="J1554" s="21"/>
      <c r="K1554" s="3"/>
      <c r="L1554" s="4"/>
      <c r="M1554" s="3"/>
      <c r="N1554" s="4"/>
      <c r="O1554" s="3"/>
      <c r="P1554" s="4"/>
    </row>
    <row r="1555" spans="1:16" x14ac:dyDescent="0.25">
      <c r="A1555" s="4"/>
      <c r="B1555" s="3"/>
      <c r="C1555" s="4"/>
      <c r="D1555" s="3"/>
      <c r="E1555" s="4"/>
      <c r="F1555" s="3"/>
      <c r="G1555" s="19"/>
      <c r="H1555" s="20"/>
      <c r="I1555" s="4"/>
      <c r="J1555" s="21"/>
      <c r="K1555" s="3"/>
      <c r="L1555" s="4"/>
      <c r="M1555" s="3"/>
      <c r="N1555" s="4"/>
      <c r="O1555" s="3"/>
      <c r="P1555" s="4"/>
    </row>
    <row r="1556" spans="1:16" x14ac:dyDescent="0.25">
      <c r="A1556" s="4"/>
      <c r="B1556" s="3"/>
      <c r="C1556" s="4"/>
      <c r="D1556" s="3"/>
      <c r="E1556" s="4"/>
      <c r="F1556" s="3"/>
      <c r="G1556" s="19"/>
      <c r="H1556" s="20"/>
      <c r="I1556" s="4"/>
      <c r="J1556" s="21"/>
      <c r="K1556" s="3"/>
      <c r="L1556" s="4"/>
      <c r="M1556" s="3"/>
      <c r="N1556" s="4"/>
      <c r="O1556" s="3"/>
      <c r="P1556" s="4"/>
    </row>
    <row r="1557" spans="1:16" x14ac:dyDescent="0.25">
      <c r="A1557" s="4"/>
      <c r="B1557" s="3"/>
      <c r="C1557" s="4"/>
      <c r="D1557" s="3"/>
      <c r="E1557" s="4"/>
      <c r="F1557" s="3"/>
      <c r="G1557" s="19"/>
      <c r="H1557" s="20"/>
      <c r="I1557" s="4"/>
      <c r="J1557" s="21"/>
      <c r="K1557" s="3"/>
      <c r="L1557" s="4"/>
      <c r="M1557" s="3"/>
      <c r="N1557" s="4"/>
      <c r="O1557" s="3"/>
      <c r="P1557" s="4"/>
    </row>
    <row r="1558" spans="1:16" x14ac:dyDescent="0.25">
      <c r="A1558" s="4"/>
      <c r="B1558" s="3"/>
      <c r="C1558" s="4"/>
      <c r="D1558" s="3"/>
      <c r="E1558" s="4"/>
      <c r="F1558" s="3"/>
      <c r="G1558" s="19"/>
      <c r="H1558" s="20"/>
      <c r="I1558" s="4"/>
      <c r="J1558" s="21"/>
      <c r="K1558" s="3"/>
      <c r="L1558" s="4"/>
      <c r="M1558" s="3"/>
      <c r="N1558" s="4"/>
      <c r="O1558" s="3"/>
      <c r="P1558" s="4"/>
    </row>
    <row r="1559" spans="1:16" x14ac:dyDescent="0.25">
      <c r="A1559" s="4"/>
      <c r="B1559" s="3"/>
      <c r="C1559" s="4"/>
      <c r="D1559" s="3"/>
      <c r="E1559" s="4"/>
      <c r="F1559" s="3"/>
      <c r="G1559" s="19"/>
      <c r="H1559" s="20"/>
      <c r="I1559" s="4"/>
      <c r="J1559" s="21"/>
      <c r="K1559" s="3"/>
      <c r="L1559" s="4"/>
      <c r="M1559" s="3"/>
      <c r="N1559" s="4"/>
      <c r="O1559" s="3"/>
      <c r="P1559" s="4"/>
    </row>
    <row r="1560" spans="1:16" x14ac:dyDescent="0.25">
      <c r="A1560" s="4"/>
      <c r="B1560" s="3"/>
      <c r="C1560" s="4"/>
      <c r="D1560" s="3"/>
      <c r="E1560" s="4"/>
      <c r="F1560" s="3"/>
      <c r="G1560" s="19"/>
      <c r="H1560" s="20"/>
      <c r="I1560" s="4"/>
      <c r="J1560" s="21"/>
      <c r="K1560" s="3"/>
      <c r="L1560" s="4"/>
      <c r="M1560" s="3"/>
      <c r="N1560" s="4"/>
      <c r="O1560" s="3"/>
      <c r="P1560" s="4"/>
    </row>
    <row r="1561" spans="1:16" x14ac:dyDescent="0.25">
      <c r="A1561" s="4"/>
      <c r="B1561" s="3"/>
      <c r="C1561" s="4"/>
      <c r="D1561" s="3"/>
      <c r="E1561" s="4"/>
      <c r="F1561" s="3"/>
      <c r="G1561" s="19"/>
      <c r="H1561" s="20"/>
      <c r="I1561" s="4"/>
      <c r="J1561" s="21"/>
      <c r="K1561" s="3"/>
      <c r="L1561" s="4"/>
      <c r="M1561" s="3"/>
      <c r="N1561" s="4"/>
      <c r="O1561" s="3"/>
      <c r="P1561" s="4"/>
    </row>
    <row r="1562" spans="1:16" x14ac:dyDescent="0.25">
      <c r="A1562" s="4"/>
      <c r="B1562" s="3"/>
      <c r="C1562" s="4"/>
      <c r="D1562" s="3"/>
      <c r="E1562" s="4"/>
      <c r="F1562" s="3"/>
      <c r="G1562" s="19"/>
      <c r="H1562" s="20"/>
      <c r="I1562" s="4"/>
      <c r="J1562" s="21"/>
      <c r="K1562" s="3"/>
      <c r="L1562" s="4"/>
      <c r="M1562" s="3"/>
      <c r="N1562" s="4"/>
      <c r="O1562" s="3"/>
      <c r="P1562" s="4"/>
    </row>
    <row r="1563" spans="1:16" x14ac:dyDescent="0.25">
      <c r="A1563" s="4"/>
      <c r="B1563" s="3"/>
      <c r="C1563" s="4"/>
      <c r="D1563" s="3"/>
      <c r="E1563" s="4"/>
      <c r="F1563" s="3"/>
      <c r="G1563" s="19"/>
      <c r="H1563" s="20"/>
      <c r="I1563" s="4"/>
      <c r="J1563" s="21"/>
      <c r="K1563" s="3"/>
      <c r="L1563" s="4"/>
      <c r="M1563" s="3"/>
      <c r="N1563" s="4"/>
      <c r="O1563" s="3"/>
      <c r="P1563" s="4"/>
    </row>
    <row r="1564" spans="1:16" x14ac:dyDescent="0.25">
      <c r="A1564" s="4"/>
      <c r="B1564" s="3"/>
      <c r="C1564" s="4"/>
      <c r="D1564" s="3"/>
      <c r="E1564" s="4"/>
      <c r="F1564" s="3"/>
      <c r="G1564" s="19"/>
      <c r="H1564" s="20"/>
      <c r="I1564" s="4"/>
      <c r="J1564" s="21"/>
      <c r="K1564" s="3"/>
      <c r="L1564" s="4"/>
      <c r="M1564" s="3"/>
      <c r="N1564" s="4"/>
      <c r="O1564" s="3"/>
      <c r="P1564" s="4"/>
    </row>
    <row r="1565" spans="1:16" x14ac:dyDescent="0.25">
      <c r="A1565" s="4"/>
      <c r="B1565" s="3"/>
      <c r="C1565" s="4"/>
      <c r="D1565" s="3"/>
      <c r="E1565" s="4"/>
      <c r="F1565" s="3"/>
      <c r="G1565" s="19"/>
      <c r="H1565" s="20"/>
      <c r="I1565" s="4"/>
      <c r="J1565" s="21"/>
      <c r="K1565" s="3"/>
      <c r="L1565" s="4"/>
      <c r="M1565" s="3"/>
      <c r="N1565" s="4"/>
      <c r="O1565" s="3"/>
      <c r="P1565" s="4"/>
    </row>
    <row r="1566" spans="1:16" x14ac:dyDescent="0.25">
      <c r="A1566" s="4"/>
      <c r="B1566" s="3"/>
      <c r="C1566" s="4"/>
      <c r="D1566" s="3"/>
      <c r="E1566" s="4"/>
      <c r="F1566" s="3"/>
      <c r="G1566" s="19"/>
      <c r="H1566" s="20"/>
      <c r="I1566" s="4"/>
      <c r="J1566" s="21"/>
      <c r="K1566" s="3"/>
      <c r="L1566" s="4"/>
      <c r="M1566" s="3"/>
      <c r="N1566" s="4"/>
      <c r="O1566" s="3"/>
      <c r="P1566" s="4"/>
    </row>
    <row r="1567" spans="1:16" x14ac:dyDescent="0.25">
      <c r="A1567" s="4"/>
      <c r="B1567" s="3"/>
      <c r="C1567" s="4"/>
      <c r="D1567" s="3"/>
      <c r="E1567" s="4"/>
      <c r="F1567" s="3"/>
      <c r="G1567" s="19"/>
      <c r="H1567" s="20"/>
      <c r="I1567" s="4"/>
      <c r="J1567" s="21"/>
      <c r="K1567" s="3"/>
      <c r="L1567" s="4"/>
      <c r="M1567" s="3"/>
      <c r="N1567" s="4"/>
      <c r="O1567" s="3"/>
      <c r="P1567" s="4"/>
    </row>
    <row r="1568" spans="1:16" x14ac:dyDescent="0.25">
      <c r="A1568" s="4"/>
      <c r="B1568" s="3"/>
      <c r="C1568" s="4"/>
      <c r="D1568" s="3"/>
      <c r="E1568" s="4"/>
      <c r="F1568" s="3"/>
      <c r="G1568" s="19"/>
      <c r="H1568" s="20"/>
      <c r="I1568" s="4"/>
      <c r="J1568" s="21"/>
      <c r="K1568" s="3"/>
      <c r="L1568" s="4"/>
      <c r="M1568" s="3"/>
      <c r="N1568" s="4"/>
      <c r="O1568" s="3"/>
      <c r="P1568" s="4"/>
    </row>
    <row r="1569" spans="1:16" x14ac:dyDescent="0.25">
      <c r="A1569" s="4"/>
      <c r="B1569" s="3"/>
      <c r="C1569" s="4"/>
      <c r="D1569" s="3"/>
      <c r="E1569" s="4"/>
      <c r="F1569" s="3"/>
      <c r="G1569" s="19"/>
      <c r="H1569" s="20"/>
      <c r="I1569" s="4"/>
      <c r="J1569" s="21"/>
      <c r="K1569" s="3"/>
      <c r="L1569" s="4"/>
      <c r="M1569" s="3"/>
      <c r="N1569" s="4"/>
      <c r="O1569" s="3"/>
      <c r="P1569" s="4"/>
    </row>
    <row r="1570" spans="1:16" x14ac:dyDescent="0.25">
      <c r="A1570" s="4"/>
      <c r="B1570" s="3"/>
      <c r="C1570" s="4"/>
      <c r="D1570" s="3"/>
      <c r="E1570" s="4"/>
      <c r="F1570" s="3"/>
      <c r="G1570" s="19"/>
      <c r="H1570" s="20"/>
      <c r="I1570" s="4"/>
      <c r="J1570" s="21"/>
      <c r="K1570" s="3"/>
      <c r="L1570" s="4"/>
      <c r="M1570" s="3"/>
      <c r="N1570" s="4"/>
      <c r="O1570" s="3"/>
      <c r="P1570" s="4"/>
    </row>
    <row r="1571" spans="1:16" x14ac:dyDescent="0.25">
      <c r="A1571" s="4"/>
      <c r="B1571" s="3"/>
      <c r="C1571" s="4"/>
      <c r="D1571" s="3"/>
      <c r="E1571" s="4"/>
      <c r="F1571" s="3"/>
      <c r="G1571" s="19"/>
      <c r="H1571" s="20"/>
      <c r="I1571" s="4"/>
      <c r="J1571" s="21"/>
      <c r="K1571" s="3"/>
      <c r="L1571" s="4"/>
      <c r="M1571" s="3"/>
      <c r="N1571" s="4"/>
      <c r="O1571" s="3"/>
      <c r="P1571" s="4"/>
    </row>
    <row r="1572" spans="1:16" x14ac:dyDescent="0.25">
      <c r="A1572" s="4"/>
      <c r="B1572" s="3"/>
      <c r="C1572" s="4"/>
      <c r="D1572" s="3"/>
      <c r="E1572" s="4"/>
      <c r="F1572" s="3"/>
      <c r="G1572" s="19"/>
      <c r="H1572" s="20"/>
      <c r="I1572" s="4"/>
      <c r="J1572" s="21"/>
      <c r="K1572" s="3"/>
      <c r="L1572" s="4"/>
      <c r="M1572" s="3"/>
      <c r="N1572" s="4"/>
      <c r="O1572" s="3"/>
      <c r="P1572" s="4"/>
    </row>
    <row r="1573" spans="1:16" x14ac:dyDescent="0.25">
      <c r="A1573" s="4"/>
      <c r="B1573" s="3"/>
      <c r="C1573" s="4"/>
      <c r="D1573" s="3"/>
      <c r="E1573" s="4"/>
      <c r="F1573" s="3"/>
      <c r="G1573" s="19"/>
      <c r="H1573" s="20"/>
      <c r="I1573" s="4"/>
      <c r="J1573" s="21"/>
      <c r="K1573" s="3"/>
      <c r="L1573" s="4"/>
      <c r="M1573" s="3"/>
      <c r="N1573" s="4"/>
      <c r="O1573" s="3"/>
      <c r="P1573" s="4"/>
    </row>
    <row r="1574" spans="1:16" x14ac:dyDescent="0.25">
      <c r="A1574" s="4"/>
      <c r="B1574" s="3"/>
      <c r="C1574" s="4"/>
      <c r="D1574" s="3"/>
      <c r="E1574" s="4"/>
      <c r="F1574" s="3"/>
      <c r="G1574" s="19"/>
      <c r="H1574" s="20"/>
      <c r="I1574" s="4"/>
      <c r="J1574" s="21"/>
      <c r="K1574" s="3"/>
      <c r="L1574" s="4"/>
      <c r="M1574" s="3"/>
      <c r="N1574" s="4"/>
      <c r="O1574" s="3"/>
      <c r="P1574" s="4"/>
    </row>
    <row r="1575" spans="1:16" x14ac:dyDescent="0.25">
      <c r="A1575" s="4"/>
      <c r="B1575" s="3"/>
      <c r="C1575" s="4"/>
      <c r="D1575" s="3"/>
      <c r="E1575" s="4"/>
      <c r="F1575" s="3"/>
      <c r="G1575" s="19"/>
      <c r="H1575" s="20"/>
      <c r="I1575" s="4"/>
      <c r="J1575" s="21"/>
      <c r="K1575" s="3"/>
      <c r="L1575" s="4"/>
      <c r="M1575" s="3"/>
      <c r="N1575" s="4"/>
      <c r="O1575" s="3"/>
      <c r="P1575" s="4"/>
    </row>
    <row r="1576" spans="1:16" x14ac:dyDescent="0.25">
      <c r="A1576" s="4"/>
      <c r="B1576" s="3"/>
      <c r="C1576" s="4"/>
      <c r="D1576" s="3"/>
      <c r="E1576" s="4"/>
      <c r="F1576" s="3"/>
      <c r="G1576" s="19"/>
      <c r="H1576" s="20"/>
      <c r="I1576" s="4"/>
      <c r="J1576" s="21"/>
      <c r="K1576" s="3"/>
      <c r="L1576" s="4"/>
      <c r="M1576" s="3"/>
      <c r="N1576" s="4"/>
      <c r="O1576" s="3"/>
      <c r="P1576" s="4"/>
    </row>
    <row r="1577" spans="1:16" x14ac:dyDescent="0.25">
      <c r="A1577" s="4"/>
      <c r="B1577" s="3"/>
      <c r="C1577" s="4"/>
      <c r="D1577" s="3"/>
      <c r="E1577" s="4"/>
      <c r="F1577" s="3"/>
      <c r="G1577" s="19"/>
      <c r="H1577" s="20"/>
      <c r="I1577" s="4"/>
      <c r="J1577" s="21"/>
      <c r="K1577" s="3"/>
      <c r="L1577" s="4"/>
      <c r="M1577" s="3"/>
      <c r="N1577" s="4"/>
      <c r="O1577" s="3"/>
      <c r="P1577" s="4"/>
    </row>
    <row r="1578" spans="1:16" x14ac:dyDescent="0.25">
      <c r="A1578" s="4"/>
      <c r="B1578" s="3"/>
      <c r="C1578" s="4"/>
      <c r="D1578" s="3"/>
      <c r="E1578" s="4"/>
      <c r="F1578" s="3"/>
      <c r="G1578" s="19"/>
      <c r="H1578" s="20"/>
      <c r="I1578" s="4"/>
      <c r="J1578" s="21"/>
      <c r="K1578" s="3"/>
      <c r="L1578" s="4"/>
      <c r="M1578" s="3"/>
      <c r="N1578" s="4"/>
      <c r="O1578" s="3"/>
      <c r="P1578" s="4"/>
    </row>
    <row r="1579" spans="1:16" x14ac:dyDescent="0.25">
      <c r="A1579" s="4"/>
      <c r="B1579" s="3"/>
      <c r="C1579" s="4"/>
      <c r="D1579" s="3"/>
      <c r="E1579" s="4"/>
      <c r="F1579" s="3"/>
      <c r="G1579" s="19"/>
      <c r="H1579" s="20"/>
      <c r="I1579" s="4"/>
      <c r="J1579" s="21"/>
      <c r="K1579" s="3"/>
      <c r="L1579" s="4"/>
      <c r="M1579" s="3"/>
      <c r="N1579" s="4"/>
      <c r="O1579" s="3"/>
      <c r="P1579" s="4"/>
    </row>
    <row r="1580" spans="1:16" x14ac:dyDescent="0.25">
      <c r="A1580" s="4"/>
      <c r="B1580" s="3"/>
      <c r="C1580" s="4"/>
      <c r="D1580" s="3"/>
      <c r="E1580" s="4"/>
      <c r="F1580" s="3"/>
      <c r="G1580" s="19"/>
      <c r="H1580" s="20"/>
      <c r="I1580" s="4"/>
      <c r="J1580" s="21"/>
      <c r="K1580" s="3"/>
      <c r="L1580" s="4"/>
      <c r="M1580" s="3"/>
      <c r="N1580" s="4"/>
      <c r="O1580" s="3"/>
      <c r="P1580" s="4"/>
    </row>
    <row r="1581" spans="1:16" x14ac:dyDescent="0.25">
      <c r="A1581" s="4"/>
      <c r="B1581" s="3"/>
      <c r="C1581" s="4"/>
      <c r="D1581" s="3"/>
      <c r="E1581" s="4"/>
      <c r="F1581" s="3"/>
      <c r="G1581" s="19"/>
      <c r="H1581" s="20"/>
      <c r="I1581" s="4"/>
      <c r="J1581" s="21"/>
      <c r="K1581" s="3"/>
      <c r="L1581" s="4"/>
      <c r="M1581" s="3"/>
      <c r="N1581" s="4"/>
      <c r="O1581" s="3"/>
      <c r="P1581" s="4"/>
    </row>
    <row r="1582" spans="1:16" x14ac:dyDescent="0.25">
      <c r="A1582" s="4"/>
      <c r="B1582" s="3"/>
      <c r="C1582" s="4"/>
      <c r="D1582" s="3"/>
      <c r="E1582" s="4"/>
      <c r="F1582" s="3"/>
      <c r="G1582" s="19"/>
      <c r="H1582" s="20"/>
      <c r="I1582" s="4"/>
      <c r="J1582" s="21"/>
      <c r="K1582" s="3"/>
      <c r="L1582" s="4"/>
      <c r="M1582" s="3"/>
      <c r="N1582" s="4"/>
      <c r="O1582" s="3"/>
      <c r="P1582" s="4"/>
    </row>
    <row r="1583" spans="1:16" x14ac:dyDescent="0.25">
      <c r="A1583" s="4"/>
      <c r="B1583" s="3"/>
      <c r="C1583" s="4"/>
      <c r="D1583" s="3"/>
      <c r="E1583" s="4"/>
      <c r="F1583" s="3"/>
      <c r="G1583" s="19"/>
      <c r="H1583" s="20"/>
      <c r="I1583" s="4"/>
      <c r="J1583" s="21"/>
      <c r="K1583" s="3"/>
      <c r="L1583" s="4"/>
      <c r="M1583" s="3"/>
      <c r="N1583" s="4"/>
      <c r="O1583" s="3"/>
      <c r="P1583" s="4"/>
    </row>
    <row r="1584" spans="1:16" x14ac:dyDescent="0.25">
      <c r="A1584" s="4"/>
      <c r="B1584" s="3"/>
      <c r="C1584" s="4"/>
      <c r="D1584" s="3"/>
      <c r="E1584" s="4"/>
      <c r="F1584" s="3"/>
      <c r="G1584" s="19"/>
      <c r="H1584" s="20"/>
      <c r="I1584" s="4"/>
      <c r="J1584" s="21"/>
      <c r="K1584" s="3"/>
      <c r="L1584" s="4"/>
      <c r="M1584" s="3"/>
      <c r="N1584" s="4"/>
      <c r="O1584" s="3"/>
      <c r="P1584" s="4"/>
    </row>
    <row r="1585" spans="1:16" x14ac:dyDescent="0.25">
      <c r="A1585" s="4"/>
      <c r="B1585" s="3"/>
      <c r="C1585" s="4"/>
      <c r="D1585" s="3"/>
      <c r="E1585" s="4"/>
      <c r="F1585" s="3"/>
      <c r="G1585" s="19"/>
      <c r="H1585" s="20"/>
      <c r="I1585" s="4"/>
      <c r="J1585" s="21"/>
      <c r="K1585" s="3"/>
      <c r="L1585" s="4"/>
      <c r="M1585" s="3"/>
      <c r="N1585" s="4"/>
      <c r="O1585" s="3"/>
      <c r="P1585" s="4"/>
    </row>
    <row r="1586" spans="1:16" x14ac:dyDescent="0.25">
      <c r="A1586" s="4"/>
      <c r="B1586" s="3"/>
      <c r="C1586" s="4"/>
      <c r="D1586" s="3"/>
      <c r="E1586" s="4"/>
      <c r="F1586" s="3"/>
      <c r="G1586" s="19"/>
      <c r="H1586" s="20"/>
      <c r="I1586" s="4"/>
      <c r="J1586" s="21"/>
      <c r="K1586" s="3"/>
      <c r="L1586" s="4"/>
      <c r="M1586" s="3"/>
      <c r="N1586" s="4"/>
      <c r="O1586" s="3"/>
      <c r="P1586" s="4"/>
    </row>
    <row r="1587" spans="1:16" x14ac:dyDescent="0.25">
      <c r="A1587" s="4"/>
      <c r="B1587" s="3"/>
      <c r="C1587" s="4"/>
      <c r="D1587" s="3"/>
      <c r="E1587" s="4"/>
      <c r="F1587" s="3"/>
      <c r="G1587" s="19"/>
      <c r="H1587" s="20"/>
      <c r="I1587" s="4"/>
      <c r="J1587" s="21"/>
      <c r="K1587" s="3"/>
      <c r="L1587" s="4"/>
      <c r="M1587" s="3"/>
      <c r="N1587" s="4"/>
      <c r="O1587" s="3"/>
      <c r="P1587" s="4"/>
    </row>
    <row r="1588" spans="1:16" x14ac:dyDescent="0.25">
      <c r="A1588" s="4"/>
      <c r="B1588" s="3"/>
      <c r="C1588" s="4"/>
      <c r="D1588" s="3"/>
      <c r="E1588" s="4"/>
      <c r="F1588" s="3"/>
      <c r="G1588" s="19"/>
      <c r="H1588" s="20"/>
      <c r="I1588" s="4"/>
      <c r="J1588" s="21"/>
      <c r="K1588" s="3"/>
      <c r="L1588" s="4"/>
      <c r="M1588" s="3"/>
      <c r="N1588" s="4"/>
      <c r="O1588" s="3"/>
      <c r="P1588" s="4"/>
    </row>
    <row r="1589" spans="1:16" x14ac:dyDescent="0.25">
      <c r="A1589" s="4"/>
      <c r="B1589" s="3"/>
      <c r="C1589" s="4"/>
      <c r="D1589" s="3"/>
      <c r="E1589" s="4"/>
      <c r="F1589" s="3"/>
      <c r="G1589" s="19"/>
      <c r="H1589" s="20"/>
      <c r="I1589" s="4"/>
      <c r="J1589" s="21"/>
      <c r="K1589" s="3"/>
      <c r="L1589" s="4"/>
      <c r="M1589" s="3"/>
      <c r="N1589" s="4"/>
      <c r="O1589" s="3"/>
      <c r="P1589" s="4"/>
    </row>
    <row r="1590" spans="1:16" x14ac:dyDescent="0.25">
      <c r="A1590" s="4"/>
      <c r="B1590" s="3"/>
      <c r="C1590" s="4"/>
      <c r="D1590" s="3"/>
      <c r="E1590" s="4"/>
      <c r="F1590" s="3"/>
      <c r="G1590" s="19"/>
      <c r="H1590" s="20"/>
      <c r="I1590" s="4"/>
      <c r="J1590" s="21"/>
      <c r="K1590" s="3"/>
      <c r="L1590" s="4"/>
      <c r="M1590" s="3"/>
      <c r="N1590" s="4"/>
      <c r="O1590" s="3"/>
      <c r="P1590" s="4"/>
    </row>
    <row r="1591" spans="1:16" x14ac:dyDescent="0.25">
      <c r="A1591" s="4"/>
      <c r="B1591" s="3"/>
      <c r="C1591" s="4"/>
      <c r="D1591" s="3"/>
      <c r="E1591" s="4"/>
      <c r="F1591" s="3"/>
      <c r="G1591" s="19"/>
      <c r="H1591" s="20"/>
      <c r="I1591" s="4"/>
      <c r="J1591" s="21"/>
      <c r="K1591" s="3"/>
      <c r="L1591" s="4"/>
      <c r="M1591" s="3"/>
      <c r="N1591" s="4"/>
      <c r="O1591" s="3"/>
      <c r="P1591" s="4"/>
    </row>
    <row r="1592" spans="1:16" x14ac:dyDescent="0.25">
      <c r="A1592" s="4"/>
      <c r="B1592" s="3"/>
      <c r="C1592" s="4"/>
      <c r="D1592" s="3"/>
      <c r="E1592" s="4"/>
      <c r="F1592" s="3"/>
      <c r="G1592" s="19"/>
      <c r="H1592" s="20"/>
      <c r="I1592" s="4"/>
      <c r="J1592" s="21"/>
      <c r="K1592" s="3"/>
      <c r="L1592" s="4"/>
      <c r="M1592" s="3"/>
      <c r="N1592" s="4"/>
      <c r="O1592" s="3"/>
      <c r="P1592" s="4"/>
    </row>
    <row r="1593" spans="1:16" x14ac:dyDescent="0.25">
      <c r="A1593" s="4"/>
      <c r="B1593" s="3"/>
      <c r="C1593" s="4"/>
      <c r="D1593" s="3"/>
      <c r="E1593" s="4"/>
      <c r="F1593" s="3"/>
      <c r="G1593" s="19"/>
      <c r="H1593" s="20"/>
      <c r="I1593" s="4"/>
      <c r="J1593" s="21"/>
      <c r="K1593" s="3"/>
      <c r="L1593" s="4"/>
      <c r="M1593" s="3"/>
      <c r="N1593" s="4"/>
      <c r="O1593" s="3"/>
      <c r="P1593" s="4"/>
    </row>
    <row r="1594" spans="1:16" x14ac:dyDescent="0.25">
      <c r="A1594" s="4"/>
      <c r="B1594" s="3"/>
      <c r="C1594" s="4"/>
      <c r="D1594" s="3"/>
      <c r="E1594" s="4"/>
      <c r="F1594" s="3"/>
      <c r="G1594" s="19"/>
      <c r="H1594" s="20"/>
      <c r="I1594" s="4"/>
      <c r="J1594" s="21"/>
      <c r="K1594" s="3"/>
      <c r="L1594" s="4"/>
      <c r="M1594" s="3"/>
      <c r="N1594" s="4"/>
      <c r="O1594" s="3"/>
      <c r="P1594" s="4"/>
    </row>
    <row r="1595" spans="1:16" x14ac:dyDescent="0.25">
      <c r="A1595" s="4"/>
      <c r="B1595" s="3"/>
      <c r="C1595" s="4"/>
      <c r="D1595" s="3"/>
      <c r="E1595" s="4"/>
      <c r="F1595" s="3"/>
      <c r="G1595" s="19"/>
      <c r="H1595" s="20"/>
      <c r="I1595" s="4"/>
      <c r="J1595" s="21"/>
      <c r="K1595" s="3"/>
      <c r="L1595" s="4"/>
      <c r="M1595" s="3"/>
      <c r="N1595" s="4"/>
      <c r="O1595" s="3"/>
      <c r="P1595" s="4"/>
    </row>
    <row r="1596" spans="1:16" x14ac:dyDescent="0.25">
      <c r="A1596" s="4"/>
      <c r="B1596" s="3"/>
      <c r="C1596" s="4"/>
      <c r="D1596" s="3"/>
      <c r="E1596" s="4"/>
      <c r="F1596" s="3"/>
      <c r="G1596" s="19"/>
      <c r="H1596" s="20"/>
      <c r="I1596" s="4"/>
      <c r="J1596" s="21"/>
      <c r="K1596" s="3"/>
      <c r="L1596" s="4"/>
      <c r="M1596" s="3"/>
      <c r="N1596" s="4"/>
      <c r="O1596" s="3"/>
      <c r="P1596" s="4"/>
    </row>
    <row r="1597" spans="1:16" x14ac:dyDescent="0.25">
      <c r="A1597" s="4"/>
      <c r="B1597" s="3"/>
      <c r="C1597" s="4"/>
      <c r="D1597" s="3"/>
      <c r="E1597" s="4"/>
      <c r="F1597" s="3"/>
      <c r="G1597" s="19"/>
      <c r="H1597" s="20"/>
      <c r="I1597" s="4"/>
      <c r="J1597" s="21"/>
      <c r="K1597" s="3"/>
      <c r="L1597" s="4"/>
      <c r="M1597" s="3"/>
      <c r="N1597" s="4"/>
      <c r="O1597" s="3"/>
      <c r="P1597" s="4"/>
    </row>
    <row r="1598" spans="1:16" x14ac:dyDescent="0.25">
      <c r="A1598" s="4"/>
      <c r="B1598" s="3"/>
      <c r="C1598" s="4"/>
      <c r="D1598" s="3"/>
      <c r="E1598" s="4"/>
      <c r="F1598" s="3"/>
      <c r="G1598" s="19"/>
      <c r="H1598" s="20"/>
      <c r="I1598" s="4"/>
      <c r="J1598" s="21"/>
      <c r="K1598" s="3"/>
      <c r="L1598" s="4"/>
      <c r="M1598" s="3"/>
      <c r="N1598" s="4"/>
      <c r="O1598" s="3"/>
      <c r="P1598" s="4"/>
    </row>
    <row r="1599" spans="1:16" x14ac:dyDescent="0.25">
      <c r="A1599" s="4"/>
      <c r="B1599" s="3"/>
      <c r="C1599" s="4"/>
      <c r="D1599" s="3"/>
      <c r="E1599" s="4"/>
      <c r="F1599" s="3"/>
      <c r="G1599" s="19"/>
      <c r="H1599" s="20"/>
      <c r="I1599" s="4"/>
      <c r="J1599" s="21"/>
      <c r="K1599" s="3"/>
      <c r="L1599" s="4"/>
      <c r="M1599" s="3"/>
      <c r="N1599" s="4"/>
      <c r="O1599" s="3"/>
      <c r="P1599" s="4"/>
    </row>
    <row r="1600" spans="1:16" x14ac:dyDescent="0.25">
      <c r="A1600" s="4"/>
      <c r="B1600" s="3"/>
      <c r="C1600" s="4"/>
      <c r="D1600" s="3"/>
      <c r="E1600" s="4"/>
      <c r="F1600" s="3"/>
      <c r="G1600" s="19"/>
      <c r="H1600" s="20"/>
      <c r="I1600" s="4"/>
      <c r="J1600" s="21"/>
      <c r="K1600" s="3"/>
      <c r="L1600" s="4"/>
      <c r="M1600" s="3"/>
      <c r="N1600" s="4"/>
      <c r="O1600" s="3"/>
      <c r="P1600" s="4"/>
    </row>
    <row r="1601" spans="1:16" x14ac:dyDescent="0.25">
      <c r="A1601" s="4"/>
      <c r="B1601" s="3"/>
      <c r="C1601" s="4"/>
      <c r="D1601" s="3"/>
      <c r="E1601" s="4"/>
      <c r="F1601" s="3"/>
      <c r="G1601" s="19"/>
      <c r="H1601" s="20"/>
      <c r="I1601" s="4"/>
      <c r="J1601" s="21"/>
      <c r="K1601" s="3"/>
      <c r="L1601" s="4"/>
      <c r="M1601" s="3"/>
      <c r="N1601" s="4"/>
      <c r="O1601" s="3"/>
      <c r="P1601" s="4"/>
    </row>
    <row r="1602" spans="1:16" x14ac:dyDescent="0.25">
      <c r="A1602" s="4"/>
      <c r="B1602" s="3"/>
      <c r="C1602" s="4"/>
      <c r="D1602" s="3"/>
      <c r="E1602" s="4"/>
      <c r="F1602" s="3"/>
      <c r="G1602" s="19"/>
      <c r="H1602" s="20"/>
      <c r="I1602" s="4"/>
      <c r="J1602" s="21"/>
      <c r="K1602" s="3"/>
      <c r="L1602" s="4"/>
      <c r="M1602" s="3"/>
      <c r="N1602" s="4"/>
      <c r="O1602" s="3"/>
      <c r="P1602" s="4"/>
    </row>
    <row r="1603" spans="1:16" x14ac:dyDescent="0.25">
      <c r="A1603" s="4"/>
      <c r="B1603" s="3"/>
      <c r="C1603" s="4"/>
      <c r="D1603" s="3"/>
      <c r="E1603" s="4"/>
      <c r="F1603" s="3"/>
      <c r="G1603" s="19"/>
      <c r="H1603" s="20"/>
      <c r="I1603" s="4"/>
      <c r="J1603" s="21"/>
      <c r="K1603" s="3"/>
      <c r="L1603" s="4"/>
      <c r="M1603" s="3"/>
      <c r="N1603" s="4"/>
      <c r="O1603" s="3"/>
      <c r="P1603" s="4"/>
    </row>
    <row r="1604" spans="1:16" x14ac:dyDescent="0.25">
      <c r="A1604" s="4"/>
      <c r="B1604" s="3"/>
      <c r="C1604" s="4"/>
      <c r="D1604" s="3"/>
      <c r="E1604" s="4"/>
      <c r="F1604" s="3"/>
      <c r="G1604" s="19"/>
      <c r="H1604" s="20"/>
      <c r="I1604" s="4"/>
      <c r="J1604" s="21"/>
      <c r="K1604" s="3"/>
      <c r="L1604" s="4"/>
      <c r="M1604" s="3"/>
      <c r="N1604" s="4"/>
      <c r="O1604" s="3"/>
      <c r="P1604" s="4"/>
    </row>
    <row r="1605" spans="1:16" x14ac:dyDescent="0.25">
      <c r="A1605" s="4"/>
      <c r="B1605" s="3"/>
      <c r="C1605" s="4"/>
      <c r="D1605" s="3"/>
      <c r="E1605" s="4"/>
      <c r="F1605" s="3"/>
      <c r="G1605" s="19"/>
      <c r="H1605" s="20"/>
      <c r="I1605" s="4"/>
      <c r="J1605" s="21"/>
      <c r="K1605" s="3"/>
      <c r="L1605" s="4"/>
      <c r="M1605" s="3"/>
      <c r="N1605" s="4"/>
      <c r="O1605" s="3"/>
      <c r="P1605" s="4"/>
    </row>
    <row r="1606" spans="1:16" x14ac:dyDescent="0.25">
      <c r="A1606" s="4"/>
      <c r="B1606" s="3"/>
      <c r="C1606" s="4"/>
      <c r="D1606" s="3"/>
      <c r="E1606" s="4"/>
      <c r="F1606" s="3"/>
      <c r="G1606" s="19"/>
      <c r="H1606" s="20"/>
      <c r="I1606" s="4"/>
      <c r="J1606" s="21"/>
      <c r="K1606" s="3"/>
      <c r="L1606" s="4"/>
      <c r="M1606" s="3"/>
      <c r="N1606" s="4"/>
      <c r="O1606" s="3"/>
      <c r="P1606" s="4"/>
    </row>
    <row r="1607" spans="1:16" x14ac:dyDescent="0.25">
      <c r="A1607" s="4"/>
      <c r="B1607" s="3"/>
      <c r="C1607" s="4"/>
      <c r="D1607" s="3"/>
      <c r="E1607" s="4"/>
      <c r="F1607" s="3"/>
      <c r="G1607" s="19"/>
      <c r="H1607" s="20"/>
      <c r="I1607" s="4"/>
      <c r="J1607" s="21"/>
      <c r="K1607" s="3"/>
      <c r="L1607" s="4"/>
      <c r="M1607" s="3"/>
      <c r="N1607" s="4"/>
      <c r="O1607" s="3"/>
      <c r="P1607" s="4"/>
    </row>
    <row r="1608" spans="1:16" x14ac:dyDescent="0.25">
      <c r="A1608" s="4"/>
      <c r="B1608" s="3"/>
      <c r="C1608" s="4"/>
      <c r="D1608" s="3"/>
      <c r="E1608" s="4"/>
      <c r="F1608" s="3"/>
      <c r="G1608" s="19"/>
      <c r="H1608" s="20"/>
      <c r="I1608" s="4"/>
      <c r="J1608" s="21"/>
      <c r="K1608" s="3"/>
      <c r="L1608" s="4"/>
      <c r="M1608" s="3"/>
      <c r="N1608" s="4"/>
      <c r="O1608" s="3"/>
      <c r="P1608" s="4"/>
    </row>
    <row r="1609" spans="1:16" x14ac:dyDescent="0.25">
      <c r="A1609" s="4"/>
      <c r="B1609" s="3"/>
      <c r="C1609" s="4"/>
      <c r="D1609" s="3"/>
      <c r="E1609" s="4"/>
      <c r="F1609" s="3"/>
      <c r="G1609" s="19"/>
      <c r="H1609" s="20"/>
      <c r="I1609" s="4"/>
      <c r="J1609" s="21"/>
      <c r="K1609" s="3"/>
      <c r="L1609" s="4"/>
      <c r="M1609" s="3"/>
      <c r="N1609" s="4"/>
      <c r="O1609" s="3"/>
      <c r="P1609" s="4"/>
    </row>
    <row r="1610" spans="1:16" x14ac:dyDescent="0.25">
      <c r="A1610" s="4"/>
      <c r="B1610" s="3"/>
      <c r="C1610" s="4"/>
      <c r="D1610" s="3"/>
      <c r="E1610" s="4"/>
      <c r="F1610" s="3"/>
      <c r="G1610" s="19"/>
      <c r="H1610" s="20"/>
      <c r="I1610" s="4"/>
      <c r="J1610" s="21"/>
      <c r="K1610" s="3"/>
      <c r="L1610" s="4"/>
      <c r="M1610" s="3"/>
      <c r="N1610" s="4"/>
      <c r="O1610" s="3"/>
      <c r="P1610" s="4"/>
    </row>
    <row r="1611" spans="1:16" x14ac:dyDescent="0.25">
      <c r="A1611" s="4"/>
      <c r="B1611" s="3"/>
      <c r="C1611" s="4"/>
      <c r="D1611" s="3"/>
      <c r="E1611" s="4"/>
      <c r="F1611" s="3"/>
      <c r="G1611" s="19"/>
      <c r="H1611" s="20"/>
      <c r="I1611" s="4"/>
      <c r="J1611" s="21"/>
      <c r="K1611" s="3"/>
      <c r="L1611" s="4"/>
      <c r="M1611" s="3"/>
      <c r="N1611" s="4"/>
      <c r="O1611" s="3"/>
      <c r="P1611" s="4"/>
    </row>
    <row r="1612" spans="1:16" x14ac:dyDescent="0.25">
      <c r="A1612" s="4"/>
      <c r="B1612" s="3"/>
      <c r="C1612" s="4"/>
      <c r="D1612" s="3"/>
      <c r="E1612" s="4"/>
      <c r="F1612" s="3"/>
      <c r="G1612" s="19"/>
      <c r="H1612" s="20"/>
      <c r="I1612" s="4"/>
      <c r="J1612" s="21"/>
      <c r="K1612" s="3"/>
      <c r="L1612" s="4"/>
      <c r="M1612" s="3"/>
      <c r="N1612" s="4"/>
      <c r="O1612" s="3"/>
      <c r="P1612" s="4"/>
    </row>
    <row r="1613" spans="1:16" x14ac:dyDescent="0.25">
      <c r="A1613" s="4"/>
      <c r="B1613" s="3"/>
      <c r="C1613" s="4"/>
      <c r="D1613" s="3"/>
      <c r="E1613" s="4"/>
      <c r="F1613" s="3"/>
      <c r="G1613" s="19"/>
      <c r="H1613" s="20"/>
      <c r="I1613" s="4"/>
      <c r="J1613" s="21"/>
      <c r="K1613" s="3"/>
      <c r="L1613" s="4"/>
      <c r="M1613" s="3"/>
      <c r="N1613" s="4"/>
      <c r="O1613" s="3"/>
      <c r="P1613" s="4"/>
    </row>
    <row r="1614" spans="1:16" x14ac:dyDescent="0.25">
      <c r="A1614" s="4"/>
      <c r="B1614" s="3"/>
      <c r="C1614" s="4"/>
      <c r="D1614" s="3"/>
      <c r="E1614" s="4"/>
      <c r="F1614" s="3"/>
      <c r="G1614" s="19"/>
      <c r="H1614" s="20"/>
      <c r="I1614" s="4"/>
      <c r="J1614" s="21"/>
      <c r="K1614" s="3"/>
      <c r="L1614" s="4"/>
      <c r="M1614" s="3"/>
      <c r="N1614" s="4"/>
      <c r="O1614" s="3"/>
      <c r="P1614" s="4"/>
    </row>
    <row r="1615" spans="1:16" x14ac:dyDescent="0.25">
      <c r="A1615" s="4"/>
      <c r="B1615" s="3"/>
      <c r="C1615" s="4"/>
      <c r="D1615" s="3"/>
      <c r="E1615" s="4"/>
      <c r="F1615" s="3"/>
      <c r="G1615" s="19"/>
      <c r="H1615" s="20"/>
      <c r="I1615" s="4"/>
      <c r="J1615" s="21"/>
      <c r="K1615" s="3"/>
      <c r="L1615" s="4"/>
      <c r="M1615" s="3"/>
      <c r="N1615" s="4"/>
      <c r="O1615" s="3"/>
      <c r="P1615" s="4"/>
    </row>
    <row r="1616" spans="1:16" x14ac:dyDescent="0.25">
      <c r="A1616" s="4"/>
      <c r="B1616" s="3"/>
      <c r="C1616" s="4"/>
      <c r="D1616" s="3"/>
      <c r="E1616" s="4"/>
      <c r="F1616" s="3"/>
      <c r="G1616" s="19"/>
      <c r="H1616" s="20"/>
      <c r="I1616" s="4"/>
      <c r="J1616" s="21"/>
      <c r="K1616" s="3"/>
      <c r="L1616" s="4"/>
      <c r="M1616" s="3"/>
      <c r="N1616" s="4"/>
      <c r="O1616" s="3"/>
      <c r="P1616" s="4"/>
    </row>
    <row r="1617" spans="1:16" x14ac:dyDescent="0.25">
      <c r="A1617" s="4"/>
      <c r="B1617" s="3"/>
      <c r="C1617" s="4"/>
      <c r="D1617" s="3"/>
      <c r="E1617" s="4"/>
      <c r="F1617" s="3"/>
      <c r="G1617" s="19"/>
      <c r="H1617" s="20"/>
      <c r="I1617" s="4"/>
      <c r="J1617" s="21"/>
      <c r="K1617" s="3"/>
      <c r="L1617" s="4"/>
      <c r="M1617" s="3"/>
      <c r="N1617" s="4"/>
      <c r="O1617" s="3"/>
      <c r="P1617" s="4"/>
    </row>
    <row r="1618" spans="1:16" x14ac:dyDescent="0.25">
      <c r="A1618" s="4"/>
      <c r="B1618" s="3"/>
      <c r="C1618" s="4"/>
      <c r="D1618" s="3"/>
      <c r="E1618" s="4"/>
      <c r="F1618" s="3"/>
      <c r="G1618" s="19"/>
      <c r="H1618" s="20"/>
      <c r="I1618" s="4"/>
      <c r="J1618" s="21"/>
      <c r="K1618" s="3"/>
      <c r="L1618" s="4"/>
      <c r="M1618" s="3"/>
      <c r="N1618" s="4"/>
      <c r="O1618" s="3"/>
      <c r="P1618" s="4"/>
    </row>
    <row r="1619" spans="1:16" x14ac:dyDescent="0.25">
      <c r="A1619" s="4"/>
      <c r="B1619" s="3"/>
      <c r="C1619" s="4"/>
      <c r="D1619" s="3"/>
      <c r="E1619" s="4"/>
      <c r="F1619" s="3"/>
      <c r="G1619" s="19"/>
      <c r="H1619" s="20"/>
      <c r="I1619" s="4"/>
      <c r="J1619" s="21"/>
      <c r="K1619" s="3"/>
      <c r="L1619" s="4"/>
      <c r="M1619" s="3"/>
      <c r="N1619" s="4"/>
      <c r="O1619" s="3"/>
      <c r="P1619" s="4"/>
    </row>
    <row r="1620" spans="1:16" x14ac:dyDescent="0.25">
      <c r="A1620" s="4"/>
      <c r="B1620" s="3"/>
      <c r="C1620" s="4"/>
      <c r="D1620" s="3"/>
      <c r="E1620" s="4"/>
      <c r="F1620" s="3"/>
      <c r="G1620" s="19"/>
      <c r="H1620" s="20"/>
      <c r="I1620" s="4"/>
      <c r="J1620" s="21"/>
      <c r="K1620" s="3"/>
      <c r="L1620" s="4"/>
      <c r="M1620" s="3"/>
      <c r="N1620" s="4"/>
      <c r="O1620" s="3"/>
      <c r="P1620" s="4"/>
    </row>
    <row r="1621" spans="1:16" x14ac:dyDescent="0.25">
      <c r="A1621" s="4"/>
      <c r="B1621" s="3"/>
      <c r="C1621" s="4"/>
      <c r="D1621" s="3"/>
      <c r="E1621" s="4"/>
      <c r="F1621" s="3"/>
      <c r="G1621" s="19"/>
      <c r="H1621" s="20"/>
      <c r="I1621" s="4"/>
      <c r="J1621" s="21"/>
      <c r="K1621" s="3"/>
      <c r="L1621" s="4"/>
      <c r="M1621" s="3"/>
      <c r="N1621" s="4"/>
      <c r="O1621" s="3"/>
      <c r="P1621" s="4"/>
    </row>
    <row r="1622" spans="1:16" x14ac:dyDescent="0.25">
      <c r="A1622" s="4"/>
      <c r="B1622" s="3"/>
      <c r="C1622" s="4"/>
      <c r="D1622" s="3"/>
      <c r="E1622" s="4"/>
      <c r="F1622" s="3"/>
      <c r="G1622" s="19"/>
      <c r="H1622" s="20"/>
      <c r="I1622" s="4"/>
      <c r="J1622" s="21"/>
      <c r="K1622" s="3"/>
      <c r="L1622" s="4"/>
      <c r="M1622" s="3"/>
      <c r="N1622" s="4"/>
      <c r="O1622" s="3"/>
      <c r="P1622" s="4"/>
    </row>
    <row r="1623" spans="1:16" x14ac:dyDescent="0.25">
      <c r="A1623" s="4"/>
      <c r="B1623" s="3"/>
      <c r="C1623" s="4"/>
      <c r="D1623" s="3"/>
      <c r="E1623" s="4"/>
      <c r="F1623" s="3"/>
      <c r="G1623" s="19"/>
      <c r="H1623" s="20"/>
      <c r="I1623" s="4"/>
      <c r="J1623" s="21"/>
      <c r="K1623" s="3"/>
      <c r="L1623" s="4"/>
      <c r="M1623" s="3"/>
      <c r="N1623" s="4"/>
      <c r="O1623" s="3"/>
      <c r="P1623" s="4"/>
    </row>
    <row r="1624" spans="1:16" x14ac:dyDescent="0.25">
      <c r="A1624" s="4"/>
      <c r="B1624" s="3"/>
      <c r="C1624" s="4"/>
      <c r="D1624" s="3"/>
      <c r="E1624" s="4"/>
      <c r="F1624" s="3"/>
      <c r="G1624" s="19"/>
      <c r="H1624" s="20"/>
      <c r="I1624" s="4"/>
      <c r="J1624" s="21"/>
      <c r="K1624" s="3"/>
      <c r="L1624" s="4"/>
      <c r="M1624" s="3"/>
      <c r="N1624" s="4"/>
      <c r="O1624" s="3"/>
      <c r="P1624" s="4"/>
    </row>
    <row r="1625" spans="1:16" x14ac:dyDescent="0.25">
      <c r="A1625" s="4"/>
      <c r="B1625" s="3"/>
      <c r="C1625" s="4"/>
      <c r="D1625" s="3"/>
      <c r="E1625" s="4"/>
      <c r="F1625" s="3"/>
      <c r="G1625" s="19"/>
      <c r="H1625" s="20"/>
      <c r="I1625" s="4"/>
      <c r="J1625" s="21"/>
      <c r="K1625" s="3"/>
      <c r="L1625" s="4"/>
      <c r="M1625" s="3"/>
      <c r="N1625" s="4"/>
      <c r="O1625" s="3"/>
      <c r="P1625" s="4"/>
    </row>
    <row r="1626" spans="1:16" x14ac:dyDescent="0.25">
      <c r="A1626" s="4"/>
      <c r="B1626" s="3"/>
      <c r="C1626" s="4"/>
      <c r="D1626" s="3"/>
      <c r="E1626" s="4"/>
      <c r="F1626" s="3"/>
      <c r="G1626" s="19"/>
      <c r="H1626" s="20"/>
      <c r="I1626" s="4"/>
      <c r="J1626" s="21"/>
      <c r="K1626" s="3"/>
      <c r="L1626" s="4"/>
      <c r="M1626" s="3"/>
      <c r="N1626" s="4"/>
      <c r="O1626" s="3"/>
      <c r="P1626" s="4"/>
    </row>
    <row r="1627" spans="1:16" x14ac:dyDescent="0.25">
      <c r="A1627" s="4"/>
      <c r="B1627" s="3"/>
      <c r="C1627" s="4"/>
      <c r="D1627" s="3"/>
      <c r="E1627" s="4"/>
      <c r="F1627" s="3"/>
      <c r="G1627" s="19"/>
      <c r="H1627" s="20"/>
      <c r="I1627" s="4"/>
      <c r="J1627" s="21"/>
      <c r="K1627" s="3"/>
      <c r="L1627" s="4"/>
      <c r="M1627" s="3"/>
      <c r="N1627" s="4"/>
      <c r="O1627" s="3"/>
      <c r="P1627" s="4"/>
    </row>
    <row r="1628" spans="1:16" x14ac:dyDescent="0.25">
      <c r="A1628" s="4"/>
      <c r="B1628" s="3"/>
      <c r="C1628" s="4"/>
      <c r="D1628" s="3"/>
      <c r="E1628" s="4"/>
      <c r="F1628" s="3"/>
      <c r="G1628" s="19"/>
      <c r="H1628" s="20"/>
      <c r="I1628" s="4"/>
      <c r="J1628" s="21"/>
      <c r="K1628" s="3"/>
      <c r="L1628" s="4"/>
      <c r="M1628" s="3"/>
      <c r="N1628" s="4"/>
      <c r="O1628" s="3"/>
      <c r="P1628" s="4"/>
    </row>
    <row r="1629" spans="1:16" x14ac:dyDescent="0.25">
      <c r="A1629" s="4"/>
      <c r="B1629" s="3"/>
      <c r="C1629" s="4"/>
      <c r="D1629" s="3"/>
      <c r="E1629" s="4"/>
      <c r="F1629" s="3"/>
      <c r="G1629" s="19"/>
      <c r="H1629" s="20"/>
      <c r="I1629" s="4"/>
      <c r="J1629" s="21"/>
      <c r="K1629" s="3"/>
      <c r="L1629" s="4"/>
      <c r="M1629" s="3"/>
      <c r="N1629" s="4"/>
      <c r="O1629" s="3"/>
      <c r="P1629" s="4"/>
    </row>
    <row r="1630" spans="1:16" x14ac:dyDescent="0.25">
      <c r="A1630" s="4"/>
      <c r="B1630" s="3"/>
      <c r="C1630" s="4"/>
      <c r="D1630" s="3"/>
      <c r="E1630" s="4"/>
      <c r="F1630" s="3"/>
      <c r="G1630" s="19"/>
      <c r="H1630" s="20"/>
      <c r="I1630" s="4"/>
      <c r="J1630" s="21"/>
      <c r="K1630" s="3"/>
      <c r="L1630" s="4"/>
      <c r="M1630" s="3"/>
      <c r="N1630" s="4"/>
      <c r="O1630" s="3"/>
      <c r="P1630" s="4"/>
    </row>
    <row r="1631" spans="1:16" x14ac:dyDescent="0.25">
      <c r="A1631" s="4"/>
      <c r="B1631" s="3"/>
      <c r="C1631" s="4"/>
      <c r="D1631" s="3"/>
      <c r="E1631" s="4"/>
      <c r="F1631" s="3"/>
      <c r="G1631" s="19"/>
      <c r="H1631" s="20"/>
      <c r="I1631" s="4"/>
      <c r="J1631" s="21"/>
      <c r="K1631" s="3"/>
      <c r="L1631" s="4"/>
      <c r="M1631" s="3"/>
      <c r="N1631" s="4"/>
      <c r="O1631" s="3"/>
      <c r="P1631" s="4"/>
    </row>
    <row r="1632" spans="1:16" x14ac:dyDescent="0.25">
      <c r="A1632" s="4"/>
      <c r="B1632" s="3"/>
      <c r="C1632" s="4"/>
      <c r="D1632" s="3"/>
      <c r="E1632" s="4"/>
      <c r="F1632" s="3"/>
      <c r="G1632" s="19"/>
      <c r="H1632" s="20"/>
      <c r="I1632" s="4"/>
      <c r="J1632" s="21"/>
      <c r="K1632" s="3"/>
      <c r="L1632" s="4"/>
      <c r="M1632" s="3"/>
      <c r="N1632" s="4"/>
      <c r="O1632" s="3"/>
      <c r="P1632" s="4"/>
    </row>
    <row r="1633" spans="1:16" x14ac:dyDescent="0.25">
      <c r="A1633" s="4"/>
      <c r="B1633" s="3"/>
      <c r="C1633" s="4"/>
      <c r="D1633" s="3"/>
      <c r="E1633" s="4"/>
      <c r="F1633" s="3"/>
      <c r="G1633" s="19"/>
      <c r="H1633" s="20"/>
      <c r="I1633" s="4"/>
      <c r="J1633" s="21"/>
      <c r="K1633" s="3"/>
      <c r="L1633" s="4"/>
      <c r="M1633" s="3"/>
      <c r="N1633" s="4"/>
      <c r="O1633" s="3"/>
      <c r="P1633" s="4"/>
    </row>
    <row r="1634" spans="1:16" x14ac:dyDescent="0.25">
      <c r="A1634" s="4"/>
      <c r="B1634" s="3"/>
      <c r="C1634" s="4"/>
      <c r="D1634" s="3"/>
      <c r="E1634" s="4"/>
      <c r="F1634" s="3"/>
      <c r="G1634" s="19"/>
      <c r="H1634" s="20"/>
      <c r="I1634" s="4"/>
      <c r="J1634" s="21"/>
      <c r="K1634" s="3"/>
      <c r="L1634" s="4"/>
      <c r="M1634" s="3"/>
      <c r="N1634" s="4"/>
      <c r="O1634" s="3"/>
      <c r="P1634" s="4"/>
    </row>
    <row r="1635" spans="1:16" x14ac:dyDescent="0.25">
      <c r="A1635" s="4"/>
      <c r="B1635" s="3"/>
      <c r="C1635" s="4"/>
      <c r="D1635" s="3"/>
      <c r="E1635" s="4"/>
      <c r="F1635" s="3"/>
      <c r="G1635" s="19"/>
      <c r="H1635" s="20"/>
      <c r="I1635" s="4"/>
      <c r="J1635" s="21"/>
      <c r="K1635" s="3"/>
      <c r="L1635" s="4"/>
      <c r="M1635" s="3"/>
      <c r="N1635" s="4"/>
      <c r="O1635" s="3"/>
      <c r="P1635" s="4"/>
    </row>
    <row r="1636" spans="1:16" x14ac:dyDescent="0.25">
      <c r="A1636" s="4"/>
      <c r="B1636" s="3"/>
      <c r="C1636" s="4"/>
      <c r="D1636" s="3"/>
      <c r="E1636" s="4"/>
      <c r="F1636" s="3"/>
      <c r="G1636" s="19"/>
      <c r="H1636" s="20"/>
      <c r="I1636" s="4"/>
      <c r="J1636" s="21"/>
      <c r="K1636" s="3"/>
      <c r="L1636" s="4"/>
      <c r="M1636" s="3"/>
      <c r="N1636" s="4"/>
      <c r="O1636" s="3"/>
      <c r="P1636" s="4"/>
    </row>
    <row r="1637" spans="1:16" x14ac:dyDescent="0.25">
      <c r="A1637" s="4"/>
      <c r="B1637" s="3"/>
      <c r="C1637" s="4"/>
      <c r="D1637" s="3"/>
      <c r="E1637" s="4"/>
      <c r="F1637" s="3"/>
      <c r="G1637" s="19"/>
      <c r="H1637" s="20"/>
      <c r="I1637" s="4"/>
      <c r="J1637" s="21"/>
      <c r="K1637" s="3"/>
      <c r="L1637" s="4"/>
      <c r="M1637" s="3"/>
      <c r="N1637" s="4"/>
      <c r="O1637" s="3"/>
      <c r="P1637" s="4"/>
    </row>
    <row r="1638" spans="1:16" x14ac:dyDescent="0.25">
      <c r="A1638" s="4"/>
      <c r="B1638" s="3"/>
      <c r="C1638" s="4"/>
      <c r="D1638" s="3"/>
      <c r="E1638" s="4"/>
      <c r="F1638" s="3"/>
      <c r="G1638" s="19"/>
      <c r="H1638" s="20"/>
      <c r="I1638" s="4"/>
      <c r="J1638" s="21"/>
      <c r="K1638" s="3"/>
      <c r="L1638" s="4"/>
      <c r="M1638" s="3"/>
      <c r="N1638" s="4"/>
      <c r="O1638" s="3"/>
      <c r="P1638" s="4"/>
    </row>
    <row r="1639" spans="1:16" x14ac:dyDescent="0.25">
      <c r="A1639" s="4"/>
      <c r="B1639" s="3"/>
      <c r="C1639" s="4"/>
      <c r="D1639" s="3"/>
      <c r="E1639" s="4"/>
      <c r="F1639" s="3"/>
      <c r="G1639" s="19"/>
      <c r="H1639" s="20"/>
      <c r="I1639" s="4"/>
      <c r="J1639" s="21"/>
      <c r="K1639" s="3"/>
      <c r="L1639" s="4"/>
      <c r="M1639" s="3"/>
      <c r="N1639" s="4"/>
      <c r="O1639" s="3"/>
      <c r="P1639" s="4"/>
    </row>
    <row r="1640" spans="1:16" x14ac:dyDescent="0.25">
      <c r="A1640" s="4"/>
      <c r="B1640" s="3"/>
      <c r="C1640" s="4"/>
      <c r="D1640" s="3"/>
      <c r="E1640" s="4"/>
      <c r="F1640" s="3"/>
      <c r="G1640" s="19"/>
      <c r="H1640" s="20"/>
      <c r="I1640" s="4"/>
      <c r="J1640" s="21"/>
      <c r="K1640" s="3"/>
      <c r="L1640" s="4"/>
      <c r="M1640" s="3"/>
      <c r="N1640" s="4"/>
      <c r="O1640" s="3"/>
      <c r="P1640" s="4"/>
    </row>
    <row r="1641" spans="1:16" x14ac:dyDescent="0.25">
      <c r="A1641" s="4"/>
      <c r="B1641" s="3"/>
      <c r="C1641" s="4"/>
      <c r="D1641" s="3"/>
      <c r="E1641" s="4"/>
      <c r="F1641" s="3"/>
      <c r="G1641" s="19"/>
      <c r="H1641" s="20"/>
      <c r="I1641" s="4"/>
      <c r="J1641" s="21"/>
      <c r="K1641" s="3"/>
      <c r="L1641" s="4"/>
      <c r="M1641" s="3"/>
      <c r="N1641" s="4"/>
      <c r="O1641" s="3"/>
      <c r="P1641" s="4"/>
    </row>
    <row r="1642" spans="1:16" x14ac:dyDescent="0.25">
      <c r="A1642" s="4"/>
      <c r="B1642" s="3"/>
      <c r="C1642" s="4"/>
      <c r="D1642" s="3"/>
      <c r="E1642" s="4"/>
      <c r="F1642" s="3"/>
      <c r="G1642" s="19"/>
      <c r="H1642" s="20"/>
      <c r="I1642" s="4"/>
      <c r="J1642" s="21"/>
      <c r="K1642" s="3"/>
      <c r="L1642" s="4"/>
      <c r="M1642" s="3"/>
      <c r="N1642" s="4"/>
      <c r="O1642" s="3"/>
      <c r="P1642" s="4"/>
    </row>
    <row r="1643" spans="1:16" x14ac:dyDescent="0.25">
      <c r="A1643" s="4"/>
      <c r="B1643" s="3"/>
      <c r="C1643" s="4"/>
      <c r="D1643" s="3"/>
      <c r="E1643" s="4"/>
      <c r="F1643" s="3"/>
      <c r="G1643" s="19"/>
      <c r="H1643" s="20"/>
      <c r="I1643" s="4"/>
      <c r="J1643" s="21"/>
      <c r="K1643" s="3"/>
      <c r="L1643" s="4"/>
      <c r="M1643" s="3"/>
      <c r="N1643" s="4"/>
      <c r="O1643" s="3"/>
      <c r="P1643" s="4"/>
    </row>
    <row r="1644" spans="1:16" x14ac:dyDescent="0.25">
      <c r="A1644" s="4"/>
      <c r="B1644" s="3"/>
      <c r="C1644" s="4"/>
      <c r="D1644" s="3"/>
      <c r="E1644" s="4"/>
      <c r="F1644" s="3"/>
      <c r="G1644" s="19"/>
      <c r="H1644" s="20"/>
      <c r="I1644" s="4"/>
      <c r="J1644" s="21"/>
      <c r="K1644" s="3"/>
      <c r="L1644" s="4"/>
      <c r="M1644" s="3"/>
      <c r="N1644" s="4"/>
      <c r="O1644" s="3"/>
      <c r="P1644" s="4"/>
    </row>
    <row r="1645" spans="1:16" x14ac:dyDescent="0.25">
      <c r="A1645" s="4"/>
      <c r="B1645" s="3"/>
      <c r="C1645" s="4"/>
      <c r="D1645" s="3"/>
      <c r="E1645" s="4"/>
      <c r="F1645" s="3"/>
      <c r="G1645" s="19"/>
      <c r="H1645" s="20"/>
      <c r="I1645" s="4"/>
      <c r="J1645" s="21"/>
      <c r="K1645" s="3"/>
      <c r="L1645" s="4"/>
      <c r="M1645" s="3"/>
      <c r="N1645" s="4"/>
      <c r="O1645" s="3"/>
      <c r="P1645" s="4"/>
    </row>
    <row r="1646" spans="1:16" x14ac:dyDescent="0.25">
      <c r="A1646" s="4"/>
      <c r="B1646" s="3"/>
      <c r="C1646" s="4"/>
      <c r="D1646" s="3"/>
      <c r="E1646" s="4"/>
      <c r="F1646" s="3"/>
      <c r="G1646" s="19"/>
      <c r="H1646" s="20"/>
      <c r="I1646" s="4"/>
      <c r="J1646" s="21"/>
      <c r="K1646" s="3"/>
      <c r="L1646" s="4"/>
      <c r="M1646" s="3"/>
      <c r="N1646" s="4"/>
      <c r="O1646" s="3"/>
      <c r="P1646" s="4"/>
    </row>
    <row r="1647" spans="1:16" x14ac:dyDescent="0.25">
      <c r="A1647" s="4"/>
      <c r="B1647" s="3"/>
      <c r="C1647" s="4"/>
      <c r="D1647" s="3"/>
      <c r="E1647" s="4"/>
      <c r="F1647" s="3"/>
      <c r="G1647" s="19"/>
      <c r="H1647" s="20"/>
      <c r="I1647" s="4"/>
      <c r="J1647" s="21"/>
      <c r="K1647" s="3"/>
      <c r="L1647" s="4"/>
      <c r="M1647" s="3"/>
      <c r="N1647" s="4"/>
      <c r="O1647" s="3"/>
      <c r="P1647" s="4"/>
    </row>
    <row r="1648" spans="1:16" x14ac:dyDescent="0.25">
      <c r="A1648" s="4"/>
      <c r="B1648" s="3"/>
      <c r="C1648" s="4"/>
      <c r="D1648" s="3"/>
      <c r="E1648" s="4"/>
      <c r="F1648" s="3"/>
      <c r="G1648" s="19"/>
      <c r="H1648" s="20"/>
      <c r="I1648" s="4"/>
      <c r="J1648" s="21"/>
      <c r="K1648" s="3"/>
      <c r="L1648" s="4"/>
      <c r="M1648" s="3"/>
      <c r="N1648" s="4"/>
      <c r="O1648" s="3"/>
      <c r="P1648" s="4"/>
    </row>
    <row r="1649" spans="1:16" x14ac:dyDescent="0.25">
      <c r="A1649" s="4"/>
      <c r="B1649" s="3"/>
      <c r="C1649" s="4"/>
      <c r="D1649" s="3"/>
      <c r="E1649" s="4"/>
      <c r="F1649" s="3"/>
      <c r="G1649" s="19"/>
      <c r="H1649" s="20"/>
      <c r="I1649" s="4"/>
      <c r="J1649" s="21"/>
      <c r="K1649" s="3"/>
      <c r="L1649" s="4"/>
      <c r="M1649" s="3"/>
      <c r="N1649" s="4"/>
      <c r="O1649" s="3"/>
      <c r="P1649" s="4"/>
    </row>
    <row r="1650" spans="1:16" x14ac:dyDescent="0.25">
      <c r="A1650" s="4"/>
      <c r="B1650" s="3"/>
      <c r="C1650" s="4"/>
      <c r="D1650" s="3"/>
      <c r="E1650" s="4"/>
      <c r="F1650" s="3"/>
      <c r="G1650" s="19"/>
      <c r="H1650" s="20"/>
      <c r="I1650" s="4"/>
      <c r="J1650" s="21"/>
      <c r="K1650" s="3"/>
      <c r="L1650" s="4"/>
      <c r="M1650" s="3"/>
      <c r="N1650" s="4"/>
      <c r="O1650" s="3"/>
      <c r="P1650" s="4"/>
    </row>
    <row r="1651" spans="1:16" x14ac:dyDescent="0.25">
      <c r="A1651" s="4"/>
      <c r="B1651" s="3"/>
      <c r="C1651" s="4"/>
      <c r="D1651" s="3"/>
      <c r="E1651" s="4"/>
      <c r="F1651" s="3"/>
      <c r="G1651" s="19"/>
      <c r="H1651" s="20"/>
      <c r="I1651" s="4"/>
      <c r="J1651" s="21"/>
      <c r="K1651" s="3"/>
      <c r="L1651" s="4"/>
      <c r="M1651" s="3"/>
      <c r="N1651" s="4"/>
      <c r="O1651" s="3"/>
      <c r="P1651" s="4"/>
    </row>
    <row r="1652" spans="1:16" x14ac:dyDescent="0.25">
      <c r="A1652" s="4"/>
      <c r="B1652" s="3"/>
      <c r="C1652" s="4"/>
      <c r="D1652" s="3"/>
      <c r="E1652" s="4"/>
      <c r="F1652" s="3"/>
      <c r="G1652" s="19"/>
      <c r="H1652" s="20"/>
      <c r="I1652" s="4"/>
      <c r="J1652" s="21"/>
      <c r="K1652" s="3"/>
      <c r="L1652" s="4"/>
      <c r="M1652" s="3"/>
      <c r="N1652" s="4"/>
      <c r="O1652" s="3"/>
      <c r="P1652" s="4"/>
    </row>
    <row r="1653" spans="1:16" x14ac:dyDescent="0.25">
      <c r="A1653" s="4"/>
      <c r="B1653" s="3"/>
      <c r="C1653" s="4"/>
      <c r="D1653" s="3"/>
      <c r="E1653" s="4"/>
      <c r="F1653" s="3"/>
      <c r="G1653" s="19"/>
      <c r="H1653" s="20"/>
      <c r="I1653" s="4"/>
      <c r="J1653" s="21"/>
      <c r="K1653" s="3"/>
      <c r="L1653" s="4"/>
      <c r="M1653" s="3"/>
      <c r="N1653" s="4"/>
      <c r="O1653" s="3"/>
      <c r="P1653" s="4"/>
    </row>
    <row r="1654" spans="1:16" x14ac:dyDescent="0.25">
      <c r="A1654" s="4"/>
      <c r="B1654" s="3"/>
      <c r="C1654" s="4"/>
      <c r="D1654" s="3"/>
      <c r="E1654" s="4"/>
      <c r="F1654" s="3"/>
      <c r="G1654" s="19"/>
      <c r="H1654" s="20"/>
      <c r="I1654" s="4"/>
      <c r="J1654" s="21"/>
      <c r="K1654" s="3"/>
      <c r="L1654" s="4"/>
      <c r="M1654" s="3"/>
      <c r="N1654" s="4"/>
      <c r="O1654" s="3"/>
      <c r="P1654" s="4"/>
    </row>
    <row r="1655" spans="1:16" x14ac:dyDescent="0.25">
      <c r="A1655" s="4"/>
      <c r="B1655" s="3"/>
      <c r="C1655" s="4"/>
      <c r="D1655" s="3"/>
      <c r="E1655" s="4"/>
      <c r="F1655" s="3"/>
      <c r="G1655" s="19"/>
      <c r="H1655" s="20"/>
      <c r="I1655" s="4"/>
      <c r="J1655" s="21"/>
      <c r="K1655" s="3"/>
      <c r="L1655" s="4"/>
      <c r="M1655" s="3"/>
      <c r="N1655" s="4"/>
      <c r="O1655" s="3"/>
      <c r="P1655" s="4"/>
    </row>
    <row r="1656" spans="1:16" x14ac:dyDescent="0.25">
      <c r="A1656" s="4"/>
      <c r="B1656" s="3"/>
      <c r="C1656" s="4"/>
      <c r="D1656" s="3"/>
      <c r="E1656" s="4"/>
      <c r="F1656" s="3"/>
      <c r="G1656" s="19"/>
      <c r="H1656" s="20"/>
      <c r="I1656" s="4"/>
      <c r="J1656" s="21"/>
      <c r="K1656" s="3"/>
      <c r="L1656" s="4"/>
      <c r="M1656" s="3"/>
      <c r="N1656" s="4"/>
      <c r="O1656" s="3"/>
      <c r="P1656" s="4"/>
    </row>
    <row r="1657" spans="1:16" x14ac:dyDescent="0.25">
      <c r="A1657" s="4"/>
      <c r="B1657" s="3"/>
      <c r="C1657" s="4"/>
      <c r="D1657" s="3"/>
      <c r="E1657" s="4"/>
      <c r="F1657" s="3"/>
      <c r="G1657" s="19"/>
      <c r="H1657" s="20"/>
      <c r="I1657" s="4"/>
      <c r="J1657" s="21"/>
      <c r="K1657" s="3"/>
      <c r="L1657" s="4"/>
      <c r="M1657" s="3"/>
      <c r="N1657" s="4"/>
      <c r="O1657" s="3"/>
      <c r="P1657" s="4"/>
    </row>
    <row r="1658" spans="1:16" x14ac:dyDescent="0.25">
      <c r="A1658" s="4"/>
      <c r="B1658" s="3"/>
      <c r="C1658" s="4"/>
      <c r="D1658" s="3"/>
      <c r="E1658" s="4"/>
      <c r="F1658" s="3"/>
      <c r="G1658" s="19"/>
      <c r="H1658" s="20"/>
      <c r="I1658" s="4"/>
      <c r="J1658" s="21"/>
      <c r="K1658" s="3"/>
      <c r="L1658" s="4"/>
      <c r="M1658" s="3"/>
      <c r="N1658" s="4"/>
      <c r="O1658" s="3"/>
      <c r="P1658" s="4"/>
    </row>
    <row r="1659" spans="1:16" x14ac:dyDescent="0.25">
      <c r="A1659" s="4"/>
      <c r="B1659" s="3"/>
      <c r="C1659" s="4"/>
      <c r="D1659" s="3"/>
      <c r="E1659" s="4"/>
      <c r="F1659" s="3"/>
      <c r="G1659" s="19"/>
      <c r="H1659" s="20"/>
      <c r="I1659" s="4"/>
      <c r="J1659" s="21"/>
      <c r="K1659" s="3"/>
      <c r="L1659" s="4"/>
      <c r="M1659" s="3"/>
      <c r="N1659" s="4"/>
      <c r="O1659" s="3"/>
      <c r="P1659" s="4"/>
    </row>
    <row r="1660" spans="1:16" x14ac:dyDescent="0.25">
      <c r="A1660" s="4"/>
      <c r="B1660" s="3"/>
      <c r="C1660" s="4"/>
      <c r="D1660" s="3"/>
      <c r="E1660" s="4"/>
      <c r="F1660" s="3"/>
      <c r="G1660" s="19"/>
      <c r="H1660" s="20"/>
      <c r="I1660" s="4"/>
      <c r="J1660" s="21"/>
      <c r="K1660" s="3"/>
      <c r="L1660" s="4"/>
      <c r="M1660" s="3"/>
      <c r="N1660" s="4"/>
      <c r="O1660" s="3"/>
      <c r="P1660" s="4"/>
    </row>
    <row r="1661" spans="1:16" x14ac:dyDescent="0.25">
      <c r="A1661" s="4"/>
      <c r="B1661" s="3"/>
      <c r="C1661" s="4"/>
      <c r="D1661" s="3"/>
      <c r="E1661" s="4"/>
      <c r="F1661" s="3"/>
      <c r="G1661" s="19"/>
      <c r="H1661" s="20"/>
      <c r="I1661" s="4"/>
      <c r="J1661" s="21"/>
      <c r="K1661" s="3"/>
      <c r="L1661" s="4"/>
      <c r="M1661" s="3"/>
      <c r="N1661" s="4"/>
      <c r="O1661" s="3"/>
      <c r="P1661" s="4"/>
    </row>
    <row r="1662" spans="1:16" x14ac:dyDescent="0.25">
      <c r="A1662" s="4"/>
      <c r="B1662" s="3"/>
      <c r="C1662" s="4"/>
      <c r="D1662" s="3"/>
      <c r="E1662" s="4"/>
      <c r="F1662" s="3"/>
      <c r="G1662" s="19"/>
      <c r="H1662" s="20"/>
      <c r="I1662" s="4"/>
      <c r="J1662" s="21"/>
      <c r="K1662" s="3"/>
      <c r="L1662" s="4"/>
      <c r="M1662" s="3"/>
      <c r="N1662" s="4"/>
      <c r="O1662" s="3"/>
      <c r="P1662" s="4"/>
    </row>
    <row r="1663" spans="1:16" x14ac:dyDescent="0.25">
      <c r="A1663" s="4"/>
      <c r="B1663" s="3"/>
      <c r="C1663" s="4"/>
      <c r="D1663" s="3"/>
      <c r="E1663" s="4"/>
      <c r="F1663" s="3"/>
      <c r="G1663" s="19"/>
      <c r="H1663" s="20"/>
      <c r="I1663" s="4"/>
      <c r="J1663" s="21"/>
      <c r="K1663" s="3"/>
      <c r="L1663" s="4"/>
      <c r="M1663" s="3"/>
      <c r="N1663" s="4"/>
      <c r="O1663" s="3"/>
      <c r="P1663" s="4"/>
    </row>
    <row r="1664" spans="1:16" x14ac:dyDescent="0.25">
      <c r="A1664" s="4"/>
      <c r="B1664" s="3"/>
      <c r="C1664" s="4"/>
      <c r="D1664" s="3"/>
      <c r="E1664" s="4"/>
      <c r="F1664" s="3"/>
      <c r="G1664" s="19"/>
      <c r="H1664" s="20"/>
      <c r="I1664" s="4"/>
      <c r="J1664" s="21"/>
      <c r="K1664" s="3"/>
      <c r="L1664" s="4"/>
      <c r="M1664" s="3"/>
      <c r="N1664" s="4"/>
      <c r="O1664" s="3"/>
      <c r="P1664" s="4"/>
    </row>
    <row r="1665" spans="1:16" x14ac:dyDescent="0.25">
      <c r="A1665" s="4"/>
      <c r="B1665" s="3"/>
      <c r="C1665" s="4"/>
      <c r="D1665" s="3"/>
      <c r="E1665" s="4"/>
      <c r="F1665" s="3"/>
      <c r="G1665" s="19"/>
      <c r="H1665" s="20"/>
      <c r="I1665" s="4"/>
      <c r="J1665" s="21"/>
      <c r="K1665" s="3"/>
      <c r="L1665" s="4"/>
      <c r="M1665" s="3"/>
      <c r="N1665" s="4"/>
      <c r="O1665" s="3"/>
      <c r="P1665" s="4"/>
    </row>
    <row r="1666" spans="1:16" x14ac:dyDescent="0.25">
      <c r="A1666" s="4"/>
      <c r="B1666" s="3"/>
      <c r="C1666" s="4"/>
      <c r="D1666" s="3"/>
      <c r="E1666" s="4"/>
      <c r="F1666" s="3"/>
      <c r="G1666" s="19"/>
      <c r="H1666" s="20"/>
      <c r="I1666" s="4"/>
      <c r="J1666" s="21"/>
      <c r="K1666" s="3"/>
      <c r="L1666" s="4"/>
      <c r="M1666" s="3"/>
      <c r="N1666" s="4"/>
      <c r="O1666" s="3"/>
      <c r="P1666" s="4"/>
    </row>
    <row r="1667" spans="1:16" x14ac:dyDescent="0.25">
      <c r="A1667" s="4"/>
      <c r="B1667" s="3"/>
      <c r="C1667" s="4"/>
      <c r="D1667" s="3"/>
      <c r="E1667" s="4"/>
      <c r="F1667" s="3"/>
      <c r="G1667" s="19"/>
      <c r="H1667" s="20"/>
      <c r="I1667" s="4"/>
      <c r="J1667" s="21"/>
      <c r="K1667" s="3"/>
      <c r="L1667" s="4"/>
      <c r="M1667" s="3"/>
      <c r="N1667" s="4"/>
      <c r="O1667" s="3"/>
      <c r="P1667" s="4"/>
    </row>
    <row r="1668" spans="1:16" x14ac:dyDescent="0.25">
      <c r="A1668" s="4"/>
      <c r="B1668" s="3"/>
      <c r="C1668" s="4"/>
      <c r="D1668" s="3"/>
      <c r="E1668" s="4"/>
      <c r="F1668" s="3"/>
      <c r="G1668" s="19"/>
      <c r="H1668" s="20"/>
      <c r="I1668" s="4"/>
      <c r="J1668" s="21"/>
      <c r="K1668" s="3"/>
      <c r="L1668" s="4"/>
      <c r="M1668" s="3"/>
      <c r="N1668" s="4"/>
      <c r="O1668" s="3"/>
      <c r="P1668" s="4"/>
    </row>
    <row r="1669" spans="1:16" x14ac:dyDescent="0.25">
      <c r="A1669" s="4"/>
      <c r="B1669" s="3"/>
      <c r="C1669" s="4"/>
      <c r="D1669" s="3"/>
      <c r="E1669" s="4"/>
      <c r="F1669" s="3"/>
      <c r="G1669" s="19"/>
      <c r="H1669" s="20"/>
      <c r="I1669" s="4"/>
      <c r="J1669" s="21"/>
      <c r="K1669" s="3"/>
      <c r="L1669" s="4"/>
      <c r="M1669" s="3"/>
      <c r="N1669" s="4"/>
      <c r="O1669" s="3"/>
      <c r="P1669" s="4"/>
    </row>
    <row r="1670" spans="1:16" x14ac:dyDescent="0.25">
      <c r="A1670" s="4"/>
      <c r="B1670" s="3"/>
      <c r="C1670" s="4"/>
      <c r="D1670" s="3"/>
      <c r="E1670" s="4"/>
      <c r="F1670" s="3"/>
      <c r="G1670" s="19"/>
      <c r="H1670" s="20"/>
      <c r="I1670" s="4"/>
      <c r="J1670" s="21"/>
      <c r="K1670" s="3"/>
      <c r="L1670" s="4"/>
      <c r="M1670" s="3"/>
      <c r="N1670" s="4"/>
      <c r="O1670" s="3"/>
      <c r="P1670" s="4"/>
    </row>
    <row r="1671" spans="1:16" x14ac:dyDescent="0.25">
      <c r="A1671" s="4"/>
      <c r="B1671" s="3"/>
      <c r="C1671" s="4"/>
      <c r="D1671" s="3"/>
      <c r="E1671" s="4"/>
      <c r="F1671" s="3"/>
      <c r="G1671" s="19"/>
      <c r="H1671" s="20"/>
      <c r="I1671" s="4"/>
      <c r="J1671" s="21"/>
      <c r="K1671" s="3"/>
      <c r="L1671" s="4"/>
      <c r="M1671" s="3"/>
      <c r="N1671" s="4"/>
      <c r="O1671" s="3"/>
      <c r="P1671" s="4"/>
    </row>
    <row r="1672" spans="1:16" x14ac:dyDescent="0.25">
      <c r="A1672" s="4"/>
      <c r="B1672" s="3"/>
      <c r="C1672" s="4"/>
      <c r="D1672" s="3"/>
      <c r="E1672" s="4"/>
      <c r="F1672" s="3"/>
      <c r="G1672" s="19"/>
      <c r="H1672" s="20"/>
      <c r="I1672" s="4"/>
      <c r="J1672" s="21"/>
      <c r="K1672" s="3"/>
      <c r="L1672" s="4"/>
      <c r="M1672" s="3"/>
      <c r="N1672" s="4"/>
      <c r="O1672" s="3"/>
      <c r="P1672" s="4"/>
    </row>
    <row r="1673" spans="1:16" x14ac:dyDescent="0.25">
      <c r="A1673" s="4"/>
      <c r="B1673" s="3"/>
      <c r="C1673" s="4"/>
      <c r="D1673" s="3"/>
      <c r="E1673" s="4"/>
      <c r="F1673" s="3"/>
      <c r="G1673" s="19"/>
      <c r="H1673" s="20"/>
      <c r="I1673" s="4"/>
      <c r="J1673" s="21"/>
      <c r="K1673" s="3"/>
      <c r="L1673" s="4"/>
      <c r="M1673" s="3"/>
      <c r="N1673" s="4"/>
      <c r="O1673" s="3"/>
      <c r="P1673" s="4"/>
    </row>
    <row r="1674" spans="1:16" x14ac:dyDescent="0.25">
      <c r="A1674" s="4"/>
      <c r="B1674" s="3"/>
      <c r="C1674" s="4"/>
      <c r="D1674" s="3"/>
      <c r="E1674" s="4"/>
      <c r="F1674" s="3"/>
      <c r="G1674" s="19"/>
      <c r="H1674" s="20"/>
      <c r="I1674" s="4"/>
      <c r="J1674" s="21"/>
      <c r="K1674" s="3"/>
      <c r="L1674" s="4"/>
      <c r="M1674" s="3"/>
      <c r="N1674" s="4"/>
      <c r="O1674" s="3"/>
      <c r="P1674" s="4"/>
    </row>
    <row r="1675" spans="1:16" x14ac:dyDescent="0.25">
      <c r="A1675" s="4"/>
      <c r="B1675" s="3"/>
      <c r="C1675" s="4"/>
      <c r="D1675" s="3"/>
      <c r="E1675" s="4"/>
      <c r="F1675" s="3"/>
      <c r="G1675" s="19"/>
      <c r="H1675" s="20"/>
      <c r="I1675" s="4"/>
      <c r="J1675" s="21"/>
      <c r="K1675" s="3"/>
      <c r="L1675" s="4"/>
      <c r="M1675" s="3"/>
      <c r="N1675" s="4"/>
      <c r="O1675" s="3"/>
      <c r="P1675" s="4"/>
    </row>
    <row r="1676" spans="1:16" x14ac:dyDescent="0.25">
      <c r="A1676" s="4"/>
      <c r="B1676" s="3"/>
      <c r="C1676" s="4"/>
      <c r="D1676" s="3"/>
      <c r="E1676" s="4"/>
      <c r="F1676" s="3"/>
      <c r="G1676" s="19"/>
      <c r="H1676" s="20"/>
      <c r="I1676" s="4"/>
      <c r="J1676" s="21"/>
      <c r="K1676" s="3"/>
      <c r="L1676" s="4"/>
      <c r="M1676" s="3"/>
      <c r="N1676" s="4"/>
      <c r="O1676" s="3"/>
      <c r="P1676" s="4"/>
    </row>
    <row r="1677" spans="1:16" x14ac:dyDescent="0.25">
      <c r="A1677" s="4"/>
      <c r="B1677" s="3"/>
      <c r="C1677" s="4"/>
      <c r="D1677" s="3"/>
      <c r="E1677" s="4"/>
      <c r="F1677" s="3"/>
      <c r="G1677" s="19"/>
      <c r="H1677" s="20"/>
      <c r="I1677" s="4"/>
      <c r="J1677" s="21"/>
      <c r="K1677" s="3"/>
      <c r="L1677" s="4"/>
      <c r="M1677" s="3"/>
      <c r="N1677" s="4"/>
      <c r="O1677" s="3"/>
      <c r="P1677" s="4"/>
    </row>
    <row r="1678" spans="1:16" x14ac:dyDescent="0.25">
      <c r="A1678" s="4"/>
      <c r="B1678" s="3"/>
      <c r="C1678" s="4"/>
      <c r="D1678" s="3"/>
      <c r="E1678" s="4"/>
      <c r="F1678" s="3"/>
      <c r="G1678" s="19"/>
      <c r="H1678" s="20"/>
      <c r="I1678" s="4"/>
      <c r="J1678" s="21"/>
      <c r="K1678" s="3"/>
      <c r="L1678" s="4"/>
      <c r="M1678" s="3"/>
      <c r="N1678" s="4"/>
      <c r="O1678" s="3"/>
      <c r="P1678" s="4"/>
    </row>
    <row r="1679" spans="1:16" x14ac:dyDescent="0.25">
      <c r="A1679" s="4"/>
      <c r="B1679" s="3"/>
      <c r="C1679" s="4"/>
      <c r="D1679" s="3"/>
      <c r="E1679" s="4"/>
      <c r="F1679" s="3"/>
      <c r="G1679" s="19"/>
      <c r="H1679" s="20"/>
      <c r="I1679" s="4"/>
      <c r="J1679" s="21"/>
      <c r="K1679" s="3"/>
      <c r="L1679" s="4"/>
      <c r="M1679" s="3"/>
      <c r="N1679" s="4"/>
      <c r="O1679" s="3"/>
      <c r="P1679" s="4"/>
    </row>
    <row r="1680" spans="1:16" x14ac:dyDescent="0.25">
      <c r="A1680" s="4"/>
      <c r="B1680" s="3"/>
      <c r="C1680" s="4"/>
      <c r="D1680" s="3"/>
      <c r="E1680" s="4"/>
      <c r="F1680" s="3"/>
      <c r="G1680" s="19"/>
      <c r="H1680" s="20"/>
      <c r="I1680" s="4"/>
      <c r="J1680" s="21"/>
      <c r="K1680" s="3"/>
      <c r="L1680" s="4"/>
      <c r="M1680" s="3"/>
      <c r="N1680" s="4"/>
      <c r="O1680" s="3"/>
      <c r="P1680" s="4"/>
    </row>
    <row r="1681" spans="1:16" x14ac:dyDescent="0.25">
      <c r="A1681" s="4"/>
      <c r="B1681" s="3"/>
      <c r="C1681" s="4"/>
      <c r="D1681" s="3"/>
      <c r="E1681" s="4"/>
      <c r="F1681" s="3"/>
      <c r="G1681" s="19"/>
      <c r="H1681" s="20"/>
      <c r="I1681" s="4"/>
      <c r="J1681" s="21"/>
      <c r="K1681" s="3"/>
      <c r="L1681" s="4"/>
      <c r="M1681" s="3"/>
      <c r="N1681" s="4"/>
      <c r="O1681" s="3"/>
      <c r="P1681" s="4"/>
    </row>
    <row r="1682" spans="1:16" x14ac:dyDescent="0.25">
      <c r="A1682" s="4"/>
      <c r="B1682" s="3"/>
      <c r="C1682" s="4"/>
      <c r="D1682" s="3"/>
      <c r="E1682" s="4"/>
      <c r="F1682" s="3"/>
      <c r="G1682" s="19"/>
      <c r="H1682" s="20"/>
      <c r="I1682" s="4"/>
      <c r="J1682" s="21"/>
      <c r="K1682" s="3"/>
      <c r="L1682" s="4"/>
      <c r="M1682" s="3"/>
      <c r="N1682" s="4"/>
      <c r="O1682" s="3"/>
      <c r="P1682" s="4"/>
    </row>
    <row r="1683" spans="1:16" x14ac:dyDescent="0.25">
      <c r="A1683" s="4"/>
      <c r="B1683" s="3"/>
      <c r="C1683" s="4"/>
      <c r="D1683" s="3"/>
      <c r="E1683" s="4"/>
      <c r="F1683" s="3"/>
      <c r="G1683" s="19"/>
      <c r="H1683" s="20"/>
      <c r="I1683" s="4"/>
      <c r="J1683" s="21"/>
      <c r="K1683" s="3"/>
      <c r="L1683" s="4"/>
      <c r="M1683" s="3"/>
      <c r="N1683" s="4"/>
      <c r="O1683" s="3"/>
      <c r="P1683" s="4"/>
    </row>
    <row r="1684" spans="1:16" x14ac:dyDescent="0.25">
      <c r="A1684" s="4"/>
      <c r="B1684" s="3"/>
      <c r="C1684" s="4"/>
      <c r="D1684" s="3"/>
      <c r="E1684" s="4"/>
      <c r="F1684" s="3"/>
      <c r="G1684" s="19"/>
      <c r="H1684" s="20"/>
      <c r="I1684" s="4"/>
      <c r="J1684" s="21"/>
      <c r="K1684" s="3"/>
      <c r="L1684" s="4"/>
      <c r="M1684" s="3"/>
      <c r="N1684" s="4"/>
      <c r="O1684" s="3"/>
      <c r="P1684" s="4"/>
    </row>
    <row r="1685" spans="1:16" x14ac:dyDescent="0.25">
      <c r="A1685" s="4"/>
      <c r="B1685" s="3"/>
      <c r="C1685" s="4"/>
      <c r="D1685" s="3"/>
      <c r="E1685" s="4"/>
      <c r="F1685" s="3"/>
      <c r="G1685" s="19"/>
      <c r="H1685" s="20"/>
      <c r="I1685" s="4"/>
      <c r="J1685" s="21"/>
      <c r="K1685" s="3"/>
      <c r="L1685" s="4"/>
      <c r="M1685" s="3"/>
      <c r="N1685" s="4"/>
      <c r="O1685" s="3"/>
      <c r="P1685" s="4"/>
    </row>
    <row r="1686" spans="1:16" x14ac:dyDescent="0.25">
      <c r="A1686" s="4"/>
      <c r="B1686" s="3"/>
      <c r="C1686" s="4"/>
      <c r="D1686" s="3"/>
      <c r="E1686" s="4"/>
      <c r="F1686" s="3"/>
      <c r="G1686" s="19"/>
      <c r="H1686" s="20"/>
      <c r="I1686" s="4"/>
      <c r="J1686" s="21"/>
      <c r="K1686" s="3"/>
      <c r="L1686" s="4"/>
      <c r="M1686" s="3"/>
      <c r="N1686" s="4"/>
      <c r="O1686" s="3"/>
      <c r="P1686" s="4"/>
    </row>
    <row r="1687" spans="1:16" x14ac:dyDescent="0.25">
      <c r="A1687" s="4"/>
      <c r="B1687" s="3"/>
      <c r="C1687" s="4"/>
      <c r="D1687" s="3"/>
      <c r="E1687" s="4"/>
      <c r="F1687" s="3"/>
      <c r="G1687" s="19"/>
      <c r="H1687" s="20"/>
      <c r="I1687" s="4"/>
      <c r="J1687" s="21"/>
      <c r="K1687" s="3"/>
      <c r="L1687" s="4"/>
      <c r="M1687" s="3"/>
      <c r="N1687" s="4"/>
      <c r="O1687" s="3"/>
      <c r="P1687" s="4"/>
    </row>
    <row r="1688" spans="1:16" x14ac:dyDescent="0.25">
      <c r="A1688" s="4"/>
      <c r="B1688" s="3"/>
      <c r="C1688" s="4"/>
      <c r="D1688" s="3"/>
      <c r="E1688" s="4"/>
      <c r="F1688" s="3"/>
      <c r="G1688" s="19"/>
      <c r="H1688" s="20"/>
      <c r="I1688" s="4"/>
      <c r="J1688" s="21"/>
      <c r="K1688" s="3"/>
      <c r="L1688" s="4"/>
      <c r="M1688" s="3"/>
      <c r="N1688" s="4"/>
      <c r="O1688" s="3"/>
      <c r="P1688" s="4"/>
    </row>
    <row r="1689" spans="1:16" x14ac:dyDescent="0.25">
      <c r="A1689" s="4"/>
      <c r="B1689" s="3"/>
      <c r="C1689" s="4"/>
      <c r="D1689" s="3"/>
      <c r="E1689" s="4"/>
      <c r="F1689" s="3"/>
      <c r="G1689" s="19"/>
      <c r="H1689" s="20"/>
      <c r="I1689" s="4"/>
      <c r="J1689" s="21"/>
      <c r="K1689" s="3"/>
      <c r="L1689" s="4"/>
      <c r="M1689" s="3"/>
      <c r="N1689" s="4"/>
      <c r="O1689" s="3"/>
      <c r="P1689" s="4"/>
    </row>
    <row r="1690" spans="1:16" x14ac:dyDescent="0.25">
      <c r="A1690" s="4"/>
      <c r="B1690" s="3"/>
      <c r="C1690" s="4"/>
      <c r="D1690" s="3"/>
      <c r="E1690" s="4"/>
      <c r="F1690" s="3"/>
      <c r="G1690" s="19"/>
      <c r="H1690" s="20"/>
      <c r="I1690" s="4"/>
      <c r="J1690" s="21"/>
      <c r="K1690" s="3"/>
      <c r="L1690" s="4"/>
      <c r="M1690" s="3"/>
      <c r="N1690" s="4"/>
      <c r="O1690" s="3"/>
      <c r="P1690" s="4"/>
    </row>
    <row r="1691" spans="1:16" x14ac:dyDescent="0.25">
      <c r="A1691" s="4"/>
      <c r="B1691" s="3"/>
      <c r="C1691" s="4"/>
      <c r="D1691" s="3"/>
      <c r="E1691" s="4"/>
      <c r="F1691" s="3"/>
      <c r="G1691" s="19"/>
      <c r="H1691" s="20"/>
      <c r="I1691" s="4"/>
      <c r="J1691" s="21"/>
      <c r="K1691" s="3"/>
      <c r="L1691" s="4"/>
      <c r="M1691" s="3"/>
      <c r="N1691" s="4"/>
      <c r="O1691" s="3"/>
      <c r="P1691" s="4"/>
    </row>
    <row r="1692" spans="1:16" x14ac:dyDescent="0.25">
      <c r="A1692" s="4"/>
      <c r="B1692" s="3"/>
      <c r="C1692" s="4"/>
      <c r="D1692" s="3"/>
      <c r="E1692" s="4"/>
      <c r="F1692" s="3"/>
      <c r="G1692" s="19"/>
      <c r="H1692" s="20"/>
      <c r="I1692" s="4"/>
      <c r="J1692" s="21"/>
      <c r="K1692" s="3"/>
      <c r="L1692" s="4"/>
      <c r="M1692" s="3"/>
      <c r="N1692" s="4"/>
      <c r="O1692" s="3"/>
      <c r="P1692" s="4"/>
    </row>
    <row r="1693" spans="1:16" x14ac:dyDescent="0.25">
      <c r="A1693" s="4"/>
      <c r="B1693" s="3"/>
      <c r="C1693" s="4"/>
      <c r="D1693" s="3"/>
      <c r="E1693" s="4"/>
      <c r="F1693" s="3"/>
      <c r="G1693" s="19"/>
      <c r="H1693" s="20"/>
      <c r="I1693" s="4"/>
      <c r="J1693" s="21"/>
      <c r="K1693" s="3"/>
      <c r="L1693" s="4"/>
      <c r="M1693" s="3"/>
      <c r="N1693" s="4"/>
      <c r="O1693" s="3"/>
      <c r="P1693" s="4"/>
    </row>
    <row r="1694" spans="1:16" x14ac:dyDescent="0.25">
      <c r="A1694" s="4"/>
      <c r="B1694" s="3"/>
      <c r="C1694" s="4"/>
      <c r="D1694" s="3"/>
      <c r="E1694" s="4"/>
      <c r="F1694" s="3"/>
      <c r="G1694" s="19"/>
      <c r="H1694" s="20"/>
      <c r="I1694" s="4"/>
      <c r="J1694" s="21"/>
      <c r="K1694" s="3"/>
      <c r="L1694" s="4"/>
      <c r="M1694" s="3"/>
      <c r="N1694" s="4"/>
      <c r="O1694" s="3"/>
      <c r="P1694" s="4"/>
    </row>
    <row r="1695" spans="1:16" x14ac:dyDescent="0.25">
      <c r="A1695" s="4"/>
      <c r="B1695" s="3"/>
      <c r="C1695" s="4"/>
      <c r="D1695" s="3"/>
      <c r="E1695" s="4"/>
      <c r="F1695" s="3"/>
      <c r="G1695" s="19"/>
      <c r="H1695" s="20"/>
      <c r="I1695" s="4"/>
      <c r="J1695" s="21"/>
      <c r="K1695" s="3"/>
      <c r="L1695" s="4"/>
      <c r="M1695" s="3"/>
      <c r="N1695" s="4"/>
      <c r="O1695" s="3"/>
      <c r="P1695" s="4"/>
    </row>
    <row r="1696" spans="1:16" x14ac:dyDescent="0.25">
      <c r="A1696" s="4"/>
      <c r="B1696" s="3"/>
      <c r="C1696" s="4"/>
      <c r="D1696" s="3"/>
      <c r="E1696" s="4"/>
      <c r="F1696" s="3"/>
      <c r="G1696" s="19"/>
      <c r="H1696" s="20"/>
      <c r="I1696" s="4"/>
      <c r="J1696" s="21"/>
      <c r="K1696" s="3"/>
      <c r="L1696" s="4"/>
      <c r="M1696" s="3"/>
      <c r="N1696" s="4"/>
      <c r="O1696" s="3"/>
      <c r="P1696" s="4"/>
    </row>
    <row r="1697" spans="1:16" x14ac:dyDescent="0.25">
      <c r="A1697" s="4"/>
      <c r="B1697" s="3"/>
      <c r="C1697" s="4"/>
      <c r="D1697" s="3"/>
      <c r="E1697" s="4"/>
      <c r="F1697" s="3"/>
      <c r="G1697" s="19"/>
      <c r="H1697" s="20"/>
      <c r="I1697" s="4"/>
      <c r="J1697" s="21"/>
      <c r="K1697" s="3"/>
      <c r="L1697" s="4"/>
      <c r="M1697" s="3"/>
      <c r="N1697" s="4"/>
      <c r="O1697" s="3"/>
      <c r="P1697" s="4"/>
    </row>
    <row r="1698" spans="1:16" x14ac:dyDescent="0.25">
      <c r="A1698" s="4"/>
      <c r="B1698" s="3"/>
      <c r="C1698" s="4"/>
      <c r="D1698" s="3"/>
      <c r="E1698" s="4"/>
      <c r="F1698" s="3"/>
      <c r="G1698" s="19"/>
      <c r="H1698" s="20"/>
      <c r="I1698" s="4"/>
      <c r="J1698" s="21"/>
      <c r="K1698" s="3"/>
      <c r="L1698" s="4"/>
      <c r="M1698" s="3"/>
      <c r="N1698" s="4"/>
      <c r="O1698" s="3"/>
      <c r="P1698" s="4"/>
    </row>
    <row r="1699" spans="1:16" x14ac:dyDescent="0.25">
      <c r="A1699" s="4"/>
      <c r="B1699" s="3"/>
      <c r="C1699" s="4"/>
      <c r="D1699" s="3"/>
      <c r="E1699" s="4"/>
      <c r="F1699" s="3"/>
      <c r="G1699" s="19"/>
      <c r="H1699" s="20"/>
      <c r="I1699" s="4"/>
      <c r="J1699" s="21"/>
      <c r="K1699" s="3"/>
      <c r="L1699" s="4"/>
      <c r="M1699" s="3"/>
      <c r="N1699" s="4"/>
      <c r="O1699" s="3"/>
      <c r="P1699" s="4"/>
    </row>
    <row r="1700" spans="1:16" x14ac:dyDescent="0.25">
      <c r="A1700" s="4"/>
      <c r="B1700" s="3"/>
      <c r="C1700" s="4"/>
      <c r="D1700" s="3"/>
      <c r="E1700" s="4"/>
      <c r="F1700" s="3"/>
      <c r="G1700" s="19"/>
      <c r="H1700" s="20"/>
      <c r="I1700" s="4"/>
      <c r="J1700" s="21"/>
      <c r="K1700" s="3"/>
      <c r="L1700" s="4"/>
      <c r="M1700" s="3"/>
      <c r="N1700" s="4"/>
      <c r="O1700" s="3"/>
      <c r="P1700" s="4"/>
    </row>
    <row r="1701" spans="1:16" x14ac:dyDescent="0.25">
      <c r="A1701" s="4"/>
      <c r="B1701" s="3"/>
      <c r="C1701" s="4"/>
      <c r="D1701" s="3"/>
      <c r="E1701" s="4"/>
      <c r="F1701" s="3"/>
      <c r="G1701" s="19"/>
      <c r="H1701" s="20"/>
      <c r="I1701" s="4"/>
      <c r="J1701" s="21"/>
      <c r="K1701" s="3"/>
      <c r="L1701" s="4"/>
      <c r="M1701" s="3"/>
      <c r="N1701" s="4"/>
      <c r="O1701" s="3"/>
      <c r="P1701" s="4"/>
    </row>
    <row r="1702" spans="1:16" x14ac:dyDescent="0.25">
      <c r="A1702" s="4"/>
      <c r="B1702" s="3"/>
      <c r="C1702" s="4"/>
      <c r="D1702" s="3"/>
      <c r="E1702" s="4"/>
      <c r="F1702" s="3"/>
      <c r="G1702" s="19"/>
      <c r="H1702" s="20"/>
      <c r="I1702" s="4"/>
      <c r="J1702" s="21"/>
      <c r="K1702" s="3"/>
      <c r="L1702" s="4"/>
      <c r="M1702" s="3"/>
      <c r="N1702" s="4"/>
      <c r="O1702" s="3"/>
      <c r="P1702" s="4"/>
    </row>
    <row r="1703" spans="1:16" x14ac:dyDescent="0.25">
      <c r="A1703" s="4"/>
      <c r="B1703" s="3"/>
      <c r="C1703" s="4"/>
      <c r="D1703" s="3"/>
      <c r="E1703" s="4"/>
      <c r="F1703" s="3"/>
      <c r="G1703" s="19"/>
      <c r="H1703" s="20"/>
      <c r="I1703" s="4"/>
      <c r="J1703" s="21"/>
      <c r="K1703" s="3"/>
      <c r="L1703" s="4"/>
      <c r="M1703" s="3"/>
      <c r="N1703" s="4"/>
      <c r="O1703" s="3"/>
      <c r="P1703" s="4"/>
    </row>
    <row r="1704" spans="1:16" x14ac:dyDescent="0.25">
      <c r="A1704" s="4"/>
      <c r="B1704" s="3"/>
      <c r="C1704" s="4"/>
      <c r="D1704" s="3"/>
      <c r="E1704" s="4"/>
      <c r="F1704" s="3"/>
      <c r="G1704" s="19"/>
      <c r="H1704" s="20"/>
      <c r="I1704" s="4"/>
      <c r="J1704" s="21"/>
      <c r="K1704" s="3"/>
      <c r="L1704" s="4"/>
      <c r="M1704" s="3"/>
      <c r="N1704" s="4"/>
      <c r="O1704" s="3"/>
      <c r="P1704" s="4"/>
    </row>
    <row r="1705" spans="1:16" x14ac:dyDescent="0.25">
      <c r="A1705" s="4"/>
      <c r="B1705" s="3"/>
      <c r="C1705" s="4"/>
      <c r="D1705" s="3"/>
      <c r="E1705" s="4"/>
      <c r="F1705" s="3"/>
      <c r="G1705" s="19"/>
      <c r="H1705" s="20"/>
      <c r="I1705" s="4"/>
      <c r="J1705" s="21"/>
      <c r="K1705" s="3"/>
      <c r="L1705" s="4"/>
      <c r="M1705" s="3"/>
      <c r="N1705" s="4"/>
      <c r="O1705" s="3"/>
      <c r="P1705" s="4"/>
    </row>
    <row r="1706" spans="1:16" x14ac:dyDescent="0.25">
      <c r="A1706" s="4"/>
      <c r="B1706" s="3"/>
      <c r="C1706" s="4"/>
      <c r="D1706" s="3"/>
      <c r="E1706" s="4"/>
      <c r="F1706" s="3"/>
      <c r="G1706" s="19"/>
      <c r="H1706" s="20"/>
      <c r="I1706" s="4"/>
      <c r="J1706" s="21"/>
      <c r="K1706" s="3"/>
      <c r="L1706" s="4"/>
      <c r="M1706" s="3"/>
      <c r="N1706" s="4"/>
      <c r="O1706" s="3"/>
      <c r="P1706" s="4"/>
    </row>
    <row r="1707" spans="1:16" x14ac:dyDescent="0.25">
      <c r="A1707" s="4"/>
      <c r="B1707" s="3"/>
      <c r="C1707" s="4"/>
      <c r="D1707" s="3"/>
      <c r="E1707" s="4"/>
      <c r="F1707" s="3"/>
      <c r="G1707" s="19"/>
      <c r="H1707" s="20"/>
      <c r="I1707" s="4"/>
      <c r="J1707" s="21"/>
      <c r="K1707" s="3"/>
      <c r="L1707" s="4"/>
      <c r="M1707" s="3"/>
      <c r="N1707" s="4"/>
      <c r="O1707" s="3"/>
      <c r="P1707" s="4"/>
    </row>
    <row r="1708" spans="1:16" x14ac:dyDescent="0.25">
      <c r="A1708" s="4"/>
      <c r="B1708" s="3"/>
      <c r="C1708" s="4"/>
      <c r="D1708" s="3"/>
      <c r="E1708" s="4"/>
      <c r="F1708" s="3"/>
      <c r="G1708" s="19"/>
      <c r="H1708" s="20"/>
      <c r="I1708" s="4"/>
      <c r="J1708" s="21"/>
      <c r="K1708" s="3"/>
      <c r="L1708" s="4"/>
      <c r="M1708" s="3"/>
      <c r="N1708" s="4"/>
      <c r="O1708" s="3"/>
      <c r="P1708" s="4"/>
    </row>
    <row r="1709" spans="1:16" x14ac:dyDescent="0.25">
      <c r="A1709" s="4"/>
      <c r="B1709" s="3"/>
      <c r="C1709" s="4"/>
      <c r="D1709" s="3"/>
      <c r="E1709" s="4"/>
      <c r="F1709" s="3"/>
      <c r="G1709" s="19"/>
      <c r="H1709" s="20"/>
      <c r="I1709" s="4"/>
      <c r="J1709" s="21"/>
      <c r="K1709" s="3"/>
      <c r="L1709" s="4"/>
      <c r="M1709" s="3"/>
      <c r="N1709" s="4"/>
      <c r="O1709" s="3"/>
      <c r="P1709" s="4"/>
    </row>
    <row r="1710" spans="1:16" x14ac:dyDescent="0.25">
      <c r="A1710" s="4"/>
      <c r="B1710" s="3"/>
      <c r="C1710" s="4"/>
      <c r="D1710" s="3"/>
      <c r="E1710" s="4"/>
      <c r="F1710" s="3"/>
      <c r="G1710" s="19"/>
      <c r="H1710" s="20"/>
      <c r="I1710" s="4"/>
      <c r="J1710" s="21"/>
      <c r="K1710" s="3"/>
      <c r="L1710" s="4"/>
      <c r="M1710" s="3"/>
      <c r="N1710" s="4"/>
      <c r="O1710" s="3"/>
      <c r="P1710" s="4"/>
    </row>
    <row r="1711" spans="1:16" x14ac:dyDescent="0.25">
      <c r="A1711" s="4"/>
      <c r="B1711" s="3"/>
      <c r="C1711" s="4"/>
      <c r="D1711" s="3"/>
      <c r="E1711" s="4"/>
      <c r="F1711" s="3"/>
      <c r="G1711" s="19"/>
      <c r="H1711" s="20"/>
      <c r="I1711" s="4"/>
      <c r="J1711" s="21"/>
      <c r="K1711" s="3"/>
      <c r="L1711" s="4"/>
      <c r="M1711" s="3"/>
      <c r="N1711" s="4"/>
      <c r="O1711" s="3"/>
      <c r="P1711" s="4"/>
    </row>
    <row r="1712" spans="1:16" x14ac:dyDescent="0.25">
      <c r="A1712" s="4"/>
      <c r="B1712" s="3"/>
      <c r="C1712" s="4"/>
      <c r="D1712" s="3"/>
      <c r="E1712" s="4"/>
      <c r="F1712" s="3"/>
      <c r="G1712" s="19"/>
      <c r="H1712" s="20"/>
      <c r="I1712" s="4"/>
      <c r="J1712" s="21"/>
      <c r="K1712" s="3"/>
      <c r="L1712" s="4"/>
      <c r="M1712" s="3"/>
      <c r="N1712" s="4"/>
      <c r="O1712" s="3"/>
      <c r="P1712" s="4"/>
    </row>
    <row r="1713" spans="1:16" x14ac:dyDescent="0.25">
      <c r="A1713" s="4"/>
      <c r="B1713" s="3"/>
      <c r="C1713" s="4"/>
      <c r="D1713" s="3"/>
      <c r="E1713" s="4"/>
      <c r="F1713" s="3"/>
      <c r="G1713" s="19"/>
      <c r="H1713" s="20"/>
      <c r="I1713" s="4"/>
      <c r="J1713" s="21"/>
      <c r="K1713" s="3"/>
      <c r="L1713" s="4"/>
      <c r="M1713" s="3"/>
      <c r="N1713" s="4"/>
      <c r="O1713" s="3"/>
      <c r="P1713" s="4"/>
    </row>
    <row r="1714" spans="1:16" x14ac:dyDescent="0.25">
      <c r="A1714" s="4"/>
      <c r="B1714" s="3"/>
      <c r="C1714" s="4"/>
      <c r="D1714" s="3"/>
      <c r="E1714" s="4"/>
      <c r="F1714" s="3"/>
      <c r="G1714" s="19"/>
      <c r="H1714" s="20"/>
      <c r="I1714" s="4"/>
      <c r="J1714" s="21"/>
      <c r="K1714" s="3"/>
      <c r="L1714" s="4"/>
      <c r="M1714" s="3"/>
      <c r="N1714" s="4"/>
      <c r="O1714" s="3"/>
      <c r="P1714" s="4"/>
    </row>
    <row r="1715" spans="1:16" x14ac:dyDescent="0.25">
      <c r="A1715" s="4"/>
      <c r="B1715" s="3"/>
      <c r="C1715" s="4"/>
      <c r="D1715" s="3"/>
      <c r="E1715" s="4"/>
      <c r="F1715" s="3"/>
      <c r="G1715" s="19"/>
      <c r="H1715" s="20"/>
      <c r="I1715" s="4"/>
      <c r="J1715" s="21"/>
      <c r="K1715" s="3"/>
      <c r="L1715" s="4"/>
      <c r="M1715" s="3"/>
      <c r="N1715" s="4"/>
      <c r="O1715" s="3"/>
      <c r="P1715" s="4"/>
    </row>
    <row r="1716" spans="1:16" x14ac:dyDescent="0.25">
      <c r="A1716" s="4"/>
      <c r="B1716" s="3"/>
      <c r="C1716" s="4"/>
      <c r="D1716" s="3"/>
      <c r="E1716" s="4"/>
      <c r="F1716" s="3"/>
      <c r="G1716" s="19"/>
      <c r="H1716" s="20"/>
      <c r="I1716" s="4"/>
      <c r="J1716" s="21"/>
      <c r="K1716" s="3"/>
      <c r="L1716" s="4"/>
      <c r="M1716" s="3"/>
      <c r="N1716" s="4"/>
      <c r="O1716" s="3"/>
      <c r="P1716" s="4"/>
    </row>
    <row r="1717" spans="1:16" x14ac:dyDescent="0.25">
      <c r="A1717" s="4"/>
      <c r="B1717" s="3"/>
      <c r="C1717" s="4"/>
      <c r="D1717" s="3"/>
      <c r="E1717" s="4"/>
      <c r="F1717" s="3"/>
      <c r="G1717" s="19"/>
      <c r="H1717" s="20"/>
      <c r="I1717" s="4"/>
      <c r="J1717" s="21"/>
      <c r="K1717" s="3"/>
      <c r="L1717" s="4"/>
      <c r="M1717" s="3"/>
      <c r="N1717" s="4"/>
      <c r="O1717" s="3"/>
      <c r="P1717" s="4"/>
    </row>
    <row r="1718" spans="1:16" x14ac:dyDescent="0.25">
      <c r="A1718" s="4"/>
      <c r="B1718" s="3"/>
      <c r="C1718" s="4"/>
      <c r="D1718" s="3"/>
      <c r="E1718" s="4"/>
      <c r="F1718" s="3"/>
      <c r="G1718" s="19"/>
      <c r="H1718" s="20"/>
      <c r="I1718" s="4"/>
      <c r="J1718" s="21"/>
      <c r="K1718" s="3"/>
      <c r="L1718" s="4"/>
      <c r="M1718" s="3"/>
      <c r="N1718" s="4"/>
      <c r="O1718" s="3"/>
      <c r="P1718" s="4"/>
    </row>
    <row r="1719" spans="1:16" x14ac:dyDescent="0.25">
      <c r="A1719" s="4"/>
      <c r="B1719" s="3"/>
      <c r="C1719" s="4"/>
      <c r="D1719" s="3"/>
      <c r="E1719" s="4"/>
      <c r="F1719" s="3"/>
      <c r="G1719" s="19"/>
      <c r="H1719" s="20"/>
      <c r="I1719" s="4"/>
      <c r="J1719" s="21"/>
      <c r="K1719" s="3"/>
      <c r="L1719" s="4"/>
      <c r="M1719" s="3"/>
      <c r="N1719" s="4"/>
      <c r="O1719" s="3"/>
      <c r="P1719" s="4"/>
    </row>
    <row r="1720" spans="1:16" x14ac:dyDescent="0.25">
      <c r="A1720" s="4"/>
      <c r="B1720" s="3"/>
      <c r="C1720" s="4"/>
      <c r="D1720" s="3"/>
      <c r="E1720" s="4"/>
      <c r="F1720" s="3"/>
      <c r="G1720" s="19"/>
      <c r="H1720" s="20"/>
      <c r="I1720" s="4"/>
      <c r="J1720" s="21"/>
      <c r="K1720" s="3"/>
      <c r="L1720" s="4"/>
      <c r="M1720" s="3"/>
      <c r="N1720" s="4"/>
      <c r="O1720" s="3"/>
      <c r="P1720" s="4"/>
    </row>
    <row r="1721" spans="1:16" x14ac:dyDescent="0.25">
      <c r="A1721" s="4"/>
      <c r="B1721" s="3"/>
      <c r="C1721" s="4"/>
      <c r="D1721" s="3"/>
      <c r="E1721" s="4"/>
      <c r="F1721" s="3"/>
      <c r="G1721" s="19"/>
      <c r="H1721" s="20"/>
      <c r="I1721" s="4"/>
      <c r="J1721" s="21"/>
      <c r="K1721" s="3"/>
      <c r="L1721" s="4"/>
      <c r="M1721" s="3"/>
      <c r="N1721" s="4"/>
      <c r="O1721" s="3"/>
      <c r="P1721" s="4"/>
    </row>
    <row r="1722" spans="1:16" x14ac:dyDescent="0.25">
      <c r="A1722" s="4"/>
      <c r="B1722" s="3"/>
      <c r="C1722" s="4"/>
      <c r="D1722" s="3"/>
      <c r="E1722" s="4"/>
      <c r="F1722" s="3"/>
      <c r="G1722" s="19"/>
      <c r="H1722" s="20"/>
      <c r="I1722" s="4"/>
      <c r="J1722" s="21"/>
      <c r="K1722" s="3"/>
      <c r="L1722" s="4"/>
      <c r="M1722" s="3"/>
      <c r="N1722" s="4"/>
      <c r="O1722" s="3"/>
      <c r="P1722" s="4"/>
    </row>
    <row r="1723" spans="1:16" x14ac:dyDescent="0.25">
      <c r="A1723" s="4"/>
      <c r="B1723" s="3"/>
      <c r="C1723" s="4"/>
      <c r="D1723" s="3"/>
      <c r="E1723" s="4"/>
      <c r="F1723" s="3"/>
      <c r="G1723" s="19"/>
      <c r="H1723" s="20"/>
      <c r="I1723" s="4"/>
      <c r="J1723" s="21"/>
      <c r="K1723" s="3"/>
      <c r="L1723" s="4"/>
      <c r="M1723" s="3"/>
      <c r="N1723" s="4"/>
      <c r="O1723" s="3"/>
      <c r="P1723" s="4"/>
    </row>
    <row r="1724" spans="1:16" x14ac:dyDescent="0.25">
      <c r="A1724" s="4"/>
      <c r="B1724" s="3"/>
      <c r="C1724" s="4"/>
      <c r="D1724" s="3"/>
      <c r="E1724" s="4"/>
      <c r="F1724" s="3"/>
      <c r="G1724" s="19"/>
      <c r="H1724" s="20"/>
      <c r="I1724" s="4"/>
      <c r="J1724" s="21"/>
      <c r="K1724" s="3"/>
      <c r="L1724" s="4"/>
      <c r="M1724" s="3"/>
      <c r="N1724" s="4"/>
      <c r="O1724" s="3"/>
      <c r="P1724" s="4"/>
    </row>
    <row r="1725" spans="1:16" x14ac:dyDescent="0.25">
      <c r="A1725" s="4"/>
      <c r="B1725" s="3"/>
      <c r="C1725" s="4"/>
      <c r="D1725" s="3"/>
      <c r="E1725" s="4"/>
      <c r="F1725" s="3"/>
      <c r="G1725" s="19"/>
      <c r="H1725" s="20"/>
      <c r="I1725" s="4"/>
      <c r="J1725" s="21"/>
      <c r="K1725" s="3"/>
      <c r="L1725" s="4"/>
      <c r="M1725" s="3"/>
      <c r="N1725" s="4"/>
      <c r="O1725" s="3"/>
      <c r="P1725" s="4"/>
    </row>
    <row r="1726" spans="1:16" x14ac:dyDescent="0.25">
      <c r="A1726" s="4"/>
      <c r="B1726" s="3"/>
      <c r="C1726" s="4"/>
      <c r="D1726" s="3"/>
      <c r="E1726" s="4"/>
      <c r="F1726" s="3"/>
      <c r="G1726" s="19"/>
      <c r="H1726" s="20"/>
      <c r="I1726" s="4"/>
      <c r="J1726" s="21"/>
      <c r="K1726" s="3"/>
      <c r="L1726" s="4"/>
      <c r="M1726" s="3"/>
      <c r="N1726" s="4"/>
      <c r="O1726" s="3"/>
      <c r="P1726" s="4"/>
    </row>
    <row r="1727" spans="1:16" x14ac:dyDescent="0.25">
      <c r="A1727" s="4"/>
      <c r="B1727" s="3"/>
      <c r="C1727" s="4"/>
      <c r="D1727" s="3"/>
      <c r="E1727" s="4"/>
      <c r="F1727" s="3"/>
      <c r="G1727" s="19"/>
      <c r="H1727" s="20"/>
      <c r="I1727" s="4"/>
      <c r="J1727" s="21"/>
      <c r="K1727" s="3"/>
      <c r="L1727" s="4"/>
      <c r="M1727" s="3"/>
      <c r="N1727" s="4"/>
      <c r="O1727" s="3"/>
      <c r="P1727" s="4"/>
    </row>
    <row r="1728" spans="1:16" x14ac:dyDescent="0.25">
      <c r="A1728" s="4"/>
      <c r="B1728" s="3"/>
      <c r="C1728" s="4"/>
      <c r="D1728" s="3"/>
      <c r="E1728" s="4"/>
      <c r="F1728" s="3"/>
      <c r="G1728" s="19"/>
      <c r="H1728" s="20"/>
      <c r="I1728" s="4"/>
      <c r="J1728" s="21"/>
      <c r="K1728" s="3"/>
      <c r="L1728" s="4"/>
      <c r="M1728" s="3"/>
      <c r="N1728" s="4"/>
      <c r="O1728" s="3"/>
      <c r="P1728" s="4"/>
    </row>
    <row r="1729" spans="1:16" x14ac:dyDescent="0.25">
      <c r="A1729" s="4"/>
      <c r="B1729" s="3"/>
      <c r="C1729" s="4"/>
      <c r="D1729" s="3"/>
      <c r="E1729" s="4"/>
      <c r="F1729" s="3"/>
      <c r="G1729" s="19"/>
      <c r="H1729" s="20"/>
      <c r="I1729" s="4"/>
      <c r="J1729" s="21"/>
      <c r="K1729" s="3"/>
      <c r="L1729" s="4"/>
      <c r="M1729" s="3"/>
      <c r="N1729" s="4"/>
      <c r="O1729" s="3"/>
      <c r="P1729" s="4"/>
    </row>
    <row r="1730" spans="1:16" x14ac:dyDescent="0.25">
      <c r="A1730" s="4"/>
      <c r="B1730" s="3"/>
      <c r="C1730" s="4"/>
      <c r="D1730" s="3"/>
      <c r="E1730" s="4"/>
      <c r="F1730" s="3"/>
      <c r="G1730" s="19"/>
      <c r="H1730" s="20"/>
      <c r="I1730" s="4"/>
      <c r="J1730" s="21"/>
      <c r="K1730" s="3"/>
      <c r="L1730" s="4"/>
      <c r="M1730" s="3"/>
      <c r="N1730" s="4"/>
      <c r="O1730" s="3"/>
      <c r="P1730" s="4"/>
    </row>
    <row r="1731" spans="1:16" x14ac:dyDescent="0.25">
      <c r="A1731" s="4"/>
      <c r="B1731" s="3"/>
      <c r="C1731" s="4"/>
      <c r="D1731" s="3"/>
      <c r="E1731" s="4"/>
      <c r="F1731" s="3"/>
      <c r="G1731" s="19"/>
      <c r="H1731" s="20"/>
      <c r="I1731" s="4"/>
      <c r="J1731" s="21"/>
      <c r="K1731" s="3"/>
      <c r="L1731" s="4"/>
      <c r="M1731" s="3"/>
      <c r="N1731" s="4"/>
      <c r="O1731" s="3"/>
      <c r="P1731" s="4"/>
    </row>
    <row r="1732" spans="1:16" x14ac:dyDescent="0.25">
      <c r="A1732" s="4"/>
      <c r="B1732" s="3"/>
      <c r="C1732" s="4"/>
      <c r="D1732" s="3"/>
      <c r="E1732" s="4"/>
      <c r="F1732" s="3"/>
      <c r="G1732" s="19"/>
      <c r="H1732" s="20"/>
      <c r="I1732" s="4"/>
      <c r="J1732" s="21"/>
      <c r="K1732" s="3"/>
      <c r="L1732" s="4"/>
      <c r="M1732" s="3"/>
      <c r="N1732" s="4"/>
      <c r="O1732" s="3"/>
      <c r="P1732" s="4"/>
    </row>
    <row r="1733" spans="1:16" x14ac:dyDescent="0.25">
      <c r="A1733" s="4"/>
      <c r="B1733" s="3"/>
      <c r="C1733" s="4"/>
      <c r="D1733" s="3"/>
      <c r="E1733" s="4"/>
      <c r="F1733" s="3"/>
      <c r="G1733" s="19"/>
      <c r="H1733" s="20"/>
      <c r="I1733" s="4"/>
      <c r="J1733" s="21"/>
      <c r="K1733" s="3"/>
      <c r="L1733" s="4"/>
      <c r="M1733" s="3"/>
      <c r="N1733" s="4"/>
      <c r="O1733" s="3"/>
      <c r="P1733" s="4"/>
    </row>
    <row r="1734" spans="1:16" x14ac:dyDescent="0.25">
      <c r="A1734" s="4"/>
      <c r="B1734" s="3"/>
      <c r="C1734" s="4"/>
      <c r="D1734" s="3"/>
      <c r="E1734" s="4"/>
      <c r="F1734" s="3"/>
      <c r="G1734" s="19"/>
      <c r="H1734" s="20"/>
      <c r="I1734" s="4"/>
      <c r="J1734" s="21"/>
      <c r="K1734" s="3"/>
      <c r="L1734" s="4"/>
      <c r="M1734" s="3"/>
      <c r="N1734" s="4"/>
      <c r="O1734" s="3"/>
      <c r="P1734" s="4"/>
    </row>
    <row r="1735" spans="1:16" x14ac:dyDescent="0.25">
      <c r="A1735" s="4"/>
      <c r="B1735" s="3"/>
      <c r="C1735" s="4"/>
      <c r="D1735" s="3"/>
      <c r="E1735" s="4"/>
      <c r="F1735" s="3"/>
      <c r="G1735" s="19"/>
      <c r="H1735" s="20"/>
      <c r="I1735" s="4"/>
      <c r="J1735" s="21"/>
      <c r="K1735" s="3"/>
      <c r="L1735" s="4"/>
      <c r="M1735" s="3"/>
      <c r="N1735" s="4"/>
      <c r="O1735" s="3"/>
      <c r="P1735" s="4"/>
    </row>
    <row r="1736" spans="1:16" x14ac:dyDescent="0.25">
      <c r="A1736" s="4"/>
      <c r="B1736" s="3"/>
      <c r="C1736" s="4"/>
      <c r="D1736" s="3"/>
      <c r="E1736" s="4"/>
      <c r="F1736" s="3"/>
      <c r="G1736" s="19"/>
      <c r="H1736" s="20"/>
      <c r="I1736" s="4"/>
      <c r="J1736" s="21"/>
      <c r="K1736" s="3"/>
      <c r="L1736" s="4"/>
      <c r="M1736" s="3"/>
      <c r="N1736" s="4"/>
      <c r="O1736" s="3"/>
      <c r="P1736" s="4"/>
    </row>
    <row r="1737" spans="1:16" x14ac:dyDescent="0.25">
      <c r="A1737" s="4"/>
      <c r="B1737" s="3"/>
      <c r="C1737" s="4"/>
      <c r="D1737" s="3"/>
      <c r="E1737" s="4"/>
      <c r="F1737" s="3"/>
      <c r="G1737" s="19"/>
      <c r="H1737" s="20"/>
      <c r="I1737" s="4"/>
      <c r="J1737" s="21"/>
      <c r="K1737" s="3"/>
      <c r="L1737" s="4"/>
      <c r="M1737" s="3"/>
      <c r="N1737" s="4"/>
      <c r="O1737" s="3"/>
      <c r="P1737" s="4"/>
    </row>
    <row r="1738" spans="1:16" x14ac:dyDescent="0.25">
      <c r="A1738" s="4"/>
      <c r="B1738" s="3"/>
      <c r="C1738" s="4"/>
      <c r="D1738" s="3"/>
      <c r="E1738" s="4"/>
      <c r="F1738" s="3"/>
      <c r="G1738" s="19"/>
      <c r="H1738" s="20"/>
      <c r="I1738" s="4"/>
      <c r="J1738" s="21"/>
      <c r="K1738" s="3"/>
      <c r="L1738" s="4"/>
      <c r="M1738" s="3"/>
      <c r="N1738" s="4"/>
      <c r="O1738" s="3"/>
      <c r="P1738" s="4"/>
    </row>
    <row r="1739" spans="1:16" x14ac:dyDescent="0.25">
      <c r="A1739" s="4"/>
      <c r="B1739" s="3"/>
      <c r="C1739" s="4"/>
      <c r="D1739" s="3"/>
      <c r="E1739" s="4"/>
      <c r="F1739" s="3"/>
      <c r="G1739" s="19"/>
      <c r="H1739" s="20"/>
      <c r="I1739" s="4"/>
      <c r="J1739" s="21"/>
      <c r="K1739" s="3"/>
      <c r="L1739" s="4"/>
      <c r="M1739" s="3"/>
      <c r="N1739" s="4"/>
      <c r="O1739" s="3"/>
      <c r="P1739" s="4"/>
    </row>
    <row r="1740" spans="1:16" x14ac:dyDescent="0.25">
      <c r="A1740" s="4"/>
      <c r="B1740" s="3"/>
      <c r="C1740" s="4"/>
      <c r="D1740" s="3"/>
      <c r="E1740" s="4"/>
      <c r="F1740" s="3"/>
      <c r="G1740" s="19"/>
      <c r="H1740" s="20"/>
      <c r="I1740" s="4"/>
      <c r="J1740" s="21"/>
      <c r="K1740" s="3"/>
      <c r="L1740" s="4"/>
      <c r="M1740" s="3"/>
      <c r="N1740" s="4"/>
      <c r="O1740" s="3"/>
      <c r="P1740" s="4"/>
    </row>
    <row r="1741" spans="1:16" x14ac:dyDescent="0.25">
      <c r="A1741" s="4"/>
      <c r="B1741" s="3"/>
      <c r="C1741" s="4"/>
      <c r="D1741" s="3"/>
      <c r="E1741" s="4"/>
      <c r="F1741" s="3"/>
      <c r="G1741" s="19"/>
      <c r="H1741" s="20"/>
      <c r="I1741" s="4"/>
      <c r="J1741" s="21"/>
      <c r="K1741" s="3"/>
      <c r="L1741" s="4"/>
      <c r="M1741" s="3"/>
      <c r="N1741" s="4"/>
      <c r="O1741" s="3"/>
      <c r="P1741" s="4"/>
    </row>
    <row r="1742" spans="1:16" x14ac:dyDescent="0.25">
      <c r="A1742" s="4"/>
      <c r="B1742" s="3"/>
      <c r="C1742" s="4"/>
      <c r="D1742" s="3"/>
      <c r="E1742" s="4"/>
      <c r="F1742" s="3"/>
      <c r="G1742" s="19"/>
      <c r="H1742" s="20"/>
      <c r="I1742" s="4"/>
      <c r="J1742" s="21"/>
      <c r="K1742" s="3"/>
      <c r="L1742" s="4"/>
      <c r="M1742" s="3"/>
      <c r="N1742" s="4"/>
      <c r="O1742" s="3"/>
      <c r="P1742" s="4"/>
    </row>
    <row r="1743" spans="1:16" x14ac:dyDescent="0.25">
      <c r="A1743" s="4"/>
      <c r="B1743" s="3"/>
      <c r="C1743" s="4"/>
      <c r="D1743" s="3"/>
      <c r="E1743" s="4"/>
      <c r="F1743" s="3"/>
      <c r="G1743" s="19"/>
      <c r="H1743" s="20"/>
      <c r="I1743" s="4"/>
      <c r="J1743" s="21"/>
      <c r="K1743" s="3"/>
      <c r="L1743" s="4"/>
      <c r="M1743" s="3"/>
      <c r="N1743" s="4"/>
      <c r="O1743" s="3"/>
      <c r="P1743" s="4"/>
    </row>
    <row r="1744" spans="1:16" x14ac:dyDescent="0.25">
      <c r="A1744" s="4"/>
      <c r="B1744" s="3"/>
      <c r="C1744" s="4"/>
      <c r="D1744" s="3"/>
      <c r="E1744" s="4"/>
      <c r="F1744" s="3"/>
      <c r="G1744" s="19"/>
      <c r="H1744" s="20"/>
      <c r="I1744" s="4"/>
      <c r="J1744" s="21"/>
      <c r="K1744" s="3"/>
      <c r="L1744" s="4"/>
      <c r="M1744" s="3"/>
      <c r="N1744" s="4"/>
      <c r="O1744" s="3"/>
      <c r="P1744" s="4"/>
    </row>
    <row r="1745" spans="1:16" x14ac:dyDescent="0.25">
      <c r="A1745" s="4"/>
      <c r="B1745" s="3"/>
      <c r="C1745" s="4"/>
      <c r="D1745" s="3"/>
      <c r="E1745" s="4"/>
      <c r="F1745" s="3"/>
      <c r="G1745" s="19"/>
      <c r="H1745" s="20"/>
      <c r="I1745" s="4"/>
      <c r="J1745" s="21"/>
      <c r="K1745" s="3"/>
      <c r="L1745" s="4"/>
      <c r="M1745" s="3"/>
      <c r="N1745" s="4"/>
      <c r="O1745" s="3"/>
      <c r="P1745" s="4"/>
    </row>
    <row r="1746" spans="1:16" x14ac:dyDescent="0.25">
      <c r="A1746" s="4"/>
      <c r="B1746" s="3"/>
      <c r="C1746" s="4"/>
      <c r="D1746" s="3"/>
      <c r="E1746" s="4"/>
      <c r="F1746" s="3"/>
      <c r="G1746" s="19"/>
      <c r="H1746" s="20"/>
      <c r="I1746" s="4"/>
      <c r="J1746" s="21"/>
      <c r="K1746" s="3"/>
      <c r="L1746" s="4"/>
      <c r="M1746" s="3"/>
      <c r="N1746" s="4"/>
      <c r="O1746" s="3"/>
      <c r="P1746" s="4"/>
    </row>
    <row r="1747" spans="1:16" x14ac:dyDescent="0.25">
      <c r="A1747" s="4"/>
      <c r="B1747" s="3"/>
      <c r="C1747" s="4"/>
      <c r="D1747" s="3"/>
      <c r="E1747" s="4"/>
      <c r="F1747" s="3"/>
      <c r="G1747" s="19"/>
      <c r="H1747" s="20"/>
      <c r="I1747" s="4"/>
      <c r="J1747" s="21"/>
      <c r="K1747" s="3"/>
      <c r="L1747" s="4"/>
      <c r="M1747" s="3"/>
      <c r="N1747" s="4"/>
      <c r="O1747" s="3"/>
      <c r="P1747" s="4"/>
    </row>
    <row r="1748" spans="1:16" x14ac:dyDescent="0.25">
      <c r="A1748" s="4"/>
      <c r="B1748" s="3"/>
      <c r="C1748" s="4"/>
      <c r="D1748" s="3"/>
      <c r="E1748" s="4"/>
      <c r="F1748" s="3"/>
      <c r="G1748" s="19"/>
      <c r="H1748" s="20"/>
      <c r="I1748" s="4"/>
      <c r="J1748" s="21"/>
      <c r="K1748" s="3"/>
      <c r="L1748" s="4"/>
      <c r="M1748" s="3"/>
      <c r="N1748" s="4"/>
      <c r="O1748" s="3"/>
      <c r="P1748" s="4"/>
    </row>
    <row r="1749" spans="1:16" x14ac:dyDescent="0.25">
      <c r="A1749" s="4"/>
      <c r="B1749" s="3"/>
      <c r="C1749" s="4"/>
      <c r="D1749" s="3"/>
      <c r="E1749" s="4"/>
      <c r="F1749" s="3"/>
      <c r="G1749" s="19"/>
      <c r="H1749" s="20"/>
      <c r="I1749" s="4"/>
      <c r="J1749" s="21"/>
      <c r="K1749" s="3"/>
      <c r="L1749" s="4"/>
      <c r="M1749" s="3"/>
      <c r="N1749" s="4"/>
      <c r="O1749" s="3"/>
      <c r="P1749" s="4"/>
    </row>
    <row r="1750" spans="1:16" x14ac:dyDescent="0.25">
      <c r="A1750" s="4"/>
      <c r="B1750" s="3"/>
      <c r="C1750" s="4"/>
      <c r="D1750" s="3"/>
      <c r="E1750" s="4"/>
      <c r="F1750" s="3"/>
      <c r="G1750" s="19"/>
      <c r="H1750" s="20"/>
      <c r="I1750" s="4"/>
      <c r="J1750" s="21"/>
      <c r="K1750" s="3"/>
      <c r="L1750" s="4"/>
      <c r="M1750" s="3"/>
      <c r="N1750" s="4"/>
      <c r="O1750" s="3"/>
      <c r="P1750" s="4"/>
    </row>
    <row r="1751" spans="1:16" x14ac:dyDescent="0.25">
      <c r="A1751" s="4"/>
      <c r="B1751" s="3"/>
      <c r="C1751" s="4"/>
      <c r="D1751" s="3"/>
      <c r="E1751" s="4"/>
      <c r="F1751" s="3"/>
      <c r="G1751" s="19"/>
      <c r="H1751" s="20"/>
      <c r="I1751" s="4"/>
      <c r="J1751" s="21"/>
      <c r="K1751" s="3"/>
      <c r="L1751" s="4"/>
      <c r="M1751" s="3"/>
      <c r="N1751" s="4"/>
      <c r="O1751" s="3"/>
      <c r="P1751" s="4"/>
    </row>
    <row r="1752" spans="1:16" x14ac:dyDescent="0.25">
      <c r="A1752" s="4"/>
      <c r="B1752" s="3"/>
      <c r="C1752" s="4"/>
      <c r="D1752" s="3"/>
      <c r="E1752" s="4"/>
      <c r="F1752" s="3"/>
      <c r="G1752" s="19"/>
      <c r="H1752" s="20"/>
      <c r="I1752" s="4"/>
      <c r="J1752" s="21"/>
      <c r="K1752" s="3"/>
      <c r="L1752" s="4"/>
      <c r="M1752" s="3"/>
      <c r="N1752" s="4"/>
      <c r="O1752" s="3"/>
      <c r="P1752" s="4"/>
    </row>
    <row r="1753" spans="1:16" x14ac:dyDescent="0.25">
      <c r="A1753" s="4"/>
      <c r="B1753" s="3"/>
      <c r="C1753" s="4"/>
      <c r="D1753" s="3"/>
      <c r="E1753" s="4"/>
      <c r="F1753" s="3"/>
      <c r="G1753" s="19"/>
      <c r="H1753" s="20"/>
      <c r="I1753" s="4"/>
      <c r="J1753" s="21"/>
      <c r="K1753" s="3"/>
      <c r="L1753" s="4"/>
      <c r="M1753" s="3"/>
      <c r="N1753" s="4"/>
      <c r="O1753" s="3"/>
      <c r="P1753" s="4"/>
    </row>
    <row r="1754" spans="1:16" x14ac:dyDescent="0.25">
      <c r="A1754" s="4"/>
      <c r="B1754" s="3"/>
      <c r="C1754" s="4"/>
      <c r="D1754" s="3"/>
      <c r="E1754" s="4"/>
      <c r="F1754" s="3"/>
      <c r="G1754" s="19"/>
      <c r="H1754" s="20"/>
      <c r="I1754" s="4"/>
      <c r="J1754" s="21"/>
      <c r="K1754" s="3"/>
      <c r="L1754" s="4"/>
      <c r="M1754" s="3"/>
      <c r="N1754" s="4"/>
      <c r="O1754" s="3"/>
      <c r="P1754" s="4"/>
    </row>
    <row r="1755" spans="1:16" x14ac:dyDescent="0.25">
      <c r="A1755" s="4"/>
      <c r="B1755" s="3"/>
      <c r="C1755" s="4"/>
      <c r="D1755" s="3"/>
      <c r="E1755" s="4"/>
      <c r="F1755" s="3"/>
      <c r="G1755" s="19"/>
      <c r="H1755" s="20"/>
      <c r="I1755" s="4"/>
      <c r="J1755" s="21"/>
      <c r="K1755" s="3"/>
      <c r="L1755" s="4"/>
      <c r="M1755" s="3"/>
      <c r="N1755" s="4"/>
      <c r="O1755" s="3"/>
      <c r="P1755" s="4"/>
    </row>
    <row r="1756" spans="1:16" x14ac:dyDescent="0.25">
      <c r="A1756" s="4"/>
      <c r="B1756" s="3"/>
      <c r="C1756" s="4"/>
      <c r="D1756" s="3"/>
      <c r="E1756" s="4"/>
      <c r="F1756" s="3"/>
      <c r="G1756" s="19"/>
      <c r="H1756" s="20"/>
      <c r="I1756" s="4"/>
      <c r="J1756" s="21"/>
      <c r="K1756" s="3"/>
      <c r="L1756" s="4"/>
      <c r="M1756" s="3"/>
      <c r="N1756" s="4"/>
      <c r="O1756" s="3"/>
      <c r="P1756" s="4"/>
    </row>
    <row r="1757" spans="1:16" x14ac:dyDescent="0.25">
      <c r="A1757" s="4"/>
      <c r="B1757" s="3"/>
      <c r="C1757" s="4"/>
      <c r="D1757" s="3"/>
      <c r="E1757" s="4"/>
      <c r="F1757" s="3"/>
      <c r="G1757" s="19"/>
      <c r="H1757" s="20"/>
      <c r="I1757" s="4"/>
      <c r="J1757" s="21"/>
      <c r="K1757" s="3"/>
      <c r="L1757" s="4"/>
      <c r="M1757" s="3"/>
      <c r="N1757" s="4"/>
      <c r="O1757" s="3"/>
      <c r="P1757" s="4"/>
    </row>
    <row r="1758" spans="1:16" x14ac:dyDescent="0.25">
      <c r="A1758" s="4"/>
      <c r="B1758" s="3"/>
      <c r="C1758" s="4"/>
      <c r="D1758" s="3"/>
      <c r="E1758" s="4"/>
      <c r="F1758" s="3"/>
      <c r="G1758" s="19"/>
      <c r="H1758" s="20"/>
      <c r="I1758" s="4"/>
      <c r="J1758" s="21"/>
      <c r="K1758" s="3"/>
      <c r="L1758" s="4"/>
      <c r="M1758" s="3"/>
      <c r="N1758" s="4"/>
      <c r="O1758" s="3"/>
      <c r="P1758" s="4"/>
    </row>
    <row r="1759" spans="1:16" x14ac:dyDescent="0.25">
      <c r="A1759" s="4"/>
      <c r="B1759" s="3"/>
      <c r="C1759" s="4"/>
      <c r="D1759" s="3"/>
      <c r="E1759" s="4"/>
      <c r="F1759" s="3"/>
      <c r="G1759" s="19"/>
      <c r="H1759" s="20"/>
      <c r="I1759" s="4"/>
      <c r="J1759" s="21"/>
      <c r="K1759" s="3"/>
      <c r="L1759" s="4"/>
      <c r="M1759" s="3"/>
      <c r="N1759" s="4"/>
      <c r="O1759" s="3"/>
      <c r="P1759" s="4"/>
    </row>
    <row r="1760" spans="1:16" x14ac:dyDescent="0.25">
      <c r="A1760" s="4"/>
      <c r="B1760" s="3"/>
      <c r="C1760" s="4"/>
      <c r="D1760" s="3"/>
      <c r="E1760" s="4"/>
      <c r="F1760" s="3"/>
      <c r="G1760" s="19"/>
      <c r="H1760" s="20"/>
      <c r="I1760" s="4"/>
      <c r="J1760" s="21"/>
      <c r="K1760" s="3"/>
      <c r="L1760" s="4"/>
      <c r="M1760" s="3"/>
      <c r="N1760" s="4"/>
      <c r="O1760" s="3"/>
      <c r="P1760" s="4"/>
    </row>
    <row r="1761" spans="1:16" x14ac:dyDescent="0.25">
      <c r="A1761" s="4"/>
      <c r="B1761" s="3"/>
      <c r="C1761" s="4"/>
      <c r="D1761" s="3"/>
      <c r="E1761" s="4"/>
      <c r="F1761" s="3"/>
      <c r="G1761" s="19"/>
      <c r="H1761" s="20"/>
      <c r="I1761" s="4"/>
      <c r="J1761" s="21"/>
      <c r="K1761" s="3"/>
      <c r="L1761" s="4"/>
      <c r="M1761" s="3"/>
      <c r="N1761" s="4"/>
      <c r="O1761" s="3"/>
      <c r="P1761" s="4"/>
    </row>
    <row r="1762" spans="1:16" x14ac:dyDescent="0.25">
      <c r="A1762" s="4"/>
      <c r="B1762" s="3"/>
      <c r="C1762" s="4"/>
      <c r="D1762" s="3"/>
      <c r="E1762" s="4"/>
      <c r="F1762" s="3"/>
      <c r="G1762" s="19"/>
      <c r="H1762" s="20"/>
      <c r="I1762" s="4"/>
      <c r="J1762" s="21"/>
      <c r="K1762" s="3"/>
      <c r="L1762" s="4"/>
      <c r="M1762" s="3"/>
      <c r="N1762" s="4"/>
      <c r="O1762" s="3"/>
      <c r="P1762" s="4"/>
    </row>
    <row r="1763" spans="1:16" x14ac:dyDescent="0.25">
      <c r="A1763" s="4"/>
      <c r="B1763" s="3"/>
      <c r="C1763" s="4"/>
      <c r="D1763" s="3"/>
      <c r="E1763" s="4"/>
      <c r="F1763" s="3"/>
      <c r="G1763" s="19"/>
      <c r="H1763" s="20"/>
      <c r="I1763" s="4"/>
      <c r="J1763" s="21"/>
      <c r="K1763" s="3"/>
      <c r="L1763" s="4"/>
      <c r="M1763" s="3"/>
      <c r="N1763" s="4"/>
      <c r="O1763" s="3"/>
      <c r="P1763" s="4"/>
    </row>
    <row r="1764" spans="1:16" x14ac:dyDescent="0.25">
      <c r="A1764" s="4"/>
      <c r="B1764" s="3"/>
      <c r="C1764" s="4"/>
      <c r="D1764" s="3"/>
      <c r="E1764" s="4"/>
      <c r="F1764" s="3"/>
      <c r="G1764" s="19"/>
      <c r="H1764" s="20"/>
      <c r="I1764" s="4"/>
      <c r="J1764" s="21"/>
      <c r="K1764" s="3"/>
      <c r="L1764" s="4"/>
      <c r="M1764" s="3"/>
      <c r="N1764" s="4"/>
      <c r="O1764" s="3"/>
      <c r="P1764" s="4"/>
    </row>
    <row r="1765" spans="1:16" x14ac:dyDescent="0.25">
      <c r="A1765" s="4"/>
      <c r="B1765" s="3"/>
      <c r="C1765" s="4"/>
      <c r="D1765" s="3"/>
      <c r="E1765" s="4"/>
      <c r="F1765" s="3"/>
      <c r="G1765" s="19"/>
      <c r="H1765" s="20"/>
      <c r="I1765" s="4"/>
      <c r="J1765" s="21"/>
      <c r="K1765" s="3"/>
      <c r="L1765" s="4"/>
      <c r="M1765" s="3"/>
      <c r="N1765" s="4"/>
      <c r="O1765" s="3"/>
      <c r="P1765" s="4"/>
    </row>
    <row r="1766" spans="1:16" x14ac:dyDescent="0.25">
      <c r="A1766" s="4"/>
      <c r="B1766" s="3"/>
      <c r="C1766" s="4"/>
      <c r="D1766" s="3"/>
      <c r="E1766" s="4"/>
      <c r="F1766" s="3"/>
      <c r="G1766" s="19"/>
      <c r="H1766" s="20"/>
      <c r="I1766" s="4"/>
      <c r="J1766" s="21"/>
      <c r="K1766" s="3"/>
      <c r="L1766" s="4"/>
      <c r="M1766" s="3"/>
      <c r="N1766" s="4"/>
      <c r="O1766" s="3"/>
      <c r="P1766" s="4"/>
    </row>
    <row r="1767" spans="1:16" x14ac:dyDescent="0.25">
      <c r="A1767" s="4"/>
      <c r="B1767" s="3"/>
      <c r="C1767" s="4"/>
      <c r="D1767" s="3"/>
      <c r="E1767" s="4"/>
      <c r="F1767" s="3"/>
      <c r="G1767" s="19"/>
      <c r="H1767" s="20"/>
      <c r="I1767" s="4"/>
      <c r="J1767" s="21"/>
      <c r="K1767" s="3"/>
      <c r="L1767" s="4"/>
      <c r="M1767" s="3"/>
      <c r="N1767" s="4"/>
      <c r="O1767" s="3"/>
      <c r="P1767" s="4"/>
    </row>
    <row r="1768" spans="1:16" x14ac:dyDescent="0.25">
      <c r="A1768" s="4"/>
      <c r="B1768" s="3"/>
      <c r="C1768" s="4"/>
      <c r="D1768" s="3"/>
      <c r="E1768" s="4"/>
      <c r="F1768" s="3"/>
      <c r="G1768" s="19"/>
      <c r="H1768" s="20"/>
      <c r="I1768" s="4"/>
      <c r="J1768" s="21"/>
      <c r="K1768" s="3"/>
      <c r="L1768" s="4"/>
      <c r="M1768" s="3"/>
      <c r="N1768" s="4"/>
      <c r="O1768" s="3"/>
      <c r="P1768" s="4"/>
    </row>
    <row r="1769" spans="1:16" x14ac:dyDescent="0.25">
      <c r="A1769" s="4"/>
      <c r="B1769" s="3"/>
      <c r="C1769" s="4"/>
      <c r="D1769" s="3"/>
      <c r="E1769" s="4"/>
      <c r="F1769" s="3"/>
      <c r="G1769" s="19"/>
      <c r="H1769" s="20"/>
      <c r="I1769" s="4"/>
      <c r="J1769" s="21"/>
      <c r="K1769" s="3"/>
      <c r="L1769" s="4"/>
      <c r="M1769" s="3"/>
      <c r="N1769" s="4"/>
      <c r="O1769" s="3"/>
      <c r="P1769" s="4"/>
    </row>
    <row r="1770" spans="1:16" x14ac:dyDescent="0.25">
      <c r="A1770" s="4"/>
      <c r="B1770" s="3"/>
      <c r="C1770" s="4"/>
      <c r="D1770" s="3"/>
      <c r="E1770" s="4"/>
      <c r="F1770" s="3"/>
      <c r="G1770" s="19"/>
      <c r="H1770" s="20"/>
      <c r="I1770" s="4"/>
      <c r="J1770" s="21"/>
      <c r="K1770" s="3"/>
      <c r="L1770" s="4"/>
      <c r="M1770" s="3"/>
      <c r="N1770" s="4"/>
      <c r="O1770" s="3"/>
      <c r="P1770" s="4"/>
    </row>
    <row r="1771" spans="1:16" x14ac:dyDescent="0.25">
      <c r="A1771" s="4"/>
      <c r="B1771" s="3"/>
      <c r="C1771" s="4"/>
      <c r="D1771" s="3"/>
      <c r="E1771" s="4"/>
      <c r="F1771" s="3"/>
      <c r="G1771" s="19"/>
      <c r="H1771" s="20"/>
      <c r="I1771" s="4"/>
      <c r="J1771" s="21"/>
      <c r="K1771" s="3"/>
      <c r="L1771" s="4"/>
      <c r="M1771" s="3"/>
      <c r="N1771" s="4"/>
      <c r="O1771" s="3"/>
      <c r="P1771" s="4"/>
    </row>
    <row r="1772" spans="1:16" x14ac:dyDescent="0.25">
      <c r="A1772" s="4"/>
      <c r="B1772" s="3"/>
      <c r="C1772" s="4"/>
      <c r="D1772" s="3"/>
      <c r="E1772" s="4"/>
      <c r="F1772" s="3"/>
      <c r="G1772" s="19"/>
      <c r="H1772" s="20"/>
      <c r="I1772" s="4"/>
      <c r="J1772" s="21"/>
      <c r="K1772" s="3"/>
      <c r="L1772" s="4"/>
      <c r="M1772" s="3"/>
      <c r="N1772" s="4"/>
      <c r="O1772" s="3"/>
      <c r="P1772" s="4"/>
    </row>
    <row r="1773" spans="1:16" x14ac:dyDescent="0.25">
      <c r="A1773" s="4"/>
      <c r="B1773" s="3"/>
      <c r="C1773" s="4"/>
      <c r="D1773" s="3"/>
      <c r="E1773" s="4"/>
      <c r="F1773" s="3"/>
      <c r="G1773" s="19"/>
      <c r="H1773" s="20"/>
      <c r="I1773" s="4"/>
      <c r="J1773" s="21"/>
      <c r="K1773" s="3"/>
      <c r="L1773" s="4"/>
      <c r="M1773" s="3"/>
      <c r="N1773" s="4"/>
      <c r="O1773" s="3"/>
      <c r="P1773" s="4"/>
    </row>
    <row r="1774" spans="1:16" x14ac:dyDescent="0.25">
      <c r="A1774" s="4"/>
      <c r="B1774" s="3"/>
      <c r="C1774" s="4"/>
      <c r="D1774" s="3"/>
      <c r="E1774" s="4"/>
      <c r="F1774" s="3"/>
      <c r="G1774" s="19"/>
      <c r="H1774" s="20"/>
      <c r="I1774" s="4"/>
      <c r="J1774" s="21"/>
      <c r="K1774" s="3"/>
      <c r="L1774" s="4"/>
      <c r="M1774" s="3"/>
      <c r="N1774" s="4"/>
      <c r="O1774" s="3"/>
      <c r="P1774" s="4"/>
    </row>
    <row r="1775" spans="1:16" x14ac:dyDescent="0.25">
      <c r="A1775" s="4"/>
      <c r="B1775" s="3"/>
      <c r="C1775" s="4"/>
      <c r="D1775" s="3"/>
      <c r="E1775" s="4"/>
      <c r="F1775" s="3"/>
      <c r="G1775" s="19"/>
      <c r="H1775" s="20"/>
      <c r="I1775" s="4"/>
      <c r="J1775" s="21"/>
      <c r="K1775" s="3"/>
      <c r="L1775" s="4"/>
      <c r="M1775" s="3"/>
      <c r="N1775" s="4"/>
      <c r="O1775" s="3"/>
      <c r="P1775" s="4"/>
    </row>
    <row r="1776" spans="1:16" x14ac:dyDescent="0.25">
      <c r="A1776" s="4"/>
      <c r="B1776" s="3"/>
      <c r="C1776" s="4"/>
      <c r="D1776" s="3"/>
      <c r="E1776" s="4"/>
      <c r="F1776" s="3"/>
      <c r="G1776" s="19"/>
      <c r="H1776" s="20"/>
      <c r="I1776" s="4"/>
      <c r="J1776" s="21"/>
      <c r="K1776" s="3"/>
      <c r="L1776" s="4"/>
      <c r="M1776" s="3"/>
      <c r="N1776" s="4"/>
      <c r="O1776" s="3"/>
      <c r="P1776" s="4"/>
    </row>
    <row r="1777" spans="1:16" x14ac:dyDescent="0.25">
      <c r="A1777" s="4"/>
      <c r="B1777" s="3"/>
      <c r="C1777" s="4"/>
      <c r="D1777" s="3"/>
      <c r="E1777" s="4"/>
      <c r="F1777" s="3"/>
      <c r="G1777" s="19"/>
      <c r="H1777" s="20"/>
      <c r="I1777" s="4"/>
      <c r="J1777" s="21"/>
      <c r="K1777" s="3"/>
      <c r="L1777" s="4"/>
      <c r="M1777" s="3"/>
      <c r="N1777" s="4"/>
      <c r="O1777" s="3"/>
      <c r="P1777" s="4"/>
    </row>
    <row r="1778" spans="1:16" x14ac:dyDescent="0.25">
      <c r="A1778" s="4"/>
      <c r="B1778" s="3"/>
      <c r="C1778" s="4"/>
      <c r="D1778" s="3"/>
      <c r="E1778" s="4"/>
      <c r="F1778" s="3"/>
      <c r="G1778" s="19"/>
      <c r="H1778" s="20"/>
      <c r="I1778" s="4"/>
      <c r="J1778" s="21"/>
      <c r="K1778" s="3"/>
      <c r="L1778" s="4"/>
      <c r="M1778" s="3"/>
      <c r="N1778" s="4"/>
      <c r="O1778" s="3"/>
      <c r="P1778" s="4"/>
    </row>
    <row r="1779" spans="1:16" x14ac:dyDescent="0.25">
      <c r="A1779" s="4"/>
      <c r="B1779" s="3"/>
      <c r="C1779" s="4"/>
      <c r="D1779" s="3"/>
      <c r="E1779" s="4"/>
      <c r="F1779" s="3"/>
      <c r="G1779" s="19"/>
      <c r="H1779" s="20"/>
      <c r="I1779" s="4"/>
      <c r="J1779" s="21"/>
      <c r="K1779" s="3"/>
      <c r="L1779" s="4"/>
      <c r="M1779" s="3"/>
      <c r="N1779" s="4"/>
      <c r="O1779" s="3"/>
      <c r="P1779" s="4"/>
    </row>
    <row r="1780" spans="1:16" x14ac:dyDescent="0.25">
      <c r="A1780" s="4"/>
      <c r="B1780" s="3"/>
      <c r="C1780" s="4"/>
      <c r="D1780" s="3"/>
      <c r="E1780" s="4"/>
      <c r="F1780" s="3"/>
      <c r="G1780" s="19"/>
      <c r="H1780" s="20"/>
      <c r="I1780" s="4"/>
      <c r="J1780" s="21"/>
      <c r="K1780" s="3"/>
      <c r="L1780" s="4"/>
      <c r="M1780" s="3"/>
      <c r="N1780" s="4"/>
      <c r="O1780" s="3"/>
      <c r="P1780" s="4"/>
    </row>
    <row r="1781" spans="1:16" x14ac:dyDescent="0.25">
      <c r="A1781" s="4"/>
      <c r="B1781" s="3"/>
      <c r="C1781" s="4"/>
      <c r="D1781" s="3"/>
      <c r="E1781" s="4"/>
      <c r="F1781" s="3"/>
      <c r="G1781" s="19"/>
      <c r="H1781" s="20"/>
      <c r="I1781" s="4"/>
      <c r="J1781" s="21"/>
      <c r="K1781" s="3"/>
      <c r="L1781" s="4"/>
      <c r="M1781" s="3"/>
      <c r="N1781" s="4"/>
      <c r="O1781" s="3"/>
      <c r="P1781" s="4"/>
    </row>
    <row r="1782" spans="1:16" x14ac:dyDescent="0.25">
      <c r="A1782" s="4"/>
      <c r="B1782" s="3"/>
      <c r="C1782" s="4"/>
      <c r="D1782" s="3"/>
      <c r="E1782" s="4"/>
      <c r="F1782" s="3"/>
      <c r="G1782" s="19"/>
      <c r="H1782" s="20"/>
      <c r="I1782" s="4"/>
      <c r="J1782" s="21"/>
      <c r="K1782" s="3"/>
      <c r="L1782" s="4"/>
      <c r="M1782" s="3"/>
      <c r="N1782" s="4"/>
      <c r="O1782" s="3"/>
      <c r="P1782" s="4"/>
    </row>
    <row r="1783" spans="1:16" x14ac:dyDescent="0.25">
      <c r="A1783" s="4"/>
      <c r="B1783" s="3"/>
      <c r="C1783" s="4"/>
      <c r="D1783" s="3"/>
      <c r="E1783" s="4"/>
      <c r="F1783" s="3"/>
      <c r="G1783" s="19"/>
      <c r="H1783" s="20"/>
      <c r="I1783" s="4"/>
      <c r="J1783" s="21"/>
      <c r="K1783" s="3"/>
      <c r="L1783" s="4"/>
      <c r="M1783" s="3"/>
      <c r="N1783" s="4"/>
      <c r="O1783" s="3"/>
      <c r="P1783" s="4"/>
    </row>
    <row r="1784" spans="1:16" x14ac:dyDescent="0.25">
      <c r="A1784" s="4"/>
      <c r="B1784" s="3"/>
      <c r="C1784" s="4"/>
      <c r="D1784" s="3"/>
      <c r="E1784" s="4"/>
      <c r="F1784" s="3"/>
      <c r="G1784" s="19"/>
      <c r="H1784" s="20"/>
      <c r="I1784" s="4"/>
      <c r="J1784" s="21"/>
      <c r="K1784" s="3"/>
      <c r="L1784" s="4"/>
      <c r="M1784" s="3"/>
      <c r="N1784" s="4"/>
      <c r="O1784" s="3"/>
      <c r="P1784" s="4"/>
    </row>
    <row r="1785" spans="1:16" x14ac:dyDescent="0.25">
      <c r="A1785" s="4"/>
      <c r="B1785" s="3"/>
      <c r="C1785" s="4"/>
      <c r="D1785" s="3"/>
      <c r="E1785" s="4"/>
      <c r="F1785" s="3"/>
      <c r="G1785" s="19"/>
      <c r="H1785" s="20"/>
      <c r="I1785" s="4"/>
      <c r="J1785" s="21"/>
      <c r="K1785" s="3"/>
      <c r="L1785" s="4"/>
      <c r="M1785" s="3"/>
      <c r="N1785" s="4"/>
      <c r="O1785" s="3"/>
      <c r="P1785" s="4"/>
    </row>
    <row r="1786" spans="1:16" x14ac:dyDescent="0.25">
      <c r="A1786" s="4"/>
      <c r="B1786" s="3"/>
      <c r="C1786" s="4"/>
      <c r="D1786" s="3"/>
      <c r="E1786" s="4"/>
      <c r="F1786" s="3"/>
      <c r="G1786" s="19"/>
      <c r="H1786" s="20"/>
      <c r="I1786" s="4"/>
      <c r="J1786" s="21"/>
      <c r="K1786" s="3"/>
      <c r="L1786" s="4"/>
      <c r="M1786" s="3"/>
      <c r="N1786" s="4"/>
      <c r="O1786" s="3"/>
      <c r="P1786" s="4"/>
    </row>
    <row r="1787" spans="1:16" x14ac:dyDescent="0.25">
      <c r="A1787" s="4"/>
      <c r="B1787" s="3"/>
      <c r="C1787" s="4"/>
      <c r="D1787" s="3"/>
      <c r="E1787" s="4"/>
      <c r="F1787" s="3"/>
      <c r="G1787" s="19"/>
      <c r="H1787" s="20"/>
      <c r="I1787" s="4"/>
      <c r="J1787" s="21"/>
      <c r="K1787" s="3"/>
      <c r="L1787" s="4"/>
      <c r="M1787" s="3"/>
      <c r="N1787" s="4"/>
      <c r="O1787" s="3"/>
      <c r="P1787" s="4"/>
    </row>
    <row r="1788" spans="1:16" x14ac:dyDescent="0.25">
      <c r="A1788" s="4"/>
      <c r="B1788" s="3"/>
      <c r="C1788" s="4"/>
      <c r="D1788" s="3"/>
      <c r="E1788" s="4"/>
      <c r="F1788" s="3"/>
      <c r="G1788" s="19"/>
      <c r="H1788" s="20"/>
      <c r="I1788" s="4"/>
      <c r="J1788" s="21"/>
      <c r="K1788" s="3"/>
      <c r="L1788" s="4"/>
      <c r="M1788" s="3"/>
      <c r="N1788" s="4"/>
      <c r="O1788" s="3"/>
      <c r="P1788" s="4"/>
    </row>
    <row r="1789" spans="1:16" x14ac:dyDescent="0.25">
      <c r="A1789" s="4"/>
      <c r="B1789" s="3"/>
      <c r="C1789" s="4"/>
      <c r="D1789" s="3"/>
      <c r="E1789" s="4"/>
      <c r="F1789" s="3"/>
      <c r="G1789" s="19"/>
      <c r="H1789" s="20"/>
      <c r="I1789" s="4"/>
      <c r="J1789" s="21"/>
      <c r="K1789" s="3"/>
      <c r="L1789" s="4"/>
      <c r="M1789" s="3"/>
      <c r="N1789" s="4"/>
      <c r="O1789" s="3"/>
      <c r="P1789" s="4"/>
    </row>
    <row r="1790" spans="1:16" x14ac:dyDescent="0.25">
      <c r="A1790" s="4"/>
      <c r="B1790" s="3"/>
      <c r="C1790" s="4"/>
      <c r="D1790" s="3"/>
      <c r="E1790" s="4"/>
      <c r="F1790" s="3"/>
      <c r="G1790" s="19"/>
      <c r="H1790" s="20"/>
      <c r="I1790" s="4"/>
      <c r="J1790" s="21"/>
      <c r="K1790" s="3"/>
      <c r="L1790" s="4"/>
      <c r="M1790" s="3"/>
      <c r="N1790" s="4"/>
      <c r="O1790" s="3"/>
      <c r="P1790" s="4"/>
    </row>
    <row r="1820" ht="12.6" customHeight="1" x14ac:dyDescent="0.25"/>
  </sheetData>
  <autoFilter ref="A1:P1790" xr:uid="{6EF8F427-525F-4068-8BD6-93AEAAFFFC66}"/>
  <conditionalFormatting sqref="A2:C1790 A1">
    <cfRule type="expression" dxfId="17" priority="23590">
      <formula>NOT(MOD(ROW(),2))</formula>
    </cfRule>
  </conditionalFormatting>
  <conditionalFormatting sqref="B1:B1790">
    <cfRule type="expression" dxfId="16" priority="23589">
      <formula>NOT(MOD(ROW(),2))</formula>
    </cfRule>
  </conditionalFormatting>
  <conditionalFormatting sqref="C1 E1:E1790 G1:G1790 I1:J1790 L1:L1790 N1:N1790">
    <cfRule type="expression" dxfId="15" priority="23575">
      <formula>NOT(MOD(ROW(),2))</formula>
    </cfRule>
  </conditionalFormatting>
  <conditionalFormatting sqref="D1:D1790 F1:F1790 H1:H1790 K1:K1790 M1:M1790">
    <cfRule type="expression" dxfId="14" priority="23574">
      <formula>NOT(MOD(ROW(),2))</formula>
    </cfRule>
  </conditionalFormatting>
  <conditionalFormatting sqref="O1:O1790">
    <cfRule type="expression" dxfId="13" priority="21">
      <formula>NOT(MOD(ROW(),2))</formula>
    </cfRule>
  </conditionalFormatting>
  <conditionalFormatting sqref="P1:P1790">
    <cfRule type="expression" dxfId="12" priority="10">
      <formula>NOT(MOD(ROW(),2))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B085C-A7E0-4450-8EF0-5427CDB2E292}">
  <dimension ref="A1:W54"/>
  <sheetViews>
    <sheetView topLeftCell="Q1" workbookViewId="0">
      <selection activeCell="U2" sqref="U2:U6"/>
    </sheetView>
  </sheetViews>
  <sheetFormatPr baseColWidth="10" defaultColWidth="10.33203125" defaultRowHeight="13.2" x14ac:dyDescent="0.25"/>
  <cols>
    <col min="1" max="1" width="21.109375" style="18" customWidth="1"/>
    <col min="2" max="2" width="21.44140625" customWidth="1"/>
    <col min="3" max="3" width="27.5546875" customWidth="1"/>
    <col min="4" max="4" width="40.5546875" customWidth="1"/>
    <col min="5" max="5" width="26.44140625" customWidth="1"/>
    <col min="6" max="6" width="16.33203125" customWidth="1"/>
    <col min="7" max="7" width="11.88671875" customWidth="1"/>
    <col min="8" max="8" width="16.88671875" customWidth="1"/>
    <col min="9" max="9" width="18.5546875" customWidth="1"/>
    <col min="10" max="10" width="14.33203125" customWidth="1"/>
    <col min="11" max="11" width="37.33203125" customWidth="1"/>
    <col min="12" max="12" width="42.44140625" customWidth="1"/>
    <col min="13" max="13" width="54.6640625" customWidth="1"/>
    <col min="14" max="15" width="61.6640625" customWidth="1"/>
    <col min="16" max="16" width="23.33203125" customWidth="1"/>
    <col min="17" max="17" width="29.6640625" customWidth="1"/>
    <col min="18" max="18" width="19.88671875" customWidth="1"/>
    <col min="19" max="19" width="32.5546875" customWidth="1"/>
    <col min="20" max="20" width="21.33203125" customWidth="1"/>
    <col min="21" max="21" width="29.33203125" customWidth="1"/>
    <col min="22" max="22" width="39" customWidth="1"/>
    <col min="23" max="23" width="23.88671875" customWidth="1"/>
  </cols>
  <sheetData>
    <row r="1" spans="1:23" ht="36.75" customHeight="1" x14ac:dyDescent="0.25">
      <c r="B1" s="5" t="s">
        <v>2</v>
      </c>
      <c r="C1" s="6" t="s">
        <v>3</v>
      </c>
      <c r="D1" s="6" t="s">
        <v>4</v>
      </c>
      <c r="E1" s="6" t="s">
        <v>118</v>
      </c>
      <c r="F1" s="6" t="s">
        <v>119</v>
      </c>
      <c r="G1" s="6" t="s">
        <v>5</v>
      </c>
      <c r="H1" s="6" t="s">
        <v>6</v>
      </c>
      <c r="I1" s="6" t="s">
        <v>0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120</v>
      </c>
      <c r="P1" s="6" t="s">
        <v>121</v>
      </c>
      <c r="Q1" s="6" t="s">
        <v>122</v>
      </c>
      <c r="R1" s="6" t="s">
        <v>123</v>
      </c>
      <c r="S1" s="6" t="s">
        <v>124</v>
      </c>
      <c r="T1" s="6" t="s">
        <v>125</v>
      </c>
      <c r="U1" s="6" t="s">
        <v>126</v>
      </c>
      <c r="V1" s="6" t="s">
        <v>127</v>
      </c>
      <c r="W1" s="7" t="s">
        <v>128</v>
      </c>
    </row>
    <row r="2" spans="1:23" x14ac:dyDescent="0.25">
      <c r="A2" s="18" t="str">
        <f>B2&amp;" "&amp;C2</f>
        <v>Stefan Zweig</v>
      </c>
      <c r="B2" s="8" t="s">
        <v>65</v>
      </c>
      <c r="C2" s="9" t="s">
        <v>192</v>
      </c>
      <c r="D2" s="9"/>
      <c r="E2" s="9"/>
      <c r="G2" s="9"/>
      <c r="H2" s="9"/>
      <c r="I2" t="s">
        <v>160</v>
      </c>
      <c r="K2" t="s">
        <v>181</v>
      </c>
      <c r="M2" s="9"/>
      <c r="N2" t="s">
        <v>130</v>
      </c>
      <c r="O2" s="9" t="s">
        <v>131</v>
      </c>
      <c r="P2" s="9" t="s">
        <v>132</v>
      </c>
      <c r="Q2" s="9" t="s">
        <v>133</v>
      </c>
      <c r="R2" t="s">
        <v>18</v>
      </c>
      <c r="S2" t="s">
        <v>19</v>
      </c>
      <c r="T2" s="10" t="b">
        <v>1</v>
      </c>
      <c r="U2" t="s">
        <v>183</v>
      </c>
      <c r="V2" s="9"/>
      <c r="W2" s="11"/>
    </row>
    <row r="3" spans="1:23" x14ac:dyDescent="0.25">
      <c r="A3" s="18" t="str">
        <f t="shared" ref="A3:A20" si="0">B3&amp;" "&amp;C3</f>
        <v>Marcel Proust</v>
      </c>
      <c r="B3" s="8" t="s">
        <v>155</v>
      </c>
      <c r="C3" s="9" t="s">
        <v>184</v>
      </c>
      <c r="D3" s="9"/>
      <c r="E3" s="9"/>
      <c r="G3" s="9"/>
      <c r="H3" s="9"/>
      <c r="I3" t="s">
        <v>82</v>
      </c>
      <c r="K3" t="s">
        <v>181</v>
      </c>
      <c r="M3" s="9"/>
      <c r="N3" t="s">
        <v>17</v>
      </c>
      <c r="O3" s="9" t="s">
        <v>17</v>
      </c>
      <c r="P3" s="9" t="s">
        <v>134</v>
      </c>
      <c r="Q3" s="9" t="s">
        <v>135</v>
      </c>
      <c r="R3" t="s">
        <v>18</v>
      </c>
      <c r="S3" t="s">
        <v>19</v>
      </c>
      <c r="T3" s="10" t="b">
        <v>1</v>
      </c>
      <c r="U3" t="s">
        <v>183</v>
      </c>
      <c r="V3" s="9"/>
      <c r="W3" s="11"/>
    </row>
    <row r="4" spans="1:23" x14ac:dyDescent="0.25">
      <c r="A4" s="18" t="str">
        <f t="shared" si="0"/>
        <v>Victor Hugo</v>
      </c>
      <c r="B4" s="8" t="s">
        <v>54</v>
      </c>
      <c r="C4" s="9" t="s">
        <v>45</v>
      </c>
      <c r="D4" s="9"/>
      <c r="E4" s="9"/>
      <c r="G4" s="9"/>
      <c r="H4" s="9"/>
      <c r="I4" t="s">
        <v>82</v>
      </c>
      <c r="K4" t="s">
        <v>181</v>
      </c>
      <c r="M4" s="9"/>
      <c r="N4" t="s">
        <v>20</v>
      </c>
      <c r="O4" s="9" t="s">
        <v>20</v>
      </c>
      <c r="P4" s="9" t="s">
        <v>96</v>
      </c>
      <c r="Q4" s="9" t="s">
        <v>60</v>
      </c>
      <c r="R4" t="s">
        <v>18</v>
      </c>
      <c r="S4" t="s">
        <v>19</v>
      </c>
      <c r="T4" s="10" t="b">
        <v>1</v>
      </c>
      <c r="U4" t="s">
        <v>183</v>
      </c>
      <c r="V4" s="9"/>
      <c r="W4" s="11"/>
    </row>
    <row r="5" spans="1:23" x14ac:dyDescent="0.25">
      <c r="A5" s="18" t="str">
        <f t="shared" si="0"/>
        <v>William Shakespeare</v>
      </c>
      <c r="B5" s="8" t="s">
        <v>43</v>
      </c>
      <c r="C5" s="9" t="s">
        <v>194</v>
      </c>
      <c r="D5" s="9"/>
      <c r="E5" s="9"/>
      <c r="G5" s="9"/>
      <c r="H5" s="9"/>
      <c r="I5" t="s">
        <v>88</v>
      </c>
      <c r="K5" t="s">
        <v>181</v>
      </c>
      <c r="M5" s="9"/>
      <c r="N5" t="s">
        <v>22</v>
      </c>
      <c r="O5" s="9" t="s">
        <v>23</v>
      </c>
      <c r="P5" s="9" t="s">
        <v>68</v>
      </c>
      <c r="Q5" s="9" t="s">
        <v>136</v>
      </c>
      <c r="R5" t="s">
        <v>18</v>
      </c>
      <c r="S5" t="s">
        <v>19</v>
      </c>
      <c r="T5" s="10" t="b">
        <v>1</v>
      </c>
      <c r="U5" t="s">
        <v>183</v>
      </c>
      <c r="V5" s="9"/>
      <c r="W5" s="11"/>
    </row>
    <row r="6" spans="1:23" x14ac:dyDescent="0.25">
      <c r="A6" s="18" t="str">
        <f t="shared" si="0"/>
        <v>Gustave Flaubert</v>
      </c>
      <c r="B6" s="8" t="s">
        <v>185</v>
      </c>
      <c r="C6" s="9" t="s">
        <v>186</v>
      </c>
      <c r="D6" s="9"/>
      <c r="E6" s="9"/>
      <c r="G6" s="9"/>
      <c r="H6" s="9"/>
      <c r="I6" t="s">
        <v>82</v>
      </c>
      <c r="K6" t="s">
        <v>181</v>
      </c>
      <c r="M6" s="9"/>
      <c r="N6" t="s">
        <v>24</v>
      </c>
      <c r="O6" s="9" t="s">
        <v>24</v>
      </c>
      <c r="P6" s="9" t="s">
        <v>137</v>
      </c>
      <c r="Q6" s="9" t="s">
        <v>138</v>
      </c>
      <c r="R6" t="s">
        <v>18</v>
      </c>
      <c r="S6" t="s">
        <v>19</v>
      </c>
      <c r="T6" s="10" t="b">
        <v>1</v>
      </c>
      <c r="U6" t="s">
        <v>183</v>
      </c>
      <c r="V6" s="9"/>
      <c r="W6" s="11"/>
    </row>
    <row r="7" spans="1:23" x14ac:dyDescent="0.25">
      <c r="A7" s="18" t="str">
        <f t="shared" si="0"/>
        <v>George Orwell</v>
      </c>
      <c r="B7" s="8" t="s">
        <v>51</v>
      </c>
      <c r="C7" s="9" t="s">
        <v>195</v>
      </c>
      <c r="D7" s="9"/>
      <c r="E7" s="9"/>
      <c r="G7" s="9"/>
      <c r="H7" s="9"/>
      <c r="I7" t="s">
        <v>88</v>
      </c>
      <c r="K7" t="s">
        <v>181</v>
      </c>
      <c r="M7" s="9"/>
      <c r="N7" t="s">
        <v>25</v>
      </c>
      <c r="O7" s="9" t="s">
        <v>25</v>
      </c>
      <c r="P7" s="9" t="s">
        <v>94</v>
      </c>
      <c r="Q7" s="9" t="s">
        <v>94</v>
      </c>
      <c r="R7" t="s">
        <v>18</v>
      </c>
      <c r="S7" t="s">
        <v>19</v>
      </c>
      <c r="T7" s="10" t="b">
        <v>1</v>
      </c>
      <c r="U7" t="s">
        <v>215</v>
      </c>
      <c r="V7" s="9"/>
      <c r="W7" s="11"/>
    </row>
    <row r="8" spans="1:23" x14ac:dyDescent="0.25">
      <c r="A8" s="18" t="str">
        <f t="shared" si="0"/>
        <v>Dante Alighieri</v>
      </c>
      <c r="B8" s="8" t="s">
        <v>198</v>
      </c>
      <c r="C8" s="9" t="s">
        <v>199</v>
      </c>
      <c r="D8" s="9"/>
      <c r="E8" s="9"/>
      <c r="G8" s="9"/>
      <c r="H8" s="9"/>
      <c r="I8" t="s">
        <v>159</v>
      </c>
      <c r="K8" t="s">
        <v>181</v>
      </c>
      <c r="M8" s="9"/>
      <c r="N8" t="s">
        <v>27</v>
      </c>
      <c r="O8" s="9" t="s">
        <v>28</v>
      </c>
      <c r="P8" s="9" t="s">
        <v>64</v>
      </c>
      <c r="Q8" s="9" t="s">
        <v>64</v>
      </c>
      <c r="R8" t="s">
        <v>18</v>
      </c>
      <c r="S8" t="s">
        <v>19</v>
      </c>
      <c r="T8" s="10" t="b">
        <v>1</v>
      </c>
      <c r="U8" t="s">
        <v>215</v>
      </c>
      <c r="V8" s="9"/>
      <c r="W8" s="11"/>
    </row>
    <row r="9" spans="1:23" x14ac:dyDescent="0.25">
      <c r="A9" s="18" t="str">
        <f t="shared" si="0"/>
        <v>Alessandro Manzoni</v>
      </c>
      <c r="B9" s="8" t="s">
        <v>67</v>
      </c>
      <c r="C9" s="9" t="s">
        <v>200</v>
      </c>
      <c r="D9" s="9"/>
      <c r="E9" s="9"/>
      <c r="G9" s="9"/>
      <c r="H9" s="9"/>
      <c r="I9" t="s">
        <v>159</v>
      </c>
      <c r="K9" t="s">
        <v>181</v>
      </c>
      <c r="M9" s="9"/>
      <c r="N9" t="s">
        <v>29</v>
      </c>
      <c r="O9" s="9" t="s">
        <v>29</v>
      </c>
      <c r="P9" s="9" t="s">
        <v>77</v>
      </c>
      <c r="Q9" s="9" t="s">
        <v>77</v>
      </c>
      <c r="R9" t="s">
        <v>18</v>
      </c>
      <c r="S9" t="s">
        <v>19</v>
      </c>
      <c r="T9" s="10" t="b">
        <v>1</v>
      </c>
      <c r="U9" t="s">
        <v>215</v>
      </c>
      <c r="V9" s="9"/>
      <c r="W9" s="11"/>
    </row>
    <row r="10" spans="1:23" x14ac:dyDescent="0.25">
      <c r="A10" s="18" t="str">
        <f t="shared" si="0"/>
        <v>Emile Zola</v>
      </c>
      <c r="B10" s="8" t="s">
        <v>62</v>
      </c>
      <c r="C10" s="9" t="s">
        <v>187</v>
      </c>
      <c r="D10" s="9"/>
      <c r="E10" s="9"/>
      <c r="G10" s="9"/>
      <c r="H10" s="9"/>
      <c r="I10" t="s">
        <v>82</v>
      </c>
      <c r="K10" s="9" t="s">
        <v>30</v>
      </c>
      <c r="M10" s="9"/>
      <c r="N10" t="s">
        <v>31</v>
      </c>
      <c r="O10" s="9" t="s">
        <v>31</v>
      </c>
      <c r="P10" s="9" t="s">
        <v>61</v>
      </c>
      <c r="Q10" s="9" t="s">
        <v>139</v>
      </c>
      <c r="R10" t="s">
        <v>18</v>
      </c>
      <c r="S10" t="s">
        <v>19</v>
      </c>
      <c r="T10" s="10" t="b">
        <v>0</v>
      </c>
      <c r="U10" t="s">
        <v>215</v>
      </c>
      <c r="V10" s="9"/>
      <c r="W10" s="11"/>
    </row>
    <row r="11" spans="1:23" x14ac:dyDescent="0.25">
      <c r="A11" s="18" t="str">
        <f t="shared" si="0"/>
        <v>Luigi Pirandello</v>
      </c>
      <c r="B11" s="8" t="s">
        <v>48</v>
      </c>
      <c r="C11" s="9" t="s">
        <v>201</v>
      </c>
      <c r="D11" s="9"/>
      <c r="E11" s="9"/>
      <c r="G11" s="9"/>
      <c r="H11" s="9"/>
      <c r="I11" t="s">
        <v>159</v>
      </c>
      <c r="K11" s="9" t="s">
        <v>30</v>
      </c>
      <c r="M11" s="9"/>
      <c r="N11" t="s">
        <v>32</v>
      </c>
      <c r="O11" s="9" t="s">
        <v>32</v>
      </c>
      <c r="P11" s="9" t="s">
        <v>140</v>
      </c>
      <c r="Q11" s="9" t="s">
        <v>141</v>
      </c>
      <c r="R11" t="s">
        <v>18</v>
      </c>
      <c r="S11" t="s">
        <v>19</v>
      </c>
      <c r="T11" s="10" t="b">
        <v>1</v>
      </c>
      <c r="U11" t="s">
        <v>215</v>
      </c>
      <c r="V11" s="9"/>
      <c r="W11" s="11"/>
    </row>
    <row r="12" spans="1:23" x14ac:dyDescent="0.25">
      <c r="A12" s="18" t="str">
        <f t="shared" si="0"/>
        <v>Primo Levi</v>
      </c>
      <c r="B12" s="8" t="s">
        <v>202</v>
      </c>
      <c r="C12" s="9" t="s">
        <v>203</v>
      </c>
      <c r="D12" s="9"/>
      <c r="E12" s="9"/>
      <c r="G12" s="9"/>
      <c r="H12" s="9"/>
      <c r="I12" t="s">
        <v>159</v>
      </c>
      <c r="K12" s="9" t="s">
        <v>30</v>
      </c>
      <c r="M12" s="9"/>
      <c r="N12" t="s">
        <v>33</v>
      </c>
      <c r="O12" s="9" t="s">
        <v>33</v>
      </c>
      <c r="P12" s="9" t="s">
        <v>140</v>
      </c>
      <c r="Q12" s="9" t="s">
        <v>74</v>
      </c>
      <c r="R12" t="s">
        <v>18</v>
      </c>
      <c r="S12" t="s">
        <v>19</v>
      </c>
      <c r="T12" s="10" t="b">
        <v>1</v>
      </c>
      <c r="U12" t="s">
        <v>215</v>
      </c>
      <c r="V12" s="9"/>
      <c r="W12" s="11"/>
    </row>
    <row r="13" spans="1:23" x14ac:dyDescent="0.25">
      <c r="A13" s="18" t="str">
        <f t="shared" si="0"/>
        <v>Albert Camus</v>
      </c>
      <c r="B13" s="8" t="s">
        <v>84</v>
      </c>
      <c r="C13" s="9" t="s">
        <v>188</v>
      </c>
      <c r="D13" s="9"/>
      <c r="E13" s="9"/>
      <c r="G13" s="9"/>
      <c r="H13" s="9"/>
      <c r="I13" t="s">
        <v>82</v>
      </c>
      <c r="K13" s="9" t="s">
        <v>30</v>
      </c>
      <c r="M13" s="9"/>
      <c r="N13" t="s">
        <v>34</v>
      </c>
      <c r="O13" s="9" t="s">
        <v>34</v>
      </c>
      <c r="P13" s="9" t="s">
        <v>99</v>
      </c>
      <c r="Q13" s="9" t="s">
        <v>99</v>
      </c>
      <c r="R13" t="s">
        <v>18</v>
      </c>
      <c r="S13" t="s">
        <v>19</v>
      </c>
      <c r="T13" s="10" t="b">
        <v>1</v>
      </c>
      <c r="U13" t="s">
        <v>215</v>
      </c>
      <c r="V13" s="9"/>
      <c r="W13" s="11"/>
    </row>
    <row r="14" spans="1:23" x14ac:dyDescent="0.25">
      <c r="A14" s="18" t="str">
        <f t="shared" si="0"/>
        <v>Jean-Paul Sartre</v>
      </c>
      <c r="B14" s="8" t="s">
        <v>79</v>
      </c>
      <c r="C14" s="9" t="s">
        <v>189</v>
      </c>
      <c r="D14" s="9"/>
      <c r="E14" s="9"/>
      <c r="G14" s="9"/>
      <c r="H14" s="9"/>
      <c r="I14" t="s">
        <v>82</v>
      </c>
      <c r="K14" s="9" t="s">
        <v>30</v>
      </c>
      <c r="M14" s="9"/>
      <c r="N14" t="s">
        <v>35</v>
      </c>
      <c r="O14" s="9" t="s">
        <v>35</v>
      </c>
      <c r="P14" s="9" t="s">
        <v>58</v>
      </c>
      <c r="Q14" s="9" t="s">
        <v>142</v>
      </c>
      <c r="R14" t="s">
        <v>18</v>
      </c>
      <c r="S14" t="s">
        <v>19</v>
      </c>
      <c r="T14" s="10" t="b">
        <v>1</v>
      </c>
      <c r="U14" t="s">
        <v>215</v>
      </c>
      <c r="V14" s="9"/>
      <c r="W14" s="11"/>
    </row>
    <row r="15" spans="1:23" x14ac:dyDescent="0.25">
      <c r="A15" s="18" t="str">
        <f t="shared" si="0"/>
        <v>Simone de Beauvoir</v>
      </c>
      <c r="B15" s="8" t="s">
        <v>47</v>
      </c>
      <c r="C15" s="9" t="s">
        <v>190</v>
      </c>
      <c r="D15" s="9"/>
      <c r="E15" s="9"/>
      <c r="G15" s="9"/>
      <c r="H15" s="9"/>
      <c r="I15" t="s">
        <v>82</v>
      </c>
      <c r="K15" s="9" t="s">
        <v>30</v>
      </c>
      <c r="L15" s="9" t="s">
        <v>36</v>
      </c>
      <c r="M15" s="9"/>
      <c r="N15" t="s">
        <v>37</v>
      </c>
      <c r="O15" s="9" t="s">
        <v>37</v>
      </c>
      <c r="P15" s="9" t="s">
        <v>143</v>
      </c>
      <c r="Q15" s="9" t="s">
        <v>144</v>
      </c>
      <c r="R15" t="s">
        <v>18</v>
      </c>
      <c r="S15" t="s">
        <v>19</v>
      </c>
      <c r="T15" s="10" t="b">
        <v>0</v>
      </c>
      <c r="U15" t="s">
        <v>215</v>
      </c>
      <c r="V15" s="9"/>
      <c r="W15" s="11"/>
    </row>
    <row r="16" spans="1:23" x14ac:dyDescent="0.25">
      <c r="A16" s="18" t="str">
        <f t="shared" si="0"/>
        <v>Guy de Maupassan</v>
      </c>
      <c r="B16" s="8" t="s">
        <v>69</v>
      </c>
      <c r="C16" s="9" t="s">
        <v>191</v>
      </c>
      <c r="D16" s="9"/>
      <c r="E16" s="9"/>
      <c r="G16" s="9"/>
      <c r="H16" s="9"/>
      <c r="I16" t="s">
        <v>82</v>
      </c>
      <c r="K16" s="9" t="s">
        <v>30</v>
      </c>
      <c r="L16" s="9" t="s">
        <v>36</v>
      </c>
      <c r="M16" s="9"/>
      <c r="N16" t="s">
        <v>38</v>
      </c>
      <c r="O16" s="9" t="s">
        <v>38</v>
      </c>
      <c r="P16" s="9" t="s">
        <v>70</v>
      </c>
      <c r="Q16" s="9" t="s">
        <v>145</v>
      </c>
      <c r="R16" t="s">
        <v>18</v>
      </c>
      <c r="S16" t="s">
        <v>19</v>
      </c>
      <c r="T16" s="10" t="b">
        <v>1</v>
      </c>
      <c r="U16" t="s">
        <v>215</v>
      </c>
      <c r="V16" s="9"/>
      <c r="W16" s="12" t="s">
        <v>1</v>
      </c>
    </row>
    <row r="17" spans="1:23" x14ac:dyDescent="0.25">
      <c r="A17" s="18" t="str">
        <f t="shared" si="0"/>
        <v>Antoine de Saint Exupéry</v>
      </c>
      <c r="B17" s="8" t="s">
        <v>52</v>
      </c>
      <c r="C17" s="9" t="s">
        <v>193</v>
      </c>
      <c r="D17" s="9"/>
      <c r="E17" s="9"/>
      <c r="G17" s="9"/>
      <c r="H17" s="9"/>
      <c r="I17" t="s">
        <v>82</v>
      </c>
      <c r="K17" s="9" t="s">
        <v>30</v>
      </c>
      <c r="L17" s="9" t="s">
        <v>36</v>
      </c>
      <c r="M17" s="9"/>
      <c r="N17" t="s">
        <v>39</v>
      </c>
      <c r="O17" s="9" t="s">
        <v>39</v>
      </c>
      <c r="P17" s="9" t="s">
        <v>78</v>
      </c>
      <c r="Q17" s="9" t="s">
        <v>146</v>
      </c>
      <c r="R17" t="s">
        <v>18</v>
      </c>
      <c r="S17" t="s">
        <v>19</v>
      </c>
      <c r="T17" s="10" t="b">
        <v>1</v>
      </c>
      <c r="U17" t="s">
        <v>215</v>
      </c>
      <c r="V17" s="9"/>
      <c r="W17" s="12" t="s">
        <v>1</v>
      </c>
    </row>
    <row r="18" spans="1:23" x14ac:dyDescent="0.25">
      <c r="A18" s="18" t="str">
        <f t="shared" si="0"/>
        <v>Jules Verne</v>
      </c>
      <c r="B18" s="8" t="s">
        <v>57</v>
      </c>
      <c r="C18" s="9" t="s">
        <v>196</v>
      </c>
      <c r="D18" s="9"/>
      <c r="E18" s="9"/>
      <c r="G18" s="9"/>
      <c r="H18" s="9"/>
      <c r="I18" t="s">
        <v>82</v>
      </c>
      <c r="K18" s="9" t="s">
        <v>30</v>
      </c>
      <c r="L18" s="9" t="s">
        <v>36</v>
      </c>
      <c r="M18" s="9"/>
      <c r="N18" t="s">
        <v>40</v>
      </c>
      <c r="O18" s="9" t="s">
        <v>40</v>
      </c>
      <c r="P18" s="9" t="s">
        <v>147</v>
      </c>
      <c r="Q18" s="9" t="s">
        <v>148</v>
      </c>
      <c r="R18" t="s">
        <v>18</v>
      </c>
      <c r="S18" t="s">
        <v>19</v>
      </c>
      <c r="T18" s="10" t="b">
        <v>0</v>
      </c>
      <c r="U18" t="s">
        <v>216</v>
      </c>
      <c r="V18" s="9"/>
      <c r="W18" s="11"/>
    </row>
    <row r="19" spans="1:23" x14ac:dyDescent="0.25">
      <c r="A19" s="18" t="str">
        <f t="shared" si="0"/>
        <v>Charles Baudelaire</v>
      </c>
      <c r="B19" s="8" t="s">
        <v>56</v>
      </c>
      <c r="C19" s="9" t="s">
        <v>197</v>
      </c>
      <c r="D19" s="9"/>
      <c r="E19" s="9"/>
      <c r="G19" s="9"/>
      <c r="H19" s="9"/>
      <c r="I19" t="s">
        <v>82</v>
      </c>
      <c r="K19" s="9" t="s">
        <v>30</v>
      </c>
      <c r="L19" s="9" t="s">
        <v>36</v>
      </c>
      <c r="M19" s="9"/>
      <c r="N19" t="s">
        <v>41</v>
      </c>
      <c r="O19" s="9" t="s">
        <v>41</v>
      </c>
      <c r="P19" s="9" t="s">
        <v>70</v>
      </c>
      <c r="Q19" s="9" t="s">
        <v>149</v>
      </c>
      <c r="R19" t="s">
        <v>18</v>
      </c>
      <c r="S19" t="s">
        <v>19</v>
      </c>
      <c r="T19" s="10" t="b">
        <v>0</v>
      </c>
      <c r="U19" t="s">
        <v>216</v>
      </c>
      <c r="V19" s="9"/>
      <c r="W19" s="12" t="s">
        <v>1</v>
      </c>
    </row>
    <row r="20" spans="1:23" x14ac:dyDescent="0.25">
      <c r="A20" s="18" t="str">
        <f t="shared" si="0"/>
        <v>Joane Rowling</v>
      </c>
      <c r="B20" s="8" t="s">
        <v>204</v>
      </c>
      <c r="C20" s="9" t="s">
        <v>93</v>
      </c>
      <c r="D20" s="9"/>
      <c r="E20" s="9"/>
      <c r="G20" s="9"/>
      <c r="H20" s="9"/>
      <c r="I20" t="s">
        <v>82</v>
      </c>
      <c r="K20" s="9" t="s">
        <v>30</v>
      </c>
      <c r="L20" s="9" t="s">
        <v>36</v>
      </c>
      <c r="M20" s="9"/>
      <c r="N20" t="s">
        <v>42</v>
      </c>
      <c r="O20" s="9" t="s">
        <v>42</v>
      </c>
      <c r="P20" s="9" t="s">
        <v>66</v>
      </c>
      <c r="Q20" s="9" t="s">
        <v>66</v>
      </c>
      <c r="R20" t="s">
        <v>18</v>
      </c>
      <c r="S20" t="s">
        <v>19</v>
      </c>
      <c r="T20" s="10" t="b">
        <v>1</v>
      </c>
      <c r="U20" t="s">
        <v>216</v>
      </c>
      <c r="V20" s="9"/>
      <c r="W20" s="11"/>
    </row>
    <row r="21" spans="1:23" x14ac:dyDescent="0.25">
      <c r="A21" s="18" t="str">
        <f t="shared" ref="A21:A31" si="1">B21&amp;" "&amp;C21</f>
        <v>Philip  Larkin</v>
      </c>
      <c r="B21" s="8" t="s">
        <v>205</v>
      </c>
      <c r="C21" s="9" t="s">
        <v>206</v>
      </c>
      <c r="D21" s="9"/>
      <c r="E21" s="9"/>
      <c r="G21" s="9"/>
      <c r="H21" s="9"/>
      <c r="I21" t="s">
        <v>88</v>
      </c>
      <c r="K21" s="9" t="s">
        <v>182</v>
      </c>
      <c r="L21" s="9" t="s">
        <v>102</v>
      </c>
      <c r="M21" s="9"/>
      <c r="N21" t="s">
        <v>105</v>
      </c>
      <c r="O21" s="9" t="s">
        <v>105</v>
      </c>
      <c r="P21" s="9" t="s">
        <v>63</v>
      </c>
      <c r="Q21" s="9" t="s">
        <v>63</v>
      </c>
      <c r="R21" t="s">
        <v>18</v>
      </c>
      <c r="S21" t="s">
        <v>50</v>
      </c>
      <c r="T21" s="10" t="b">
        <v>0</v>
      </c>
      <c r="U21" t="s">
        <v>216</v>
      </c>
      <c r="V21" s="9"/>
      <c r="W21" s="11"/>
    </row>
    <row r="22" spans="1:23" x14ac:dyDescent="0.25">
      <c r="A22" s="18" t="str">
        <f t="shared" si="1"/>
        <v>William Golding</v>
      </c>
      <c r="B22" s="8" t="s">
        <v>43</v>
      </c>
      <c r="C22" s="9" t="s">
        <v>76</v>
      </c>
      <c r="D22" s="9"/>
      <c r="E22" s="9"/>
      <c r="G22" s="9"/>
      <c r="H22" s="9"/>
      <c r="I22" t="s">
        <v>88</v>
      </c>
      <c r="K22" s="9" t="s">
        <v>182</v>
      </c>
      <c r="L22" s="9" t="s">
        <v>102</v>
      </c>
      <c r="M22" s="9"/>
      <c r="N22" t="s">
        <v>105</v>
      </c>
      <c r="O22" s="9" t="s">
        <v>105</v>
      </c>
      <c r="P22" s="9" t="s">
        <v>63</v>
      </c>
      <c r="Q22" s="9" t="s">
        <v>63</v>
      </c>
      <c r="R22" t="s">
        <v>18</v>
      </c>
      <c r="S22" t="s">
        <v>50</v>
      </c>
      <c r="T22" s="10" t="b">
        <v>0</v>
      </c>
      <c r="U22" t="s">
        <v>216</v>
      </c>
      <c r="V22" s="9"/>
      <c r="W22" s="11"/>
    </row>
    <row r="23" spans="1:23" x14ac:dyDescent="0.25">
      <c r="A23" s="18" t="str">
        <f t="shared" si="1"/>
        <v>Ted Hughes</v>
      </c>
      <c r="B23" s="8" t="s">
        <v>80</v>
      </c>
      <c r="C23" s="9" t="s">
        <v>71</v>
      </c>
      <c r="D23" s="9"/>
      <c r="E23" s="9"/>
      <c r="G23" s="9"/>
      <c r="H23" s="9"/>
      <c r="I23" t="s">
        <v>88</v>
      </c>
      <c r="K23" s="9" t="s">
        <v>182</v>
      </c>
      <c r="L23" s="9" t="s">
        <v>102</v>
      </c>
      <c r="M23" s="9"/>
      <c r="N23" t="s">
        <v>105</v>
      </c>
      <c r="O23" s="9" t="s">
        <v>106</v>
      </c>
      <c r="P23" s="9" t="s">
        <v>63</v>
      </c>
      <c r="Q23" s="9" t="s">
        <v>63</v>
      </c>
      <c r="R23" t="s">
        <v>18</v>
      </c>
      <c r="S23" t="s">
        <v>50</v>
      </c>
      <c r="T23" s="10" t="b">
        <v>0</v>
      </c>
      <c r="U23" t="s">
        <v>216</v>
      </c>
      <c r="V23" s="9"/>
      <c r="W23" s="11"/>
    </row>
    <row r="24" spans="1:23" x14ac:dyDescent="0.25">
      <c r="A24" s="18" t="str">
        <f t="shared" si="1"/>
        <v>Doris Lessing</v>
      </c>
      <c r="B24" s="8" t="s">
        <v>87</v>
      </c>
      <c r="C24" s="9" t="s">
        <v>207</v>
      </c>
      <c r="D24" s="9"/>
      <c r="E24" s="9"/>
      <c r="G24" s="9"/>
      <c r="H24" s="9"/>
      <c r="I24" t="s">
        <v>88</v>
      </c>
      <c r="K24" s="9" t="s">
        <v>182</v>
      </c>
      <c r="L24" s="9" t="s">
        <v>102</v>
      </c>
      <c r="M24" s="9"/>
      <c r="N24" t="s">
        <v>73</v>
      </c>
      <c r="O24" s="9" t="s">
        <v>107</v>
      </c>
      <c r="P24" s="9" t="s">
        <v>59</v>
      </c>
      <c r="Q24" s="9" t="s">
        <v>59</v>
      </c>
      <c r="R24" t="s">
        <v>18</v>
      </c>
      <c r="S24" t="s">
        <v>50</v>
      </c>
      <c r="T24" s="10" t="b">
        <v>0</v>
      </c>
      <c r="U24" t="s">
        <v>216</v>
      </c>
      <c r="V24" s="9"/>
      <c r="W24" s="11"/>
    </row>
    <row r="25" spans="1:23" x14ac:dyDescent="0.25">
      <c r="A25" s="18" t="str">
        <f t="shared" si="1"/>
        <v>Muriel Spark</v>
      </c>
      <c r="B25" s="8" t="s">
        <v>46</v>
      </c>
      <c r="C25" s="9" t="s">
        <v>208</v>
      </c>
      <c r="D25" s="9"/>
      <c r="E25" s="9"/>
      <c r="G25" s="9"/>
      <c r="H25" s="9"/>
      <c r="I25" t="s">
        <v>88</v>
      </c>
      <c r="K25" s="9" t="s">
        <v>182</v>
      </c>
      <c r="L25" s="9" t="s">
        <v>102</v>
      </c>
      <c r="M25" s="9"/>
      <c r="N25" t="s">
        <v>103</v>
      </c>
      <c r="O25" s="9" t="s">
        <v>103</v>
      </c>
      <c r="P25" s="9" t="s">
        <v>157</v>
      </c>
      <c r="Q25" s="9" t="s">
        <v>157</v>
      </c>
      <c r="R25" t="s">
        <v>18</v>
      </c>
      <c r="S25" t="s">
        <v>50</v>
      </c>
      <c r="T25" s="10" t="b">
        <v>0</v>
      </c>
      <c r="U25" t="s">
        <v>216</v>
      </c>
      <c r="V25" s="9"/>
      <c r="W25" s="11"/>
    </row>
    <row r="26" spans="1:23" x14ac:dyDescent="0.25">
      <c r="A26" s="18" t="str">
        <f t="shared" si="1"/>
        <v>Kingsley Amis</v>
      </c>
      <c r="B26" s="8" t="s">
        <v>97</v>
      </c>
      <c r="C26" s="9" t="s">
        <v>209</v>
      </c>
      <c r="D26" s="9"/>
      <c r="E26" s="9"/>
      <c r="G26" s="9"/>
      <c r="H26" s="9"/>
      <c r="I26" t="s">
        <v>88</v>
      </c>
      <c r="K26" s="9" t="s">
        <v>182</v>
      </c>
      <c r="L26" s="9" t="s">
        <v>102</v>
      </c>
      <c r="M26" s="9"/>
      <c r="N26" t="s">
        <v>103</v>
      </c>
      <c r="O26" s="9" t="s">
        <v>103</v>
      </c>
      <c r="P26" s="9" t="s">
        <v>157</v>
      </c>
      <c r="Q26" s="9" t="s">
        <v>157</v>
      </c>
      <c r="R26" t="s">
        <v>18</v>
      </c>
      <c r="S26" t="s">
        <v>50</v>
      </c>
      <c r="T26" s="10" t="b">
        <v>0</v>
      </c>
      <c r="U26" t="s">
        <v>216</v>
      </c>
      <c r="V26" s="9"/>
      <c r="W26" s="11"/>
    </row>
    <row r="27" spans="1:23" x14ac:dyDescent="0.25">
      <c r="A27" s="18" t="str">
        <f t="shared" si="1"/>
        <v>Angela Carter</v>
      </c>
      <c r="B27" s="8" t="s">
        <v>95</v>
      </c>
      <c r="C27" s="9" t="s">
        <v>53</v>
      </c>
      <c r="D27" s="9"/>
      <c r="E27" s="9"/>
      <c r="G27" s="9"/>
      <c r="H27" s="9"/>
      <c r="I27" t="s">
        <v>88</v>
      </c>
      <c r="K27" s="9" t="s">
        <v>182</v>
      </c>
      <c r="L27" s="9" t="s">
        <v>102</v>
      </c>
      <c r="M27" s="9"/>
      <c r="N27" t="s">
        <v>73</v>
      </c>
      <c r="O27" s="9" t="s">
        <v>104</v>
      </c>
      <c r="P27" s="9" t="s">
        <v>75</v>
      </c>
      <c r="Q27" s="9" t="s">
        <v>75</v>
      </c>
      <c r="R27" t="s">
        <v>18</v>
      </c>
      <c r="S27" t="s">
        <v>50</v>
      </c>
      <c r="T27" s="10" t="b">
        <v>0</v>
      </c>
      <c r="U27" t="s">
        <v>216</v>
      </c>
      <c r="V27" s="9"/>
      <c r="W27" s="11"/>
    </row>
    <row r="28" spans="1:23" x14ac:dyDescent="0.25">
      <c r="A28" s="18" t="str">
        <f t="shared" si="1"/>
        <v>Iris Murdoch</v>
      </c>
      <c r="B28" s="8" t="s">
        <v>210</v>
      </c>
      <c r="C28" s="9" t="s">
        <v>100</v>
      </c>
      <c r="D28" s="9"/>
      <c r="E28" s="9"/>
      <c r="G28" s="9"/>
      <c r="H28" s="9"/>
      <c r="I28" t="s">
        <v>88</v>
      </c>
      <c r="K28" s="9" t="s">
        <v>182</v>
      </c>
      <c r="L28" s="9" t="s">
        <v>102</v>
      </c>
      <c r="M28" s="9"/>
      <c r="N28" t="s">
        <v>104</v>
      </c>
      <c r="O28" s="9" t="s">
        <v>104</v>
      </c>
      <c r="P28" s="9" t="s">
        <v>75</v>
      </c>
      <c r="Q28" s="9" t="s">
        <v>75</v>
      </c>
      <c r="R28" t="s">
        <v>18</v>
      </c>
      <c r="S28" t="s">
        <v>50</v>
      </c>
      <c r="T28" s="10" t="b">
        <v>0</v>
      </c>
      <c r="U28" t="s">
        <v>216</v>
      </c>
      <c r="V28" s="9"/>
      <c r="W28" s="11"/>
    </row>
    <row r="29" spans="1:23" x14ac:dyDescent="0.25">
      <c r="A29" s="18" t="str">
        <f t="shared" si="1"/>
        <v>Jan Morris</v>
      </c>
      <c r="B29" s="8" t="s">
        <v>81</v>
      </c>
      <c r="C29" s="9" t="s">
        <v>72</v>
      </c>
      <c r="D29" s="9"/>
      <c r="E29" s="9"/>
      <c r="G29" s="9"/>
      <c r="H29" s="9"/>
      <c r="I29" t="s">
        <v>88</v>
      </c>
      <c r="K29" s="9" t="s">
        <v>182</v>
      </c>
      <c r="L29" s="9" t="s">
        <v>102</v>
      </c>
      <c r="M29" s="9"/>
      <c r="N29" t="s">
        <v>49</v>
      </c>
      <c r="O29" s="9" t="s">
        <v>49</v>
      </c>
      <c r="P29" s="9" t="s">
        <v>150</v>
      </c>
      <c r="Q29" s="9" t="s">
        <v>150</v>
      </c>
      <c r="R29" t="s">
        <v>18</v>
      </c>
      <c r="S29" t="s">
        <v>50</v>
      </c>
      <c r="T29" s="10" t="b">
        <v>0</v>
      </c>
      <c r="U29" t="s">
        <v>216</v>
      </c>
      <c r="V29" s="9"/>
      <c r="W29" s="11"/>
    </row>
    <row r="30" spans="1:23" x14ac:dyDescent="0.25">
      <c r="A30" s="18" t="str">
        <f t="shared" si="1"/>
        <v>Roald Dahl</v>
      </c>
      <c r="B30" s="8" t="s">
        <v>211</v>
      </c>
      <c r="C30" s="9" t="s">
        <v>212</v>
      </c>
      <c r="D30" s="9"/>
      <c r="E30" s="9"/>
      <c r="G30" s="9"/>
      <c r="H30" s="9"/>
      <c r="I30" t="s">
        <v>88</v>
      </c>
      <c r="K30" s="9" t="s">
        <v>182</v>
      </c>
      <c r="L30" s="9" t="s">
        <v>102</v>
      </c>
      <c r="M30" s="9"/>
      <c r="N30" t="s">
        <v>108</v>
      </c>
      <c r="O30" s="9" t="s">
        <v>109</v>
      </c>
      <c r="P30" s="9" t="s">
        <v>63</v>
      </c>
      <c r="Q30" s="9" t="s">
        <v>63</v>
      </c>
      <c r="R30" t="s">
        <v>18</v>
      </c>
      <c r="S30" t="s">
        <v>50</v>
      </c>
      <c r="T30" s="10" t="b">
        <v>0</v>
      </c>
      <c r="U30" t="s">
        <v>216</v>
      </c>
      <c r="V30" s="9"/>
      <c r="W30" s="11"/>
    </row>
    <row r="31" spans="1:23" x14ac:dyDescent="0.25">
      <c r="A31" s="18" t="str">
        <f t="shared" si="1"/>
        <v>Mervyn Peake</v>
      </c>
      <c r="B31" s="8" t="s">
        <v>213</v>
      </c>
      <c r="C31" s="9" t="s">
        <v>214</v>
      </c>
      <c r="D31" s="9"/>
      <c r="E31" s="9"/>
      <c r="G31" s="9"/>
      <c r="H31" s="9"/>
      <c r="I31" t="s">
        <v>88</v>
      </c>
      <c r="K31" s="9" t="s">
        <v>182</v>
      </c>
      <c r="L31" s="9" t="s">
        <v>102</v>
      </c>
      <c r="M31" s="9"/>
      <c r="N31" t="s">
        <v>108</v>
      </c>
      <c r="O31" s="9" t="s">
        <v>110</v>
      </c>
      <c r="P31" s="9" t="s">
        <v>63</v>
      </c>
      <c r="Q31" s="9" t="s">
        <v>63</v>
      </c>
      <c r="R31" t="s">
        <v>18</v>
      </c>
      <c r="S31" t="s">
        <v>50</v>
      </c>
      <c r="T31" s="10" t="b">
        <v>0</v>
      </c>
      <c r="U31" t="s">
        <v>216</v>
      </c>
      <c r="V31" s="9"/>
      <c r="W31" s="11"/>
    </row>
    <row r="32" spans="1:23" x14ac:dyDescent="0.25">
      <c r="B32" s="8"/>
      <c r="C32" s="9"/>
      <c r="D32" s="9"/>
      <c r="E32" s="9"/>
      <c r="G32" s="9"/>
      <c r="H32" s="9"/>
      <c r="K32" s="9"/>
      <c r="L32" s="9"/>
      <c r="M32" s="9"/>
      <c r="O32" s="9"/>
      <c r="P32" s="9"/>
      <c r="Q32" s="9"/>
      <c r="T32" s="10"/>
      <c r="V32" s="9"/>
      <c r="W32" s="11"/>
    </row>
    <row r="33" spans="2:23" x14ac:dyDescent="0.25">
      <c r="B33" s="8"/>
      <c r="C33" s="9"/>
      <c r="D33" s="9"/>
      <c r="E33" s="9"/>
      <c r="G33" s="9"/>
      <c r="H33" s="9"/>
      <c r="K33" s="9"/>
      <c r="L33" s="9"/>
      <c r="M33" s="9"/>
      <c r="O33" s="9"/>
      <c r="P33" s="9"/>
      <c r="Q33" s="9"/>
      <c r="T33" s="10"/>
      <c r="V33" s="9"/>
      <c r="W33" s="11"/>
    </row>
    <row r="34" spans="2:23" x14ac:dyDescent="0.25">
      <c r="B34" s="8"/>
      <c r="C34" s="9"/>
      <c r="D34" s="9"/>
      <c r="E34" s="9"/>
      <c r="G34" s="9"/>
      <c r="H34" s="9"/>
      <c r="K34" s="9"/>
      <c r="L34" s="9"/>
      <c r="M34" s="9"/>
      <c r="O34" s="9"/>
      <c r="P34" s="9"/>
      <c r="Q34" s="9"/>
      <c r="T34" s="10"/>
      <c r="V34" s="9"/>
      <c r="W34" s="11"/>
    </row>
    <row r="35" spans="2:23" x14ac:dyDescent="0.25">
      <c r="B35" s="8"/>
      <c r="C35" s="9"/>
      <c r="D35" s="9"/>
      <c r="E35" s="9"/>
      <c r="G35" s="9"/>
      <c r="H35" s="9"/>
      <c r="K35" s="9"/>
      <c r="L35" s="9"/>
      <c r="M35" s="9"/>
      <c r="O35" s="9"/>
      <c r="P35" s="9"/>
      <c r="Q35" s="9"/>
      <c r="T35" s="10"/>
      <c r="V35" s="9"/>
      <c r="W35" s="11"/>
    </row>
    <row r="36" spans="2:23" x14ac:dyDescent="0.25">
      <c r="B36" s="8"/>
      <c r="C36" s="9"/>
      <c r="D36" s="9"/>
      <c r="E36" s="9"/>
      <c r="G36" s="9"/>
      <c r="H36" s="9"/>
      <c r="K36" s="9"/>
      <c r="L36" s="9"/>
      <c r="M36" s="9"/>
      <c r="O36" s="9"/>
      <c r="P36" s="9"/>
      <c r="Q36" s="9"/>
      <c r="T36" s="10"/>
      <c r="V36" s="9"/>
      <c r="W36" s="11"/>
    </row>
    <row r="37" spans="2:23" x14ac:dyDescent="0.25">
      <c r="B37" s="8"/>
      <c r="C37" s="9"/>
      <c r="D37" s="9"/>
      <c r="E37" s="9"/>
      <c r="G37" s="9"/>
      <c r="H37" s="9"/>
      <c r="K37" s="9"/>
      <c r="L37" s="9"/>
      <c r="M37" s="9"/>
      <c r="O37" s="9"/>
      <c r="P37" s="9"/>
      <c r="Q37" s="9"/>
      <c r="T37" s="10"/>
      <c r="V37" s="9"/>
      <c r="W37" s="11"/>
    </row>
    <row r="38" spans="2:23" x14ac:dyDescent="0.25">
      <c r="B38" s="8"/>
      <c r="C38" s="9"/>
      <c r="D38" s="9"/>
      <c r="E38" s="9"/>
      <c r="G38" s="9"/>
      <c r="H38" s="9"/>
      <c r="K38" s="9"/>
      <c r="L38" s="9"/>
      <c r="M38" s="9"/>
      <c r="O38" s="9"/>
      <c r="P38" s="9"/>
      <c r="Q38" s="9"/>
      <c r="T38" s="10"/>
      <c r="V38" s="9"/>
      <c r="W38" s="11"/>
    </row>
    <row r="39" spans="2:23" x14ac:dyDescent="0.25">
      <c r="B39" s="8"/>
      <c r="C39" s="9"/>
      <c r="D39" s="9"/>
      <c r="E39" s="9"/>
      <c r="G39" s="9"/>
      <c r="H39" s="9"/>
      <c r="K39" s="9"/>
      <c r="L39" s="9"/>
      <c r="M39" s="9"/>
      <c r="O39" s="9"/>
      <c r="P39" s="9"/>
      <c r="Q39" s="9"/>
      <c r="T39" s="10"/>
      <c r="V39" s="9"/>
      <c r="W39" s="12"/>
    </row>
    <row r="40" spans="2:23" x14ac:dyDescent="0.25">
      <c r="B40" s="8"/>
      <c r="C40" s="9"/>
      <c r="D40" s="9"/>
      <c r="E40" s="9"/>
      <c r="G40" s="9"/>
      <c r="H40" s="9"/>
      <c r="K40" s="9"/>
      <c r="L40" s="9"/>
      <c r="M40" s="9"/>
      <c r="O40" s="9"/>
      <c r="P40" s="9"/>
      <c r="Q40" s="9"/>
      <c r="T40" s="10"/>
      <c r="V40" s="9"/>
      <c r="W40" s="11"/>
    </row>
    <row r="41" spans="2:23" x14ac:dyDescent="0.25">
      <c r="B41" s="8"/>
      <c r="C41" s="9"/>
      <c r="D41" s="9"/>
      <c r="E41" s="9"/>
      <c r="G41" s="9"/>
      <c r="H41" s="9"/>
      <c r="K41" s="9"/>
      <c r="L41" s="9"/>
      <c r="M41" s="9"/>
      <c r="O41" s="9"/>
      <c r="P41" s="9"/>
      <c r="Q41" s="9"/>
      <c r="T41" s="10"/>
      <c r="V41" s="9"/>
      <c r="W41" s="11"/>
    </row>
    <row r="42" spans="2:23" x14ac:dyDescent="0.25">
      <c r="B42" s="8"/>
      <c r="C42" s="9"/>
      <c r="D42" s="9"/>
      <c r="E42" s="9"/>
      <c r="G42" s="9"/>
      <c r="H42" s="9"/>
      <c r="K42" s="9"/>
      <c r="L42" s="9"/>
      <c r="M42" s="9"/>
      <c r="O42" s="9"/>
      <c r="P42" s="9"/>
      <c r="Q42" s="9"/>
      <c r="T42" s="10"/>
      <c r="V42" s="9"/>
      <c r="W42" s="11"/>
    </row>
    <row r="43" spans="2:23" x14ac:dyDescent="0.25">
      <c r="B43" s="8"/>
      <c r="C43" s="9"/>
      <c r="D43" s="9"/>
      <c r="E43" s="9"/>
      <c r="G43" s="9"/>
      <c r="H43" s="9"/>
      <c r="K43" s="9"/>
      <c r="L43" s="9"/>
      <c r="M43" s="9"/>
      <c r="O43" s="9"/>
      <c r="P43" s="9"/>
      <c r="Q43" s="9"/>
      <c r="T43" s="10"/>
      <c r="V43" s="9"/>
      <c r="W43" s="12"/>
    </row>
    <row r="44" spans="2:23" x14ac:dyDescent="0.25">
      <c r="B44" s="8"/>
      <c r="C44" s="9"/>
      <c r="D44" s="9"/>
      <c r="E44" s="9"/>
      <c r="G44" s="9"/>
      <c r="H44" s="9"/>
      <c r="K44" s="9"/>
      <c r="L44" s="9"/>
      <c r="M44" s="9"/>
      <c r="O44" s="9"/>
      <c r="P44" s="9"/>
      <c r="Q44" s="9"/>
      <c r="T44" s="10"/>
      <c r="V44" s="9"/>
      <c r="W44" s="11"/>
    </row>
    <row r="45" spans="2:23" x14ac:dyDescent="0.25">
      <c r="B45" s="8"/>
      <c r="C45" s="9"/>
      <c r="D45" s="9"/>
      <c r="E45" s="9"/>
      <c r="G45" s="9"/>
      <c r="H45" s="9"/>
      <c r="K45" s="9"/>
      <c r="L45" s="9"/>
      <c r="M45" s="9"/>
      <c r="O45" s="9"/>
      <c r="P45" s="9"/>
      <c r="Q45" s="9"/>
      <c r="T45" s="10"/>
      <c r="V45" s="9"/>
      <c r="W45" s="11"/>
    </row>
    <row r="46" spans="2:23" x14ac:dyDescent="0.25">
      <c r="B46" s="8"/>
      <c r="C46" s="9"/>
      <c r="D46" s="9"/>
      <c r="E46" s="9"/>
      <c r="G46" s="9"/>
      <c r="H46" s="9"/>
      <c r="K46" s="9"/>
      <c r="L46" s="9"/>
      <c r="M46" s="9"/>
      <c r="O46" s="9"/>
      <c r="P46" s="9"/>
      <c r="Q46" s="9"/>
      <c r="T46" s="10"/>
      <c r="V46" s="9"/>
      <c r="W46" s="11"/>
    </row>
    <row r="47" spans="2:23" x14ac:dyDescent="0.25">
      <c r="B47" s="8"/>
      <c r="C47" s="9"/>
      <c r="D47" s="9"/>
      <c r="E47" s="9"/>
      <c r="G47" s="9"/>
      <c r="H47" s="9"/>
      <c r="K47" s="9"/>
      <c r="L47" s="9"/>
      <c r="M47" s="9"/>
      <c r="O47" s="9"/>
      <c r="P47" s="9"/>
      <c r="Q47" s="9"/>
      <c r="T47" s="10"/>
      <c r="V47" s="9"/>
      <c r="W47" s="11"/>
    </row>
    <row r="48" spans="2:23" x14ac:dyDescent="0.25">
      <c r="B48" s="8"/>
      <c r="C48" s="9"/>
      <c r="D48" s="9"/>
      <c r="E48" s="9"/>
      <c r="G48" s="9"/>
      <c r="H48" s="9"/>
      <c r="K48" s="9"/>
      <c r="L48" s="9"/>
      <c r="M48" s="9"/>
      <c r="O48" s="9"/>
      <c r="P48" s="9"/>
      <c r="Q48" s="9"/>
      <c r="T48" s="10"/>
      <c r="V48" s="9"/>
      <c r="W48" s="11"/>
    </row>
    <row r="49" spans="2:23" x14ac:dyDescent="0.25">
      <c r="B49" s="8"/>
      <c r="C49" s="9"/>
      <c r="D49" s="9"/>
      <c r="E49" s="9"/>
      <c r="G49" s="9"/>
      <c r="H49" s="9"/>
      <c r="K49" s="9"/>
      <c r="L49" s="9"/>
      <c r="M49" s="9"/>
      <c r="O49" s="9"/>
      <c r="P49" s="9"/>
      <c r="Q49" s="9"/>
      <c r="T49" s="10"/>
      <c r="V49" s="9"/>
      <c r="W49" s="11"/>
    </row>
    <row r="50" spans="2:23" x14ac:dyDescent="0.25">
      <c r="B50" s="8"/>
      <c r="C50" s="9"/>
      <c r="D50" s="9"/>
      <c r="E50" s="9"/>
      <c r="G50" s="9"/>
      <c r="H50" s="9"/>
      <c r="K50" s="9"/>
      <c r="L50" s="9"/>
      <c r="M50" s="9"/>
      <c r="O50" s="9"/>
      <c r="P50" s="9"/>
      <c r="Q50" s="9"/>
      <c r="T50" s="10"/>
      <c r="V50" s="9"/>
      <c r="W50" s="12"/>
    </row>
    <row r="51" spans="2:23" x14ac:dyDescent="0.25">
      <c r="B51" s="8"/>
      <c r="C51" s="9"/>
      <c r="D51" s="9"/>
      <c r="E51" s="9"/>
      <c r="G51" s="9"/>
      <c r="H51" s="9"/>
      <c r="K51" s="9"/>
      <c r="L51" s="9"/>
      <c r="M51" s="9"/>
      <c r="O51" s="9"/>
      <c r="P51" s="9"/>
      <c r="Q51" s="9"/>
      <c r="T51" s="10"/>
      <c r="V51" s="9"/>
      <c r="W51" s="11"/>
    </row>
    <row r="52" spans="2:23" x14ac:dyDescent="0.25">
      <c r="B52" s="8"/>
      <c r="C52" s="9"/>
      <c r="D52" s="9"/>
      <c r="E52" s="9"/>
      <c r="G52" s="9"/>
      <c r="H52" s="9"/>
      <c r="K52" s="9"/>
      <c r="L52" s="9"/>
      <c r="M52" s="9"/>
      <c r="O52" s="9"/>
      <c r="P52" s="9"/>
      <c r="Q52" s="9"/>
      <c r="T52" s="10"/>
      <c r="V52" s="9"/>
      <c r="W52" s="12"/>
    </row>
    <row r="53" spans="2:23" x14ac:dyDescent="0.25">
      <c r="B53" s="8"/>
      <c r="C53" s="9"/>
      <c r="D53" s="9"/>
      <c r="E53" s="9"/>
      <c r="G53" s="9"/>
      <c r="H53" s="9"/>
      <c r="K53" s="9"/>
      <c r="L53" s="9"/>
      <c r="M53" s="9"/>
      <c r="O53" s="9"/>
      <c r="P53" s="9"/>
      <c r="Q53" s="9"/>
      <c r="T53" s="10"/>
      <c r="V53" s="9"/>
      <c r="W53" s="11"/>
    </row>
    <row r="54" spans="2:23" ht="13.8" thickBot="1" x14ac:dyDescent="0.3">
      <c r="B54" s="13"/>
      <c r="C54" s="14"/>
      <c r="D54" s="14"/>
      <c r="E54" s="14"/>
      <c r="F54" s="15"/>
      <c r="G54" s="14"/>
      <c r="H54" s="14"/>
      <c r="J54" s="15"/>
      <c r="K54" s="9"/>
      <c r="L54" s="14"/>
      <c r="M54" s="14"/>
      <c r="N54" s="15"/>
      <c r="O54" s="14"/>
      <c r="P54" s="14"/>
      <c r="Q54" s="14"/>
      <c r="R54" s="15"/>
      <c r="S54" s="15"/>
      <c r="T54" s="16"/>
      <c r="U54" s="15"/>
      <c r="V54" s="14"/>
      <c r="W54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3D43-8E37-4788-B93F-B46DA2EDC8FE}">
  <dimension ref="A1:G15"/>
  <sheetViews>
    <sheetView workbookViewId="0">
      <selection activeCell="C3" sqref="C3"/>
    </sheetView>
  </sheetViews>
  <sheetFormatPr baseColWidth="10" defaultRowHeight="13.2" x14ac:dyDescent="0.25"/>
  <cols>
    <col min="2" max="2" width="1.33203125" customWidth="1"/>
    <col min="3" max="3" width="16.6640625" customWidth="1"/>
    <col min="4" max="4" width="1.88671875" customWidth="1"/>
    <col min="5" max="5" width="22.88671875" customWidth="1"/>
    <col min="6" max="6" width="1.109375" customWidth="1"/>
    <col min="7" max="7" width="58.6640625" customWidth="1"/>
  </cols>
  <sheetData>
    <row r="1" spans="1:7" x14ac:dyDescent="0.25">
      <c r="A1" s="4" t="s">
        <v>1</v>
      </c>
      <c r="C1" s="4" t="s">
        <v>175</v>
      </c>
      <c r="E1" s="4" t="s">
        <v>16</v>
      </c>
      <c r="G1" s="4" t="s">
        <v>179</v>
      </c>
    </row>
    <row r="2" spans="1:7" x14ac:dyDescent="0.25">
      <c r="A2" s="3" t="s">
        <v>176</v>
      </c>
      <c r="C2" s="3" t="s">
        <v>177</v>
      </c>
      <c r="E2" s="3" t="s">
        <v>21</v>
      </c>
      <c r="G2" s="4" t="s">
        <v>30</v>
      </c>
    </row>
    <row r="3" spans="1:7" x14ac:dyDescent="0.25">
      <c r="C3" s="4" t="s">
        <v>178</v>
      </c>
      <c r="E3" s="4" t="s">
        <v>26</v>
      </c>
      <c r="G3" s="4" t="s">
        <v>153</v>
      </c>
    </row>
    <row r="4" spans="1:7" x14ac:dyDescent="0.25">
      <c r="E4" s="3" t="s">
        <v>129</v>
      </c>
      <c r="G4" s="4" t="s">
        <v>83</v>
      </c>
    </row>
    <row r="5" spans="1:7" x14ac:dyDescent="0.25">
      <c r="E5" s="4" t="s">
        <v>156</v>
      </c>
      <c r="G5" s="4" t="s">
        <v>92</v>
      </c>
    </row>
    <row r="6" spans="1:7" ht="13.5" customHeight="1" x14ac:dyDescent="0.25">
      <c r="E6" s="3" t="s">
        <v>154</v>
      </c>
      <c r="G6" s="4" t="s">
        <v>101</v>
      </c>
    </row>
    <row r="7" spans="1:7" x14ac:dyDescent="0.25">
      <c r="E7" s="4" t="s">
        <v>152</v>
      </c>
      <c r="G7" s="4" t="s">
        <v>86</v>
      </c>
    </row>
    <row r="8" spans="1:7" x14ac:dyDescent="0.25">
      <c r="E8" s="3" t="s">
        <v>151</v>
      </c>
      <c r="G8" s="4" t="s">
        <v>55</v>
      </c>
    </row>
    <row r="9" spans="1:7" x14ac:dyDescent="0.25">
      <c r="G9" s="4" t="s">
        <v>91</v>
      </c>
    </row>
    <row r="10" spans="1:7" x14ac:dyDescent="0.25">
      <c r="G10" s="4" t="s">
        <v>44</v>
      </c>
    </row>
    <row r="11" spans="1:7" x14ac:dyDescent="0.25">
      <c r="G11" s="4" t="s">
        <v>90</v>
      </c>
    </row>
    <row r="12" spans="1:7" x14ac:dyDescent="0.25">
      <c r="G12" s="4" t="s">
        <v>89</v>
      </c>
    </row>
    <row r="13" spans="1:7" x14ac:dyDescent="0.25">
      <c r="G13" s="4" t="s">
        <v>98</v>
      </c>
    </row>
    <row r="14" spans="1:7" x14ac:dyDescent="0.25">
      <c r="G14" s="4" t="s">
        <v>85</v>
      </c>
    </row>
    <row r="15" spans="1:7" x14ac:dyDescent="0.25">
      <c r="G15" s="4" t="s">
        <v>158</v>
      </c>
    </row>
  </sheetData>
  <sortState xmlns:xlrd2="http://schemas.microsoft.com/office/spreadsheetml/2017/richdata2" ref="G2:G15">
    <sortCondition ref="G1:G15"/>
  </sortState>
  <conditionalFormatting sqref="A1:A2">
    <cfRule type="expression" dxfId="11" priority="33">
      <formula>NOT(MOD(ROW(),2))</formula>
    </cfRule>
    <cfRule type="expression" dxfId="10" priority="34">
      <formula>NOT(MOD(ROW(),2))</formula>
    </cfRule>
  </conditionalFormatting>
  <conditionalFormatting sqref="C1:C3">
    <cfRule type="expression" dxfId="9" priority="29">
      <formula>NOT(MOD(ROW(),2))</formula>
    </cfRule>
    <cfRule type="expression" dxfId="8" priority="30">
      <formula>NOT(MOD(ROW(),2))</formula>
    </cfRule>
  </conditionalFormatting>
  <conditionalFormatting sqref="E1:E8">
    <cfRule type="expression" dxfId="7" priority="1">
      <formula>NOT(MOD(ROW(),2))</formula>
    </cfRule>
    <cfRule type="expression" dxfId="6" priority="2">
      <formula>NOT(MOD(ROW(),2))</formula>
    </cfRule>
  </conditionalFormatting>
  <conditionalFormatting sqref="G1:G2">
    <cfRule type="expression" dxfId="5" priority="17">
      <formula>NOT(MOD(ROW(),2))</formula>
    </cfRule>
    <cfRule type="expression" dxfId="4" priority="18">
      <formula>NOT(MOD(ROW(),2))</formula>
    </cfRule>
  </conditionalFormatting>
  <conditionalFormatting sqref="G2:G15">
    <cfRule type="expression" dxfId="3" priority="7">
      <formula>NOT(MOD(ROW(),2))</formula>
    </cfRule>
    <cfRule type="expression" dxfId="2" priority="8">
      <formula>NOT(MOD(ROW(),2))</formula>
    </cfRule>
  </conditionalFormatting>
  <conditionalFormatting sqref="G4 G6 G8 G10 G12 G14">
    <cfRule type="expression" dxfId="1" priority="5">
      <formula>NOT(MOD(ROW(),2))</formula>
    </cfRule>
    <cfRule type="expression" dxfId="0" priority="6">
      <formula>NOT(MOD(ROW(),2))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C927-CCFC-49F1-96C9-C4B5D0D14CB0}">
  <dimension ref="A1:N20646"/>
  <sheetViews>
    <sheetView workbookViewId="0"/>
  </sheetViews>
  <sheetFormatPr baseColWidth="10" defaultRowHeight="13.2" x14ac:dyDescent="0.25"/>
  <cols>
    <col min="7" max="7" width="6.6640625" customWidth="1"/>
    <col min="13" max="14" width="11.44140625" style="18"/>
  </cols>
  <sheetData>
    <row r="1" spans="1:14" ht="24" x14ac:dyDescent="0.25">
      <c r="A1" t="s">
        <v>161</v>
      </c>
      <c r="B1" t="s">
        <v>162</v>
      </c>
      <c r="C1" t="s">
        <v>11</v>
      </c>
      <c r="G1" s="6" t="s">
        <v>166</v>
      </c>
      <c r="H1" t="s">
        <v>167</v>
      </c>
      <c r="I1" t="s">
        <v>168</v>
      </c>
      <c r="J1" t="s">
        <v>169</v>
      </c>
      <c r="K1" t="s">
        <v>170</v>
      </c>
      <c r="L1" t="s">
        <v>171</v>
      </c>
    </row>
    <row r="2" spans="1:14" x14ac:dyDescent="0.25">
      <c r="A2">
        <v>9</v>
      </c>
      <c r="B2" t="s">
        <v>163</v>
      </c>
      <c r="C2">
        <v>1</v>
      </c>
      <c r="D2" t="s">
        <v>164</v>
      </c>
      <c r="E2">
        <v>16</v>
      </c>
      <c r="F2" t="s">
        <v>165</v>
      </c>
      <c r="G2" s="9">
        <v>30</v>
      </c>
      <c r="H2" t="s">
        <v>172</v>
      </c>
      <c r="I2">
        <v>11</v>
      </c>
      <c r="J2" t="s">
        <v>173</v>
      </c>
      <c r="K2">
        <v>16</v>
      </c>
      <c r="L2" t="s">
        <v>165</v>
      </c>
      <c r="M2" s="18">
        <f>A2+C2/12</f>
        <v>9.0833333333333339</v>
      </c>
      <c r="N2" s="18">
        <f>G2+I2/12</f>
        <v>30.916666666666668</v>
      </c>
    </row>
    <row r="3" spans="1:14" x14ac:dyDescent="0.25">
      <c r="A3">
        <v>3</v>
      </c>
      <c r="B3" t="s">
        <v>163</v>
      </c>
      <c r="C3">
        <v>6</v>
      </c>
      <c r="D3" t="s">
        <v>164</v>
      </c>
      <c r="E3">
        <v>16</v>
      </c>
      <c r="F3" t="s">
        <v>165</v>
      </c>
      <c r="G3" s="9">
        <v>34</v>
      </c>
      <c r="H3" t="s">
        <v>172</v>
      </c>
      <c r="I3">
        <v>11</v>
      </c>
      <c r="J3" t="s">
        <v>173</v>
      </c>
      <c r="K3">
        <v>2</v>
      </c>
      <c r="L3" t="s">
        <v>165</v>
      </c>
      <c r="M3" s="18">
        <f t="shared" ref="M3:M66" si="0">A3+C3/12</f>
        <v>3.5</v>
      </c>
      <c r="N3" s="18">
        <f t="shared" ref="N3:N66" si="1">G3+I3/12</f>
        <v>34.916666666666664</v>
      </c>
    </row>
    <row r="4" spans="1:14" x14ac:dyDescent="0.25">
      <c r="A4">
        <v>5</v>
      </c>
      <c r="B4" t="s">
        <v>163</v>
      </c>
      <c r="C4">
        <v>11</v>
      </c>
      <c r="D4" t="s">
        <v>164</v>
      </c>
      <c r="E4">
        <v>16</v>
      </c>
      <c r="F4" t="s">
        <v>165</v>
      </c>
      <c r="G4" s="9">
        <v>7</v>
      </c>
      <c r="H4" t="s">
        <v>172</v>
      </c>
      <c r="I4">
        <v>9</v>
      </c>
      <c r="J4" t="s">
        <v>173</v>
      </c>
      <c r="K4">
        <v>16</v>
      </c>
      <c r="L4" t="s">
        <v>165</v>
      </c>
      <c r="M4" s="18">
        <f t="shared" si="0"/>
        <v>5.916666666666667</v>
      </c>
      <c r="N4" s="18">
        <f t="shared" si="1"/>
        <v>7.75</v>
      </c>
    </row>
    <row r="5" spans="1:14" x14ac:dyDescent="0.25">
      <c r="A5">
        <v>13</v>
      </c>
      <c r="B5" t="s">
        <v>163</v>
      </c>
      <c r="C5">
        <v>0</v>
      </c>
      <c r="D5" t="s">
        <v>164</v>
      </c>
      <c r="E5">
        <v>16</v>
      </c>
      <c r="F5" t="s">
        <v>165</v>
      </c>
      <c r="G5" s="9">
        <v>24</v>
      </c>
      <c r="H5" t="s">
        <v>172</v>
      </c>
      <c r="I5">
        <v>7</v>
      </c>
      <c r="J5" t="s">
        <v>173</v>
      </c>
      <c r="K5">
        <v>16</v>
      </c>
      <c r="L5" t="s">
        <v>165</v>
      </c>
      <c r="M5" s="18">
        <f t="shared" si="0"/>
        <v>13</v>
      </c>
      <c r="N5" s="18">
        <f t="shared" si="1"/>
        <v>24.583333333333332</v>
      </c>
    </row>
    <row r="6" spans="1:14" x14ac:dyDescent="0.25">
      <c r="A6">
        <v>7</v>
      </c>
      <c r="B6" t="s">
        <v>163</v>
      </c>
      <c r="C6">
        <v>8</v>
      </c>
      <c r="D6" t="s">
        <v>164</v>
      </c>
      <c r="E6">
        <v>16</v>
      </c>
      <c r="F6" t="s">
        <v>165</v>
      </c>
      <c r="G6" s="9">
        <v>37</v>
      </c>
      <c r="H6" t="s">
        <v>172</v>
      </c>
      <c r="I6">
        <v>7</v>
      </c>
      <c r="J6" t="s">
        <v>173</v>
      </c>
      <c r="K6">
        <v>2</v>
      </c>
      <c r="L6" t="s">
        <v>165</v>
      </c>
      <c r="M6" s="18">
        <f t="shared" si="0"/>
        <v>7.666666666666667</v>
      </c>
      <c r="N6" s="18">
        <f t="shared" si="1"/>
        <v>37.583333333333336</v>
      </c>
    </row>
    <row r="7" spans="1:14" x14ac:dyDescent="0.25">
      <c r="A7">
        <v>1</v>
      </c>
      <c r="B7" t="s">
        <v>163</v>
      </c>
      <c r="C7">
        <v>6</v>
      </c>
      <c r="D7" t="s">
        <v>164</v>
      </c>
      <c r="E7">
        <v>16</v>
      </c>
      <c r="F7" t="s">
        <v>165</v>
      </c>
      <c r="G7" s="9">
        <v>1</v>
      </c>
      <c r="H7" t="s">
        <v>172</v>
      </c>
      <c r="I7">
        <v>6</v>
      </c>
      <c r="J7" t="s">
        <v>173</v>
      </c>
      <c r="K7">
        <v>16</v>
      </c>
      <c r="L7" t="s">
        <v>165</v>
      </c>
      <c r="M7" s="18">
        <f t="shared" si="0"/>
        <v>1.5</v>
      </c>
      <c r="N7" s="18">
        <f t="shared" si="1"/>
        <v>1.5</v>
      </c>
    </row>
    <row r="8" spans="1:14" x14ac:dyDescent="0.25">
      <c r="A8">
        <v>1</v>
      </c>
      <c r="B8" t="s">
        <v>163</v>
      </c>
      <c r="C8">
        <v>0</v>
      </c>
      <c r="D8" t="s">
        <v>164</v>
      </c>
      <c r="E8">
        <v>16</v>
      </c>
      <c r="F8" t="s">
        <v>165</v>
      </c>
      <c r="G8" s="9">
        <v>1</v>
      </c>
      <c r="H8" t="s">
        <v>172</v>
      </c>
      <c r="I8">
        <v>0</v>
      </c>
      <c r="J8" t="s">
        <v>173</v>
      </c>
      <c r="K8">
        <v>16</v>
      </c>
      <c r="L8" t="s">
        <v>165</v>
      </c>
      <c r="M8" s="18">
        <f t="shared" si="0"/>
        <v>1</v>
      </c>
      <c r="N8" s="18">
        <f t="shared" si="1"/>
        <v>1</v>
      </c>
    </row>
    <row r="9" spans="1:14" x14ac:dyDescent="0.25">
      <c r="A9">
        <v>0</v>
      </c>
      <c r="B9" t="s">
        <v>163</v>
      </c>
      <c r="C9">
        <v>5</v>
      </c>
      <c r="D9" t="s">
        <v>164</v>
      </c>
      <c r="E9">
        <v>16</v>
      </c>
      <c r="F9" t="s">
        <v>165</v>
      </c>
      <c r="G9" s="9">
        <v>0</v>
      </c>
      <c r="H9" t="s">
        <v>172</v>
      </c>
      <c r="I9">
        <v>5</v>
      </c>
      <c r="J9" t="s">
        <v>173</v>
      </c>
      <c r="K9">
        <v>16</v>
      </c>
      <c r="L9" t="s">
        <v>165</v>
      </c>
      <c r="M9" s="18">
        <f t="shared" si="0"/>
        <v>0.41666666666666669</v>
      </c>
      <c r="N9" s="18">
        <f t="shared" si="1"/>
        <v>0.41666666666666669</v>
      </c>
    </row>
    <row r="10" spans="1:14" x14ac:dyDescent="0.25">
      <c r="A10">
        <v>3</v>
      </c>
      <c r="B10" t="s">
        <v>163</v>
      </c>
      <c r="C10">
        <v>11</v>
      </c>
      <c r="D10" t="s">
        <v>164</v>
      </c>
      <c r="E10">
        <v>16</v>
      </c>
      <c r="F10" t="s">
        <v>165</v>
      </c>
      <c r="G10" s="9">
        <v>34</v>
      </c>
      <c r="H10" t="s">
        <v>172</v>
      </c>
      <c r="I10">
        <v>2</v>
      </c>
      <c r="J10" t="s">
        <v>173</v>
      </c>
      <c r="K10">
        <v>16</v>
      </c>
      <c r="L10" t="s">
        <v>165</v>
      </c>
      <c r="M10" s="18">
        <f t="shared" si="0"/>
        <v>3.9166666666666665</v>
      </c>
      <c r="N10" s="18">
        <f t="shared" si="1"/>
        <v>34.166666666666664</v>
      </c>
    </row>
    <row r="11" spans="1:14" x14ac:dyDescent="0.25">
      <c r="A11">
        <v>7</v>
      </c>
      <c r="B11" t="s">
        <v>163</v>
      </c>
      <c r="C11">
        <v>0</v>
      </c>
      <c r="D11" t="s">
        <v>164</v>
      </c>
      <c r="E11">
        <v>14</v>
      </c>
      <c r="F11" t="s">
        <v>165</v>
      </c>
      <c r="G11" s="9">
        <v>42</v>
      </c>
      <c r="H11" t="s">
        <v>172</v>
      </c>
      <c r="I11">
        <v>2</v>
      </c>
      <c r="J11" t="s">
        <v>173</v>
      </c>
      <c r="K11">
        <v>16</v>
      </c>
      <c r="L11" t="s">
        <v>165</v>
      </c>
      <c r="M11" s="18">
        <f t="shared" si="0"/>
        <v>7</v>
      </c>
      <c r="N11" s="18">
        <f t="shared" si="1"/>
        <v>42.166666666666664</v>
      </c>
    </row>
    <row r="12" spans="1:14" x14ac:dyDescent="0.25">
      <c r="A12">
        <v>7</v>
      </c>
      <c r="B12" t="s">
        <v>163</v>
      </c>
      <c r="C12">
        <v>0</v>
      </c>
      <c r="D12" t="s">
        <v>164</v>
      </c>
      <c r="E12">
        <v>14</v>
      </c>
      <c r="F12" t="s">
        <v>165</v>
      </c>
      <c r="G12" s="9">
        <v>7</v>
      </c>
      <c r="H12" t="s">
        <v>172</v>
      </c>
      <c r="I12">
        <v>0</v>
      </c>
      <c r="J12" t="s">
        <v>173</v>
      </c>
      <c r="K12">
        <v>16</v>
      </c>
      <c r="L12" t="s">
        <v>165</v>
      </c>
      <c r="M12" s="18">
        <f t="shared" si="0"/>
        <v>7</v>
      </c>
      <c r="N12" s="18">
        <f t="shared" si="1"/>
        <v>7</v>
      </c>
    </row>
    <row r="13" spans="1:14" x14ac:dyDescent="0.25">
      <c r="A13">
        <v>5</v>
      </c>
      <c r="B13" t="s">
        <v>163</v>
      </c>
      <c r="C13">
        <v>6</v>
      </c>
      <c r="D13" t="s">
        <v>164</v>
      </c>
      <c r="E13">
        <v>16</v>
      </c>
      <c r="F13" t="s">
        <v>165</v>
      </c>
      <c r="G13" s="9">
        <v>5</v>
      </c>
      <c r="H13" t="s">
        <v>172</v>
      </c>
      <c r="I13">
        <v>6</v>
      </c>
      <c r="J13" t="s">
        <v>173</v>
      </c>
      <c r="K13">
        <v>16</v>
      </c>
      <c r="L13" t="s">
        <v>165</v>
      </c>
      <c r="M13" s="18">
        <f t="shared" si="0"/>
        <v>5.5</v>
      </c>
      <c r="N13" s="18">
        <f t="shared" si="1"/>
        <v>5.5</v>
      </c>
    </row>
    <row r="14" spans="1:14" x14ac:dyDescent="0.25">
      <c r="A14">
        <v>1</v>
      </c>
      <c r="B14" t="s">
        <v>163</v>
      </c>
      <c r="C14">
        <v>4</v>
      </c>
      <c r="D14" t="s">
        <v>164</v>
      </c>
      <c r="E14">
        <v>26</v>
      </c>
      <c r="F14" t="s">
        <v>165</v>
      </c>
      <c r="G14" s="9">
        <v>14</v>
      </c>
      <c r="H14" t="s">
        <v>172</v>
      </c>
      <c r="I14">
        <v>3</v>
      </c>
      <c r="J14" t="s">
        <v>173</v>
      </c>
      <c r="K14">
        <v>18</v>
      </c>
      <c r="L14" t="s">
        <v>165</v>
      </c>
      <c r="M14" s="18">
        <f t="shared" si="0"/>
        <v>1.3333333333333333</v>
      </c>
      <c r="N14" s="18">
        <f t="shared" si="1"/>
        <v>14.25</v>
      </c>
    </row>
    <row r="15" spans="1:14" x14ac:dyDescent="0.25">
      <c r="A15">
        <v>4</v>
      </c>
      <c r="B15" t="s">
        <v>163</v>
      </c>
      <c r="C15">
        <v>9</v>
      </c>
      <c r="D15" t="s">
        <v>164</v>
      </c>
      <c r="E15">
        <v>16</v>
      </c>
      <c r="F15" t="s">
        <v>165</v>
      </c>
      <c r="G15" s="9">
        <v>34</v>
      </c>
      <c r="H15" t="s">
        <v>172</v>
      </c>
      <c r="I15">
        <v>8</v>
      </c>
      <c r="J15" t="s">
        <v>173</v>
      </c>
      <c r="K15">
        <v>11</v>
      </c>
      <c r="L15" t="s">
        <v>165</v>
      </c>
      <c r="M15" s="18">
        <f t="shared" si="0"/>
        <v>4.75</v>
      </c>
      <c r="N15" s="18">
        <f t="shared" si="1"/>
        <v>34.666666666666664</v>
      </c>
    </row>
    <row r="16" spans="1:14" x14ac:dyDescent="0.25">
      <c r="A16">
        <v>0</v>
      </c>
      <c r="B16" t="s">
        <v>163</v>
      </c>
      <c r="C16">
        <v>9</v>
      </c>
      <c r="D16" t="s">
        <v>164</v>
      </c>
      <c r="E16">
        <v>16</v>
      </c>
      <c r="F16" t="s">
        <v>165</v>
      </c>
      <c r="G16" s="9">
        <v>25</v>
      </c>
      <c r="H16" t="s">
        <v>172</v>
      </c>
      <c r="I16">
        <v>7</v>
      </c>
      <c r="J16" t="s">
        <v>173</v>
      </c>
      <c r="K16">
        <v>7</v>
      </c>
      <c r="L16" t="s">
        <v>165</v>
      </c>
      <c r="M16" s="18">
        <f t="shared" si="0"/>
        <v>0.75</v>
      </c>
      <c r="N16" s="18">
        <f t="shared" si="1"/>
        <v>25.583333333333332</v>
      </c>
    </row>
    <row r="17" spans="1:14" x14ac:dyDescent="0.25">
      <c r="A17">
        <v>2</v>
      </c>
      <c r="B17" t="s">
        <v>163</v>
      </c>
      <c r="C17">
        <v>10</v>
      </c>
      <c r="D17" t="s">
        <v>164</v>
      </c>
      <c r="E17">
        <v>16</v>
      </c>
      <c r="F17" t="s">
        <v>165</v>
      </c>
      <c r="G17" s="9">
        <v>15</v>
      </c>
      <c r="H17" t="s">
        <v>172</v>
      </c>
      <c r="I17">
        <v>10</v>
      </c>
      <c r="J17" t="s">
        <v>173</v>
      </c>
      <c r="K17">
        <v>6</v>
      </c>
      <c r="L17" t="s">
        <v>165</v>
      </c>
      <c r="M17" s="18">
        <f t="shared" si="0"/>
        <v>2.8333333333333335</v>
      </c>
      <c r="N17" s="18">
        <f t="shared" si="1"/>
        <v>15.833333333333334</v>
      </c>
    </row>
    <row r="18" spans="1:14" x14ac:dyDescent="0.25">
      <c r="A18">
        <v>5</v>
      </c>
      <c r="B18" t="s">
        <v>163</v>
      </c>
      <c r="C18">
        <v>0</v>
      </c>
      <c r="D18" t="s">
        <v>164</v>
      </c>
      <c r="E18">
        <v>16</v>
      </c>
      <c r="F18" t="s">
        <v>165</v>
      </c>
      <c r="G18" s="9">
        <v>9</v>
      </c>
      <c r="H18" t="s">
        <v>172</v>
      </c>
      <c r="I18">
        <v>8</v>
      </c>
      <c r="J18" t="s">
        <v>173</v>
      </c>
      <c r="K18">
        <v>13</v>
      </c>
      <c r="L18" t="s">
        <v>165</v>
      </c>
      <c r="M18" s="18">
        <f t="shared" si="0"/>
        <v>5</v>
      </c>
      <c r="N18" s="18">
        <f t="shared" si="1"/>
        <v>9.6666666666666661</v>
      </c>
    </row>
    <row r="19" spans="1:14" x14ac:dyDescent="0.25">
      <c r="A19">
        <v>0</v>
      </c>
      <c r="B19" t="s">
        <v>163</v>
      </c>
      <c r="C19">
        <v>9</v>
      </c>
      <c r="D19" t="s">
        <v>164</v>
      </c>
      <c r="E19">
        <v>16</v>
      </c>
      <c r="F19" t="s">
        <v>165</v>
      </c>
      <c r="G19" s="9">
        <v>39</v>
      </c>
      <c r="H19" t="s">
        <v>172</v>
      </c>
      <c r="I19">
        <v>4</v>
      </c>
      <c r="J19" t="s">
        <v>173</v>
      </c>
      <c r="K19">
        <v>5</v>
      </c>
      <c r="L19" t="s">
        <v>165</v>
      </c>
      <c r="M19" s="18">
        <f t="shared" si="0"/>
        <v>0.75</v>
      </c>
      <c r="N19" s="18">
        <f t="shared" si="1"/>
        <v>39.333333333333336</v>
      </c>
    </row>
    <row r="20" spans="1:14" x14ac:dyDescent="0.25">
      <c r="A20">
        <v>8</v>
      </c>
      <c r="B20" t="s">
        <v>163</v>
      </c>
      <c r="C20">
        <v>0</v>
      </c>
      <c r="D20" t="s">
        <v>164</v>
      </c>
      <c r="E20">
        <v>4</v>
      </c>
      <c r="F20" t="s">
        <v>165</v>
      </c>
      <c r="G20" s="9">
        <v>8</v>
      </c>
      <c r="H20" t="s">
        <v>172</v>
      </c>
      <c r="I20">
        <v>0</v>
      </c>
      <c r="J20" t="s">
        <v>173</v>
      </c>
      <c r="K20">
        <v>4</v>
      </c>
      <c r="L20" t="s">
        <v>165</v>
      </c>
      <c r="M20" s="18">
        <f t="shared" si="0"/>
        <v>8</v>
      </c>
      <c r="N20" s="18">
        <f t="shared" si="1"/>
        <v>8</v>
      </c>
    </row>
    <row r="21" spans="1:14" x14ac:dyDescent="0.25">
      <c r="A21">
        <v>7</v>
      </c>
      <c r="B21" t="s">
        <v>163</v>
      </c>
      <c r="C21">
        <v>0</v>
      </c>
      <c r="D21" t="s">
        <v>164</v>
      </c>
      <c r="E21">
        <v>14</v>
      </c>
      <c r="F21" t="s">
        <v>165</v>
      </c>
      <c r="G21" s="9">
        <v>23</v>
      </c>
      <c r="H21" t="s">
        <v>172</v>
      </c>
      <c r="I21">
        <v>3</v>
      </c>
      <c r="J21" t="s">
        <v>173</v>
      </c>
      <c r="K21">
        <v>10</v>
      </c>
      <c r="L21" t="s">
        <v>165</v>
      </c>
      <c r="M21" s="18">
        <f t="shared" si="0"/>
        <v>7</v>
      </c>
      <c r="N21" s="18">
        <f t="shared" si="1"/>
        <v>23.25</v>
      </c>
    </row>
    <row r="22" spans="1:14" x14ac:dyDescent="0.25">
      <c r="A22">
        <v>3</v>
      </c>
      <c r="B22" t="s">
        <v>163</v>
      </c>
      <c r="C22">
        <v>11</v>
      </c>
      <c r="D22" t="s">
        <v>164</v>
      </c>
      <c r="E22">
        <v>16</v>
      </c>
      <c r="F22" t="s">
        <v>165</v>
      </c>
      <c r="G22" s="9">
        <v>8</v>
      </c>
      <c r="H22" t="s">
        <v>172</v>
      </c>
      <c r="I22">
        <v>7</v>
      </c>
      <c r="J22" t="s">
        <v>173</v>
      </c>
      <c r="K22">
        <v>16</v>
      </c>
      <c r="L22" t="s">
        <v>165</v>
      </c>
      <c r="M22" s="18">
        <f t="shared" si="0"/>
        <v>3.9166666666666665</v>
      </c>
      <c r="N22" s="18">
        <f t="shared" si="1"/>
        <v>8.5833333333333339</v>
      </c>
    </row>
    <row r="23" spans="1:14" x14ac:dyDescent="0.25">
      <c r="A23">
        <v>2</v>
      </c>
      <c r="B23" t="s">
        <v>163</v>
      </c>
      <c r="C23">
        <v>9</v>
      </c>
      <c r="D23" t="s">
        <v>164</v>
      </c>
      <c r="E23">
        <v>20</v>
      </c>
      <c r="F23" t="s">
        <v>165</v>
      </c>
      <c r="G23" s="9">
        <v>2</v>
      </c>
      <c r="H23" t="s">
        <v>172</v>
      </c>
      <c r="I23">
        <v>9</v>
      </c>
      <c r="J23" t="s">
        <v>173</v>
      </c>
      <c r="K23">
        <v>20</v>
      </c>
      <c r="L23" t="s">
        <v>165</v>
      </c>
      <c r="M23" s="18">
        <f t="shared" si="0"/>
        <v>2.75</v>
      </c>
      <c r="N23" s="18">
        <f t="shared" si="1"/>
        <v>2.75</v>
      </c>
    </row>
    <row r="24" spans="1:14" x14ac:dyDescent="0.25">
      <c r="A24">
        <v>2</v>
      </c>
      <c r="B24" t="s">
        <v>163</v>
      </c>
      <c r="C24">
        <v>10</v>
      </c>
      <c r="D24" t="s">
        <v>164</v>
      </c>
      <c r="E24">
        <v>16</v>
      </c>
      <c r="F24" t="s">
        <v>165</v>
      </c>
      <c r="G24" s="9">
        <v>22</v>
      </c>
      <c r="H24" t="s">
        <v>172</v>
      </c>
      <c r="I24">
        <v>6</v>
      </c>
      <c r="J24" t="s">
        <v>173</v>
      </c>
      <c r="K24">
        <v>0</v>
      </c>
      <c r="L24" t="s">
        <v>165</v>
      </c>
      <c r="M24" s="18">
        <f t="shared" si="0"/>
        <v>2.8333333333333335</v>
      </c>
      <c r="N24" s="18">
        <f t="shared" si="1"/>
        <v>22.5</v>
      </c>
    </row>
    <row r="25" spans="1:14" x14ac:dyDescent="0.25">
      <c r="A25">
        <v>6</v>
      </c>
      <c r="B25" t="s">
        <v>163</v>
      </c>
      <c r="C25">
        <v>0</v>
      </c>
      <c r="D25" t="s">
        <v>164</v>
      </c>
      <c r="E25">
        <v>16</v>
      </c>
      <c r="F25" t="s">
        <v>165</v>
      </c>
      <c r="G25" s="9">
        <v>10</v>
      </c>
      <c r="H25" t="s">
        <v>172</v>
      </c>
      <c r="I25">
        <v>0</v>
      </c>
      <c r="J25" t="s">
        <v>173</v>
      </c>
      <c r="K25">
        <v>10</v>
      </c>
      <c r="L25" t="s">
        <v>165</v>
      </c>
      <c r="M25" s="18">
        <f t="shared" si="0"/>
        <v>6</v>
      </c>
      <c r="N25" s="18">
        <f t="shared" si="1"/>
        <v>10</v>
      </c>
    </row>
    <row r="26" spans="1:14" x14ac:dyDescent="0.25">
      <c r="A26">
        <v>3</v>
      </c>
      <c r="B26" t="s">
        <v>163</v>
      </c>
      <c r="C26">
        <v>4</v>
      </c>
      <c r="D26" t="s">
        <v>164</v>
      </c>
      <c r="E26">
        <v>1</v>
      </c>
      <c r="F26" t="s">
        <v>165</v>
      </c>
      <c r="G26" s="9">
        <v>3</v>
      </c>
      <c r="H26" t="s">
        <v>172</v>
      </c>
      <c r="I26">
        <v>4</v>
      </c>
      <c r="J26" t="s">
        <v>173</v>
      </c>
      <c r="K26">
        <v>1</v>
      </c>
      <c r="L26" t="s">
        <v>165</v>
      </c>
      <c r="M26" s="18">
        <f t="shared" si="0"/>
        <v>3.3333333333333335</v>
      </c>
      <c r="N26" s="18">
        <f t="shared" si="1"/>
        <v>3.3333333333333335</v>
      </c>
    </row>
    <row r="27" spans="1:14" x14ac:dyDescent="0.25">
      <c r="A27">
        <v>2</v>
      </c>
      <c r="B27" t="s">
        <v>163</v>
      </c>
      <c r="C27">
        <v>10</v>
      </c>
      <c r="D27" t="s">
        <v>164</v>
      </c>
      <c r="E27">
        <v>1</v>
      </c>
      <c r="F27" t="s">
        <v>165</v>
      </c>
      <c r="G27" s="9">
        <v>21</v>
      </c>
      <c r="H27" t="s">
        <v>172</v>
      </c>
      <c r="I27">
        <v>11</v>
      </c>
      <c r="J27" t="s">
        <v>173</v>
      </c>
      <c r="K27">
        <v>16</v>
      </c>
      <c r="L27" t="s">
        <v>165</v>
      </c>
      <c r="M27" s="18">
        <f t="shared" si="0"/>
        <v>2.8333333333333335</v>
      </c>
      <c r="N27" s="18">
        <f t="shared" si="1"/>
        <v>21.916666666666668</v>
      </c>
    </row>
    <row r="28" spans="1:14" x14ac:dyDescent="0.25">
      <c r="A28">
        <v>1</v>
      </c>
      <c r="B28" t="s">
        <v>163</v>
      </c>
      <c r="C28">
        <v>8</v>
      </c>
      <c r="D28" t="s">
        <v>164</v>
      </c>
      <c r="E28">
        <v>9</v>
      </c>
      <c r="F28" t="s">
        <v>165</v>
      </c>
      <c r="G28" s="9">
        <v>1</v>
      </c>
      <c r="H28" t="s">
        <v>172</v>
      </c>
      <c r="I28">
        <v>8</v>
      </c>
      <c r="J28" t="s">
        <v>173</v>
      </c>
      <c r="K28">
        <v>9</v>
      </c>
      <c r="L28" t="s">
        <v>165</v>
      </c>
      <c r="M28" s="18">
        <f t="shared" si="0"/>
        <v>1.6666666666666665</v>
      </c>
      <c r="N28" s="18">
        <f t="shared" si="1"/>
        <v>1.6666666666666665</v>
      </c>
    </row>
    <row r="29" spans="1:14" x14ac:dyDescent="0.25">
      <c r="A29">
        <v>1</v>
      </c>
      <c r="B29" t="s">
        <v>163</v>
      </c>
      <c r="C29">
        <v>2</v>
      </c>
      <c r="D29" t="s">
        <v>164</v>
      </c>
      <c r="E29">
        <v>14</v>
      </c>
      <c r="F29" t="s">
        <v>165</v>
      </c>
      <c r="G29" s="9">
        <v>1</v>
      </c>
      <c r="H29" t="s">
        <v>172</v>
      </c>
      <c r="I29">
        <v>2</v>
      </c>
      <c r="J29" t="s">
        <v>173</v>
      </c>
      <c r="K29">
        <v>14</v>
      </c>
      <c r="L29" t="s">
        <v>165</v>
      </c>
      <c r="M29" s="18">
        <f t="shared" si="0"/>
        <v>1.1666666666666667</v>
      </c>
      <c r="N29" s="18">
        <f t="shared" si="1"/>
        <v>1.1666666666666667</v>
      </c>
    </row>
    <row r="30" spans="1:14" x14ac:dyDescent="0.25">
      <c r="A30">
        <v>0</v>
      </c>
      <c r="B30" t="s">
        <v>163</v>
      </c>
      <c r="C30">
        <v>0</v>
      </c>
      <c r="D30" t="s">
        <v>164</v>
      </c>
      <c r="E30">
        <v>16</v>
      </c>
      <c r="F30" t="s">
        <v>165</v>
      </c>
      <c r="G30" s="9">
        <v>0</v>
      </c>
      <c r="H30" t="s">
        <v>172</v>
      </c>
      <c r="I30">
        <v>0</v>
      </c>
      <c r="J30" t="s">
        <v>173</v>
      </c>
      <c r="K30">
        <v>16</v>
      </c>
      <c r="L30" t="s">
        <v>165</v>
      </c>
      <c r="M30" s="18">
        <f t="shared" si="0"/>
        <v>0</v>
      </c>
      <c r="N30" s="18">
        <f t="shared" si="1"/>
        <v>0</v>
      </c>
    </row>
    <row r="31" spans="1:14" x14ac:dyDescent="0.25">
      <c r="A31">
        <v>0</v>
      </c>
      <c r="B31" t="s">
        <v>163</v>
      </c>
      <c r="C31">
        <v>2</v>
      </c>
      <c r="D31" t="s">
        <v>164</v>
      </c>
      <c r="E31">
        <v>18</v>
      </c>
      <c r="F31" t="s">
        <v>165</v>
      </c>
      <c r="G31" s="9">
        <v>0</v>
      </c>
      <c r="H31" t="s">
        <v>172</v>
      </c>
      <c r="I31">
        <v>2</v>
      </c>
      <c r="J31" t="s">
        <v>173</v>
      </c>
      <c r="K31">
        <v>18</v>
      </c>
      <c r="L31" t="s">
        <v>165</v>
      </c>
      <c r="M31" s="18">
        <f t="shared" si="0"/>
        <v>0.16666666666666666</v>
      </c>
      <c r="N31" s="18">
        <f t="shared" si="1"/>
        <v>0.16666666666666666</v>
      </c>
    </row>
    <row r="32" spans="1:14" x14ac:dyDescent="0.25">
      <c r="A32">
        <v>4</v>
      </c>
      <c r="B32" t="s">
        <v>163</v>
      </c>
      <c r="C32">
        <v>5</v>
      </c>
      <c r="D32" t="s">
        <v>164</v>
      </c>
      <c r="E32">
        <v>7</v>
      </c>
      <c r="F32" t="s">
        <v>165</v>
      </c>
      <c r="G32" s="9">
        <v>6</v>
      </c>
      <c r="H32" t="s">
        <v>172</v>
      </c>
      <c r="I32">
        <v>4</v>
      </c>
      <c r="J32" t="s">
        <v>173</v>
      </c>
      <c r="K32">
        <v>2</v>
      </c>
      <c r="L32" t="s">
        <v>165</v>
      </c>
      <c r="M32" s="18">
        <f t="shared" si="0"/>
        <v>4.416666666666667</v>
      </c>
      <c r="N32" s="18">
        <f t="shared" si="1"/>
        <v>6.333333333333333</v>
      </c>
    </row>
    <row r="33" spans="1:14" x14ac:dyDescent="0.25">
      <c r="A33">
        <v>7</v>
      </c>
      <c r="B33" t="s">
        <v>163</v>
      </c>
      <c r="C33">
        <v>2</v>
      </c>
      <c r="D33" t="s">
        <v>164</v>
      </c>
      <c r="E33">
        <v>16</v>
      </c>
      <c r="F33" t="s">
        <v>165</v>
      </c>
      <c r="G33" s="9">
        <v>43</v>
      </c>
      <c r="H33" t="s">
        <v>172</v>
      </c>
      <c r="I33">
        <v>7</v>
      </c>
      <c r="J33" t="s">
        <v>173</v>
      </c>
      <c r="K33">
        <v>9</v>
      </c>
      <c r="L33" t="s">
        <v>165</v>
      </c>
      <c r="M33" s="18">
        <f t="shared" si="0"/>
        <v>7.166666666666667</v>
      </c>
      <c r="N33" s="18">
        <f t="shared" si="1"/>
        <v>43.583333333333336</v>
      </c>
    </row>
    <row r="34" spans="1:14" x14ac:dyDescent="0.25">
      <c r="A34">
        <v>0</v>
      </c>
      <c r="B34" t="s">
        <v>163</v>
      </c>
      <c r="C34">
        <v>8</v>
      </c>
      <c r="D34" t="s">
        <v>164</v>
      </c>
      <c r="E34">
        <v>27</v>
      </c>
      <c r="F34" t="s">
        <v>165</v>
      </c>
      <c r="G34" s="9">
        <v>3</v>
      </c>
      <c r="H34" t="s">
        <v>172</v>
      </c>
      <c r="I34">
        <v>0</v>
      </c>
      <c r="J34" t="s">
        <v>173</v>
      </c>
      <c r="K34">
        <v>5</v>
      </c>
      <c r="L34" t="s">
        <v>165</v>
      </c>
      <c r="M34" s="18">
        <f t="shared" si="0"/>
        <v>0.66666666666666663</v>
      </c>
      <c r="N34" s="18">
        <f t="shared" si="1"/>
        <v>3</v>
      </c>
    </row>
    <row r="35" spans="1:14" x14ac:dyDescent="0.25">
      <c r="A35">
        <v>0</v>
      </c>
      <c r="B35" t="s">
        <v>163</v>
      </c>
      <c r="C35">
        <v>8</v>
      </c>
      <c r="D35" t="s">
        <v>164</v>
      </c>
      <c r="E35">
        <v>27</v>
      </c>
      <c r="F35" t="s">
        <v>165</v>
      </c>
      <c r="G35" s="9">
        <v>3</v>
      </c>
      <c r="H35" t="s">
        <v>172</v>
      </c>
      <c r="I35">
        <v>0</v>
      </c>
      <c r="J35" t="s">
        <v>173</v>
      </c>
      <c r="K35">
        <v>12</v>
      </c>
      <c r="L35" t="s">
        <v>165</v>
      </c>
      <c r="M35" s="18">
        <f t="shared" si="0"/>
        <v>0.66666666666666663</v>
      </c>
      <c r="N35" s="18">
        <f t="shared" si="1"/>
        <v>3</v>
      </c>
    </row>
    <row r="36" spans="1:14" x14ac:dyDescent="0.25">
      <c r="A36">
        <v>1</v>
      </c>
      <c r="B36" t="s">
        <v>163</v>
      </c>
      <c r="C36">
        <v>0</v>
      </c>
      <c r="D36" t="s">
        <v>164</v>
      </c>
      <c r="E36">
        <v>1</v>
      </c>
      <c r="F36" t="s">
        <v>165</v>
      </c>
      <c r="G36" s="9">
        <v>1</v>
      </c>
      <c r="H36" t="s">
        <v>172</v>
      </c>
      <c r="I36">
        <v>0</v>
      </c>
      <c r="J36" t="s">
        <v>173</v>
      </c>
      <c r="K36">
        <v>1</v>
      </c>
      <c r="L36" t="s">
        <v>165</v>
      </c>
      <c r="M36" s="18">
        <f t="shared" si="0"/>
        <v>1</v>
      </c>
      <c r="N36" s="18">
        <f t="shared" si="1"/>
        <v>1</v>
      </c>
    </row>
    <row r="37" spans="1:14" x14ac:dyDescent="0.25">
      <c r="A37">
        <v>0</v>
      </c>
      <c r="B37" t="s">
        <v>163</v>
      </c>
      <c r="C37">
        <v>0</v>
      </c>
      <c r="D37" t="s">
        <v>164</v>
      </c>
      <c r="E37">
        <v>16</v>
      </c>
      <c r="F37" t="s">
        <v>165</v>
      </c>
      <c r="G37" s="9">
        <v>1</v>
      </c>
      <c r="H37" t="s">
        <v>172</v>
      </c>
      <c r="I37">
        <v>0</v>
      </c>
      <c r="J37" t="s">
        <v>173</v>
      </c>
      <c r="K37">
        <v>15</v>
      </c>
      <c r="L37" t="s">
        <v>165</v>
      </c>
      <c r="M37" s="18">
        <f t="shared" si="0"/>
        <v>0</v>
      </c>
      <c r="N37" s="18">
        <f t="shared" si="1"/>
        <v>1</v>
      </c>
    </row>
    <row r="38" spans="1:14" x14ac:dyDescent="0.25">
      <c r="A38">
        <v>0</v>
      </c>
      <c r="B38" t="s">
        <v>163</v>
      </c>
      <c r="C38">
        <v>0</v>
      </c>
      <c r="D38" t="s">
        <v>164</v>
      </c>
      <c r="E38">
        <v>16</v>
      </c>
      <c r="F38" t="s">
        <v>165</v>
      </c>
      <c r="G38" s="9">
        <v>1</v>
      </c>
      <c r="H38" t="s">
        <v>172</v>
      </c>
      <c r="I38">
        <v>0</v>
      </c>
      <c r="J38" t="s">
        <v>173</v>
      </c>
      <c r="K38">
        <v>15</v>
      </c>
      <c r="L38" t="s">
        <v>165</v>
      </c>
      <c r="M38" s="18">
        <f t="shared" si="0"/>
        <v>0</v>
      </c>
      <c r="N38" s="18">
        <f t="shared" si="1"/>
        <v>1</v>
      </c>
    </row>
    <row r="39" spans="1:14" x14ac:dyDescent="0.25">
      <c r="A39">
        <v>2</v>
      </c>
      <c r="B39" t="s">
        <v>163</v>
      </c>
      <c r="C39">
        <v>6</v>
      </c>
      <c r="D39" t="s">
        <v>164</v>
      </c>
      <c r="E39">
        <v>16</v>
      </c>
      <c r="F39" t="s">
        <v>165</v>
      </c>
      <c r="G39" s="9">
        <v>5</v>
      </c>
      <c r="H39" t="s">
        <v>172</v>
      </c>
      <c r="I39">
        <v>8</v>
      </c>
      <c r="J39" t="s">
        <v>173</v>
      </c>
      <c r="K39">
        <v>16</v>
      </c>
      <c r="L39" t="s">
        <v>165</v>
      </c>
      <c r="M39" s="18">
        <f t="shared" si="0"/>
        <v>2.5</v>
      </c>
      <c r="N39" s="18">
        <f t="shared" si="1"/>
        <v>5.666666666666667</v>
      </c>
    </row>
    <row r="40" spans="1:14" x14ac:dyDescent="0.25">
      <c r="A40">
        <v>1</v>
      </c>
      <c r="B40" t="s">
        <v>163</v>
      </c>
      <c r="C40">
        <v>7</v>
      </c>
      <c r="D40" t="s">
        <v>164</v>
      </c>
      <c r="E40">
        <v>26</v>
      </c>
      <c r="F40" t="s">
        <v>165</v>
      </c>
      <c r="G40" s="9">
        <v>1</v>
      </c>
      <c r="H40" t="s">
        <v>172</v>
      </c>
      <c r="I40">
        <v>7</v>
      </c>
      <c r="J40" t="s">
        <v>173</v>
      </c>
      <c r="K40">
        <v>26</v>
      </c>
      <c r="L40" t="s">
        <v>165</v>
      </c>
      <c r="M40" s="18">
        <f t="shared" si="0"/>
        <v>1.5833333333333335</v>
      </c>
      <c r="N40" s="18">
        <f t="shared" si="1"/>
        <v>1.5833333333333335</v>
      </c>
    </row>
    <row r="41" spans="1:14" x14ac:dyDescent="0.25">
      <c r="A41">
        <v>9</v>
      </c>
      <c r="B41" t="s">
        <v>163</v>
      </c>
      <c r="C41">
        <v>5</v>
      </c>
      <c r="D41" t="s">
        <v>164</v>
      </c>
      <c r="E41">
        <v>16</v>
      </c>
      <c r="F41" t="s">
        <v>165</v>
      </c>
      <c r="G41" s="9">
        <v>32</v>
      </c>
      <c r="H41" t="s">
        <v>172</v>
      </c>
      <c r="I41">
        <v>3</v>
      </c>
      <c r="J41" t="s">
        <v>173</v>
      </c>
      <c r="K41">
        <v>3</v>
      </c>
      <c r="L41" t="s">
        <v>165</v>
      </c>
      <c r="M41" s="18">
        <f t="shared" si="0"/>
        <v>9.4166666666666661</v>
      </c>
      <c r="N41" s="18">
        <f t="shared" si="1"/>
        <v>32.25</v>
      </c>
    </row>
    <row r="42" spans="1:14" x14ac:dyDescent="0.25">
      <c r="A42">
        <v>0</v>
      </c>
      <c r="B42" t="s">
        <v>163</v>
      </c>
      <c r="C42">
        <v>0</v>
      </c>
      <c r="D42" t="s">
        <v>164</v>
      </c>
      <c r="E42">
        <v>16</v>
      </c>
      <c r="F42" t="s">
        <v>165</v>
      </c>
      <c r="G42" s="9">
        <v>5</v>
      </c>
      <c r="H42" t="s">
        <v>172</v>
      </c>
      <c r="I42">
        <v>10</v>
      </c>
      <c r="J42" t="s">
        <v>173</v>
      </c>
      <c r="K42">
        <v>22</v>
      </c>
      <c r="L42" t="s">
        <v>165</v>
      </c>
      <c r="M42" s="18">
        <f t="shared" si="0"/>
        <v>0</v>
      </c>
      <c r="N42" s="18">
        <f t="shared" si="1"/>
        <v>5.833333333333333</v>
      </c>
    </row>
    <row r="43" spans="1:14" x14ac:dyDescent="0.25">
      <c r="A43">
        <v>1</v>
      </c>
      <c r="B43" t="s">
        <v>163</v>
      </c>
      <c r="C43">
        <v>0</v>
      </c>
      <c r="D43" t="s">
        <v>164</v>
      </c>
      <c r="E43">
        <v>8</v>
      </c>
      <c r="F43" t="s">
        <v>165</v>
      </c>
      <c r="G43" s="9">
        <v>1</v>
      </c>
      <c r="H43" t="s">
        <v>172</v>
      </c>
      <c r="I43">
        <v>0</v>
      </c>
      <c r="J43" t="s">
        <v>173</v>
      </c>
      <c r="K43">
        <v>8</v>
      </c>
      <c r="L43" t="s">
        <v>165</v>
      </c>
      <c r="M43" s="18">
        <f t="shared" si="0"/>
        <v>1</v>
      </c>
      <c r="N43" s="18">
        <f t="shared" si="1"/>
        <v>1</v>
      </c>
    </row>
    <row r="44" spans="1:14" x14ac:dyDescent="0.25">
      <c r="A44">
        <v>6</v>
      </c>
      <c r="B44" t="s">
        <v>163</v>
      </c>
      <c r="C44">
        <v>1</v>
      </c>
      <c r="D44" t="s">
        <v>164</v>
      </c>
      <c r="E44">
        <v>16</v>
      </c>
      <c r="F44" t="s">
        <v>165</v>
      </c>
      <c r="G44" s="9">
        <v>15</v>
      </c>
      <c r="H44" t="s">
        <v>172</v>
      </c>
      <c r="I44">
        <v>5</v>
      </c>
      <c r="J44" t="s">
        <v>173</v>
      </c>
      <c r="K44">
        <v>19</v>
      </c>
      <c r="L44" t="s">
        <v>165</v>
      </c>
      <c r="M44" s="18">
        <f t="shared" si="0"/>
        <v>6.083333333333333</v>
      </c>
      <c r="N44" s="18">
        <f t="shared" si="1"/>
        <v>15.416666666666666</v>
      </c>
    </row>
    <row r="45" spans="1:14" x14ac:dyDescent="0.25">
      <c r="A45">
        <v>7</v>
      </c>
      <c r="B45" t="s">
        <v>163</v>
      </c>
      <c r="C45">
        <v>0</v>
      </c>
      <c r="D45" t="s">
        <v>164</v>
      </c>
      <c r="E45">
        <v>16</v>
      </c>
      <c r="F45" t="s">
        <v>165</v>
      </c>
      <c r="G45" s="9">
        <v>23</v>
      </c>
      <c r="H45" t="s">
        <v>172</v>
      </c>
      <c r="I45">
        <v>8</v>
      </c>
      <c r="J45" t="s">
        <v>173</v>
      </c>
      <c r="K45">
        <v>16</v>
      </c>
      <c r="L45" t="s">
        <v>165</v>
      </c>
      <c r="M45" s="18">
        <f t="shared" si="0"/>
        <v>7</v>
      </c>
      <c r="N45" s="18">
        <f t="shared" si="1"/>
        <v>23.666666666666668</v>
      </c>
    </row>
    <row r="46" spans="1:14" x14ac:dyDescent="0.25">
      <c r="A46">
        <v>2</v>
      </c>
      <c r="B46" t="s">
        <v>163</v>
      </c>
      <c r="C46">
        <v>6</v>
      </c>
      <c r="D46" t="s">
        <v>164</v>
      </c>
      <c r="E46">
        <v>16</v>
      </c>
      <c r="F46" t="s">
        <v>165</v>
      </c>
      <c r="G46" s="9">
        <v>4</v>
      </c>
      <c r="H46" t="s">
        <v>172</v>
      </c>
      <c r="I46">
        <v>9</v>
      </c>
      <c r="J46" t="s">
        <v>173</v>
      </c>
      <c r="K46">
        <v>16</v>
      </c>
      <c r="L46" t="s">
        <v>165</v>
      </c>
      <c r="M46" s="18">
        <f t="shared" si="0"/>
        <v>2.5</v>
      </c>
      <c r="N46" s="18">
        <f t="shared" si="1"/>
        <v>4.75</v>
      </c>
    </row>
    <row r="47" spans="1:14" x14ac:dyDescent="0.25">
      <c r="A47">
        <v>1</v>
      </c>
      <c r="B47" t="s">
        <v>163</v>
      </c>
      <c r="C47">
        <v>7</v>
      </c>
      <c r="D47" t="s">
        <v>164</v>
      </c>
      <c r="E47">
        <v>19</v>
      </c>
      <c r="F47" t="s">
        <v>165</v>
      </c>
      <c r="G47" s="9">
        <v>1</v>
      </c>
      <c r="H47" t="s">
        <v>172</v>
      </c>
      <c r="I47">
        <v>7</v>
      </c>
      <c r="J47" t="s">
        <v>173</v>
      </c>
      <c r="K47">
        <v>19</v>
      </c>
      <c r="L47" t="s">
        <v>165</v>
      </c>
      <c r="M47" s="18">
        <f t="shared" si="0"/>
        <v>1.5833333333333335</v>
      </c>
      <c r="N47" s="18">
        <f t="shared" si="1"/>
        <v>1.5833333333333335</v>
      </c>
    </row>
    <row r="48" spans="1:14" x14ac:dyDescent="0.25">
      <c r="A48">
        <v>4</v>
      </c>
      <c r="B48" t="s">
        <v>163</v>
      </c>
      <c r="C48">
        <v>10</v>
      </c>
      <c r="D48" t="s">
        <v>164</v>
      </c>
      <c r="E48">
        <v>16</v>
      </c>
      <c r="F48" t="s">
        <v>165</v>
      </c>
      <c r="G48" s="9">
        <v>4</v>
      </c>
      <c r="H48" t="s">
        <v>172</v>
      </c>
      <c r="I48">
        <v>10</v>
      </c>
      <c r="J48" t="s">
        <v>173</v>
      </c>
      <c r="K48">
        <v>16</v>
      </c>
      <c r="L48" t="s">
        <v>165</v>
      </c>
      <c r="M48" s="18">
        <f t="shared" si="0"/>
        <v>4.833333333333333</v>
      </c>
      <c r="N48" s="18">
        <f t="shared" si="1"/>
        <v>4.833333333333333</v>
      </c>
    </row>
    <row r="49" spans="1:14" x14ac:dyDescent="0.25">
      <c r="A49">
        <v>2</v>
      </c>
      <c r="B49" t="s">
        <v>163</v>
      </c>
      <c r="C49">
        <v>3</v>
      </c>
      <c r="D49" t="s">
        <v>164</v>
      </c>
      <c r="E49">
        <v>12</v>
      </c>
      <c r="F49" t="s">
        <v>165</v>
      </c>
      <c r="G49" s="9">
        <v>7</v>
      </c>
      <c r="H49" t="s">
        <v>172</v>
      </c>
      <c r="I49">
        <v>11</v>
      </c>
      <c r="J49" t="s">
        <v>173</v>
      </c>
      <c r="K49">
        <v>23</v>
      </c>
      <c r="L49" t="s">
        <v>165</v>
      </c>
      <c r="M49" s="18">
        <f t="shared" si="0"/>
        <v>2.25</v>
      </c>
      <c r="N49" s="18">
        <f t="shared" si="1"/>
        <v>7.916666666666667</v>
      </c>
    </row>
    <row r="50" spans="1:14" x14ac:dyDescent="0.25">
      <c r="A50">
        <v>6</v>
      </c>
      <c r="B50" t="s">
        <v>163</v>
      </c>
      <c r="C50">
        <v>10</v>
      </c>
      <c r="D50" t="s">
        <v>164</v>
      </c>
      <c r="E50">
        <v>16</v>
      </c>
      <c r="F50" t="s">
        <v>165</v>
      </c>
      <c r="G50" s="9">
        <v>21</v>
      </c>
      <c r="H50" t="s">
        <v>172</v>
      </c>
      <c r="I50">
        <v>3</v>
      </c>
      <c r="J50" t="s">
        <v>173</v>
      </c>
      <c r="K50">
        <v>24</v>
      </c>
      <c r="L50" t="s">
        <v>165</v>
      </c>
      <c r="M50" s="18">
        <f t="shared" si="0"/>
        <v>6.833333333333333</v>
      </c>
      <c r="N50" s="18">
        <f t="shared" si="1"/>
        <v>21.25</v>
      </c>
    </row>
    <row r="51" spans="1:14" x14ac:dyDescent="0.25">
      <c r="A51">
        <v>5</v>
      </c>
      <c r="B51" t="s">
        <v>163</v>
      </c>
      <c r="C51">
        <v>2</v>
      </c>
      <c r="D51" t="s">
        <v>164</v>
      </c>
      <c r="E51">
        <v>16</v>
      </c>
      <c r="F51" t="s">
        <v>165</v>
      </c>
      <c r="G51" s="9">
        <v>5</v>
      </c>
      <c r="H51" t="s">
        <v>172</v>
      </c>
      <c r="I51">
        <v>2</v>
      </c>
      <c r="J51" t="s">
        <v>173</v>
      </c>
      <c r="K51">
        <v>16</v>
      </c>
      <c r="L51" t="s">
        <v>165</v>
      </c>
      <c r="M51" s="18">
        <f t="shared" si="0"/>
        <v>5.166666666666667</v>
      </c>
      <c r="N51" s="18">
        <f t="shared" si="1"/>
        <v>5.166666666666667</v>
      </c>
    </row>
    <row r="52" spans="1:14" x14ac:dyDescent="0.25">
      <c r="A52">
        <v>2</v>
      </c>
      <c r="B52" t="s">
        <v>163</v>
      </c>
      <c r="C52">
        <v>0</v>
      </c>
      <c r="D52" t="s">
        <v>164</v>
      </c>
      <c r="E52">
        <v>20</v>
      </c>
      <c r="F52" t="s">
        <v>165</v>
      </c>
      <c r="G52" s="9">
        <v>2</v>
      </c>
      <c r="H52" t="s">
        <v>172</v>
      </c>
      <c r="I52">
        <v>0</v>
      </c>
      <c r="J52" t="s">
        <v>173</v>
      </c>
      <c r="K52">
        <v>20</v>
      </c>
      <c r="L52" t="s">
        <v>165</v>
      </c>
      <c r="M52" s="18">
        <f t="shared" si="0"/>
        <v>2</v>
      </c>
      <c r="N52" s="18">
        <f t="shared" si="1"/>
        <v>2</v>
      </c>
    </row>
    <row r="53" spans="1:14" x14ac:dyDescent="0.25">
      <c r="A53">
        <v>1</v>
      </c>
      <c r="B53" t="s">
        <v>163</v>
      </c>
      <c r="C53">
        <v>8</v>
      </c>
      <c r="D53" t="s">
        <v>164</v>
      </c>
      <c r="E53">
        <v>30</v>
      </c>
      <c r="F53" t="s">
        <v>165</v>
      </c>
      <c r="G53" s="9">
        <v>1</v>
      </c>
      <c r="H53" t="s">
        <v>172</v>
      </c>
      <c r="I53">
        <v>8</v>
      </c>
      <c r="J53" t="s">
        <v>173</v>
      </c>
      <c r="K53">
        <v>30</v>
      </c>
      <c r="L53" t="s">
        <v>165</v>
      </c>
      <c r="M53" s="18">
        <f t="shared" si="0"/>
        <v>1.6666666666666665</v>
      </c>
      <c r="N53" s="18">
        <f t="shared" si="1"/>
        <v>1.6666666666666665</v>
      </c>
    </row>
    <row r="54" spans="1:14" x14ac:dyDescent="0.25">
      <c r="A54">
        <v>4</v>
      </c>
      <c r="B54" t="s">
        <v>163</v>
      </c>
      <c r="C54">
        <v>2</v>
      </c>
      <c r="D54" t="s">
        <v>164</v>
      </c>
      <c r="E54">
        <v>20</v>
      </c>
      <c r="F54" t="s">
        <v>165</v>
      </c>
      <c r="G54" s="9">
        <v>4</v>
      </c>
      <c r="H54" t="s">
        <v>172</v>
      </c>
      <c r="I54">
        <v>2</v>
      </c>
      <c r="J54" t="s">
        <v>173</v>
      </c>
      <c r="K54">
        <v>20</v>
      </c>
      <c r="L54" t="s">
        <v>165</v>
      </c>
      <c r="M54" s="18">
        <f t="shared" si="0"/>
        <v>4.166666666666667</v>
      </c>
      <c r="N54" s="18">
        <f t="shared" si="1"/>
        <v>4.166666666666667</v>
      </c>
    </row>
    <row r="55" spans="1:14" x14ac:dyDescent="0.25">
      <c r="A55">
        <v>1</v>
      </c>
      <c r="B55" t="s">
        <v>163</v>
      </c>
      <c r="C55">
        <v>3</v>
      </c>
      <c r="D55" t="s">
        <v>164</v>
      </c>
      <c r="E55">
        <v>28</v>
      </c>
      <c r="F55" t="s">
        <v>165</v>
      </c>
      <c r="G55" s="9">
        <v>3</v>
      </c>
      <c r="H55" t="s">
        <v>172</v>
      </c>
      <c r="I55">
        <v>11</v>
      </c>
      <c r="J55" t="s">
        <v>173</v>
      </c>
      <c r="K55">
        <v>6</v>
      </c>
      <c r="L55" t="s">
        <v>165</v>
      </c>
      <c r="M55" s="18">
        <f t="shared" si="0"/>
        <v>1.25</v>
      </c>
      <c r="N55" s="18">
        <f t="shared" si="1"/>
        <v>3.9166666666666665</v>
      </c>
    </row>
    <row r="56" spans="1:14" x14ac:dyDescent="0.25">
      <c r="A56">
        <v>2</v>
      </c>
      <c r="B56" t="s">
        <v>163</v>
      </c>
      <c r="C56">
        <v>0</v>
      </c>
      <c r="D56" t="s">
        <v>164</v>
      </c>
      <c r="E56">
        <v>8</v>
      </c>
      <c r="F56" t="s">
        <v>165</v>
      </c>
      <c r="G56" s="9">
        <v>2</v>
      </c>
      <c r="H56" t="s">
        <v>172</v>
      </c>
      <c r="I56">
        <v>9</v>
      </c>
      <c r="J56" t="s">
        <v>173</v>
      </c>
      <c r="K56">
        <v>12</v>
      </c>
      <c r="L56" t="s">
        <v>165</v>
      </c>
      <c r="M56" s="18">
        <f t="shared" si="0"/>
        <v>2</v>
      </c>
      <c r="N56" s="18">
        <f t="shared" si="1"/>
        <v>2.75</v>
      </c>
    </row>
    <row r="57" spans="1:14" x14ac:dyDescent="0.25">
      <c r="A57">
        <v>2</v>
      </c>
      <c r="B57" t="s">
        <v>163</v>
      </c>
      <c r="C57">
        <v>0</v>
      </c>
      <c r="D57" t="s">
        <v>164</v>
      </c>
      <c r="E57">
        <v>13</v>
      </c>
      <c r="F57" t="s">
        <v>165</v>
      </c>
      <c r="G57" s="9">
        <v>2</v>
      </c>
      <c r="H57" t="s">
        <v>172</v>
      </c>
      <c r="I57">
        <v>0</v>
      </c>
      <c r="J57" t="s">
        <v>173</v>
      </c>
      <c r="K57">
        <v>13</v>
      </c>
      <c r="L57" t="s">
        <v>165</v>
      </c>
      <c r="M57" s="18">
        <f t="shared" si="0"/>
        <v>2</v>
      </c>
      <c r="N57" s="18">
        <f t="shared" si="1"/>
        <v>2</v>
      </c>
    </row>
    <row r="58" spans="1:14" x14ac:dyDescent="0.25">
      <c r="A58">
        <v>0</v>
      </c>
      <c r="B58" t="s">
        <v>163</v>
      </c>
      <c r="C58">
        <v>0</v>
      </c>
      <c r="D58" t="s">
        <v>164</v>
      </c>
      <c r="E58">
        <v>2</v>
      </c>
      <c r="F58" t="s">
        <v>165</v>
      </c>
      <c r="G58" s="9">
        <v>0</v>
      </c>
      <c r="H58" t="s">
        <v>172</v>
      </c>
      <c r="I58">
        <v>0</v>
      </c>
      <c r="J58" t="s">
        <v>173</v>
      </c>
      <c r="K58">
        <v>2</v>
      </c>
      <c r="L58" t="s">
        <v>165</v>
      </c>
      <c r="M58" s="18">
        <f t="shared" si="0"/>
        <v>0</v>
      </c>
      <c r="N58" s="18">
        <f t="shared" si="1"/>
        <v>0</v>
      </c>
    </row>
    <row r="59" spans="1:14" x14ac:dyDescent="0.25">
      <c r="A59">
        <v>4</v>
      </c>
      <c r="B59" t="s">
        <v>163</v>
      </c>
      <c r="C59">
        <v>6</v>
      </c>
      <c r="D59" t="s">
        <v>164</v>
      </c>
      <c r="E59">
        <v>1</v>
      </c>
      <c r="F59" t="s">
        <v>165</v>
      </c>
      <c r="G59" s="9">
        <v>5</v>
      </c>
      <c r="H59" t="s">
        <v>172</v>
      </c>
      <c r="I59">
        <v>6</v>
      </c>
      <c r="J59" t="s">
        <v>173</v>
      </c>
      <c r="K59">
        <v>1</v>
      </c>
      <c r="L59" t="s">
        <v>165</v>
      </c>
      <c r="M59" s="18">
        <f t="shared" si="0"/>
        <v>4.5</v>
      </c>
      <c r="N59" s="18">
        <f t="shared" si="1"/>
        <v>5.5</v>
      </c>
    </row>
    <row r="60" spans="1:14" x14ac:dyDescent="0.25">
      <c r="A60">
        <v>1</v>
      </c>
      <c r="B60" t="s">
        <v>163</v>
      </c>
      <c r="C60">
        <v>10</v>
      </c>
      <c r="D60" t="s">
        <v>164</v>
      </c>
      <c r="E60">
        <v>11</v>
      </c>
      <c r="F60" t="s">
        <v>165</v>
      </c>
      <c r="G60" s="9">
        <v>1</v>
      </c>
      <c r="H60" t="s">
        <v>172</v>
      </c>
      <c r="I60">
        <v>10</v>
      </c>
      <c r="J60" t="s">
        <v>173</v>
      </c>
      <c r="K60">
        <v>11</v>
      </c>
      <c r="L60" t="s">
        <v>165</v>
      </c>
      <c r="M60" s="18">
        <f t="shared" si="0"/>
        <v>1.8333333333333335</v>
      </c>
      <c r="N60" s="18">
        <f t="shared" si="1"/>
        <v>1.8333333333333335</v>
      </c>
    </row>
    <row r="61" spans="1:14" x14ac:dyDescent="0.25">
      <c r="A61">
        <v>0</v>
      </c>
      <c r="B61" t="s">
        <v>163</v>
      </c>
      <c r="C61">
        <v>11</v>
      </c>
      <c r="D61" t="s">
        <v>164</v>
      </c>
      <c r="E61">
        <v>18</v>
      </c>
      <c r="F61" t="s">
        <v>165</v>
      </c>
      <c r="G61" s="9">
        <v>0</v>
      </c>
      <c r="H61" t="s">
        <v>172</v>
      </c>
      <c r="I61">
        <v>11</v>
      </c>
      <c r="J61" t="s">
        <v>173</v>
      </c>
      <c r="K61">
        <v>18</v>
      </c>
      <c r="L61" t="s">
        <v>165</v>
      </c>
      <c r="M61" s="18">
        <f t="shared" si="0"/>
        <v>0.91666666666666663</v>
      </c>
      <c r="N61" s="18">
        <f t="shared" si="1"/>
        <v>0.91666666666666663</v>
      </c>
    </row>
    <row r="62" spans="1:14" x14ac:dyDescent="0.25">
      <c r="A62">
        <v>1</v>
      </c>
      <c r="B62" t="s">
        <v>163</v>
      </c>
      <c r="C62">
        <v>2</v>
      </c>
      <c r="D62" t="s">
        <v>164</v>
      </c>
      <c r="E62">
        <v>9</v>
      </c>
      <c r="F62" t="s">
        <v>165</v>
      </c>
      <c r="G62" s="9">
        <v>1</v>
      </c>
      <c r="H62" t="s">
        <v>172</v>
      </c>
      <c r="I62">
        <v>2</v>
      </c>
      <c r="J62" t="s">
        <v>173</v>
      </c>
      <c r="K62">
        <v>9</v>
      </c>
      <c r="L62" t="s">
        <v>165</v>
      </c>
      <c r="M62" s="18">
        <f t="shared" si="0"/>
        <v>1.1666666666666667</v>
      </c>
      <c r="N62" s="18">
        <f t="shared" si="1"/>
        <v>1.1666666666666667</v>
      </c>
    </row>
    <row r="63" spans="1:14" x14ac:dyDescent="0.25">
      <c r="A63">
        <v>1</v>
      </c>
      <c r="B63" t="s">
        <v>163</v>
      </c>
      <c r="C63">
        <v>6</v>
      </c>
      <c r="D63" t="s">
        <v>164</v>
      </c>
      <c r="E63">
        <v>16</v>
      </c>
      <c r="F63" t="s">
        <v>165</v>
      </c>
      <c r="G63" s="9">
        <v>7</v>
      </c>
      <c r="H63" t="s">
        <v>172</v>
      </c>
      <c r="I63">
        <v>5</v>
      </c>
      <c r="J63" t="s">
        <v>173</v>
      </c>
      <c r="K63">
        <v>1</v>
      </c>
      <c r="L63" t="s">
        <v>165</v>
      </c>
      <c r="M63" s="18">
        <f t="shared" si="0"/>
        <v>1.5</v>
      </c>
      <c r="N63" s="18">
        <f t="shared" si="1"/>
        <v>7.416666666666667</v>
      </c>
    </row>
    <row r="64" spans="1:14" x14ac:dyDescent="0.25">
      <c r="A64">
        <v>0</v>
      </c>
      <c r="B64" t="s">
        <v>163</v>
      </c>
      <c r="C64">
        <v>5</v>
      </c>
      <c r="D64" t="s">
        <v>164</v>
      </c>
      <c r="E64">
        <v>16</v>
      </c>
      <c r="F64" t="s">
        <v>165</v>
      </c>
      <c r="G64" s="9">
        <v>6</v>
      </c>
      <c r="H64" t="s">
        <v>172</v>
      </c>
      <c r="I64">
        <v>2</v>
      </c>
      <c r="J64" t="s">
        <v>173</v>
      </c>
      <c r="K64">
        <v>16</v>
      </c>
      <c r="L64" t="s">
        <v>165</v>
      </c>
      <c r="M64" s="18">
        <f t="shared" si="0"/>
        <v>0.41666666666666669</v>
      </c>
      <c r="N64" s="18">
        <f t="shared" si="1"/>
        <v>6.166666666666667</v>
      </c>
    </row>
    <row r="65" spans="1:14" x14ac:dyDescent="0.25">
      <c r="A65">
        <v>5</v>
      </c>
      <c r="B65" t="s">
        <v>163</v>
      </c>
      <c r="C65">
        <v>7</v>
      </c>
      <c r="D65" t="s">
        <v>164</v>
      </c>
      <c r="E65">
        <v>15</v>
      </c>
      <c r="F65" t="s">
        <v>165</v>
      </c>
      <c r="G65" s="9">
        <v>26</v>
      </c>
      <c r="H65" t="s">
        <v>172</v>
      </c>
      <c r="I65">
        <v>10</v>
      </c>
      <c r="J65" t="s">
        <v>173</v>
      </c>
      <c r="K65">
        <v>25</v>
      </c>
      <c r="L65" t="s">
        <v>165</v>
      </c>
      <c r="M65" s="18">
        <f t="shared" si="0"/>
        <v>5.583333333333333</v>
      </c>
      <c r="N65" s="18">
        <f t="shared" si="1"/>
        <v>26.833333333333332</v>
      </c>
    </row>
    <row r="66" spans="1:14" x14ac:dyDescent="0.25">
      <c r="A66">
        <v>3</v>
      </c>
      <c r="B66" t="s">
        <v>163</v>
      </c>
      <c r="C66">
        <v>11</v>
      </c>
      <c r="D66" t="s">
        <v>164</v>
      </c>
      <c r="E66">
        <v>6</v>
      </c>
      <c r="F66" t="s">
        <v>165</v>
      </c>
      <c r="G66" s="9">
        <v>3</v>
      </c>
      <c r="H66" t="s">
        <v>172</v>
      </c>
      <c r="I66">
        <v>11</v>
      </c>
      <c r="J66" t="s">
        <v>173</v>
      </c>
      <c r="K66">
        <v>6</v>
      </c>
      <c r="L66" t="s">
        <v>165</v>
      </c>
      <c r="M66" s="18">
        <f t="shared" si="0"/>
        <v>3.9166666666666665</v>
      </c>
      <c r="N66" s="18">
        <f t="shared" si="1"/>
        <v>3.9166666666666665</v>
      </c>
    </row>
    <row r="67" spans="1:14" x14ac:dyDescent="0.25">
      <c r="A67">
        <v>1</v>
      </c>
      <c r="B67" t="s">
        <v>163</v>
      </c>
      <c r="C67">
        <v>0</v>
      </c>
      <c r="D67" t="s">
        <v>164</v>
      </c>
      <c r="E67">
        <v>15</v>
      </c>
      <c r="F67" t="s">
        <v>165</v>
      </c>
      <c r="G67" s="9">
        <v>1</v>
      </c>
      <c r="H67" t="s">
        <v>172</v>
      </c>
      <c r="I67">
        <v>0</v>
      </c>
      <c r="J67" t="s">
        <v>173</v>
      </c>
      <c r="K67">
        <v>15</v>
      </c>
      <c r="L67" t="s">
        <v>165</v>
      </c>
      <c r="M67" s="18">
        <f t="shared" ref="M67:M130" si="2">A67+C67/12</f>
        <v>1</v>
      </c>
      <c r="N67" s="18">
        <f t="shared" ref="N67:N130" si="3">G67+I67/12</f>
        <v>1</v>
      </c>
    </row>
    <row r="68" spans="1:14" x14ac:dyDescent="0.25">
      <c r="A68">
        <v>0</v>
      </c>
      <c r="B68" t="s">
        <v>163</v>
      </c>
      <c r="C68">
        <v>0</v>
      </c>
      <c r="D68" t="s">
        <v>164</v>
      </c>
      <c r="E68">
        <v>9</v>
      </c>
      <c r="F68" t="s">
        <v>165</v>
      </c>
      <c r="G68" s="9">
        <v>0</v>
      </c>
      <c r="H68" t="s">
        <v>172</v>
      </c>
      <c r="I68">
        <v>0</v>
      </c>
      <c r="J68" t="s">
        <v>173</v>
      </c>
      <c r="K68">
        <v>9</v>
      </c>
      <c r="L68" t="s">
        <v>165</v>
      </c>
      <c r="M68" s="18">
        <f t="shared" si="2"/>
        <v>0</v>
      </c>
      <c r="N68" s="18">
        <f t="shared" si="3"/>
        <v>0</v>
      </c>
    </row>
    <row r="69" spans="1:14" x14ac:dyDescent="0.25">
      <c r="A69">
        <v>4</v>
      </c>
      <c r="B69" t="s">
        <v>163</v>
      </c>
      <c r="C69">
        <v>1</v>
      </c>
      <c r="D69" t="s">
        <v>164</v>
      </c>
      <c r="E69">
        <v>16</v>
      </c>
      <c r="F69" t="s">
        <v>165</v>
      </c>
      <c r="G69" s="9">
        <v>35</v>
      </c>
      <c r="H69" t="s">
        <v>172</v>
      </c>
      <c r="I69">
        <v>3</v>
      </c>
      <c r="J69" t="s">
        <v>173</v>
      </c>
      <c r="K69">
        <v>27</v>
      </c>
      <c r="L69" t="s">
        <v>165</v>
      </c>
      <c r="M69" s="18">
        <f t="shared" si="2"/>
        <v>4.083333333333333</v>
      </c>
      <c r="N69" s="18">
        <f t="shared" si="3"/>
        <v>35.25</v>
      </c>
    </row>
    <row r="70" spans="1:14" x14ac:dyDescent="0.25">
      <c r="A70">
        <v>5</v>
      </c>
      <c r="B70" t="s">
        <v>163</v>
      </c>
      <c r="C70">
        <v>7</v>
      </c>
      <c r="D70" t="s">
        <v>164</v>
      </c>
      <c r="E70">
        <v>26</v>
      </c>
      <c r="F70" t="s">
        <v>165</v>
      </c>
      <c r="G70" s="9">
        <v>5</v>
      </c>
      <c r="H70" t="s">
        <v>172</v>
      </c>
      <c r="I70">
        <v>7</v>
      </c>
      <c r="J70" t="s">
        <v>173</v>
      </c>
      <c r="K70">
        <v>26</v>
      </c>
      <c r="L70" t="s">
        <v>165</v>
      </c>
      <c r="M70" s="18">
        <f t="shared" si="2"/>
        <v>5.583333333333333</v>
      </c>
      <c r="N70" s="18">
        <f t="shared" si="3"/>
        <v>5.583333333333333</v>
      </c>
    </row>
    <row r="71" spans="1:14" x14ac:dyDescent="0.25">
      <c r="A71">
        <v>1</v>
      </c>
      <c r="B71" t="s">
        <v>163</v>
      </c>
      <c r="C71">
        <v>3</v>
      </c>
      <c r="D71" t="s">
        <v>164</v>
      </c>
      <c r="E71">
        <v>14</v>
      </c>
      <c r="F71" t="s">
        <v>165</v>
      </c>
      <c r="G71" s="9">
        <v>1</v>
      </c>
      <c r="H71" t="s">
        <v>172</v>
      </c>
      <c r="I71">
        <v>3</v>
      </c>
      <c r="J71" t="s">
        <v>173</v>
      </c>
      <c r="K71">
        <v>14</v>
      </c>
      <c r="L71" t="s">
        <v>165</v>
      </c>
      <c r="M71" s="18">
        <f t="shared" si="2"/>
        <v>1.25</v>
      </c>
      <c r="N71" s="18">
        <f t="shared" si="3"/>
        <v>1.25</v>
      </c>
    </row>
    <row r="72" spans="1:14" x14ac:dyDescent="0.25">
      <c r="A72">
        <v>4</v>
      </c>
      <c r="B72" t="s">
        <v>163</v>
      </c>
      <c r="C72">
        <v>1</v>
      </c>
      <c r="D72" t="s">
        <v>164</v>
      </c>
      <c r="E72">
        <v>1</v>
      </c>
      <c r="F72" t="s">
        <v>165</v>
      </c>
      <c r="G72" s="9">
        <v>4</v>
      </c>
      <c r="H72" t="s">
        <v>172</v>
      </c>
      <c r="I72">
        <v>1</v>
      </c>
      <c r="J72" t="s">
        <v>173</v>
      </c>
      <c r="K72">
        <v>1</v>
      </c>
      <c r="L72" t="s">
        <v>165</v>
      </c>
      <c r="M72" s="18">
        <f t="shared" si="2"/>
        <v>4.083333333333333</v>
      </c>
      <c r="N72" s="18">
        <f t="shared" si="3"/>
        <v>4.083333333333333</v>
      </c>
    </row>
    <row r="73" spans="1:14" x14ac:dyDescent="0.25">
      <c r="A73">
        <v>12</v>
      </c>
      <c r="B73" t="s">
        <v>163</v>
      </c>
      <c r="C73">
        <v>7</v>
      </c>
      <c r="D73" t="s">
        <v>164</v>
      </c>
      <c r="E73">
        <v>16</v>
      </c>
      <c r="F73" t="s">
        <v>165</v>
      </c>
      <c r="G73" s="9">
        <v>35</v>
      </c>
      <c r="H73" t="s">
        <v>172</v>
      </c>
      <c r="I73">
        <v>0</v>
      </c>
      <c r="J73" t="s">
        <v>173</v>
      </c>
      <c r="K73">
        <v>26</v>
      </c>
      <c r="L73" t="s">
        <v>165</v>
      </c>
      <c r="M73" s="18">
        <f t="shared" si="2"/>
        <v>12.583333333333334</v>
      </c>
      <c r="N73" s="18">
        <f t="shared" si="3"/>
        <v>35</v>
      </c>
    </row>
    <row r="74" spans="1:14" x14ac:dyDescent="0.25">
      <c r="A74">
        <v>7</v>
      </c>
      <c r="B74" t="s">
        <v>163</v>
      </c>
      <c r="C74">
        <v>2</v>
      </c>
      <c r="D74" t="s">
        <v>164</v>
      </c>
      <c r="E74">
        <v>1</v>
      </c>
      <c r="F74" t="s">
        <v>165</v>
      </c>
      <c r="G74" s="9">
        <v>7</v>
      </c>
      <c r="H74" t="s">
        <v>172</v>
      </c>
      <c r="I74">
        <v>5</v>
      </c>
      <c r="J74" t="s">
        <v>173</v>
      </c>
      <c r="K74">
        <v>2</v>
      </c>
      <c r="L74" t="s">
        <v>165</v>
      </c>
      <c r="M74" s="18">
        <f t="shared" si="2"/>
        <v>7.166666666666667</v>
      </c>
      <c r="N74" s="18">
        <f t="shared" si="3"/>
        <v>7.416666666666667</v>
      </c>
    </row>
    <row r="75" spans="1:14" x14ac:dyDescent="0.25">
      <c r="A75">
        <v>10</v>
      </c>
      <c r="B75" t="s">
        <v>163</v>
      </c>
      <c r="C75">
        <v>2</v>
      </c>
      <c r="D75" t="s">
        <v>164</v>
      </c>
      <c r="E75">
        <v>19</v>
      </c>
      <c r="F75" t="s">
        <v>165</v>
      </c>
      <c r="G75" s="9">
        <v>10</v>
      </c>
      <c r="H75" t="s">
        <v>172</v>
      </c>
      <c r="I75">
        <v>2</v>
      </c>
      <c r="J75" t="s">
        <v>173</v>
      </c>
      <c r="K75">
        <v>19</v>
      </c>
      <c r="L75" t="s">
        <v>165</v>
      </c>
      <c r="M75" s="18">
        <f t="shared" si="2"/>
        <v>10.166666666666666</v>
      </c>
      <c r="N75" s="18">
        <f t="shared" si="3"/>
        <v>10.166666666666666</v>
      </c>
    </row>
    <row r="76" spans="1:14" x14ac:dyDescent="0.25">
      <c r="A76">
        <v>0</v>
      </c>
      <c r="B76" t="s">
        <v>163</v>
      </c>
      <c r="C76">
        <v>8</v>
      </c>
      <c r="D76" t="s">
        <v>164</v>
      </c>
      <c r="E76">
        <v>4</v>
      </c>
      <c r="F76" t="s">
        <v>165</v>
      </c>
      <c r="G76" s="9">
        <v>0</v>
      </c>
      <c r="H76" t="s">
        <v>172</v>
      </c>
      <c r="I76">
        <v>8</v>
      </c>
      <c r="J76" t="s">
        <v>173</v>
      </c>
      <c r="K76">
        <v>4</v>
      </c>
      <c r="L76" t="s">
        <v>165</v>
      </c>
      <c r="M76" s="18">
        <f t="shared" si="2"/>
        <v>0.66666666666666663</v>
      </c>
      <c r="N76" s="18">
        <f t="shared" si="3"/>
        <v>0.66666666666666663</v>
      </c>
    </row>
    <row r="77" spans="1:14" x14ac:dyDescent="0.25">
      <c r="A77">
        <v>3</v>
      </c>
      <c r="B77" t="s">
        <v>163</v>
      </c>
      <c r="C77">
        <v>2</v>
      </c>
      <c r="D77" t="s">
        <v>164</v>
      </c>
      <c r="E77">
        <v>16</v>
      </c>
      <c r="F77" t="s">
        <v>165</v>
      </c>
      <c r="G77" s="9">
        <v>25</v>
      </c>
      <c r="H77" t="s">
        <v>172</v>
      </c>
      <c r="I77">
        <v>10</v>
      </c>
      <c r="J77" t="s">
        <v>173</v>
      </c>
      <c r="K77">
        <v>16</v>
      </c>
      <c r="L77" t="s">
        <v>165</v>
      </c>
      <c r="M77" s="18">
        <f t="shared" si="2"/>
        <v>3.1666666666666665</v>
      </c>
      <c r="N77" s="18">
        <f t="shared" si="3"/>
        <v>25.833333333333332</v>
      </c>
    </row>
    <row r="78" spans="1:14" x14ac:dyDescent="0.25">
      <c r="A78">
        <v>5</v>
      </c>
      <c r="B78" t="s">
        <v>163</v>
      </c>
      <c r="C78">
        <v>11</v>
      </c>
      <c r="D78" t="s">
        <v>164</v>
      </c>
      <c r="E78">
        <v>16</v>
      </c>
      <c r="F78" t="s">
        <v>165</v>
      </c>
      <c r="G78" s="9">
        <v>17</v>
      </c>
      <c r="H78" t="s">
        <v>172</v>
      </c>
      <c r="I78">
        <v>3</v>
      </c>
      <c r="J78" t="s">
        <v>173</v>
      </c>
      <c r="K78">
        <v>15</v>
      </c>
      <c r="L78" t="s">
        <v>165</v>
      </c>
      <c r="M78" s="18">
        <f t="shared" si="2"/>
        <v>5.916666666666667</v>
      </c>
      <c r="N78" s="18">
        <f t="shared" si="3"/>
        <v>17.25</v>
      </c>
    </row>
    <row r="79" spans="1:14" x14ac:dyDescent="0.25">
      <c r="A79">
        <v>1</v>
      </c>
      <c r="B79" t="s">
        <v>163</v>
      </c>
      <c r="C79">
        <v>10</v>
      </c>
      <c r="D79" t="s">
        <v>164</v>
      </c>
      <c r="E79">
        <v>16</v>
      </c>
      <c r="F79" t="s">
        <v>165</v>
      </c>
      <c r="G79" s="9">
        <v>23</v>
      </c>
      <c r="H79" t="s">
        <v>172</v>
      </c>
      <c r="I79">
        <v>2</v>
      </c>
      <c r="J79" t="s">
        <v>173</v>
      </c>
      <c r="K79">
        <v>16</v>
      </c>
      <c r="L79" t="s">
        <v>165</v>
      </c>
      <c r="M79" s="18">
        <f t="shared" si="2"/>
        <v>1.8333333333333335</v>
      </c>
      <c r="N79" s="18">
        <f t="shared" si="3"/>
        <v>23.166666666666668</v>
      </c>
    </row>
    <row r="80" spans="1:14" x14ac:dyDescent="0.25">
      <c r="A80">
        <v>3</v>
      </c>
      <c r="B80" t="s">
        <v>163</v>
      </c>
      <c r="C80">
        <v>4</v>
      </c>
      <c r="D80" t="s">
        <v>164</v>
      </c>
      <c r="E80">
        <v>16</v>
      </c>
      <c r="F80" t="s">
        <v>165</v>
      </c>
      <c r="G80" s="9">
        <v>3</v>
      </c>
      <c r="H80" t="s">
        <v>172</v>
      </c>
      <c r="I80">
        <v>8</v>
      </c>
      <c r="J80" t="s">
        <v>173</v>
      </c>
      <c r="K80">
        <v>13</v>
      </c>
      <c r="L80" t="s">
        <v>165</v>
      </c>
      <c r="M80" s="18">
        <f t="shared" si="2"/>
        <v>3.3333333333333335</v>
      </c>
      <c r="N80" s="18">
        <f t="shared" si="3"/>
        <v>3.6666666666666665</v>
      </c>
    </row>
    <row r="81" spans="1:14" x14ac:dyDescent="0.25">
      <c r="A81">
        <v>1</v>
      </c>
      <c r="B81" t="s">
        <v>163</v>
      </c>
      <c r="C81">
        <v>6</v>
      </c>
      <c r="D81" t="s">
        <v>164</v>
      </c>
      <c r="E81">
        <v>16</v>
      </c>
      <c r="F81" t="s">
        <v>165</v>
      </c>
      <c r="G81" s="9">
        <v>34</v>
      </c>
      <c r="H81" t="s">
        <v>172</v>
      </c>
      <c r="I81">
        <v>1</v>
      </c>
      <c r="J81" t="s">
        <v>173</v>
      </c>
      <c r="K81">
        <v>5</v>
      </c>
      <c r="L81" t="s">
        <v>165</v>
      </c>
      <c r="M81" s="18">
        <f t="shared" si="2"/>
        <v>1.5</v>
      </c>
      <c r="N81" s="18">
        <f t="shared" si="3"/>
        <v>34.083333333333336</v>
      </c>
    </row>
    <row r="82" spans="1:14" x14ac:dyDescent="0.25">
      <c r="A82">
        <v>1</v>
      </c>
      <c r="B82" t="s">
        <v>163</v>
      </c>
      <c r="C82">
        <v>8</v>
      </c>
      <c r="D82" t="s">
        <v>164</v>
      </c>
      <c r="E82">
        <v>9</v>
      </c>
      <c r="F82" t="s">
        <v>165</v>
      </c>
      <c r="G82" s="9">
        <v>7</v>
      </c>
      <c r="H82" t="s">
        <v>172</v>
      </c>
      <c r="I82">
        <v>7</v>
      </c>
      <c r="J82" t="s">
        <v>173</v>
      </c>
      <c r="K82">
        <v>9</v>
      </c>
      <c r="L82" t="s">
        <v>165</v>
      </c>
      <c r="M82" s="18">
        <f t="shared" si="2"/>
        <v>1.6666666666666665</v>
      </c>
      <c r="N82" s="18">
        <f t="shared" si="3"/>
        <v>7.583333333333333</v>
      </c>
    </row>
    <row r="83" spans="1:14" x14ac:dyDescent="0.25">
      <c r="A83">
        <v>0</v>
      </c>
      <c r="B83" t="s">
        <v>163</v>
      </c>
      <c r="C83">
        <v>10</v>
      </c>
      <c r="D83" t="s">
        <v>164</v>
      </c>
      <c r="E83">
        <v>5</v>
      </c>
      <c r="F83" t="s">
        <v>165</v>
      </c>
      <c r="G83" s="9">
        <v>0</v>
      </c>
      <c r="H83" t="s">
        <v>172</v>
      </c>
      <c r="I83">
        <v>10</v>
      </c>
      <c r="J83" t="s">
        <v>173</v>
      </c>
      <c r="K83">
        <v>5</v>
      </c>
      <c r="L83" t="s">
        <v>165</v>
      </c>
      <c r="M83" s="18">
        <f t="shared" si="2"/>
        <v>0.83333333333333337</v>
      </c>
      <c r="N83" s="18">
        <f t="shared" si="3"/>
        <v>0.83333333333333337</v>
      </c>
    </row>
    <row r="84" spans="1:14" x14ac:dyDescent="0.25">
      <c r="A84">
        <v>0</v>
      </c>
      <c r="B84" t="s">
        <v>163</v>
      </c>
      <c r="C84">
        <v>5</v>
      </c>
      <c r="D84" t="s">
        <v>164</v>
      </c>
      <c r="E84">
        <v>16</v>
      </c>
      <c r="F84" t="s">
        <v>165</v>
      </c>
      <c r="G84" s="9">
        <v>0</v>
      </c>
      <c r="H84" t="s">
        <v>172</v>
      </c>
      <c r="I84">
        <v>5</v>
      </c>
      <c r="J84" t="s">
        <v>173</v>
      </c>
      <c r="K84">
        <v>16</v>
      </c>
      <c r="L84" t="s">
        <v>165</v>
      </c>
      <c r="M84" s="18">
        <f t="shared" si="2"/>
        <v>0.41666666666666669</v>
      </c>
      <c r="N84" s="18">
        <f t="shared" si="3"/>
        <v>0.41666666666666669</v>
      </c>
    </row>
    <row r="85" spans="1:14" x14ac:dyDescent="0.25">
      <c r="A85">
        <v>7</v>
      </c>
      <c r="B85" t="s">
        <v>163</v>
      </c>
      <c r="C85">
        <v>0</v>
      </c>
      <c r="D85" t="s">
        <v>164</v>
      </c>
      <c r="E85">
        <v>14</v>
      </c>
      <c r="F85" t="s">
        <v>165</v>
      </c>
      <c r="G85" s="9">
        <v>25</v>
      </c>
      <c r="H85" t="s">
        <v>172</v>
      </c>
      <c r="I85">
        <v>8</v>
      </c>
      <c r="J85" t="s">
        <v>173</v>
      </c>
      <c r="K85">
        <v>16</v>
      </c>
      <c r="L85" t="s">
        <v>165</v>
      </c>
      <c r="M85" s="18">
        <f t="shared" si="2"/>
        <v>7</v>
      </c>
      <c r="N85" s="18">
        <f t="shared" si="3"/>
        <v>25.666666666666668</v>
      </c>
    </row>
    <row r="86" spans="1:14" x14ac:dyDescent="0.25">
      <c r="A86">
        <v>7</v>
      </c>
      <c r="B86" t="s">
        <v>163</v>
      </c>
      <c r="C86">
        <v>0</v>
      </c>
      <c r="D86" t="s">
        <v>164</v>
      </c>
      <c r="E86">
        <v>14</v>
      </c>
      <c r="F86" t="s">
        <v>165</v>
      </c>
      <c r="G86" s="9">
        <v>16</v>
      </c>
      <c r="H86" t="s">
        <v>172</v>
      </c>
      <c r="I86">
        <v>11</v>
      </c>
      <c r="J86" t="s">
        <v>173</v>
      </c>
      <c r="K86">
        <v>16</v>
      </c>
      <c r="L86" t="s">
        <v>165</v>
      </c>
      <c r="M86" s="18">
        <f t="shared" si="2"/>
        <v>7</v>
      </c>
      <c r="N86" s="18">
        <f t="shared" si="3"/>
        <v>16.916666666666668</v>
      </c>
    </row>
    <row r="87" spans="1:14" x14ac:dyDescent="0.25">
      <c r="A87">
        <v>3</v>
      </c>
      <c r="B87" t="s">
        <v>163</v>
      </c>
      <c r="C87">
        <v>5</v>
      </c>
      <c r="D87" t="s">
        <v>164</v>
      </c>
      <c r="E87">
        <v>16</v>
      </c>
      <c r="F87" t="s">
        <v>165</v>
      </c>
      <c r="G87" s="9">
        <v>11</v>
      </c>
      <c r="H87" t="s">
        <v>172</v>
      </c>
      <c r="I87">
        <v>11</v>
      </c>
      <c r="J87" t="s">
        <v>173</v>
      </c>
      <c r="K87">
        <v>1</v>
      </c>
      <c r="L87" t="s">
        <v>165</v>
      </c>
      <c r="M87" s="18">
        <f t="shared" si="2"/>
        <v>3.4166666666666665</v>
      </c>
      <c r="N87" s="18">
        <f t="shared" si="3"/>
        <v>11.916666666666666</v>
      </c>
    </row>
    <row r="88" spans="1:14" x14ac:dyDescent="0.25">
      <c r="A88">
        <v>7</v>
      </c>
      <c r="B88" t="s">
        <v>163</v>
      </c>
      <c r="C88">
        <v>0</v>
      </c>
      <c r="D88" t="s">
        <v>164</v>
      </c>
      <c r="E88">
        <v>14</v>
      </c>
      <c r="F88" t="s">
        <v>165</v>
      </c>
      <c r="G88" s="9">
        <v>8</v>
      </c>
      <c r="H88" t="s">
        <v>172</v>
      </c>
      <c r="I88">
        <v>2</v>
      </c>
      <c r="J88" t="s">
        <v>173</v>
      </c>
      <c r="K88">
        <v>16</v>
      </c>
      <c r="L88" t="s">
        <v>165</v>
      </c>
      <c r="M88" s="18">
        <f t="shared" si="2"/>
        <v>7</v>
      </c>
      <c r="N88" s="18">
        <f t="shared" si="3"/>
        <v>8.1666666666666661</v>
      </c>
    </row>
    <row r="89" spans="1:14" x14ac:dyDescent="0.25">
      <c r="A89">
        <v>3</v>
      </c>
      <c r="B89" t="s">
        <v>163</v>
      </c>
      <c r="C89">
        <v>7</v>
      </c>
      <c r="D89" t="s">
        <v>164</v>
      </c>
      <c r="E89">
        <v>9</v>
      </c>
      <c r="F89" t="s">
        <v>165</v>
      </c>
      <c r="G89" s="9">
        <v>18</v>
      </c>
      <c r="H89" t="s">
        <v>172</v>
      </c>
      <c r="I89">
        <v>11</v>
      </c>
      <c r="J89" t="s">
        <v>173</v>
      </c>
      <c r="K89">
        <v>15</v>
      </c>
      <c r="L89" t="s">
        <v>165</v>
      </c>
      <c r="M89" s="18">
        <f t="shared" si="2"/>
        <v>3.5833333333333335</v>
      </c>
      <c r="N89" s="18">
        <f t="shared" si="3"/>
        <v>18.916666666666668</v>
      </c>
    </row>
    <row r="90" spans="1:14" x14ac:dyDescent="0.25">
      <c r="A90">
        <v>3</v>
      </c>
      <c r="B90" t="s">
        <v>163</v>
      </c>
      <c r="C90">
        <v>4</v>
      </c>
      <c r="D90" t="s">
        <v>164</v>
      </c>
      <c r="E90">
        <v>14</v>
      </c>
      <c r="F90" t="s">
        <v>165</v>
      </c>
      <c r="G90" s="9">
        <v>3</v>
      </c>
      <c r="H90" t="s">
        <v>172</v>
      </c>
      <c r="I90">
        <v>4</v>
      </c>
      <c r="J90" t="s">
        <v>173</v>
      </c>
      <c r="K90">
        <v>14</v>
      </c>
      <c r="L90" t="s">
        <v>165</v>
      </c>
      <c r="M90" s="18">
        <f t="shared" si="2"/>
        <v>3.3333333333333335</v>
      </c>
      <c r="N90" s="18">
        <f t="shared" si="3"/>
        <v>3.3333333333333335</v>
      </c>
    </row>
    <row r="91" spans="1:14" x14ac:dyDescent="0.25">
      <c r="A91">
        <v>1</v>
      </c>
      <c r="B91" t="s">
        <v>163</v>
      </c>
      <c r="C91">
        <v>11</v>
      </c>
      <c r="D91" t="s">
        <v>164</v>
      </c>
      <c r="E91">
        <v>6</v>
      </c>
      <c r="F91" t="s">
        <v>165</v>
      </c>
      <c r="G91" s="9">
        <v>1</v>
      </c>
      <c r="H91" t="s">
        <v>172</v>
      </c>
      <c r="I91">
        <v>11</v>
      </c>
      <c r="J91" t="s">
        <v>173</v>
      </c>
      <c r="K91">
        <v>6</v>
      </c>
      <c r="L91" t="s">
        <v>165</v>
      </c>
      <c r="M91" s="18">
        <f t="shared" si="2"/>
        <v>1.9166666666666665</v>
      </c>
      <c r="N91" s="18">
        <f t="shared" si="3"/>
        <v>1.9166666666666665</v>
      </c>
    </row>
    <row r="92" spans="1:14" x14ac:dyDescent="0.25">
      <c r="A92">
        <v>8</v>
      </c>
      <c r="B92" t="s">
        <v>163</v>
      </c>
      <c r="C92">
        <v>11</v>
      </c>
      <c r="D92" t="s">
        <v>164</v>
      </c>
      <c r="E92">
        <v>16</v>
      </c>
      <c r="F92" t="s">
        <v>165</v>
      </c>
      <c r="G92" s="9">
        <v>8</v>
      </c>
      <c r="H92" t="s">
        <v>172</v>
      </c>
      <c r="I92">
        <v>11</v>
      </c>
      <c r="J92" t="s">
        <v>173</v>
      </c>
      <c r="K92">
        <v>16</v>
      </c>
      <c r="L92" t="s">
        <v>165</v>
      </c>
      <c r="M92" s="18">
        <f t="shared" si="2"/>
        <v>8.9166666666666661</v>
      </c>
      <c r="N92" s="18">
        <f t="shared" si="3"/>
        <v>8.9166666666666661</v>
      </c>
    </row>
    <row r="93" spans="1:14" x14ac:dyDescent="0.25">
      <c r="A93">
        <v>4</v>
      </c>
      <c r="B93" t="s">
        <v>163</v>
      </c>
      <c r="C93">
        <v>11</v>
      </c>
      <c r="D93" t="s">
        <v>164</v>
      </c>
      <c r="E93">
        <v>16</v>
      </c>
      <c r="F93" t="s">
        <v>165</v>
      </c>
      <c r="G93" s="9">
        <v>15</v>
      </c>
      <c r="H93" t="s">
        <v>172</v>
      </c>
      <c r="I93">
        <v>4</v>
      </c>
      <c r="J93" t="s">
        <v>173</v>
      </c>
      <c r="K93">
        <v>0</v>
      </c>
      <c r="L93" t="s">
        <v>165</v>
      </c>
      <c r="M93" s="18">
        <f t="shared" si="2"/>
        <v>4.916666666666667</v>
      </c>
      <c r="N93" s="18">
        <f t="shared" si="3"/>
        <v>15.333333333333334</v>
      </c>
    </row>
    <row r="94" spans="1:14" x14ac:dyDescent="0.25">
      <c r="A94">
        <v>1</v>
      </c>
      <c r="B94" t="s">
        <v>163</v>
      </c>
      <c r="C94">
        <v>6</v>
      </c>
      <c r="D94" t="s">
        <v>164</v>
      </c>
      <c r="E94">
        <v>16</v>
      </c>
      <c r="F94" t="s">
        <v>165</v>
      </c>
      <c r="G94" s="9">
        <v>6</v>
      </c>
      <c r="H94" t="s">
        <v>172</v>
      </c>
      <c r="I94">
        <v>3</v>
      </c>
      <c r="J94" t="s">
        <v>173</v>
      </c>
      <c r="K94">
        <v>14</v>
      </c>
      <c r="L94" t="s">
        <v>165</v>
      </c>
      <c r="M94" s="18">
        <f t="shared" si="2"/>
        <v>1.5</v>
      </c>
      <c r="N94" s="18">
        <f t="shared" si="3"/>
        <v>6.25</v>
      </c>
    </row>
    <row r="95" spans="1:14" x14ac:dyDescent="0.25">
      <c r="A95">
        <v>7</v>
      </c>
      <c r="B95" t="s">
        <v>163</v>
      </c>
      <c r="C95">
        <v>0</v>
      </c>
      <c r="D95" t="s">
        <v>164</v>
      </c>
      <c r="E95">
        <v>7</v>
      </c>
      <c r="F95" t="s">
        <v>165</v>
      </c>
      <c r="G95" s="9">
        <v>7</v>
      </c>
      <c r="H95" t="s">
        <v>172</v>
      </c>
      <c r="I95">
        <v>0</v>
      </c>
      <c r="J95" t="s">
        <v>173</v>
      </c>
      <c r="K95">
        <v>7</v>
      </c>
      <c r="L95" t="s">
        <v>165</v>
      </c>
      <c r="M95" s="18">
        <f t="shared" si="2"/>
        <v>7</v>
      </c>
      <c r="N95" s="18">
        <f t="shared" si="3"/>
        <v>7</v>
      </c>
    </row>
    <row r="96" spans="1:14" x14ac:dyDescent="0.25">
      <c r="A96">
        <v>7</v>
      </c>
      <c r="B96" t="s">
        <v>163</v>
      </c>
      <c r="C96">
        <v>0</v>
      </c>
      <c r="D96" t="s">
        <v>164</v>
      </c>
      <c r="E96">
        <v>14</v>
      </c>
      <c r="F96" t="s">
        <v>165</v>
      </c>
      <c r="G96" s="9">
        <v>23</v>
      </c>
      <c r="H96" t="s">
        <v>172</v>
      </c>
      <c r="I96">
        <v>2</v>
      </c>
      <c r="J96" t="s">
        <v>173</v>
      </c>
      <c r="K96">
        <v>24</v>
      </c>
      <c r="L96" t="s">
        <v>165</v>
      </c>
      <c r="M96" s="18">
        <f t="shared" si="2"/>
        <v>7</v>
      </c>
      <c r="N96" s="18">
        <f t="shared" si="3"/>
        <v>23.166666666666668</v>
      </c>
    </row>
    <row r="97" spans="1:14" x14ac:dyDescent="0.25">
      <c r="A97">
        <v>5</v>
      </c>
      <c r="B97" t="s">
        <v>163</v>
      </c>
      <c r="C97">
        <v>11</v>
      </c>
      <c r="D97" t="s">
        <v>164</v>
      </c>
      <c r="E97">
        <v>16</v>
      </c>
      <c r="F97" t="s">
        <v>165</v>
      </c>
      <c r="G97" s="9">
        <v>5</v>
      </c>
      <c r="H97" t="s">
        <v>172</v>
      </c>
      <c r="I97">
        <v>11</v>
      </c>
      <c r="J97" t="s">
        <v>173</v>
      </c>
      <c r="K97">
        <v>16</v>
      </c>
      <c r="L97" t="s">
        <v>165</v>
      </c>
      <c r="M97" s="18">
        <f t="shared" si="2"/>
        <v>5.916666666666667</v>
      </c>
      <c r="N97" s="18">
        <f t="shared" si="3"/>
        <v>5.916666666666667</v>
      </c>
    </row>
    <row r="98" spans="1:14" x14ac:dyDescent="0.25">
      <c r="A98">
        <v>1</v>
      </c>
      <c r="B98" t="s">
        <v>163</v>
      </c>
      <c r="C98">
        <v>3</v>
      </c>
      <c r="D98" t="s">
        <v>164</v>
      </c>
      <c r="E98">
        <v>27</v>
      </c>
      <c r="F98" t="s">
        <v>165</v>
      </c>
      <c r="G98" s="9">
        <v>1</v>
      </c>
      <c r="H98" t="s">
        <v>172</v>
      </c>
      <c r="I98">
        <v>3</v>
      </c>
      <c r="J98" t="s">
        <v>173</v>
      </c>
      <c r="K98">
        <v>27</v>
      </c>
      <c r="L98" t="s">
        <v>165</v>
      </c>
      <c r="M98" s="18">
        <f t="shared" si="2"/>
        <v>1.25</v>
      </c>
      <c r="N98" s="18">
        <f t="shared" si="3"/>
        <v>1.25</v>
      </c>
    </row>
    <row r="99" spans="1:14" x14ac:dyDescent="0.25">
      <c r="A99">
        <v>1</v>
      </c>
      <c r="B99" t="s">
        <v>163</v>
      </c>
      <c r="C99">
        <v>4</v>
      </c>
      <c r="D99" t="s">
        <v>164</v>
      </c>
      <c r="E99">
        <v>16</v>
      </c>
      <c r="F99" t="s">
        <v>165</v>
      </c>
      <c r="G99" s="9">
        <v>19</v>
      </c>
      <c r="H99" t="s">
        <v>172</v>
      </c>
      <c r="I99">
        <v>2</v>
      </c>
      <c r="J99" t="s">
        <v>173</v>
      </c>
      <c r="K99">
        <v>7</v>
      </c>
      <c r="L99" t="s">
        <v>165</v>
      </c>
      <c r="M99" s="18">
        <f t="shared" si="2"/>
        <v>1.3333333333333333</v>
      </c>
      <c r="N99" s="18">
        <f t="shared" si="3"/>
        <v>19.166666666666668</v>
      </c>
    </row>
    <row r="100" spans="1:14" x14ac:dyDescent="0.25">
      <c r="A100">
        <v>4</v>
      </c>
      <c r="B100" t="s">
        <v>163</v>
      </c>
      <c r="C100">
        <v>7</v>
      </c>
      <c r="D100" t="s">
        <v>164</v>
      </c>
      <c r="E100">
        <v>16</v>
      </c>
      <c r="F100" t="s">
        <v>165</v>
      </c>
      <c r="G100" s="9">
        <v>16</v>
      </c>
      <c r="H100" t="s">
        <v>172</v>
      </c>
      <c r="I100">
        <v>11</v>
      </c>
      <c r="J100" t="s">
        <v>173</v>
      </c>
      <c r="K100">
        <v>15</v>
      </c>
      <c r="L100" t="s">
        <v>165</v>
      </c>
      <c r="M100" s="18">
        <f t="shared" si="2"/>
        <v>4.583333333333333</v>
      </c>
      <c r="N100" s="18">
        <f t="shared" si="3"/>
        <v>16.916666666666668</v>
      </c>
    </row>
    <row r="101" spans="1:14" x14ac:dyDescent="0.25">
      <c r="A101">
        <v>1</v>
      </c>
      <c r="B101" t="s">
        <v>163</v>
      </c>
      <c r="C101">
        <v>0</v>
      </c>
      <c r="D101" t="s">
        <v>164</v>
      </c>
      <c r="E101">
        <v>16</v>
      </c>
      <c r="F101" t="s">
        <v>165</v>
      </c>
      <c r="G101" s="9">
        <v>6</v>
      </c>
      <c r="H101" t="s">
        <v>172</v>
      </c>
      <c r="I101">
        <v>6</v>
      </c>
      <c r="J101" t="s">
        <v>173</v>
      </c>
      <c r="K101">
        <v>7</v>
      </c>
      <c r="L101" t="s">
        <v>165</v>
      </c>
      <c r="M101" s="18">
        <f t="shared" si="2"/>
        <v>1</v>
      </c>
      <c r="N101" s="18">
        <f t="shared" si="3"/>
        <v>6.5</v>
      </c>
    </row>
    <row r="102" spans="1:14" x14ac:dyDescent="0.25">
      <c r="A102">
        <v>8</v>
      </c>
      <c r="B102" t="s">
        <v>163</v>
      </c>
      <c r="C102">
        <v>11</v>
      </c>
      <c r="D102" t="s">
        <v>164</v>
      </c>
      <c r="E102">
        <v>16</v>
      </c>
      <c r="F102" t="s">
        <v>165</v>
      </c>
      <c r="G102" s="9">
        <v>38</v>
      </c>
      <c r="H102" t="s">
        <v>172</v>
      </c>
      <c r="I102">
        <v>0</v>
      </c>
      <c r="J102" t="s">
        <v>173</v>
      </c>
      <c r="K102">
        <v>16</v>
      </c>
      <c r="L102" t="s">
        <v>165</v>
      </c>
      <c r="M102" s="18">
        <f t="shared" si="2"/>
        <v>8.9166666666666661</v>
      </c>
      <c r="N102" s="18">
        <f t="shared" si="3"/>
        <v>38</v>
      </c>
    </row>
    <row r="103" spans="1:14" x14ac:dyDescent="0.25">
      <c r="A103">
        <v>4</v>
      </c>
      <c r="B103" t="s">
        <v>163</v>
      </c>
      <c r="C103">
        <v>5</v>
      </c>
      <c r="D103" t="s">
        <v>164</v>
      </c>
      <c r="E103">
        <v>16</v>
      </c>
      <c r="F103" t="s">
        <v>165</v>
      </c>
      <c r="G103" s="9">
        <v>15</v>
      </c>
      <c r="H103" t="s">
        <v>172</v>
      </c>
      <c r="I103">
        <v>3</v>
      </c>
      <c r="J103" t="s">
        <v>173</v>
      </c>
      <c r="K103">
        <v>16</v>
      </c>
      <c r="L103" t="s">
        <v>165</v>
      </c>
      <c r="M103" s="18">
        <f t="shared" si="2"/>
        <v>4.416666666666667</v>
      </c>
      <c r="N103" s="18">
        <f t="shared" si="3"/>
        <v>15.25</v>
      </c>
    </row>
    <row r="104" spans="1:14" x14ac:dyDescent="0.25">
      <c r="A104">
        <v>3</v>
      </c>
      <c r="B104" t="s">
        <v>163</v>
      </c>
      <c r="C104">
        <v>0</v>
      </c>
      <c r="D104" t="s">
        <v>164</v>
      </c>
      <c r="E104">
        <v>4</v>
      </c>
      <c r="F104" t="s">
        <v>165</v>
      </c>
      <c r="G104" s="9">
        <v>3</v>
      </c>
      <c r="H104" t="s">
        <v>172</v>
      </c>
      <c r="I104">
        <v>0</v>
      </c>
      <c r="J104" t="s">
        <v>173</v>
      </c>
      <c r="K104">
        <v>4</v>
      </c>
      <c r="L104" t="s">
        <v>165</v>
      </c>
      <c r="M104" s="18">
        <f t="shared" si="2"/>
        <v>3</v>
      </c>
      <c r="N104" s="18">
        <f t="shared" si="3"/>
        <v>3</v>
      </c>
    </row>
    <row r="105" spans="1:14" x14ac:dyDescent="0.25">
      <c r="A105">
        <v>2</v>
      </c>
      <c r="B105" t="s">
        <v>163</v>
      </c>
      <c r="C105">
        <v>10</v>
      </c>
      <c r="D105" t="s">
        <v>164</v>
      </c>
      <c r="E105">
        <v>3</v>
      </c>
      <c r="F105" t="s">
        <v>165</v>
      </c>
      <c r="G105" s="9">
        <v>2</v>
      </c>
      <c r="H105" t="s">
        <v>172</v>
      </c>
      <c r="I105">
        <v>10</v>
      </c>
      <c r="J105" t="s">
        <v>173</v>
      </c>
      <c r="K105">
        <v>3</v>
      </c>
      <c r="L105" t="s">
        <v>165</v>
      </c>
      <c r="M105" s="18">
        <f t="shared" si="2"/>
        <v>2.8333333333333335</v>
      </c>
      <c r="N105" s="18">
        <f t="shared" si="3"/>
        <v>2.8333333333333335</v>
      </c>
    </row>
    <row r="106" spans="1:14" x14ac:dyDescent="0.25">
      <c r="A106">
        <v>0</v>
      </c>
      <c r="B106" t="s">
        <v>163</v>
      </c>
      <c r="C106">
        <v>11</v>
      </c>
      <c r="D106" t="s">
        <v>164</v>
      </c>
      <c r="E106">
        <v>3</v>
      </c>
      <c r="F106" t="s">
        <v>165</v>
      </c>
      <c r="G106" s="9">
        <v>2</v>
      </c>
      <c r="H106" t="s">
        <v>172</v>
      </c>
      <c r="I106">
        <v>9</v>
      </c>
      <c r="J106" t="s">
        <v>173</v>
      </c>
      <c r="K106">
        <v>12</v>
      </c>
      <c r="L106" t="s">
        <v>165</v>
      </c>
      <c r="M106" s="18">
        <f t="shared" si="2"/>
        <v>0.91666666666666663</v>
      </c>
      <c r="N106" s="18">
        <f t="shared" si="3"/>
        <v>2.75</v>
      </c>
    </row>
    <row r="107" spans="1:14" x14ac:dyDescent="0.25">
      <c r="A107">
        <v>2</v>
      </c>
      <c r="B107" t="s">
        <v>163</v>
      </c>
      <c r="C107">
        <v>3</v>
      </c>
      <c r="D107" t="s">
        <v>164</v>
      </c>
      <c r="E107">
        <v>16</v>
      </c>
      <c r="F107" t="s">
        <v>165</v>
      </c>
      <c r="G107" s="9">
        <v>2</v>
      </c>
      <c r="H107" t="s">
        <v>172</v>
      </c>
      <c r="I107">
        <v>3</v>
      </c>
      <c r="J107" t="s">
        <v>173</v>
      </c>
      <c r="K107">
        <v>16</v>
      </c>
      <c r="L107" t="s">
        <v>165</v>
      </c>
      <c r="M107" s="18">
        <f t="shared" si="2"/>
        <v>2.25</v>
      </c>
      <c r="N107" s="18">
        <f t="shared" si="3"/>
        <v>2.25</v>
      </c>
    </row>
    <row r="108" spans="1:14" x14ac:dyDescent="0.25">
      <c r="A108">
        <v>1</v>
      </c>
      <c r="B108" t="s">
        <v>163</v>
      </c>
      <c r="C108">
        <v>10</v>
      </c>
      <c r="D108" t="s">
        <v>164</v>
      </c>
      <c r="E108">
        <v>16</v>
      </c>
      <c r="F108" t="s">
        <v>165</v>
      </c>
      <c r="G108" s="9">
        <v>15</v>
      </c>
      <c r="H108" t="s">
        <v>172</v>
      </c>
      <c r="I108">
        <v>2</v>
      </c>
      <c r="J108" t="s">
        <v>173</v>
      </c>
      <c r="K108">
        <v>16</v>
      </c>
      <c r="L108" t="s">
        <v>165</v>
      </c>
      <c r="M108" s="18">
        <f t="shared" si="2"/>
        <v>1.8333333333333335</v>
      </c>
      <c r="N108" s="18">
        <f t="shared" si="3"/>
        <v>15.166666666666666</v>
      </c>
    </row>
    <row r="109" spans="1:14" x14ac:dyDescent="0.25">
      <c r="A109">
        <v>0</v>
      </c>
      <c r="B109" t="s">
        <v>163</v>
      </c>
      <c r="C109">
        <v>10</v>
      </c>
      <c r="D109" t="s">
        <v>164</v>
      </c>
      <c r="E109">
        <v>16</v>
      </c>
      <c r="F109" t="s">
        <v>165</v>
      </c>
      <c r="G109" s="9">
        <v>0</v>
      </c>
      <c r="H109" t="s">
        <v>172</v>
      </c>
      <c r="I109">
        <v>10</v>
      </c>
      <c r="J109" t="s">
        <v>173</v>
      </c>
      <c r="K109">
        <v>16</v>
      </c>
      <c r="L109" t="s">
        <v>165</v>
      </c>
      <c r="M109" s="18">
        <f t="shared" si="2"/>
        <v>0.83333333333333337</v>
      </c>
      <c r="N109" s="18">
        <f t="shared" si="3"/>
        <v>0.83333333333333337</v>
      </c>
    </row>
    <row r="110" spans="1:14" x14ac:dyDescent="0.25">
      <c r="A110">
        <v>5</v>
      </c>
      <c r="B110" t="s">
        <v>163</v>
      </c>
      <c r="C110">
        <v>2</v>
      </c>
      <c r="D110" t="s">
        <v>164</v>
      </c>
      <c r="E110">
        <v>11</v>
      </c>
      <c r="F110" t="s">
        <v>165</v>
      </c>
      <c r="G110" s="9">
        <v>7</v>
      </c>
      <c r="H110" t="s">
        <v>172</v>
      </c>
      <c r="I110">
        <v>6</v>
      </c>
      <c r="J110" t="s">
        <v>173</v>
      </c>
      <c r="K110">
        <v>5</v>
      </c>
      <c r="L110" t="s">
        <v>165</v>
      </c>
      <c r="M110" s="18">
        <f t="shared" si="2"/>
        <v>5.166666666666667</v>
      </c>
      <c r="N110" s="18">
        <f t="shared" si="3"/>
        <v>7.5</v>
      </c>
    </row>
    <row r="111" spans="1:14" x14ac:dyDescent="0.25">
      <c r="A111">
        <v>1</v>
      </c>
      <c r="B111" t="s">
        <v>163</v>
      </c>
      <c r="C111">
        <v>2</v>
      </c>
      <c r="D111" t="s">
        <v>164</v>
      </c>
      <c r="E111">
        <v>16</v>
      </c>
      <c r="F111" t="s">
        <v>165</v>
      </c>
      <c r="G111" s="9">
        <v>6</v>
      </c>
      <c r="H111" t="s">
        <v>172</v>
      </c>
      <c r="I111">
        <v>0</v>
      </c>
      <c r="J111" t="s">
        <v>173</v>
      </c>
      <c r="K111">
        <v>1</v>
      </c>
      <c r="L111" t="s">
        <v>165</v>
      </c>
      <c r="M111" s="18">
        <f t="shared" si="2"/>
        <v>1.1666666666666667</v>
      </c>
      <c r="N111" s="18">
        <f t="shared" si="3"/>
        <v>6</v>
      </c>
    </row>
    <row r="112" spans="1:14" x14ac:dyDescent="0.25">
      <c r="A112">
        <v>0</v>
      </c>
      <c r="B112" t="s">
        <v>163</v>
      </c>
      <c r="C112">
        <v>11</v>
      </c>
      <c r="D112" t="s">
        <v>164</v>
      </c>
      <c r="E112">
        <v>10</v>
      </c>
      <c r="F112" t="s">
        <v>165</v>
      </c>
      <c r="G112" s="9">
        <v>0</v>
      </c>
      <c r="H112" t="s">
        <v>172</v>
      </c>
      <c r="I112">
        <v>11</v>
      </c>
      <c r="J112" t="s">
        <v>173</v>
      </c>
      <c r="K112">
        <v>10</v>
      </c>
      <c r="L112" t="s">
        <v>165</v>
      </c>
      <c r="M112" s="18">
        <f t="shared" si="2"/>
        <v>0.91666666666666663</v>
      </c>
      <c r="N112" s="18">
        <f t="shared" si="3"/>
        <v>0.91666666666666663</v>
      </c>
    </row>
    <row r="113" spans="1:14" x14ac:dyDescent="0.25">
      <c r="A113">
        <v>4</v>
      </c>
      <c r="B113" t="s">
        <v>163</v>
      </c>
      <c r="C113">
        <v>1</v>
      </c>
      <c r="D113" t="s">
        <v>164</v>
      </c>
      <c r="E113">
        <v>15</v>
      </c>
      <c r="F113" t="s">
        <v>165</v>
      </c>
      <c r="G113" s="9">
        <v>4</v>
      </c>
      <c r="H113" t="s">
        <v>172</v>
      </c>
      <c r="I113">
        <v>1</v>
      </c>
      <c r="J113" t="s">
        <v>173</v>
      </c>
      <c r="K113">
        <v>15</v>
      </c>
      <c r="L113" t="s">
        <v>165</v>
      </c>
      <c r="M113" s="18">
        <f t="shared" si="2"/>
        <v>4.083333333333333</v>
      </c>
      <c r="N113" s="18">
        <f t="shared" si="3"/>
        <v>4.083333333333333</v>
      </c>
    </row>
    <row r="114" spans="1:14" x14ac:dyDescent="0.25">
      <c r="A114">
        <v>2</v>
      </c>
      <c r="B114" t="s">
        <v>163</v>
      </c>
      <c r="C114">
        <v>2</v>
      </c>
      <c r="D114" t="s">
        <v>164</v>
      </c>
      <c r="E114">
        <v>16</v>
      </c>
      <c r="F114" t="s">
        <v>165</v>
      </c>
      <c r="G114" s="9">
        <v>3</v>
      </c>
      <c r="H114" t="s">
        <v>172</v>
      </c>
      <c r="I114">
        <v>10</v>
      </c>
      <c r="J114" t="s">
        <v>173</v>
      </c>
      <c r="K114">
        <v>0</v>
      </c>
      <c r="L114" t="s">
        <v>165</v>
      </c>
      <c r="M114" s="18">
        <f t="shared" si="2"/>
        <v>2.1666666666666665</v>
      </c>
      <c r="N114" s="18">
        <f t="shared" si="3"/>
        <v>3.8333333333333335</v>
      </c>
    </row>
    <row r="115" spans="1:14" x14ac:dyDescent="0.25">
      <c r="A115">
        <v>1</v>
      </c>
      <c r="B115" t="s">
        <v>163</v>
      </c>
      <c r="C115">
        <v>3</v>
      </c>
      <c r="D115" t="s">
        <v>164</v>
      </c>
      <c r="E115">
        <v>16</v>
      </c>
      <c r="F115" t="s">
        <v>165</v>
      </c>
      <c r="G115" s="9">
        <v>3</v>
      </c>
      <c r="H115" t="s">
        <v>172</v>
      </c>
      <c r="I115">
        <v>6</v>
      </c>
      <c r="J115" t="s">
        <v>173</v>
      </c>
      <c r="K115">
        <v>3</v>
      </c>
      <c r="L115" t="s">
        <v>165</v>
      </c>
      <c r="M115" s="18">
        <f t="shared" si="2"/>
        <v>1.25</v>
      </c>
      <c r="N115" s="18">
        <f t="shared" si="3"/>
        <v>3.5</v>
      </c>
    </row>
    <row r="116" spans="1:14" x14ac:dyDescent="0.25">
      <c r="A116">
        <v>2</v>
      </c>
      <c r="B116" t="s">
        <v>163</v>
      </c>
      <c r="C116">
        <v>0</v>
      </c>
      <c r="D116" t="s">
        <v>164</v>
      </c>
      <c r="E116">
        <v>6</v>
      </c>
      <c r="F116" t="s">
        <v>165</v>
      </c>
      <c r="G116" s="9">
        <v>2</v>
      </c>
      <c r="H116" t="s">
        <v>172</v>
      </c>
      <c r="I116">
        <v>1</v>
      </c>
      <c r="J116" t="s">
        <v>173</v>
      </c>
      <c r="K116">
        <v>1</v>
      </c>
      <c r="L116" t="s">
        <v>165</v>
      </c>
      <c r="M116" s="18">
        <f t="shared" si="2"/>
        <v>2</v>
      </c>
      <c r="N116" s="18">
        <f t="shared" si="3"/>
        <v>2.0833333333333335</v>
      </c>
    </row>
    <row r="117" spans="1:14" x14ac:dyDescent="0.25">
      <c r="A117">
        <v>2</v>
      </c>
      <c r="B117" t="s">
        <v>163</v>
      </c>
      <c r="C117">
        <v>3</v>
      </c>
      <c r="D117" t="s">
        <v>164</v>
      </c>
      <c r="E117">
        <v>5</v>
      </c>
      <c r="F117" t="s">
        <v>165</v>
      </c>
      <c r="G117" s="9">
        <v>2</v>
      </c>
      <c r="H117" t="s">
        <v>172</v>
      </c>
      <c r="I117">
        <v>3</v>
      </c>
      <c r="J117" t="s">
        <v>173</v>
      </c>
      <c r="K117">
        <v>5</v>
      </c>
      <c r="L117" t="s">
        <v>165</v>
      </c>
      <c r="M117" s="18">
        <f t="shared" si="2"/>
        <v>2.25</v>
      </c>
      <c r="N117" s="18">
        <f t="shared" si="3"/>
        <v>2.25</v>
      </c>
    </row>
    <row r="118" spans="1:14" x14ac:dyDescent="0.25">
      <c r="A118">
        <v>2</v>
      </c>
      <c r="B118" t="s">
        <v>163</v>
      </c>
      <c r="C118">
        <v>7</v>
      </c>
      <c r="D118" t="s">
        <v>164</v>
      </c>
      <c r="E118">
        <v>16</v>
      </c>
      <c r="F118" t="s">
        <v>165</v>
      </c>
      <c r="G118" s="9">
        <v>21</v>
      </c>
      <c r="H118" t="s">
        <v>172</v>
      </c>
      <c r="I118">
        <v>6</v>
      </c>
      <c r="J118" t="s">
        <v>173</v>
      </c>
      <c r="K118">
        <v>9</v>
      </c>
      <c r="L118" t="s">
        <v>165</v>
      </c>
      <c r="M118" s="18">
        <f t="shared" si="2"/>
        <v>2.5833333333333335</v>
      </c>
      <c r="N118" s="18">
        <f t="shared" si="3"/>
        <v>21.5</v>
      </c>
    </row>
    <row r="119" spans="1:14" x14ac:dyDescent="0.25">
      <c r="A119">
        <v>3</v>
      </c>
      <c r="B119" t="s">
        <v>163</v>
      </c>
      <c r="C119">
        <v>8</v>
      </c>
      <c r="D119" t="s">
        <v>164</v>
      </c>
      <c r="E119">
        <v>7</v>
      </c>
      <c r="F119" t="s">
        <v>165</v>
      </c>
      <c r="G119" s="9">
        <v>3</v>
      </c>
      <c r="H119" t="s">
        <v>172</v>
      </c>
      <c r="I119">
        <v>8</v>
      </c>
      <c r="J119" t="s">
        <v>173</v>
      </c>
      <c r="K119">
        <v>7</v>
      </c>
      <c r="L119" t="s">
        <v>165</v>
      </c>
      <c r="M119" s="18">
        <f t="shared" si="2"/>
        <v>3.6666666666666665</v>
      </c>
      <c r="N119" s="18">
        <f t="shared" si="3"/>
        <v>3.6666666666666665</v>
      </c>
    </row>
    <row r="120" spans="1:14" x14ac:dyDescent="0.25">
      <c r="A120">
        <v>1</v>
      </c>
      <c r="B120" t="s">
        <v>163</v>
      </c>
      <c r="C120">
        <v>11</v>
      </c>
      <c r="D120" t="s">
        <v>164</v>
      </c>
      <c r="E120">
        <v>16</v>
      </c>
      <c r="F120" t="s">
        <v>165</v>
      </c>
      <c r="G120" s="9">
        <v>11</v>
      </c>
      <c r="H120" t="s">
        <v>172</v>
      </c>
      <c r="I120">
        <v>5</v>
      </c>
      <c r="J120" t="s">
        <v>173</v>
      </c>
      <c r="K120">
        <v>16</v>
      </c>
      <c r="L120" t="s">
        <v>165</v>
      </c>
      <c r="M120" s="18">
        <f t="shared" si="2"/>
        <v>1.9166666666666665</v>
      </c>
      <c r="N120" s="18">
        <f t="shared" si="3"/>
        <v>11.416666666666666</v>
      </c>
    </row>
    <row r="121" spans="1:14" x14ac:dyDescent="0.25">
      <c r="A121">
        <v>2</v>
      </c>
      <c r="B121" t="s">
        <v>163</v>
      </c>
      <c r="C121">
        <v>3</v>
      </c>
      <c r="D121" t="s">
        <v>164</v>
      </c>
      <c r="E121">
        <v>26</v>
      </c>
      <c r="F121" t="s">
        <v>165</v>
      </c>
      <c r="G121" s="9">
        <v>7</v>
      </c>
      <c r="H121" t="s">
        <v>172</v>
      </c>
      <c r="I121">
        <v>4</v>
      </c>
      <c r="J121" t="s">
        <v>173</v>
      </c>
      <c r="K121">
        <v>16</v>
      </c>
      <c r="L121" t="s">
        <v>165</v>
      </c>
      <c r="M121" s="18">
        <f t="shared" si="2"/>
        <v>2.25</v>
      </c>
      <c r="N121" s="18">
        <f t="shared" si="3"/>
        <v>7.333333333333333</v>
      </c>
    </row>
    <row r="122" spans="1:14" x14ac:dyDescent="0.25">
      <c r="A122">
        <v>0</v>
      </c>
      <c r="B122" t="s">
        <v>163</v>
      </c>
      <c r="C122">
        <v>4</v>
      </c>
      <c r="D122" t="s">
        <v>164</v>
      </c>
      <c r="E122">
        <v>5</v>
      </c>
      <c r="F122" t="s">
        <v>165</v>
      </c>
      <c r="G122" s="9">
        <v>7</v>
      </c>
      <c r="H122" t="s">
        <v>172</v>
      </c>
      <c r="I122">
        <v>4</v>
      </c>
      <c r="J122" t="s">
        <v>173</v>
      </c>
      <c r="K122">
        <v>5</v>
      </c>
      <c r="L122" t="s">
        <v>165</v>
      </c>
      <c r="M122" s="18">
        <f t="shared" si="2"/>
        <v>0.33333333333333331</v>
      </c>
      <c r="N122" s="18">
        <f t="shared" si="3"/>
        <v>7.333333333333333</v>
      </c>
    </row>
    <row r="123" spans="1:14" x14ac:dyDescent="0.25">
      <c r="A123">
        <v>0</v>
      </c>
      <c r="B123" t="s">
        <v>163</v>
      </c>
      <c r="C123">
        <v>2</v>
      </c>
      <c r="D123" t="s">
        <v>164</v>
      </c>
      <c r="E123">
        <v>3</v>
      </c>
      <c r="F123" t="s">
        <v>165</v>
      </c>
      <c r="G123" s="9">
        <v>3</v>
      </c>
      <c r="H123" t="s">
        <v>172</v>
      </c>
      <c r="I123">
        <v>9</v>
      </c>
      <c r="J123" t="s">
        <v>173</v>
      </c>
      <c r="K123">
        <v>16</v>
      </c>
      <c r="L123" t="s">
        <v>165</v>
      </c>
      <c r="M123" s="18">
        <f t="shared" si="2"/>
        <v>0.16666666666666666</v>
      </c>
      <c r="N123" s="18">
        <f t="shared" si="3"/>
        <v>3.75</v>
      </c>
    </row>
    <row r="124" spans="1:14" x14ac:dyDescent="0.25">
      <c r="A124">
        <v>12</v>
      </c>
      <c r="B124" t="s">
        <v>163</v>
      </c>
      <c r="C124">
        <v>7</v>
      </c>
      <c r="D124" t="s">
        <v>164</v>
      </c>
      <c r="E124">
        <v>16</v>
      </c>
      <c r="F124" t="s">
        <v>165</v>
      </c>
      <c r="G124" s="9">
        <v>35</v>
      </c>
      <c r="H124" t="s">
        <v>172</v>
      </c>
      <c r="I124">
        <v>8</v>
      </c>
      <c r="J124" t="s">
        <v>173</v>
      </c>
      <c r="K124">
        <v>30</v>
      </c>
      <c r="L124" t="s">
        <v>165</v>
      </c>
      <c r="M124" s="18">
        <f t="shared" si="2"/>
        <v>12.583333333333334</v>
      </c>
      <c r="N124" s="18">
        <f t="shared" si="3"/>
        <v>35.666666666666664</v>
      </c>
    </row>
    <row r="125" spans="1:14" x14ac:dyDescent="0.25">
      <c r="A125">
        <v>1</v>
      </c>
      <c r="B125" t="s">
        <v>163</v>
      </c>
      <c r="C125">
        <v>6</v>
      </c>
      <c r="D125" t="s">
        <v>164</v>
      </c>
      <c r="E125">
        <v>16</v>
      </c>
      <c r="F125" t="s">
        <v>165</v>
      </c>
      <c r="G125" s="9">
        <v>16</v>
      </c>
      <c r="H125" t="s">
        <v>172</v>
      </c>
      <c r="I125">
        <v>5</v>
      </c>
      <c r="J125" t="s">
        <v>173</v>
      </c>
      <c r="K125">
        <v>30</v>
      </c>
      <c r="L125" t="s">
        <v>165</v>
      </c>
      <c r="M125" s="18">
        <f t="shared" si="2"/>
        <v>1.5</v>
      </c>
      <c r="N125" s="18">
        <f t="shared" si="3"/>
        <v>16.416666666666668</v>
      </c>
    </row>
    <row r="126" spans="1:14" x14ac:dyDescent="0.25">
      <c r="A126">
        <v>6</v>
      </c>
      <c r="B126" t="s">
        <v>163</v>
      </c>
      <c r="C126">
        <v>3</v>
      </c>
      <c r="D126" t="s">
        <v>164</v>
      </c>
      <c r="E126">
        <v>21</v>
      </c>
      <c r="F126" t="s">
        <v>165</v>
      </c>
      <c r="G126" s="9">
        <v>6</v>
      </c>
      <c r="H126" t="s">
        <v>172</v>
      </c>
      <c r="I126">
        <v>3</v>
      </c>
      <c r="J126" t="s">
        <v>173</v>
      </c>
      <c r="K126">
        <v>21</v>
      </c>
      <c r="L126" t="s">
        <v>165</v>
      </c>
      <c r="M126" s="18">
        <f t="shared" si="2"/>
        <v>6.25</v>
      </c>
      <c r="N126" s="18">
        <f t="shared" si="3"/>
        <v>6.25</v>
      </c>
    </row>
    <row r="127" spans="1:14" x14ac:dyDescent="0.25">
      <c r="A127">
        <v>12</v>
      </c>
      <c r="B127" t="s">
        <v>163</v>
      </c>
      <c r="C127">
        <v>7</v>
      </c>
      <c r="D127" t="s">
        <v>164</v>
      </c>
      <c r="E127">
        <v>16</v>
      </c>
      <c r="F127" t="s">
        <v>165</v>
      </c>
      <c r="G127" s="9">
        <v>25</v>
      </c>
      <c r="H127" t="s">
        <v>172</v>
      </c>
      <c r="I127">
        <v>0</v>
      </c>
      <c r="J127" t="s">
        <v>173</v>
      </c>
      <c r="K127">
        <v>6</v>
      </c>
      <c r="L127" t="s">
        <v>165</v>
      </c>
      <c r="M127" s="18">
        <f t="shared" si="2"/>
        <v>12.583333333333334</v>
      </c>
      <c r="N127" s="18">
        <f t="shared" si="3"/>
        <v>25</v>
      </c>
    </row>
    <row r="128" spans="1:14" x14ac:dyDescent="0.25">
      <c r="A128">
        <v>5</v>
      </c>
      <c r="B128" t="s">
        <v>163</v>
      </c>
      <c r="C128">
        <v>9</v>
      </c>
      <c r="D128" t="s">
        <v>164</v>
      </c>
      <c r="E128">
        <v>8</v>
      </c>
      <c r="F128" t="s">
        <v>165</v>
      </c>
      <c r="G128" s="9">
        <v>5</v>
      </c>
      <c r="H128" t="s">
        <v>172</v>
      </c>
      <c r="I128">
        <v>9</v>
      </c>
      <c r="J128" t="s">
        <v>173</v>
      </c>
      <c r="K128">
        <v>8</v>
      </c>
      <c r="L128" t="s">
        <v>165</v>
      </c>
      <c r="M128" s="18">
        <f t="shared" si="2"/>
        <v>5.75</v>
      </c>
      <c r="N128" s="18">
        <f t="shared" si="3"/>
        <v>5.75</v>
      </c>
    </row>
    <row r="129" spans="1:14" x14ac:dyDescent="0.25">
      <c r="A129">
        <v>4</v>
      </c>
      <c r="B129" t="s">
        <v>163</v>
      </c>
      <c r="C129">
        <v>2</v>
      </c>
      <c r="D129" t="s">
        <v>164</v>
      </c>
      <c r="E129">
        <v>12</v>
      </c>
      <c r="F129" t="s">
        <v>165</v>
      </c>
      <c r="G129" s="9">
        <v>5</v>
      </c>
      <c r="H129" t="s">
        <v>172</v>
      </c>
      <c r="I129">
        <v>9</v>
      </c>
      <c r="J129" t="s">
        <v>173</v>
      </c>
      <c r="K129">
        <v>11</v>
      </c>
      <c r="L129" t="s">
        <v>165</v>
      </c>
      <c r="M129" s="18">
        <f t="shared" si="2"/>
        <v>4.166666666666667</v>
      </c>
      <c r="N129" s="18">
        <f t="shared" si="3"/>
        <v>5.75</v>
      </c>
    </row>
    <row r="130" spans="1:14" x14ac:dyDescent="0.25">
      <c r="A130">
        <v>0</v>
      </c>
      <c r="B130" t="s">
        <v>163</v>
      </c>
      <c r="C130">
        <v>3</v>
      </c>
      <c r="D130" t="s">
        <v>164</v>
      </c>
      <c r="E130">
        <v>7</v>
      </c>
      <c r="F130" t="s">
        <v>165</v>
      </c>
      <c r="G130" s="9">
        <v>0</v>
      </c>
      <c r="H130" t="s">
        <v>172</v>
      </c>
      <c r="I130">
        <v>3</v>
      </c>
      <c r="J130" t="s">
        <v>173</v>
      </c>
      <c r="K130">
        <v>7</v>
      </c>
      <c r="L130" t="s">
        <v>165</v>
      </c>
      <c r="M130" s="18">
        <f t="shared" si="2"/>
        <v>0.25</v>
      </c>
      <c r="N130" s="18">
        <f t="shared" si="3"/>
        <v>0.25</v>
      </c>
    </row>
    <row r="131" spans="1:14" x14ac:dyDescent="0.25">
      <c r="A131">
        <v>1</v>
      </c>
      <c r="B131" t="s">
        <v>163</v>
      </c>
      <c r="C131">
        <v>10</v>
      </c>
      <c r="D131" t="s">
        <v>164</v>
      </c>
      <c r="E131">
        <v>4</v>
      </c>
      <c r="F131" t="s">
        <v>165</v>
      </c>
      <c r="G131" s="9">
        <v>1</v>
      </c>
      <c r="H131" t="s">
        <v>172</v>
      </c>
      <c r="I131">
        <v>10</v>
      </c>
      <c r="J131" t="s">
        <v>173</v>
      </c>
      <c r="K131">
        <v>4</v>
      </c>
      <c r="L131" t="s">
        <v>165</v>
      </c>
      <c r="M131" s="18">
        <f t="shared" ref="M131:M194" si="4">A131+C131/12</f>
        <v>1.8333333333333335</v>
      </c>
      <c r="N131" s="18">
        <f t="shared" ref="N131:N194" si="5">G131+I131/12</f>
        <v>1.8333333333333335</v>
      </c>
    </row>
    <row r="132" spans="1:14" x14ac:dyDescent="0.25">
      <c r="A132">
        <v>7</v>
      </c>
      <c r="B132" t="s">
        <v>163</v>
      </c>
      <c r="C132">
        <v>0</v>
      </c>
      <c r="D132" t="s">
        <v>164</v>
      </c>
      <c r="E132">
        <v>14</v>
      </c>
      <c r="F132" t="s">
        <v>165</v>
      </c>
      <c r="G132" s="9">
        <v>22</v>
      </c>
      <c r="H132" t="s">
        <v>172</v>
      </c>
      <c r="I132">
        <v>2</v>
      </c>
      <c r="J132" t="s">
        <v>173</v>
      </c>
      <c r="K132">
        <v>10</v>
      </c>
      <c r="L132" t="s">
        <v>165</v>
      </c>
      <c r="M132" s="18">
        <f t="shared" si="4"/>
        <v>7</v>
      </c>
      <c r="N132" s="18">
        <f t="shared" si="5"/>
        <v>22.166666666666668</v>
      </c>
    </row>
    <row r="133" spans="1:14" x14ac:dyDescent="0.25">
      <c r="A133">
        <v>7</v>
      </c>
      <c r="B133" t="s">
        <v>163</v>
      </c>
      <c r="C133">
        <v>0</v>
      </c>
      <c r="D133" t="s">
        <v>164</v>
      </c>
      <c r="E133">
        <v>14</v>
      </c>
      <c r="F133" t="s">
        <v>165</v>
      </c>
      <c r="G133" s="9">
        <v>14</v>
      </c>
      <c r="H133" t="s">
        <v>172</v>
      </c>
      <c r="I133">
        <v>10</v>
      </c>
      <c r="J133" t="s">
        <v>173</v>
      </c>
      <c r="K133">
        <v>15</v>
      </c>
      <c r="L133" t="s">
        <v>165</v>
      </c>
      <c r="M133" s="18">
        <f t="shared" si="4"/>
        <v>7</v>
      </c>
      <c r="N133" s="18">
        <f t="shared" si="5"/>
        <v>14.833333333333334</v>
      </c>
    </row>
    <row r="134" spans="1:14" x14ac:dyDescent="0.25">
      <c r="A134">
        <v>5</v>
      </c>
      <c r="B134" t="s">
        <v>163</v>
      </c>
      <c r="C134">
        <v>11</v>
      </c>
      <c r="D134" t="s">
        <v>164</v>
      </c>
      <c r="E134">
        <v>16</v>
      </c>
      <c r="F134" t="s">
        <v>165</v>
      </c>
      <c r="G134" s="9">
        <v>26</v>
      </c>
      <c r="H134" t="s">
        <v>172</v>
      </c>
      <c r="I134">
        <v>8</v>
      </c>
      <c r="J134" t="s">
        <v>173</v>
      </c>
      <c r="K134">
        <v>16</v>
      </c>
      <c r="L134" t="s">
        <v>165</v>
      </c>
      <c r="M134" s="18">
        <f t="shared" si="4"/>
        <v>5.916666666666667</v>
      </c>
      <c r="N134" s="18">
        <f t="shared" si="5"/>
        <v>26.666666666666668</v>
      </c>
    </row>
    <row r="135" spans="1:14" x14ac:dyDescent="0.25">
      <c r="A135">
        <v>1</v>
      </c>
      <c r="B135" t="s">
        <v>163</v>
      </c>
      <c r="C135">
        <v>11</v>
      </c>
      <c r="D135" t="s">
        <v>164</v>
      </c>
      <c r="E135">
        <v>16</v>
      </c>
      <c r="F135" t="s">
        <v>165</v>
      </c>
      <c r="G135" s="9">
        <v>9</v>
      </c>
      <c r="H135" t="s">
        <v>172</v>
      </c>
      <c r="I135">
        <v>0</v>
      </c>
      <c r="J135" t="s">
        <v>173</v>
      </c>
      <c r="K135">
        <v>16</v>
      </c>
      <c r="L135" t="s">
        <v>165</v>
      </c>
      <c r="M135" s="18">
        <f t="shared" si="4"/>
        <v>1.9166666666666665</v>
      </c>
      <c r="N135" s="18">
        <f t="shared" si="5"/>
        <v>9</v>
      </c>
    </row>
    <row r="136" spans="1:14" x14ac:dyDescent="0.25">
      <c r="A136">
        <v>1</v>
      </c>
      <c r="B136" t="s">
        <v>163</v>
      </c>
      <c r="C136">
        <v>4</v>
      </c>
      <c r="D136" t="s">
        <v>164</v>
      </c>
      <c r="E136">
        <v>26</v>
      </c>
      <c r="F136" t="s">
        <v>165</v>
      </c>
      <c r="G136" s="9">
        <v>5</v>
      </c>
      <c r="H136" t="s">
        <v>172</v>
      </c>
      <c r="I136">
        <v>2</v>
      </c>
      <c r="J136" t="s">
        <v>173</v>
      </c>
      <c r="K136">
        <v>16</v>
      </c>
      <c r="L136" t="s">
        <v>165</v>
      </c>
      <c r="M136" s="18">
        <f t="shared" si="4"/>
        <v>1.3333333333333333</v>
      </c>
      <c r="N136" s="18">
        <f t="shared" si="5"/>
        <v>5.166666666666667</v>
      </c>
    </row>
    <row r="137" spans="1:14" x14ac:dyDescent="0.25">
      <c r="A137">
        <v>1</v>
      </c>
      <c r="B137" t="s">
        <v>163</v>
      </c>
      <c r="C137">
        <v>4</v>
      </c>
      <c r="D137" t="s">
        <v>164</v>
      </c>
      <c r="E137">
        <v>26</v>
      </c>
      <c r="F137" t="s">
        <v>165</v>
      </c>
      <c r="G137" s="9">
        <v>1</v>
      </c>
      <c r="H137" t="s">
        <v>172</v>
      </c>
      <c r="I137">
        <v>4</v>
      </c>
      <c r="J137" t="s">
        <v>173</v>
      </c>
      <c r="K137">
        <v>26</v>
      </c>
      <c r="L137" t="s">
        <v>165</v>
      </c>
      <c r="M137" s="18">
        <f t="shared" si="4"/>
        <v>1.3333333333333333</v>
      </c>
      <c r="N137" s="18">
        <f t="shared" si="5"/>
        <v>1.3333333333333333</v>
      </c>
    </row>
    <row r="138" spans="1:14" x14ac:dyDescent="0.25">
      <c r="A138">
        <v>0</v>
      </c>
      <c r="B138" t="s">
        <v>163</v>
      </c>
      <c r="C138">
        <v>8</v>
      </c>
      <c r="D138" t="s">
        <v>164</v>
      </c>
      <c r="E138">
        <v>4</v>
      </c>
      <c r="F138" t="s">
        <v>165</v>
      </c>
      <c r="G138" s="9">
        <v>15</v>
      </c>
      <c r="H138" t="s">
        <v>172</v>
      </c>
      <c r="I138">
        <v>0</v>
      </c>
      <c r="J138" t="s">
        <v>173</v>
      </c>
      <c r="K138">
        <v>16</v>
      </c>
      <c r="L138" t="s">
        <v>165</v>
      </c>
      <c r="M138" s="18">
        <f t="shared" si="4"/>
        <v>0.66666666666666663</v>
      </c>
      <c r="N138" s="18">
        <f t="shared" si="5"/>
        <v>15</v>
      </c>
    </row>
    <row r="139" spans="1:14" x14ac:dyDescent="0.25">
      <c r="A139">
        <v>0</v>
      </c>
      <c r="B139" t="s">
        <v>163</v>
      </c>
      <c r="C139">
        <v>2</v>
      </c>
      <c r="D139" t="s">
        <v>164</v>
      </c>
      <c r="E139">
        <v>10</v>
      </c>
      <c r="F139" t="s">
        <v>165</v>
      </c>
      <c r="G139" s="9">
        <v>0</v>
      </c>
      <c r="H139" t="s">
        <v>172</v>
      </c>
      <c r="I139">
        <v>2</v>
      </c>
      <c r="J139" t="s">
        <v>173</v>
      </c>
      <c r="K139">
        <v>10</v>
      </c>
      <c r="L139" t="s">
        <v>165</v>
      </c>
      <c r="M139" s="18">
        <f t="shared" si="4"/>
        <v>0.16666666666666666</v>
      </c>
      <c r="N139" s="18">
        <f t="shared" si="5"/>
        <v>0.16666666666666666</v>
      </c>
    </row>
    <row r="140" spans="1:14" x14ac:dyDescent="0.25">
      <c r="A140">
        <v>6</v>
      </c>
      <c r="B140" t="s">
        <v>163</v>
      </c>
      <c r="C140">
        <v>11</v>
      </c>
      <c r="D140" t="s">
        <v>164</v>
      </c>
      <c r="E140">
        <v>16</v>
      </c>
      <c r="F140" t="s">
        <v>165</v>
      </c>
      <c r="G140" s="9">
        <v>6</v>
      </c>
      <c r="H140" t="s">
        <v>172</v>
      </c>
      <c r="I140">
        <v>11</v>
      </c>
      <c r="J140" t="s">
        <v>173</v>
      </c>
      <c r="K140">
        <v>16</v>
      </c>
      <c r="L140" t="s">
        <v>165</v>
      </c>
      <c r="M140" s="18">
        <f t="shared" si="4"/>
        <v>6.916666666666667</v>
      </c>
      <c r="N140" s="18">
        <f t="shared" si="5"/>
        <v>6.916666666666667</v>
      </c>
    </row>
    <row r="141" spans="1:14" x14ac:dyDescent="0.25">
      <c r="A141">
        <v>1</v>
      </c>
      <c r="B141" t="s">
        <v>163</v>
      </c>
      <c r="C141">
        <v>5</v>
      </c>
      <c r="D141" t="s">
        <v>164</v>
      </c>
      <c r="E141">
        <v>16</v>
      </c>
      <c r="F141" t="s">
        <v>165</v>
      </c>
      <c r="G141" s="9">
        <v>1</v>
      </c>
      <c r="H141" t="s">
        <v>172</v>
      </c>
      <c r="I141">
        <v>5</v>
      </c>
      <c r="J141" t="s">
        <v>173</v>
      </c>
      <c r="K141">
        <v>16</v>
      </c>
      <c r="L141" t="s">
        <v>165</v>
      </c>
      <c r="M141" s="18">
        <f t="shared" si="4"/>
        <v>1.4166666666666667</v>
      </c>
      <c r="N141" s="18">
        <f t="shared" si="5"/>
        <v>1.4166666666666667</v>
      </c>
    </row>
    <row r="142" spans="1:14" x14ac:dyDescent="0.25">
      <c r="A142">
        <v>4</v>
      </c>
      <c r="B142" t="s">
        <v>163</v>
      </c>
      <c r="C142">
        <v>8</v>
      </c>
      <c r="D142" t="s">
        <v>164</v>
      </c>
      <c r="E142">
        <v>10</v>
      </c>
      <c r="F142" t="s">
        <v>165</v>
      </c>
      <c r="G142" s="9">
        <v>4</v>
      </c>
      <c r="H142" t="s">
        <v>172</v>
      </c>
      <c r="I142">
        <v>8</v>
      </c>
      <c r="J142" t="s">
        <v>173</v>
      </c>
      <c r="K142">
        <v>10</v>
      </c>
      <c r="L142" t="s">
        <v>165</v>
      </c>
      <c r="M142" s="18">
        <f t="shared" si="4"/>
        <v>4.666666666666667</v>
      </c>
      <c r="N142" s="18">
        <f t="shared" si="5"/>
        <v>4.666666666666667</v>
      </c>
    </row>
    <row r="143" spans="1:14" x14ac:dyDescent="0.25">
      <c r="A143">
        <v>2</v>
      </c>
      <c r="B143" t="s">
        <v>163</v>
      </c>
      <c r="C143">
        <v>7</v>
      </c>
      <c r="D143" t="s">
        <v>164</v>
      </c>
      <c r="E143">
        <v>18</v>
      </c>
      <c r="F143" t="s">
        <v>165</v>
      </c>
      <c r="G143" s="9">
        <v>2</v>
      </c>
      <c r="H143" t="s">
        <v>172</v>
      </c>
      <c r="I143">
        <v>7</v>
      </c>
      <c r="J143" t="s">
        <v>173</v>
      </c>
      <c r="K143">
        <v>18</v>
      </c>
      <c r="L143" t="s">
        <v>165</v>
      </c>
      <c r="M143" s="18">
        <f t="shared" si="4"/>
        <v>2.5833333333333335</v>
      </c>
      <c r="N143" s="18">
        <f t="shared" si="5"/>
        <v>2.5833333333333335</v>
      </c>
    </row>
    <row r="144" spans="1:14" x14ac:dyDescent="0.25">
      <c r="A144">
        <v>2</v>
      </c>
      <c r="B144" t="s">
        <v>163</v>
      </c>
      <c r="C144">
        <v>7</v>
      </c>
      <c r="D144" t="s">
        <v>164</v>
      </c>
      <c r="E144">
        <v>18</v>
      </c>
      <c r="F144" t="s">
        <v>165</v>
      </c>
      <c r="G144" s="9">
        <v>2</v>
      </c>
      <c r="H144" t="s">
        <v>172</v>
      </c>
      <c r="I144">
        <v>7</v>
      </c>
      <c r="J144" t="s">
        <v>173</v>
      </c>
      <c r="K144">
        <v>18</v>
      </c>
      <c r="L144" t="s">
        <v>165</v>
      </c>
      <c r="M144" s="18">
        <f t="shared" si="4"/>
        <v>2.5833333333333335</v>
      </c>
      <c r="N144" s="18">
        <f t="shared" si="5"/>
        <v>2.5833333333333335</v>
      </c>
    </row>
    <row r="145" spans="1:14" x14ac:dyDescent="0.25">
      <c r="A145">
        <v>1</v>
      </c>
      <c r="B145" t="s">
        <v>163</v>
      </c>
      <c r="C145">
        <v>4</v>
      </c>
      <c r="D145" t="s">
        <v>164</v>
      </c>
      <c r="E145">
        <v>4</v>
      </c>
      <c r="F145" t="s">
        <v>165</v>
      </c>
      <c r="G145" s="9">
        <v>1</v>
      </c>
      <c r="H145" t="s">
        <v>172</v>
      </c>
      <c r="I145">
        <v>4</v>
      </c>
      <c r="J145" t="s">
        <v>173</v>
      </c>
      <c r="K145">
        <v>4</v>
      </c>
      <c r="L145" t="s">
        <v>165</v>
      </c>
      <c r="M145" s="18">
        <f t="shared" si="4"/>
        <v>1.3333333333333333</v>
      </c>
      <c r="N145" s="18">
        <f t="shared" si="5"/>
        <v>1.3333333333333333</v>
      </c>
    </row>
    <row r="146" spans="1:14" x14ac:dyDescent="0.25">
      <c r="A146">
        <v>1</v>
      </c>
      <c r="B146" t="s">
        <v>163</v>
      </c>
      <c r="C146">
        <v>5</v>
      </c>
      <c r="D146" t="s">
        <v>164</v>
      </c>
      <c r="E146">
        <v>27</v>
      </c>
      <c r="F146" t="s">
        <v>165</v>
      </c>
      <c r="G146" s="9">
        <v>1</v>
      </c>
      <c r="H146" t="s">
        <v>172</v>
      </c>
      <c r="I146">
        <v>5</v>
      </c>
      <c r="J146" t="s">
        <v>173</v>
      </c>
      <c r="K146">
        <v>27</v>
      </c>
      <c r="L146" t="s">
        <v>165</v>
      </c>
      <c r="M146" s="18">
        <f t="shared" si="4"/>
        <v>1.4166666666666667</v>
      </c>
      <c r="N146" s="18">
        <f t="shared" si="5"/>
        <v>1.4166666666666667</v>
      </c>
    </row>
    <row r="147" spans="1:14" x14ac:dyDescent="0.25">
      <c r="A147">
        <v>0</v>
      </c>
      <c r="B147" t="s">
        <v>163</v>
      </c>
      <c r="C147">
        <v>1</v>
      </c>
      <c r="D147" t="s">
        <v>164</v>
      </c>
      <c r="E147">
        <v>20</v>
      </c>
      <c r="F147" t="s">
        <v>165</v>
      </c>
      <c r="G147" s="9">
        <v>0</v>
      </c>
      <c r="H147" t="s">
        <v>172</v>
      </c>
      <c r="I147">
        <v>1</v>
      </c>
      <c r="J147" t="s">
        <v>173</v>
      </c>
      <c r="K147">
        <v>20</v>
      </c>
      <c r="L147" t="s">
        <v>165</v>
      </c>
      <c r="M147" s="18">
        <f t="shared" si="4"/>
        <v>8.3333333333333329E-2</v>
      </c>
      <c r="N147" s="18">
        <f t="shared" si="5"/>
        <v>8.3333333333333329E-2</v>
      </c>
    </row>
    <row r="148" spans="1:14" x14ac:dyDescent="0.25">
      <c r="A148">
        <v>7</v>
      </c>
      <c r="B148" t="s">
        <v>163</v>
      </c>
      <c r="C148">
        <v>1</v>
      </c>
      <c r="D148" t="s">
        <v>164</v>
      </c>
      <c r="E148">
        <v>16</v>
      </c>
      <c r="F148" t="s">
        <v>165</v>
      </c>
      <c r="G148" s="9">
        <v>12</v>
      </c>
      <c r="H148" t="s">
        <v>172</v>
      </c>
      <c r="I148">
        <v>3</v>
      </c>
      <c r="J148" t="s">
        <v>173</v>
      </c>
      <c r="K148">
        <v>14</v>
      </c>
      <c r="L148" t="s">
        <v>165</v>
      </c>
      <c r="M148" s="18">
        <f t="shared" si="4"/>
        <v>7.083333333333333</v>
      </c>
      <c r="N148" s="18">
        <f t="shared" si="5"/>
        <v>12.25</v>
      </c>
    </row>
    <row r="149" spans="1:14" x14ac:dyDescent="0.25">
      <c r="A149">
        <v>4</v>
      </c>
      <c r="B149" t="s">
        <v>163</v>
      </c>
      <c r="C149">
        <v>5</v>
      </c>
      <c r="D149" t="s">
        <v>164</v>
      </c>
      <c r="E149">
        <v>5</v>
      </c>
      <c r="F149" t="s">
        <v>165</v>
      </c>
      <c r="G149" s="9">
        <v>6</v>
      </c>
      <c r="H149" t="s">
        <v>172</v>
      </c>
      <c r="I149">
        <v>8</v>
      </c>
      <c r="J149" t="s">
        <v>173</v>
      </c>
      <c r="K149">
        <v>16</v>
      </c>
      <c r="L149" t="s">
        <v>165</v>
      </c>
      <c r="M149" s="18">
        <f t="shared" si="4"/>
        <v>4.416666666666667</v>
      </c>
      <c r="N149" s="18">
        <f t="shared" si="5"/>
        <v>6.666666666666667</v>
      </c>
    </row>
    <row r="150" spans="1:14" x14ac:dyDescent="0.25">
      <c r="A150">
        <v>2</v>
      </c>
      <c r="B150" t="s">
        <v>163</v>
      </c>
      <c r="C150">
        <v>0</v>
      </c>
      <c r="D150" t="s">
        <v>164</v>
      </c>
      <c r="E150">
        <v>13</v>
      </c>
      <c r="F150" t="s">
        <v>165</v>
      </c>
      <c r="G150" s="9">
        <v>2</v>
      </c>
      <c r="H150" t="s">
        <v>172</v>
      </c>
      <c r="I150">
        <v>0</v>
      </c>
      <c r="J150" t="s">
        <v>173</v>
      </c>
      <c r="K150">
        <v>13</v>
      </c>
      <c r="L150" t="s">
        <v>165</v>
      </c>
      <c r="M150" s="18">
        <f t="shared" si="4"/>
        <v>2</v>
      </c>
      <c r="N150" s="18">
        <f t="shared" si="5"/>
        <v>2</v>
      </c>
    </row>
    <row r="151" spans="1:14" x14ac:dyDescent="0.25">
      <c r="A151">
        <v>1</v>
      </c>
      <c r="B151" t="s">
        <v>163</v>
      </c>
      <c r="C151">
        <v>8</v>
      </c>
      <c r="D151" t="s">
        <v>164</v>
      </c>
      <c r="E151">
        <v>9</v>
      </c>
      <c r="F151" t="s">
        <v>165</v>
      </c>
      <c r="G151" s="9">
        <v>1</v>
      </c>
      <c r="H151" t="s">
        <v>172</v>
      </c>
      <c r="I151">
        <v>8</v>
      </c>
      <c r="J151" t="s">
        <v>173</v>
      </c>
      <c r="K151">
        <v>9</v>
      </c>
      <c r="L151" t="s">
        <v>165</v>
      </c>
      <c r="M151" s="18">
        <f t="shared" si="4"/>
        <v>1.6666666666666665</v>
      </c>
      <c r="N151" s="18">
        <f t="shared" si="5"/>
        <v>1.6666666666666665</v>
      </c>
    </row>
    <row r="152" spans="1:14" x14ac:dyDescent="0.25">
      <c r="A152">
        <v>0</v>
      </c>
      <c r="B152" t="s">
        <v>163</v>
      </c>
      <c r="C152">
        <v>8</v>
      </c>
      <c r="D152" t="s">
        <v>164</v>
      </c>
      <c r="E152">
        <v>15</v>
      </c>
      <c r="F152" t="s">
        <v>165</v>
      </c>
      <c r="G152" s="9">
        <v>0</v>
      </c>
      <c r="H152" t="s">
        <v>172</v>
      </c>
      <c r="I152">
        <v>8</v>
      </c>
      <c r="J152" t="s">
        <v>173</v>
      </c>
      <c r="K152">
        <v>15</v>
      </c>
      <c r="L152" t="s">
        <v>165</v>
      </c>
      <c r="M152" s="18">
        <f t="shared" si="4"/>
        <v>0.66666666666666663</v>
      </c>
      <c r="N152" s="18">
        <f t="shared" si="5"/>
        <v>0.66666666666666663</v>
      </c>
    </row>
    <row r="153" spans="1:14" x14ac:dyDescent="0.25">
      <c r="A153">
        <v>0</v>
      </c>
      <c r="B153" t="s">
        <v>163</v>
      </c>
      <c r="C153">
        <v>8</v>
      </c>
      <c r="D153" t="s">
        <v>164</v>
      </c>
      <c r="E153">
        <v>10</v>
      </c>
      <c r="F153" t="s">
        <v>165</v>
      </c>
      <c r="G153" s="9">
        <v>0</v>
      </c>
      <c r="H153" t="s">
        <v>172</v>
      </c>
      <c r="I153">
        <v>8</v>
      </c>
      <c r="J153" t="s">
        <v>173</v>
      </c>
      <c r="K153">
        <v>10</v>
      </c>
      <c r="L153" t="s">
        <v>165</v>
      </c>
      <c r="M153" s="18">
        <f t="shared" si="4"/>
        <v>0.66666666666666663</v>
      </c>
      <c r="N153" s="18">
        <f t="shared" si="5"/>
        <v>0.66666666666666663</v>
      </c>
    </row>
    <row r="154" spans="1:14" x14ac:dyDescent="0.25">
      <c r="A154">
        <v>0</v>
      </c>
      <c r="B154" t="s">
        <v>163</v>
      </c>
      <c r="C154">
        <v>5</v>
      </c>
      <c r="D154" t="s">
        <v>164</v>
      </c>
      <c r="E154">
        <v>3</v>
      </c>
      <c r="F154" t="s">
        <v>165</v>
      </c>
      <c r="G154" s="9">
        <v>0</v>
      </c>
      <c r="H154" t="s">
        <v>172</v>
      </c>
      <c r="I154">
        <v>5</v>
      </c>
      <c r="J154" t="s">
        <v>173</v>
      </c>
      <c r="K154">
        <v>3</v>
      </c>
      <c r="L154" t="s">
        <v>165</v>
      </c>
      <c r="M154" s="18">
        <f t="shared" si="4"/>
        <v>0.41666666666666669</v>
      </c>
      <c r="N154" s="18">
        <f t="shared" si="5"/>
        <v>0.41666666666666669</v>
      </c>
    </row>
    <row r="155" spans="1:14" x14ac:dyDescent="0.25">
      <c r="A155">
        <v>0</v>
      </c>
      <c r="B155" t="s">
        <v>163</v>
      </c>
      <c r="C155">
        <v>4</v>
      </c>
      <c r="D155" t="s">
        <v>164</v>
      </c>
      <c r="E155">
        <v>12</v>
      </c>
      <c r="F155" t="s">
        <v>165</v>
      </c>
      <c r="G155" s="9">
        <v>0</v>
      </c>
      <c r="H155" t="s">
        <v>172</v>
      </c>
      <c r="I155">
        <v>4</v>
      </c>
      <c r="J155" t="s">
        <v>173</v>
      </c>
      <c r="K155">
        <v>12</v>
      </c>
      <c r="L155" t="s">
        <v>165</v>
      </c>
      <c r="M155" s="18">
        <f t="shared" si="4"/>
        <v>0.33333333333333331</v>
      </c>
      <c r="N155" s="18">
        <f t="shared" si="5"/>
        <v>0.33333333333333331</v>
      </c>
    </row>
    <row r="156" spans="1:14" x14ac:dyDescent="0.25">
      <c r="A156">
        <v>2</v>
      </c>
      <c r="B156" t="s">
        <v>163</v>
      </c>
      <c r="C156">
        <v>10</v>
      </c>
      <c r="D156" t="s">
        <v>164</v>
      </c>
      <c r="E156">
        <v>15</v>
      </c>
      <c r="F156" t="s">
        <v>165</v>
      </c>
      <c r="G156" s="9">
        <v>2</v>
      </c>
      <c r="H156" t="s">
        <v>172</v>
      </c>
      <c r="I156">
        <v>10</v>
      </c>
      <c r="J156" t="s">
        <v>173</v>
      </c>
      <c r="K156">
        <v>15</v>
      </c>
      <c r="L156" t="s">
        <v>165</v>
      </c>
      <c r="M156" s="18">
        <f t="shared" si="4"/>
        <v>2.8333333333333335</v>
      </c>
      <c r="N156" s="18">
        <f t="shared" si="5"/>
        <v>2.8333333333333335</v>
      </c>
    </row>
    <row r="157" spans="1:14" x14ac:dyDescent="0.25">
      <c r="A157">
        <v>0</v>
      </c>
      <c r="B157" t="s">
        <v>163</v>
      </c>
      <c r="C157">
        <v>3</v>
      </c>
      <c r="D157" t="s">
        <v>164</v>
      </c>
      <c r="E157">
        <v>7</v>
      </c>
      <c r="F157" t="s">
        <v>165</v>
      </c>
      <c r="G157" s="9">
        <v>0</v>
      </c>
      <c r="H157" t="s">
        <v>172</v>
      </c>
      <c r="I157">
        <v>3</v>
      </c>
      <c r="J157" t="s">
        <v>173</v>
      </c>
      <c r="K157">
        <v>7</v>
      </c>
      <c r="L157" t="s">
        <v>165</v>
      </c>
      <c r="M157" s="18">
        <f t="shared" si="4"/>
        <v>0.25</v>
      </c>
      <c r="N157" s="18">
        <f t="shared" si="5"/>
        <v>0.25</v>
      </c>
    </row>
    <row r="158" spans="1:14" x14ac:dyDescent="0.25">
      <c r="A158">
        <v>3</v>
      </c>
      <c r="B158" t="s">
        <v>163</v>
      </c>
      <c r="C158">
        <v>0</v>
      </c>
      <c r="D158" t="s">
        <v>164</v>
      </c>
      <c r="E158">
        <v>16</v>
      </c>
      <c r="F158" t="s">
        <v>165</v>
      </c>
      <c r="G158" s="9">
        <v>32</v>
      </c>
      <c r="H158" t="s">
        <v>172</v>
      </c>
      <c r="I158">
        <v>4</v>
      </c>
      <c r="J158" t="s">
        <v>173</v>
      </c>
      <c r="K158">
        <v>7</v>
      </c>
      <c r="L158" t="s">
        <v>165</v>
      </c>
      <c r="M158" s="18">
        <f t="shared" si="4"/>
        <v>3</v>
      </c>
      <c r="N158" s="18">
        <f t="shared" si="5"/>
        <v>32.333333333333336</v>
      </c>
    </row>
    <row r="159" spans="1:14" x14ac:dyDescent="0.25">
      <c r="A159">
        <v>5</v>
      </c>
      <c r="B159" t="s">
        <v>163</v>
      </c>
      <c r="C159">
        <v>11</v>
      </c>
      <c r="D159" t="s">
        <v>164</v>
      </c>
      <c r="E159">
        <v>16</v>
      </c>
      <c r="F159" t="s">
        <v>165</v>
      </c>
      <c r="G159" s="9">
        <v>21</v>
      </c>
      <c r="H159" t="s">
        <v>172</v>
      </c>
      <c r="I159">
        <v>2</v>
      </c>
      <c r="J159" t="s">
        <v>173</v>
      </c>
      <c r="K159">
        <v>8</v>
      </c>
      <c r="L159" t="s">
        <v>165</v>
      </c>
      <c r="M159" s="18">
        <f t="shared" si="4"/>
        <v>5.916666666666667</v>
      </c>
      <c r="N159" s="18">
        <f t="shared" si="5"/>
        <v>21.166666666666668</v>
      </c>
    </row>
    <row r="160" spans="1:14" x14ac:dyDescent="0.25">
      <c r="A160">
        <v>5</v>
      </c>
      <c r="B160" t="s">
        <v>163</v>
      </c>
      <c r="C160">
        <v>3</v>
      </c>
      <c r="D160" t="s">
        <v>164</v>
      </c>
      <c r="E160">
        <v>2</v>
      </c>
      <c r="F160" t="s">
        <v>165</v>
      </c>
      <c r="G160" s="9">
        <v>5</v>
      </c>
      <c r="H160" t="s">
        <v>172</v>
      </c>
      <c r="I160">
        <v>3</v>
      </c>
      <c r="J160" t="s">
        <v>173</v>
      </c>
      <c r="K160">
        <v>2</v>
      </c>
      <c r="L160" t="s">
        <v>165</v>
      </c>
      <c r="M160" s="18">
        <f t="shared" si="4"/>
        <v>5.25</v>
      </c>
      <c r="N160" s="18">
        <f t="shared" si="5"/>
        <v>5.25</v>
      </c>
    </row>
    <row r="161" spans="1:14" x14ac:dyDescent="0.25">
      <c r="A161">
        <v>2</v>
      </c>
      <c r="B161" t="s">
        <v>163</v>
      </c>
      <c r="C161">
        <v>8</v>
      </c>
      <c r="D161" t="s">
        <v>164</v>
      </c>
      <c r="E161">
        <v>24</v>
      </c>
      <c r="F161" t="s">
        <v>165</v>
      </c>
      <c r="G161" s="9">
        <v>4</v>
      </c>
      <c r="H161" t="s">
        <v>172</v>
      </c>
      <c r="I161">
        <v>1</v>
      </c>
      <c r="J161" t="s">
        <v>173</v>
      </c>
      <c r="K161">
        <v>19</v>
      </c>
      <c r="L161" t="s">
        <v>165</v>
      </c>
      <c r="M161" s="18">
        <f t="shared" si="4"/>
        <v>2.6666666666666665</v>
      </c>
      <c r="N161" s="18">
        <f t="shared" si="5"/>
        <v>4.083333333333333</v>
      </c>
    </row>
    <row r="162" spans="1:14" x14ac:dyDescent="0.25">
      <c r="A162">
        <v>3</v>
      </c>
      <c r="B162" t="s">
        <v>163</v>
      </c>
      <c r="C162">
        <v>10</v>
      </c>
      <c r="D162" t="s">
        <v>164</v>
      </c>
      <c r="E162">
        <v>23</v>
      </c>
      <c r="F162" t="s">
        <v>165</v>
      </c>
      <c r="G162" s="9">
        <v>3</v>
      </c>
      <c r="H162" t="s">
        <v>172</v>
      </c>
      <c r="I162">
        <v>10</v>
      </c>
      <c r="J162" t="s">
        <v>173</v>
      </c>
      <c r="K162">
        <v>23</v>
      </c>
      <c r="L162" t="s">
        <v>165</v>
      </c>
      <c r="M162" s="18">
        <f t="shared" si="4"/>
        <v>3.8333333333333335</v>
      </c>
      <c r="N162" s="18">
        <f t="shared" si="5"/>
        <v>3.8333333333333335</v>
      </c>
    </row>
    <row r="163" spans="1:14" x14ac:dyDescent="0.25">
      <c r="A163">
        <v>1</v>
      </c>
      <c r="B163" t="s">
        <v>163</v>
      </c>
      <c r="C163">
        <v>0</v>
      </c>
      <c r="D163" t="s">
        <v>164</v>
      </c>
      <c r="E163">
        <v>8</v>
      </c>
      <c r="F163" t="s">
        <v>165</v>
      </c>
      <c r="G163" s="9">
        <v>1</v>
      </c>
      <c r="H163" t="s">
        <v>172</v>
      </c>
      <c r="I163">
        <v>0</v>
      </c>
      <c r="J163" t="s">
        <v>173</v>
      </c>
      <c r="K163">
        <v>8</v>
      </c>
      <c r="L163" t="s">
        <v>165</v>
      </c>
      <c r="M163" s="18">
        <f t="shared" si="4"/>
        <v>1</v>
      </c>
      <c r="N163" s="18">
        <f t="shared" si="5"/>
        <v>1</v>
      </c>
    </row>
    <row r="164" spans="1:14" x14ac:dyDescent="0.25">
      <c r="A164">
        <v>0</v>
      </c>
      <c r="B164" t="s">
        <v>163</v>
      </c>
      <c r="C164">
        <v>0</v>
      </c>
      <c r="D164" t="s">
        <v>164</v>
      </c>
      <c r="E164">
        <v>9</v>
      </c>
      <c r="F164" t="s">
        <v>165</v>
      </c>
      <c r="G164" s="9">
        <v>0</v>
      </c>
      <c r="H164" t="s">
        <v>172</v>
      </c>
      <c r="I164">
        <v>0</v>
      </c>
      <c r="J164" t="s">
        <v>173</v>
      </c>
      <c r="K164">
        <v>9</v>
      </c>
      <c r="L164" t="s">
        <v>165</v>
      </c>
      <c r="M164" s="18">
        <f t="shared" si="4"/>
        <v>0</v>
      </c>
      <c r="N164" s="18">
        <f t="shared" si="5"/>
        <v>0</v>
      </c>
    </row>
    <row r="165" spans="1:14" x14ac:dyDescent="0.25">
      <c r="A165">
        <v>0</v>
      </c>
      <c r="B165" t="s">
        <v>163</v>
      </c>
      <c r="C165">
        <v>0</v>
      </c>
      <c r="D165" t="s">
        <v>164</v>
      </c>
      <c r="E165">
        <v>16</v>
      </c>
      <c r="F165" t="s">
        <v>165</v>
      </c>
      <c r="G165" s="9">
        <v>0</v>
      </c>
      <c r="H165" t="s">
        <v>172</v>
      </c>
      <c r="I165">
        <v>0</v>
      </c>
      <c r="J165" t="s">
        <v>173</v>
      </c>
      <c r="K165">
        <v>16</v>
      </c>
      <c r="L165" t="s">
        <v>165</v>
      </c>
      <c r="M165" s="18">
        <f t="shared" si="4"/>
        <v>0</v>
      </c>
      <c r="N165" s="18">
        <f t="shared" si="5"/>
        <v>0</v>
      </c>
    </row>
    <row r="166" spans="1:14" x14ac:dyDescent="0.25">
      <c r="A166">
        <v>4</v>
      </c>
      <c r="B166" t="s">
        <v>163</v>
      </c>
      <c r="C166">
        <v>9</v>
      </c>
      <c r="D166" t="s">
        <v>164</v>
      </c>
      <c r="E166">
        <v>16</v>
      </c>
      <c r="F166" t="s">
        <v>165</v>
      </c>
      <c r="G166" s="9">
        <v>15</v>
      </c>
      <c r="H166" t="s">
        <v>172</v>
      </c>
      <c r="I166">
        <v>9</v>
      </c>
      <c r="J166" t="s">
        <v>173</v>
      </c>
      <c r="K166">
        <v>25</v>
      </c>
      <c r="L166" t="s">
        <v>165</v>
      </c>
      <c r="M166" s="18">
        <f t="shared" si="4"/>
        <v>4.75</v>
      </c>
      <c r="N166" s="18">
        <f t="shared" si="5"/>
        <v>15.75</v>
      </c>
    </row>
    <row r="167" spans="1:14" x14ac:dyDescent="0.25">
      <c r="A167">
        <v>2</v>
      </c>
      <c r="B167" t="s">
        <v>163</v>
      </c>
      <c r="C167">
        <v>10</v>
      </c>
      <c r="D167" t="s">
        <v>164</v>
      </c>
      <c r="E167">
        <v>16</v>
      </c>
      <c r="F167" t="s">
        <v>165</v>
      </c>
      <c r="G167" s="9">
        <v>9</v>
      </c>
      <c r="H167" t="s">
        <v>172</v>
      </c>
      <c r="I167">
        <v>0</v>
      </c>
      <c r="J167" t="s">
        <v>173</v>
      </c>
      <c r="K167">
        <v>26</v>
      </c>
      <c r="L167" t="s">
        <v>165</v>
      </c>
      <c r="M167" s="18">
        <f t="shared" si="4"/>
        <v>2.8333333333333335</v>
      </c>
      <c r="N167" s="18">
        <f t="shared" si="5"/>
        <v>9</v>
      </c>
    </row>
    <row r="168" spans="1:14" x14ac:dyDescent="0.25">
      <c r="A168">
        <v>3</v>
      </c>
      <c r="B168" t="s">
        <v>163</v>
      </c>
      <c r="C168">
        <v>4</v>
      </c>
      <c r="D168" t="s">
        <v>164</v>
      </c>
      <c r="E168">
        <v>16</v>
      </c>
      <c r="F168" t="s">
        <v>165</v>
      </c>
      <c r="G168" s="9">
        <v>7</v>
      </c>
      <c r="H168" t="s">
        <v>172</v>
      </c>
      <c r="I168">
        <v>5</v>
      </c>
      <c r="J168" t="s">
        <v>173</v>
      </c>
      <c r="K168">
        <v>14</v>
      </c>
      <c r="L168" t="s">
        <v>165</v>
      </c>
      <c r="M168" s="18">
        <f t="shared" si="4"/>
        <v>3.3333333333333335</v>
      </c>
      <c r="N168" s="18">
        <f t="shared" si="5"/>
        <v>7.416666666666667</v>
      </c>
    </row>
    <row r="169" spans="1:14" x14ac:dyDescent="0.25">
      <c r="A169">
        <v>0</v>
      </c>
      <c r="B169" t="s">
        <v>163</v>
      </c>
      <c r="C169">
        <v>7</v>
      </c>
      <c r="D169" t="s">
        <v>164</v>
      </c>
      <c r="E169">
        <v>16</v>
      </c>
      <c r="F169" t="s">
        <v>165</v>
      </c>
      <c r="G169" s="9">
        <v>7</v>
      </c>
      <c r="H169" t="s">
        <v>172</v>
      </c>
      <c r="I169">
        <v>0</v>
      </c>
      <c r="J169" t="s">
        <v>173</v>
      </c>
      <c r="K169">
        <v>14</v>
      </c>
      <c r="L169" t="s">
        <v>165</v>
      </c>
      <c r="M169" s="18">
        <f t="shared" si="4"/>
        <v>0.58333333333333337</v>
      </c>
      <c r="N169" s="18">
        <f t="shared" si="5"/>
        <v>7</v>
      </c>
    </row>
    <row r="170" spans="1:14" x14ac:dyDescent="0.25">
      <c r="A170">
        <v>0</v>
      </c>
      <c r="B170" t="s">
        <v>163</v>
      </c>
      <c r="C170">
        <v>7</v>
      </c>
      <c r="D170" t="s">
        <v>164</v>
      </c>
      <c r="E170">
        <v>16</v>
      </c>
      <c r="F170" t="s">
        <v>165</v>
      </c>
      <c r="G170" s="9">
        <v>2</v>
      </c>
      <c r="H170" t="s">
        <v>172</v>
      </c>
      <c r="I170">
        <v>11</v>
      </c>
      <c r="J170" t="s">
        <v>173</v>
      </c>
      <c r="K170">
        <v>12</v>
      </c>
      <c r="L170" t="s">
        <v>165</v>
      </c>
      <c r="M170" s="18">
        <f t="shared" si="4"/>
        <v>0.58333333333333337</v>
      </c>
      <c r="N170" s="18">
        <f t="shared" si="5"/>
        <v>2.9166666666666665</v>
      </c>
    </row>
    <row r="171" spans="1:14" x14ac:dyDescent="0.25">
      <c r="A171">
        <v>1</v>
      </c>
      <c r="B171" t="s">
        <v>163</v>
      </c>
      <c r="C171">
        <v>5</v>
      </c>
      <c r="D171" t="s">
        <v>164</v>
      </c>
      <c r="E171">
        <v>16</v>
      </c>
      <c r="F171" t="s">
        <v>165</v>
      </c>
      <c r="G171" s="9">
        <v>7</v>
      </c>
      <c r="H171" t="s">
        <v>172</v>
      </c>
      <c r="I171">
        <v>0</v>
      </c>
      <c r="J171" t="s">
        <v>173</v>
      </c>
      <c r="K171">
        <v>7</v>
      </c>
      <c r="L171" t="s">
        <v>165</v>
      </c>
      <c r="M171" s="18">
        <f t="shared" si="4"/>
        <v>1.4166666666666667</v>
      </c>
      <c r="N171" s="18">
        <f t="shared" si="5"/>
        <v>7</v>
      </c>
    </row>
    <row r="172" spans="1:14" x14ac:dyDescent="0.25">
      <c r="A172">
        <v>1</v>
      </c>
      <c r="B172" t="s">
        <v>163</v>
      </c>
      <c r="C172">
        <v>6</v>
      </c>
      <c r="D172" t="s">
        <v>164</v>
      </c>
      <c r="E172">
        <v>16</v>
      </c>
      <c r="F172" t="s">
        <v>165</v>
      </c>
      <c r="G172" s="9">
        <v>38</v>
      </c>
      <c r="H172" t="s">
        <v>172</v>
      </c>
      <c r="I172">
        <v>4</v>
      </c>
      <c r="J172" t="s">
        <v>173</v>
      </c>
      <c r="K172">
        <v>21</v>
      </c>
      <c r="L172" t="s">
        <v>165</v>
      </c>
      <c r="M172" s="18">
        <f t="shared" si="4"/>
        <v>1.5</v>
      </c>
      <c r="N172" s="18">
        <f t="shared" si="5"/>
        <v>38.333333333333336</v>
      </c>
    </row>
    <row r="173" spans="1:14" x14ac:dyDescent="0.25">
      <c r="A173">
        <v>7</v>
      </c>
      <c r="B173" t="s">
        <v>163</v>
      </c>
      <c r="C173">
        <v>0</v>
      </c>
      <c r="D173" t="s">
        <v>164</v>
      </c>
      <c r="E173">
        <v>14</v>
      </c>
      <c r="F173" t="s">
        <v>165</v>
      </c>
      <c r="G173" s="9">
        <v>14</v>
      </c>
      <c r="H173" t="s">
        <v>172</v>
      </c>
      <c r="I173">
        <v>6</v>
      </c>
      <c r="J173" t="s">
        <v>173</v>
      </c>
      <c r="K173">
        <v>1</v>
      </c>
      <c r="L173" t="s">
        <v>165</v>
      </c>
      <c r="M173" s="18">
        <f t="shared" si="4"/>
        <v>7</v>
      </c>
      <c r="N173" s="18">
        <f t="shared" si="5"/>
        <v>14.5</v>
      </c>
    </row>
    <row r="174" spans="1:14" x14ac:dyDescent="0.25">
      <c r="A174">
        <v>2</v>
      </c>
      <c r="B174" t="s">
        <v>163</v>
      </c>
      <c r="C174">
        <v>8</v>
      </c>
      <c r="D174" t="s">
        <v>164</v>
      </c>
      <c r="E174">
        <v>14</v>
      </c>
      <c r="F174" t="s">
        <v>165</v>
      </c>
      <c r="G174" s="9">
        <v>2</v>
      </c>
      <c r="H174" t="s">
        <v>172</v>
      </c>
      <c r="I174">
        <v>8</v>
      </c>
      <c r="J174" t="s">
        <v>173</v>
      </c>
      <c r="K174">
        <v>14</v>
      </c>
      <c r="L174" t="s">
        <v>165</v>
      </c>
      <c r="M174" s="18">
        <f t="shared" si="4"/>
        <v>2.6666666666666665</v>
      </c>
      <c r="N174" s="18">
        <f t="shared" si="5"/>
        <v>2.6666666666666665</v>
      </c>
    </row>
    <row r="175" spans="1:14" x14ac:dyDescent="0.25">
      <c r="A175">
        <v>2</v>
      </c>
      <c r="B175" t="s">
        <v>163</v>
      </c>
      <c r="C175">
        <v>2</v>
      </c>
      <c r="D175" t="s">
        <v>164</v>
      </c>
      <c r="E175">
        <v>29</v>
      </c>
      <c r="F175" t="s">
        <v>165</v>
      </c>
      <c r="G175" s="9">
        <v>2</v>
      </c>
      <c r="H175" t="s">
        <v>172</v>
      </c>
      <c r="I175">
        <v>2</v>
      </c>
      <c r="J175" t="s">
        <v>173</v>
      </c>
      <c r="K175">
        <v>29</v>
      </c>
      <c r="L175" t="s">
        <v>165</v>
      </c>
      <c r="M175" s="18">
        <f t="shared" si="4"/>
        <v>2.1666666666666665</v>
      </c>
      <c r="N175" s="18">
        <f t="shared" si="5"/>
        <v>2.1666666666666665</v>
      </c>
    </row>
    <row r="176" spans="1:14" x14ac:dyDescent="0.25">
      <c r="A176">
        <v>0</v>
      </c>
      <c r="B176" t="s">
        <v>163</v>
      </c>
      <c r="C176">
        <v>7</v>
      </c>
      <c r="D176" t="s">
        <v>164</v>
      </c>
      <c r="E176">
        <v>16</v>
      </c>
      <c r="F176" t="s">
        <v>165</v>
      </c>
      <c r="G176" s="9">
        <v>0</v>
      </c>
      <c r="H176" t="s">
        <v>172</v>
      </c>
      <c r="I176">
        <v>7</v>
      </c>
      <c r="J176" t="s">
        <v>173</v>
      </c>
      <c r="K176">
        <v>16</v>
      </c>
      <c r="L176" t="s">
        <v>165</v>
      </c>
      <c r="M176" s="18">
        <f t="shared" si="4"/>
        <v>0.58333333333333337</v>
      </c>
      <c r="N176" s="18">
        <f t="shared" si="5"/>
        <v>0.58333333333333337</v>
      </c>
    </row>
    <row r="177" spans="1:14" x14ac:dyDescent="0.25">
      <c r="A177">
        <v>0</v>
      </c>
      <c r="B177" t="s">
        <v>163</v>
      </c>
      <c r="C177">
        <v>0</v>
      </c>
      <c r="D177" t="s">
        <v>164</v>
      </c>
      <c r="E177">
        <v>2</v>
      </c>
      <c r="F177" t="s">
        <v>165</v>
      </c>
      <c r="G177" s="9">
        <v>0</v>
      </c>
      <c r="H177" t="s">
        <v>172</v>
      </c>
      <c r="I177">
        <v>0</v>
      </c>
      <c r="J177" t="s">
        <v>173</v>
      </c>
      <c r="K177">
        <v>2</v>
      </c>
      <c r="L177" t="s">
        <v>165</v>
      </c>
      <c r="M177" s="18">
        <f t="shared" si="4"/>
        <v>0</v>
      </c>
      <c r="N177" s="18">
        <f t="shared" si="5"/>
        <v>0</v>
      </c>
    </row>
    <row r="178" spans="1:14" x14ac:dyDescent="0.25">
      <c r="A178">
        <v>0</v>
      </c>
      <c r="B178" t="s">
        <v>163</v>
      </c>
      <c r="C178">
        <v>7</v>
      </c>
      <c r="D178" t="s">
        <v>164</v>
      </c>
      <c r="E178">
        <v>16</v>
      </c>
      <c r="F178" t="s">
        <v>165</v>
      </c>
      <c r="G178" s="9">
        <v>26</v>
      </c>
      <c r="H178" t="s">
        <v>172</v>
      </c>
      <c r="I178">
        <v>3</v>
      </c>
      <c r="J178" t="s">
        <v>173</v>
      </c>
      <c r="K178">
        <v>13</v>
      </c>
      <c r="L178" t="s">
        <v>165</v>
      </c>
      <c r="M178" s="18">
        <f t="shared" si="4"/>
        <v>0.58333333333333337</v>
      </c>
      <c r="N178" s="18">
        <f t="shared" si="5"/>
        <v>26.25</v>
      </c>
    </row>
    <row r="179" spans="1:14" x14ac:dyDescent="0.25">
      <c r="A179">
        <v>1</v>
      </c>
      <c r="B179" t="s">
        <v>163</v>
      </c>
      <c r="C179">
        <v>9</v>
      </c>
      <c r="D179" t="s">
        <v>164</v>
      </c>
      <c r="E179">
        <v>16</v>
      </c>
      <c r="F179" t="s">
        <v>165</v>
      </c>
      <c r="G179" s="9">
        <v>13</v>
      </c>
      <c r="H179" t="s">
        <v>172</v>
      </c>
      <c r="I179">
        <v>8</v>
      </c>
      <c r="J179" t="s">
        <v>173</v>
      </c>
      <c r="K179">
        <v>16</v>
      </c>
      <c r="L179" t="s">
        <v>165</v>
      </c>
      <c r="M179" s="18">
        <f t="shared" si="4"/>
        <v>1.75</v>
      </c>
      <c r="N179" s="18">
        <f t="shared" si="5"/>
        <v>13.666666666666666</v>
      </c>
    </row>
    <row r="180" spans="1:14" x14ac:dyDescent="0.25">
      <c r="A180">
        <v>1</v>
      </c>
      <c r="B180" t="s">
        <v>163</v>
      </c>
      <c r="C180">
        <v>6</v>
      </c>
      <c r="D180" t="s">
        <v>164</v>
      </c>
      <c r="E180">
        <v>13</v>
      </c>
      <c r="F180" t="s">
        <v>165</v>
      </c>
      <c r="G180" s="9">
        <v>1</v>
      </c>
      <c r="H180" t="s">
        <v>172</v>
      </c>
      <c r="I180">
        <v>6</v>
      </c>
      <c r="J180" t="s">
        <v>173</v>
      </c>
      <c r="K180">
        <v>13</v>
      </c>
      <c r="L180" t="s">
        <v>165</v>
      </c>
      <c r="M180" s="18">
        <f t="shared" si="4"/>
        <v>1.5</v>
      </c>
      <c r="N180" s="18">
        <f t="shared" si="5"/>
        <v>1.5</v>
      </c>
    </row>
    <row r="181" spans="1:14" x14ac:dyDescent="0.25">
      <c r="A181">
        <v>0</v>
      </c>
      <c r="B181" t="s">
        <v>163</v>
      </c>
      <c r="C181">
        <v>2</v>
      </c>
      <c r="D181" t="s">
        <v>164</v>
      </c>
      <c r="E181">
        <v>16</v>
      </c>
      <c r="F181" t="s">
        <v>165</v>
      </c>
      <c r="G181" s="9">
        <v>1</v>
      </c>
      <c r="H181" t="s">
        <v>172</v>
      </c>
      <c r="I181">
        <v>2</v>
      </c>
      <c r="J181" t="s">
        <v>173</v>
      </c>
      <c r="K181">
        <v>16</v>
      </c>
      <c r="L181" t="s">
        <v>165</v>
      </c>
      <c r="M181" s="18">
        <f t="shared" si="4"/>
        <v>0.16666666666666666</v>
      </c>
      <c r="N181" s="18">
        <f t="shared" si="5"/>
        <v>1.1666666666666667</v>
      </c>
    </row>
    <row r="182" spans="1:14" x14ac:dyDescent="0.25">
      <c r="A182">
        <v>8</v>
      </c>
      <c r="B182" t="s">
        <v>163</v>
      </c>
      <c r="C182">
        <v>11</v>
      </c>
      <c r="D182" t="s">
        <v>164</v>
      </c>
      <c r="E182">
        <v>16</v>
      </c>
      <c r="F182" t="s">
        <v>165</v>
      </c>
      <c r="G182" s="9">
        <v>14</v>
      </c>
      <c r="H182" t="s">
        <v>172</v>
      </c>
      <c r="I182">
        <v>1</v>
      </c>
      <c r="J182" t="s">
        <v>173</v>
      </c>
      <c r="K182">
        <v>2</v>
      </c>
      <c r="L182" t="s">
        <v>165</v>
      </c>
      <c r="M182" s="18">
        <f t="shared" si="4"/>
        <v>8.9166666666666661</v>
      </c>
      <c r="N182" s="18">
        <f t="shared" si="5"/>
        <v>14.083333333333334</v>
      </c>
    </row>
    <row r="183" spans="1:14" x14ac:dyDescent="0.25">
      <c r="A183">
        <v>1</v>
      </c>
      <c r="B183" t="s">
        <v>163</v>
      </c>
      <c r="C183">
        <v>4</v>
      </c>
      <c r="D183" t="s">
        <v>164</v>
      </c>
      <c r="E183">
        <v>4</v>
      </c>
      <c r="F183" t="s">
        <v>165</v>
      </c>
      <c r="G183" s="9">
        <v>12</v>
      </c>
      <c r="H183" t="s">
        <v>172</v>
      </c>
      <c r="I183">
        <v>0</v>
      </c>
      <c r="J183" t="s">
        <v>173</v>
      </c>
      <c r="K183">
        <v>8</v>
      </c>
      <c r="L183" t="s">
        <v>165</v>
      </c>
      <c r="M183" s="18">
        <f t="shared" si="4"/>
        <v>1.3333333333333333</v>
      </c>
      <c r="N183" s="18">
        <f t="shared" si="5"/>
        <v>12</v>
      </c>
    </row>
    <row r="184" spans="1:14" x14ac:dyDescent="0.25">
      <c r="A184">
        <v>1</v>
      </c>
      <c r="B184" t="s">
        <v>163</v>
      </c>
      <c r="C184">
        <v>3</v>
      </c>
      <c r="D184" t="s">
        <v>164</v>
      </c>
      <c r="E184">
        <v>16</v>
      </c>
      <c r="F184" t="s">
        <v>165</v>
      </c>
      <c r="G184" s="9">
        <v>2</v>
      </c>
      <c r="H184" t="s">
        <v>172</v>
      </c>
      <c r="I184">
        <v>6</v>
      </c>
      <c r="J184" t="s">
        <v>173</v>
      </c>
      <c r="K184">
        <v>4</v>
      </c>
      <c r="L184" t="s">
        <v>165</v>
      </c>
      <c r="M184" s="18">
        <f t="shared" si="4"/>
        <v>1.25</v>
      </c>
      <c r="N184" s="18">
        <f t="shared" si="5"/>
        <v>2.5</v>
      </c>
    </row>
    <row r="185" spans="1:14" x14ac:dyDescent="0.25">
      <c r="A185">
        <v>1</v>
      </c>
      <c r="B185" t="s">
        <v>163</v>
      </c>
      <c r="C185">
        <v>8</v>
      </c>
      <c r="D185" t="s">
        <v>164</v>
      </c>
      <c r="E185">
        <v>2</v>
      </c>
      <c r="F185" t="s">
        <v>165</v>
      </c>
      <c r="G185" s="9">
        <v>1</v>
      </c>
      <c r="H185" t="s">
        <v>172</v>
      </c>
      <c r="I185">
        <v>8</v>
      </c>
      <c r="J185" t="s">
        <v>173</v>
      </c>
      <c r="K185">
        <v>2</v>
      </c>
      <c r="L185" t="s">
        <v>165</v>
      </c>
      <c r="M185" s="18">
        <f t="shared" si="4"/>
        <v>1.6666666666666665</v>
      </c>
      <c r="N185" s="18">
        <f t="shared" si="5"/>
        <v>1.6666666666666665</v>
      </c>
    </row>
    <row r="186" spans="1:14" x14ac:dyDescent="0.25">
      <c r="A186">
        <v>0</v>
      </c>
      <c r="B186" t="s">
        <v>163</v>
      </c>
      <c r="C186">
        <v>8</v>
      </c>
      <c r="D186" t="s">
        <v>164</v>
      </c>
      <c r="E186">
        <v>16</v>
      </c>
      <c r="F186" t="s">
        <v>165</v>
      </c>
      <c r="G186" s="9">
        <v>1</v>
      </c>
      <c r="H186" t="s">
        <v>172</v>
      </c>
      <c r="I186">
        <v>8</v>
      </c>
      <c r="J186" t="s">
        <v>173</v>
      </c>
      <c r="K186">
        <v>9</v>
      </c>
      <c r="L186" t="s">
        <v>165</v>
      </c>
      <c r="M186" s="18">
        <f t="shared" si="4"/>
        <v>0.66666666666666663</v>
      </c>
      <c r="N186" s="18">
        <f t="shared" si="5"/>
        <v>1.6666666666666665</v>
      </c>
    </row>
    <row r="187" spans="1:14" x14ac:dyDescent="0.25">
      <c r="A187">
        <v>0</v>
      </c>
      <c r="B187" t="s">
        <v>163</v>
      </c>
      <c r="C187">
        <v>2</v>
      </c>
      <c r="D187" t="s">
        <v>164</v>
      </c>
      <c r="E187">
        <v>25</v>
      </c>
      <c r="F187" t="s">
        <v>165</v>
      </c>
      <c r="G187" s="9">
        <v>2</v>
      </c>
      <c r="H187" t="s">
        <v>172</v>
      </c>
      <c r="I187">
        <v>2</v>
      </c>
      <c r="J187" t="s">
        <v>173</v>
      </c>
      <c r="K187">
        <v>25</v>
      </c>
      <c r="L187" t="s">
        <v>165</v>
      </c>
      <c r="M187" s="18">
        <f t="shared" si="4"/>
        <v>0.16666666666666666</v>
      </c>
      <c r="N187" s="18">
        <f t="shared" si="5"/>
        <v>2.1666666666666665</v>
      </c>
    </row>
    <row r="188" spans="1:14" x14ac:dyDescent="0.25">
      <c r="A188">
        <v>7</v>
      </c>
      <c r="B188" t="s">
        <v>163</v>
      </c>
      <c r="C188">
        <v>8</v>
      </c>
      <c r="D188" t="s">
        <v>164</v>
      </c>
      <c r="E188">
        <v>16</v>
      </c>
      <c r="F188" t="s">
        <v>165</v>
      </c>
      <c r="G188" s="9">
        <v>37</v>
      </c>
      <c r="H188" t="s">
        <v>172</v>
      </c>
      <c r="I188">
        <v>6</v>
      </c>
      <c r="J188" t="s">
        <v>173</v>
      </c>
      <c r="K188">
        <v>3</v>
      </c>
      <c r="L188" t="s">
        <v>165</v>
      </c>
      <c r="M188" s="18">
        <f t="shared" si="4"/>
        <v>7.666666666666667</v>
      </c>
      <c r="N188" s="18">
        <f t="shared" si="5"/>
        <v>37.5</v>
      </c>
    </row>
    <row r="189" spans="1:14" x14ac:dyDescent="0.25">
      <c r="A189">
        <v>5</v>
      </c>
      <c r="B189" t="s">
        <v>163</v>
      </c>
      <c r="C189">
        <v>11</v>
      </c>
      <c r="D189" t="s">
        <v>164</v>
      </c>
      <c r="E189">
        <v>16</v>
      </c>
      <c r="F189" t="s">
        <v>165</v>
      </c>
      <c r="G189" s="9">
        <v>22</v>
      </c>
      <c r="H189" t="s">
        <v>172</v>
      </c>
      <c r="I189">
        <v>2</v>
      </c>
      <c r="J189" t="s">
        <v>173</v>
      </c>
      <c r="K189">
        <v>16</v>
      </c>
      <c r="L189" t="s">
        <v>165</v>
      </c>
      <c r="M189" s="18">
        <f t="shared" si="4"/>
        <v>5.916666666666667</v>
      </c>
      <c r="N189" s="18">
        <f t="shared" si="5"/>
        <v>22.166666666666668</v>
      </c>
    </row>
    <row r="190" spans="1:14" x14ac:dyDescent="0.25">
      <c r="A190">
        <v>3</v>
      </c>
      <c r="B190" t="s">
        <v>163</v>
      </c>
      <c r="C190">
        <v>11</v>
      </c>
      <c r="D190" t="s">
        <v>164</v>
      </c>
      <c r="E190">
        <v>16</v>
      </c>
      <c r="F190" t="s">
        <v>165</v>
      </c>
      <c r="G190" s="9">
        <v>36</v>
      </c>
      <c r="H190" t="s">
        <v>172</v>
      </c>
      <c r="I190">
        <v>1</v>
      </c>
      <c r="J190" t="s">
        <v>173</v>
      </c>
      <c r="K190">
        <v>10</v>
      </c>
      <c r="L190" t="s">
        <v>165</v>
      </c>
      <c r="M190" s="18">
        <f t="shared" si="4"/>
        <v>3.9166666666666665</v>
      </c>
      <c r="N190" s="18">
        <f t="shared" si="5"/>
        <v>36.083333333333336</v>
      </c>
    </row>
    <row r="191" spans="1:14" x14ac:dyDescent="0.25">
      <c r="A191">
        <v>8</v>
      </c>
      <c r="B191" t="s">
        <v>163</v>
      </c>
      <c r="C191">
        <v>9</v>
      </c>
      <c r="D191" t="s">
        <v>164</v>
      </c>
      <c r="E191">
        <v>16</v>
      </c>
      <c r="F191" t="s">
        <v>165</v>
      </c>
      <c r="G191" s="9">
        <v>33</v>
      </c>
      <c r="H191" t="s">
        <v>172</v>
      </c>
      <c r="I191">
        <v>0</v>
      </c>
      <c r="J191" t="s">
        <v>173</v>
      </c>
      <c r="K191">
        <v>24</v>
      </c>
      <c r="L191" t="s">
        <v>165</v>
      </c>
      <c r="M191" s="18">
        <f t="shared" si="4"/>
        <v>8.75</v>
      </c>
      <c r="N191" s="18">
        <f t="shared" si="5"/>
        <v>33</v>
      </c>
    </row>
    <row r="192" spans="1:14" x14ac:dyDescent="0.25">
      <c r="A192">
        <v>3</v>
      </c>
      <c r="B192" t="s">
        <v>163</v>
      </c>
      <c r="C192">
        <v>5</v>
      </c>
      <c r="D192" t="s">
        <v>164</v>
      </c>
      <c r="E192">
        <v>16</v>
      </c>
      <c r="F192" t="s">
        <v>165</v>
      </c>
      <c r="G192" s="9">
        <v>19</v>
      </c>
      <c r="H192" t="s">
        <v>172</v>
      </c>
      <c r="I192">
        <v>11</v>
      </c>
      <c r="J192" t="s">
        <v>173</v>
      </c>
      <c r="K192">
        <v>14</v>
      </c>
      <c r="L192" t="s">
        <v>165</v>
      </c>
      <c r="M192" s="18">
        <f t="shared" si="4"/>
        <v>3.4166666666666665</v>
      </c>
      <c r="N192" s="18">
        <f t="shared" si="5"/>
        <v>19.916666666666668</v>
      </c>
    </row>
    <row r="193" spans="1:14" x14ac:dyDescent="0.25">
      <c r="A193">
        <v>2</v>
      </c>
      <c r="B193" t="s">
        <v>163</v>
      </c>
      <c r="C193">
        <v>2</v>
      </c>
      <c r="D193" t="s">
        <v>164</v>
      </c>
      <c r="E193">
        <v>16</v>
      </c>
      <c r="F193" t="s">
        <v>165</v>
      </c>
      <c r="G193" s="9">
        <v>22</v>
      </c>
      <c r="H193" t="s">
        <v>172</v>
      </c>
      <c r="I193">
        <v>11</v>
      </c>
      <c r="J193" t="s">
        <v>173</v>
      </c>
      <c r="K193">
        <v>6</v>
      </c>
      <c r="L193" t="s">
        <v>165</v>
      </c>
      <c r="M193" s="18">
        <f t="shared" si="4"/>
        <v>2.1666666666666665</v>
      </c>
      <c r="N193" s="18">
        <f t="shared" si="5"/>
        <v>22.916666666666668</v>
      </c>
    </row>
    <row r="194" spans="1:14" x14ac:dyDescent="0.25">
      <c r="A194">
        <v>0</v>
      </c>
      <c r="B194" t="s">
        <v>163</v>
      </c>
      <c r="C194">
        <v>11</v>
      </c>
      <c r="D194" t="s">
        <v>164</v>
      </c>
      <c r="E194">
        <v>16</v>
      </c>
      <c r="F194" t="s">
        <v>165</v>
      </c>
      <c r="G194" s="9">
        <v>20</v>
      </c>
      <c r="H194" t="s">
        <v>172</v>
      </c>
      <c r="I194">
        <v>6</v>
      </c>
      <c r="J194" t="s">
        <v>173</v>
      </c>
      <c r="K194">
        <v>16</v>
      </c>
      <c r="L194" t="s">
        <v>165</v>
      </c>
      <c r="M194" s="18">
        <f t="shared" si="4"/>
        <v>0.91666666666666663</v>
      </c>
      <c r="N194" s="18">
        <f t="shared" si="5"/>
        <v>20.5</v>
      </c>
    </row>
    <row r="195" spans="1:14" x14ac:dyDescent="0.25">
      <c r="A195">
        <v>17</v>
      </c>
      <c r="B195" t="s">
        <v>163</v>
      </c>
      <c r="C195">
        <v>2</v>
      </c>
      <c r="D195" t="s">
        <v>164</v>
      </c>
      <c r="E195">
        <v>16</v>
      </c>
      <c r="F195" t="s">
        <v>165</v>
      </c>
      <c r="G195" s="9">
        <v>29</v>
      </c>
      <c r="H195" t="s">
        <v>172</v>
      </c>
      <c r="I195">
        <v>8</v>
      </c>
      <c r="J195" t="s">
        <v>173</v>
      </c>
      <c r="K195">
        <v>16</v>
      </c>
      <c r="L195" t="s">
        <v>165</v>
      </c>
      <c r="M195" s="18">
        <f t="shared" ref="M195:M258" si="6">A195+C195/12</f>
        <v>17.166666666666668</v>
      </c>
      <c r="N195" s="18">
        <f t="shared" ref="N195:N258" si="7">G195+I195/12</f>
        <v>29.666666666666668</v>
      </c>
    </row>
    <row r="196" spans="1:14" x14ac:dyDescent="0.25">
      <c r="A196">
        <v>0</v>
      </c>
      <c r="B196" t="s">
        <v>163</v>
      </c>
      <c r="C196">
        <v>3</v>
      </c>
      <c r="D196" t="s">
        <v>164</v>
      </c>
      <c r="E196">
        <v>16</v>
      </c>
      <c r="F196" t="s">
        <v>165</v>
      </c>
      <c r="G196" s="9">
        <v>18</v>
      </c>
      <c r="H196" t="s">
        <v>172</v>
      </c>
      <c r="I196">
        <v>0</v>
      </c>
      <c r="J196" t="s">
        <v>173</v>
      </c>
      <c r="K196">
        <v>14</v>
      </c>
      <c r="L196" t="s">
        <v>165</v>
      </c>
      <c r="M196" s="18">
        <f t="shared" si="6"/>
        <v>0.25</v>
      </c>
      <c r="N196" s="18">
        <f t="shared" si="7"/>
        <v>18</v>
      </c>
    </row>
    <row r="197" spans="1:14" x14ac:dyDescent="0.25">
      <c r="A197">
        <v>6</v>
      </c>
      <c r="B197" t="s">
        <v>163</v>
      </c>
      <c r="C197">
        <v>10</v>
      </c>
      <c r="D197" t="s">
        <v>164</v>
      </c>
      <c r="E197">
        <v>16</v>
      </c>
      <c r="F197" t="s">
        <v>165</v>
      </c>
      <c r="G197" s="9">
        <v>47</v>
      </c>
      <c r="H197" t="s">
        <v>172</v>
      </c>
      <c r="I197">
        <v>0</v>
      </c>
      <c r="J197" t="s">
        <v>173</v>
      </c>
      <c r="K197">
        <v>13</v>
      </c>
      <c r="L197" t="s">
        <v>165</v>
      </c>
      <c r="M197" s="18">
        <f t="shared" si="6"/>
        <v>6.833333333333333</v>
      </c>
      <c r="N197" s="18">
        <f t="shared" si="7"/>
        <v>47</v>
      </c>
    </row>
    <row r="198" spans="1:14" x14ac:dyDescent="0.25">
      <c r="A198">
        <v>6</v>
      </c>
      <c r="B198" t="s">
        <v>163</v>
      </c>
      <c r="C198">
        <v>10</v>
      </c>
      <c r="D198" t="s">
        <v>164</v>
      </c>
      <c r="E198">
        <v>30</v>
      </c>
      <c r="F198" t="s">
        <v>165</v>
      </c>
      <c r="G198" s="9">
        <v>35</v>
      </c>
      <c r="H198" t="s">
        <v>172</v>
      </c>
      <c r="I198">
        <v>11</v>
      </c>
      <c r="J198" t="s">
        <v>173</v>
      </c>
      <c r="K198">
        <v>16</v>
      </c>
      <c r="L198" t="s">
        <v>165</v>
      </c>
      <c r="M198" s="18">
        <f t="shared" si="6"/>
        <v>6.833333333333333</v>
      </c>
      <c r="N198" s="18">
        <f t="shared" si="7"/>
        <v>35.916666666666664</v>
      </c>
    </row>
    <row r="199" spans="1:14" x14ac:dyDescent="0.25">
      <c r="A199">
        <v>0</v>
      </c>
      <c r="B199" t="s">
        <v>163</v>
      </c>
      <c r="C199">
        <v>0</v>
      </c>
      <c r="D199" t="s">
        <v>164</v>
      </c>
      <c r="E199">
        <v>16</v>
      </c>
      <c r="F199" t="s">
        <v>165</v>
      </c>
      <c r="G199" s="9">
        <v>4</v>
      </c>
      <c r="H199" t="s">
        <v>172</v>
      </c>
      <c r="I199">
        <v>11</v>
      </c>
      <c r="J199" t="s">
        <v>173</v>
      </c>
      <c r="K199">
        <v>16</v>
      </c>
      <c r="L199" t="s">
        <v>165</v>
      </c>
      <c r="M199" s="18">
        <f t="shared" si="6"/>
        <v>0</v>
      </c>
      <c r="N199" s="18">
        <f t="shared" si="7"/>
        <v>4.916666666666667</v>
      </c>
    </row>
    <row r="200" spans="1:14" x14ac:dyDescent="0.25">
      <c r="A200">
        <v>3</v>
      </c>
      <c r="B200" t="s">
        <v>163</v>
      </c>
      <c r="C200">
        <v>4</v>
      </c>
      <c r="D200" t="s">
        <v>164</v>
      </c>
      <c r="E200">
        <v>7</v>
      </c>
      <c r="F200" t="s">
        <v>165</v>
      </c>
      <c r="G200" s="9">
        <v>3</v>
      </c>
      <c r="H200" t="s">
        <v>172</v>
      </c>
      <c r="I200">
        <v>4</v>
      </c>
      <c r="J200" t="s">
        <v>173</v>
      </c>
      <c r="K200">
        <v>7</v>
      </c>
      <c r="L200" t="s">
        <v>165</v>
      </c>
      <c r="M200" s="18">
        <f t="shared" si="6"/>
        <v>3.3333333333333335</v>
      </c>
      <c r="N200" s="18">
        <f t="shared" si="7"/>
        <v>3.3333333333333335</v>
      </c>
    </row>
    <row r="201" spans="1:14" x14ac:dyDescent="0.25">
      <c r="A201">
        <v>0</v>
      </c>
      <c r="B201" t="s">
        <v>163</v>
      </c>
      <c r="C201">
        <v>2</v>
      </c>
      <c r="D201" t="s">
        <v>164</v>
      </c>
      <c r="E201">
        <v>16</v>
      </c>
      <c r="F201" t="s">
        <v>165</v>
      </c>
      <c r="G201" s="9">
        <v>5</v>
      </c>
      <c r="H201" t="s">
        <v>172</v>
      </c>
      <c r="I201">
        <v>9</v>
      </c>
      <c r="J201" t="s">
        <v>173</v>
      </c>
      <c r="K201">
        <v>16</v>
      </c>
      <c r="L201" t="s">
        <v>165</v>
      </c>
      <c r="M201" s="18">
        <f t="shared" si="6"/>
        <v>0.16666666666666666</v>
      </c>
      <c r="N201" s="18">
        <f t="shared" si="7"/>
        <v>5.75</v>
      </c>
    </row>
    <row r="202" spans="1:14" x14ac:dyDescent="0.25">
      <c r="A202">
        <v>0</v>
      </c>
      <c r="B202" t="s">
        <v>163</v>
      </c>
      <c r="C202">
        <v>3</v>
      </c>
      <c r="D202" t="s">
        <v>164</v>
      </c>
      <c r="E202">
        <v>16</v>
      </c>
      <c r="F202" t="s">
        <v>165</v>
      </c>
      <c r="G202" s="9">
        <v>2</v>
      </c>
      <c r="H202" t="s">
        <v>172</v>
      </c>
      <c r="I202">
        <v>2</v>
      </c>
      <c r="J202" t="s">
        <v>173</v>
      </c>
      <c r="K202">
        <v>22</v>
      </c>
      <c r="L202" t="s">
        <v>165</v>
      </c>
      <c r="M202" s="18">
        <f t="shared" si="6"/>
        <v>0.25</v>
      </c>
      <c r="N202" s="18">
        <f t="shared" si="7"/>
        <v>2.1666666666666665</v>
      </c>
    </row>
    <row r="203" spans="1:14" x14ac:dyDescent="0.25">
      <c r="A203">
        <v>0</v>
      </c>
      <c r="B203" t="s">
        <v>163</v>
      </c>
      <c r="C203">
        <v>0</v>
      </c>
      <c r="D203" t="s">
        <v>164</v>
      </c>
      <c r="E203">
        <v>15</v>
      </c>
      <c r="F203" t="s">
        <v>165</v>
      </c>
      <c r="G203" s="9">
        <v>0</v>
      </c>
      <c r="H203" t="s">
        <v>172</v>
      </c>
      <c r="I203">
        <v>4</v>
      </c>
      <c r="J203" t="s">
        <v>173</v>
      </c>
      <c r="K203">
        <v>14</v>
      </c>
      <c r="L203" t="s">
        <v>165</v>
      </c>
      <c r="M203" s="18">
        <f t="shared" si="6"/>
        <v>0</v>
      </c>
      <c r="N203" s="18">
        <f t="shared" si="7"/>
        <v>0.33333333333333331</v>
      </c>
    </row>
    <row r="204" spans="1:14" x14ac:dyDescent="0.25">
      <c r="A204">
        <v>1</v>
      </c>
      <c r="B204" t="s">
        <v>163</v>
      </c>
      <c r="C204">
        <v>7</v>
      </c>
      <c r="D204" t="s">
        <v>164</v>
      </c>
      <c r="E204">
        <v>16</v>
      </c>
      <c r="F204" t="s">
        <v>165</v>
      </c>
      <c r="G204" s="9">
        <v>27</v>
      </c>
      <c r="H204" t="s">
        <v>172</v>
      </c>
      <c r="I204">
        <v>0</v>
      </c>
      <c r="J204" t="s">
        <v>173</v>
      </c>
      <c r="K204">
        <v>24</v>
      </c>
      <c r="L204" t="s">
        <v>165</v>
      </c>
      <c r="M204" s="18">
        <f t="shared" si="6"/>
        <v>1.5833333333333335</v>
      </c>
      <c r="N204" s="18">
        <f t="shared" si="7"/>
        <v>27</v>
      </c>
    </row>
    <row r="205" spans="1:14" x14ac:dyDescent="0.25">
      <c r="A205">
        <v>2</v>
      </c>
      <c r="B205" t="s">
        <v>163</v>
      </c>
      <c r="C205">
        <v>3</v>
      </c>
      <c r="D205" t="s">
        <v>164</v>
      </c>
      <c r="E205">
        <v>16</v>
      </c>
      <c r="F205" t="s">
        <v>165</v>
      </c>
      <c r="G205" s="9">
        <v>29</v>
      </c>
      <c r="H205" t="s">
        <v>172</v>
      </c>
      <c r="I205">
        <v>4</v>
      </c>
      <c r="J205" t="s">
        <v>173</v>
      </c>
      <c r="K205">
        <v>26</v>
      </c>
      <c r="L205" t="s">
        <v>165</v>
      </c>
      <c r="M205" s="18">
        <f t="shared" si="6"/>
        <v>2.25</v>
      </c>
      <c r="N205" s="18">
        <f t="shared" si="7"/>
        <v>29.333333333333332</v>
      </c>
    </row>
    <row r="206" spans="1:14" x14ac:dyDescent="0.25">
      <c r="A206">
        <v>3</v>
      </c>
      <c r="B206" t="s">
        <v>163</v>
      </c>
      <c r="C206">
        <v>7</v>
      </c>
      <c r="D206" t="s">
        <v>164</v>
      </c>
      <c r="E206">
        <v>16</v>
      </c>
      <c r="F206" t="s">
        <v>165</v>
      </c>
      <c r="G206" s="9">
        <v>9</v>
      </c>
      <c r="H206" t="s">
        <v>172</v>
      </c>
      <c r="I206">
        <v>7</v>
      </c>
      <c r="J206" t="s">
        <v>173</v>
      </c>
      <c r="K206">
        <v>9</v>
      </c>
      <c r="L206" t="s">
        <v>165</v>
      </c>
      <c r="M206" s="18">
        <f t="shared" si="6"/>
        <v>3.5833333333333335</v>
      </c>
      <c r="N206" s="18">
        <f t="shared" si="7"/>
        <v>9.5833333333333339</v>
      </c>
    </row>
    <row r="207" spans="1:14" x14ac:dyDescent="0.25">
      <c r="A207">
        <v>5</v>
      </c>
      <c r="B207" t="s">
        <v>163</v>
      </c>
      <c r="C207">
        <v>7</v>
      </c>
      <c r="D207" t="s">
        <v>164</v>
      </c>
      <c r="E207">
        <v>16</v>
      </c>
      <c r="F207" t="s">
        <v>165</v>
      </c>
      <c r="G207" s="9">
        <v>35</v>
      </c>
      <c r="H207" t="s">
        <v>172</v>
      </c>
      <c r="I207">
        <v>8</v>
      </c>
      <c r="J207" t="s">
        <v>173</v>
      </c>
      <c r="K207">
        <v>16</v>
      </c>
      <c r="L207" t="s">
        <v>165</v>
      </c>
      <c r="M207" s="18">
        <f t="shared" si="6"/>
        <v>5.583333333333333</v>
      </c>
      <c r="N207" s="18">
        <f t="shared" si="7"/>
        <v>35.666666666666664</v>
      </c>
    </row>
    <row r="208" spans="1:14" x14ac:dyDescent="0.25">
      <c r="A208">
        <v>1</v>
      </c>
      <c r="B208" t="s">
        <v>163</v>
      </c>
      <c r="C208">
        <v>5</v>
      </c>
      <c r="D208" t="s">
        <v>164</v>
      </c>
      <c r="E208">
        <v>15</v>
      </c>
      <c r="F208" t="s">
        <v>165</v>
      </c>
      <c r="G208" s="9">
        <v>1</v>
      </c>
      <c r="H208" t="s">
        <v>172</v>
      </c>
      <c r="I208">
        <v>5</v>
      </c>
      <c r="J208" t="s">
        <v>173</v>
      </c>
      <c r="K208">
        <v>15</v>
      </c>
      <c r="L208" t="s">
        <v>165</v>
      </c>
      <c r="M208" s="18">
        <f t="shared" si="6"/>
        <v>1.4166666666666667</v>
      </c>
      <c r="N208" s="18">
        <f t="shared" si="7"/>
        <v>1.4166666666666667</v>
      </c>
    </row>
    <row r="209" spans="1:14" x14ac:dyDescent="0.25">
      <c r="A209">
        <v>0</v>
      </c>
      <c r="B209" t="s">
        <v>163</v>
      </c>
      <c r="C209">
        <v>0</v>
      </c>
      <c r="D209" t="s">
        <v>164</v>
      </c>
      <c r="E209">
        <v>16</v>
      </c>
      <c r="F209" t="s">
        <v>165</v>
      </c>
      <c r="G209" s="9">
        <v>0</v>
      </c>
      <c r="H209" t="s">
        <v>172</v>
      </c>
      <c r="I209">
        <v>0</v>
      </c>
      <c r="J209" t="s">
        <v>173</v>
      </c>
      <c r="K209">
        <v>16</v>
      </c>
      <c r="L209" t="s">
        <v>165</v>
      </c>
      <c r="M209" s="18">
        <f t="shared" si="6"/>
        <v>0</v>
      </c>
      <c r="N209" s="18">
        <f t="shared" si="7"/>
        <v>0</v>
      </c>
    </row>
    <row r="210" spans="1:14" x14ac:dyDescent="0.25">
      <c r="A210">
        <v>2</v>
      </c>
      <c r="B210" t="s">
        <v>163</v>
      </c>
      <c r="C210">
        <v>8</v>
      </c>
      <c r="D210" t="s">
        <v>164</v>
      </c>
      <c r="E210">
        <v>16</v>
      </c>
      <c r="F210" t="s">
        <v>165</v>
      </c>
      <c r="G210" s="9">
        <v>13</v>
      </c>
      <c r="H210" t="s">
        <v>172</v>
      </c>
      <c r="I210">
        <v>0</v>
      </c>
      <c r="J210" t="s">
        <v>173</v>
      </c>
      <c r="K210">
        <v>14</v>
      </c>
      <c r="L210" t="s">
        <v>165</v>
      </c>
      <c r="M210" s="18">
        <f t="shared" si="6"/>
        <v>2.6666666666666665</v>
      </c>
      <c r="N210" s="18">
        <f t="shared" si="7"/>
        <v>13</v>
      </c>
    </row>
    <row r="211" spans="1:14" x14ac:dyDescent="0.25">
      <c r="A211">
        <v>1</v>
      </c>
      <c r="B211" t="s">
        <v>163</v>
      </c>
      <c r="C211">
        <v>10</v>
      </c>
      <c r="D211" t="s">
        <v>164</v>
      </c>
      <c r="E211">
        <v>25</v>
      </c>
      <c r="F211" t="s">
        <v>165</v>
      </c>
      <c r="G211" s="9">
        <v>8</v>
      </c>
      <c r="H211" t="s">
        <v>172</v>
      </c>
      <c r="I211">
        <v>0</v>
      </c>
      <c r="J211" t="s">
        <v>173</v>
      </c>
      <c r="K211">
        <v>6</v>
      </c>
      <c r="L211" t="s">
        <v>165</v>
      </c>
      <c r="M211" s="18">
        <f t="shared" si="6"/>
        <v>1.8333333333333335</v>
      </c>
      <c r="N211" s="18">
        <f t="shared" si="7"/>
        <v>8</v>
      </c>
    </row>
    <row r="212" spans="1:14" x14ac:dyDescent="0.25">
      <c r="A212">
        <v>0</v>
      </c>
      <c r="B212" t="s">
        <v>163</v>
      </c>
      <c r="C212">
        <v>2</v>
      </c>
      <c r="D212" t="s">
        <v>164</v>
      </c>
      <c r="E212">
        <v>16</v>
      </c>
      <c r="F212" t="s">
        <v>165</v>
      </c>
      <c r="G212" s="9">
        <v>5</v>
      </c>
      <c r="H212" t="s">
        <v>172</v>
      </c>
      <c r="I212">
        <v>10</v>
      </c>
      <c r="J212" t="s">
        <v>173</v>
      </c>
      <c r="K212">
        <v>27</v>
      </c>
      <c r="L212" t="s">
        <v>165</v>
      </c>
      <c r="M212" s="18">
        <f t="shared" si="6"/>
        <v>0.16666666666666666</v>
      </c>
      <c r="N212" s="18">
        <f t="shared" si="7"/>
        <v>5.833333333333333</v>
      </c>
    </row>
    <row r="213" spans="1:14" x14ac:dyDescent="0.25">
      <c r="A213">
        <v>2</v>
      </c>
      <c r="B213" t="s">
        <v>163</v>
      </c>
      <c r="C213">
        <v>6</v>
      </c>
      <c r="D213" t="s">
        <v>164</v>
      </c>
      <c r="E213">
        <v>16</v>
      </c>
      <c r="F213" t="s">
        <v>165</v>
      </c>
      <c r="G213" s="9">
        <v>22</v>
      </c>
      <c r="H213" t="s">
        <v>172</v>
      </c>
      <c r="I213">
        <v>10</v>
      </c>
      <c r="J213" t="s">
        <v>173</v>
      </c>
      <c r="K213">
        <v>27</v>
      </c>
      <c r="L213" t="s">
        <v>165</v>
      </c>
      <c r="M213" s="18">
        <f t="shared" si="6"/>
        <v>2.5</v>
      </c>
      <c r="N213" s="18">
        <f t="shared" si="7"/>
        <v>22.833333333333332</v>
      </c>
    </row>
    <row r="214" spans="1:14" x14ac:dyDescent="0.25">
      <c r="A214">
        <v>0</v>
      </c>
      <c r="B214" t="s">
        <v>163</v>
      </c>
      <c r="C214">
        <v>5</v>
      </c>
      <c r="D214" t="s">
        <v>164</v>
      </c>
      <c r="E214">
        <v>16</v>
      </c>
      <c r="F214" t="s">
        <v>165</v>
      </c>
      <c r="G214" s="9">
        <v>5</v>
      </c>
      <c r="H214" t="s">
        <v>172</v>
      </c>
      <c r="I214">
        <v>4</v>
      </c>
      <c r="J214" t="s">
        <v>173</v>
      </c>
      <c r="K214">
        <v>21</v>
      </c>
      <c r="L214" t="s">
        <v>165</v>
      </c>
      <c r="M214" s="18">
        <f t="shared" si="6"/>
        <v>0.41666666666666669</v>
      </c>
      <c r="N214" s="18">
        <f t="shared" si="7"/>
        <v>5.333333333333333</v>
      </c>
    </row>
    <row r="215" spans="1:14" x14ac:dyDescent="0.25">
      <c r="A215">
        <v>1</v>
      </c>
      <c r="B215" t="s">
        <v>163</v>
      </c>
      <c r="C215">
        <v>0</v>
      </c>
      <c r="D215" t="s">
        <v>164</v>
      </c>
      <c r="E215">
        <v>7</v>
      </c>
      <c r="F215" t="s">
        <v>165</v>
      </c>
      <c r="G215" s="9">
        <v>3</v>
      </c>
      <c r="H215" t="s">
        <v>172</v>
      </c>
      <c r="I215">
        <v>0</v>
      </c>
      <c r="J215" t="s">
        <v>173</v>
      </c>
      <c r="K215">
        <v>12</v>
      </c>
      <c r="L215" t="s">
        <v>165</v>
      </c>
      <c r="M215" s="18">
        <f t="shared" si="6"/>
        <v>1</v>
      </c>
      <c r="N215" s="18">
        <f t="shared" si="7"/>
        <v>3</v>
      </c>
    </row>
    <row r="216" spans="1:14" x14ac:dyDescent="0.25">
      <c r="A216">
        <v>1</v>
      </c>
      <c r="B216" t="s">
        <v>163</v>
      </c>
      <c r="C216">
        <v>7</v>
      </c>
      <c r="D216" t="s">
        <v>164</v>
      </c>
      <c r="E216">
        <v>26</v>
      </c>
      <c r="F216" t="s">
        <v>165</v>
      </c>
      <c r="G216" s="9">
        <v>1</v>
      </c>
      <c r="H216" t="s">
        <v>172</v>
      </c>
      <c r="I216">
        <v>7</v>
      </c>
      <c r="J216" t="s">
        <v>173</v>
      </c>
      <c r="K216">
        <v>26</v>
      </c>
      <c r="L216" t="s">
        <v>165</v>
      </c>
      <c r="M216" s="18">
        <f t="shared" si="6"/>
        <v>1.5833333333333335</v>
      </c>
      <c r="N216" s="18">
        <f t="shared" si="7"/>
        <v>1.5833333333333335</v>
      </c>
    </row>
    <row r="217" spans="1:14" x14ac:dyDescent="0.25">
      <c r="A217">
        <v>1</v>
      </c>
      <c r="B217" t="s">
        <v>163</v>
      </c>
      <c r="C217">
        <v>0</v>
      </c>
      <c r="D217" t="s">
        <v>164</v>
      </c>
      <c r="E217">
        <v>8</v>
      </c>
      <c r="F217" t="s">
        <v>165</v>
      </c>
      <c r="G217" s="9">
        <v>1</v>
      </c>
      <c r="H217" t="s">
        <v>172</v>
      </c>
      <c r="I217">
        <v>0</v>
      </c>
      <c r="J217" t="s">
        <v>173</v>
      </c>
      <c r="K217">
        <v>8</v>
      </c>
      <c r="L217" t="s">
        <v>165</v>
      </c>
      <c r="M217" s="18">
        <f t="shared" si="6"/>
        <v>1</v>
      </c>
      <c r="N217" s="18">
        <f t="shared" si="7"/>
        <v>1</v>
      </c>
    </row>
    <row r="218" spans="1:14" x14ac:dyDescent="0.25">
      <c r="A218">
        <v>0</v>
      </c>
      <c r="B218" t="s">
        <v>163</v>
      </c>
      <c r="C218">
        <v>0</v>
      </c>
      <c r="D218" t="s">
        <v>164</v>
      </c>
      <c r="E218">
        <v>2</v>
      </c>
      <c r="F218" t="s">
        <v>165</v>
      </c>
      <c r="G218" s="9">
        <v>0</v>
      </c>
      <c r="H218" t="s">
        <v>172</v>
      </c>
      <c r="I218">
        <v>0</v>
      </c>
      <c r="J218" t="s">
        <v>173</v>
      </c>
      <c r="K218">
        <v>2</v>
      </c>
      <c r="L218" t="s">
        <v>165</v>
      </c>
      <c r="M218" s="18">
        <f t="shared" si="6"/>
        <v>0</v>
      </c>
      <c r="N218" s="18">
        <f t="shared" si="7"/>
        <v>0</v>
      </c>
    </row>
    <row r="219" spans="1:14" x14ac:dyDescent="0.25">
      <c r="A219">
        <v>0</v>
      </c>
      <c r="B219" t="s">
        <v>163</v>
      </c>
      <c r="C219">
        <v>0</v>
      </c>
      <c r="D219" t="s">
        <v>164</v>
      </c>
      <c r="E219">
        <v>2</v>
      </c>
      <c r="F219" t="s">
        <v>165</v>
      </c>
      <c r="G219" s="9">
        <v>0</v>
      </c>
      <c r="H219" t="s">
        <v>172</v>
      </c>
      <c r="I219">
        <v>0</v>
      </c>
      <c r="J219" t="s">
        <v>173</v>
      </c>
      <c r="K219">
        <v>2</v>
      </c>
      <c r="L219" t="s">
        <v>165</v>
      </c>
      <c r="M219" s="18">
        <f t="shared" si="6"/>
        <v>0</v>
      </c>
      <c r="N219" s="18">
        <f t="shared" si="7"/>
        <v>0</v>
      </c>
    </row>
    <row r="220" spans="1:14" x14ac:dyDescent="0.25">
      <c r="A220">
        <v>0</v>
      </c>
      <c r="B220" t="s">
        <v>163</v>
      </c>
      <c r="C220">
        <v>9</v>
      </c>
      <c r="D220" t="s">
        <v>164</v>
      </c>
      <c r="E220">
        <v>15</v>
      </c>
      <c r="F220" t="s">
        <v>165</v>
      </c>
      <c r="G220" s="9">
        <v>0</v>
      </c>
      <c r="H220" t="s">
        <v>172</v>
      </c>
      <c r="I220">
        <v>9</v>
      </c>
      <c r="J220" t="s">
        <v>173</v>
      </c>
      <c r="K220">
        <v>15</v>
      </c>
      <c r="L220" t="s">
        <v>165</v>
      </c>
      <c r="M220" s="18">
        <f t="shared" si="6"/>
        <v>0.75</v>
      </c>
      <c r="N220" s="18">
        <f t="shared" si="7"/>
        <v>0.75</v>
      </c>
    </row>
    <row r="221" spans="1:14" x14ac:dyDescent="0.25">
      <c r="A221">
        <v>0</v>
      </c>
      <c r="B221" t="s">
        <v>163</v>
      </c>
      <c r="C221">
        <v>9</v>
      </c>
      <c r="D221" t="s">
        <v>164</v>
      </c>
      <c r="E221">
        <v>15</v>
      </c>
      <c r="F221" t="s">
        <v>165</v>
      </c>
      <c r="G221" s="9">
        <v>0</v>
      </c>
      <c r="H221" t="s">
        <v>172</v>
      </c>
      <c r="I221">
        <v>9</v>
      </c>
      <c r="J221" t="s">
        <v>173</v>
      </c>
      <c r="K221">
        <v>15</v>
      </c>
      <c r="L221" t="s">
        <v>165</v>
      </c>
      <c r="M221" s="18">
        <f t="shared" si="6"/>
        <v>0.75</v>
      </c>
      <c r="N221" s="18">
        <f t="shared" si="7"/>
        <v>0.75</v>
      </c>
    </row>
    <row r="222" spans="1:14" x14ac:dyDescent="0.25">
      <c r="A222">
        <v>2</v>
      </c>
      <c r="B222" t="s">
        <v>163</v>
      </c>
      <c r="C222">
        <v>2</v>
      </c>
      <c r="D222" t="s">
        <v>164</v>
      </c>
      <c r="E222">
        <v>16</v>
      </c>
      <c r="F222" t="s">
        <v>165</v>
      </c>
      <c r="G222" s="9">
        <v>8</v>
      </c>
      <c r="H222" t="s">
        <v>172</v>
      </c>
      <c r="I222">
        <v>7</v>
      </c>
      <c r="J222" t="s">
        <v>173</v>
      </c>
      <c r="K222">
        <v>16</v>
      </c>
      <c r="L222" t="s">
        <v>165</v>
      </c>
      <c r="M222" s="18">
        <f t="shared" si="6"/>
        <v>2.1666666666666665</v>
      </c>
      <c r="N222" s="18">
        <f t="shared" si="7"/>
        <v>8.5833333333333339</v>
      </c>
    </row>
    <row r="223" spans="1:14" x14ac:dyDescent="0.25">
      <c r="A223">
        <v>1</v>
      </c>
      <c r="B223" t="s">
        <v>163</v>
      </c>
      <c r="C223">
        <v>1</v>
      </c>
      <c r="D223" t="s">
        <v>164</v>
      </c>
      <c r="E223">
        <v>16</v>
      </c>
      <c r="F223" t="s">
        <v>165</v>
      </c>
      <c r="G223" s="9">
        <v>15</v>
      </c>
      <c r="H223" t="s">
        <v>172</v>
      </c>
      <c r="I223">
        <v>9</v>
      </c>
      <c r="J223" t="s">
        <v>173</v>
      </c>
      <c r="K223">
        <v>10</v>
      </c>
      <c r="L223" t="s">
        <v>165</v>
      </c>
      <c r="M223" s="18">
        <f t="shared" si="6"/>
        <v>1.0833333333333333</v>
      </c>
      <c r="N223" s="18">
        <f t="shared" si="7"/>
        <v>15.75</v>
      </c>
    </row>
    <row r="224" spans="1:14" x14ac:dyDescent="0.25">
      <c r="A224">
        <v>0</v>
      </c>
      <c r="B224" t="s">
        <v>163</v>
      </c>
      <c r="C224">
        <v>8</v>
      </c>
      <c r="D224" t="s">
        <v>164</v>
      </c>
      <c r="E224">
        <v>16</v>
      </c>
      <c r="F224" t="s">
        <v>165</v>
      </c>
      <c r="G224" s="9">
        <v>8</v>
      </c>
      <c r="H224" t="s">
        <v>172</v>
      </c>
      <c r="I224">
        <v>11</v>
      </c>
      <c r="J224" t="s">
        <v>173</v>
      </c>
      <c r="K224">
        <v>14</v>
      </c>
      <c r="L224" t="s">
        <v>165</v>
      </c>
      <c r="M224" s="18">
        <f t="shared" si="6"/>
        <v>0.66666666666666663</v>
      </c>
      <c r="N224" s="18">
        <f t="shared" si="7"/>
        <v>8.9166666666666661</v>
      </c>
    </row>
    <row r="225" spans="1:14" x14ac:dyDescent="0.25">
      <c r="A225">
        <v>2</v>
      </c>
      <c r="B225" t="s">
        <v>163</v>
      </c>
      <c r="C225">
        <v>1</v>
      </c>
      <c r="D225" t="s">
        <v>164</v>
      </c>
      <c r="E225">
        <v>16</v>
      </c>
      <c r="F225" t="s">
        <v>165</v>
      </c>
      <c r="G225" s="9">
        <v>4</v>
      </c>
      <c r="H225" t="s">
        <v>172</v>
      </c>
      <c r="I225">
        <v>5</v>
      </c>
      <c r="J225" t="s">
        <v>173</v>
      </c>
      <c r="K225">
        <v>16</v>
      </c>
      <c r="L225" t="s">
        <v>165</v>
      </c>
      <c r="M225" s="18">
        <f t="shared" si="6"/>
        <v>2.0833333333333335</v>
      </c>
      <c r="N225" s="18">
        <f t="shared" si="7"/>
        <v>4.416666666666667</v>
      </c>
    </row>
    <row r="226" spans="1:14" x14ac:dyDescent="0.25">
      <c r="A226">
        <v>0</v>
      </c>
      <c r="B226" t="s">
        <v>163</v>
      </c>
      <c r="C226">
        <v>9</v>
      </c>
      <c r="D226" t="s">
        <v>164</v>
      </c>
      <c r="E226">
        <v>8</v>
      </c>
      <c r="F226" t="s">
        <v>165</v>
      </c>
      <c r="G226" s="9">
        <v>1</v>
      </c>
      <c r="H226" t="s">
        <v>172</v>
      </c>
      <c r="I226">
        <v>11</v>
      </c>
      <c r="J226" t="s">
        <v>173</v>
      </c>
      <c r="K226">
        <v>28</v>
      </c>
      <c r="L226" t="s">
        <v>165</v>
      </c>
      <c r="M226" s="18">
        <f t="shared" si="6"/>
        <v>0.75</v>
      </c>
      <c r="N226" s="18">
        <f t="shared" si="7"/>
        <v>1.9166666666666665</v>
      </c>
    </row>
    <row r="227" spans="1:14" x14ac:dyDescent="0.25">
      <c r="A227">
        <v>1</v>
      </c>
      <c r="B227" t="s">
        <v>163</v>
      </c>
      <c r="C227">
        <v>8</v>
      </c>
      <c r="D227" t="s">
        <v>164</v>
      </c>
      <c r="E227">
        <v>2</v>
      </c>
      <c r="F227" t="s">
        <v>165</v>
      </c>
      <c r="G227" s="9">
        <v>8</v>
      </c>
      <c r="H227" t="s">
        <v>172</v>
      </c>
      <c r="I227">
        <v>10</v>
      </c>
      <c r="J227" t="s">
        <v>173</v>
      </c>
      <c r="K227">
        <v>16</v>
      </c>
      <c r="L227" t="s">
        <v>165</v>
      </c>
      <c r="M227" s="18">
        <f t="shared" si="6"/>
        <v>1.6666666666666665</v>
      </c>
      <c r="N227" s="18">
        <f t="shared" si="7"/>
        <v>8.8333333333333339</v>
      </c>
    </row>
    <row r="228" spans="1:14" x14ac:dyDescent="0.25">
      <c r="A228">
        <v>0</v>
      </c>
      <c r="B228" t="s">
        <v>163</v>
      </c>
      <c r="C228">
        <v>11</v>
      </c>
      <c r="D228" t="s">
        <v>164</v>
      </c>
      <c r="E228">
        <v>25</v>
      </c>
      <c r="F228" t="s">
        <v>165</v>
      </c>
      <c r="G228" s="9">
        <v>0</v>
      </c>
      <c r="H228" t="s">
        <v>172</v>
      </c>
      <c r="I228">
        <v>11</v>
      </c>
      <c r="J228" t="s">
        <v>173</v>
      </c>
      <c r="K228">
        <v>25</v>
      </c>
      <c r="L228" t="s">
        <v>165</v>
      </c>
      <c r="M228" s="18">
        <f t="shared" si="6"/>
        <v>0.91666666666666663</v>
      </c>
      <c r="N228" s="18">
        <f t="shared" si="7"/>
        <v>0.91666666666666663</v>
      </c>
    </row>
    <row r="229" spans="1:14" x14ac:dyDescent="0.25">
      <c r="A229">
        <v>6</v>
      </c>
      <c r="B229" t="s">
        <v>163</v>
      </c>
      <c r="C229">
        <v>0</v>
      </c>
      <c r="D229" t="s">
        <v>164</v>
      </c>
      <c r="E229">
        <v>16</v>
      </c>
      <c r="F229" t="s">
        <v>165</v>
      </c>
      <c r="G229" s="9">
        <v>6</v>
      </c>
      <c r="H229" t="s">
        <v>172</v>
      </c>
      <c r="I229">
        <v>0</v>
      </c>
      <c r="J229" t="s">
        <v>173</v>
      </c>
      <c r="K229">
        <v>16</v>
      </c>
      <c r="L229" t="s">
        <v>165</v>
      </c>
      <c r="M229" s="18">
        <f t="shared" si="6"/>
        <v>6</v>
      </c>
      <c r="N229" s="18">
        <f t="shared" si="7"/>
        <v>6</v>
      </c>
    </row>
    <row r="230" spans="1:14" x14ac:dyDescent="0.25">
      <c r="A230">
        <v>6</v>
      </c>
      <c r="B230" t="s">
        <v>163</v>
      </c>
      <c r="C230">
        <v>8</v>
      </c>
      <c r="D230" t="s">
        <v>164</v>
      </c>
      <c r="E230">
        <v>16</v>
      </c>
      <c r="F230" t="s">
        <v>165</v>
      </c>
      <c r="G230" s="9">
        <v>12</v>
      </c>
      <c r="H230" t="s">
        <v>172</v>
      </c>
      <c r="I230">
        <v>3</v>
      </c>
      <c r="J230" t="s">
        <v>173</v>
      </c>
      <c r="K230">
        <v>14</v>
      </c>
      <c r="L230" t="s">
        <v>165</v>
      </c>
      <c r="M230" s="18">
        <f t="shared" si="6"/>
        <v>6.666666666666667</v>
      </c>
      <c r="N230" s="18">
        <f t="shared" si="7"/>
        <v>12.25</v>
      </c>
    </row>
    <row r="231" spans="1:14" x14ac:dyDescent="0.25">
      <c r="A231">
        <v>1</v>
      </c>
      <c r="B231" t="s">
        <v>163</v>
      </c>
      <c r="C231">
        <v>1</v>
      </c>
      <c r="D231" t="s">
        <v>164</v>
      </c>
      <c r="E231">
        <v>19</v>
      </c>
      <c r="F231" t="s">
        <v>165</v>
      </c>
      <c r="G231" s="9">
        <v>16</v>
      </c>
      <c r="H231" t="s">
        <v>172</v>
      </c>
      <c r="I231">
        <v>8</v>
      </c>
      <c r="J231" t="s">
        <v>173</v>
      </c>
      <c r="K231">
        <v>16</v>
      </c>
      <c r="L231" t="s">
        <v>165</v>
      </c>
      <c r="M231" s="18">
        <f t="shared" si="6"/>
        <v>1.0833333333333333</v>
      </c>
      <c r="N231" s="18">
        <f t="shared" si="7"/>
        <v>16.666666666666668</v>
      </c>
    </row>
    <row r="232" spans="1:14" x14ac:dyDescent="0.25">
      <c r="A232">
        <v>0</v>
      </c>
      <c r="B232" t="s">
        <v>163</v>
      </c>
      <c r="C232">
        <v>9</v>
      </c>
      <c r="D232" t="s">
        <v>164</v>
      </c>
      <c r="E232">
        <v>15</v>
      </c>
      <c r="F232" t="s">
        <v>165</v>
      </c>
      <c r="G232" s="9">
        <v>0</v>
      </c>
      <c r="H232" t="s">
        <v>172</v>
      </c>
      <c r="I232">
        <v>9</v>
      </c>
      <c r="J232" t="s">
        <v>173</v>
      </c>
      <c r="K232">
        <v>15</v>
      </c>
      <c r="L232" t="s">
        <v>165</v>
      </c>
      <c r="M232" s="18">
        <f t="shared" si="6"/>
        <v>0.75</v>
      </c>
      <c r="N232" s="18">
        <f t="shared" si="7"/>
        <v>0.75</v>
      </c>
    </row>
    <row r="233" spans="1:14" x14ac:dyDescent="0.25">
      <c r="A233">
        <v>0</v>
      </c>
      <c r="B233" t="s">
        <v>163</v>
      </c>
      <c r="C233">
        <v>0</v>
      </c>
      <c r="D233" t="s">
        <v>164</v>
      </c>
      <c r="E233">
        <v>16</v>
      </c>
      <c r="F233" t="s">
        <v>165</v>
      </c>
      <c r="G233" s="9">
        <v>0</v>
      </c>
      <c r="H233" t="s">
        <v>172</v>
      </c>
      <c r="I233">
        <v>0</v>
      </c>
      <c r="J233" t="s">
        <v>173</v>
      </c>
      <c r="K233">
        <v>16</v>
      </c>
      <c r="L233" t="s">
        <v>165</v>
      </c>
      <c r="M233" s="18">
        <f t="shared" si="6"/>
        <v>0</v>
      </c>
      <c r="N233" s="18">
        <f t="shared" si="7"/>
        <v>0</v>
      </c>
    </row>
    <row r="234" spans="1:14" x14ac:dyDescent="0.25">
      <c r="A234">
        <v>5</v>
      </c>
      <c r="B234" t="s">
        <v>163</v>
      </c>
      <c r="C234">
        <v>11</v>
      </c>
      <c r="D234" t="s">
        <v>164</v>
      </c>
      <c r="E234">
        <v>16</v>
      </c>
      <c r="F234" t="s">
        <v>165</v>
      </c>
      <c r="G234" s="9">
        <v>40</v>
      </c>
      <c r="H234" t="s">
        <v>172</v>
      </c>
      <c r="I234">
        <v>0</v>
      </c>
      <c r="J234" t="s">
        <v>173</v>
      </c>
      <c r="K234">
        <v>14</v>
      </c>
      <c r="L234" t="s">
        <v>165</v>
      </c>
      <c r="M234" s="18">
        <f t="shared" si="6"/>
        <v>5.916666666666667</v>
      </c>
      <c r="N234" s="18">
        <f t="shared" si="7"/>
        <v>40</v>
      </c>
    </row>
    <row r="235" spans="1:14" x14ac:dyDescent="0.25">
      <c r="A235">
        <v>5</v>
      </c>
      <c r="B235" t="s">
        <v>163</v>
      </c>
      <c r="C235">
        <v>11</v>
      </c>
      <c r="D235" t="s">
        <v>164</v>
      </c>
      <c r="E235">
        <v>16</v>
      </c>
      <c r="F235" t="s">
        <v>165</v>
      </c>
      <c r="G235" s="9">
        <v>36</v>
      </c>
      <c r="H235" t="s">
        <v>172</v>
      </c>
      <c r="I235">
        <v>11</v>
      </c>
      <c r="J235" t="s">
        <v>173</v>
      </c>
      <c r="K235">
        <v>16</v>
      </c>
      <c r="L235" t="s">
        <v>165</v>
      </c>
      <c r="M235" s="18">
        <f t="shared" si="6"/>
        <v>5.916666666666667</v>
      </c>
      <c r="N235" s="18">
        <f t="shared" si="7"/>
        <v>36.916666666666664</v>
      </c>
    </row>
    <row r="236" spans="1:14" x14ac:dyDescent="0.25">
      <c r="A236">
        <v>17</v>
      </c>
      <c r="B236" t="s">
        <v>163</v>
      </c>
      <c r="C236">
        <v>6</v>
      </c>
      <c r="D236" t="s">
        <v>164</v>
      </c>
      <c r="E236">
        <v>16</v>
      </c>
      <c r="F236" t="s">
        <v>165</v>
      </c>
      <c r="G236" s="9">
        <v>20</v>
      </c>
      <c r="H236" t="s">
        <v>172</v>
      </c>
      <c r="I236">
        <v>8</v>
      </c>
      <c r="J236" t="s">
        <v>173</v>
      </c>
      <c r="K236">
        <v>16</v>
      </c>
      <c r="L236" t="s">
        <v>165</v>
      </c>
      <c r="M236" s="18">
        <f t="shared" si="6"/>
        <v>17.5</v>
      </c>
      <c r="N236" s="18">
        <f t="shared" si="7"/>
        <v>20.666666666666668</v>
      </c>
    </row>
    <row r="237" spans="1:14" x14ac:dyDescent="0.25">
      <c r="A237">
        <v>3</v>
      </c>
      <c r="B237" t="s">
        <v>163</v>
      </c>
      <c r="C237">
        <v>11</v>
      </c>
      <c r="D237" t="s">
        <v>164</v>
      </c>
      <c r="E237">
        <v>16</v>
      </c>
      <c r="F237" t="s">
        <v>165</v>
      </c>
      <c r="G237" s="9">
        <v>37</v>
      </c>
      <c r="H237" t="s">
        <v>172</v>
      </c>
      <c r="I237">
        <v>7</v>
      </c>
      <c r="J237" t="s">
        <v>173</v>
      </c>
      <c r="K237">
        <v>9</v>
      </c>
      <c r="L237" t="s">
        <v>165</v>
      </c>
      <c r="M237" s="18">
        <f t="shared" si="6"/>
        <v>3.9166666666666665</v>
      </c>
      <c r="N237" s="18">
        <f t="shared" si="7"/>
        <v>37.583333333333336</v>
      </c>
    </row>
    <row r="238" spans="1:14" x14ac:dyDescent="0.25">
      <c r="A238">
        <v>7</v>
      </c>
      <c r="B238" t="s">
        <v>163</v>
      </c>
      <c r="C238">
        <v>2</v>
      </c>
      <c r="D238" t="s">
        <v>164</v>
      </c>
      <c r="E238">
        <v>16</v>
      </c>
      <c r="F238" t="s">
        <v>165</v>
      </c>
      <c r="G238" s="9">
        <v>24</v>
      </c>
      <c r="H238" t="s">
        <v>172</v>
      </c>
      <c r="I238">
        <v>0</v>
      </c>
      <c r="J238" t="s">
        <v>173</v>
      </c>
      <c r="K238">
        <v>0</v>
      </c>
      <c r="L238" t="s">
        <v>165</v>
      </c>
      <c r="M238" s="18">
        <f t="shared" si="6"/>
        <v>7.166666666666667</v>
      </c>
      <c r="N238" s="18">
        <f t="shared" si="7"/>
        <v>24</v>
      </c>
    </row>
    <row r="239" spans="1:14" x14ac:dyDescent="0.25">
      <c r="A239">
        <v>0</v>
      </c>
      <c r="B239" t="s">
        <v>163</v>
      </c>
      <c r="C239">
        <v>0</v>
      </c>
      <c r="D239" t="s">
        <v>164</v>
      </c>
      <c r="E239">
        <v>9</v>
      </c>
      <c r="F239" t="s">
        <v>165</v>
      </c>
      <c r="G239" s="9">
        <v>0</v>
      </c>
      <c r="H239" t="s">
        <v>172</v>
      </c>
      <c r="I239">
        <v>0</v>
      </c>
      <c r="J239" t="s">
        <v>173</v>
      </c>
      <c r="K239">
        <v>9</v>
      </c>
      <c r="L239" t="s">
        <v>165</v>
      </c>
      <c r="M239" s="18">
        <f t="shared" si="6"/>
        <v>0</v>
      </c>
      <c r="N239" s="18">
        <f t="shared" si="7"/>
        <v>0</v>
      </c>
    </row>
    <row r="240" spans="1:14" x14ac:dyDescent="0.25">
      <c r="A240">
        <v>1</v>
      </c>
      <c r="B240" t="s">
        <v>163</v>
      </c>
      <c r="C240">
        <v>11</v>
      </c>
      <c r="D240" t="s">
        <v>164</v>
      </c>
      <c r="E240">
        <v>30</v>
      </c>
      <c r="F240" t="s">
        <v>165</v>
      </c>
      <c r="G240" s="9">
        <v>2</v>
      </c>
      <c r="H240" t="s">
        <v>172</v>
      </c>
      <c r="I240">
        <v>5</v>
      </c>
      <c r="J240" t="s">
        <v>173</v>
      </c>
      <c r="K240">
        <v>21</v>
      </c>
      <c r="L240" t="s">
        <v>165</v>
      </c>
      <c r="M240" s="18">
        <f t="shared" si="6"/>
        <v>1.9166666666666665</v>
      </c>
      <c r="N240" s="18">
        <f t="shared" si="7"/>
        <v>2.4166666666666665</v>
      </c>
    </row>
    <row r="241" spans="1:14" x14ac:dyDescent="0.25">
      <c r="A241">
        <v>2</v>
      </c>
      <c r="B241" t="s">
        <v>163</v>
      </c>
      <c r="C241">
        <v>0</v>
      </c>
      <c r="D241" t="s">
        <v>164</v>
      </c>
      <c r="E241">
        <v>13</v>
      </c>
      <c r="F241" t="s">
        <v>165</v>
      </c>
      <c r="G241" s="9">
        <v>2</v>
      </c>
      <c r="H241" t="s">
        <v>172</v>
      </c>
      <c r="I241">
        <v>0</v>
      </c>
      <c r="J241" t="s">
        <v>173</v>
      </c>
      <c r="K241">
        <v>13</v>
      </c>
      <c r="L241" t="s">
        <v>165</v>
      </c>
      <c r="M241" s="18">
        <f t="shared" si="6"/>
        <v>2</v>
      </c>
      <c r="N241" s="18">
        <f t="shared" si="7"/>
        <v>2</v>
      </c>
    </row>
    <row r="242" spans="1:14" x14ac:dyDescent="0.25">
      <c r="A242">
        <v>0</v>
      </c>
      <c r="B242" t="s">
        <v>163</v>
      </c>
      <c r="C242">
        <v>0</v>
      </c>
      <c r="D242" t="s">
        <v>164</v>
      </c>
      <c r="E242">
        <v>16</v>
      </c>
      <c r="F242" t="s">
        <v>165</v>
      </c>
      <c r="G242" s="9">
        <v>21</v>
      </c>
      <c r="H242" t="s">
        <v>172</v>
      </c>
      <c r="I242">
        <v>3</v>
      </c>
      <c r="J242" t="s">
        <v>173</v>
      </c>
      <c r="K242">
        <v>24</v>
      </c>
      <c r="L242" t="s">
        <v>165</v>
      </c>
      <c r="M242" s="18">
        <f t="shared" si="6"/>
        <v>0</v>
      </c>
      <c r="N242" s="18">
        <f t="shared" si="7"/>
        <v>21.25</v>
      </c>
    </row>
    <row r="243" spans="1:14" x14ac:dyDescent="0.25">
      <c r="A243">
        <v>5</v>
      </c>
      <c r="B243" t="s">
        <v>163</v>
      </c>
      <c r="C243">
        <v>2</v>
      </c>
      <c r="D243" t="s">
        <v>164</v>
      </c>
      <c r="E243">
        <v>11</v>
      </c>
      <c r="F243" t="s">
        <v>165</v>
      </c>
      <c r="G243" s="9">
        <v>24</v>
      </c>
      <c r="H243" t="s">
        <v>172</v>
      </c>
      <c r="I243">
        <v>0</v>
      </c>
      <c r="J243" t="s">
        <v>173</v>
      </c>
      <c r="K243">
        <v>28</v>
      </c>
      <c r="L243" t="s">
        <v>165</v>
      </c>
      <c r="M243" s="18">
        <f t="shared" si="6"/>
        <v>5.166666666666667</v>
      </c>
      <c r="N243" s="18">
        <f t="shared" si="7"/>
        <v>24</v>
      </c>
    </row>
    <row r="244" spans="1:14" x14ac:dyDescent="0.25">
      <c r="A244">
        <v>2</v>
      </c>
      <c r="B244" t="s">
        <v>163</v>
      </c>
      <c r="C244">
        <v>0</v>
      </c>
      <c r="D244" t="s">
        <v>164</v>
      </c>
      <c r="E244">
        <v>19</v>
      </c>
      <c r="F244" t="s">
        <v>165</v>
      </c>
      <c r="G244" s="9">
        <v>2</v>
      </c>
      <c r="H244" t="s">
        <v>172</v>
      </c>
      <c r="I244">
        <v>0</v>
      </c>
      <c r="J244" t="s">
        <v>173</v>
      </c>
      <c r="K244">
        <v>19</v>
      </c>
      <c r="L244" t="s">
        <v>165</v>
      </c>
      <c r="M244" s="18">
        <f t="shared" si="6"/>
        <v>2</v>
      </c>
      <c r="N244" s="18">
        <f t="shared" si="7"/>
        <v>2</v>
      </c>
    </row>
    <row r="245" spans="1:14" x14ac:dyDescent="0.25">
      <c r="A245">
        <v>0</v>
      </c>
      <c r="B245" t="s">
        <v>163</v>
      </c>
      <c r="C245">
        <v>8</v>
      </c>
      <c r="D245" t="s">
        <v>164</v>
      </c>
      <c r="E245">
        <v>4</v>
      </c>
      <c r="F245" t="s">
        <v>165</v>
      </c>
      <c r="G245" s="9">
        <v>7</v>
      </c>
      <c r="H245" t="s">
        <v>172</v>
      </c>
      <c r="I245">
        <v>0</v>
      </c>
      <c r="J245" t="s">
        <v>173</v>
      </c>
      <c r="K245">
        <v>14</v>
      </c>
      <c r="L245" t="s">
        <v>165</v>
      </c>
      <c r="M245" s="18">
        <f t="shared" si="6"/>
        <v>0.66666666666666663</v>
      </c>
      <c r="N245" s="18">
        <f t="shared" si="7"/>
        <v>7</v>
      </c>
    </row>
    <row r="246" spans="1:14" x14ac:dyDescent="0.25">
      <c r="A246">
        <v>1</v>
      </c>
      <c r="B246" t="s">
        <v>163</v>
      </c>
      <c r="C246">
        <v>3</v>
      </c>
      <c r="D246" t="s">
        <v>164</v>
      </c>
      <c r="E246">
        <v>0</v>
      </c>
      <c r="F246" t="s">
        <v>165</v>
      </c>
      <c r="G246" s="9">
        <v>6</v>
      </c>
      <c r="H246" t="s">
        <v>172</v>
      </c>
      <c r="I246">
        <v>11</v>
      </c>
      <c r="J246" t="s">
        <v>173</v>
      </c>
      <c r="K246">
        <v>9</v>
      </c>
      <c r="L246" t="s">
        <v>165</v>
      </c>
      <c r="M246" s="18">
        <f t="shared" si="6"/>
        <v>1.25</v>
      </c>
      <c r="N246" s="18">
        <f t="shared" si="7"/>
        <v>6.916666666666667</v>
      </c>
    </row>
    <row r="247" spans="1:14" x14ac:dyDescent="0.25">
      <c r="A247">
        <v>0</v>
      </c>
      <c r="B247" t="s">
        <v>163</v>
      </c>
      <c r="C247">
        <v>10</v>
      </c>
      <c r="D247" t="s">
        <v>164</v>
      </c>
      <c r="E247">
        <v>13</v>
      </c>
      <c r="F247" t="s">
        <v>165</v>
      </c>
      <c r="G247" s="9">
        <v>0</v>
      </c>
      <c r="H247" t="s">
        <v>172</v>
      </c>
      <c r="I247">
        <v>10</v>
      </c>
      <c r="J247" t="s">
        <v>173</v>
      </c>
      <c r="K247">
        <v>13</v>
      </c>
      <c r="L247" t="s">
        <v>165</v>
      </c>
      <c r="M247" s="18">
        <f t="shared" si="6"/>
        <v>0.83333333333333337</v>
      </c>
      <c r="N247" s="18">
        <f t="shared" si="7"/>
        <v>0.83333333333333337</v>
      </c>
    </row>
    <row r="248" spans="1:14" x14ac:dyDescent="0.25">
      <c r="A248">
        <v>0</v>
      </c>
      <c r="B248" t="s">
        <v>163</v>
      </c>
      <c r="C248">
        <v>3</v>
      </c>
      <c r="D248" t="s">
        <v>164</v>
      </c>
      <c r="E248">
        <v>21</v>
      </c>
      <c r="F248" t="s">
        <v>165</v>
      </c>
      <c r="G248" s="9">
        <v>0</v>
      </c>
      <c r="H248" t="s">
        <v>172</v>
      </c>
      <c r="I248">
        <v>3</v>
      </c>
      <c r="J248" t="s">
        <v>173</v>
      </c>
      <c r="K248">
        <v>21</v>
      </c>
      <c r="L248" t="s">
        <v>165</v>
      </c>
      <c r="M248" s="18">
        <f t="shared" si="6"/>
        <v>0.25</v>
      </c>
      <c r="N248" s="18">
        <f t="shared" si="7"/>
        <v>0.25</v>
      </c>
    </row>
    <row r="249" spans="1:14" x14ac:dyDescent="0.25">
      <c r="A249">
        <v>26</v>
      </c>
      <c r="B249" t="s">
        <v>163</v>
      </c>
      <c r="C249">
        <v>2</v>
      </c>
      <c r="D249" t="s">
        <v>164</v>
      </c>
      <c r="E249">
        <v>16</v>
      </c>
      <c r="F249" t="s">
        <v>165</v>
      </c>
      <c r="G249" s="9">
        <v>26</v>
      </c>
      <c r="H249" t="s">
        <v>172</v>
      </c>
      <c r="I249">
        <v>2</v>
      </c>
      <c r="J249" t="s">
        <v>173</v>
      </c>
      <c r="K249">
        <v>16</v>
      </c>
      <c r="L249" t="s">
        <v>165</v>
      </c>
      <c r="M249" s="18">
        <f t="shared" si="6"/>
        <v>26.166666666666668</v>
      </c>
      <c r="N249" s="18">
        <f t="shared" si="7"/>
        <v>26.166666666666668</v>
      </c>
    </row>
    <row r="250" spans="1:14" x14ac:dyDescent="0.25">
      <c r="A250">
        <v>16</v>
      </c>
      <c r="B250" t="s">
        <v>163</v>
      </c>
      <c r="C250">
        <v>4</v>
      </c>
      <c r="D250" t="s">
        <v>164</v>
      </c>
      <c r="E250">
        <v>16</v>
      </c>
      <c r="F250" t="s">
        <v>165</v>
      </c>
      <c r="G250" s="9">
        <v>16</v>
      </c>
      <c r="H250" t="s">
        <v>172</v>
      </c>
      <c r="I250">
        <v>4</v>
      </c>
      <c r="J250" t="s">
        <v>173</v>
      </c>
      <c r="K250">
        <v>16</v>
      </c>
      <c r="L250" t="s">
        <v>165</v>
      </c>
      <c r="M250" s="18">
        <f t="shared" si="6"/>
        <v>16.333333333333332</v>
      </c>
      <c r="N250" s="18">
        <f t="shared" si="7"/>
        <v>16.333333333333332</v>
      </c>
    </row>
    <row r="251" spans="1:14" x14ac:dyDescent="0.25">
      <c r="A251">
        <v>0</v>
      </c>
      <c r="B251" t="s">
        <v>163</v>
      </c>
      <c r="C251">
        <v>6</v>
      </c>
      <c r="D251" t="s">
        <v>164</v>
      </c>
      <c r="E251">
        <v>16</v>
      </c>
      <c r="F251" t="s">
        <v>165</v>
      </c>
      <c r="G251" s="9">
        <v>35</v>
      </c>
      <c r="H251" t="s">
        <v>172</v>
      </c>
      <c r="I251">
        <v>1</v>
      </c>
      <c r="J251" t="s">
        <v>173</v>
      </c>
      <c r="K251">
        <v>11</v>
      </c>
      <c r="L251" t="s">
        <v>165</v>
      </c>
      <c r="M251" s="18">
        <f t="shared" si="6"/>
        <v>0.5</v>
      </c>
      <c r="N251" s="18">
        <f t="shared" si="7"/>
        <v>35.083333333333336</v>
      </c>
    </row>
    <row r="252" spans="1:14" x14ac:dyDescent="0.25">
      <c r="A252">
        <v>5</v>
      </c>
      <c r="B252" t="s">
        <v>163</v>
      </c>
      <c r="C252">
        <v>11</v>
      </c>
      <c r="D252" t="s">
        <v>164</v>
      </c>
      <c r="E252">
        <v>16</v>
      </c>
      <c r="F252" t="s">
        <v>165</v>
      </c>
      <c r="G252" s="9">
        <v>34</v>
      </c>
      <c r="H252" t="s">
        <v>172</v>
      </c>
      <c r="I252">
        <v>8</v>
      </c>
      <c r="J252" t="s">
        <v>173</v>
      </c>
      <c r="K252">
        <v>3</v>
      </c>
      <c r="L252" t="s">
        <v>165</v>
      </c>
      <c r="M252" s="18">
        <f t="shared" si="6"/>
        <v>5.916666666666667</v>
      </c>
      <c r="N252" s="18">
        <f t="shared" si="7"/>
        <v>34.666666666666664</v>
      </c>
    </row>
    <row r="253" spans="1:14" x14ac:dyDescent="0.25">
      <c r="A253">
        <v>3</v>
      </c>
      <c r="B253" t="s">
        <v>163</v>
      </c>
      <c r="C253">
        <v>9</v>
      </c>
      <c r="D253" t="s">
        <v>164</v>
      </c>
      <c r="E253">
        <v>16</v>
      </c>
      <c r="F253" t="s">
        <v>165</v>
      </c>
      <c r="G253" s="9">
        <v>9</v>
      </c>
      <c r="H253" t="s">
        <v>172</v>
      </c>
      <c r="I253">
        <v>11</v>
      </c>
      <c r="J253" t="s">
        <v>173</v>
      </c>
      <c r="K253">
        <v>9</v>
      </c>
      <c r="L253" t="s">
        <v>165</v>
      </c>
      <c r="M253" s="18">
        <f t="shared" si="6"/>
        <v>3.75</v>
      </c>
      <c r="N253" s="18">
        <f t="shared" si="7"/>
        <v>9.9166666666666661</v>
      </c>
    </row>
    <row r="254" spans="1:14" x14ac:dyDescent="0.25">
      <c r="A254">
        <v>5</v>
      </c>
      <c r="B254" t="s">
        <v>163</v>
      </c>
      <c r="C254">
        <v>11</v>
      </c>
      <c r="D254" t="s">
        <v>164</v>
      </c>
      <c r="E254">
        <v>16</v>
      </c>
      <c r="F254" t="s">
        <v>165</v>
      </c>
      <c r="G254" s="9">
        <v>8</v>
      </c>
      <c r="H254" t="s">
        <v>172</v>
      </c>
      <c r="I254">
        <v>7</v>
      </c>
      <c r="J254" t="s">
        <v>173</v>
      </c>
      <c r="K254">
        <v>16</v>
      </c>
      <c r="L254" t="s">
        <v>165</v>
      </c>
      <c r="M254" s="18">
        <f t="shared" si="6"/>
        <v>5.916666666666667</v>
      </c>
      <c r="N254" s="18">
        <f t="shared" si="7"/>
        <v>8.5833333333333339</v>
      </c>
    </row>
    <row r="255" spans="1:14" x14ac:dyDescent="0.25">
      <c r="A255">
        <v>5</v>
      </c>
      <c r="B255" t="s">
        <v>163</v>
      </c>
      <c r="C255">
        <v>7</v>
      </c>
      <c r="D255" t="s">
        <v>164</v>
      </c>
      <c r="E255">
        <v>16</v>
      </c>
      <c r="F255" t="s">
        <v>165</v>
      </c>
      <c r="G255" s="9">
        <v>37</v>
      </c>
      <c r="H255" t="s">
        <v>172</v>
      </c>
      <c r="I255">
        <v>11</v>
      </c>
      <c r="J255" t="s">
        <v>173</v>
      </c>
      <c r="K255">
        <v>1</v>
      </c>
      <c r="L255" t="s">
        <v>165</v>
      </c>
      <c r="M255" s="18">
        <f t="shared" si="6"/>
        <v>5.583333333333333</v>
      </c>
      <c r="N255" s="18">
        <f t="shared" si="7"/>
        <v>37.916666666666664</v>
      </c>
    </row>
    <row r="256" spans="1:14" x14ac:dyDescent="0.25">
      <c r="A256">
        <v>6</v>
      </c>
      <c r="B256" t="s">
        <v>163</v>
      </c>
      <c r="C256">
        <v>3</v>
      </c>
      <c r="D256" t="s">
        <v>164</v>
      </c>
      <c r="E256">
        <v>16</v>
      </c>
      <c r="F256" t="s">
        <v>165</v>
      </c>
      <c r="G256" s="9">
        <v>44</v>
      </c>
      <c r="H256" t="s">
        <v>172</v>
      </c>
      <c r="I256">
        <v>0</v>
      </c>
      <c r="J256" t="s">
        <v>173</v>
      </c>
      <c r="K256">
        <v>15</v>
      </c>
      <c r="L256" t="s">
        <v>165</v>
      </c>
      <c r="M256" s="18">
        <f t="shared" si="6"/>
        <v>6.25</v>
      </c>
      <c r="N256" s="18">
        <f t="shared" si="7"/>
        <v>44</v>
      </c>
    </row>
    <row r="257" spans="1:14" x14ac:dyDescent="0.25">
      <c r="A257">
        <v>7</v>
      </c>
      <c r="B257" t="s">
        <v>163</v>
      </c>
      <c r="C257">
        <v>5</v>
      </c>
      <c r="D257" t="s">
        <v>164</v>
      </c>
      <c r="E257">
        <v>16</v>
      </c>
      <c r="F257" t="s">
        <v>165</v>
      </c>
      <c r="G257" s="9">
        <v>11</v>
      </c>
      <c r="H257" t="s">
        <v>172</v>
      </c>
      <c r="I257">
        <v>4</v>
      </c>
      <c r="J257" t="s">
        <v>173</v>
      </c>
      <c r="K257">
        <v>20</v>
      </c>
      <c r="L257" t="s">
        <v>165</v>
      </c>
      <c r="M257" s="18">
        <f t="shared" si="6"/>
        <v>7.416666666666667</v>
      </c>
      <c r="N257" s="18">
        <f t="shared" si="7"/>
        <v>11.333333333333334</v>
      </c>
    </row>
    <row r="258" spans="1:14" x14ac:dyDescent="0.25">
      <c r="A258">
        <v>7</v>
      </c>
      <c r="B258" t="s">
        <v>163</v>
      </c>
      <c r="C258">
        <v>0</v>
      </c>
      <c r="D258" t="s">
        <v>164</v>
      </c>
      <c r="E258">
        <v>14</v>
      </c>
      <c r="F258" t="s">
        <v>165</v>
      </c>
      <c r="G258" s="9">
        <v>26</v>
      </c>
      <c r="H258" t="s">
        <v>172</v>
      </c>
      <c r="I258">
        <v>0</v>
      </c>
      <c r="J258" t="s">
        <v>173</v>
      </c>
      <c r="K258">
        <v>16</v>
      </c>
      <c r="L258" t="s">
        <v>165</v>
      </c>
      <c r="M258" s="18">
        <f t="shared" si="6"/>
        <v>7</v>
      </c>
      <c r="N258" s="18">
        <f t="shared" si="7"/>
        <v>26</v>
      </c>
    </row>
    <row r="259" spans="1:14" x14ac:dyDescent="0.25">
      <c r="A259">
        <v>7</v>
      </c>
      <c r="B259" t="s">
        <v>163</v>
      </c>
      <c r="C259">
        <v>0</v>
      </c>
      <c r="D259" t="s">
        <v>164</v>
      </c>
      <c r="E259">
        <v>14</v>
      </c>
      <c r="F259" t="s">
        <v>165</v>
      </c>
      <c r="G259" s="9">
        <v>37</v>
      </c>
      <c r="H259" t="s">
        <v>172</v>
      </c>
      <c r="I259">
        <v>8</v>
      </c>
      <c r="J259" t="s">
        <v>173</v>
      </c>
      <c r="K259">
        <v>16</v>
      </c>
      <c r="L259" t="s">
        <v>165</v>
      </c>
      <c r="M259" s="18">
        <f t="shared" ref="M259:M322" si="8">A259+C259/12</f>
        <v>7</v>
      </c>
      <c r="N259" s="18">
        <f t="shared" ref="N259:N322" si="9">G259+I259/12</f>
        <v>37.666666666666664</v>
      </c>
    </row>
    <row r="260" spans="1:14" x14ac:dyDescent="0.25">
      <c r="A260">
        <v>7</v>
      </c>
      <c r="B260" t="s">
        <v>163</v>
      </c>
      <c r="C260">
        <v>0</v>
      </c>
      <c r="D260" t="s">
        <v>164</v>
      </c>
      <c r="E260">
        <v>14</v>
      </c>
      <c r="F260" t="s">
        <v>165</v>
      </c>
      <c r="G260" s="9">
        <v>36</v>
      </c>
      <c r="H260" t="s">
        <v>172</v>
      </c>
      <c r="I260">
        <v>2</v>
      </c>
      <c r="J260" t="s">
        <v>173</v>
      </c>
      <c r="K260">
        <v>16</v>
      </c>
      <c r="L260" t="s">
        <v>165</v>
      </c>
      <c r="M260" s="18">
        <f t="shared" si="8"/>
        <v>7</v>
      </c>
      <c r="N260" s="18">
        <f t="shared" si="9"/>
        <v>36.166666666666664</v>
      </c>
    </row>
    <row r="261" spans="1:14" x14ac:dyDescent="0.25">
      <c r="A261">
        <v>1</v>
      </c>
      <c r="B261" t="s">
        <v>163</v>
      </c>
      <c r="C261">
        <v>7</v>
      </c>
      <c r="D261" t="s">
        <v>164</v>
      </c>
      <c r="E261">
        <v>16</v>
      </c>
      <c r="F261" t="s">
        <v>165</v>
      </c>
      <c r="G261" s="9">
        <v>5</v>
      </c>
      <c r="H261" t="s">
        <v>172</v>
      </c>
      <c r="I261">
        <v>7</v>
      </c>
      <c r="J261" t="s">
        <v>173</v>
      </c>
      <c r="K261">
        <v>28</v>
      </c>
      <c r="L261" t="s">
        <v>165</v>
      </c>
      <c r="M261" s="18">
        <f t="shared" si="8"/>
        <v>1.5833333333333335</v>
      </c>
      <c r="N261" s="18">
        <f t="shared" si="9"/>
        <v>5.583333333333333</v>
      </c>
    </row>
    <row r="262" spans="1:14" x14ac:dyDescent="0.25">
      <c r="A262">
        <v>2</v>
      </c>
      <c r="B262" t="s">
        <v>163</v>
      </c>
      <c r="C262">
        <v>10</v>
      </c>
      <c r="D262" t="s">
        <v>164</v>
      </c>
      <c r="E262">
        <v>17</v>
      </c>
      <c r="F262" t="s">
        <v>165</v>
      </c>
      <c r="G262" s="9">
        <v>2</v>
      </c>
      <c r="H262" t="s">
        <v>172</v>
      </c>
      <c r="I262">
        <v>10</v>
      </c>
      <c r="J262" t="s">
        <v>173</v>
      </c>
      <c r="K262">
        <v>17</v>
      </c>
      <c r="L262" t="s">
        <v>165</v>
      </c>
      <c r="M262" s="18">
        <f t="shared" si="8"/>
        <v>2.8333333333333335</v>
      </c>
      <c r="N262" s="18">
        <f t="shared" si="9"/>
        <v>2.8333333333333335</v>
      </c>
    </row>
    <row r="263" spans="1:14" x14ac:dyDescent="0.25">
      <c r="A263">
        <v>2</v>
      </c>
      <c r="B263" t="s">
        <v>163</v>
      </c>
      <c r="C263">
        <v>0</v>
      </c>
      <c r="D263" t="s">
        <v>164</v>
      </c>
      <c r="E263">
        <v>6</v>
      </c>
      <c r="F263" t="s">
        <v>165</v>
      </c>
      <c r="G263" s="9">
        <v>2</v>
      </c>
      <c r="H263" t="s">
        <v>172</v>
      </c>
      <c r="I263">
        <v>0</v>
      </c>
      <c r="J263" t="s">
        <v>173</v>
      </c>
      <c r="K263">
        <v>6</v>
      </c>
      <c r="L263" t="s">
        <v>165</v>
      </c>
      <c r="M263" s="18">
        <f t="shared" si="8"/>
        <v>2</v>
      </c>
      <c r="N263" s="18">
        <f t="shared" si="9"/>
        <v>2</v>
      </c>
    </row>
    <row r="264" spans="1:14" x14ac:dyDescent="0.25">
      <c r="A264">
        <v>6</v>
      </c>
      <c r="B264" t="s">
        <v>163</v>
      </c>
      <c r="C264">
        <v>7</v>
      </c>
      <c r="D264" t="s">
        <v>164</v>
      </c>
      <c r="E264">
        <v>16</v>
      </c>
      <c r="F264" t="s">
        <v>165</v>
      </c>
      <c r="G264" s="9">
        <v>26</v>
      </c>
      <c r="H264" t="s">
        <v>172</v>
      </c>
      <c r="I264">
        <v>0</v>
      </c>
      <c r="J264" t="s">
        <v>173</v>
      </c>
      <c r="K264">
        <v>25</v>
      </c>
      <c r="L264" t="s">
        <v>165</v>
      </c>
      <c r="M264" s="18">
        <f t="shared" si="8"/>
        <v>6.583333333333333</v>
      </c>
      <c r="N264" s="18">
        <f t="shared" si="9"/>
        <v>26</v>
      </c>
    </row>
    <row r="265" spans="1:14" x14ac:dyDescent="0.25">
      <c r="A265">
        <v>0</v>
      </c>
      <c r="B265" t="s">
        <v>163</v>
      </c>
      <c r="C265">
        <v>5</v>
      </c>
      <c r="D265" t="s">
        <v>164</v>
      </c>
      <c r="E265">
        <v>16</v>
      </c>
      <c r="F265" t="s">
        <v>165</v>
      </c>
      <c r="G265" s="9">
        <v>15</v>
      </c>
      <c r="H265" t="s">
        <v>172</v>
      </c>
      <c r="I265">
        <v>5</v>
      </c>
      <c r="J265" t="s">
        <v>173</v>
      </c>
      <c r="K265">
        <v>16</v>
      </c>
      <c r="L265" t="s">
        <v>165</v>
      </c>
      <c r="M265" s="18">
        <f t="shared" si="8"/>
        <v>0.41666666666666669</v>
      </c>
      <c r="N265" s="18">
        <f t="shared" si="9"/>
        <v>15.416666666666666</v>
      </c>
    </row>
    <row r="266" spans="1:14" x14ac:dyDescent="0.25">
      <c r="A266">
        <v>0</v>
      </c>
      <c r="B266" t="s">
        <v>163</v>
      </c>
      <c r="C266">
        <v>9</v>
      </c>
      <c r="D266" t="s">
        <v>164</v>
      </c>
      <c r="E266">
        <v>1</v>
      </c>
      <c r="F266" t="s">
        <v>165</v>
      </c>
      <c r="G266" s="9">
        <v>0</v>
      </c>
      <c r="H266" t="s">
        <v>172</v>
      </c>
      <c r="I266">
        <v>9</v>
      </c>
      <c r="J266" t="s">
        <v>173</v>
      </c>
      <c r="K266">
        <v>1</v>
      </c>
      <c r="L266" t="s">
        <v>165</v>
      </c>
      <c r="M266" s="18">
        <f t="shared" si="8"/>
        <v>0.75</v>
      </c>
      <c r="N266" s="18">
        <f t="shared" si="9"/>
        <v>0.75</v>
      </c>
    </row>
    <row r="267" spans="1:14" x14ac:dyDescent="0.25">
      <c r="A267">
        <v>5</v>
      </c>
      <c r="B267" t="s">
        <v>163</v>
      </c>
      <c r="C267">
        <v>7</v>
      </c>
      <c r="D267" t="s">
        <v>164</v>
      </c>
      <c r="E267">
        <v>7</v>
      </c>
      <c r="F267" t="s">
        <v>165</v>
      </c>
      <c r="G267" s="9">
        <v>5</v>
      </c>
      <c r="H267" t="s">
        <v>172</v>
      </c>
      <c r="I267">
        <v>7</v>
      </c>
      <c r="J267" t="s">
        <v>173</v>
      </c>
      <c r="K267">
        <v>7</v>
      </c>
      <c r="L267" t="s">
        <v>165</v>
      </c>
      <c r="M267" s="18">
        <f t="shared" si="8"/>
        <v>5.583333333333333</v>
      </c>
      <c r="N267" s="18">
        <f t="shared" si="9"/>
        <v>5.583333333333333</v>
      </c>
    </row>
    <row r="268" spans="1:14" x14ac:dyDescent="0.25">
      <c r="A268">
        <v>2</v>
      </c>
      <c r="B268" t="s">
        <v>163</v>
      </c>
      <c r="C268">
        <v>0</v>
      </c>
      <c r="D268" t="s">
        <v>164</v>
      </c>
      <c r="E268">
        <v>16</v>
      </c>
      <c r="F268" t="s">
        <v>165</v>
      </c>
      <c r="G268" s="9">
        <v>3</v>
      </c>
      <c r="H268" t="s">
        <v>172</v>
      </c>
      <c r="I268">
        <v>4</v>
      </c>
      <c r="J268" t="s">
        <v>173</v>
      </c>
      <c r="K268">
        <v>16</v>
      </c>
      <c r="L268" t="s">
        <v>165</v>
      </c>
      <c r="M268" s="18">
        <f t="shared" si="8"/>
        <v>2</v>
      </c>
      <c r="N268" s="18">
        <f t="shared" si="9"/>
        <v>3.3333333333333335</v>
      </c>
    </row>
    <row r="269" spans="1:14" x14ac:dyDescent="0.25">
      <c r="A269">
        <v>0</v>
      </c>
      <c r="B269" t="s">
        <v>163</v>
      </c>
      <c r="C269">
        <v>0</v>
      </c>
      <c r="D269" t="s">
        <v>164</v>
      </c>
      <c r="E269">
        <v>15</v>
      </c>
      <c r="F269" t="s">
        <v>165</v>
      </c>
      <c r="G269" s="9">
        <v>0</v>
      </c>
      <c r="H269" t="s">
        <v>172</v>
      </c>
      <c r="I269">
        <v>0</v>
      </c>
      <c r="J269" t="s">
        <v>173</v>
      </c>
      <c r="K269">
        <v>15</v>
      </c>
      <c r="L269" t="s">
        <v>165</v>
      </c>
      <c r="M269" s="18">
        <f t="shared" si="8"/>
        <v>0</v>
      </c>
      <c r="N269" s="18">
        <f t="shared" si="9"/>
        <v>0</v>
      </c>
    </row>
    <row r="270" spans="1:14" x14ac:dyDescent="0.25">
      <c r="A270">
        <v>5</v>
      </c>
      <c r="B270" t="s">
        <v>163</v>
      </c>
      <c r="C270">
        <v>11</v>
      </c>
      <c r="D270" t="s">
        <v>164</v>
      </c>
      <c r="E270">
        <v>16</v>
      </c>
      <c r="F270" t="s">
        <v>165</v>
      </c>
      <c r="G270" s="9">
        <v>34</v>
      </c>
      <c r="H270" t="s">
        <v>172</v>
      </c>
      <c r="I270">
        <v>11</v>
      </c>
      <c r="J270" t="s">
        <v>173</v>
      </c>
      <c r="K270">
        <v>16</v>
      </c>
      <c r="L270" t="s">
        <v>165</v>
      </c>
      <c r="M270" s="18">
        <f t="shared" si="8"/>
        <v>5.916666666666667</v>
      </c>
      <c r="N270" s="18">
        <f t="shared" si="9"/>
        <v>34.916666666666664</v>
      </c>
    </row>
    <row r="271" spans="1:14" x14ac:dyDescent="0.25">
      <c r="A271">
        <v>7</v>
      </c>
      <c r="B271" t="s">
        <v>163</v>
      </c>
      <c r="C271">
        <v>0</v>
      </c>
      <c r="D271" t="s">
        <v>164</v>
      </c>
      <c r="E271">
        <v>14</v>
      </c>
      <c r="F271" t="s">
        <v>165</v>
      </c>
      <c r="G271" s="9">
        <v>26</v>
      </c>
      <c r="H271" t="s">
        <v>172</v>
      </c>
      <c r="I271">
        <v>9</v>
      </c>
      <c r="J271" t="s">
        <v>173</v>
      </c>
      <c r="K271">
        <v>16</v>
      </c>
      <c r="L271" t="s">
        <v>165</v>
      </c>
      <c r="M271" s="18">
        <f t="shared" si="8"/>
        <v>7</v>
      </c>
      <c r="N271" s="18">
        <f t="shared" si="9"/>
        <v>26.75</v>
      </c>
    </row>
    <row r="272" spans="1:14" x14ac:dyDescent="0.25">
      <c r="A272">
        <v>7</v>
      </c>
      <c r="B272" t="s">
        <v>163</v>
      </c>
      <c r="C272">
        <v>0</v>
      </c>
      <c r="D272" t="s">
        <v>164</v>
      </c>
      <c r="E272">
        <v>14</v>
      </c>
      <c r="F272" t="s">
        <v>165</v>
      </c>
      <c r="G272" s="9">
        <v>23</v>
      </c>
      <c r="H272" t="s">
        <v>172</v>
      </c>
      <c r="I272">
        <v>6</v>
      </c>
      <c r="J272" t="s">
        <v>173</v>
      </c>
      <c r="K272">
        <v>30</v>
      </c>
      <c r="L272" t="s">
        <v>165</v>
      </c>
      <c r="M272" s="18">
        <f t="shared" si="8"/>
        <v>7</v>
      </c>
      <c r="N272" s="18">
        <f t="shared" si="9"/>
        <v>23.5</v>
      </c>
    </row>
    <row r="273" spans="1:14" x14ac:dyDescent="0.25">
      <c r="A273">
        <v>6</v>
      </c>
      <c r="B273" t="s">
        <v>163</v>
      </c>
      <c r="C273">
        <v>4</v>
      </c>
      <c r="D273" t="s">
        <v>164</v>
      </c>
      <c r="E273">
        <v>16</v>
      </c>
      <c r="F273" t="s">
        <v>165</v>
      </c>
      <c r="G273" s="9">
        <v>21</v>
      </c>
      <c r="H273" t="s">
        <v>172</v>
      </c>
      <c r="I273">
        <v>7</v>
      </c>
      <c r="J273" t="s">
        <v>173</v>
      </c>
      <c r="K273">
        <v>15</v>
      </c>
      <c r="L273" t="s">
        <v>165</v>
      </c>
      <c r="M273" s="18">
        <f t="shared" si="8"/>
        <v>6.333333333333333</v>
      </c>
      <c r="N273" s="18">
        <f t="shared" si="9"/>
        <v>21.583333333333332</v>
      </c>
    </row>
    <row r="274" spans="1:14" x14ac:dyDescent="0.25">
      <c r="A274">
        <v>6</v>
      </c>
      <c r="B274" t="s">
        <v>163</v>
      </c>
      <c r="C274">
        <v>5</v>
      </c>
      <c r="D274" t="s">
        <v>164</v>
      </c>
      <c r="E274">
        <v>15</v>
      </c>
      <c r="F274" t="s">
        <v>165</v>
      </c>
      <c r="G274" s="9">
        <v>21</v>
      </c>
      <c r="H274" t="s">
        <v>172</v>
      </c>
      <c r="I274">
        <v>2</v>
      </c>
      <c r="J274" t="s">
        <v>173</v>
      </c>
      <c r="K274">
        <v>12</v>
      </c>
      <c r="L274" t="s">
        <v>165</v>
      </c>
      <c r="M274" s="18">
        <f t="shared" si="8"/>
        <v>6.416666666666667</v>
      </c>
      <c r="N274" s="18">
        <f t="shared" si="9"/>
        <v>21.166666666666668</v>
      </c>
    </row>
    <row r="275" spans="1:14" x14ac:dyDescent="0.25">
      <c r="A275">
        <v>0</v>
      </c>
      <c r="B275" t="s">
        <v>163</v>
      </c>
      <c r="C275">
        <v>6</v>
      </c>
      <c r="D275" t="s">
        <v>164</v>
      </c>
      <c r="E275">
        <v>16</v>
      </c>
      <c r="F275" t="s">
        <v>165</v>
      </c>
      <c r="G275" s="9">
        <v>29</v>
      </c>
      <c r="H275" t="s">
        <v>172</v>
      </c>
      <c r="I275">
        <v>10</v>
      </c>
      <c r="J275" t="s">
        <v>173</v>
      </c>
      <c r="K275">
        <v>2</v>
      </c>
      <c r="L275" t="s">
        <v>165</v>
      </c>
      <c r="M275" s="18">
        <f t="shared" si="8"/>
        <v>0.5</v>
      </c>
      <c r="N275" s="18">
        <f t="shared" si="9"/>
        <v>29.833333333333332</v>
      </c>
    </row>
    <row r="276" spans="1:14" x14ac:dyDescent="0.25">
      <c r="A276">
        <v>7</v>
      </c>
      <c r="B276" t="s">
        <v>163</v>
      </c>
      <c r="C276">
        <v>0</v>
      </c>
      <c r="D276" t="s">
        <v>164</v>
      </c>
      <c r="E276">
        <v>14</v>
      </c>
      <c r="F276" t="s">
        <v>165</v>
      </c>
      <c r="G276" s="9">
        <v>19</v>
      </c>
      <c r="H276" t="s">
        <v>172</v>
      </c>
      <c r="I276">
        <v>11</v>
      </c>
      <c r="J276" t="s">
        <v>173</v>
      </c>
      <c r="K276">
        <v>22</v>
      </c>
      <c r="L276" t="s">
        <v>165</v>
      </c>
      <c r="M276" s="18">
        <f t="shared" si="8"/>
        <v>7</v>
      </c>
      <c r="N276" s="18">
        <f t="shared" si="9"/>
        <v>19.916666666666668</v>
      </c>
    </row>
    <row r="277" spans="1:14" x14ac:dyDescent="0.25">
      <c r="A277">
        <v>1</v>
      </c>
      <c r="B277" t="s">
        <v>163</v>
      </c>
      <c r="C277">
        <v>6</v>
      </c>
      <c r="D277" t="s">
        <v>164</v>
      </c>
      <c r="E277">
        <v>16</v>
      </c>
      <c r="F277" t="s">
        <v>165</v>
      </c>
      <c r="G277" s="9">
        <v>17</v>
      </c>
      <c r="H277" t="s">
        <v>172</v>
      </c>
      <c r="I277">
        <v>0</v>
      </c>
      <c r="J277" t="s">
        <v>173</v>
      </c>
      <c r="K277">
        <v>16</v>
      </c>
      <c r="L277" t="s">
        <v>165</v>
      </c>
      <c r="M277" s="18">
        <f t="shared" si="8"/>
        <v>1.5</v>
      </c>
      <c r="N277" s="18">
        <f t="shared" si="9"/>
        <v>17</v>
      </c>
    </row>
    <row r="278" spans="1:14" x14ac:dyDescent="0.25">
      <c r="A278">
        <v>0</v>
      </c>
      <c r="B278" t="s">
        <v>163</v>
      </c>
      <c r="C278">
        <v>10</v>
      </c>
      <c r="D278" t="s">
        <v>164</v>
      </c>
      <c r="E278">
        <v>13</v>
      </c>
      <c r="F278" t="s">
        <v>165</v>
      </c>
      <c r="G278" s="9">
        <v>23</v>
      </c>
      <c r="H278" t="s">
        <v>172</v>
      </c>
      <c r="I278">
        <v>8</v>
      </c>
      <c r="J278" t="s">
        <v>173</v>
      </c>
      <c r="K278">
        <v>16</v>
      </c>
      <c r="L278" t="s">
        <v>165</v>
      </c>
      <c r="M278" s="18">
        <f t="shared" si="8"/>
        <v>0.83333333333333337</v>
      </c>
      <c r="N278" s="18">
        <f t="shared" si="9"/>
        <v>23.666666666666668</v>
      </c>
    </row>
    <row r="279" spans="1:14" x14ac:dyDescent="0.25">
      <c r="A279">
        <v>5</v>
      </c>
      <c r="B279" t="s">
        <v>163</v>
      </c>
      <c r="C279">
        <v>10</v>
      </c>
      <c r="D279" t="s">
        <v>164</v>
      </c>
      <c r="E279">
        <v>16</v>
      </c>
      <c r="F279" t="s">
        <v>165</v>
      </c>
      <c r="G279" s="9">
        <v>24</v>
      </c>
      <c r="H279" t="s">
        <v>172</v>
      </c>
      <c r="I279">
        <v>9</v>
      </c>
      <c r="J279" t="s">
        <v>173</v>
      </c>
      <c r="K279">
        <v>14</v>
      </c>
      <c r="L279" t="s">
        <v>165</v>
      </c>
      <c r="M279" s="18">
        <f t="shared" si="8"/>
        <v>5.833333333333333</v>
      </c>
      <c r="N279" s="18">
        <f t="shared" si="9"/>
        <v>24.75</v>
      </c>
    </row>
    <row r="280" spans="1:14" x14ac:dyDescent="0.25">
      <c r="A280">
        <v>4</v>
      </c>
      <c r="B280" t="s">
        <v>163</v>
      </c>
      <c r="C280">
        <v>9</v>
      </c>
      <c r="D280" t="s">
        <v>164</v>
      </c>
      <c r="E280">
        <v>16</v>
      </c>
      <c r="F280" t="s">
        <v>165</v>
      </c>
      <c r="G280" s="9">
        <v>24</v>
      </c>
      <c r="H280" t="s">
        <v>172</v>
      </c>
      <c r="I280">
        <v>4</v>
      </c>
      <c r="J280" t="s">
        <v>173</v>
      </c>
      <c r="K280">
        <v>16</v>
      </c>
      <c r="L280" t="s">
        <v>165</v>
      </c>
      <c r="M280" s="18">
        <f t="shared" si="8"/>
        <v>4.75</v>
      </c>
      <c r="N280" s="18">
        <f t="shared" si="9"/>
        <v>24.333333333333332</v>
      </c>
    </row>
    <row r="281" spans="1:14" x14ac:dyDescent="0.25">
      <c r="A281">
        <v>1</v>
      </c>
      <c r="B281" t="s">
        <v>163</v>
      </c>
      <c r="C281">
        <v>1</v>
      </c>
      <c r="D281" t="s">
        <v>164</v>
      </c>
      <c r="E281">
        <v>16</v>
      </c>
      <c r="F281" t="s">
        <v>165</v>
      </c>
      <c r="G281" s="9">
        <v>17</v>
      </c>
      <c r="H281" t="s">
        <v>172</v>
      </c>
      <c r="I281">
        <v>11</v>
      </c>
      <c r="J281" t="s">
        <v>173</v>
      </c>
      <c r="K281">
        <v>16</v>
      </c>
      <c r="L281" t="s">
        <v>165</v>
      </c>
      <c r="M281" s="18">
        <f t="shared" si="8"/>
        <v>1.0833333333333333</v>
      </c>
      <c r="N281" s="18">
        <f t="shared" si="9"/>
        <v>17.916666666666668</v>
      </c>
    </row>
    <row r="282" spans="1:14" x14ac:dyDescent="0.25">
      <c r="A282">
        <v>5</v>
      </c>
      <c r="B282" t="s">
        <v>163</v>
      </c>
      <c r="C282">
        <v>2</v>
      </c>
      <c r="D282" t="s">
        <v>164</v>
      </c>
      <c r="E282">
        <v>16</v>
      </c>
      <c r="F282" t="s">
        <v>165</v>
      </c>
      <c r="G282" s="9">
        <v>28</v>
      </c>
      <c r="H282" t="s">
        <v>172</v>
      </c>
      <c r="I282">
        <v>5</v>
      </c>
      <c r="J282" t="s">
        <v>173</v>
      </c>
      <c r="K282">
        <v>2</v>
      </c>
      <c r="L282" t="s">
        <v>165</v>
      </c>
      <c r="M282" s="18">
        <f t="shared" si="8"/>
        <v>5.166666666666667</v>
      </c>
      <c r="N282" s="18">
        <f t="shared" si="9"/>
        <v>28.416666666666668</v>
      </c>
    </row>
    <row r="283" spans="1:14" x14ac:dyDescent="0.25">
      <c r="A283">
        <v>5</v>
      </c>
      <c r="B283" t="s">
        <v>163</v>
      </c>
      <c r="C283">
        <v>10</v>
      </c>
      <c r="D283" t="s">
        <v>164</v>
      </c>
      <c r="E283">
        <v>16</v>
      </c>
      <c r="F283" t="s">
        <v>165</v>
      </c>
      <c r="G283" s="9">
        <v>25</v>
      </c>
      <c r="H283" t="s">
        <v>172</v>
      </c>
      <c r="I283">
        <v>2</v>
      </c>
      <c r="J283" t="s">
        <v>173</v>
      </c>
      <c r="K283">
        <v>0</v>
      </c>
      <c r="L283" t="s">
        <v>165</v>
      </c>
      <c r="M283" s="18">
        <f t="shared" si="8"/>
        <v>5.833333333333333</v>
      </c>
      <c r="N283" s="18">
        <f t="shared" si="9"/>
        <v>25.166666666666668</v>
      </c>
    </row>
    <row r="284" spans="1:14" x14ac:dyDescent="0.25">
      <c r="A284">
        <v>2</v>
      </c>
      <c r="B284" t="s">
        <v>163</v>
      </c>
      <c r="C284">
        <v>6</v>
      </c>
      <c r="D284" t="s">
        <v>164</v>
      </c>
      <c r="E284">
        <v>16</v>
      </c>
      <c r="F284" t="s">
        <v>165</v>
      </c>
      <c r="G284" s="9">
        <v>20</v>
      </c>
      <c r="H284" t="s">
        <v>172</v>
      </c>
      <c r="I284">
        <v>3</v>
      </c>
      <c r="J284" t="s">
        <v>173</v>
      </c>
      <c r="K284">
        <v>16</v>
      </c>
      <c r="L284" t="s">
        <v>165</v>
      </c>
      <c r="M284" s="18">
        <f t="shared" si="8"/>
        <v>2.5</v>
      </c>
      <c r="N284" s="18">
        <f t="shared" si="9"/>
        <v>20.25</v>
      </c>
    </row>
    <row r="285" spans="1:14" x14ac:dyDescent="0.25">
      <c r="A285">
        <v>3</v>
      </c>
      <c r="B285" t="s">
        <v>163</v>
      </c>
      <c r="C285">
        <v>2</v>
      </c>
      <c r="D285" t="s">
        <v>164</v>
      </c>
      <c r="E285">
        <v>16</v>
      </c>
      <c r="F285" t="s">
        <v>165</v>
      </c>
      <c r="G285" s="9">
        <v>10</v>
      </c>
      <c r="H285" t="s">
        <v>172</v>
      </c>
      <c r="I285">
        <v>8</v>
      </c>
      <c r="J285" t="s">
        <v>173</v>
      </c>
      <c r="K285">
        <v>16</v>
      </c>
      <c r="L285" t="s">
        <v>165</v>
      </c>
      <c r="M285" s="18">
        <f t="shared" si="8"/>
        <v>3.1666666666666665</v>
      </c>
      <c r="N285" s="18">
        <f t="shared" si="9"/>
        <v>10.666666666666666</v>
      </c>
    </row>
    <row r="286" spans="1:14" x14ac:dyDescent="0.25">
      <c r="A286">
        <v>1</v>
      </c>
      <c r="B286" t="s">
        <v>163</v>
      </c>
      <c r="C286">
        <v>2</v>
      </c>
      <c r="D286" t="s">
        <v>164</v>
      </c>
      <c r="E286">
        <v>16</v>
      </c>
      <c r="F286" t="s">
        <v>165</v>
      </c>
      <c r="G286" s="9">
        <v>9</v>
      </c>
      <c r="H286" t="s">
        <v>172</v>
      </c>
      <c r="I286">
        <v>8</v>
      </c>
      <c r="J286" t="s">
        <v>173</v>
      </c>
      <c r="K286">
        <v>16</v>
      </c>
      <c r="L286" t="s">
        <v>165</v>
      </c>
      <c r="M286" s="18">
        <f t="shared" si="8"/>
        <v>1.1666666666666667</v>
      </c>
      <c r="N286" s="18">
        <f t="shared" si="9"/>
        <v>9.6666666666666661</v>
      </c>
    </row>
    <row r="287" spans="1:14" x14ac:dyDescent="0.25">
      <c r="A287">
        <v>2</v>
      </c>
      <c r="B287" t="s">
        <v>163</v>
      </c>
      <c r="C287">
        <v>6</v>
      </c>
      <c r="D287" t="s">
        <v>164</v>
      </c>
      <c r="E287">
        <v>4</v>
      </c>
      <c r="F287" t="s">
        <v>165</v>
      </c>
      <c r="G287" s="9">
        <v>15</v>
      </c>
      <c r="H287" t="s">
        <v>172</v>
      </c>
      <c r="I287">
        <v>6</v>
      </c>
      <c r="J287" t="s">
        <v>173</v>
      </c>
      <c r="K287">
        <v>16</v>
      </c>
      <c r="L287" t="s">
        <v>165</v>
      </c>
      <c r="M287" s="18">
        <f t="shared" si="8"/>
        <v>2.5</v>
      </c>
      <c r="N287" s="18">
        <f t="shared" si="9"/>
        <v>15.5</v>
      </c>
    </row>
    <row r="288" spans="1:14" x14ac:dyDescent="0.25">
      <c r="A288">
        <v>1</v>
      </c>
      <c r="B288" t="s">
        <v>163</v>
      </c>
      <c r="C288">
        <v>3</v>
      </c>
      <c r="D288" t="s">
        <v>164</v>
      </c>
      <c r="E288">
        <v>14</v>
      </c>
      <c r="F288" t="s">
        <v>165</v>
      </c>
      <c r="G288" s="9">
        <v>8</v>
      </c>
      <c r="H288" t="s">
        <v>172</v>
      </c>
      <c r="I288">
        <v>1</v>
      </c>
      <c r="J288" t="s">
        <v>173</v>
      </c>
      <c r="K288">
        <v>16</v>
      </c>
      <c r="L288" t="s">
        <v>165</v>
      </c>
      <c r="M288" s="18">
        <f t="shared" si="8"/>
        <v>1.25</v>
      </c>
      <c r="N288" s="18">
        <f t="shared" si="9"/>
        <v>8.0833333333333339</v>
      </c>
    </row>
    <row r="289" spans="1:14" x14ac:dyDescent="0.25">
      <c r="A289">
        <v>0</v>
      </c>
      <c r="B289" t="s">
        <v>163</v>
      </c>
      <c r="C289">
        <v>3</v>
      </c>
      <c r="D289" t="s">
        <v>164</v>
      </c>
      <c r="E289">
        <v>8</v>
      </c>
      <c r="F289" t="s">
        <v>165</v>
      </c>
      <c r="G289" s="9">
        <v>0</v>
      </c>
      <c r="H289" t="s">
        <v>172</v>
      </c>
      <c r="I289">
        <v>3</v>
      </c>
      <c r="J289" t="s">
        <v>173</v>
      </c>
      <c r="K289">
        <v>8</v>
      </c>
      <c r="L289" t="s">
        <v>165</v>
      </c>
      <c r="M289" s="18">
        <f t="shared" si="8"/>
        <v>0.25</v>
      </c>
      <c r="N289" s="18">
        <f t="shared" si="9"/>
        <v>0.25</v>
      </c>
    </row>
    <row r="290" spans="1:14" x14ac:dyDescent="0.25">
      <c r="A290">
        <v>0</v>
      </c>
      <c r="B290" t="s">
        <v>163</v>
      </c>
      <c r="C290">
        <v>2</v>
      </c>
      <c r="D290" t="s">
        <v>164</v>
      </c>
      <c r="E290">
        <v>18</v>
      </c>
      <c r="F290" t="s">
        <v>165</v>
      </c>
      <c r="G290" s="9">
        <v>0</v>
      </c>
      <c r="H290" t="s">
        <v>172</v>
      </c>
      <c r="I290">
        <v>2</v>
      </c>
      <c r="J290" t="s">
        <v>173</v>
      </c>
      <c r="K290">
        <v>18</v>
      </c>
      <c r="L290" t="s">
        <v>165</v>
      </c>
      <c r="M290" s="18">
        <f t="shared" si="8"/>
        <v>0.16666666666666666</v>
      </c>
      <c r="N290" s="18">
        <f t="shared" si="9"/>
        <v>0.16666666666666666</v>
      </c>
    </row>
    <row r="291" spans="1:14" x14ac:dyDescent="0.25">
      <c r="A291">
        <v>0</v>
      </c>
      <c r="B291" t="s">
        <v>163</v>
      </c>
      <c r="C291">
        <v>3</v>
      </c>
      <c r="D291" t="s">
        <v>164</v>
      </c>
      <c r="E291">
        <v>16</v>
      </c>
      <c r="F291" t="s">
        <v>165</v>
      </c>
      <c r="G291" s="9">
        <v>24</v>
      </c>
      <c r="H291" t="s">
        <v>172</v>
      </c>
      <c r="I291">
        <v>5</v>
      </c>
      <c r="J291" t="s">
        <v>173</v>
      </c>
      <c r="K291">
        <v>15</v>
      </c>
      <c r="L291" t="s">
        <v>165</v>
      </c>
      <c r="M291" s="18">
        <f t="shared" si="8"/>
        <v>0.25</v>
      </c>
      <c r="N291" s="18">
        <f t="shared" si="9"/>
        <v>24.416666666666668</v>
      </c>
    </row>
    <row r="292" spans="1:14" x14ac:dyDescent="0.25">
      <c r="A292">
        <v>2</v>
      </c>
      <c r="B292" t="s">
        <v>163</v>
      </c>
      <c r="C292">
        <v>2</v>
      </c>
      <c r="D292" t="s">
        <v>164</v>
      </c>
      <c r="E292">
        <v>16</v>
      </c>
      <c r="F292" t="s">
        <v>165</v>
      </c>
      <c r="G292" s="9">
        <v>21</v>
      </c>
      <c r="H292" t="s">
        <v>172</v>
      </c>
      <c r="I292">
        <v>4</v>
      </c>
      <c r="J292" t="s">
        <v>173</v>
      </c>
      <c r="K292">
        <v>7</v>
      </c>
      <c r="L292" t="s">
        <v>165</v>
      </c>
      <c r="M292" s="18">
        <f t="shared" si="8"/>
        <v>2.1666666666666665</v>
      </c>
      <c r="N292" s="18">
        <f t="shared" si="9"/>
        <v>21.333333333333332</v>
      </c>
    </row>
    <row r="293" spans="1:14" x14ac:dyDescent="0.25">
      <c r="A293">
        <v>5</v>
      </c>
      <c r="B293" t="s">
        <v>163</v>
      </c>
      <c r="C293">
        <v>2</v>
      </c>
      <c r="D293" t="s">
        <v>164</v>
      </c>
      <c r="E293">
        <v>16</v>
      </c>
      <c r="F293" t="s">
        <v>165</v>
      </c>
      <c r="G293" s="9">
        <v>20</v>
      </c>
      <c r="H293" t="s">
        <v>172</v>
      </c>
      <c r="I293">
        <v>10</v>
      </c>
      <c r="J293" t="s">
        <v>173</v>
      </c>
      <c r="K293">
        <v>1</v>
      </c>
      <c r="L293" t="s">
        <v>165</v>
      </c>
      <c r="M293" s="18">
        <f t="shared" si="8"/>
        <v>5.166666666666667</v>
      </c>
      <c r="N293" s="18">
        <f t="shared" si="9"/>
        <v>20.833333333333332</v>
      </c>
    </row>
    <row r="294" spans="1:14" x14ac:dyDescent="0.25">
      <c r="A294">
        <v>5</v>
      </c>
      <c r="B294" t="s">
        <v>163</v>
      </c>
      <c r="C294">
        <v>2</v>
      </c>
      <c r="D294" t="s">
        <v>164</v>
      </c>
      <c r="E294">
        <v>16</v>
      </c>
      <c r="F294" t="s">
        <v>165</v>
      </c>
      <c r="G294" s="9">
        <v>22</v>
      </c>
      <c r="H294" t="s">
        <v>172</v>
      </c>
      <c r="I294">
        <v>7</v>
      </c>
      <c r="J294" t="s">
        <v>173</v>
      </c>
      <c r="K294">
        <v>16</v>
      </c>
      <c r="L294" t="s">
        <v>165</v>
      </c>
      <c r="M294" s="18">
        <f t="shared" si="8"/>
        <v>5.166666666666667</v>
      </c>
      <c r="N294" s="18">
        <f t="shared" si="9"/>
        <v>22.583333333333332</v>
      </c>
    </row>
    <row r="295" spans="1:14" x14ac:dyDescent="0.25">
      <c r="A295">
        <v>1</v>
      </c>
      <c r="B295" t="s">
        <v>163</v>
      </c>
      <c r="C295">
        <v>9</v>
      </c>
      <c r="D295" t="s">
        <v>164</v>
      </c>
      <c r="E295">
        <v>16</v>
      </c>
      <c r="F295" t="s">
        <v>165</v>
      </c>
      <c r="G295" s="9">
        <v>11</v>
      </c>
      <c r="H295" t="s">
        <v>172</v>
      </c>
      <c r="I295">
        <v>9</v>
      </c>
      <c r="J295" t="s">
        <v>173</v>
      </c>
      <c r="K295">
        <v>16</v>
      </c>
      <c r="L295" t="s">
        <v>165</v>
      </c>
      <c r="M295" s="18">
        <f t="shared" si="8"/>
        <v>1.75</v>
      </c>
      <c r="N295" s="18">
        <f t="shared" si="9"/>
        <v>11.75</v>
      </c>
    </row>
    <row r="296" spans="1:14" x14ac:dyDescent="0.25">
      <c r="A296">
        <v>0</v>
      </c>
      <c r="B296" t="s">
        <v>163</v>
      </c>
      <c r="C296">
        <v>1</v>
      </c>
      <c r="D296" t="s">
        <v>164</v>
      </c>
      <c r="E296">
        <v>13</v>
      </c>
      <c r="F296" t="s">
        <v>165</v>
      </c>
      <c r="G296" s="9">
        <v>0</v>
      </c>
      <c r="H296" t="s">
        <v>172</v>
      </c>
      <c r="I296">
        <v>1</v>
      </c>
      <c r="J296" t="s">
        <v>173</v>
      </c>
      <c r="K296">
        <v>14</v>
      </c>
      <c r="L296" t="s">
        <v>165</v>
      </c>
      <c r="M296" s="18">
        <f t="shared" si="8"/>
        <v>8.3333333333333329E-2</v>
      </c>
      <c r="N296" s="18">
        <f t="shared" si="9"/>
        <v>8.3333333333333329E-2</v>
      </c>
    </row>
    <row r="297" spans="1:14" x14ac:dyDescent="0.25">
      <c r="A297">
        <v>5</v>
      </c>
      <c r="B297" t="s">
        <v>163</v>
      </c>
      <c r="C297">
        <v>10</v>
      </c>
      <c r="D297" t="s">
        <v>164</v>
      </c>
      <c r="E297">
        <v>16</v>
      </c>
      <c r="F297" t="s">
        <v>165</v>
      </c>
      <c r="G297" s="9">
        <v>39</v>
      </c>
      <c r="H297" t="s">
        <v>172</v>
      </c>
      <c r="I297">
        <v>10</v>
      </c>
      <c r="J297" t="s">
        <v>173</v>
      </c>
      <c r="K297">
        <v>4</v>
      </c>
      <c r="L297" t="s">
        <v>165</v>
      </c>
      <c r="M297" s="18">
        <f t="shared" si="8"/>
        <v>5.833333333333333</v>
      </c>
      <c r="N297" s="18">
        <f t="shared" si="9"/>
        <v>39.833333333333336</v>
      </c>
    </row>
    <row r="298" spans="1:14" x14ac:dyDescent="0.25">
      <c r="A298">
        <v>6</v>
      </c>
      <c r="B298" t="s">
        <v>163</v>
      </c>
      <c r="C298">
        <v>10</v>
      </c>
      <c r="D298" t="s">
        <v>164</v>
      </c>
      <c r="E298">
        <v>4</v>
      </c>
      <c r="F298" t="s">
        <v>165</v>
      </c>
      <c r="G298" s="9">
        <v>22</v>
      </c>
      <c r="H298" t="s">
        <v>172</v>
      </c>
      <c r="I298">
        <v>5</v>
      </c>
      <c r="J298" t="s">
        <v>173</v>
      </c>
      <c r="K298">
        <v>16</v>
      </c>
      <c r="L298" t="s">
        <v>165</v>
      </c>
      <c r="M298" s="18">
        <f t="shared" si="8"/>
        <v>6.833333333333333</v>
      </c>
      <c r="N298" s="18">
        <f t="shared" si="9"/>
        <v>22.416666666666668</v>
      </c>
    </row>
    <row r="299" spans="1:14" x14ac:dyDescent="0.25">
      <c r="A299">
        <v>6</v>
      </c>
      <c r="B299" t="s">
        <v>163</v>
      </c>
      <c r="C299">
        <v>10</v>
      </c>
      <c r="D299" t="s">
        <v>164</v>
      </c>
      <c r="E299">
        <v>4</v>
      </c>
      <c r="F299" t="s">
        <v>165</v>
      </c>
      <c r="G299" s="9">
        <v>22</v>
      </c>
      <c r="H299" t="s">
        <v>172</v>
      </c>
      <c r="I299">
        <v>5</v>
      </c>
      <c r="J299" t="s">
        <v>173</v>
      </c>
      <c r="K299">
        <v>16</v>
      </c>
      <c r="L299" t="s">
        <v>165</v>
      </c>
      <c r="M299" s="18">
        <f t="shared" si="8"/>
        <v>6.833333333333333</v>
      </c>
      <c r="N299" s="18">
        <f t="shared" si="9"/>
        <v>22.416666666666668</v>
      </c>
    </row>
    <row r="300" spans="1:14" x14ac:dyDescent="0.25">
      <c r="A300">
        <v>6</v>
      </c>
      <c r="B300" t="s">
        <v>163</v>
      </c>
      <c r="C300">
        <v>5</v>
      </c>
      <c r="D300" t="s">
        <v>164</v>
      </c>
      <c r="E300">
        <v>30</v>
      </c>
      <c r="F300" t="s">
        <v>165</v>
      </c>
      <c r="G300" s="9">
        <v>15</v>
      </c>
      <c r="H300" t="s">
        <v>172</v>
      </c>
      <c r="I300">
        <v>0</v>
      </c>
      <c r="J300" t="s">
        <v>173</v>
      </c>
      <c r="K300">
        <v>16</v>
      </c>
      <c r="L300" t="s">
        <v>165</v>
      </c>
      <c r="M300" s="18">
        <f t="shared" si="8"/>
        <v>6.416666666666667</v>
      </c>
      <c r="N300" s="18">
        <f t="shared" si="9"/>
        <v>15</v>
      </c>
    </row>
    <row r="301" spans="1:14" x14ac:dyDescent="0.25">
      <c r="A301">
        <v>6</v>
      </c>
      <c r="B301" t="s">
        <v>163</v>
      </c>
      <c r="C301">
        <v>10</v>
      </c>
      <c r="D301" t="s">
        <v>164</v>
      </c>
      <c r="E301">
        <v>4</v>
      </c>
      <c r="F301" t="s">
        <v>165</v>
      </c>
      <c r="G301" s="9">
        <v>15</v>
      </c>
      <c r="H301" t="s">
        <v>172</v>
      </c>
      <c r="I301">
        <v>10</v>
      </c>
      <c r="J301" t="s">
        <v>173</v>
      </c>
      <c r="K301">
        <v>16</v>
      </c>
      <c r="L301" t="s">
        <v>165</v>
      </c>
      <c r="M301" s="18">
        <f t="shared" si="8"/>
        <v>6.833333333333333</v>
      </c>
      <c r="N301" s="18">
        <f t="shared" si="9"/>
        <v>15.833333333333334</v>
      </c>
    </row>
    <row r="302" spans="1:14" x14ac:dyDescent="0.25">
      <c r="A302">
        <v>5</v>
      </c>
      <c r="B302" t="s">
        <v>163</v>
      </c>
      <c r="C302">
        <v>10</v>
      </c>
      <c r="D302" t="s">
        <v>164</v>
      </c>
      <c r="E302">
        <v>16</v>
      </c>
      <c r="F302" t="s">
        <v>165</v>
      </c>
      <c r="G302" s="9">
        <v>8</v>
      </c>
      <c r="H302" t="s">
        <v>172</v>
      </c>
      <c r="I302">
        <v>4</v>
      </c>
      <c r="J302" t="s">
        <v>173</v>
      </c>
      <c r="K302">
        <v>5</v>
      </c>
      <c r="L302" t="s">
        <v>165</v>
      </c>
      <c r="M302" s="18">
        <f t="shared" si="8"/>
        <v>5.833333333333333</v>
      </c>
      <c r="N302" s="18">
        <f t="shared" si="9"/>
        <v>8.3333333333333339</v>
      </c>
    </row>
    <row r="303" spans="1:14" x14ac:dyDescent="0.25">
      <c r="A303">
        <v>5</v>
      </c>
      <c r="B303" t="s">
        <v>163</v>
      </c>
      <c r="C303">
        <v>1</v>
      </c>
      <c r="D303" t="s">
        <v>164</v>
      </c>
      <c r="E303">
        <v>16</v>
      </c>
      <c r="F303" t="s">
        <v>165</v>
      </c>
      <c r="G303" s="9">
        <v>15</v>
      </c>
      <c r="H303" t="s">
        <v>172</v>
      </c>
      <c r="I303">
        <v>6</v>
      </c>
      <c r="J303" t="s">
        <v>173</v>
      </c>
      <c r="K303">
        <v>0</v>
      </c>
      <c r="L303" t="s">
        <v>165</v>
      </c>
      <c r="M303" s="18">
        <f t="shared" si="8"/>
        <v>5.083333333333333</v>
      </c>
      <c r="N303" s="18">
        <f t="shared" si="9"/>
        <v>15.5</v>
      </c>
    </row>
    <row r="304" spans="1:14" x14ac:dyDescent="0.25">
      <c r="A304">
        <v>5</v>
      </c>
      <c r="B304" t="s">
        <v>163</v>
      </c>
      <c r="C304">
        <v>1</v>
      </c>
      <c r="D304" t="s">
        <v>164</v>
      </c>
      <c r="E304">
        <v>16</v>
      </c>
      <c r="F304" t="s">
        <v>165</v>
      </c>
      <c r="G304" s="9">
        <v>12</v>
      </c>
      <c r="H304" t="s">
        <v>172</v>
      </c>
      <c r="I304">
        <v>6</v>
      </c>
      <c r="J304" t="s">
        <v>173</v>
      </c>
      <c r="K304">
        <v>16</v>
      </c>
      <c r="L304" t="s">
        <v>165</v>
      </c>
      <c r="M304" s="18">
        <f t="shared" si="8"/>
        <v>5.083333333333333</v>
      </c>
      <c r="N304" s="18">
        <f t="shared" si="9"/>
        <v>12.5</v>
      </c>
    </row>
    <row r="305" spans="1:14" x14ac:dyDescent="0.25">
      <c r="A305">
        <v>1</v>
      </c>
      <c r="B305" t="s">
        <v>163</v>
      </c>
      <c r="C305">
        <v>6</v>
      </c>
      <c r="D305" t="s">
        <v>164</v>
      </c>
      <c r="E305">
        <v>20</v>
      </c>
      <c r="F305" t="s">
        <v>165</v>
      </c>
      <c r="G305" s="9">
        <v>8</v>
      </c>
      <c r="H305" t="s">
        <v>172</v>
      </c>
      <c r="I305">
        <v>10</v>
      </c>
      <c r="J305" t="s">
        <v>173</v>
      </c>
      <c r="K305">
        <v>16</v>
      </c>
      <c r="L305" t="s">
        <v>165</v>
      </c>
      <c r="M305" s="18">
        <f t="shared" si="8"/>
        <v>1.5</v>
      </c>
      <c r="N305" s="18">
        <f t="shared" si="9"/>
        <v>8.8333333333333339</v>
      </c>
    </row>
    <row r="306" spans="1:14" x14ac:dyDescent="0.25">
      <c r="A306">
        <v>1</v>
      </c>
      <c r="B306" t="s">
        <v>163</v>
      </c>
      <c r="C306">
        <v>2</v>
      </c>
      <c r="D306" t="s">
        <v>164</v>
      </c>
      <c r="E306">
        <v>2</v>
      </c>
      <c r="F306" t="s">
        <v>165</v>
      </c>
      <c r="G306" s="9">
        <v>13</v>
      </c>
      <c r="H306" t="s">
        <v>172</v>
      </c>
      <c r="I306">
        <v>4</v>
      </c>
      <c r="J306" t="s">
        <v>173</v>
      </c>
      <c r="K306">
        <v>16</v>
      </c>
      <c r="L306" t="s">
        <v>165</v>
      </c>
      <c r="M306" s="18">
        <f t="shared" si="8"/>
        <v>1.1666666666666667</v>
      </c>
      <c r="N306" s="18">
        <f t="shared" si="9"/>
        <v>13.333333333333334</v>
      </c>
    </row>
    <row r="307" spans="1:14" x14ac:dyDescent="0.25">
      <c r="A307">
        <v>0</v>
      </c>
      <c r="B307" t="s">
        <v>163</v>
      </c>
      <c r="C307">
        <v>11</v>
      </c>
      <c r="D307" t="s">
        <v>164</v>
      </c>
      <c r="E307">
        <v>10</v>
      </c>
      <c r="F307" t="s">
        <v>165</v>
      </c>
      <c r="G307" s="9">
        <v>17</v>
      </c>
      <c r="H307" t="s">
        <v>172</v>
      </c>
      <c r="I307">
        <v>11</v>
      </c>
      <c r="J307" t="s">
        <v>173</v>
      </c>
      <c r="K307">
        <v>16</v>
      </c>
      <c r="L307" t="s">
        <v>165</v>
      </c>
      <c r="M307" s="18">
        <f t="shared" si="8"/>
        <v>0.91666666666666663</v>
      </c>
      <c r="N307" s="18">
        <f t="shared" si="9"/>
        <v>17.916666666666668</v>
      </c>
    </row>
    <row r="308" spans="1:14" x14ac:dyDescent="0.25">
      <c r="A308">
        <v>7</v>
      </c>
      <c r="B308" t="s">
        <v>163</v>
      </c>
      <c r="C308">
        <v>0</v>
      </c>
      <c r="D308" t="s">
        <v>164</v>
      </c>
      <c r="E308">
        <v>14</v>
      </c>
      <c r="F308" t="s">
        <v>165</v>
      </c>
      <c r="G308" s="9">
        <v>35</v>
      </c>
      <c r="H308" t="s">
        <v>172</v>
      </c>
      <c r="I308">
        <v>10</v>
      </c>
      <c r="J308" t="s">
        <v>173</v>
      </c>
      <c r="K308">
        <v>10</v>
      </c>
      <c r="L308" t="s">
        <v>165</v>
      </c>
      <c r="M308" s="18">
        <f t="shared" si="8"/>
        <v>7</v>
      </c>
      <c r="N308" s="18">
        <f t="shared" si="9"/>
        <v>35.833333333333336</v>
      </c>
    </row>
    <row r="309" spans="1:14" x14ac:dyDescent="0.25">
      <c r="A309">
        <v>2</v>
      </c>
      <c r="B309" t="s">
        <v>163</v>
      </c>
      <c r="C309">
        <v>3</v>
      </c>
      <c r="D309" t="s">
        <v>164</v>
      </c>
      <c r="E309">
        <v>16</v>
      </c>
      <c r="F309" t="s">
        <v>165</v>
      </c>
      <c r="G309" s="9">
        <v>24</v>
      </c>
      <c r="H309" t="s">
        <v>172</v>
      </c>
      <c r="I309">
        <v>6</v>
      </c>
      <c r="J309" t="s">
        <v>173</v>
      </c>
      <c r="K309">
        <v>16</v>
      </c>
      <c r="L309" t="s">
        <v>165</v>
      </c>
      <c r="M309" s="18">
        <f t="shared" si="8"/>
        <v>2.25</v>
      </c>
      <c r="N309" s="18">
        <f t="shared" si="9"/>
        <v>24.5</v>
      </c>
    </row>
    <row r="310" spans="1:14" x14ac:dyDescent="0.25">
      <c r="A310">
        <v>2</v>
      </c>
      <c r="B310" t="s">
        <v>163</v>
      </c>
      <c r="C310">
        <v>1</v>
      </c>
      <c r="D310" t="s">
        <v>164</v>
      </c>
      <c r="E310">
        <v>16</v>
      </c>
      <c r="F310" t="s">
        <v>165</v>
      </c>
      <c r="G310" s="9">
        <v>24</v>
      </c>
      <c r="H310" t="s">
        <v>172</v>
      </c>
      <c r="I310">
        <v>3</v>
      </c>
      <c r="J310" t="s">
        <v>173</v>
      </c>
      <c r="K310">
        <v>16</v>
      </c>
      <c r="L310" t="s">
        <v>165</v>
      </c>
      <c r="M310" s="18">
        <f t="shared" si="8"/>
        <v>2.0833333333333335</v>
      </c>
      <c r="N310" s="18">
        <f t="shared" si="9"/>
        <v>24.25</v>
      </c>
    </row>
    <row r="311" spans="1:14" x14ac:dyDescent="0.25">
      <c r="A311">
        <v>3</v>
      </c>
      <c r="B311" t="s">
        <v>163</v>
      </c>
      <c r="C311">
        <v>0</v>
      </c>
      <c r="D311" t="s">
        <v>164</v>
      </c>
      <c r="E311">
        <v>16</v>
      </c>
      <c r="F311" t="s">
        <v>165</v>
      </c>
      <c r="G311" s="9">
        <v>23</v>
      </c>
      <c r="H311" t="s">
        <v>172</v>
      </c>
      <c r="I311">
        <v>0</v>
      </c>
      <c r="J311" t="s">
        <v>173</v>
      </c>
      <c r="K311">
        <v>16</v>
      </c>
      <c r="L311" t="s">
        <v>165</v>
      </c>
      <c r="M311" s="18">
        <f t="shared" si="8"/>
        <v>3</v>
      </c>
      <c r="N311" s="18">
        <f t="shared" si="9"/>
        <v>23</v>
      </c>
    </row>
    <row r="312" spans="1:14" x14ac:dyDescent="0.25">
      <c r="A312">
        <v>4</v>
      </c>
      <c r="B312" t="s">
        <v>163</v>
      </c>
      <c r="C312">
        <v>4</v>
      </c>
      <c r="D312" t="s">
        <v>164</v>
      </c>
      <c r="E312">
        <v>14</v>
      </c>
      <c r="F312" t="s">
        <v>165</v>
      </c>
      <c r="G312" s="9">
        <v>20</v>
      </c>
      <c r="H312" t="s">
        <v>172</v>
      </c>
      <c r="I312">
        <v>3</v>
      </c>
      <c r="J312" t="s">
        <v>173</v>
      </c>
      <c r="K312">
        <v>16</v>
      </c>
      <c r="L312" t="s">
        <v>165</v>
      </c>
      <c r="M312" s="18">
        <f t="shared" si="8"/>
        <v>4.333333333333333</v>
      </c>
      <c r="N312" s="18">
        <f t="shared" si="9"/>
        <v>20.25</v>
      </c>
    </row>
    <row r="313" spans="1:14" x14ac:dyDescent="0.25">
      <c r="A313">
        <v>2</v>
      </c>
      <c r="B313" t="s">
        <v>163</v>
      </c>
      <c r="C313">
        <v>8</v>
      </c>
      <c r="D313" t="s">
        <v>164</v>
      </c>
      <c r="E313">
        <v>1</v>
      </c>
      <c r="F313" t="s">
        <v>165</v>
      </c>
      <c r="G313" s="9">
        <v>12</v>
      </c>
      <c r="H313" t="s">
        <v>172</v>
      </c>
      <c r="I313">
        <v>0</v>
      </c>
      <c r="J313" t="s">
        <v>173</v>
      </c>
      <c r="K313">
        <v>16</v>
      </c>
      <c r="L313" t="s">
        <v>165</v>
      </c>
      <c r="M313" s="18">
        <f t="shared" si="8"/>
        <v>2.6666666666666665</v>
      </c>
      <c r="N313" s="18">
        <f t="shared" si="9"/>
        <v>12</v>
      </c>
    </row>
    <row r="314" spans="1:14" x14ac:dyDescent="0.25">
      <c r="A314">
        <v>2</v>
      </c>
      <c r="B314" t="s">
        <v>163</v>
      </c>
      <c r="C314">
        <v>0</v>
      </c>
      <c r="D314" t="s">
        <v>164</v>
      </c>
      <c r="E314">
        <v>16</v>
      </c>
      <c r="F314" t="s">
        <v>165</v>
      </c>
      <c r="G314" s="9">
        <v>16</v>
      </c>
      <c r="H314" t="s">
        <v>172</v>
      </c>
      <c r="I314">
        <v>0</v>
      </c>
      <c r="J314" t="s">
        <v>173</v>
      </c>
      <c r="K314">
        <v>16</v>
      </c>
      <c r="L314" t="s">
        <v>165</v>
      </c>
      <c r="M314" s="18">
        <f t="shared" si="8"/>
        <v>2</v>
      </c>
      <c r="N314" s="18">
        <f t="shared" si="9"/>
        <v>16</v>
      </c>
    </row>
    <row r="315" spans="1:14" x14ac:dyDescent="0.25">
      <c r="A315">
        <v>1</v>
      </c>
      <c r="B315" t="s">
        <v>163</v>
      </c>
      <c r="C315">
        <v>5</v>
      </c>
      <c r="D315" t="s">
        <v>164</v>
      </c>
      <c r="E315">
        <v>30</v>
      </c>
      <c r="F315" t="s">
        <v>165</v>
      </c>
      <c r="G315" s="9">
        <v>8</v>
      </c>
      <c r="H315" t="s">
        <v>172</v>
      </c>
      <c r="I315">
        <v>2</v>
      </c>
      <c r="J315" t="s">
        <v>173</v>
      </c>
      <c r="K315">
        <v>16</v>
      </c>
      <c r="L315" t="s">
        <v>165</v>
      </c>
      <c r="M315" s="18">
        <f t="shared" si="8"/>
        <v>1.4166666666666667</v>
      </c>
      <c r="N315" s="18">
        <f t="shared" si="9"/>
        <v>8.1666666666666661</v>
      </c>
    </row>
    <row r="316" spans="1:14" x14ac:dyDescent="0.25">
      <c r="A316">
        <v>5</v>
      </c>
      <c r="B316" t="s">
        <v>163</v>
      </c>
      <c r="C316">
        <v>11</v>
      </c>
      <c r="D316" t="s">
        <v>164</v>
      </c>
      <c r="E316">
        <v>16</v>
      </c>
      <c r="F316" t="s">
        <v>165</v>
      </c>
      <c r="G316" s="9">
        <v>29</v>
      </c>
      <c r="H316" t="s">
        <v>172</v>
      </c>
      <c r="I316">
        <v>3</v>
      </c>
      <c r="J316" t="s">
        <v>173</v>
      </c>
      <c r="K316">
        <v>26</v>
      </c>
      <c r="L316" t="s">
        <v>165</v>
      </c>
      <c r="M316" s="18">
        <f t="shared" si="8"/>
        <v>5.916666666666667</v>
      </c>
      <c r="N316" s="18">
        <f t="shared" si="9"/>
        <v>29.25</v>
      </c>
    </row>
    <row r="317" spans="1:14" x14ac:dyDescent="0.25">
      <c r="A317">
        <v>1</v>
      </c>
      <c r="B317" t="s">
        <v>163</v>
      </c>
      <c r="C317">
        <v>3</v>
      </c>
      <c r="D317" t="s">
        <v>164</v>
      </c>
      <c r="E317">
        <v>16</v>
      </c>
      <c r="F317" t="s">
        <v>165</v>
      </c>
      <c r="G317" s="9">
        <v>14</v>
      </c>
      <c r="H317" t="s">
        <v>172</v>
      </c>
      <c r="I317">
        <v>0</v>
      </c>
      <c r="J317" t="s">
        <v>173</v>
      </c>
      <c r="K317">
        <v>10</v>
      </c>
      <c r="L317" t="s">
        <v>165</v>
      </c>
      <c r="M317" s="18">
        <f t="shared" si="8"/>
        <v>1.25</v>
      </c>
      <c r="N317" s="18">
        <f t="shared" si="9"/>
        <v>14</v>
      </c>
    </row>
    <row r="318" spans="1:14" x14ac:dyDescent="0.25">
      <c r="A318">
        <v>4</v>
      </c>
      <c r="B318" t="s">
        <v>163</v>
      </c>
      <c r="C318">
        <v>0</v>
      </c>
      <c r="D318" t="s">
        <v>164</v>
      </c>
      <c r="E318">
        <v>16</v>
      </c>
      <c r="F318" t="s">
        <v>165</v>
      </c>
      <c r="G318" s="9">
        <v>8</v>
      </c>
      <c r="H318" t="s">
        <v>172</v>
      </c>
      <c r="I318">
        <v>5</v>
      </c>
      <c r="J318" t="s">
        <v>173</v>
      </c>
      <c r="K318">
        <v>21</v>
      </c>
      <c r="L318" t="s">
        <v>165</v>
      </c>
      <c r="M318" s="18">
        <f t="shared" si="8"/>
        <v>4</v>
      </c>
      <c r="N318" s="18">
        <f t="shared" si="9"/>
        <v>8.4166666666666661</v>
      </c>
    </row>
    <row r="319" spans="1:14" x14ac:dyDescent="0.25">
      <c r="A319">
        <v>0</v>
      </c>
      <c r="B319" t="s">
        <v>163</v>
      </c>
      <c r="C319">
        <v>10</v>
      </c>
      <c r="D319" t="s">
        <v>164</v>
      </c>
      <c r="E319">
        <v>16</v>
      </c>
      <c r="F319" t="s">
        <v>165</v>
      </c>
      <c r="G319" s="9">
        <v>24</v>
      </c>
      <c r="H319" t="s">
        <v>172</v>
      </c>
      <c r="I319">
        <v>5</v>
      </c>
      <c r="J319" t="s">
        <v>173</v>
      </c>
      <c r="K319">
        <v>8</v>
      </c>
      <c r="L319" t="s">
        <v>165</v>
      </c>
      <c r="M319" s="18">
        <f t="shared" si="8"/>
        <v>0.83333333333333337</v>
      </c>
      <c r="N319" s="18">
        <f t="shared" si="9"/>
        <v>24.416666666666668</v>
      </c>
    </row>
    <row r="320" spans="1:14" x14ac:dyDescent="0.25">
      <c r="A320">
        <v>0</v>
      </c>
      <c r="B320" t="s">
        <v>163</v>
      </c>
      <c r="C320">
        <v>4</v>
      </c>
      <c r="D320" t="s">
        <v>164</v>
      </c>
      <c r="E320">
        <v>16</v>
      </c>
      <c r="F320" t="s">
        <v>165</v>
      </c>
      <c r="G320" s="9">
        <v>8</v>
      </c>
      <c r="H320" t="s">
        <v>172</v>
      </c>
      <c r="I320">
        <v>8</v>
      </c>
      <c r="J320" t="s">
        <v>173</v>
      </c>
      <c r="K320">
        <v>29</v>
      </c>
      <c r="L320" t="s">
        <v>165</v>
      </c>
      <c r="M320" s="18">
        <f t="shared" si="8"/>
        <v>0.33333333333333331</v>
      </c>
      <c r="N320" s="18">
        <f t="shared" si="9"/>
        <v>8.6666666666666661</v>
      </c>
    </row>
    <row r="321" spans="1:14" x14ac:dyDescent="0.25">
      <c r="A321">
        <v>1</v>
      </c>
      <c r="B321" t="s">
        <v>163</v>
      </c>
      <c r="C321">
        <v>5</v>
      </c>
      <c r="D321" t="s">
        <v>164</v>
      </c>
      <c r="E321">
        <v>16</v>
      </c>
      <c r="F321" t="s">
        <v>165</v>
      </c>
      <c r="G321" s="9">
        <v>4</v>
      </c>
      <c r="H321" t="s">
        <v>172</v>
      </c>
      <c r="I321">
        <v>11</v>
      </c>
      <c r="J321" t="s">
        <v>173</v>
      </c>
      <c r="K321">
        <v>5</v>
      </c>
      <c r="L321" t="s">
        <v>165</v>
      </c>
      <c r="M321" s="18">
        <f t="shared" si="8"/>
        <v>1.4166666666666667</v>
      </c>
      <c r="N321" s="18">
        <f t="shared" si="9"/>
        <v>4.916666666666667</v>
      </c>
    </row>
    <row r="322" spans="1:14" x14ac:dyDescent="0.25">
      <c r="A322">
        <v>2</v>
      </c>
      <c r="B322" t="s">
        <v>163</v>
      </c>
      <c r="C322">
        <v>3</v>
      </c>
      <c r="D322" t="s">
        <v>164</v>
      </c>
      <c r="E322">
        <v>5</v>
      </c>
      <c r="F322" t="s">
        <v>165</v>
      </c>
      <c r="G322" s="9">
        <v>4</v>
      </c>
      <c r="H322" t="s">
        <v>172</v>
      </c>
      <c r="I322">
        <v>3</v>
      </c>
      <c r="J322" t="s">
        <v>173</v>
      </c>
      <c r="K322">
        <v>5</v>
      </c>
      <c r="L322" t="s">
        <v>165</v>
      </c>
      <c r="M322" s="18">
        <f t="shared" si="8"/>
        <v>2.25</v>
      </c>
      <c r="N322" s="18">
        <f t="shared" si="9"/>
        <v>4.25</v>
      </c>
    </row>
    <row r="323" spans="1:14" x14ac:dyDescent="0.25">
      <c r="A323">
        <v>1</v>
      </c>
      <c r="B323" t="s">
        <v>163</v>
      </c>
      <c r="C323">
        <v>3</v>
      </c>
      <c r="D323" t="s">
        <v>164</v>
      </c>
      <c r="E323">
        <v>27</v>
      </c>
      <c r="F323" t="s">
        <v>165</v>
      </c>
      <c r="G323" s="9">
        <v>1</v>
      </c>
      <c r="H323" t="s">
        <v>172</v>
      </c>
      <c r="I323">
        <v>3</v>
      </c>
      <c r="J323" t="s">
        <v>173</v>
      </c>
      <c r="K323">
        <v>27</v>
      </c>
      <c r="L323" t="s">
        <v>165</v>
      </c>
      <c r="M323" s="18">
        <f t="shared" ref="M323:M386" si="10">A323+C323/12</f>
        <v>1.25</v>
      </c>
      <c r="N323" s="18">
        <f t="shared" ref="N323:N386" si="11">G323+I323/12</f>
        <v>1.25</v>
      </c>
    </row>
    <row r="324" spans="1:14" x14ac:dyDescent="0.25">
      <c r="A324">
        <v>1</v>
      </c>
      <c r="B324" t="s">
        <v>163</v>
      </c>
      <c r="C324">
        <v>0</v>
      </c>
      <c r="D324" t="s">
        <v>164</v>
      </c>
      <c r="E324">
        <v>8</v>
      </c>
      <c r="F324" t="s">
        <v>165</v>
      </c>
      <c r="G324" s="9">
        <v>1</v>
      </c>
      <c r="H324" t="s">
        <v>172</v>
      </c>
      <c r="I324">
        <v>0</v>
      </c>
      <c r="J324" t="s">
        <v>173</v>
      </c>
      <c r="K324">
        <v>8</v>
      </c>
      <c r="L324" t="s">
        <v>165</v>
      </c>
      <c r="M324" s="18">
        <f t="shared" si="10"/>
        <v>1</v>
      </c>
      <c r="N324" s="18">
        <f t="shared" si="11"/>
        <v>1</v>
      </c>
    </row>
    <row r="325" spans="1:14" x14ac:dyDescent="0.25">
      <c r="A325">
        <v>0</v>
      </c>
      <c r="B325" t="s">
        <v>163</v>
      </c>
      <c r="C325">
        <v>11</v>
      </c>
      <c r="D325" t="s">
        <v>164</v>
      </c>
      <c r="E325">
        <v>30</v>
      </c>
      <c r="F325" t="s">
        <v>165</v>
      </c>
      <c r="G325" s="9">
        <v>0</v>
      </c>
      <c r="H325" t="s">
        <v>172</v>
      </c>
      <c r="I325">
        <v>11</v>
      </c>
      <c r="J325" t="s">
        <v>173</v>
      </c>
      <c r="K325">
        <v>30</v>
      </c>
      <c r="L325" t="s">
        <v>165</v>
      </c>
      <c r="M325" s="18">
        <f t="shared" si="10"/>
        <v>0.91666666666666663</v>
      </c>
      <c r="N325" s="18">
        <f t="shared" si="11"/>
        <v>0.91666666666666663</v>
      </c>
    </row>
    <row r="326" spans="1:14" x14ac:dyDescent="0.25">
      <c r="A326">
        <v>2</v>
      </c>
      <c r="B326" t="s">
        <v>163</v>
      </c>
      <c r="C326">
        <v>4</v>
      </c>
      <c r="D326" t="s">
        <v>164</v>
      </c>
      <c r="E326">
        <v>16</v>
      </c>
      <c r="F326" t="s">
        <v>165</v>
      </c>
      <c r="G326" s="9">
        <v>33</v>
      </c>
      <c r="H326" t="s">
        <v>172</v>
      </c>
      <c r="I326">
        <v>4</v>
      </c>
      <c r="J326" t="s">
        <v>173</v>
      </c>
      <c r="K326">
        <v>22</v>
      </c>
      <c r="L326" t="s">
        <v>165</v>
      </c>
      <c r="M326" s="18">
        <f t="shared" si="10"/>
        <v>2.3333333333333335</v>
      </c>
      <c r="N326" s="18">
        <f t="shared" si="11"/>
        <v>33.333333333333336</v>
      </c>
    </row>
    <row r="327" spans="1:14" x14ac:dyDescent="0.25">
      <c r="A327">
        <v>1</v>
      </c>
      <c r="B327" t="s">
        <v>163</v>
      </c>
      <c r="C327">
        <v>5</v>
      </c>
      <c r="D327" t="s">
        <v>164</v>
      </c>
      <c r="E327">
        <v>16</v>
      </c>
      <c r="F327" t="s">
        <v>165</v>
      </c>
      <c r="G327" s="9">
        <v>13</v>
      </c>
      <c r="H327" t="s">
        <v>172</v>
      </c>
      <c r="I327">
        <v>10</v>
      </c>
      <c r="J327" t="s">
        <v>173</v>
      </c>
      <c r="K327">
        <v>2</v>
      </c>
      <c r="L327" t="s">
        <v>165</v>
      </c>
      <c r="M327" s="18">
        <f t="shared" si="10"/>
        <v>1.4166666666666667</v>
      </c>
      <c r="N327" s="18">
        <f t="shared" si="11"/>
        <v>13.833333333333334</v>
      </c>
    </row>
    <row r="328" spans="1:14" x14ac:dyDescent="0.25">
      <c r="A328">
        <v>5</v>
      </c>
      <c r="B328" t="s">
        <v>163</v>
      </c>
      <c r="C328">
        <v>11</v>
      </c>
      <c r="D328" t="s">
        <v>164</v>
      </c>
      <c r="E328">
        <v>16</v>
      </c>
      <c r="F328" t="s">
        <v>165</v>
      </c>
      <c r="G328" s="9">
        <v>6</v>
      </c>
      <c r="H328" t="s">
        <v>172</v>
      </c>
      <c r="I328">
        <v>10</v>
      </c>
      <c r="J328" t="s">
        <v>173</v>
      </c>
      <c r="K328">
        <v>26</v>
      </c>
      <c r="L328" t="s">
        <v>165</v>
      </c>
      <c r="M328" s="18">
        <f t="shared" si="10"/>
        <v>5.916666666666667</v>
      </c>
      <c r="N328" s="18">
        <f t="shared" si="11"/>
        <v>6.833333333333333</v>
      </c>
    </row>
    <row r="329" spans="1:14" x14ac:dyDescent="0.25">
      <c r="A329">
        <v>2</v>
      </c>
      <c r="B329" t="s">
        <v>163</v>
      </c>
      <c r="C329">
        <v>8</v>
      </c>
      <c r="D329" t="s">
        <v>164</v>
      </c>
      <c r="E329">
        <v>16</v>
      </c>
      <c r="F329" t="s">
        <v>165</v>
      </c>
      <c r="G329" s="9">
        <v>38</v>
      </c>
      <c r="H329" t="s">
        <v>172</v>
      </c>
      <c r="I329">
        <v>11</v>
      </c>
      <c r="J329" t="s">
        <v>173</v>
      </c>
      <c r="K329">
        <v>11</v>
      </c>
      <c r="L329" t="s">
        <v>165</v>
      </c>
      <c r="M329" s="18">
        <f t="shared" si="10"/>
        <v>2.6666666666666665</v>
      </c>
      <c r="N329" s="18">
        <f t="shared" si="11"/>
        <v>38.916666666666664</v>
      </c>
    </row>
    <row r="330" spans="1:14" x14ac:dyDescent="0.25">
      <c r="A330">
        <v>0</v>
      </c>
      <c r="B330" t="s">
        <v>163</v>
      </c>
      <c r="C330">
        <v>10</v>
      </c>
      <c r="D330" t="s">
        <v>164</v>
      </c>
      <c r="E330">
        <v>16</v>
      </c>
      <c r="F330" t="s">
        <v>165</v>
      </c>
      <c r="G330" s="9">
        <v>6</v>
      </c>
      <c r="H330" t="s">
        <v>172</v>
      </c>
      <c r="I330">
        <v>5</v>
      </c>
      <c r="J330" t="s">
        <v>173</v>
      </c>
      <c r="K330">
        <v>9</v>
      </c>
      <c r="L330" t="s">
        <v>165</v>
      </c>
      <c r="M330" s="18">
        <f t="shared" si="10"/>
        <v>0.83333333333333337</v>
      </c>
      <c r="N330" s="18">
        <f t="shared" si="11"/>
        <v>6.416666666666667</v>
      </c>
    </row>
    <row r="331" spans="1:14" x14ac:dyDescent="0.25">
      <c r="A331">
        <v>0</v>
      </c>
      <c r="B331" t="s">
        <v>163</v>
      </c>
      <c r="C331">
        <v>3</v>
      </c>
      <c r="D331" t="s">
        <v>164</v>
      </c>
      <c r="E331">
        <v>16</v>
      </c>
      <c r="F331" t="s">
        <v>165</v>
      </c>
      <c r="G331" s="9">
        <v>3</v>
      </c>
      <c r="H331" t="s">
        <v>172</v>
      </c>
      <c r="I331">
        <v>0</v>
      </c>
      <c r="J331" t="s">
        <v>173</v>
      </c>
      <c r="K331">
        <v>12</v>
      </c>
      <c r="L331" t="s">
        <v>165</v>
      </c>
      <c r="M331" s="18">
        <f t="shared" si="10"/>
        <v>0.25</v>
      </c>
      <c r="N331" s="18">
        <f t="shared" si="11"/>
        <v>3</v>
      </c>
    </row>
    <row r="332" spans="1:14" x14ac:dyDescent="0.25">
      <c r="A332">
        <v>2</v>
      </c>
      <c r="B332" t="s">
        <v>163</v>
      </c>
      <c r="C332">
        <v>7</v>
      </c>
      <c r="D332" t="s">
        <v>164</v>
      </c>
      <c r="E332">
        <v>9</v>
      </c>
      <c r="F332" t="s">
        <v>165</v>
      </c>
      <c r="G332" s="9">
        <v>7</v>
      </c>
      <c r="H332" t="s">
        <v>172</v>
      </c>
      <c r="I332">
        <v>7</v>
      </c>
      <c r="J332" t="s">
        <v>173</v>
      </c>
      <c r="K332">
        <v>7</v>
      </c>
      <c r="L332" t="s">
        <v>165</v>
      </c>
      <c r="M332" s="18">
        <f t="shared" si="10"/>
        <v>2.5833333333333335</v>
      </c>
      <c r="N332" s="18">
        <f t="shared" si="11"/>
        <v>7.583333333333333</v>
      </c>
    </row>
    <row r="333" spans="1:14" x14ac:dyDescent="0.25">
      <c r="A333">
        <v>0</v>
      </c>
      <c r="B333" t="s">
        <v>163</v>
      </c>
      <c r="C333">
        <v>11</v>
      </c>
      <c r="D333" t="s">
        <v>164</v>
      </c>
      <c r="E333">
        <v>3</v>
      </c>
      <c r="F333" t="s">
        <v>165</v>
      </c>
      <c r="G333" s="9">
        <v>0</v>
      </c>
      <c r="H333" t="s">
        <v>172</v>
      </c>
      <c r="I333">
        <v>11</v>
      </c>
      <c r="J333" t="s">
        <v>173</v>
      </c>
      <c r="K333">
        <v>3</v>
      </c>
      <c r="L333" t="s">
        <v>165</v>
      </c>
      <c r="M333" s="18">
        <f t="shared" si="10"/>
        <v>0.91666666666666663</v>
      </c>
      <c r="N333" s="18">
        <f t="shared" si="11"/>
        <v>0.91666666666666663</v>
      </c>
    </row>
    <row r="334" spans="1:14" x14ac:dyDescent="0.25">
      <c r="A334">
        <v>0</v>
      </c>
      <c r="B334" t="s">
        <v>163</v>
      </c>
      <c r="C334">
        <v>8</v>
      </c>
      <c r="D334" t="s">
        <v>164</v>
      </c>
      <c r="E334">
        <v>11</v>
      </c>
      <c r="F334" t="s">
        <v>165</v>
      </c>
      <c r="G334" s="9">
        <v>0</v>
      </c>
      <c r="H334" t="s">
        <v>172</v>
      </c>
      <c r="I334">
        <v>8</v>
      </c>
      <c r="J334" t="s">
        <v>173</v>
      </c>
      <c r="K334">
        <v>11</v>
      </c>
      <c r="L334" t="s">
        <v>165</v>
      </c>
      <c r="M334" s="18">
        <f t="shared" si="10"/>
        <v>0.66666666666666663</v>
      </c>
      <c r="N334" s="18">
        <f t="shared" si="11"/>
        <v>0.66666666666666663</v>
      </c>
    </row>
    <row r="335" spans="1:14" x14ac:dyDescent="0.25">
      <c r="A335">
        <v>6</v>
      </c>
      <c r="B335" t="s">
        <v>163</v>
      </c>
      <c r="C335">
        <v>7</v>
      </c>
      <c r="D335" t="s">
        <v>164</v>
      </c>
      <c r="E335">
        <v>16</v>
      </c>
      <c r="F335" t="s">
        <v>165</v>
      </c>
      <c r="G335" s="9">
        <v>9</v>
      </c>
      <c r="H335" t="s">
        <v>172</v>
      </c>
      <c r="I335">
        <v>1</v>
      </c>
      <c r="J335" t="s">
        <v>173</v>
      </c>
      <c r="K335">
        <v>2</v>
      </c>
      <c r="L335" t="s">
        <v>165</v>
      </c>
      <c r="M335" s="18">
        <f t="shared" si="10"/>
        <v>6.583333333333333</v>
      </c>
      <c r="N335" s="18">
        <f t="shared" si="11"/>
        <v>9.0833333333333339</v>
      </c>
    </row>
    <row r="336" spans="1:14" x14ac:dyDescent="0.25">
      <c r="A336">
        <v>5</v>
      </c>
      <c r="B336" t="s">
        <v>163</v>
      </c>
      <c r="C336">
        <v>7</v>
      </c>
      <c r="D336" t="s">
        <v>164</v>
      </c>
      <c r="E336">
        <v>14</v>
      </c>
      <c r="F336" t="s">
        <v>165</v>
      </c>
      <c r="G336" s="9">
        <v>5</v>
      </c>
      <c r="H336" t="s">
        <v>172</v>
      </c>
      <c r="I336">
        <v>7</v>
      </c>
      <c r="J336" t="s">
        <v>173</v>
      </c>
      <c r="K336">
        <v>14</v>
      </c>
      <c r="L336" t="s">
        <v>165</v>
      </c>
      <c r="M336" s="18">
        <f t="shared" si="10"/>
        <v>5.583333333333333</v>
      </c>
      <c r="N336" s="18">
        <f t="shared" si="11"/>
        <v>5.583333333333333</v>
      </c>
    </row>
    <row r="337" spans="1:14" x14ac:dyDescent="0.25">
      <c r="A337">
        <v>2</v>
      </c>
      <c r="B337" t="s">
        <v>163</v>
      </c>
      <c r="C337">
        <v>5</v>
      </c>
      <c r="D337" t="s">
        <v>164</v>
      </c>
      <c r="E337">
        <v>0</v>
      </c>
      <c r="F337" t="s">
        <v>165</v>
      </c>
      <c r="G337" s="9">
        <v>3</v>
      </c>
      <c r="H337" t="s">
        <v>172</v>
      </c>
      <c r="I337">
        <v>10</v>
      </c>
      <c r="J337" t="s">
        <v>173</v>
      </c>
      <c r="K337">
        <v>16</v>
      </c>
      <c r="L337" t="s">
        <v>165</v>
      </c>
      <c r="M337" s="18">
        <f t="shared" si="10"/>
        <v>2.4166666666666665</v>
      </c>
      <c r="N337" s="18">
        <f t="shared" si="11"/>
        <v>3.8333333333333335</v>
      </c>
    </row>
    <row r="338" spans="1:14" x14ac:dyDescent="0.25">
      <c r="A338">
        <v>3</v>
      </c>
      <c r="B338" t="s">
        <v>163</v>
      </c>
      <c r="C338">
        <v>3</v>
      </c>
      <c r="D338" t="s">
        <v>164</v>
      </c>
      <c r="E338">
        <v>4</v>
      </c>
      <c r="F338" t="s">
        <v>165</v>
      </c>
      <c r="G338" s="9">
        <v>3</v>
      </c>
      <c r="H338" t="s">
        <v>172</v>
      </c>
      <c r="I338">
        <v>3</v>
      </c>
      <c r="J338" t="s">
        <v>173</v>
      </c>
      <c r="K338">
        <v>4</v>
      </c>
      <c r="L338" t="s">
        <v>165</v>
      </c>
      <c r="M338" s="18">
        <f t="shared" si="10"/>
        <v>3.25</v>
      </c>
      <c r="N338" s="18">
        <f t="shared" si="11"/>
        <v>3.25</v>
      </c>
    </row>
    <row r="339" spans="1:14" x14ac:dyDescent="0.25">
      <c r="A339">
        <v>3</v>
      </c>
      <c r="B339" t="s">
        <v>163</v>
      </c>
      <c r="C339">
        <v>4</v>
      </c>
      <c r="D339" t="s">
        <v>164</v>
      </c>
      <c r="E339">
        <v>16</v>
      </c>
      <c r="F339" t="s">
        <v>165</v>
      </c>
      <c r="G339" s="9">
        <v>6</v>
      </c>
      <c r="H339" t="s">
        <v>172</v>
      </c>
      <c r="I339">
        <v>9</v>
      </c>
      <c r="J339" t="s">
        <v>173</v>
      </c>
      <c r="K339">
        <v>14</v>
      </c>
      <c r="L339" t="s">
        <v>165</v>
      </c>
      <c r="M339" s="18">
        <f t="shared" si="10"/>
        <v>3.3333333333333335</v>
      </c>
      <c r="N339" s="18">
        <f t="shared" si="11"/>
        <v>6.75</v>
      </c>
    </row>
    <row r="340" spans="1:14" x14ac:dyDescent="0.25">
      <c r="A340">
        <v>4</v>
      </c>
      <c r="B340" t="s">
        <v>163</v>
      </c>
      <c r="C340">
        <v>11</v>
      </c>
      <c r="D340" t="s">
        <v>164</v>
      </c>
      <c r="E340">
        <v>20</v>
      </c>
      <c r="F340" t="s">
        <v>165</v>
      </c>
      <c r="G340" s="9">
        <v>4</v>
      </c>
      <c r="H340" t="s">
        <v>172</v>
      </c>
      <c r="I340">
        <v>11</v>
      </c>
      <c r="J340" t="s">
        <v>173</v>
      </c>
      <c r="K340">
        <v>20</v>
      </c>
      <c r="L340" t="s">
        <v>165</v>
      </c>
      <c r="M340" s="18">
        <f t="shared" si="10"/>
        <v>4.916666666666667</v>
      </c>
      <c r="N340" s="18">
        <f t="shared" si="11"/>
        <v>4.916666666666667</v>
      </c>
    </row>
    <row r="341" spans="1:14" x14ac:dyDescent="0.25">
      <c r="A341">
        <v>0</v>
      </c>
      <c r="B341" t="s">
        <v>163</v>
      </c>
      <c r="C341">
        <v>4</v>
      </c>
      <c r="D341" t="s">
        <v>164</v>
      </c>
      <c r="E341">
        <v>5</v>
      </c>
      <c r="F341" t="s">
        <v>165</v>
      </c>
      <c r="G341" s="9">
        <v>0</v>
      </c>
      <c r="H341" t="s">
        <v>172</v>
      </c>
      <c r="I341">
        <v>4</v>
      </c>
      <c r="J341" t="s">
        <v>173</v>
      </c>
      <c r="K341">
        <v>5</v>
      </c>
      <c r="L341" t="s">
        <v>165</v>
      </c>
      <c r="M341" s="18">
        <f t="shared" si="10"/>
        <v>0.33333333333333331</v>
      </c>
      <c r="N341" s="18">
        <f t="shared" si="11"/>
        <v>0.33333333333333331</v>
      </c>
    </row>
    <row r="342" spans="1:14" x14ac:dyDescent="0.25">
      <c r="A342">
        <v>4</v>
      </c>
      <c r="B342" t="s">
        <v>163</v>
      </c>
      <c r="C342">
        <v>0</v>
      </c>
      <c r="D342" t="s">
        <v>164</v>
      </c>
      <c r="E342">
        <v>16</v>
      </c>
      <c r="F342" t="s">
        <v>165</v>
      </c>
      <c r="G342" s="9">
        <v>4</v>
      </c>
      <c r="H342" t="s">
        <v>172</v>
      </c>
      <c r="I342">
        <v>0</v>
      </c>
      <c r="J342" t="s">
        <v>173</v>
      </c>
      <c r="K342">
        <v>16</v>
      </c>
      <c r="L342" t="s">
        <v>165</v>
      </c>
      <c r="M342" s="18">
        <f t="shared" si="10"/>
        <v>4</v>
      </c>
      <c r="N342" s="18">
        <f t="shared" si="11"/>
        <v>4</v>
      </c>
    </row>
    <row r="343" spans="1:14" x14ac:dyDescent="0.25">
      <c r="A343">
        <v>3</v>
      </c>
      <c r="B343" t="s">
        <v>163</v>
      </c>
      <c r="C343">
        <v>3</v>
      </c>
      <c r="D343" t="s">
        <v>164</v>
      </c>
      <c r="E343">
        <v>29</v>
      </c>
      <c r="F343" t="s">
        <v>165</v>
      </c>
      <c r="G343" s="9">
        <v>4</v>
      </c>
      <c r="H343" t="s">
        <v>172</v>
      </c>
      <c r="I343">
        <v>7</v>
      </c>
      <c r="J343" t="s">
        <v>173</v>
      </c>
      <c r="K343">
        <v>23</v>
      </c>
      <c r="L343" t="s">
        <v>165</v>
      </c>
      <c r="M343" s="18">
        <f t="shared" si="10"/>
        <v>3.25</v>
      </c>
      <c r="N343" s="18">
        <f t="shared" si="11"/>
        <v>4.583333333333333</v>
      </c>
    </row>
    <row r="344" spans="1:14" x14ac:dyDescent="0.25">
      <c r="A344">
        <v>3</v>
      </c>
      <c r="B344" t="s">
        <v>163</v>
      </c>
      <c r="C344">
        <v>0</v>
      </c>
      <c r="D344" t="s">
        <v>164</v>
      </c>
      <c r="E344">
        <v>16</v>
      </c>
      <c r="F344" t="s">
        <v>165</v>
      </c>
      <c r="G344" s="9">
        <v>3</v>
      </c>
      <c r="H344" t="s">
        <v>172</v>
      </c>
      <c r="I344">
        <v>0</v>
      </c>
      <c r="J344" t="s">
        <v>173</v>
      </c>
      <c r="K344">
        <v>16</v>
      </c>
      <c r="L344" t="s">
        <v>165</v>
      </c>
      <c r="M344" s="18">
        <f t="shared" si="10"/>
        <v>3</v>
      </c>
      <c r="N344" s="18">
        <f t="shared" si="11"/>
        <v>3</v>
      </c>
    </row>
    <row r="345" spans="1:14" x14ac:dyDescent="0.25">
      <c r="A345">
        <v>2</v>
      </c>
      <c r="B345" t="s">
        <v>163</v>
      </c>
      <c r="C345">
        <v>0</v>
      </c>
      <c r="D345" t="s">
        <v>164</v>
      </c>
      <c r="E345">
        <v>13</v>
      </c>
      <c r="F345" t="s">
        <v>165</v>
      </c>
      <c r="G345" s="9">
        <v>2</v>
      </c>
      <c r="H345" t="s">
        <v>172</v>
      </c>
      <c r="I345">
        <v>0</v>
      </c>
      <c r="J345" t="s">
        <v>173</v>
      </c>
      <c r="K345">
        <v>13</v>
      </c>
      <c r="L345" t="s">
        <v>165</v>
      </c>
      <c r="M345" s="18">
        <f t="shared" si="10"/>
        <v>2</v>
      </c>
      <c r="N345" s="18">
        <f t="shared" si="11"/>
        <v>2</v>
      </c>
    </row>
    <row r="346" spans="1:14" x14ac:dyDescent="0.25">
      <c r="A346">
        <v>5</v>
      </c>
      <c r="B346" t="s">
        <v>163</v>
      </c>
      <c r="C346">
        <v>11</v>
      </c>
      <c r="D346" t="s">
        <v>164</v>
      </c>
      <c r="E346">
        <v>16</v>
      </c>
      <c r="F346" t="s">
        <v>165</v>
      </c>
      <c r="G346" s="9">
        <v>25</v>
      </c>
      <c r="H346" t="s">
        <v>172</v>
      </c>
      <c r="I346">
        <v>1</v>
      </c>
      <c r="J346" t="s">
        <v>173</v>
      </c>
      <c r="K346">
        <v>16</v>
      </c>
      <c r="L346" t="s">
        <v>165</v>
      </c>
      <c r="M346" s="18">
        <f t="shared" si="10"/>
        <v>5.916666666666667</v>
      </c>
      <c r="N346" s="18">
        <f t="shared" si="11"/>
        <v>25.083333333333332</v>
      </c>
    </row>
    <row r="347" spans="1:14" x14ac:dyDescent="0.25">
      <c r="A347">
        <v>3</v>
      </c>
      <c r="B347" t="s">
        <v>163</v>
      </c>
      <c r="C347">
        <v>7</v>
      </c>
      <c r="D347" t="s">
        <v>164</v>
      </c>
      <c r="E347">
        <v>16</v>
      </c>
      <c r="F347" t="s">
        <v>165</v>
      </c>
      <c r="G347" s="9">
        <v>9</v>
      </c>
      <c r="H347" t="s">
        <v>172</v>
      </c>
      <c r="I347">
        <v>2</v>
      </c>
      <c r="J347" t="s">
        <v>173</v>
      </c>
      <c r="K347">
        <v>28</v>
      </c>
      <c r="L347" t="s">
        <v>165</v>
      </c>
      <c r="M347" s="18">
        <f t="shared" si="10"/>
        <v>3.5833333333333335</v>
      </c>
      <c r="N347" s="18">
        <f t="shared" si="11"/>
        <v>9.1666666666666661</v>
      </c>
    </row>
    <row r="348" spans="1:14" x14ac:dyDescent="0.25">
      <c r="A348">
        <v>5</v>
      </c>
      <c r="B348" t="s">
        <v>163</v>
      </c>
      <c r="C348">
        <v>9</v>
      </c>
      <c r="D348" t="s">
        <v>164</v>
      </c>
      <c r="E348">
        <v>23</v>
      </c>
      <c r="F348" t="s">
        <v>165</v>
      </c>
      <c r="G348" s="9">
        <v>5</v>
      </c>
      <c r="H348" t="s">
        <v>172</v>
      </c>
      <c r="I348">
        <v>9</v>
      </c>
      <c r="J348" t="s">
        <v>173</v>
      </c>
      <c r="K348">
        <v>23</v>
      </c>
      <c r="L348" t="s">
        <v>165</v>
      </c>
      <c r="M348" s="18">
        <f t="shared" si="10"/>
        <v>5.75</v>
      </c>
      <c r="N348" s="18">
        <f t="shared" si="11"/>
        <v>5.75</v>
      </c>
    </row>
    <row r="349" spans="1:14" x14ac:dyDescent="0.25">
      <c r="A349">
        <v>1</v>
      </c>
      <c r="B349" t="s">
        <v>163</v>
      </c>
      <c r="C349">
        <v>8</v>
      </c>
      <c r="D349" t="s">
        <v>164</v>
      </c>
      <c r="E349">
        <v>9</v>
      </c>
      <c r="F349" t="s">
        <v>165</v>
      </c>
      <c r="G349" s="9">
        <v>1</v>
      </c>
      <c r="H349" t="s">
        <v>172</v>
      </c>
      <c r="I349">
        <v>8</v>
      </c>
      <c r="J349" t="s">
        <v>173</v>
      </c>
      <c r="K349">
        <v>9</v>
      </c>
      <c r="L349" t="s">
        <v>165</v>
      </c>
      <c r="M349" s="18">
        <f t="shared" si="10"/>
        <v>1.6666666666666665</v>
      </c>
      <c r="N349" s="18">
        <f t="shared" si="11"/>
        <v>1.6666666666666665</v>
      </c>
    </row>
    <row r="350" spans="1:14" x14ac:dyDescent="0.25">
      <c r="A350">
        <v>1</v>
      </c>
      <c r="B350" t="s">
        <v>163</v>
      </c>
      <c r="C350">
        <v>6</v>
      </c>
      <c r="D350" t="s">
        <v>164</v>
      </c>
      <c r="E350">
        <v>16</v>
      </c>
      <c r="F350" t="s">
        <v>165</v>
      </c>
      <c r="G350" s="9">
        <v>12</v>
      </c>
      <c r="H350" t="s">
        <v>172</v>
      </c>
      <c r="I350">
        <v>9</v>
      </c>
      <c r="J350" t="s">
        <v>173</v>
      </c>
      <c r="K350">
        <v>16</v>
      </c>
      <c r="L350" t="s">
        <v>165</v>
      </c>
      <c r="M350" s="18">
        <f t="shared" si="10"/>
        <v>1.5</v>
      </c>
      <c r="N350" s="18">
        <f t="shared" si="11"/>
        <v>12.75</v>
      </c>
    </row>
    <row r="351" spans="1:14" x14ac:dyDescent="0.25">
      <c r="A351">
        <v>19</v>
      </c>
      <c r="B351" t="s">
        <v>163</v>
      </c>
      <c r="C351">
        <v>4</v>
      </c>
      <c r="D351" t="s">
        <v>164</v>
      </c>
      <c r="E351">
        <v>2</v>
      </c>
      <c r="F351" t="s">
        <v>165</v>
      </c>
      <c r="G351" s="9">
        <v>23</v>
      </c>
      <c r="H351" t="s">
        <v>172</v>
      </c>
      <c r="I351">
        <v>8</v>
      </c>
      <c r="J351" t="s">
        <v>173</v>
      </c>
      <c r="K351">
        <v>16</v>
      </c>
      <c r="L351" t="s">
        <v>165</v>
      </c>
      <c r="M351" s="18">
        <f t="shared" si="10"/>
        <v>19.333333333333332</v>
      </c>
      <c r="N351" s="18">
        <f t="shared" si="11"/>
        <v>23.666666666666668</v>
      </c>
    </row>
    <row r="352" spans="1:14" x14ac:dyDescent="0.25">
      <c r="A352">
        <v>1</v>
      </c>
      <c r="B352" t="s">
        <v>163</v>
      </c>
      <c r="C352">
        <v>0</v>
      </c>
      <c r="D352" t="s">
        <v>164</v>
      </c>
      <c r="E352">
        <v>16</v>
      </c>
      <c r="F352" t="s">
        <v>165</v>
      </c>
      <c r="G352" s="9">
        <v>1</v>
      </c>
      <c r="H352" t="s">
        <v>172</v>
      </c>
      <c r="I352">
        <v>0</v>
      </c>
      <c r="J352" t="s">
        <v>173</v>
      </c>
      <c r="K352">
        <v>16</v>
      </c>
      <c r="L352" t="s">
        <v>165</v>
      </c>
      <c r="M352" s="18">
        <f t="shared" si="10"/>
        <v>1</v>
      </c>
      <c r="N352" s="18">
        <f t="shared" si="11"/>
        <v>1</v>
      </c>
    </row>
    <row r="353" spans="1:14" x14ac:dyDescent="0.25">
      <c r="A353">
        <v>0</v>
      </c>
      <c r="B353" t="s">
        <v>163</v>
      </c>
      <c r="C353">
        <v>5</v>
      </c>
      <c r="D353" t="s">
        <v>164</v>
      </c>
      <c r="E353">
        <v>16</v>
      </c>
      <c r="F353" t="s">
        <v>165</v>
      </c>
      <c r="G353" s="9">
        <v>0</v>
      </c>
      <c r="H353" t="s">
        <v>172</v>
      </c>
      <c r="I353">
        <v>5</v>
      </c>
      <c r="J353" t="s">
        <v>173</v>
      </c>
      <c r="K353">
        <v>16</v>
      </c>
      <c r="L353" t="s">
        <v>165</v>
      </c>
      <c r="M353" s="18">
        <f t="shared" si="10"/>
        <v>0.41666666666666669</v>
      </c>
      <c r="N353" s="18">
        <f t="shared" si="11"/>
        <v>0.41666666666666669</v>
      </c>
    </row>
    <row r="354" spans="1:14" x14ac:dyDescent="0.25">
      <c r="A354">
        <v>15</v>
      </c>
      <c r="B354" t="s">
        <v>163</v>
      </c>
      <c r="C354">
        <v>8</v>
      </c>
      <c r="D354" t="s">
        <v>164</v>
      </c>
      <c r="E354">
        <v>16</v>
      </c>
      <c r="F354" t="s">
        <v>165</v>
      </c>
      <c r="G354" s="9">
        <v>15</v>
      </c>
      <c r="H354" t="s">
        <v>172</v>
      </c>
      <c r="I354">
        <v>8</v>
      </c>
      <c r="J354" t="s">
        <v>173</v>
      </c>
      <c r="K354">
        <v>16</v>
      </c>
      <c r="L354" t="s">
        <v>165</v>
      </c>
      <c r="M354" s="18">
        <f t="shared" si="10"/>
        <v>15.666666666666666</v>
      </c>
      <c r="N354" s="18">
        <f t="shared" si="11"/>
        <v>15.666666666666666</v>
      </c>
    </row>
    <row r="355" spans="1:14" x14ac:dyDescent="0.25">
      <c r="A355">
        <v>2</v>
      </c>
      <c r="B355" t="s">
        <v>163</v>
      </c>
      <c r="C355">
        <v>9</v>
      </c>
      <c r="D355" t="s">
        <v>164</v>
      </c>
      <c r="E355">
        <v>16</v>
      </c>
      <c r="F355" t="s">
        <v>165</v>
      </c>
      <c r="G355" s="9">
        <v>2</v>
      </c>
      <c r="H355" t="s">
        <v>172</v>
      </c>
      <c r="I355">
        <v>9</v>
      </c>
      <c r="J355" t="s">
        <v>173</v>
      </c>
      <c r="K355">
        <v>16</v>
      </c>
      <c r="L355" t="s">
        <v>165</v>
      </c>
      <c r="M355" s="18">
        <f t="shared" si="10"/>
        <v>2.75</v>
      </c>
      <c r="N355" s="18">
        <f t="shared" si="11"/>
        <v>2.75</v>
      </c>
    </row>
    <row r="356" spans="1:14" x14ac:dyDescent="0.25">
      <c r="A356">
        <v>2</v>
      </c>
      <c r="B356" t="s">
        <v>163</v>
      </c>
      <c r="C356">
        <v>4</v>
      </c>
      <c r="D356" t="s">
        <v>164</v>
      </c>
      <c r="E356">
        <v>16</v>
      </c>
      <c r="F356" t="s">
        <v>165</v>
      </c>
      <c r="G356" s="9">
        <v>2</v>
      </c>
      <c r="H356" t="s">
        <v>172</v>
      </c>
      <c r="I356">
        <v>4</v>
      </c>
      <c r="J356" t="s">
        <v>173</v>
      </c>
      <c r="K356">
        <v>16</v>
      </c>
      <c r="L356" t="s">
        <v>165</v>
      </c>
      <c r="M356" s="18">
        <f t="shared" si="10"/>
        <v>2.3333333333333335</v>
      </c>
      <c r="N356" s="18">
        <f t="shared" si="11"/>
        <v>2.3333333333333335</v>
      </c>
    </row>
    <row r="357" spans="1:14" x14ac:dyDescent="0.25">
      <c r="A357">
        <v>0</v>
      </c>
      <c r="B357" t="s">
        <v>163</v>
      </c>
      <c r="C357">
        <v>3</v>
      </c>
      <c r="D357" t="s">
        <v>164</v>
      </c>
      <c r="E357">
        <v>16</v>
      </c>
      <c r="F357" t="s">
        <v>165</v>
      </c>
      <c r="G357" s="9">
        <v>0</v>
      </c>
      <c r="H357" t="s">
        <v>172</v>
      </c>
      <c r="I357">
        <v>3</v>
      </c>
      <c r="J357" t="s">
        <v>173</v>
      </c>
      <c r="K357">
        <v>16</v>
      </c>
      <c r="L357" t="s">
        <v>165</v>
      </c>
      <c r="M357" s="18">
        <f t="shared" si="10"/>
        <v>0.25</v>
      </c>
      <c r="N357" s="18">
        <f t="shared" si="11"/>
        <v>0.25</v>
      </c>
    </row>
    <row r="358" spans="1:14" x14ac:dyDescent="0.25">
      <c r="A358">
        <v>7</v>
      </c>
      <c r="B358" t="s">
        <v>163</v>
      </c>
      <c r="C358">
        <v>7</v>
      </c>
      <c r="D358" t="s">
        <v>164</v>
      </c>
      <c r="E358">
        <v>16</v>
      </c>
      <c r="F358" t="s">
        <v>165</v>
      </c>
      <c r="G358" s="9">
        <v>41</v>
      </c>
      <c r="H358" t="s">
        <v>172</v>
      </c>
      <c r="I358">
        <v>0</v>
      </c>
      <c r="J358" t="s">
        <v>173</v>
      </c>
      <c r="K358">
        <v>16</v>
      </c>
      <c r="L358" t="s">
        <v>165</v>
      </c>
      <c r="M358" s="18">
        <f t="shared" si="10"/>
        <v>7.583333333333333</v>
      </c>
      <c r="N358" s="18">
        <f t="shared" si="11"/>
        <v>41</v>
      </c>
    </row>
    <row r="359" spans="1:14" x14ac:dyDescent="0.25">
      <c r="A359">
        <v>6</v>
      </c>
      <c r="B359" t="s">
        <v>163</v>
      </c>
      <c r="C359">
        <v>5</v>
      </c>
      <c r="D359" t="s">
        <v>164</v>
      </c>
      <c r="E359">
        <v>16</v>
      </c>
      <c r="F359" t="s">
        <v>165</v>
      </c>
      <c r="G359" s="9">
        <v>6</v>
      </c>
      <c r="H359" t="s">
        <v>172</v>
      </c>
      <c r="I359">
        <v>5</v>
      </c>
      <c r="J359" t="s">
        <v>173</v>
      </c>
      <c r="K359">
        <v>16</v>
      </c>
      <c r="L359" t="s">
        <v>165</v>
      </c>
      <c r="M359" s="18">
        <f t="shared" si="10"/>
        <v>6.416666666666667</v>
      </c>
      <c r="N359" s="18">
        <f t="shared" si="11"/>
        <v>6.416666666666667</v>
      </c>
    </row>
    <row r="360" spans="1:14" x14ac:dyDescent="0.25">
      <c r="A360">
        <v>7</v>
      </c>
      <c r="B360" t="s">
        <v>163</v>
      </c>
      <c r="C360">
        <v>8</v>
      </c>
      <c r="D360" t="s">
        <v>164</v>
      </c>
      <c r="E360">
        <v>16</v>
      </c>
      <c r="F360" t="s">
        <v>165</v>
      </c>
      <c r="G360" s="9">
        <v>14</v>
      </c>
      <c r="H360" t="s">
        <v>172</v>
      </c>
      <c r="I360">
        <v>8</v>
      </c>
      <c r="J360" t="s">
        <v>173</v>
      </c>
      <c r="K360">
        <v>16</v>
      </c>
      <c r="L360" t="s">
        <v>165</v>
      </c>
      <c r="M360" s="18">
        <f t="shared" si="10"/>
        <v>7.666666666666667</v>
      </c>
      <c r="N360" s="18">
        <f t="shared" si="11"/>
        <v>14.666666666666666</v>
      </c>
    </row>
    <row r="361" spans="1:14" x14ac:dyDescent="0.25">
      <c r="A361">
        <v>9</v>
      </c>
      <c r="B361" t="s">
        <v>163</v>
      </c>
      <c r="C361">
        <v>2</v>
      </c>
      <c r="D361" t="s">
        <v>164</v>
      </c>
      <c r="E361">
        <v>2</v>
      </c>
      <c r="F361" t="s">
        <v>165</v>
      </c>
      <c r="G361" s="9">
        <v>9</v>
      </c>
      <c r="H361" t="s">
        <v>172</v>
      </c>
      <c r="I361">
        <v>2</v>
      </c>
      <c r="J361" t="s">
        <v>173</v>
      </c>
      <c r="K361">
        <v>2</v>
      </c>
      <c r="L361" t="s">
        <v>165</v>
      </c>
      <c r="M361" s="18">
        <f t="shared" si="10"/>
        <v>9.1666666666666661</v>
      </c>
      <c r="N361" s="18">
        <f t="shared" si="11"/>
        <v>9.1666666666666661</v>
      </c>
    </row>
    <row r="362" spans="1:14" x14ac:dyDescent="0.25">
      <c r="A362">
        <v>1</v>
      </c>
      <c r="B362" t="s">
        <v>163</v>
      </c>
      <c r="C362">
        <v>7</v>
      </c>
      <c r="D362" t="s">
        <v>164</v>
      </c>
      <c r="E362">
        <v>16</v>
      </c>
      <c r="F362" t="s">
        <v>165</v>
      </c>
      <c r="G362" s="9">
        <v>6</v>
      </c>
      <c r="H362" t="s">
        <v>172</v>
      </c>
      <c r="I362">
        <v>6</v>
      </c>
      <c r="J362" t="s">
        <v>173</v>
      </c>
      <c r="K362">
        <v>16</v>
      </c>
      <c r="L362" t="s">
        <v>165</v>
      </c>
      <c r="M362" s="18">
        <f t="shared" si="10"/>
        <v>1.5833333333333335</v>
      </c>
      <c r="N362" s="18">
        <f t="shared" si="11"/>
        <v>6.5</v>
      </c>
    </row>
    <row r="363" spans="1:14" x14ac:dyDescent="0.25">
      <c r="A363">
        <v>3</v>
      </c>
      <c r="B363" t="s">
        <v>163</v>
      </c>
      <c r="C363">
        <v>4</v>
      </c>
      <c r="D363" t="s">
        <v>164</v>
      </c>
      <c r="E363">
        <v>16</v>
      </c>
      <c r="F363" t="s">
        <v>165</v>
      </c>
      <c r="G363" s="9">
        <v>5</v>
      </c>
      <c r="H363" t="s">
        <v>172</v>
      </c>
      <c r="I363">
        <v>4</v>
      </c>
      <c r="J363" t="s">
        <v>173</v>
      </c>
      <c r="K363">
        <v>16</v>
      </c>
      <c r="L363" t="s">
        <v>165</v>
      </c>
      <c r="M363" s="18">
        <f t="shared" si="10"/>
        <v>3.3333333333333335</v>
      </c>
      <c r="N363" s="18">
        <f t="shared" si="11"/>
        <v>5.333333333333333</v>
      </c>
    </row>
    <row r="364" spans="1:14" x14ac:dyDescent="0.25">
      <c r="A364">
        <v>4</v>
      </c>
      <c r="B364" t="s">
        <v>163</v>
      </c>
      <c r="C364">
        <v>11</v>
      </c>
      <c r="D364" t="s">
        <v>164</v>
      </c>
      <c r="E364">
        <v>16</v>
      </c>
      <c r="F364" t="s">
        <v>165</v>
      </c>
      <c r="G364" s="9">
        <v>4</v>
      </c>
      <c r="H364" t="s">
        <v>172</v>
      </c>
      <c r="I364">
        <v>11</v>
      </c>
      <c r="J364" t="s">
        <v>173</v>
      </c>
      <c r="K364">
        <v>16</v>
      </c>
      <c r="L364" t="s">
        <v>165</v>
      </c>
      <c r="M364" s="18">
        <f t="shared" si="10"/>
        <v>4.916666666666667</v>
      </c>
      <c r="N364" s="18">
        <f t="shared" si="11"/>
        <v>4.916666666666667</v>
      </c>
    </row>
    <row r="365" spans="1:14" x14ac:dyDescent="0.25">
      <c r="A365">
        <v>1</v>
      </c>
      <c r="B365" t="s">
        <v>163</v>
      </c>
      <c r="C365">
        <v>2</v>
      </c>
      <c r="D365" t="s">
        <v>164</v>
      </c>
      <c r="E365">
        <v>16</v>
      </c>
      <c r="F365" t="s">
        <v>165</v>
      </c>
      <c r="G365" s="9">
        <v>1</v>
      </c>
      <c r="H365" t="s">
        <v>172</v>
      </c>
      <c r="I365">
        <v>2</v>
      </c>
      <c r="J365" t="s">
        <v>173</v>
      </c>
      <c r="K365">
        <v>16</v>
      </c>
      <c r="L365" t="s">
        <v>165</v>
      </c>
      <c r="M365" s="18">
        <f t="shared" si="10"/>
        <v>1.1666666666666667</v>
      </c>
      <c r="N365" s="18">
        <f t="shared" si="11"/>
        <v>1.1666666666666667</v>
      </c>
    </row>
    <row r="366" spans="1:14" x14ac:dyDescent="0.25">
      <c r="A366">
        <v>0</v>
      </c>
      <c r="B366" t="s">
        <v>163</v>
      </c>
      <c r="C366">
        <v>10</v>
      </c>
      <c r="D366" t="s">
        <v>164</v>
      </c>
      <c r="E366">
        <v>16</v>
      </c>
      <c r="F366" t="s">
        <v>165</v>
      </c>
      <c r="G366" s="9">
        <v>14</v>
      </c>
      <c r="H366" t="s">
        <v>172</v>
      </c>
      <c r="I366">
        <v>4</v>
      </c>
      <c r="J366" t="s">
        <v>173</v>
      </c>
      <c r="K366">
        <v>16</v>
      </c>
      <c r="L366" t="s">
        <v>165</v>
      </c>
      <c r="M366" s="18">
        <f t="shared" si="10"/>
        <v>0.83333333333333337</v>
      </c>
      <c r="N366" s="18">
        <f t="shared" si="11"/>
        <v>14.333333333333334</v>
      </c>
    </row>
    <row r="367" spans="1:14" x14ac:dyDescent="0.25">
      <c r="A367">
        <v>0</v>
      </c>
      <c r="B367" t="s">
        <v>163</v>
      </c>
      <c r="C367">
        <v>10</v>
      </c>
      <c r="D367" t="s">
        <v>164</v>
      </c>
      <c r="E367">
        <v>16</v>
      </c>
      <c r="F367" t="s">
        <v>165</v>
      </c>
      <c r="G367" s="9">
        <v>0</v>
      </c>
      <c r="H367" t="s">
        <v>172</v>
      </c>
      <c r="I367">
        <v>10</v>
      </c>
      <c r="J367" t="s">
        <v>173</v>
      </c>
      <c r="K367">
        <v>16</v>
      </c>
      <c r="L367" t="s">
        <v>165</v>
      </c>
      <c r="M367" s="18">
        <f t="shared" si="10"/>
        <v>0.83333333333333337</v>
      </c>
      <c r="N367" s="18">
        <f t="shared" si="11"/>
        <v>0.83333333333333337</v>
      </c>
    </row>
    <row r="368" spans="1:14" x14ac:dyDescent="0.25">
      <c r="A368">
        <v>0</v>
      </c>
      <c r="B368" t="s">
        <v>163</v>
      </c>
      <c r="C368">
        <v>9</v>
      </c>
      <c r="D368" t="s">
        <v>164</v>
      </c>
      <c r="E368">
        <v>16</v>
      </c>
      <c r="F368" t="s">
        <v>165</v>
      </c>
      <c r="G368" s="9">
        <v>0</v>
      </c>
      <c r="H368" t="s">
        <v>172</v>
      </c>
      <c r="I368">
        <v>9</v>
      </c>
      <c r="J368" t="s">
        <v>173</v>
      </c>
      <c r="K368">
        <v>16</v>
      </c>
      <c r="L368" t="s">
        <v>165</v>
      </c>
      <c r="M368" s="18">
        <f t="shared" si="10"/>
        <v>0.75</v>
      </c>
      <c r="N368" s="18">
        <f t="shared" si="11"/>
        <v>0.75</v>
      </c>
    </row>
    <row r="369" spans="1:14" x14ac:dyDescent="0.25">
      <c r="A369">
        <v>0</v>
      </c>
      <c r="B369" t="s">
        <v>163</v>
      </c>
      <c r="C369">
        <v>8</v>
      </c>
      <c r="D369" t="s">
        <v>164</v>
      </c>
      <c r="E369">
        <v>16</v>
      </c>
      <c r="F369" t="s">
        <v>165</v>
      </c>
      <c r="G369" s="9">
        <v>0</v>
      </c>
      <c r="H369" t="s">
        <v>172</v>
      </c>
      <c r="I369">
        <v>8</v>
      </c>
      <c r="J369" t="s">
        <v>173</v>
      </c>
      <c r="K369">
        <v>16</v>
      </c>
      <c r="L369" t="s">
        <v>165</v>
      </c>
      <c r="M369" s="18">
        <f t="shared" si="10"/>
        <v>0.66666666666666663</v>
      </c>
      <c r="N369" s="18">
        <f t="shared" si="11"/>
        <v>0.66666666666666663</v>
      </c>
    </row>
    <row r="370" spans="1:14" x14ac:dyDescent="0.25">
      <c r="A370">
        <v>0</v>
      </c>
      <c r="B370" t="s">
        <v>163</v>
      </c>
      <c r="C370">
        <v>0</v>
      </c>
      <c r="D370" t="s">
        <v>164</v>
      </c>
      <c r="E370">
        <v>16</v>
      </c>
      <c r="F370" t="s">
        <v>165</v>
      </c>
      <c r="G370" s="9">
        <v>0</v>
      </c>
      <c r="H370" t="s">
        <v>172</v>
      </c>
      <c r="I370">
        <v>0</v>
      </c>
      <c r="J370" t="s">
        <v>173</v>
      </c>
      <c r="K370">
        <v>16</v>
      </c>
      <c r="L370" t="s">
        <v>165</v>
      </c>
      <c r="M370" s="18">
        <f t="shared" si="10"/>
        <v>0</v>
      </c>
      <c r="N370" s="18">
        <f t="shared" si="11"/>
        <v>0</v>
      </c>
    </row>
    <row r="371" spans="1:14" x14ac:dyDescent="0.25">
      <c r="A371">
        <v>0</v>
      </c>
      <c r="B371" t="s">
        <v>163</v>
      </c>
      <c r="C371">
        <v>2</v>
      </c>
      <c r="D371" t="s">
        <v>164</v>
      </c>
      <c r="E371">
        <v>16</v>
      </c>
      <c r="F371" t="s">
        <v>165</v>
      </c>
      <c r="G371" s="9">
        <v>0</v>
      </c>
      <c r="H371" t="s">
        <v>172</v>
      </c>
      <c r="I371">
        <v>2</v>
      </c>
      <c r="J371" t="s">
        <v>173</v>
      </c>
      <c r="K371">
        <v>16</v>
      </c>
      <c r="L371" t="s">
        <v>165</v>
      </c>
      <c r="M371" s="18">
        <f t="shared" si="10"/>
        <v>0.16666666666666666</v>
      </c>
      <c r="N371" s="18">
        <f t="shared" si="11"/>
        <v>0.16666666666666666</v>
      </c>
    </row>
    <row r="372" spans="1:14" x14ac:dyDescent="0.25">
      <c r="A372">
        <v>9</v>
      </c>
      <c r="B372" t="s">
        <v>163</v>
      </c>
      <c r="C372">
        <v>0</v>
      </c>
      <c r="D372" t="s">
        <v>164</v>
      </c>
      <c r="E372">
        <v>16</v>
      </c>
      <c r="F372" t="s">
        <v>165</v>
      </c>
      <c r="G372" s="9">
        <v>9</v>
      </c>
      <c r="H372" t="s">
        <v>172</v>
      </c>
      <c r="I372">
        <v>0</v>
      </c>
      <c r="J372" t="s">
        <v>173</v>
      </c>
      <c r="K372">
        <v>16</v>
      </c>
      <c r="L372" t="s">
        <v>165</v>
      </c>
      <c r="M372" s="18">
        <f t="shared" si="10"/>
        <v>9</v>
      </c>
      <c r="N372" s="18">
        <f t="shared" si="11"/>
        <v>9</v>
      </c>
    </row>
    <row r="373" spans="1:14" x14ac:dyDescent="0.25">
      <c r="A373">
        <v>11</v>
      </c>
      <c r="B373" t="s">
        <v>163</v>
      </c>
      <c r="C373">
        <v>8</v>
      </c>
      <c r="D373" t="s">
        <v>164</v>
      </c>
      <c r="E373">
        <v>16</v>
      </c>
      <c r="F373" t="s">
        <v>165</v>
      </c>
      <c r="G373" s="9">
        <v>11</v>
      </c>
      <c r="H373" t="s">
        <v>172</v>
      </c>
      <c r="I373">
        <v>8</v>
      </c>
      <c r="J373" t="s">
        <v>173</v>
      </c>
      <c r="K373">
        <v>16</v>
      </c>
      <c r="L373" t="s">
        <v>165</v>
      </c>
      <c r="M373" s="18">
        <f t="shared" si="10"/>
        <v>11.666666666666666</v>
      </c>
      <c r="N373" s="18">
        <f t="shared" si="11"/>
        <v>11.666666666666666</v>
      </c>
    </row>
    <row r="374" spans="1:14" x14ac:dyDescent="0.25">
      <c r="A374">
        <v>17</v>
      </c>
      <c r="B374" t="s">
        <v>163</v>
      </c>
      <c r="C374">
        <v>6</v>
      </c>
      <c r="D374" t="s">
        <v>164</v>
      </c>
      <c r="E374">
        <v>16</v>
      </c>
      <c r="F374" t="s">
        <v>165</v>
      </c>
      <c r="G374" s="9">
        <v>17</v>
      </c>
      <c r="H374" t="s">
        <v>172</v>
      </c>
      <c r="I374">
        <v>6</v>
      </c>
      <c r="J374" t="s">
        <v>173</v>
      </c>
      <c r="K374">
        <v>16</v>
      </c>
      <c r="L374" t="s">
        <v>165</v>
      </c>
      <c r="M374" s="18">
        <f t="shared" si="10"/>
        <v>17.5</v>
      </c>
      <c r="N374" s="18">
        <f t="shared" si="11"/>
        <v>17.5</v>
      </c>
    </row>
    <row r="375" spans="1:14" x14ac:dyDescent="0.25">
      <c r="A375">
        <v>6</v>
      </c>
      <c r="B375" t="s">
        <v>163</v>
      </c>
      <c r="C375">
        <v>7</v>
      </c>
      <c r="D375" t="s">
        <v>164</v>
      </c>
      <c r="E375">
        <v>16</v>
      </c>
      <c r="F375" t="s">
        <v>165</v>
      </c>
      <c r="G375" s="9">
        <v>6</v>
      </c>
      <c r="H375" t="s">
        <v>172</v>
      </c>
      <c r="I375">
        <v>7</v>
      </c>
      <c r="J375" t="s">
        <v>173</v>
      </c>
      <c r="K375">
        <v>16</v>
      </c>
      <c r="L375" t="s">
        <v>165</v>
      </c>
      <c r="M375" s="18">
        <f t="shared" si="10"/>
        <v>6.583333333333333</v>
      </c>
      <c r="N375" s="18">
        <f t="shared" si="11"/>
        <v>6.583333333333333</v>
      </c>
    </row>
    <row r="376" spans="1:14" x14ac:dyDescent="0.25">
      <c r="A376">
        <v>1</v>
      </c>
      <c r="B376" t="s">
        <v>163</v>
      </c>
      <c r="C376">
        <v>2</v>
      </c>
      <c r="D376" t="s">
        <v>164</v>
      </c>
      <c r="E376">
        <v>16</v>
      </c>
      <c r="F376" t="s">
        <v>165</v>
      </c>
      <c r="G376" s="9">
        <v>1</v>
      </c>
      <c r="H376" t="s">
        <v>172</v>
      </c>
      <c r="I376">
        <v>2</v>
      </c>
      <c r="J376" t="s">
        <v>173</v>
      </c>
      <c r="K376">
        <v>16</v>
      </c>
      <c r="L376" t="s">
        <v>165</v>
      </c>
      <c r="M376" s="18">
        <f t="shared" si="10"/>
        <v>1.1666666666666667</v>
      </c>
      <c r="N376" s="18">
        <f t="shared" si="11"/>
        <v>1.1666666666666667</v>
      </c>
    </row>
    <row r="377" spans="1:14" x14ac:dyDescent="0.25">
      <c r="A377">
        <v>0</v>
      </c>
      <c r="B377" t="s">
        <v>163</v>
      </c>
      <c r="C377">
        <v>6</v>
      </c>
      <c r="D377" t="s">
        <v>164</v>
      </c>
      <c r="E377">
        <v>16</v>
      </c>
      <c r="F377" t="s">
        <v>165</v>
      </c>
      <c r="G377" s="9">
        <v>0</v>
      </c>
      <c r="H377" t="s">
        <v>172</v>
      </c>
      <c r="I377">
        <v>6</v>
      </c>
      <c r="J377" t="s">
        <v>173</v>
      </c>
      <c r="K377">
        <v>16</v>
      </c>
      <c r="L377" t="s">
        <v>165</v>
      </c>
      <c r="M377" s="18">
        <f t="shared" si="10"/>
        <v>0.5</v>
      </c>
      <c r="N377" s="18">
        <f t="shared" si="11"/>
        <v>0.5</v>
      </c>
    </row>
    <row r="378" spans="1:14" x14ac:dyDescent="0.25">
      <c r="A378">
        <v>0</v>
      </c>
      <c r="B378" t="s">
        <v>163</v>
      </c>
      <c r="C378">
        <v>2</v>
      </c>
      <c r="D378" t="s">
        <v>164</v>
      </c>
      <c r="E378">
        <v>16</v>
      </c>
      <c r="F378" t="s">
        <v>165</v>
      </c>
      <c r="G378" s="9">
        <v>0</v>
      </c>
      <c r="H378" t="s">
        <v>172</v>
      </c>
      <c r="I378">
        <v>2</v>
      </c>
      <c r="J378" t="s">
        <v>173</v>
      </c>
      <c r="K378">
        <v>16</v>
      </c>
      <c r="L378" t="s">
        <v>165</v>
      </c>
      <c r="M378" s="18">
        <f t="shared" si="10"/>
        <v>0.16666666666666666</v>
      </c>
      <c r="N378" s="18">
        <f t="shared" si="11"/>
        <v>0.16666666666666666</v>
      </c>
    </row>
    <row r="379" spans="1:14" x14ac:dyDescent="0.25">
      <c r="A379">
        <v>3</v>
      </c>
      <c r="B379" t="s">
        <v>163</v>
      </c>
      <c r="C379">
        <v>4</v>
      </c>
      <c r="D379" t="s">
        <v>164</v>
      </c>
      <c r="E379">
        <v>16</v>
      </c>
      <c r="F379" t="s">
        <v>165</v>
      </c>
      <c r="G379" s="9">
        <v>6</v>
      </c>
      <c r="H379" t="s">
        <v>172</v>
      </c>
      <c r="I379">
        <v>1</v>
      </c>
      <c r="J379" t="s">
        <v>173</v>
      </c>
      <c r="K379">
        <v>5</v>
      </c>
      <c r="L379" t="s">
        <v>165</v>
      </c>
      <c r="M379" s="18">
        <f t="shared" si="10"/>
        <v>3.3333333333333335</v>
      </c>
      <c r="N379" s="18">
        <f t="shared" si="11"/>
        <v>6.083333333333333</v>
      </c>
    </row>
    <row r="380" spans="1:14" x14ac:dyDescent="0.25">
      <c r="A380">
        <v>0</v>
      </c>
      <c r="B380" t="s">
        <v>163</v>
      </c>
      <c r="C380">
        <v>2</v>
      </c>
      <c r="D380" t="s">
        <v>164</v>
      </c>
      <c r="E380">
        <v>16</v>
      </c>
      <c r="F380" t="s">
        <v>165</v>
      </c>
      <c r="G380" s="9">
        <v>30</v>
      </c>
      <c r="H380" t="s">
        <v>172</v>
      </c>
      <c r="I380">
        <v>6</v>
      </c>
      <c r="J380" t="s">
        <v>173</v>
      </c>
      <c r="K380">
        <v>16</v>
      </c>
      <c r="L380" t="s">
        <v>165</v>
      </c>
      <c r="M380" s="18">
        <f t="shared" si="10"/>
        <v>0.16666666666666666</v>
      </c>
      <c r="N380" s="18">
        <f t="shared" si="11"/>
        <v>30.5</v>
      </c>
    </row>
    <row r="381" spans="1:14" x14ac:dyDescent="0.25">
      <c r="A381">
        <v>6</v>
      </c>
      <c r="B381" t="s">
        <v>163</v>
      </c>
      <c r="C381">
        <v>9</v>
      </c>
      <c r="D381" t="s">
        <v>164</v>
      </c>
      <c r="E381">
        <v>16</v>
      </c>
      <c r="F381" t="s">
        <v>165</v>
      </c>
      <c r="G381" s="9">
        <v>25</v>
      </c>
      <c r="H381" t="s">
        <v>172</v>
      </c>
      <c r="I381">
        <v>0</v>
      </c>
      <c r="J381" t="s">
        <v>173</v>
      </c>
      <c r="K381">
        <v>16</v>
      </c>
      <c r="L381" t="s">
        <v>165</v>
      </c>
      <c r="M381" s="18">
        <f t="shared" si="10"/>
        <v>6.75</v>
      </c>
      <c r="N381" s="18">
        <f t="shared" si="11"/>
        <v>25</v>
      </c>
    </row>
    <row r="382" spans="1:14" x14ac:dyDescent="0.25">
      <c r="A382">
        <v>1</v>
      </c>
      <c r="B382" t="s">
        <v>163</v>
      </c>
      <c r="C382">
        <v>0</v>
      </c>
      <c r="D382" t="s">
        <v>164</v>
      </c>
      <c r="E382">
        <v>16</v>
      </c>
      <c r="F382" t="s">
        <v>165</v>
      </c>
      <c r="G382" s="9">
        <v>5</v>
      </c>
      <c r="H382" t="s">
        <v>172</v>
      </c>
      <c r="I382">
        <v>9</v>
      </c>
      <c r="J382" t="s">
        <v>173</v>
      </c>
      <c r="K382">
        <v>15</v>
      </c>
      <c r="L382" t="s">
        <v>165</v>
      </c>
      <c r="M382" s="18">
        <f t="shared" si="10"/>
        <v>1</v>
      </c>
      <c r="N382" s="18">
        <f t="shared" si="11"/>
        <v>5.75</v>
      </c>
    </row>
    <row r="383" spans="1:14" x14ac:dyDescent="0.25">
      <c r="A383">
        <v>0</v>
      </c>
      <c r="B383" t="s">
        <v>163</v>
      </c>
      <c r="C383">
        <v>0</v>
      </c>
      <c r="D383" t="s">
        <v>164</v>
      </c>
      <c r="E383">
        <v>9</v>
      </c>
      <c r="F383" t="s">
        <v>165</v>
      </c>
      <c r="G383" s="9">
        <v>0</v>
      </c>
      <c r="H383" t="s">
        <v>172</v>
      </c>
      <c r="I383">
        <v>0</v>
      </c>
      <c r="J383" t="s">
        <v>173</v>
      </c>
      <c r="K383">
        <v>9</v>
      </c>
      <c r="L383" t="s">
        <v>165</v>
      </c>
      <c r="M383" s="18">
        <f t="shared" si="10"/>
        <v>0</v>
      </c>
      <c r="N383" s="18">
        <f t="shared" si="11"/>
        <v>0</v>
      </c>
    </row>
    <row r="384" spans="1:14" x14ac:dyDescent="0.25">
      <c r="A384">
        <v>0</v>
      </c>
      <c r="B384" t="s">
        <v>163</v>
      </c>
      <c r="C384">
        <v>0</v>
      </c>
      <c r="D384" t="s">
        <v>164</v>
      </c>
      <c r="E384">
        <v>2</v>
      </c>
      <c r="F384" t="s">
        <v>165</v>
      </c>
      <c r="G384" s="9">
        <v>0</v>
      </c>
      <c r="H384" t="s">
        <v>172</v>
      </c>
      <c r="I384">
        <v>0</v>
      </c>
      <c r="J384" t="s">
        <v>173</v>
      </c>
      <c r="K384">
        <v>2</v>
      </c>
      <c r="L384" t="s">
        <v>165</v>
      </c>
      <c r="M384" s="18">
        <f t="shared" si="10"/>
        <v>0</v>
      </c>
      <c r="N384" s="18">
        <f t="shared" si="11"/>
        <v>0</v>
      </c>
    </row>
    <row r="385" spans="1:14" x14ac:dyDescent="0.25">
      <c r="A385">
        <v>0</v>
      </c>
      <c r="B385" t="s">
        <v>163</v>
      </c>
      <c r="C385">
        <v>0</v>
      </c>
      <c r="D385" t="s">
        <v>164</v>
      </c>
      <c r="E385">
        <v>2</v>
      </c>
      <c r="F385" t="s">
        <v>165</v>
      </c>
      <c r="G385" s="9">
        <v>0</v>
      </c>
      <c r="H385" t="s">
        <v>172</v>
      </c>
      <c r="I385">
        <v>0</v>
      </c>
      <c r="J385" t="s">
        <v>173</v>
      </c>
      <c r="K385">
        <v>2</v>
      </c>
      <c r="L385" t="s">
        <v>165</v>
      </c>
      <c r="M385" s="18">
        <f t="shared" si="10"/>
        <v>0</v>
      </c>
      <c r="N385" s="18">
        <f t="shared" si="11"/>
        <v>0</v>
      </c>
    </row>
    <row r="386" spans="1:14" x14ac:dyDescent="0.25">
      <c r="A386">
        <v>6</v>
      </c>
      <c r="B386" t="s">
        <v>163</v>
      </c>
      <c r="C386">
        <v>4</v>
      </c>
      <c r="D386" t="s">
        <v>164</v>
      </c>
      <c r="E386">
        <v>16</v>
      </c>
      <c r="F386" t="s">
        <v>165</v>
      </c>
      <c r="G386" s="9">
        <v>20</v>
      </c>
      <c r="H386" t="s">
        <v>172</v>
      </c>
      <c r="I386">
        <v>8</v>
      </c>
      <c r="J386" t="s">
        <v>173</v>
      </c>
      <c r="K386">
        <v>3</v>
      </c>
      <c r="L386" t="s">
        <v>165</v>
      </c>
      <c r="M386" s="18">
        <f t="shared" si="10"/>
        <v>6.333333333333333</v>
      </c>
      <c r="N386" s="18">
        <f t="shared" si="11"/>
        <v>20.666666666666668</v>
      </c>
    </row>
    <row r="387" spans="1:14" x14ac:dyDescent="0.25">
      <c r="A387">
        <v>3</v>
      </c>
      <c r="B387" t="s">
        <v>163</v>
      </c>
      <c r="C387">
        <v>1</v>
      </c>
      <c r="D387" t="s">
        <v>164</v>
      </c>
      <c r="E387">
        <v>1</v>
      </c>
      <c r="F387" t="s">
        <v>165</v>
      </c>
      <c r="G387" s="9">
        <v>7</v>
      </c>
      <c r="H387" t="s">
        <v>172</v>
      </c>
      <c r="I387">
        <v>2</v>
      </c>
      <c r="J387" t="s">
        <v>173</v>
      </c>
      <c r="K387">
        <v>8</v>
      </c>
      <c r="L387" t="s">
        <v>165</v>
      </c>
      <c r="M387" s="18">
        <f t="shared" ref="M387:M450" si="12">A387+C387/12</f>
        <v>3.0833333333333335</v>
      </c>
      <c r="N387" s="18">
        <f t="shared" ref="N387:N450" si="13">G387+I387/12</f>
        <v>7.166666666666667</v>
      </c>
    </row>
    <row r="388" spans="1:14" x14ac:dyDescent="0.25">
      <c r="A388">
        <v>4</v>
      </c>
      <c r="B388" t="s">
        <v>163</v>
      </c>
      <c r="C388">
        <v>0</v>
      </c>
      <c r="D388" t="s">
        <v>164</v>
      </c>
      <c r="E388">
        <v>4</v>
      </c>
      <c r="F388" t="s">
        <v>165</v>
      </c>
      <c r="G388" s="9">
        <v>4</v>
      </c>
      <c r="H388" t="s">
        <v>172</v>
      </c>
      <c r="I388">
        <v>0</v>
      </c>
      <c r="J388" t="s">
        <v>173</v>
      </c>
      <c r="K388">
        <v>4</v>
      </c>
      <c r="L388" t="s">
        <v>165</v>
      </c>
      <c r="M388" s="18">
        <f t="shared" si="12"/>
        <v>4</v>
      </c>
      <c r="N388" s="18">
        <f t="shared" si="13"/>
        <v>4</v>
      </c>
    </row>
    <row r="389" spans="1:14" x14ac:dyDescent="0.25">
      <c r="A389">
        <v>1</v>
      </c>
      <c r="B389" t="s">
        <v>163</v>
      </c>
      <c r="C389">
        <v>5</v>
      </c>
      <c r="D389" t="s">
        <v>164</v>
      </c>
      <c r="E389">
        <v>15</v>
      </c>
      <c r="F389" t="s">
        <v>165</v>
      </c>
      <c r="G389" s="9">
        <v>1</v>
      </c>
      <c r="H389" t="s">
        <v>172</v>
      </c>
      <c r="I389">
        <v>5</v>
      </c>
      <c r="J389" t="s">
        <v>173</v>
      </c>
      <c r="K389">
        <v>15</v>
      </c>
      <c r="L389" t="s">
        <v>165</v>
      </c>
      <c r="M389" s="18">
        <f t="shared" si="12"/>
        <v>1.4166666666666667</v>
      </c>
      <c r="N389" s="18">
        <f t="shared" si="13"/>
        <v>1.4166666666666667</v>
      </c>
    </row>
    <row r="390" spans="1:14" x14ac:dyDescent="0.25">
      <c r="A390">
        <v>7</v>
      </c>
      <c r="B390" t="s">
        <v>163</v>
      </c>
      <c r="C390">
        <v>2</v>
      </c>
      <c r="D390" t="s">
        <v>164</v>
      </c>
      <c r="E390">
        <v>16</v>
      </c>
      <c r="F390" t="s">
        <v>165</v>
      </c>
      <c r="G390" s="9">
        <v>9</v>
      </c>
      <c r="H390" t="s">
        <v>172</v>
      </c>
      <c r="I390">
        <v>2</v>
      </c>
      <c r="J390" t="s">
        <v>173</v>
      </c>
      <c r="K390">
        <v>13</v>
      </c>
      <c r="L390" t="s">
        <v>165</v>
      </c>
      <c r="M390" s="18">
        <f t="shared" si="12"/>
        <v>7.166666666666667</v>
      </c>
      <c r="N390" s="18">
        <f t="shared" si="13"/>
        <v>9.1666666666666661</v>
      </c>
    </row>
    <row r="391" spans="1:14" x14ac:dyDescent="0.25">
      <c r="A391">
        <v>7</v>
      </c>
      <c r="B391" t="s">
        <v>163</v>
      </c>
      <c r="C391">
        <v>0</v>
      </c>
      <c r="D391" t="s">
        <v>164</v>
      </c>
      <c r="E391">
        <v>14</v>
      </c>
      <c r="F391" t="s">
        <v>165</v>
      </c>
      <c r="G391" s="9">
        <v>27</v>
      </c>
      <c r="H391" t="s">
        <v>172</v>
      </c>
      <c r="I391">
        <v>4</v>
      </c>
      <c r="J391" t="s">
        <v>173</v>
      </c>
      <c r="K391">
        <v>3</v>
      </c>
      <c r="L391" t="s">
        <v>165</v>
      </c>
      <c r="M391" s="18">
        <f t="shared" si="12"/>
        <v>7</v>
      </c>
      <c r="N391" s="18">
        <f t="shared" si="13"/>
        <v>27.333333333333332</v>
      </c>
    </row>
    <row r="392" spans="1:14" x14ac:dyDescent="0.25">
      <c r="A392">
        <v>6</v>
      </c>
      <c r="B392" t="s">
        <v>163</v>
      </c>
      <c r="C392">
        <v>6</v>
      </c>
      <c r="D392" t="s">
        <v>164</v>
      </c>
      <c r="E392">
        <v>13</v>
      </c>
      <c r="F392" t="s">
        <v>165</v>
      </c>
      <c r="G392" s="9">
        <v>6</v>
      </c>
      <c r="H392" t="s">
        <v>172</v>
      </c>
      <c r="I392">
        <v>6</v>
      </c>
      <c r="J392" t="s">
        <v>173</v>
      </c>
      <c r="K392">
        <v>13</v>
      </c>
      <c r="L392" t="s">
        <v>165</v>
      </c>
      <c r="M392" s="18">
        <f t="shared" si="12"/>
        <v>6.5</v>
      </c>
      <c r="N392" s="18">
        <f t="shared" si="13"/>
        <v>6.5</v>
      </c>
    </row>
    <row r="393" spans="1:14" x14ac:dyDescent="0.25">
      <c r="A393">
        <v>7</v>
      </c>
      <c r="B393" t="s">
        <v>163</v>
      </c>
      <c r="C393">
        <v>0</v>
      </c>
      <c r="D393" t="s">
        <v>164</v>
      </c>
      <c r="E393">
        <v>14</v>
      </c>
      <c r="F393" t="s">
        <v>165</v>
      </c>
      <c r="G393" s="9">
        <v>20</v>
      </c>
      <c r="H393" t="s">
        <v>172</v>
      </c>
      <c r="I393">
        <v>10</v>
      </c>
      <c r="J393" t="s">
        <v>173</v>
      </c>
      <c r="K393">
        <v>30</v>
      </c>
      <c r="L393" t="s">
        <v>165</v>
      </c>
      <c r="M393" s="18">
        <f t="shared" si="12"/>
        <v>7</v>
      </c>
      <c r="N393" s="18">
        <f t="shared" si="13"/>
        <v>20.833333333333332</v>
      </c>
    </row>
    <row r="394" spans="1:14" x14ac:dyDescent="0.25">
      <c r="A394">
        <v>0</v>
      </c>
      <c r="B394" t="s">
        <v>163</v>
      </c>
      <c r="C394">
        <v>10</v>
      </c>
      <c r="D394" t="s">
        <v>164</v>
      </c>
      <c r="E394">
        <v>16</v>
      </c>
      <c r="F394" t="s">
        <v>165</v>
      </c>
      <c r="G394" s="9">
        <v>3</v>
      </c>
      <c r="H394" t="s">
        <v>172</v>
      </c>
      <c r="I394">
        <v>10</v>
      </c>
      <c r="J394" t="s">
        <v>173</v>
      </c>
      <c r="K394">
        <v>9</v>
      </c>
      <c r="L394" t="s">
        <v>165</v>
      </c>
      <c r="M394" s="18">
        <f t="shared" si="12"/>
        <v>0.83333333333333337</v>
      </c>
      <c r="N394" s="18">
        <f t="shared" si="13"/>
        <v>3.8333333333333335</v>
      </c>
    </row>
    <row r="395" spans="1:14" x14ac:dyDescent="0.25">
      <c r="A395">
        <v>2</v>
      </c>
      <c r="B395" t="s">
        <v>163</v>
      </c>
      <c r="C395">
        <v>8</v>
      </c>
      <c r="D395" t="s">
        <v>164</v>
      </c>
      <c r="E395">
        <v>15</v>
      </c>
      <c r="F395" t="s">
        <v>165</v>
      </c>
      <c r="G395" s="9">
        <v>4</v>
      </c>
      <c r="H395" t="s">
        <v>172</v>
      </c>
      <c r="I395">
        <v>2</v>
      </c>
      <c r="J395" t="s">
        <v>173</v>
      </c>
      <c r="K395">
        <v>30</v>
      </c>
      <c r="L395" t="s">
        <v>165</v>
      </c>
      <c r="M395" s="18">
        <f t="shared" si="12"/>
        <v>2.6666666666666665</v>
      </c>
      <c r="N395" s="18">
        <f t="shared" si="13"/>
        <v>4.166666666666667</v>
      </c>
    </row>
    <row r="396" spans="1:14" x14ac:dyDescent="0.25">
      <c r="A396">
        <v>3</v>
      </c>
      <c r="B396" t="s">
        <v>163</v>
      </c>
      <c r="C396">
        <v>6</v>
      </c>
      <c r="D396" t="s">
        <v>164</v>
      </c>
      <c r="E396">
        <v>16</v>
      </c>
      <c r="F396" t="s">
        <v>165</v>
      </c>
      <c r="G396" s="9">
        <v>17</v>
      </c>
      <c r="H396" t="s">
        <v>172</v>
      </c>
      <c r="I396">
        <v>5</v>
      </c>
      <c r="J396" t="s">
        <v>173</v>
      </c>
      <c r="K396">
        <v>10</v>
      </c>
      <c r="L396" t="s">
        <v>165</v>
      </c>
      <c r="M396" s="18">
        <f t="shared" si="12"/>
        <v>3.5</v>
      </c>
      <c r="N396" s="18">
        <f t="shared" si="13"/>
        <v>17.416666666666668</v>
      </c>
    </row>
    <row r="397" spans="1:14" x14ac:dyDescent="0.25">
      <c r="A397">
        <v>5</v>
      </c>
      <c r="B397" t="s">
        <v>163</v>
      </c>
      <c r="C397">
        <v>7</v>
      </c>
      <c r="D397" t="s">
        <v>164</v>
      </c>
      <c r="E397">
        <v>16</v>
      </c>
      <c r="F397" t="s">
        <v>165</v>
      </c>
      <c r="G397" s="9">
        <v>8</v>
      </c>
      <c r="H397" t="s">
        <v>172</v>
      </c>
      <c r="I397">
        <v>6</v>
      </c>
      <c r="J397" t="s">
        <v>173</v>
      </c>
      <c r="K397">
        <v>28</v>
      </c>
      <c r="L397" t="s">
        <v>165</v>
      </c>
      <c r="M397" s="18">
        <f t="shared" si="12"/>
        <v>5.583333333333333</v>
      </c>
      <c r="N397" s="18">
        <f t="shared" si="13"/>
        <v>8.5</v>
      </c>
    </row>
    <row r="398" spans="1:14" x14ac:dyDescent="0.25">
      <c r="A398">
        <v>5</v>
      </c>
      <c r="B398" t="s">
        <v>163</v>
      </c>
      <c r="C398">
        <v>10</v>
      </c>
      <c r="D398" t="s">
        <v>164</v>
      </c>
      <c r="E398">
        <v>13</v>
      </c>
      <c r="F398" t="s">
        <v>165</v>
      </c>
      <c r="G398" s="9">
        <v>5</v>
      </c>
      <c r="H398" t="s">
        <v>172</v>
      </c>
      <c r="I398">
        <v>10</v>
      </c>
      <c r="J398" t="s">
        <v>173</v>
      </c>
      <c r="K398">
        <v>13</v>
      </c>
      <c r="L398" t="s">
        <v>165</v>
      </c>
      <c r="M398" s="18">
        <f t="shared" si="12"/>
        <v>5.833333333333333</v>
      </c>
      <c r="N398" s="18">
        <f t="shared" si="13"/>
        <v>5.833333333333333</v>
      </c>
    </row>
    <row r="399" spans="1:14" x14ac:dyDescent="0.25">
      <c r="A399">
        <v>2</v>
      </c>
      <c r="B399" t="s">
        <v>163</v>
      </c>
      <c r="C399">
        <v>3</v>
      </c>
      <c r="D399" t="s">
        <v>164</v>
      </c>
      <c r="E399">
        <v>16</v>
      </c>
      <c r="F399" t="s">
        <v>165</v>
      </c>
      <c r="G399" s="9">
        <v>5</v>
      </c>
      <c r="H399" t="s">
        <v>172</v>
      </c>
      <c r="I399">
        <v>3</v>
      </c>
      <c r="J399" t="s">
        <v>173</v>
      </c>
      <c r="K399">
        <v>9</v>
      </c>
      <c r="L399" t="s">
        <v>165</v>
      </c>
      <c r="M399" s="18">
        <f t="shared" si="12"/>
        <v>2.25</v>
      </c>
      <c r="N399" s="18">
        <f t="shared" si="13"/>
        <v>5.25</v>
      </c>
    </row>
    <row r="400" spans="1:14" x14ac:dyDescent="0.25">
      <c r="A400">
        <v>1</v>
      </c>
      <c r="B400" t="s">
        <v>163</v>
      </c>
      <c r="C400">
        <v>8</v>
      </c>
      <c r="D400" t="s">
        <v>164</v>
      </c>
      <c r="E400">
        <v>16</v>
      </c>
      <c r="F400" t="s">
        <v>165</v>
      </c>
      <c r="G400" s="9">
        <v>4</v>
      </c>
      <c r="H400" t="s">
        <v>172</v>
      </c>
      <c r="I400">
        <v>0</v>
      </c>
      <c r="J400" t="s">
        <v>173</v>
      </c>
      <c r="K400">
        <v>4</v>
      </c>
      <c r="L400" t="s">
        <v>165</v>
      </c>
      <c r="M400" s="18">
        <f t="shared" si="12"/>
        <v>1.6666666666666665</v>
      </c>
      <c r="N400" s="18">
        <f t="shared" si="13"/>
        <v>4</v>
      </c>
    </row>
    <row r="401" spans="1:14" x14ac:dyDescent="0.25">
      <c r="A401">
        <v>3</v>
      </c>
      <c r="B401" t="s">
        <v>163</v>
      </c>
      <c r="C401">
        <v>1</v>
      </c>
      <c r="D401" t="s">
        <v>164</v>
      </c>
      <c r="E401">
        <v>30</v>
      </c>
      <c r="F401" t="s">
        <v>165</v>
      </c>
      <c r="G401" s="9">
        <v>3</v>
      </c>
      <c r="H401" t="s">
        <v>172</v>
      </c>
      <c r="I401">
        <v>1</v>
      </c>
      <c r="J401" t="s">
        <v>173</v>
      </c>
      <c r="K401">
        <v>30</v>
      </c>
      <c r="L401" t="s">
        <v>165</v>
      </c>
      <c r="M401" s="18">
        <f t="shared" si="12"/>
        <v>3.0833333333333335</v>
      </c>
      <c r="N401" s="18">
        <f t="shared" si="13"/>
        <v>3.0833333333333335</v>
      </c>
    </row>
    <row r="402" spans="1:14" x14ac:dyDescent="0.25">
      <c r="A402">
        <v>2</v>
      </c>
      <c r="B402" t="s">
        <v>163</v>
      </c>
      <c r="C402">
        <v>3</v>
      </c>
      <c r="D402" t="s">
        <v>164</v>
      </c>
      <c r="E402">
        <v>5</v>
      </c>
      <c r="F402" t="s">
        <v>165</v>
      </c>
      <c r="G402" s="9">
        <v>2</v>
      </c>
      <c r="H402" t="s">
        <v>172</v>
      </c>
      <c r="I402">
        <v>3</v>
      </c>
      <c r="J402" t="s">
        <v>173</v>
      </c>
      <c r="K402">
        <v>5</v>
      </c>
      <c r="L402" t="s">
        <v>165</v>
      </c>
      <c r="M402" s="18">
        <f t="shared" si="12"/>
        <v>2.25</v>
      </c>
      <c r="N402" s="18">
        <f t="shared" si="13"/>
        <v>2.25</v>
      </c>
    </row>
    <row r="403" spans="1:14" x14ac:dyDescent="0.25">
      <c r="A403">
        <v>0</v>
      </c>
      <c r="B403" t="s">
        <v>163</v>
      </c>
      <c r="C403">
        <v>11</v>
      </c>
      <c r="D403" t="s">
        <v>164</v>
      </c>
      <c r="E403">
        <v>18</v>
      </c>
      <c r="F403" t="s">
        <v>165</v>
      </c>
      <c r="G403" s="9">
        <v>0</v>
      </c>
      <c r="H403" t="s">
        <v>172</v>
      </c>
      <c r="I403">
        <v>11</v>
      </c>
      <c r="J403" t="s">
        <v>173</v>
      </c>
      <c r="K403">
        <v>18</v>
      </c>
      <c r="L403" t="s">
        <v>165</v>
      </c>
      <c r="M403" s="18">
        <f t="shared" si="12"/>
        <v>0.91666666666666663</v>
      </c>
      <c r="N403" s="18">
        <f t="shared" si="13"/>
        <v>0.91666666666666663</v>
      </c>
    </row>
    <row r="404" spans="1:14" x14ac:dyDescent="0.25">
      <c r="A404">
        <v>0</v>
      </c>
      <c r="B404" t="s">
        <v>163</v>
      </c>
      <c r="C404">
        <v>9</v>
      </c>
      <c r="D404" t="s">
        <v>164</v>
      </c>
      <c r="E404">
        <v>15</v>
      </c>
      <c r="F404" t="s">
        <v>165</v>
      </c>
      <c r="G404" s="9">
        <v>0</v>
      </c>
      <c r="H404" t="s">
        <v>172</v>
      </c>
      <c r="I404">
        <v>9</v>
      </c>
      <c r="J404" t="s">
        <v>173</v>
      </c>
      <c r="K404">
        <v>15</v>
      </c>
      <c r="L404" t="s">
        <v>165</v>
      </c>
      <c r="M404" s="18">
        <f t="shared" si="12"/>
        <v>0.75</v>
      </c>
      <c r="N404" s="18">
        <f t="shared" si="13"/>
        <v>0.75</v>
      </c>
    </row>
    <row r="405" spans="1:14" x14ac:dyDescent="0.25">
      <c r="A405">
        <v>0</v>
      </c>
      <c r="B405" t="s">
        <v>163</v>
      </c>
      <c r="C405">
        <v>2</v>
      </c>
      <c r="D405" t="s">
        <v>164</v>
      </c>
      <c r="E405">
        <v>16</v>
      </c>
      <c r="F405" t="s">
        <v>165</v>
      </c>
      <c r="G405" s="9">
        <v>0</v>
      </c>
      <c r="H405" t="s">
        <v>172</v>
      </c>
      <c r="I405">
        <v>7</v>
      </c>
      <c r="J405" t="s">
        <v>173</v>
      </c>
      <c r="K405">
        <v>28</v>
      </c>
      <c r="L405" t="s">
        <v>165</v>
      </c>
      <c r="M405" s="18">
        <f t="shared" si="12"/>
        <v>0.16666666666666666</v>
      </c>
      <c r="N405" s="18">
        <f t="shared" si="13"/>
        <v>0.58333333333333337</v>
      </c>
    </row>
    <row r="406" spans="1:14" x14ac:dyDescent="0.25">
      <c r="A406">
        <v>0</v>
      </c>
      <c r="B406" t="s">
        <v>163</v>
      </c>
      <c r="C406">
        <v>0</v>
      </c>
      <c r="D406" t="s">
        <v>164</v>
      </c>
      <c r="E406">
        <v>23</v>
      </c>
      <c r="F406" t="s">
        <v>165</v>
      </c>
      <c r="G406" s="9">
        <v>0</v>
      </c>
      <c r="H406" t="s">
        <v>172</v>
      </c>
      <c r="I406">
        <v>0</v>
      </c>
      <c r="J406" t="s">
        <v>173</v>
      </c>
      <c r="K406">
        <v>23</v>
      </c>
      <c r="L406" t="s">
        <v>165</v>
      </c>
      <c r="M406" s="18">
        <f t="shared" si="12"/>
        <v>0</v>
      </c>
      <c r="N406" s="18">
        <f t="shared" si="13"/>
        <v>0</v>
      </c>
    </row>
    <row r="407" spans="1:14" x14ac:dyDescent="0.25">
      <c r="A407">
        <v>5</v>
      </c>
      <c r="B407" t="s">
        <v>163</v>
      </c>
      <c r="C407">
        <v>11</v>
      </c>
      <c r="D407" t="s">
        <v>164</v>
      </c>
      <c r="E407">
        <v>16</v>
      </c>
      <c r="F407" t="s">
        <v>165</v>
      </c>
      <c r="G407" s="9">
        <v>24</v>
      </c>
      <c r="H407" t="s">
        <v>172</v>
      </c>
      <c r="I407">
        <v>8</v>
      </c>
      <c r="J407" t="s">
        <v>173</v>
      </c>
      <c r="K407">
        <v>15</v>
      </c>
      <c r="L407" t="s">
        <v>165</v>
      </c>
      <c r="M407" s="18">
        <f t="shared" si="12"/>
        <v>5.916666666666667</v>
      </c>
      <c r="N407" s="18">
        <f t="shared" si="13"/>
        <v>24.666666666666668</v>
      </c>
    </row>
    <row r="408" spans="1:14" x14ac:dyDescent="0.25">
      <c r="A408">
        <v>3</v>
      </c>
      <c r="B408" t="s">
        <v>163</v>
      </c>
      <c r="C408">
        <v>5</v>
      </c>
      <c r="D408" t="s">
        <v>164</v>
      </c>
      <c r="E408">
        <v>1</v>
      </c>
      <c r="F408" t="s">
        <v>165</v>
      </c>
      <c r="G408" s="9">
        <v>4</v>
      </c>
      <c r="H408" t="s">
        <v>172</v>
      </c>
      <c r="I408">
        <v>4</v>
      </c>
      <c r="J408" t="s">
        <v>173</v>
      </c>
      <c r="K408">
        <v>27</v>
      </c>
      <c r="L408" t="s">
        <v>165</v>
      </c>
      <c r="M408" s="18">
        <f t="shared" si="12"/>
        <v>3.4166666666666665</v>
      </c>
      <c r="N408" s="18">
        <f t="shared" si="13"/>
        <v>4.333333333333333</v>
      </c>
    </row>
    <row r="409" spans="1:14" x14ac:dyDescent="0.25">
      <c r="A409">
        <v>3</v>
      </c>
      <c r="B409" t="s">
        <v>163</v>
      </c>
      <c r="C409">
        <v>3</v>
      </c>
      <c r="D409" t="s">
        <v>164</v>
      </c>
      <c r="E409">
        <v>16</v>
      </c>
      <c r="F409" t="s">
        <v>165</v>
      </c>
      <c r="G409" s="9">
        <v>23</v>
      </c>
      <c r="H409" t="s">
        <v>172</v>
      </c>
      <c r="I409">
        <v>9</v>
      </c>
      <c r="J409" t="s">
        <v>173</v>
      </c>
      <c r="K409">
        <v>0</v>
      </c>
      <c r="L409" t="s">
        <v>165</v>
      </c>
      <c r="M409" s="18">
        <f t="shared" si="12"/>
        <v>3.25</v>
      </c>
      <c r="N409" s="18">
        <f t="shared" si="13"/>
        <v>23.75</v>
      </c>
    </row>
    <row r="410" spans="1:14" x14ac:dyDescent="0.25">
      <c r="A410">
        <v>2</v>
      </c>
      <c r="B410" t="s">
        <v>163</v>
      </c>
      <c r="C410">
        <v>5</v>
      </c>
      <c r="D410" t="s">
        <v>164</v>
      </c>
      <c r="E410">
        <v>16</v>
      </c>
      <c r="F410" t="s">
        <v>165</v>
      </c>
      <c r="G410" s="9">
        <v>7</v>
      </c>
      <c r="H410" t="s">
        <v>172</v>
      </c>
      <c r="I410">
        <v>0</v>
      </c>
      <c r="J410" t="s">
        <v>173</v>
      </c>
      <c r="K410">
        <v>0</v>
      </c>
      <c r="L410" t="s">
        <v>165</v>
      </c>
      <c r="M410" s="18">
        <f t="shared" si="12"/>
        <v>2.4166666666666665</v>
      </c>
      <c r="N410" s="18">
        <f t="shared" si="13"/>
        <v>7</v>
      </c>
    </row>
    <row r="411" spans="1:14" x14ac:dyDescent="0.25">
      <c r="A411">
        <v>2</v>
      </c>
      <c r="B411" t="s">
        <v>163</v>
      </c>
      <c r="C411">
        <v>5</v>
      </c>
      <c r="D411" t="s">
        <v>164</v>
      </c>
      <c r="E411">
        <v>0</v>
      </c>
      <c r="F411" t="s">
        <v>165</v>
      </c>
      <c r="G411" s="9">
        <v>2</v>
      </c>
      <c r="H411" t="s">
        <v>172</v>
      </c>
      <c r="I411">
        <v>5</v>
      </c>
      <c r="J411" t="s">
        <v>173</v>
      </c>
      <c r="K411">
        <v>0</v>
      </c>
      <c r="L411" t="s">
        <v>165</v>
      </c>
      <c r="M411" s="18">
        <f t="shared" si="12"/>
        <v>2.4166666666666665</v>
      </c>
      <c r="N411" s="18">
        <f t="shared" si="13"/>
        <v>2.4166666666666665</v>
      </c>
    </row>
    <row r="412" spans="1:14" x14ac:dyDescent="0.25">
      <c r="A412">
        <v>0</v>
      </c>
      <c r="B412" t="s">
        <v>163</v>
      </c>
      <c r="C412">
        <v>10</v>
      </c>
      <c r="D412" t="s">
        <v>164</v>
      </c>
      <c r="E412">
        <v>16</v>
      </c>
      <c r="F412" t="s">
        <v>165</v>
      </c>
      <c r="G412" s="9">
        <v>2</v>
      </c>
      <c r="H412" t="s">
        <v>172</v>
      </c>
      <c r="I412">
        <v>2</v>
      </c>
      <c r="J412" t="s">
        <v>173</v>
      </c>
      <c r="K412">
        <v>14</v>
      </c>
      <c r="L412" t="s">
        <v>165</v>
      </c>
      <c r="M412" s="18">
        <f t="shared" si="12"/>
        <v>0.83333333333333337</v>
      </c>
      <c r="N412" s="18">
        <f t="shared" si="13"/>
        <v>2.1666666666666665</v>
      </c>
    </row>
    <row r="413" spans="1:14" x14ac:dyDescent="0.25">
      <c r="A413">
        <v>1</v>
      </c>
      <c r="B413" t="s">
        <v>163</v>
      </c>
      <c r="C413">
        <v>7</v>
      </c>
      <c r="D413" t="s">
        <v>164</v>
      </c>
      <c r="E413">
        <v>12</v>
      </c>
      <c r="F413" t="s">
        <v>165</v>
      </c>
      <c r="G413" s="9">
        <v>1</v>
      </c>
      <c r="H413" t="s">
        <v>172</v>
      </c>
      <c r="I413">
        <v>7</v>
      </c>
      <c r="J413" t="s">
        <v>173</v>
      </c>
      <c r="K413">
        <v>12</v>
      </c>
      <c r="L413" t="s">
        <v>165</v>
      </c>
      <c r="M413" s="18">
        <f t="shared" si="12"/>
        <v>1.5833333333333335</v>
      </c>
      <c r="N413" s="18">
        <f t="shared" si="13"/>
        <v>1.5833333333333335</v>
      </c>
    </row>
    <row r="414" spans="1:14" x14ac:dyDescent="0.25">
      <c r="A414">
        <v>1</v>
      </c>
      <c r="B414" t="s">
        <v>163</v>
      </c>
      <c r="C414">
        <v>6</v>
      </c>
      <c r="D414" t="s">
        <v>164</v>
      </c>
      <c r="E414">
        <v>6</v>
      </c>
      <c r="F414" t="s">
        <v>165</v>
      </c>
      <c r="G414" s="9">
        <v>1</v>
      </c>
      <c r="H414" t="s">
        <v>172</v>
      </c>
      <c r="I414">
        <v>6</v>
      </c>
      <c r="J414" t="s">
        <v>173</v>
      </c>
      <c r="K414">
        <v>6</v>
      </c>
      <c r="L414" t="s">
        <v>165</v>
      </c>
      <c r="M414" s="18">
        <f t="shared" si="12"/>
        <v>1.5</v>
      </c>
      <c r="N414" s="18">
        <f t="shared" si="13"/>
        <v>1.5</v>
      </c>
    </row>
    <row r="415" spans="1:14" x14ac:dyDescent="0.25">
      <c r="A415">
        <v>0</v>
      </c>
      <c r="B415" t="s">
        <v>163</v>
      </c>
      <c r="C415">
        <v>0</v>
      </c>
      <c r="D415" t="s">
        <v>164</v>
      </c>
      <c r="E415">
        <v>9</v>
      </c>
      <c r="F415" t="s">
        <v>165</v>
      </c>
      <c r="G415" s="9">
        <v>0</v>
      </c>
      <c r="H415" t="s">
        <v>172</v>
      </c>
      <c r="I415">
        <v>0</v>
      </c>
      <c r="J415" t="s">
        <v>173</v>
      </c>
      <c r="K415">
        <v>9</v>
      </c>
      <c r="L415" t="s">
        <v>165</v>
      </c>
      <c r="M415" s="18">
        <f t="shared" si="12"/>
        <v>0</v>
      </c>
      <c r="N415" s="18">
        <f t="shared" si="13"/>
        <v>0</v>
      </c>
    </row>
    <row r="416" spans="1:14" x14ac:dyDescent="0.25">
      <c r="A416">
        <v>0</v>
      </c>
      <c r="B416" t="s">
        <v>163</v>
      </c>
      <c r="C416">
        <v>3</v>
      </c>
      <c r="D416" t="s">
        <v>164</v>
      </c>
      <c r="E416">
        <v>22</v>
      </c>
      <c r="F416" t="s">
        <v>165</v>
      </c>
      <c r="G416" s="9">
        <v>0</v>
      </c>
      <c r="H416" t="s">
        <v>172</v>
      </c>
      <c r="I416">
        <v>3</v>
      </c>
      <c r="J416" t="s">
        <v>173</v>
      </c>
      <c r="K416">
        <v>22</v>
      </c>
      <c r="L416" t="s">
        <v>165</v>
      </c>
      <c r="M416" s="18">
        <f t="shared" si="12"/>
        <v>0.25</v>
      </c>
      <c r="N416" s="18">
        <f t="shared" si="13"/>
        <v>0.25</v>
      </c>
    </row>
    <row r="417" spans="1:14" x14ac:dyDescent="0.25">
      <c r="A417">
        <v>2</v>
      </c>
      <c r="B417" t="s">
        <v>163</v>
      </c>
      <c r="C417">
        <v>10</v>
      </c>
      <c r="D417" t="s">
        <v>164</v>
      </c>
      <c r="E417">
        <v>16</v>
      </c>
      <c r="F417" t="s">
        <v>165</v>
      </c>
      <c r="G417" s="9">
        <v>5</v>
      </c>
      <c r="H417" t="s">
        <v>172</v>
      </c>
      <c r="I417">
        <v>7</v>
      </c>
      <c r="J417" t="s">
        <v>173</v>
      </c>
      <c r="K417">
        <v>14</v>
      </c>
      <c r="L417" t="s">
        <v>165</v>
      </c>
      <c r="M417" s="18">
        <f t="shared" si="12"/>
        <v>2.8333333333333335</v>
      </c>
      <c r="N417" s="18">
        <f t="shared" si="13"/>
        <v>5.583333333333333</v>
      </c>
    </row>
    <row r="418" spans="1:14" x14ac:dyDescent="0.25">
      <c r="A418">
        <v>4</v>
      </c>
      <c r="B418" t="s">
        <v>163</v>
      </c>
      <c r="C418">
        <v>0</v>
      </c>
      <c r="D418" t="s">
        <v>164</v>
      </c>
      <c r="E418">
        <v>16</v>
      </c>
      <c r="F418" t="s">
        <v>165</v>
      </c>
      <c r="G418" s="9">
        <v>5</v>
      </c>
      <c r="H418" t="s">
        <v>172</v>
      </c>
      <c r="I418">
        <v>6</v>
      </c>
      <c r="J418" t="s">
        <v>173</v>
      </c>
      <c r="K418">
        <v>15</v>
      </c>
      <c r="L418" t="s">
        <v>165</v>
      </c>
      <c r="M418" s="18">
        <f t="shared" si="12"/>
        <v>4</v>
      </c>
      <c r="N418" s="18">
        <f t="shared" si="13"/>
        <v>5.5</v>
      </c>
    </row>
    <row r="419" spans="1:14" x14ac:dyDescent="0.25">
      <c r="A419">
        <v>4</v>
      </c>
      <c r="B419" t="s">
        <v>163</v>
      </c>
      <c r="C419">
        <v>3</v>
      </c>
      <c r="D419" t="s">
        <v>164</v>
      </c>
      <c r="E419">
        <v>3</v>
      </c>
      <c r="F419" t="s">
        <v>165</v>
      </c>
      <c r="G419" s="9">
        <v>4</v>
      </c>
      <c r="H419" t="s">
        <v>172</v>
      </c>
      <c r="I419">
        <v>3</v>
      </c>
      <c r="J419" t="s">
        <v>173</v>
      </c>
      <c r="K419">
        <v>3</v>
      </c>
      <c r="L419" t="s">
        <v>165</v>
      </c>
      <c r="M419" s="18">
        <f t="shared" si="12"/>
        <v>4.25</v>
      </c>
      <c r="N419" s="18">
        <f t="shared" si="13"/>
        <v>4.25</v>
      </c>
    </row>
    <row r="420" spans="1:14" x14ac:dyDescent="0.25">
      <c r="A420">
        <v>0</v>
      </c>
      <c r="B420" t="s">
        <v>163</v>
      </c>
      <c r="C420">
        <v>11</v>
      </c>
      <c r="D420" t="s">
        <v>164</v>
      </c>
      <c r="E420">
        <v>28</v>
      </c>
      <c r="F420" t="s">
        <v>165</v>
      </c>
      <c r="G420" s="9">
        <v>4</v>
      </c>
      <c r="H420" t="s">
        <v>172</v>
      </c>
      <c r="I420">
        <v>0</v>
      </c>
      <c r="J420" t="s">
        <v>173</v>
      </c>
      <c r="K420">
        <v>23</v>
      </c>
      <c r="L420" t="s">
        <v>165</v>
      </c>
      <c r="M420" s="18">
        <f t="shared" si="12"/>
        <v>0.91666666666666663</v>
      </c>
      <c r="N420" s="18">
        <f t="shared" si="13"/>
        <v>4</v>
      </c>
    </row>
    <row r="421" spans="1:14" x14ac:dyDescent="0.25">
      <c r="A421">
        <v>2</v>
      </c>
      <c r="B421" t="s">
        <v>163</v>
      </c>
      <c r="C421">
        <v>2</v>
      </c>
      <c r="D421" t="s">
        <v>164</v>
      </c>
      <c r="E421">
        <v>14</v>
      </c>
      <c r="F421" t="s">
        <v>165</v>
      </c>
      <c r="G421" s="9">
        <v>2</v>
      </c>
      <c r="H421" t="s">
        <v>172</v>
      </c>
      <c r="I421">
        <v>2</v>
      </c>
      <c r="J421" t="s">
        <v>173</v>
      </c>
      <c r="K421">
        <v>14</v>
      </c>
      <c r="L421" t="s">
        <v>165</v>
      </c>
      <c r="M421" s="18">
        <f t="shared" si="12"/>
        <v>2.1666666666666665</v>
      </c>
      <c r="N421" s="18">
        <f t="shared" si="13"/>
        <v>2.1666666666666665</v>
      </c>
    </row>
    <row r="422" spans="1:14" x14ac:dyDescent="0.25">
      <c r="A422">
        <v>1</v>
      </c>
      <c r="B422" t="s">
        <v>163</v>
      </c>
      <c r="C422">
        <v>2</v>
      </c>
      <c r="D422" t="s">
        <v>164</v>
      </c>
      <c r="E422">
        <v>16</v>
      </c>
      <c r="F422" t="s">
        <v>165</v>
      </c>
      <c r="G422" s="9">
        <v>1</v>
      </c>
      <c r="H422" t="s">
        <v>172</v>
      </c>
      <c r="I422">
        <v>2</v>
      </c>
      <c r="J422" t="s">
        <v>173</v>
      </c>
      <c r="K422">
        <v>16</v>
      </c>
      <c r="L422" t="s">
        <v>165</v>
      </c>
      <c r="M422" s="18">
        <f t="shared" si="12"/>
        <v>1.1666666666666667</v>
      </c>
      <c r="N422" s="18">
        <f t="shared" si="13"/>
        <v>1.1666666666666667</v>
      </c>
    </row>
    <row r="423" spans="1:14" x14ac:dyDescent="0.25">
      <c r="A423">
        <v>0</v>
      </c>
      <c r="B423" t="s">
        <v>163</v>
      </c>
      <c r="C423">
        <v>8</v>
      </c>
      <c r="D423" t="s">
        <v>164</v>
      </c>
      <c r="E423">
        <v>11</v>
      </c>
      <c r="F423" t="s">
        <v>165</v>
      </c>
      <c r="G423" s="9">
        <v>0</v>
      </c>
      <c r="H423" t="s">
        <v>172</v>
      </c>
      <c r="I423">
        <v>8</v>
      </c>
      <c r="J423" t="s">
        <v>173</v>
      </c>
      <c r="K423">
        <v>11</v>
      </c>
      <c r="L423" t="s">
        <v>165</v>
      </c>
      <c r="M423" s="18">
        <f t="shared" si="12"/>
        <v>0.66666666666666663</v>
      </c>
      <c r="N423" s="18">
        <f t="shared" si="13"/>
        <v>0.66666666666666663</v>
      </c>
    </row>
    <row r="424" spans="1:14" x14ac:dyDescent="0.25">
      <c r="A424">
        <v>1</v>
      </c>
      <c r="B424" t="s">
        <v>163</v>
      </c>
      <c r="C424">
        <v>10</v>
      </c>
      <c r="D424" t="s">
        <v>164</v>
      </c>
      <c r="E424">
        <v>16</v>
      </c>
      <c r="F424" t="s">
        <v>165</v>
      </c>
      <c r="G424" s="9">
        <v>6</v>
      </c>
      <c r="H424" t="s">
        <v>172</v>
      </c>
      <c r="I424">
        <v>8</v>
      </c>
      <c r="J424" t="s">
        <v>173</v>
      </c>
      <c r="K424">
        <v>10</v>
      </c>
      <c r="L424" t="s">
        <v>165</v>
      </c>
      <c r="M424" s="18">
        <f t="shared" si="12"/>
        <v>1.8333333333333335</v>
      </c>
      <c r="N424" s="18">
        <f t="shared" si="13"/>
        <v>6.666666666666667</v>
      </c>
    </row>
    <row r="425" spans="1:14" x14ac:dyDescent="0.25">
      <c r="A425">
        <v>3</v>
      </c>
      <c r="B425" t="s">
        <v>163</v>
      </c>
      <c r="C425">
        <v>10</v>
      </c>
      <c r="D425" t="s">
        <v>164</v>
      </c>
      <c r="E425">
        <v>9</v>
      </c>
      <c r="F425" t="s">
        <v>165</v>
      </c>
      <c r="G425" s="9">
        <v>3</v>
      </c>
      <c r="H425" t="s">
        <v>172</v>
      </c>
      <c r="I425">
        <v>10</v>
      </c>
      <c r="J425" t="s">
        <v>173</v>
      </c>
      <c r="K425">
        <v>9</v>
      </c>
      <c r="L425" t="s">
        <v>165</v>
      </c>
      <c r="M425" s="18">
        <f t="shared" si="12"/>
        <v>3.8333333333333335</v>
      </c>
      <c r="N425" s="18">
        <f t="shared" si="13"/>
        <v>3.8333333333333335</v>
      </c>
    </row>
    <row r="426" spans="1:14" x14ac:dyDescent="0.25">
      <c r="A426">
        <v>2</v>
      </c>
      <c r="B426" t="s">
        <v>163</v>
      </c>
      <c r="C426">
        <v>6</v>
      </c>
      <c r="D426" t="s">
        <v>164</v>
      </c>
      <c r="E426">
        <v>28</v>
      </c>
      <c r="F426" t="s">
        <v>165</v>
      </c>
      <c r="G426" s="9">
        <v>2</v>
      </c>
      <c r="H426" t="s">
        <v>172</v>
      </c>
      <c r="I426">
        <v>6</v>
      </c>
      <c r="J426" t="s">
        <v>173</v>
      </c>
      <c r="K426">
        <v>28</v>
      </c>
      <c r="L426" t="s">
        <v>165</v>
      </c>
      <c r="M426" s="18">
        <f t="shared" si="12"/>
        <v>2.5</v>
      </c>
      <c r="N426" s="18">
        <f t="shared" si="13"/>
        <v>2.5</v>
      </c>
    </row>
    <row r="427" spans="1:14" x14ac:dyDescent="0.25">
      <c r="A427">
        <v>1</v>
      </c>
      <c r="B427" t="s">
        <v>163</v>
      </c>
      <c r="C427">
        <v>3</v>
      </c>
      <c r="D427" t="s">
        <v>164</v>
      </c>
      <c r="E427">
        <v>27</v>
      </c>
      <c r="F427" t="s">
        <v>165</v>
      </c>
      <c r="G427" s="9">
        <v>1</v>
      </c>
      <c r="H427" t="s">
        <v>172</v>
      </c>
      <c r="I427">
        <v>3</v>
      </c>
      <c r="J427" t="s">
        <v>173</v>
      </c>
      <c r="K427">
        <v>27</v>
      </c>
      <c r="L427" t="s">
        <v>165</v>
      </c>
      <c r="M427" s="18">
        <f t="shared" si="12"/>
        <v>1.25</v>
      </c>
      <c r="N427" s="18">
        <f t="shared" si="13"/>
        <v>1.25</v>
      </c>
    </row>
    <row r="428" spans="1:14" x14ac:dyDescent="0.25">
      <c r="A428">
        <v>0</v>
      </c>
      <c r="B428" t="s">
        <v>163</v>
      </c>
      <c r="C428">
        <v>5</v>
      </c>
      <c r="D428" t="s">
        <v>164</v>
      </c>
      <c r="E428">
        <v>15</v>
      </c>
      <c r="F428" t="s">
        <v>165</v>
      </c>
      <c r="G428" s="9">
        <v>2</v>
      </c>
      <c r="H428" t="s">
        <v>172</v>
      </c>
      <c r="I428">
        <v>5</v>
      </c>
      <c r="J428" t="s">
        <v>173</v>
      </c>
      <c r="K428">
        <v>14</v>
      </c>
      <c r="L428" t="s">
        <v>165</v>
      </c>
      <c r="M428" s="18">
        <f t="shared" si="12"/>
        <v>0.41666666666666669</v>
      </c>
      <c r="N428" s="18">
        <f t="shared" si="13"/>
        <v>2.4166666666666665</v>
      </c>
    </row>
    <row r="429" spans="1:14" x14ac:dyDescent="0.25">
      <c r="A429">
        <v>0</v>
      </c>
      <c r="B429" t="s">
        <v>163</v>
      </c>
      <c r="C429">
        <v>4</v>
      </c>
      <c r="D429" t="s">
        <v>164</v>
      </c>
      <c r="E429">
        <v>5</v>
      </c>
      <c r="F429" t="s">
        <v>165</v>
      </c>
      <c r="G429" s="9">
        <v>0</v>
      </c>
      <c r="H429" t="s">
        <v>172</v>
      </c>
      <c r="I429">
        <v>4</v>
      </c>
      <c r="J429" t="s">
        <v>173</v>
      </c>
      <c r="K429">
        <v>5</v>
      </c>
      <c r="L429" t="s">
        <v>165</v>
      </c>
      <c r="M429" s="18">
        <f t="shared" si="12"/>
        <v>0.33333333333333331</v>
      </c>
      <c r="N429" s="18">
        <f t="shared" si="13"/>
        <v>0.33333333333333331</v>
      </c>
    </row>
    <row r="430" spans="1:14" x14ac:dyDescent="0.25">
      <c r="A430">
        <v>0</v>
      </c>
      <c r="B430" t="s">
        <v>163</v>
      </c>
      <c r="C430">
        <v>4</v>
      </c>
      <c r="D430" t="s">
        <v>164</v>
      </c>
      <c r="E430">
        <v>5</v>
      </c>
      <c r="F430" t="s">
        <v>165</v>
      </c>
      <c r="G430" s="9">
        <v>0</v>
      </c>
      <c r="H430" t="s">
        <v>172</v>
      </c>
      <c r="I430">
        <v>4</v>
      </c>
      <c r="J430" t="s">
        <v>173</v>
      </c>
      <c r="K430">
        <v>5</v>
      </c>
      <c r="L430" t="s">
        <v>165</v>
      </c>
      <c r="M430" s="18">
        <f t="shared" si="12"/>
        <v>0.33333333333333331</v>
      </c>
      <c r="N430" s="18">
        <f t="shared" si="13"/>
        <v>0.33333333333333331</v>
      </c>
    </row>
    <row r="431" spans="1:14" x14ac:dyDescent="0.25">
      <c r="A431">
        <v>7</v>
      </c>
      <c r="B431" t="s">
        <v>163</v>
      </c>
      <c r="C431">
        <v>0</v>
      </c>
      <c r="D431" t="s">
        <v>164</v>
      </c>
      <c r="E431">
        <v>14</v>
      </c>
      <c r="F431" t="s">
        <v>165</v>
      </c>
      <c r="G431" s="9">
        <v>21</v>
      </c>
      <c r="H431" t="s">
        <v>172</v>
      </c>
      <c r="I431">
        <v>6</v>
      </c>
      <c r="J431" t="s">
        <v>173</v>
      </c>
      <c r="K431">
        <v>16</v>
      </c>
      <c r="L431" t="s">
        <v>165</v>
      </c>
      <c r="M431" s="18">
        <f t="shared" si="12"/>
        <v>7</v>
      </c>
      <c r="N431" s="18">
        <f t="shared" si="13"/>
        <v>21.5</v>
      </c>
    </row>
    <row r="432" spans="1:14" x14ac:dyDescent="0.25">
      <c r="A432">
        <v>4</v>
      </c>
      <c r="B432" t="s">
        <v>163</v>
      </c>
      <c r="C432">
        <v>3</v>
      </c>
      <c r="D432" t="s">
        <v>164</v>
      </c>
      <c r="E432">
        <v>8</v>
      </c>
      <c r="F432" t="s">
        <v>165</v>
      </c>
      <c r="G432" s="9">
        <v>11</v>
      </c>
      <c r="H432" t="s">
        <v>172</v>
      </c>
      <c r="I432">
        <v>4</v>
      </c>
      <c r="J432" t="s">
        <v>173</v>
      </c>
      <c r="K432">
        <v>16</v>
      </c>
      <c r="L432" t="s">
        <v>165</v>
      </c>
      <c r="M432" s="18">
        <f t="shared" si="12"/>
        <v>4.25</v>
      </c>
      <c r="N432" s="18">
        <f t="shared" si="13"/>
        <v>11.333333333333334</v>
      </c>
    </row>
    <row r="433" spans="1:14" x14ac:dyDescent="0.25">
      <c r="A433">
        <v>4</v>
      </c>
      <c r="B433" t="s">
        <v>163</v>
      </c>
      <c r="C433">
        <v>3</v>
      </c>
      <c r="D433" t="s">
        <v>164</v>
      </c>
      <c r="E433">
        <v>10</v>
      </c>
      <c r="F433" t="s">
        <v>165</v>
      </c>
      <c r="G433" s="9">
        <v>9</v>
      </c>
      <c r="H433" t="s">
        <v>172</v>
      </c>
      <c r="I433">
        <v>6</v>
      </c>
      <c r="J433" t="s">
        <v>173</v>
      </c>
      <c r="K433">
        <v>16</v>
      </c>
      <c r="L433" t="s">
        <v>165</v>
      </c>
      <c r="M433" s="18">
        <f t="shared" si="12"/>
        <v>4.25</v>
      </c>
      <c r="N433" s="18">
        <f t="shared" si="13"/>
        <v>9.5</v>
      </c>
    </row>
    <row r="434" spans="1:14" x14ac:dyDescent="0.25">
      <c r="A434">
        <v>0</v>
      </c>
      <c r="B434" t="s">
        <v>163</v>
      </c>
      <c r="C434">
        <v>1</v>
      </c>
      <c r="D434" t="s">
        <v>164</v>
      </c>
      <c r="E434">
        <v>16</v>
      </c>
      <c r="F434" t="s">
        <v>165</v>
      </c>
      <c r="G434" s="9">
        <v>5</v>
      </c>
      <c r="H434" t="s">
        <v>172</v>
      </c>
      <c r="I434">
        <v>10</v>
      </c>
      <c r="J434" t="s">
        <v>173</v>
      </c>
      <c r="K434">
        <v>13</v>
      </c>
      <c r="L434" t="s">
        <v>165</v>
      </c>
      <c r="M434" s="18">
        <f t="shared" si="12"/>
        <v>8.3333333333333329E-2</v>
      </c>
      <c r="N434" s="18">
        <f t="shared" si="13"/>
        <v>5.833333333333333</v>
      </c>
    </row>
    <row r="435" spans="1:14" x14ac:dyDescent="0.25">
      <c r="A435">
        <v>3</v>
      </c>
      <c r="B435" t="s">
        <v>163</v>
      </c>
      <c r="C435">
        <v>0</v>
      </c>
      <c r="D435" t="s">
        <v>164</v>
      </c>
      <c r="E435">
        <v>16</v>
      </c>
      <c r="F435" t="s">
        <v>165</v>
      </c>
      <c r="G435" s="9">
        <v>10</v>
      </c>
      <c r="H435" t="s">
        <v>172</v>
      </c>
      <c r="I435">
        <v>0</v>
      </c>
      <c r="J435" t="s">
        <v>173</v>
      </c>
      <c r="K435">
        <v>16</v>
      </c>
      <c r="L435" t="s">
        <v>165</v>
      </c>
      <c r="M435" s="18">
        <f t="shared" si="12"/>
        <v>3</v>
      </c>
      <c r="N435" s="18">
        <f t="shared" si="13"/>
        <v>10</v>
      </c>
    </row>
    <row r="436" spans="1:14" x14ac:dyDescent="0.25">
      <c r="A436">
        <v>1</v>
      </c>
      <c r="B436" t="s">
        <v>163</v>
      </c>
      <c r="C436">
        <v>6</v>
      </c>
      <c r="D436" t="s">
        <v>164</v>
      </c>
      <c r="E436">
        <v>16</v>
      </c>
      <c r="F436" t="s">
        <v>165</v>
      </c>
      <c r="G436" s="9">
        <v>16</v>
      </c>
      <c r="H436" t="s">
        <v>172</v>
      </c>
      <c r="I436">
        <v>7</v>
      </c>
      <c r="J436" t="s">
        <v>173</v>
      </c>
      <c r="K436">
        <v>16</v>
      </c>
      <c r="L436" t="s">
        <v>165</v>
      </c>
      <c r="M436" s="18">
        <f t="shared" si="12"/>
        <v>1.5</v>
      </c>
      <c r="N436" s="18">
        <f t="shared" si="13"/>
        <v>16.583333333333332</v>
      </c>
    </row>
    <row r="437" spans="1:14" x14ac:dyDescent="0.25">
      <c r="A437">
        <v>1</v>
      </c>
      <c r="B437" t="s">
        <v>163</v>
      </c>
      <c r="C437">
        <v>3</v>
      </c>
      <c r="D437" t="s">
        <v>164</v>
      </c>
      <c r="E437">
        <v>14</v>
      </c>
      <c r="F437" t="s">
        <v>165</v>
      </c>
      <c r="G437" s="9">
        <v>6</v>
      </c>
      <c r="H437" t="s">
        <v>172</v>
      </c>
      <c r="I437">
        <v>8</v>
      </c>
      <c r="J437" t="s">
        <v>173</v>
      </c>
      <c r="K437">
        <v>16</v>
      </c>
      <c r="L437" t="s">
        <v>165</v>
      </c>
      <c r="M437" s="18">
        <f t="shared" si="12"/>
        <v>1.25</v>
      </c>
      <c r="N437" s="18">
        <f t="shared" si="13"/>
        <v>6.666666666666667</v>
      </c>
    </row>
    <row r="438" spans="1:14" x14ac:dyDescent="0.25">
      <c r="A438">
        <v>0</v>
      </c>
      <c r="B438" t="s">
        <v>163</v>
      </c>
      <c r="C438">
        <v>3</v>
      </c>
      <c r="D438" t="s">
        <v>164</v>
      </c>
      <c r="E438">
        <v>8</v>
      </c>
      <c r="F438" t="s">
        <v>165</v>
      </c>
      <c r="G438" s="9">
        <v>12</v>
      </c>
      <c r="H438" t="s">
        <v>172</v>
      </c>
      <c r="I438">
        <v>3</v>
      </c>
      <c r="J438" t="s">
        <v>173</v>
      </c>
      <c r="K438">
        <v>16</v>
      </c>
      <c r="L438" t="s">
        <v>165</v>
      </c>
      <c r="M438" s="18">
        <f t="shared" si="12"/>
        <v>0.25</v>
      </c>
      <c r="N438" s="18">
        <f t="shared" si="13"/>
        <v>12.25</v>
      </c>
    </row>
    <row r="439" spans="1:14" x14ac:dyDescent="0.25">
      <c r="A439">
        <v>5</v>
      </c>
      <c r="B439" t="s">
        <v>163</v>
      </c>
      <c r="C439">
        <v>11</v>
      </c>
      <c r="D439" t="s">
        <v>164</v>
      </c>
      <c r="E439">
        <v>14</v>
      </c>
      <c r="F439" t="s">
        <v>165</v>
      </c>
      <c r="G439" s="9">
        <v>22</v>
      </c>
      <c r="H439" t="s">
        <v>172</v>
      </c>
      <c r="I439">
        <v>8</v>
      </c>
      <c r="J439" t="s">
        <v>173</v>
      </c>
      <c r="K439">
        <v>4</v>
      </c>
      <c r="L439" t="s">
        <v>165</v>
      </c>
      <c r="M439" s="18">
        <f t="shared" si="12"/>
        <v>5.916666666666667</v>
      </c>
      <c r="N439" s="18">
        <f t="shared" si="13"/>
        <v>22.666666666666668</v>
      </c>
    </row>
    <row r="440" spans="1:14" x14ac:dyDescent="0.25">
      <c r="A440">
        <v>2</v>
      </c>
      <c r="B440" t="s">
        <v>163</v>
      </c>
      <c r="C440">
        <v>0</v>
      </c>
      <c r="D440" t="s">
        <v>164</v>
      </c>
      <c r="E440">
        <v>16</v>
      </c>
      <c r="F440" t="s">
        <v>165</v>
      </c>
      <c r="G440" s="9">
        <v>20</v>
      </c>
      <c r="H440" t="s">
        <v>172</v>
      </c>
      <c r="I440">
        <v>0</v>
      </c>
      <c r="J440" t="s">
        <v>173</v>
      </c>
      <c r="K440">
        <v>16</v>
      </c>
      <c r="L440" t="s">
        <v>165</v>
      </c>
      <c r="M440" s="18">
        <f t="shared" si="12"/>
        <v>2</v>
      </c>
      <c r="N440" s="18">
        <f t="shared" si="13"/>
        <v>20</v>
      </c>
    </row>
    <row r="441" spans="1:14" x14ac:dyDescent="0.25">
      <c r="A441">
        <v>6</v>
      </c>
      <c r="B441" t="s">
        <v>163</v>
      </c>
      <c r="C441">
        <v>0</v>
      </c>
      <c r="D441" t="s">
        <v>164</v>
      </c>
      <c r="E441">
        <v>1</v>
      </c>
      <c r="F441" t="s">
        <v>165</v>
      </c>
      <c r="G441" s="9">
        <v>6</v>
      </c>
      <c r="H441" t="s">
        <v>172</v>
      </c>
      <c r="I441">
        <v>0</v>
      </c>
      <c r="J441" t="s">
        <v>173</v>
      </c>
      <c r="K441">
        <v>1</v>
      </c>
      <c r="L441" t="s">
        <v>165</v>
      </c>
      <c r="M441" s="18">
        <f t="shared" si="12"/>
        <v>6</v>
      </c>
      <c r="N441" s="18">
        <f t="shared" si="13"/>
        <v>6</v>
      </c>
    </row>
    <row r="442" spans="1:14" x14ac:dyDescent="0.25">
      <c r="A442">
        <v>2</v>
      </c>
      <c r="B442" t="s">
        <v>163</v>
      </c>
      <c r="C442">
        <v>5</v>
      </c>
      <c r="D442" t="s">
        <v>164</v>
      </c>
      <c r="E442">
        <v>0</v>
      </c>
      <c r="F442" t="s">
        <v>165</v>
      </c>
      <c r="G442" s="9">
        <v>2</v>
      </c>
      <c r="H442" t="s">
        <v>172</v>
      </c>
      <c r="I442">
        <v>5</v>
      </c>
      <c r="J442" t="s">
        <v>173</v>
      </c>
      <c r="K442">
        <v>0</v>
      </c>
      <c r="L442" t="s">
        <v>165</v>
      </c>
      <c r="M442" s="18">
        <f t="shared" si="12"/>
        <v>2.4166666666666665</v>
      </c>
      <c r="N442" s="18">
        <f t="shared" si="13"/>
        <v>2.4166666666666665</v>
      </c>
    </row>
    <row r="443" spans="1:14" x14ac:dyDescent="0.25">
      <c r="A443">
        <v>3</v>
      </c>
      <c r="B443" t="s">
        <v>163</v>
      </c>
      <c r="C443">
        <v>0</v>
      </c>
      <c r="D443" t="s">
        <v>164</v>
      </c>
      <c r="E443">
        <v>25</v>
      </c>
      <c r="F443" t="s">
        <v>165</v>
      </c>
      <c r="G443" s="9">
        <v>3</v>
      </c>
      <c r="H443" t="s">
        <v>172</v>
      </c>
      <c r="I443">
        <v>0</v>
      </c>
      <c r="J443" t="s">
        <v>173</v>
      </c>
      <c r="K443">
        <v>25</v>
      </c>
      <c r="L443" t="s">
        <v>165</v>
      </c>
      <c r="M443" s="18">
        <f t="shared" si="12"/>
        <v>3</v>
      </c>
      <c r="N443" s="18">
        <f t="shared" si="13"/>
        <v>3</v>
      </c>
    </row>
    <row r="444" spans="1:14" x14ac:dyDescent="0.25">
      <c r="A444">
        <v>7</v>
      </c>
      <c r="B444" t="s">
        <v>163</v>
      </c>
      <c r="C444">
        <v>3</v>
      </c>
      <c r="D444" t="s">
        <v>164</v>
      </c>
      <c r="E444">
        <v>2</v>
      </c>
      <c r="F444" t="s">
        <v>165</v>
      </c>
      <c r="G444" s="9">
        <v>39</v>
      </c>
      <c r="H444" t="s">
        <v>172</v>
      </c>
      <c r="I444">
        <v>10</v>
      </c>
      <c r="J444" t="s">
        <v>173</v>
      </c>
      <c r="K444">
        <v>6</v>
      </c>
      <c r="L444" t="s">
        <v>165</v>
      </c>
      <c r="M444" s="18">
        <f t="shared" si="12"/>
        <v>7.25</v>
      </c>
      <c r="N444" s="18">
        <f t="shared" si="13"/>
        <v>39.833333333333336</v>
      </c>
    </row>
    <row r="445" spans="1:14" x14ac:dyDescent="0.25">
      <c r="A445">
        <v>1</v>
      </c>
      <c r="B445" t="s">
        <v>163</v>
      </c>
      <c r="C445">
        <v>11</v>
      </c>
      <c r="D445" t="s">
        <v>164</v>
      </c>
      <c r="E445">
        <v>1</v>
      </c>
      <c r="F445" t="s">
        <v>165</v>
      </c>
      <c r="G445" s="9">
        <v>10</v>
      </c>
      <c r="H445" t="s">
        <v>172</v>
      </c>
      <c r="I445">
        <v>6</v>
      </c>
      <c r="J445" t="s">
        <v>173</v>
      </c>
      <c r="K445">
        <v>15</v>
      </c>
      <c r="L445" t="s">
        <v>165</v>
      </c>
      <c r="M445" s="18">
        <f t="shared" si="12"/>
        <v>1.9166666666666665</v>
      </c>
      <c r="N445" s="18">
        <f t="shared" si="13"/>
        <v>10.5</v>
      </c>
    </row>
    <row r="446" spans="1:14" x14ac:dyDescent="0.25">
      <c r="A446">
        <v>2</v>
      </c>
      <c r="B446" t="s">
        <v>163</v>
      </c>
      <c r="C446">
        <v>8</v>
      </c>
      <c r="D446" t="s">
        <v>164</v>
      </c>
      <c r="E446">
        <v>14</v>
      </c>
      <c r="F446" t="s">
        <v>165</v>
      </c>
      <c r="G446" s="9">
        <v>5</v>
      </c>
      <c r="H446" t="s">
        <v>172</v>
      </c>
      <c r="I446">
        <v>9</v>
      </c>
      <c r="J446" t="s">
        <v>173</v>
      </c>
      <c r="K446">
        <v>15</v>
      </c>
      <c r="L446" t="s">
        <v>165</v>
      </c>
      <c r="M446" s="18">
        <f t="shared" si="12"/>
        <v>2.6666666666666665</v>
      </c>
      <c r="N446" s="18">
        <f t="shared" si="13"/>
        <v>5.75</v>
      </c>
    </row>
    <row r="447" spans="1:14" x14ac:dyDescent="0.25">
      <c r="A447">
        <v>2</v>
      </c>
      <c r="B447" t="s">
        <v>163</v>
      </c>
      <c r="C447">
        <v>10</v>
      </c>
      <c r="D447" t="s">
        <v>164</v>
      </c>
      <c r="E447">
        <v>10</v>
      </c>
      <c r="F447" t="s">
        <v>165</v>
      </c>
      <c r="G447" s="9">
        <v>2</v>
      </c>
      <c r="H447" t="s">
        <v>172</v>
      </c>
      <c r="I447">
        <v>10</v>
      </c>
      <c r="J447" t="s">
        <v>173</v>
      </c>
      <c r="K447">
        <v>10</v>
      </c>
      <c r="L447" t="s">
        <v>165</v>
      </c>
      <c r="M447" s="18">
        <f t="shared" si="12"/>
        <v>2.8333333333333335</v>
      </c>
      <c r="N447" s="18">
        <f t="shared" si="13"/>
        <v>2.8333333333333335</v>
      </c>
    </row>
    <row r="448" spans="1:14" x14ac:dyDescent="0.25">
      <c r="A448">
        <v>2</v>
      </c>
      <c r="B448" t="s">
        <v>163</v>
      </c>
      <c r="C448">
        <v>1</v>
      </c>
      <c r="D448" t="s">
        <v>164</v>
      </c>
      <c r="E448">
        <v>3</v>
      </c>
      <c r="F448" t="s">
        <v>165</v>
      </c>
      <c r="G448" s="9">
        <v>2</v>
      </c>
      <c r="H448" t="s">
        <v>172</v>
      </c>
      <c r="I448">
        <v>1</v>
      </c>
      <c r="J448" t="s">
        <v>173</v>
      </c>
      <c r="K448">
        <v>3</v>
      </c>
      <c r="L448" t="s">
        <v>165</v>
      </c>
      <c r="M448" s="18">
        <f t="shared" si="12"/>
        <v>2.0833333333333335</v>
      </c>
      <c r="N448" s="18">
        <f t="shared" si="13"/>
        <v>2.0833333333333335</v>
      </c>
    </row>
    <row r="449" spans="1:14" x14ac:dyDescent="0.25">
      <c r="A449">
        <v>0</v>
      </c>
      <c r="B449" t="s">
        <v>163</v>
      </c>
      <c r="C449">
        <v>7</v>
      </c>
      <c r="D449" t="s">
        <v>164</v>
      </c>
      <c r="E449">
        <v>16</v>
      </c>
      <c r="F449" t="s">
        <v>165</v>
      </c>
      <c r="G449" s="9">
        <v>1</v>
      </c>
      <c r="H449" t="s">
        <v>172</v>
      </c>
      <c r="I449">
        <v>8</v>
      </c>
      <c r="J449" t="s">
        <v>173</v>
      </c>
      <c r="K449">
        <v>15</v>
      </c>
      <c r="L449" t="s">
        <v>165</v>
      </c>
      <c r="M449" s="18">
        <f t="shared" si="12"/>
        <v>0.58333333333333337</v>
      </c>
      <c r="N449" s="18">
        <f t="shared" si="13"/>
        <v>1.6666666666666665</v>
      </c>
    </row>
    <row r="450" spans="1:14" x14ac:dyDescent="0.25">
      <c r="A450">
        <v>2</v>
      </c>
      <c r="B450" t="s">
        <v>163</v>
      </c>
      <c r="C450">
        <v>0</v>
      </c>
      <c r="D450" t="s">
        <v>164</v>
      </c>
      <c r="E450">
        <v>16</v>
      </c>
      <c r="F450" t="s">
        <v>165</v>
      </c>
      <c r="G450" s="9">
        <v>6</v>
      </c>
      <c r="H450" t="s">
        <v>172</v>
      </c>
      <c r="I450">
        <v>0</v>
      </c>
      <c r="J450" t="s">
        <v>173</v>
      </c>
      <c r="K450">
        <v>8</v>
      </c>
      <c r="L450" t="s">
        <v>165</v>
      </c>
      <c r="M450" s="18">
        <f t="shared" si="12"/>
        <v>2</v>
      </c>
      <c r="N450" s="18">
        <f t="shared" si="13"/>
        <v>6</v>
      </c>
    </row>
    <row r="451" spans="1:14" x14ac:dyDescent="0.25">
      <c r="A451">
        <v>2</v>
      </c>
      <c r="B451" t="s">
        <v>163</v>
      </c>
      <c r="C451">
        <v>5</v>
      </c>
      <c r="D451" t="s">
        <v>164</v>
      </c>
      <c r="E451">
        <v>6</v>
      </c>
      <c r="F451" t="s">
        <v>165</v>
      </c>
      <c r="G451" s="9">
        <v>2</v>
      </c>
      <c r="H451" t="s">
        <v>172</v>
      </c>
      <c r="I451">
        <v>5</v>
      </c>
      <c r="J451" t="s">
        <v>173</v>
      </c>
      <c r="K451">
        <v>6</v>
      </c>
      <c r="L451" t="s">
        <v>165</v>
      </c>
      <c r="M451" s="18">
        <f t="shared" ref="M451:M514" si="14">A451+C451/12</f>
        <v>2.4166666666666665</v>
      </c>
      <c r="N451" s="18">
        <f t="shared" ref="N451:N514" si="15">G451+I451/12</f>
        <v>2.4166666666666665</v>
      </c>
    </row>
    <row r="452" spans="1:14" x14ac:dyDescent="0.25">
      <c r="A452">
        <v>1</v>
      </c>
      <c r="B452" t="s">
        <v>163</v>
      </c>
      <c r="C452">
        <v>11</v>
      </c>
      <c r="D452" t="s">
        <v>164</v>
      </c>
      <c r="E452">
        <v>15</v>
      </c>
      <c r="F452" t="s">
        <v>165</v>
      </c>
      <c r="G452" s="9">
        <v>1</v>
      </c>
      <c r="H452" t="s">
        <v>172</v>
      </c>
      <c r="I452">
        <v>11</v>
      </c>
      <c r="J452" t="s">
        <v>173</v>
      </c>
      <c r="K452">
        <v>15</v>
      </c>
      <c r="L452" t="s">
        <v>165</v>
      </c>
      <c r="M452" s="18">
        <f t="shared" si="14"/>
        <v>1.9166666666666665</v>
      </c>
      <c r="N452" s="18">
        <f t="shared" si="15"/>
        <v>1.9166666666666665</v>
      </c>
    </row>
    <row r="453" spans="1:14" x14ac:dyDescent="0.25">
      <c r="A453">
        <v>0</v>
      </c>
      <c r="B453" t="s">
        <v>163</v>
      </c>
      <c r="C453">
        <v>3</v>
      </c>
      <c r="D453" t="s">
        <v>164</v>
      </c>
      <c r="E453">
        <v>29</v>
      </c>
      <c r="F453" t="s">
        <v>165</v>
      </c>
      <c r="G453" s="9">
        <v>0</v>
      </c>
      <c r="H453" t="s">
        <v>172</v>
      </c>
      <c r="I453">
        <v>3</v>
      </c>
      <c r="J453" t="s">
        <v>173</v>
      </c>
      <c r="K453">
        <v>29</v>
      </c>
      <c r="L453" t="s">
        <v>165</v>
      </c>
      <c r="M453" s="18">
        <f t="shared" si="14"/>
        <v>0.25</v>
      </c>
      <c r="N453" s="18">
        <f t="shared" si="15"/>
        <v>0.25</v>
      </c>
    </row>
    <row r="454" spans="1:14" x14ac:dyDescent="0.25">
      <c r="A454">
        <v>0</v>
      </c>
      <c r="B454" t="s">
        <v>163</v>
      </c>
      <c r="C454">
        <v>10</v>
      </c>
      <c r="D454" t="s">
        <v>164</v>
      </c>
      <c r="E454">
        <v>16</v>
      </c>
      <c r="F454" t="s">
        <v>165</v>
      </c>
      <c r="G454" s="9">
        <v>12</v>
      </c>
      <c r="H454" t="s">
        <v>172</v>
      </c>
      <c r="I454">
        <v>11</v>
      </c>
      <c r="J454" t="s">
        <v>173</v>
      </c>
      <c r="K454">
        <v>23</v>
      </c>
      <c r="L454" t="s">
        <v>165</v>
      </c>
      <c r="M454" s="18">
        <f t="shared" si="14"/>
        <v>0.83333333333333337</v>
      </c>
      <c r="N454" s="18">
        <f t="shared" si="15"/>
        <v>12.916666666666666</v>
      </c>
    </row>
    <row r="455" spans="1:14" x14ac:dyDescent="0.25">
      <c r="A455">
        <v>0</v>
      </c>
      <c r="B455" t="s">
        <v>163</v>
      </c>
      <c r="C455">
        <v>5</v>
      </c>
      <c r="D455" t="s">
        <v>164</v>
      </c>
      <c r="E455">
        <v>16</v>
      </c>
      <c r="F455" t="s">
        <v>165</v>
      </c>
      <c r="G455" s="9">
        <v>32</v>
      </c>
      <c r="H455" t="s">
        <v>172</v>
      </c>
      <c r="I455">
        <v>0</v>
      </c>
      <c r="J455" t="s">
        <v>173</v>
      </c>
      <c r="K455">
        <v>16</v>
      </c>
      <c r="L455" t="s">
        <v>165</v>
      </c>
      <c r="M455" s="18">
        <f t="shared" si="14"/>
        <v>0.41666666666666669</v>
      </c>
      <c r="N455" s="18">
        <f t="shared" si="15"/>
        <v>32</v>
      </c>
    </row>
    <row r="456" spans="1:14" x14ac:dyDescent="0.25">
      <c r="A456">
        <v>7</v>
      </c>
      <c r="B456" t="s">
        <v>163</v>
      </c>
      <c r="C456">
        <v>0</v>
      </c>
      <c r="D456" t="s">
        <v>164</v>
      </c>
      <c r="E456">
        <v>14</v>
      </c>
      <c r="F456" t="s">
        <v>165</v>
      </c>
      <c r="G456" s="9">
        <v>35</v>
      </c>
      <c r="H456" t="s">
        <v>172</v>
      </c>
      <c r="I456">
        <v>5</v>
      </c>
      <c r="J456" t="s">
        <v>173</v>
      </c>
      <c r="K456">
        <v>15</v>
      </c>
      <c r="L456" t="s">
        <v>165</v>
      </c>
      <c r="M456" s="18">
        <f t="shared" si="14"/>
        <v>7</v>
      </c>
      <c r="N456" s="18">
        <f t="shared" si="15"/>
        <v>35.416666666666664</v>
      </c>
    </row>
    <row r="457" spans="1:14" x14ac:dyDescent="0.25">
      <c r="A457">
        <v>5</v>
      </c>
      <c r="B457" t="s">
        <v>163</v>
      </c>
      <c r="C457">
        <v>0</v>
      </c>
      <c r="D457" t="s">
        <v>164</v>
      </c>
      <c r="E457">
        <v>10</v>
      </c>
      <c r="F457" t="s">
        <v>165</v>
      </c>
      <c r="G457" s="9">
        <v>5</v>
      </c>
      <c r="H457" t="s">
        <v>172</v>
      </c>
      <c r="I457">
        <v>0</v>
      </c>
      <c r="J457" t="s">
        <v>173</v>
      </c>
      <c r="K457">
        <v>10</v>
      </c>
      <c r="L457" t="s">
        <v>165</v>
      </c>
      <c r="M457" s="18">
        <f t="shared" si="14"/>
        <v>5</v>
      </c>
      <c r="N457" s="18">
        <f t="shared" si="15"/>
        <v>5</v>
      </c>
    </row>
    <row r="458" spans="1:14" x14ac:dyDescent="0.25">
      <c r="A458">
        <v>1</v>
      </c>
      <c r="B458" t="s">
        <v>163</v>
      </c>
      <c r="C458">
        <v>8</v>
      </c>
      <c r="D458" t="s">
        <v>164</v>
      </c>
      <c r="E458">
        <v>9</v>
      </c>
      <c r="F458" t="s">
        <v>165</v>
      </c>
      <c r="G458" s="9">
        <v>1</v>
      </c>
      <c r="H458" t="s">
        <v>172</v>
      </c>
      <c r="I458">
        <v>8</v>
      </c>
      <c r="J458" t="s">
        <v>173</v>
      </c>
      <c r="K458">
        <v>9</v>
      </c>
      <c r="L458" t="s">
        <v>165</v>
      </c>
      <c r="M458" s="18">
        <f t="shared" si="14"/>
        <v>1.6666666666666665</v>
      </c>
      <c r="N458" s="18">
        <f t="shared" si="15"/>
        <v>1.6666666666666665</v>
      </c>
    </row>
    <row r="459" spans="1:14" x14ac:dyDescent="0.25">
      <c r="A459">
        <v>1</v>
      </c>
      <c r="B459" t="s">
        <v>163</v>
      </c>
      <c r="C459">
        <v>6</v>
      </c>
      <c r="D459" t="s">
        <v>164</v>
      </c>
      <c r="E459">
        <v>16</v>
      </c>
      <c r="F459" t="s">
        <v>165</v>
      </c>
      <c r="G459" s="9">
        <v>24</v>
      </c>
      <c r="H459" t="s">
        <v>172</v>
      </c>
      <c r="I459">
        <v>5</v>
      </c>
      <c r="J459" t="s">
        <v>173</v>
      </c>
      <c r="K459">
        <v>27</v>
      </c>
      <c r="L459" t="s">
        <v>165</v>
      </c>
      <c r="M459" s="18">
        <f t="shared" si="14"/>
        <v>1.5</v>
      </c>
      <c r="N459" s="18">
        <f t="shared" si="15"/>
        <v>24.416666666666668</v>
      </c>
    </row>
    <row r="460" spans="1:14" x14ac:dyDescent="0.25">
      <c r="A460">
        <v>0</v>
      </c>
      <c r="B460" t="s">
        <v>163</v>
      </c>
      <c r="C460">
        <v>3</v>
      </c>
      <c r="D460" t="s">
        <v>164</v>
      </c>
      <c r="E460">
        <v>16</v>
      </c>
      <c r="F460" t="s">
        <v>165</v>
      </c>
      <c r="G460" s="9">
        <v>16</v>
      </c>
      <c r="H460" t="s">
        <v>172</v>
      </c>
      <c r="I460">
        <v>0</v>
      </c>
      <c r="J460" t="s">
        <v>173</v>
      </c>
      <c r="K460">
        <v>10</v>
      </c>
      <c r="L460" t="s">
        <v>165</v>
      </c>
      <c r="M460" s="18">
        <f t="shared" si="14"/>
        <v>0.25</v>
      </c>
      <c r="N460" s="18">
        <f t="shared" si="15"/>
        <v>16</v>
      </c>
    </row>
    <row r="461" spans="1:14" x14ac:dyDescent="0.25">
      <c r="A461">
        <v>3</v>
      </c>
      <c r="B461" t="s">
        <v>163</v>
      </c>
      <c r="C461">
        <v>10</v>
      </c>
      <c r="D461" t="s">
        <v>164</v>
      </c>
      <c r="E461">
        <v>16</v>
      </c>
      <c r="F461" t="s">
        <v>165</v>
      </c>
      <c r="G461" s="9">
        <v>10</v>
      </c>
      <c r="H461" t="s">
        <v>172</v>
      </c>
      <c r="I461">
        <v>7</v>
      </c>
      <c r="J461" t="s">
        <v>173</v>
      </c>
      <c r="K461">
        <v>25</v>
      </c>
      <c r="L461" t="s">
        <v>165</v>
      </c>
      <c r="M461" s="18">
        <f t="shared" si="14"/>
        <v>3.8333333333333335</v>
      </c>
      <c r="N461" s="18">
        <f t="shared" si="15"/>
        <v>10.583333333333334</v>
      </c>
    </row>
    <row r="462" spans="1:14" x14ac:dyDescent="0.25">
      <c r="A462">
        <v>3</v>
      </c>
      <c r="B462" t="s">
        <v>163</v>
      </c>
      <c r="C462">
        <v>1</v>
      </c>
      <c r="D462" t="s">
        <v>164</v>
      </c>
      <c r="E462">
        <v>25</v>
      </c>
      <c r="F462" t="s">
        <v>165</v>
      </c>
      <c r="G462" s="9">
        <v>3</v>
      </c>
      <c r="H462" t="s">
        <v>172</v>
      </c>
      <c r="I462">
        <v>7</v>
      </c>
      <c r="J462" t="s">
        <v>173</v>
      </c>
      <c r="K462">
        <v>10</v>
      </c>
      <c r="L462" t="s">
        <v>165</v>
      </c>
      <c r="M462" s="18">
        <f t="shared" si="14"/>
        <v>3.0833333333333335</v>
      </c>
      <c r="N462" s="18">
        <f t="shared" si="15"/>
        <v>3.5833333333333335</v>
      </c>
    </row>
    <row r="463" spans="1:14" x14ac:dyDescent="0.25">
      <c r="A463">
        <v>1</v>
      </c>
      <c r="B463" t="s">
        <v>163</v>
      </c>
      <c r="C463">
        <v>11</v>
      </c>
      <c r="D463" t="s">
        <v>164</v>
      </c>
      <c r="E463">
        <v>23</v>
      </c>
      <c r="F463" t="s">
        <v>165</v>
      </c>
      <c r="G463" s="9">
        <v>21</v>
      </c>
      <c r="H463" t="s">
        <v>172</v>
      </c>
      <c r="I463">
        <v>5</v>
      </c>
      <c r="J463" t="s">
        <v>173</v>
      </c>
      <c r="K463">
        <v>23</v>
      </c>
      <c r="L463" t="s">
        <v>165</v>
      </c>
      <c r="M463" s="18">
        <f t="shared" si="14"/>
        <v>1.9166666666666665</v>
      </c>
      <c r="N463" s="18">
        <f t="shared" si="15"/>
        <v>21.416666666666668</v>
      </c>
    </row>
    <row r="464" spans="1:14" x14ac:dyDescent="0.25">
      <c r="A464">
        <v>0</v>
      </c>
      <c r="B464" t="s">
        <v>163</v>
      </c>
      <c r="C464">
        <v>9</v>
      </c>
      <c r="D464" t="s">
        <v>164</v>
      </c>
      <c r="E464">
        <v>15</v>
      </c>
      <c r="F464" t="s">
        <v>165</v>
      </c>
      <c r="G464" s="9">
        <v>0</v>
      </c>
      <c r="H464" t="s">
        <v>172</v>
      </c>
      <c r="I464">
        <v>9</v>
      </c>
      <c r="J464" t="s">
        <v>173</v>
      </c>
      <c r="K464">
        <v>15</v>
      </c>
      <c r="L464" t="s">
        <v>165</v>
      </c>
      <c r="M464" s="18">
        <f t="shared" si="14"/>
        <v>0.75</v>
      </c>
      <c r="N464" s="18">
        <f t="shared" si="15"/>
        <v>0.75</v>
      </c>
    </row>
    <row r="465" spans="1:14" x14ac:dyDescent="0.25">
      <c r="A465">
        <v>0</v>
      </c>
      <c r="B465" t="s">
        <v>163</v>
      </c>
      <c r="C465">
        <v>0</v>
      </c>
      <c r="D465" t="s">
        <v>164</v>
      </c>
      <c r="E465">
        <v>16</v>
      </c>
      <c r="F465" t="s">
        <v>165</v>
      </c>
      <c r="G465" s="9">
        <v>2</v>
      </c>
      <c r="H465" t="s">
        <v>172</v>
      </c>
      <c r="I465">
        <v>6</v>
      </c>
      <c r="J465" t="s">
        <v>173</v>
      </c>
      <c r="K465">
        <v>28</v>
      </c>
      <c r="L465" t="s">
        <v>165</v>
      </c>
      <c r="M465" s="18">
        <f t="shared" si="14"/>
        <v>0</v>
      </c>
      <c r="N465" s="18">
        <f t="shared" si="15"/>
        <v>2.5</v>
      </c>
    </row>
    <row r="466" spans="1:14" x14ac:dyDescent="0.25">
      <c r="A466">
        <v>1</v>
      </c>
      <c r="B466" t="s">
        <v>163</v>
      </c>
      <c r="C466">
        <v>1</v>
      </c>
      <c r="D466" t="s">
        <v>164</v>
      </c>
      <c r="E466">
        <v>19</v>
      </c>
      <c r="F466" t="s">
        <v>165</v>
      </c>
      <c r="G466" s="9">
        <v>1</v>
      </c>
      <c r="H466" t="s">
        <v>172</v>
      </c>
      <c r="I466">
        <v>1</v>
      </c>
      <c r="J466" t="s">
        <v>173</v>
      </c>
      <c r="K466">
        <v>19</v>
      </c>
      <c r="L466" t="s">
        <v>165</v>
      </c>
      <c r="M466" s="18">
        <f t="shared" si="14"/>
        <v>1.0833333333333333</v>
      </c>
      <c r="N466" s="18">
        <f t="shared" si="15"/>
        <v>1.0833333333333333</v>
      </c>
    </row>
    <row r="467" spans="1:14" x14ac:dyDescent="0.25">
      <c r="A467">
        <v>0</v>
      </c>
      <c r="B467" t="s">
        <v>163</v>
      </c>
      <c r="C467">
        <v>9</v>
      </c>
      <c r="D467" t="s">
        <v>164</v>
      </c>
      <c r="E467">
        <v>23</v>
      </c>
      <c r="F467" t="s">
        <v>165</v>
      </c>
      <c r="G467" s="9">
        <v>0</v>
      </c>
      <c r="H467" t="s">
        <v>172</v>
      </c>
      <c r="I467">
        <v>9</v>
      </c>
      <c r="J467" t="s">
        <v>173</v>
      </c>
      <c r="K467">
        <v>23</v>
      </c>
      <c r="L467" t="s">
        <v>165</v>
      </c>
      <c r="M467" s="18">
        <f t="shared" si="14"/>
        <v>0.75</v>
      </c>
      <c r="N467" s="18">
        <f t="shared" si="15"/>
        <v>0.75</v>
      </c>
    </row>
    <row r="468" spans="1:14" x14ac:dyDescent="0.25">
      <c r="A468">
        <v>5</v>
      </c>
      <c r="B468" t="s">
        <v>163</v>
      </c>
      <c r="C468">
        <v>11</v>
      </c>
      <c r="D468" t="s">
        <v>164</v>
      </c>
      <c r="E468">
        <v>16</v>
      </c>
      <c r="F468" t="s">
        <v>165</v>
      </c>
      <c r="G468" s="9">
        <v>26</v>
      </c>
      <c r="H468" t="s">
        <v>172</v>
      </c>
      <c r="I468">
        <v>4</v>
      </c>
      <c r="J468" t="s">
        <v>173</v>
      </c>
      <c r="K468">
        <v>7</v>
      </c>
      <c r="L468" t="s">
        <v>165</v>
      </c>
      <c r="M468" s="18">
        <f t="shared" si="14"/>
        <v>5.916666666666667</v>
      </c>
      <c r="N468" s="18">
        <f t="shared" si="15"/>
        <v>26.333333333333332</v>
      </c>
    </row>
    <row r="469" spans="1:14" x14ac:dyDescent="0.25">
      <c r="A469">
        <v>0</v>
      </c>
      <c r="B469" t="s">
        <v>163</v>
      </c>
      <c r="C469">
        <v>11</v>
      </c>
      <c r="D469" t="s">
        <v>164</v>
      </c>
      <c r="E469">
        <v>18</v>
      </c>
      <c r="F469" t="s">
        <v>165</v>
      </c>
      <c r="G469" s="9">
        <v>6</v>
      </c>
      <c r="H469" t="s">
        <v>172</v>
      </c>
      <c r="I469">
        <v>6</v>
      </c>
      <c r="J469" t="s">
        <v>173</v>
      </c>
      <c r="K469">
        <v>10</v>
      </c>
      <c r="L469" t="s">
        <v>165</v>
      </c>
      <c r="M469" s="18">
        <f t="shared" si="14"/>
        <v>0.91666666666666663</v>
      </c>
      <c r="N469" s="18">
        <f t="shared" si="15"/>
        <v>6.5</v>
      </c>
    </row>
    <row r="470" spans="1:14" x14ac:dyDescent="0.25">
      <c r="A470">
        <v>5</v>
      </c>
      <c r="B470" t="s">
        <v>163</v>
      </c>
      <c r="C470">
        <v>11</v>
      </c>
      <c r="D470" t="s">
        <v>164</v>
      </c>
      <c r="E470">
        <v>16</v>
      </c>
      <c r="F470" t="s">
        <v>165</v>
      </c>
      <c r="G470" s="9">
        <v>6</v>
      </c>
      <c r="H470" t="s">
        <v>172</v>
      </c>
      <c r="I470">
        <v>3</v>
      </c>
      <c r="J470" t="s">
        <v>173</v>
      </c>
      <c r="K470">
        <v>28</v>
      </c>
      <c r="L470" t="s">
        <v>165</v>
      </c>
      <c r="M470" s="18">
        <f t="shared" si="14"/>
        <v>5.916666666666667</v>
      </c>
      <c r="N470" s="18">
        <f t="shared" si="15"/>
        <v>6.25</v>
      </c>
    </row>
    <row r="471" spans="1:14" x14ac:dyDescent="0.25">
      <c r="A471">
        <v>6</v>
      </c>
      <c r="B471" t="s">
        <v>163</v>
      </c>
      <c r="C471">
        <v>0</v>
      </c>
      <c r="D471" t="s">
        <v>164</v>
      </c>
      <c r="E471">
        <v>16</v>
      </c>
      <c r="F471" t="s">
        <v>165</v>
      </c>
      <c r="G471" s="9">
        <v>35</v>
      </c>
      <c r="H471" t="s">
        <v>172</v>
      </c>
      <c r="I471">
        <v>7</v>
      </c>
      <c r="J471" t="s">
        <v>173</v>
      </c>
      <c r="K471">
        <v>19</v>
      </c>
      <c r="L471" t="s">
        <v>165</v>
      </c>
      <c r="M471" s="18">
        <f t="shared" si="14"/>
        <v>6</v>
      </c>
      <c r="N471" s="18">
        <f t="shared" si="15"/>
        <v>35.583333333333336</v>
      </c>
    </row>
    <row r="472" spans="1:14" x14ac:dyDescent="0.25">
      <c r="A472">
        <v>5</v>
      </c>
      <c r="B472" t="s">
        <v>163</v>
      </c>
      <c r="C472">
        <v>11</v>
      </c>
      <c r="D472" t="s">
        <v>164</v>
      </c>
      <c r="E472">
        <v>16</v>
      </c>
      <c r="F472" t="s">
        <v>165</v>
      </c>
      <c r="G472" s="9">
        <v>35</v>
      </c>
      <c r="H472" t="s">
        <v>172</v>
      </c>
      <c r="I472">
        <v>8</v>
      </c>
      <c r="J472" t="s">
        <v>173</v>
      </c>
      <c r="K472">
        <v>30</v>
      </c>
      <c r="L472" t="s">
        <v>165</v>
      </c>
      <c r="M472" s="18">
        <f t="shared" si="14"/>
        <v>5.916666666666667</v>
      </c>
      <c r="N472" s="18">
        <f t="shared" si="15"/>
        <v>35.666666666666664</v>
      </c>
    </row>
    <row r="473" spans="1:14" x14ac:dyDescent="0.25">
      <c r="A473">
        <v>5</v>
      </c>
      <c r="B473" t="s">
        <v>163</v>
      </c>
      <c r="C473">
        <v>8</v>
      </c>
      <c r="D473" t="s">
        <v>164</v>
      </c>
      <c r="E473">
        <v>4</v>
      </c>
      <c r="F473" t="s">
        <v>165</v>
      </c>
      <c r="G473" s="9">
        <v>6</v>
      </c>
      <c r="H473" t="s">
        <v>172</v>
      </c>
      <c r="I473">
        <v>8</v>
      </c>
      <c r="J473" t="s">
        <v>173</v>
      </c>
      <c r="K473">
        <v>3</v>
      </c>
      <c r="L473" t="s">
        <v>165</v>
      </c>
      <c r="M473" s="18">
        <f t="shared" si="14"/>
        <v>5.666666666666667</v>
      </c>
      <c r="N473" s="18">
        <f t="shared" si="15"/>
        <v>6.666666666666667</v>
      </c>
    </row>
    <row r="474" spans="1:14" x14ac:dyDescent="0.25">
      <c r="A474">
        <v>4</v>
      </c>
      <c r="B474" t="s">
        <v>163</v>
      </c>
      <c r="C474">
        <v>4</v>
      </c>
      <c r="D474" t="s">
        <v>164</v>
      </c>
      <c r="E474">
        <v>0</v>
      </c>
      <c r="F474" t="s">
        <v>165</v>
      </c>
      <c r="G474" s="9">
        <v>4</v>
      </c>
      <c r="H474" t="s">
        <v>172</v>
      </c>
      <c r="I474">
        <v>4</v>
      </c>
      <c r="J474" t="s">
        <v>173</v>
      </c>
      <c r="K474">
        <v>0</v>
      </c>
      <c r="L474" t="s">
        <v>165</v>
      </c>
      <c r="M474" s="18">
        <f t="shared" si="14"/>
        <v>4.333333333333333</v>
      </c>
      <c r="N474" s="18">
        <f t="shared" si="15"/>
        <v>4.333333333333333</v>
      </c>
    </row>
    <row r="475" spans="1:14" x14ac:dyDescent="0.25">
      <c r="A475">
        <v>3</v>
      </c>
      <c r="B475" t="s">
        <v>163</v>
      </c>
      <c r="C475">
        <v>2</v>
      </c>
      <c r="D475" t="s">
        <v>164</v>
      </c>
      <c r="E475">
        <v>21</v>
      </c>
      <c r="F475" t="s">
        <v>165</v>
      </c>
      <c r="G475" s="9">
        <v>3</v>
      </c>
      <c r="H475" t="s">
        <v>172</v>
      </c>
      <c r="I475">
        <v>2</v>
      </c>
      <c r="J475" t="s">
        <v>173</v>
      </c>
      <c r="K475">
        <v>21</v>
      </c>
      <c r="L475" t="s">
        <v>165</v>
      </c>
      <c r="M475" s="18">
        <f t="shared" si="14"/>
        <v>3.1666666666666665</v>
      </c>
      <c r="N475" s="18">
        <f t="shared" si="15"/>
        <v>3.1666666666666665</v>
      </c>
    </row>
    <row r="476" spans="1:14" x14ac:dyDescent="0.25">
      <c r="A476">
        <v>3</v>
      </c>
      <c r="B476" t="s">
        <v>163</v>
      </c>
      <c r="C476">
        <v>1</v>
      </c>
      <c r="D476" t="s">
        <v>164</v>
      </c>
      <c r="E476">
        <v>1</v>
      </c>
      <c r="F476" t="s">
        <v>165</v>
      </c>
      <c r="G476" s="9">
        <v>3</v>
      </c>
      <c r="H476" t="s">
        <v>172</v>
      </c>
      <c r="I476">
        <v>1</v>
      </c>
      <c r="J476" t="s">
        <v>173</v>
      </c>
      <c r="K476">
        <v>1</v>
      </c>
      <c r="L476" t="s">
        <v>165</v>
      </c>
      <c r="M476" s="18">
        <f t="shared" si="14"/>
        <v>3.0833333333333335</v>
      </c>
      <c r="N476" s="18">
        <f t="shared" si="15"/>
        <v>3.0833333333333335</v>
      </c>
    </row>
    <row r="477" spans="1:14" x14ac:dyDescent="0.25">
      <c r="A477">
        <v>2</v>
      </c>
      <c r="B477" t="s">
        <v>163</v>
      </c>
      <c r="C477">
        <v>3</v>
      </c>
      <c r="D477" t="s">
        <v>164</v>
      </c>
      <c r="E477">
        <v>12</v>
      </c>
      <c r="F477" t="s">
        <v>165</v>
      </c>
      <c r="G477" s="9">
        <v>2</v>
      </c>
      <c r="H477" t="s">
        <v>172</v>
      </c>
      <c r="I477">
        <v>3</v>
      </c>
      <c r="J477" t="s">
        <v>173</v>
      </c>
      <c r="K477">
        <v>12</v>
      </c>
      <c r="L477" t="s">
        <v>165</v>
      </c>
      <c r="M477" s="18">
        <f t="shared" si="14"/>
        <v>2.25</v>
      </c>
      <c r="N477" s="18">
        <f t="shared" si="15"/>
        <v>2.25</v>
      </c>
    </row>
    <row r="478" spans="1:14" x14ac:dyDescent="0.25">
      <c r="A478">
        <v>2</v>
      </c>
      <c r="B478" t="s">
        <v>163</v>
      </c>
      <c r="C478">
        <v>2</v>
      </c>
      <c r="D478" t="s">
        <v>164</v>
      </c>
      <c r="E478">
        <v>0</v>
      </c>
      <c r="F478" t="s">
        <v>165</v>
      </c>
      <c r="G478" s="9">
        <v>2</v>
      </c>
      <c r="H478" t="s">
        <v>172</v>
      </c>
      <c r="I478">
        <v>2</v>
      </c>
      <c r="J478" t="s">
        <v>173</v>
      </c>
      <c r="K478">
        <v>0</v>
      </c>
      <c r="L478" t="s">
        <v>165</v>
      </c>
      <c r="M478" s="18">
        <f t="shared" si="14"/>
        <v>2.1666666666666665</v>
      </c>
      <c r="N478" s="18">
        <f t="shared" si="15"/>
        <v>2.1666666666666665</v>
      </c>
    </row>
    <row r="479" spans="1:14" x14ac:dyDescent="0.25">
      <c r="A479">
        <v>1</v>
      </c>
      <c r="B479" t="s">
        <v>163</v>
      </c>
      <c r="C479">
        <v>0</v>
      </c>
      <c r="D479" t="s">
        <v>164</v>
      </c>
      <c r="E479">
        <v>1</v>
      </c>
      <c r="F479" t="s">
        <v>165</v>
      </c>
      <c r="G479" s="9">
        <v>1</v>
      </c>
      <c r="H479" t="s">
        <v>172</v>
      </c>
      <c r="I479">
        <v>0</v>
      </c>
      <c r="J479" t="s">
        <v>173</v>
      </c>
      <c r="K479">
        <v>1</v>
      </c>
      <c r="L479" t="s">
        <v>165</v>
      </c>
      <c r="M479" s="18">
        <f t="shared" si="14"/>
        <v>1</v>
      </c>
      <c r="N479" s="18">
        <f t="shared" si="15"/>
        <v>1</v>
      </c>
    </row>
    <row r="480" spans="1:14" x14ac:dyDescent="0.25">
      <c r="A480">
        <v>0</v>
      </c>
      <c r="B480" t="s">
        <v>163</v>
      </c>
      <c r="C480">
        <v>11</v>
      </c>
      <c r="D480" t="s">
        <v>164</v>
      </c>
      <c r="E480">
        <v>25</v>
      </c>
      <c r="F480" t="s">
        <v>165</v>
      </c>
      <c r="G480" s="9">
        <v>0</v>
      </c>
      <c r="H480" t="s">
        <v>172</v>
      </c>
      <c r="I480">
        <v>11</v>
      </c>
      <c r="J480" t="s">
        <v>173</v>
      </c>
      <c r="K480">
        <v>25</v>
      </c>
      <c r="L480" t="s">
        <v>165</v>
      </c>
      <c r="M480" s="18">
        <f t="shared" si="14"/>
        <v>0.91666666666666663</v>
      </c>
      <c r="N480" s="18">
        <f t="shared" si="15"/>
        <v>0.91666666666666663</v>
      </c>
    </row>
    <row r="481" spans="1:14" x14ac:dyDescent="0.25">
      <c r="A481">
        <v>0</v>
      </c>
      <c r="B481" t="s">
        <v>163</v>
      </c>
      <c r="C481">
        <v>7</v>
      </c>
      <c r="D481" t="s">
        <v>164</v>
      </c>
      <c r="E481">
        <v>7</v>
      </c>
      <c r="F481" t="s">
        <v>165</v>
      </c>
      <c r="G481" s="9">
        <v>0</v>
      </c>
      <c r="H481" t="s">
        <v>172</v>
      </c>
      <c r="I481">
        <v>7</v>
      </c>
      <c r="J481" t="s">
        <v>173</v>
      </c>
      <c r="K481">
        <v>7</v>
      </c>
      <c r="L481" t="s">
        <v>165</v>
      </c>
      <c r="M481" s="18">
        <f t="shared" si="14"/>
        <v>0.58333333333333337</v>
      </c>
      <c r="N481" s="18">
        <f t="shared" si="15"/>
        <v>0.58333333333333337</v>
      </c>
    </row>
    <row r="482" spans="1:14" x14ac:dyDescent="0.25">
      <c r="A482">
        <v>7</v>
      </c>
      <c r="B482" t="s">
        <v>163</v>
      </c>
      <c r="C482">
        <v>0</v>
      </c>
      <c r="D482" t="s">
        <v>164</v>
      </c>
      <c r="E482">
        <v>14</v>
      </c>
      <c r="F482" t="s">
        <v>165</v>
      </c>
      <c r="G482" s="9">
        <v>37</v>
      </c>
      <c r="H482" t="s">
        <v>172</v>
      </c>
      <c r="I482">
        <v>7</v>
      </c>
      <c r="J482" t="s">
        <v>173</v>
      </c>
      <c r="K482">
        <v>30</v>
      </c>
      <c r="L482" t="s">
        <v>165</v>
      </c>
      <c r="M482" s="18">
        <f t="shared" si="14"/>
        <v>7</v>
      </c>
      <c r="N482" s="18">
        <f t="shared" si="15"/>
        <v>37.583333333333336</v>
      </c>
    </row>
    <row r="483" spans="1:14" x14ac:dyDescent="0.25">
      <c r="A483">
        <v>7</v>
      </c>
      <c r="B483" t="s">
        <v>163</v>
      </c>
      <c r="C483">
        <v>0</v>
      </c>
      <c r="D483" t="s">
        <v>164</v>
      </c>
      <c r="E483">
        <v>14</v>
      </c>
      <c r="F483" t="s">
        <v>165</v>
      </c>
      <c r="G483" s="9">
        <v>27</v>
      </c>
      <c r="H483" t="s">
        <v>172</v>
      </c>
      <c r="I483">
        <v>9</v>
      </c>
      <c r="J483" t="s">
        <v>173</v>
      </c>
      <c r="K483">
        <v>8</v>
      </c>
      <c r="L483" t="s">
        <v>165</v>
      </c>
      <c r="M483" s="18">
        <f t="shared" si="14"/>
        <v>7</v>
      </c>
      <c r="N483" s="18">
        <f t="shared" si="15"/>
        <v>27.75</v>
      </c>
    </row>
    <row r="484" spans="1:14" x14ac:dyDescent="0.25">
      <c r="A484">
        <v>1</v>
      </c>
      <c r="B484" t="s">
        <v>163</v>
      </c>
      <c r="C484">
        <v>5</v>
      </c>
      <c r="D484" t="s">
        <v>164</v>
      </c>
      <c r="E484">
        <v>16</v>
      </c>
      <c r="F484" t="s">
        <v>165</v>
      </c>
      <c r="G484" s="9">
        <v>18</v>
      </c>
      <c r="H484" t="s">
        <v>172</v>
      </c>
      <c r="I484">
        <v>8</v>
      </c>
      <c r="J484" t="s">
        <v>173</v>
      </c>
      <c r="K484">
        <v>16</v>
      </c>
      <c r="L484" t="s">
        <v>165</v>
      </c>
      <c r="M484" s="18">
        <f t="shared" si="14"/>
        <v>1.4166666666666667</v>
      </c>
      <c r="N484" s="18">
        <f t="shared" si="15"/>
        <v>18.666666666666668</v>
      </c>
    </row>
    <row r="485" spans="1:14" x14ac:dyDescent="0.25">
      <c r="A485">
        <v>4</v>
      </c>
      <c r="B485" t="s">
        <v>163</v>
      </c>
      <c r="C485">
        <v>3</v>
      </c>
      <c r="D485" t="s">
        <v>164</v>
      </c>
      <c r="E485">
        <v>10</v>
      </c>
      <c r="F485" t="s">
        <v>165</v>
      </c>
      <c r="G485" s="9">
        <v>21</v>
      </c>
      <c r="H485" t="s">
        <v>172</v>
      </c>
      <c r="I485">
        <v>8</v>
      </c>
      <c r="J485" t="s">
        <v>173</v>
      </c>
      <c r="K485">
        <v>16</v>
      </c>
      <c r="L485" t="s">
        <v>165</v>
      </c>
      <c r="M485" s="18">
        <f t="shared" si="14"/>
        <v>4.25</v>
      </c>
      <c r="N485" s="18">
        <f t="shared" si="15"/>
        <v>21.666666666666668</v>
      </c>
    </row>
    <row r="486" spans="1:14" x14ac:dyDescent="0.25">
      <c r="A486">
        <v>3</v>
      </c>
      <c r="B486" t="s">
        <v>163</v>
      </c>
      <c r="C486">
        <v>0</v>
      </c>
      <c r="D486" t="s">
        <v>164</v>
      </c>
      <c r="E486">
        <v>16</v>
      </c>
      <c r="F486" t="s">
        <v>165</v>
      </c>
      <c r="G486" s="9">
        <v>13</v>
      </c>
      <c r="H486" t="s">
        <v>172</v>
      </c>
      <c r="I486">
        <v>4</v>
      </c>
      <c r="J486" t="s">
        <v>173</v>
      </c>
      <c r="K486">
        <v>16</v>
      </c>
      <c r="L486" t="s">
        <v>165</v>
      </c>
      <c r="M486" s="18">
        <f t="shared" si="14"/>
        <v>3</v>
      </c>
      <c r="N486" s="18">
        <f t="shared" si="15"/>
        <v>13.333333333333334</v>
      </c>
    </row>
    <row r="487" spans="1:14" x14ac:dyDescent="0.25">
      <c r="A487">
        <v>0</v>
      </c>
      <c r="B487" t="s">
        <v>163</v>
      </c>
      <c r="C487">
        <v>11</v>
      </c>
      <c r="D487" t="s">
        <v>164</v>
      </c>
      <c r="E487">
        <v>16</v>
      </c>
      <c r="F487" t="s">
        <v>165</v>
      </c>
      <c r="G487" s="9">
        <v>23</v>
      </c>
      <c r="H487" t="s">
        <v>172</v>
      </c>
      <c r="I487">
        <v>0</v>
      </c>
      <c r="J487" t="s">
        <v>173</v>
      </c>
      <c r="K487">
        <v>16</v>
      </c>
      <c r="L487" t="s">
        <v>165</v>
      </c>
      <c r="M487" s="18">
        <f t="shared" si="14"/>
        <v>0.91666666666666663</v>
      </c>
      <c r="N487" s="18">
        <f t="shared" si="15"/>
        <v>23</v>
      </c>
    </row>
    <row r="488" spans="1:14" x14ac:dyDescent="0.25">
      <c r="A488">
        <v>6</v>
      </c>
      <c r="B488" t="s">
        <v>163</v>
      </c>
      <c r="C488">
        <v>7</v>
      </c>
      <c r="D488" t="s">
        <v>164</v>
      </c>
      <c r="E488">
        <v>16</v>
      </c>
      <c r="F488" t="s">
        <v>165</v>
      </c>
      <c r="G488" s="9">
        <v>14</v>
      </c>
      <c r="H488" t="s">
        <v>172</v>
      </c>
      <c r="I488">
        <v>4</v>
      </c>
      <c r="J488" t="s">
        <v>173</v>
      </c>
      <c r="K488">
        <v>14</v>
      </c>
      <c r="L488" t="s">
        <v>165</v>
      </c>
      <c r="M488" s="18">
        <f t="shared" si="14"/>
        <v>6.583333333333333</v>
      </c>
      <c r="N488" s="18">
        <f t="shared" si="15"/>
        <v>14.333333333333334</v>
      </c>
    </row>
    <row r="489" spans="1:14" x14ac:dyDescent="0.25">
      <c r="A489">
        <v>6</v>
      </c>
      <c r="B489" t="s">
        <v>163</v>
      </c>
      <c r="C489">
        <v>7</v>
      </c>
      <c r="D489" t="s">
        <v>164</v>
      </c>
      <c r="E489">
        <v>16</v>
      </c>
      <c r="F489" t="s">
        <v>165</v>
      </c>
      <c r="G489" s="9">
        <v>7</v>
      </c>
      <c r="H489" t="s">
        <v>172</v>
      </c>
      <c r="I489">
        <v>8</v>
      </c>
      <c r="J489" t="s">
        <v>173</v>
      </c>
      <c r="K489">
        <v>15</v>
      </c>
      <c r="L489" t="s">
        <v>165</v>
      </c>
      <c r="M489" s="18">
        <f t="shared" si="14"/>
        <v>6.583333333333333</v>
      </c>
      <c r="N489" s="18">
        <f t="shared" si="15"/>
        <v>7.666666666666667</v>
      </c>
    </row>
    <row r="490" spans="1:14" x14ac:dyDescent="0.25">
      <c r="A490">
        <v>6</v>
      </c>
      <c r="B490" t="s">
        <v>163</v>
      </c>
      <c r="C490">
        <v>7</v>
      </c>
      <c r="D490" t="s">
        <v>164</v>
      </c>
      <c r="E490">
        <v>16</v>
      </c>
      <c r="F490" t="s">
        <v>165</v>
      </c>
      <c r="G490" s="9">
        <v>7</v>
      </c>
      <c r="H490" t="s">
        <v>172</v>
      </c>
      <c r="I490">
        <v>5</v>
      </c>
      <c r="J490" t="s">
        <v>173</v>
      </c>
      <c r="K490">
        <v>1</v>
      </c>
      <c r="L490" t="s">
        <v>165</v>
      </c>
      <c r="M490" s="18">
        <f t="shared" si="14"/>
        <v>6.583333333333333</v>
      </c>
      <c r="N490" s="18">
        <f t="shared" si="15"/>
        <v>7.416666666666667</v>
      </c>
    </row>
    <row r="491" spans="1:14" x14ac:dyDescent="0.25">
      <c r="A491">
        <v>5</v>
      </c>
      <c r="B491" t="s">
        <v>163</v>
      </c>
      <c r="C491">
        <v>6</v>
      </c>
      <c r="D491" t="s">
        <v>164</v>
      </c>
      <c r="E491">
        <v>24</v>
      </c>
      <c r="F491" t="s">
        <v>165</v>
      </c>
      <c r="G491" s="9">
        <v>5</v>
      </c>
      <c r="H491" t="s">
        <v>172</v>
      </c>
      <c r="I491">
        <v>6</v>
      </c>
      <c r="J491" t="s">
        <v>173</v>
      </c>
      <c r="K491">
        <v>24</v>
      </c>
      <c r="L491" t="s">
        <v>165</v>
      </c>
      <c r="M491" s="18">
        <f t="shared" si="14"/>
        <v>5.5</v>
      </c>
      <c r="N491" s="18">
        <f t="shared" si="15"/>
        <v>5.5</v>
      </c>
    </row>
    <row r="492" spans="1:14" x14ac:dyDescent="0.25">
      <c r="A492">
        <v>4</v>
      </c>
      <c r="B492" t="s">
        <v>163</v>
      </c>
      <c r="C492">
        <v>11</v>
      </c>
      <c r="D492" t="s">
        <v>164</v>
      </c>
      <c r="E492">
        <v>27</v>
      </c>
      <c r="F492" t="s">
        <v>165</v>
      </c>
      <c r="G492" s="9">
        <v>4</v>
      </c>
      <c r="H492" t="s">
        <v>172</v>
      </c>
      <c r="I492">
        <v>11</v>
      </c>
      <c r="J492" t="s">
        <v>173</v>
      </c>
      <c r="K492">
        <v>27</v>
      </c>
      <c r="L492" t="s">
        <v>165</v>
      </c>
      <c r="M492" s="18">
        <f t="shared" si="14"/>
        <v>4.916666666666667</v>
      </c>
      <c r="N492" s="18">
        <f t="shared" si="15"/>
        <v>4.916666666666667</v>
      </c>
    </row>
    <row r="493" spans="1:14" x14ac:dyDescent="0.25">
      <c r="A493">
        <v>2</v>
      </c>
      <c r="B493" t="s">
        <v>163</v>
      </c>
      <c r="C493">
        <v>1</v>
      </c>
      <c r="D493" t="s">
        <v>164</v>
      </c>
      <c r="E493">
        <v>24</v>
      </c>
      <c r="F493" t="s">
        <v>165</v>
      </c>
      <c r="G493" s="9">
        <v>2</v>
      </c>
      <c r="H493" t="s">
        <v>172</v>
      </c>
      <c r="I493">
        <v>1</v>
      </c>
      <c r="J493" t="s">
        <v>173</v>
      </c>
      <c r="K493">
        <v>24</v>
      </c>
      <c r="L493" t="s">
        <v>165</v>
      </c>
      <c r="M493" s="18">
        <f t="shared" si="14"/>
        <v>2.0833333333333335</v>
      </c>
      <c r="N493" s="18">
        <f t="shared" si="15"/>
        <v>2.0833333333333335</v>
      </c>
    </row>
    <row r="494" spans="1:14" x14ac:dyDescent="0.25">
      <c r="A494">
        <v>0</v>
      </c>
      <c r="B494" t="s">
        <v>163</v>
      </c>
      <c r="C494">
        <v>11</v>
      </c>
      <c r="D494" t="s">
        <v>164</v>
      </c>
      <c r="E494">
        <v>18</v>
      </c>
      <c r="F494" t="s">
        <v>165</v>
      </c>
      <c r="G494" s="9">
        <v>0</v>
      </c>
      <c r="H494" t="s">
        <v>172</v>
      </c>
      <c r="I494">
        <v>11</v>
      </c>
      <c r="J494" t="s">
        <v>173</v>
      </c>
      <c r="K494">
        <v>18</v>
      </c>
      <c r="L494" t="s">
        <v>165</v>
      </c>
      <c r="M494" s="18">
        <f t="shared" si="14"/>
        <v>0.91666666666666663</v>
      </c>
      <c r="N494" s="18">
        <f t="shared" si="15"/>
        <v>0.91666666666666663</v>
      </c>
    </row>
    <row r="495" spans="1:14" x14ac:dyDescent="0.25">
      <c r="A495">
        <v>0</v>
      </c>
      <c r="B495" t="s">
        <v>163</v>
      </c>
      <c r="C495">
        <v>4</v>
      </c>
      <c r="D495" t="s">
        <v>164</v>
      </c>
      <c r="E495">
        <v>26</v>
      </c>
      <c r="F495" t="s">
        <v>165</v>
      </c>
      <c r="G495" s="9">
        <v>0</v>
      </c>
      <c r="H495" t="s">
        <v>172</v>
      </c>
      <c r="I495">
        <v>4</v>
      </c>
      <c r="J495" t="s">
        <v>173</v>
      </c>
      <c r="K495">
        <v>26</v>
      </c>
      <c r="L495" t="s">
        <v>165</v>
      </c>
      <c r="M495" s="18">
        <f t="shared" si="14"/>
        <v>0.33333333333333331</v>
      </c>
      <c r="N495" s="18">
        <f t="shared" si="15"/>
        <v>0.33333333333333331</v>
      </c>
    </row>
    <row r="496" spans="1:14" x14ac:dyDescent="0.25">
      <c r="A496">
        <v>0</v>
      </c>
      <c r="B496" t="s">
        <v>163</v>
      </c>
      <c r="C496">
        <v>4</v>
      </c>
      <c r="D496" t="s">
        <v>164</v>
      </c>
      <c r="E496">
        <v>5</v>
      </c>
      <c r="F496" t="s">
        <v>165</v>
      </c>
      <c r="G496" s="9">
        <v>0</v>
      </c>
      <c r="H496" t="s">
        <v>172</v>
      </c>
      <c r="I496">
        <v>4</v>
      </c>
      <c r="J496" t="s">
        <v>173</v>
      </c>
      <c r="K496">
        <v>5</v>
      </c>
      <c r="L496" t="s">
        <v>165</v>
      </c>
      <c r="M496" s="18">
        <f t="shared" si="14"/>
        <v>0.33333333333333331</v>
      </c>
      <c r="N496" s="18">
        <f t="shared" si="15"/>
        <v>0.33333333333333331</v>
      </c>
    </row>
    <row r="497" spans="1:14" x14ac:dyDescent="0.25">
      <c r="A497">
        <v>5</v>
      </c>
      <c r="B497" t="s">
        <v>163</v>
      </c>
      <c r="C497">
        <v>11</v>
      </c>
      <c r="D497" t="s">
        <v>164</v>
      </c>
      <c r="E497">
        <v>16</v>
      </c>
      <c r="F497" t="s">
        <v>165</v>
      </c>
      <c r="G497" s="9">
        <v>33</v>
      </c>
      <c r="H497" t="s">
        <v>172</v>
      </c>
      <c r="I497">
        <v>10</v>
      </c>
      <c r="J497" t="s">
        <v>173</v>
      </c>
      <c r="K497">
        <v>13</v>
      </c>
      <c r="L497" t="s">
        <v>165</v>
      </c>
      <c r="M497" s="18">
        <f t="shared" si="14"/>
        <v>5.916666666666667</v>
      </c>
      <c r="N497" s="18">
        <f t="shared" si="15"/>
        <v>33.833333333333336</v>
      </c>
    </row>
    <row r="498" spans="1:14" x14ac:dyDescent="0.25">
      <c r="A498">
        <v>6</v>
      </c>
      <c r="B498" t="s">
        <v>163</v>
      </c>
      <c r="C498">
        <v>3</v>
      </c>
      <c r="D498" t="s">
        <v>164</v>
      </c>
      <c r="E498">
        <v>16</v>
      </c>
      <c r="F498" t="s">
        <v>165</v>
      </c>
      <c r="G498" s="9">
        <v>21</v>
      </c>
      <c r="H498" t="s">
        <v>172</v>
      </c>
      <c r="I498">
        <v>2</v>
      </c>
      <c r="J498" t="s">
        <v>173</v>
      </c>
      <c r="K498">
        <v>12</v>
      </c>
      <c r="L498" t="s">
        <v>165</v>
      </c>
      <c r="M498" s="18">
        <f t="shared" si="14"/>
        <v>6.25</v>
      </c>
      <c r="N498" s="18">
        <f t="shared" si="15"/>
        <v>21.166666666666668</v>
      </c>
    </row>
    <row r="499" spans="1:14" x14ac:dyDescent="0.25">
      <c r="A499">
        <v>6</v>
      </c>
      <c r="B499" t="s">
        <v>163</v>
      </c>
      <c r="C499">
        <v>0</v>
      </c>
      <c r="D499" t="s">
        <v>164</v>
      </c>
      <c r="E499">
        <v>16</v>
      </c>
      <c r="F499" t="s">
        <v>165</v>
      </c>
      <c r="G499" s="9">
        <v>43</v>
      </c>
      <c r="H499" t="s">
        <v>172</v>
      </c>
      <c r="I499">
        <v>0</v>
      </c>
      <c r="J499" t="s">
        <v>173</v>
      </c>
      <c r="K499">
        <v>11</v>
      </c>
      <c r="L499" t="s">
        <v>165</v>
      </c>
      <c r="M499" s="18">
        <f t="shared" si="14"/>
        <v>6</v>
      </c>
      <c r="N499" s="18">
        <f t="shared" si="15"/>
        <v>43</v>
      </c>
    </row>
    <row r="500" spans="1:14" x14ac:dyDescent="0.25">
      <c r="A500">
        <v>6</v>
      </c>
      <c r="B500" t="s">
        <v>163</v>
      </c>
      <c r="C500">
        <v>7</v>
      </c>
      <c r="D500" t="s">
        <v>164</v>
      </c>
      <c r="E500">
        <v>16</v>
      </c>
      <c r="F500" t="s">
        <v>165</v>
      </c>
      <c r="G500" s="9">
        <v>16</v>
      </c>
      <c r="H500" t="s">
        <v>172</v>
      </c>
      <c r="I500">
        <v>6</v>
      </c>
      <c r="J500" t="s">
        <v>173</v>
      </c>
      <c r="K500">
        <v>15</v>
      </c>
      <c r="L500" t="s">
        <v>165</v>
      </c>
      <c r="M500" s="18">
        <f t="shared" si="14"/>
        <v>6.583333333333333</v>
      </c>
      <c r="N500" s="18">
        <f t="shared" si="15"/>
        <v>16.5</v>
      </c>
    </row>
    <row r="501" spans="1:14" x14ac:dyDescent="0.25">
      <c r="A501">
        <v>6</v>
      </c>
      <c r="B501" t="s">
        <v>163</v>
      </c>
      <c r="C501">
        <v>3</v>
      </c>
      <c r="D501" t="s">
        <v>164</v>
      </c>
      <c r="E501">
        <v>11</v>
      </c>
      <c r="F501" t="s">
        <v>165</v>
      </c>
      <c r="G501" s="9">
        <v>6</v>
      </c>
      <c r="H501" t="s">
        <v>172</v>
      </c>
      <c r="I501">
        <v>3</v>
      </c>
      <c r="J501" t="s">
        <v>173</v>
      </c>
      <c r="K501">
        <v>14</v>
      </c>
      <c r="L501" t="s">
        <v>165</v>
      </c>
      <c r="M501" s="18">
        <f t="shared" si="14"/>
        <v>6.25</v>
      </c>
      <c r="N501" s="18">
        <f t="shared" si="15"/>
        <v>6.25</v>
      </c>
    </row>
    <row r="502" spans="1:14" x14ac:dyDescent="0.25">
      <c r="A502">
        <v>5</v>
      </c>
      <c r="B502" t="s">
        <v>163</v>
      </c>
      <c r="C502">
        <v>11</v>
      </c>
      <c r="D502" t="s">
        <v>164</v>
      </c>
      <c r="E502">
        <v>16</v>
      </c>
      <c r="F502" t="s">
        <v>165</v>
      </c>
      <c r="G502" s="9">
        <v>33</v>
      </c>
      <c r="H502" t="s">
        <v>172</v>
      </c>
      <c r="I502">
        <v>8</v>
      </c>
      <c r="J502" t="s">
        <v>173</v>
      </c>
      <c r="K502">
        <v>15</v>
      </c>
      <c r="L502" t="s">
        <v>165</v>
      </c>
      <c r="M502" s="18">
        <f t="shared" si="14"/>
        <v>5.916666666666667</v>
      </c>
      <c r="N502" s="18">
        <f t="shared" si="15"/>
        <v>33.666666666666664</v>
      </c>
    </row>
    <row r="503" spans="1:14" x14ac:dyDescent="0.25">
      <c r="A503">
        <v>5</v>
      </c>
      <c r="B503" t="s">
        <v>163</v>
      </c>
      <c r="C503">
        <v>11</v>
      </c>
      <c r="D503" t="s">
        <v>164</v>
      </c>
      <c r="E503">
        <v>16</v>
      </c>
      <c r="F503" t="s">
        <v>165</v>
      </c>
      <c r="G503" s="9">
        <v>33</v>
      </c>
      <c r="H503" t="s">
        <v>172</v>
      </c>
      <c r="I503">
        <v>0</v>
      </c>
      <c r="J503" t="s">
        <v>173</v>
      </c>
      <c r="K503">
        <v>16</v>
      </c>
      <c r="L503" t="s">
        <v>165</v>
      </c>
      <c r="M503" s="18">
        <f t="shared" si="14"/>
        <v>5.916666666666667</v>
      </c>
      <c r="N503" s="18">
        <f t="shared" si="15"/>
        <v>33</v>
      </c>
    </row>
    <row r="504" spans="1:14" x14ac:dyDescent="0.25">
      <c r="A504">
        <v>5</v>
      </c>
      <c r="B504" t="s">
        <v>163</v>
      </c>
      <c r="C504">
        <v>11</v>
      </c>
      <c r="D504" t="s">
        <v>164</v>
      </c>
      <c r="E504">
        <v>16</v>
      </c>
      <c r="F504" t="s">
        <v>165</v>
      </c>
      <c r="G504" s="9">
        <v>33</v>
      </c>
      <c r="H504" t="s">
        <v>172</v>
      </c>
      <c r="I504">
        <v>6</v>
      </c>
      <c r="J504" t="s">
        <v>173</v>
      </c>
      <c r="K504">
        <v>24</v>
      </c>
      <c r="L504" t="s">
        <v>165</v>
      </c>
      <c r="M504" s="18">
        <f t="shared" si="14"/>
        <v>5.916666666666667</v>
      </c>
      <c r="N504" s="18">
        <f t="shared" si="15"/>
        <v>33.5</v>
      </c>
    </row>
    <row r="505" spans="1:14" x14ac:dyDescent="0.25">
      <c r="A505">
        <v>2</v>
      </c>
      <c r="B505" t="s">
        <v>163</v>
      </c>
      <c r="C505">
        <v>3</v>
      </c>
      <c r="D505" t="s">
        <v>164</v>
      </c>
      <c r="E505">
        <v>16</v>
      </c>
      <c r="F505" t="s">
        <v>165</v>
      </c>
      <c r="G505" s="9">
        <v>23</v>
      </c>
      <c r="H505" t="s">
        <v>172</v>
      </c>
      <c r="I505">
        <v>1</v>
      </c>
      <c r="J505" t="s">
        <v>173</v>
      </c>
      <c r="K505">
        <v>16</v>
      </c>
      <c r="L505" t="s">
        <v>165</v>
      </c>
      <c r="M505" s="18">
        <f t="shared" si="14"/>
        <v>2.25</v>
      </c>
      <c r="N505" s="18">
        <f t="shared" si="15"/>
        <v>23.083333333333332</v>
      </c>
    </row>
    <row r="506" spans="1:14" x14ac:dyDescent="0.25">
      <c r="A506">
        <v>5</v>
      </c>
      <c r="B506" t="s">
        <v>163</v>
      </c>
      <c r="C506">
        <v>11</v>
      </c>
      <c r="D506" t="s">
        <v>164</v>
      </c>
      <c r="E506">
        <v>16</v>
      </c>
      <c r="F506" t="s">
        <v>165</v>
      </c>
      <c r="G506" s="9">
        <v>40</v>
      </c>
      <c r="H506" t="s">
        <v>172</v>
      </c>
      <c r="I506">
        <v>0</v>
      </c>
      <c r="J506" t="s">
        <v>173</v>
      </c>
      <c r="K506">
        <v>15</v>
      </c>
      <c r="L506" t="s">
        <v>165</v>
      </c>
      <c r="M506" s="18">
        <f t="shared" si="14"/>
        <v>5.916666666666667</v>
      </c>
      <c r="N506" s="18">
        <f t="shared" si="15"/>
        <v>40</v>
      </c>
    </row>
    <row r="507" spans="1:14" x14ac:dyDescent="0.25">
      <c r="A507">
        <v>4</v>
      </c>
      <c r="B507" t="s">
        <v>163</v>
      </c>
      <c r="C507">
        <v>5</v>
      </c>
      <c r="D507" t="s">
        <v>164</v>
      </c>
      <c r="E507">
        <v>12</v>
      </c>
      <c r="F507" t="s">
        <v>165</v>
      </c>
      <c r="G507" s="9">
        <v>4</v>
      </c>
      <c r="H507" t="s">
        <v>172</v>
      </c>
      <c r="I507">
        <v>11</v>
      </c>
      <c r="J507" t="s">
        <v>173</v>
      </c>
      <c r="K507">
        <v>13</v>
      </c>
      <c r="L507" t="s">
        <v>165</v>
      </c>
      <c r="M507" s="18">
        <f t="shared" si="14"/>
        <v>4.416666666666667</v>
      </c>
      <c r="N507" s="18">
        <f t="shared" si="15"/>
        <v>4.916666666666667</v>
      </c>
    </row>
    <row r="508" spans="1:14" x14ac:dyDescent="0.25">
      <c r="A508">
        <v>3</v>
      </c>
      <c r="B508" t="s">
        <v>163</v>
      </c>
      <c r="C508">
        <v>0</v>
      </c>
      <c r="D508" t="s">
        <v>164</v>
      </c>
      <c r="E508">
        <v>5</v>
      </c>
      <c r="F508" t="s">
        <v>165</v>
      </c>
      <c r="G508" s="9">
        <v>3</v>
      </c>
      <c r="H508" t="s">
        <v>172</v>
      </c>
      <c r="I508">
        <v>0</v>
      </c>
      <c r="J508" t="s">
        <v>173</v>
      </c>
      <c r="K508">
        <v>5</v>
      </c>
      <c r="L508" t="s">
        <v>165</v>
      </c>
      <c r="M508" s="18">
        <f t="shared" si="14"/>
        <v>3</v>
      </c>
      <c r="N508" s="18">
        <f t="shared" si="15"/>
        <v>3</v>
      </c>
    </row>
    <row r="509" spans="1:14" x14ac:dyDescent="0.25">
      <c r="A509">
        <v>1</v>
      </c>
      <c r="B509" t="s">
        <v>163</v>
      </c>
      <c r="C509">
        <v>8</v>
      </c>
      <c r="D509" t="s">
        <v>164</v>
      </c>
      <c r="E509">
        <v>2</v>
      </c>
      <c r="F509" t="s">
        <v>165</v>
      </c>
      <c r="G509" s="9">
        <v>1</v>
      </c>
      <c r="H509" t="s">
        <v>172</v>
      </c>
      <c r="I509">
        <v>8</v>
      </c>
      <c r="J509" t="s">
        <v>173</v>
      </c>
      <c r="K509">
        <v>2</v>
      </c>
      <c r="L509" t="s">
        <v>165</v>
      </c>
      <c r="M509" s="18">
        <f t="shared" si="14"/>
        <v>1.6666666666666665</v>
      </c>
      <c r="N509" s="18">
        <f t="shared" si="15"/>
        <v>1.6666666666666665</v>
      </c>
    </row>
    <row r="510" spans="1:14" x14ac:dyDescent="0.25">
      <c r="A510">
        <v>1</v>
      </c>
      <c r="B510" t="s">
        <v>163</v>
      </c>
      <c r="C510">
        <v>5</v>
      </c>
      <c r="D510" t="s">
        <v>164</v>
      </c>
      <c r="E510">
        <v>2</v>
      </c>
      <c r="F510" t="s">
        <v>165</v>
      </c>
      <c r="G510" s="9">
        <v>1</v>
      </c>
      <c r="H510" t="s">
        <v>172</v>
      </c>
      <c r="I510">
        <v>5</v>
      </c>
      <c r="J510" t="s">
        <v>173</v>
      </c>
      <c r="K510">
        <v>2</v>
      </c>
      <c r="L510" t="s">
        <v>165</v>
      </c>
      <c r="M510" s="18">
        <f t="shared" si="14"/>
        <v>1.4166666666666667</v>
      </c>
      <c r="N510" s="18">
        <f t="shared" si="15"/>
        <v>1.4166666666666667</v>
      </c>
    </row>
    <row r="511" spans="1:14" x14ac:dyDescent="0.25">
      <c r="A511">
        <v>0</v>
      </c>
      <c r="B511" t="s">
        <v>163</v>
      </c>
      <c r="C511">
        <v>6</v>
      </c>
      <c r="D511" t="s">
        <v>164</v>
      </c>
      <c r="E511">
        <v>7</v>
      </c>
      <c r="F511" t="s">
        <v>165</v>
      </c>
      <c r="G511" s="9">
        <v>0</v>
      </c>
      <c r="H511" t="s">
        <v>172</v>
      </c>
      <c r="I511">
        <v>6</v>
      </c>
      <c r="J511" t="s">
        <v>173</v>
      </c>
      <c r="K511">
        <v>7</v>
      </c>
      <c r="L511" t="s">
        <v>165</v>
      </c>
      <c r="M511" s="18">
        <f t="shared" si="14"/>
        <v>0.5</v>
      </c>
      <c r="N511" s="18">
        <f t="shared" si="15"/>
        <v>0.5</v>
      </c>
    </row>
    <row r="512" spans="1:14" x14ac:dyDescent="0.25">
      <c r="A512">
        <v>5</v>
      </c>
      <c r="B512" t="s">
        <v>163</v>
      </c>
      <c r="C512">
        <v>9</v>
      </c>
      <c r="D512" t="s">
        <v>164</v>
      </c>
      <c r="E512">
        <v>30</v>
      </c>
      <c r="F512" t="s">
        <v>165</v>
      </c>
      <c r="G512" s="9">
        <v>5</v>
      </c>
      <c r="H512" t="s">
        <v>172</v>
      </c>
      <c r="I512">
        <v>9</v>
      </c>
      <c r="J512" t="s">
        <v>173</v>
      </c>
      <c r="K512">
        <v>30</v>
      </c>
      <c r="L512" t="s">
        <v>165</v>
      </c>
      <c r="M512" s="18">
        <f t="shared" si="14"/>
        <v>5.75</v>
      </c>
      <c r="N512" s="18">
        <f t="shared" si="15"/>
        <v>5.75</v>
      </c>
    </row>
    <row r="513" spans="1:14" x14ac:dyDescent="0.25">
      <c r="A513">
        <v>5</v>
      </c>
      <c r="B513" t="s">
        <v>163</v>
      </c>
      <c r="C513">
        <v>1</v>
      </c>
      <c r="D513" t="s">
        <v>164</v>
      </c>
      <c r="E513">
        <v>7</v>
      </c>
      <c r="F513" t="s">
        <v>165</v>
      </c>
      <c r="G513" s="9">
        <v>5</v>
      </c>
      <c r="H513" t="s">
        <v>172</v>
      </c>
      <c r="I513">
        <v>1</v>
      </c>
      <c r="J513" t="s">
        <v>173</v>
      </c>
      <c r="K513">
        <v>7</v>
      </c>
      <c r="L513" t="s">
        <v>165</v>
      </c>
      <c r="M513" s="18">
        <f t="shared" si="14"/>
        <v>5.083333333333333</v>
      </c>
      <c r="N513" s="18">
        <f t="shared" si="15"/>
        <v>5.083333333333333</v>
      </c>
    </row>
    <row r="514" spans="1:14" x14ac:dyDescent="0.25">
      <c r="A514">
        <v>1</v>
      </c>
      <c r="B514" t="s">
        <v>163</v>
      </c>
      <c r="C514">
        <v>6</v>
      </c>
      <c r="D514" t="s">
        <v>164</v>
      </c>
      <c r="E514">
        <v>13</v>
      </c>
      <c r="F514" t="s">
        <v>165</v>
      </c>
      <c r="G514" s="9">
        <v>17</v>
      </c>
      <c r="H514" t="s">
        <v>172</v>
      </c>
      <c r="I514">
        <v>0</v>
      </c>
      <c r="J514" t="s">
        <v>173</v>
      </c>
      <c r="K514">
        <v>9</v>
      </c>
      <c r="L514" t="s">
        <v>165</v>
      </c>
      <c r="M514" s="18">
        <f t="shared" si="14"/>
        <v>1.5</v>
      </c>
      <c r="N514" s="18">
        <f t="shared" si="15"/>
        <v>17</v>
      </c>
    </row>
    <row r="515" spans="1:14" x14ac:dyDescent="0.25">
      <c r="A515">
        <v>0</v>
      </c>
      <c r="B515" t="s">
        <v>163</v>
      </c>
      <c r="C515">
        <v>4</v>
      </c>
      <c r="D515" t="s">
        <v>164</v>
      </c>
      <c r="E515">
        <v>16</v>
      </c>
      <c r="F515" t="s">
        <v>165</v>
      </c>
      <c r="G515" s="9">
        <v>8</v>
      </c>
      <c r="H515" t="s">
        <v>172</v>
      </c>
      <c r="I515">
        <v>0</v>
      </c>
      <c r="J515" t="s">
        <v>173</v>
      </c>
      <c r="K515">
        <v>13</v>
      </c>
      <c r="L515" t="s">
        <v>165</v>
      </c>
      <c r="M515" s="18">
        <f t="shared" ref="M515:M578" si="16">A515+C515/12</f>
        <v>0.33333333333333331</v>
      </c>
      <c r="N515" s="18">
        <f t="shared" ref="N515:N578" si="17">G515+I515/12</f>
        <v>8</v>
      </c>
    </row>
    <row r="516" spans="1:14" x14ac:dyDescent="0.25">
      <c r="A516">
        <v>6</v>
      </c>
      <c r="B516" t="s">
        <v>163</v>
      </c>
      <c r="C516">
        <v>6</v>
      </c>
      <c r="D516" t="s">
        <v>164</v>
      </c>
      <c r="E516">
        <v>13</v>
      </c>
      <c r="F516" t="s">
        <v>165</v>
      </c>
      <c r="G516" s="9">
        <v>21</v>
      </c>
      <c r="H516" t="s">
        <v>172</v>
      </c>
      <c r="I516">
        <v>5</v>
      </c>
      <c r="J516" t="s">
        <v>173</v>
      </c>
      <c r="K516">
        <v>19</v>
      </c>
      <c r="L516" t="s">
        <v>165</v>
      </c>
      <c r="M516" s="18">
        <f t="shared" si="16"/>
        <v>6.5</v>
      </c>
      <c r="N516" s="18">
        <f t="shared" si="17"/>
        <v>21.416666666666668</v>
      </c>
    </row>
    <row r="517" spans="1:14" x14ac:dyDescent="0.25">
      <c r="A517">
        <v>3</v>
      </c>
      <c r="B517" t="s">
        <v>163</v>
      </c>
      <c r="C517">
        <v>4</v>
      </c>
      <c r="D517" t="s">
        <v>164</v>
      </c>
      <c r="E517">
        <v>14</v>
      </c>
      <c r="F517" t="s">
        <v>165</v>
      </c>
      <c r="G517" s="9">
        <v>3</v>
      </c>
      <c r="H517" t="s">
        <v>172</v>
      </c>
      <c r="I517">
        <v>4</v>
      </c>
      <c r="J517" t="s">
        <v>173</v>
      </c>
      <c r="K517">
        <v>14</v>
      </c>
      <c r="L517" t="s">
        <v>165</v>
      </c>
      <c r="M517" s="18">
        <f t="shared" si="16"/>
        <v>3.3333333333333335</v>
      </c>
      <c r="N517" s="18">
        <f t="shared" si="17"/>
        <v>3.3333333333333335</v>
      </c>
    </row>
    <row r="518" spans="1:14" x14ac:dyDescent="0.25">
      <c r="A518">
        <v>6</v>
      </c>
      <c r="B518" t="s">
        <v>163</v>
      </c>
      <c r="C518">
        <v>0</v>
      </c>
      <c r="D518" t="s">
        <v>164</v>
      </c>
      <c r="E518">
        <v>16</v>
      </c>
      <c r="F518" t="s">
        <v>165</v>
      </c>
      <c r="G518" s="9">
        <v>41</v>
      </c>
      <c r="H518" t="s">
        <v>172</v>
      </c>
      <c r="I518">
        <v>0</v>
      </c>
      <c r="J518" t="s">
        <v>173</v>
      </c>
      <c r="K518">
        <v>14</v>
      </c>
      <c r="L518" t="s">
        <v>165</v>
      </c>
      <c r="M518" s="18">
        <f t="shared" si="16"/>
        <v>6</v>
      </c>
      <c r="N518" s="18">
        <f t="shared" si="17"/>
        <v>41</v>
      </c>
    </row>
    <row r="519" spans="1:14" x14ac:dyDescent="0.25">
      <c r="A519">
        <v>7</v>
      </c>
      <c r="B519" t="s">
        <v>163</v>
      </c>
      <c r="C519">
        <v>8</v>
      </c>
      <c r="D519" t="s">
        <v>164</v>
      </c>
      <c r="E519">
        <v>16</v>
      </c>
      <c r="F519" t="s">
        <v>165</v>
      </c>
      <c r="G519" s="9">
        <v>11</v>
      </c>
      <c r="H519" t="s">
        <v>172</v>
      </c>
      <c r="I519">
        <v>9</v>
      </c>
      <c r="J519" t="s">
        <v>173</v>
      </c>
      <c r="K519">
        <v>23</v>
      </c>
      <c r="L519" t="s">
        <v>165</v>
      </c>
      <c r="M519" s="18">
        <f t="shared" si="16"/>
        <v>7.666666666666667</v>
      </c>
      <c r="N519" s="18">
        <f t="shared" si="17"/>
        <v>11.75</v>
      </c>
    </row>
    <row r="520" spans="1:14" x14ac:dyDescent="0.25">
      <c r="A520">
        <v>4</v>
      </c>
      <c r="B520" t="s">
        <v>163</v>
      </c>
      <c r="C520">
        <v>11</v>
      </c>
      <c r="D520" t="s">
        <v>164</v>
      </c>
      <c r="E520">
        <v>20</v>
      </c>
      <c r="F520" t="s">
        <v>165</v>
      </c>
      <c r="G520" s="9">
        <v>4</v>
      </c>
      <c r="H520" t="s">
        <v>172</v>
      </c>
      <c r="I520">
        <v>11</v>
      </c>
      <c r="J520" t="s">
        <v>173</v>
      </c>
      <c r="K520">
        <v>20</v>
      </c>
      <c r="L520" t="s">
        <v>165</v>
      </c>
      <c r="M520" s="18">
        <f t="shared" si="16"/>
        <v>4.916666666666667</v>
      </c>
      <c r="N520" s="18">
        <f t="shared" si="17"/>
        <v>4.916666666666667</v>
      </c>
    </row>
    <row r="521" spans="1:14" x14ac:dyDescent="0.25">
      <c r="A521">
        <v>0</v>
      </c>
      <c r="B521" t="s">
        <v>163</v>
      </c>
      <c r="C521">
        <v>0</v>
      </c>
      <c r="D521" t="s">
        <v>164</v>
      </c>
      <c r="E521">
        <v>30</v>
      </c>
      <c r="F521" t="s">
        <v>165</v>
      </c>
      <c r="G521" s="9">
        <v>0</v>
      </c>
      <c r="H521" t="s">
        <v>172</v>
      </c>
      <c r="I521">
        <v>0</v>
      </c>
      <c r="J521" t="s">
        <v>173</v>
      </c>
      <c r="K521">
        <v>30</v>
      </c>
      <c r="L521" t="s">
        <v>165</v>
      </c>
      <c r="M521" s="18">
        <f t="shared" si="16"/>
        <v>0</v>
      </c>
      <c r="N521" s="18">
        <f t="shared" si="17"/>
        <v>0</v>
      </c>
    </row>
    <row r="522" spans="1:14" x14ac:dyDescent="0.25">
      <c r="A522">
        <v>0</v>
      </c>
      <c r="B522" t="s">
        <v>163</v>
      </c>
      <c r="C522">
        <v>3</v>
      </c>
      <c r="D522" t="s">
        <v>164</v>
      </c>
      <c r="E522">
        <v>1</v>
      </c>
      <c r="F522" t="s">
        <v>165</v>
      </c>
      <c r="G522" s="9">
        <v>7</v>
      </c>
      <c r="H522" t="s">
        <v>172</v>
      </c>
      <c r="I522">
        <v>0</v>
      </c>
      <c r="J522" t="s">
        <v>173</v>
      </c>
      <c r="K522">
        <v>7</v>
      </c>
      <c r="L522" t="s">
        <v>165</v>
      </c>
      <c r="M522" s="18">
        <f t="shared" si="16"/>
        <v>0.25</v>
      </c>
      <c r="N522" s="18">
        <f t="shared" si="17"/>
        <v>7</v>
      </c>
    </row>
    <row r="523" spans="1:14" x14ac:dyDescent="0.25">
      <c r="A523">
        <v>0</v>
      </c>
      <c r="B523" t="s">
        <v>163</v>
      </c>
      <c r="C523">
        <v>10</v>
      </c>
      <c r="D523" t="s">
        <v>164</v>
      </c>
      <c r="E523">
        <v>13</v>
      </c>
      <c r="F523" t="s">
        <v>165</v>
      </c>
      <c r="G523" s="9">
        <v>6</v>
      </c>
      <c r="H523" t="s">
        <v>172</v>
      </c>
      <c r="I523">
        <v>9</v>
      </c>
      <c r="J523" t="s">
        <v>173</v>
      </c>
      <c r="K523">
        <v>22</v>
      </c>
      <c r="L523" t="s">
        <v>165</v>
      </c>
      <c r="M523" s="18">
        <f t="shared" si="16"/>
        <v>0.83333333333333337</v>
      </c>
      <c r="N523" s="18">
        <f t="shared" si="17"/>
        <v>6.75</v>
      </c>
    </row>
    <row r="524" spans="1:14" x14ac:dyDescent="0.25">
      <c r="A524">
        <v>5</v>
      </c>
      <c r="B524" t="s">
        <v>163</v>
      </c>
      <c r="C524">
        <v>8</v>
      </c>
      <c r="D524" t="s">
        <v>164</v>
      </c>
      <c r="E524">
        <v>11</v>
      </c>
      <c r="F524" t="s">
        <v>165</v>
      </c>
      <c r="G524" s="9">
        <v>5</v>
      </c>
      <c r="H524" t="s">
        <v>172</v>
      </c>
      <c r="I524">
        <v>8</v>
      </c>
      <c r="J524" t="s">
        <v>173</v>
      </c>
      <c r="K524">
        <v>11</v>
      </c>
      <c r="L524" t="s">
        <v>165</v>
      </c>
      <c r="M524" s="18">
        <f t="shared" si="16"/>
        <v>5.666666666666667</v>
      </c>
      <c r="N524" s="18">
        <f t="shared" si="17"/>
        <v>5.666666666666667</v>
      </c>
    </row>
    <row r="525" spans="1:14" x14ac:dyDescent="0.25">
      <c r="A525">
        <v>3</v>
      </c>
      <c r="B525" t="s">
        <v>163</v>
      </c>
      <c r="C525">
        <v>7</v>
      </c>
      <c r="D525" t="s">
        <v>164</v>
      </c>
      <c r="E525">
        <v>17</v>
      </c>
      <c r="F525" t="s">
        <v>165</v>
      </c>
      <c r="G525" s="9">
        <v>3</v>
      </c>
      <c r="H525" t="s">
        <v>172</v>
      </c>
      <c r="I525">
        <v>7</v>
      </c>
      <c r="J525" t="s">
        <v>173</v>
      </c>
      <c r="K525">
        <v>17</v>
      </c>
      <c r="L525" t="s">
        <v>165</v>
      </c>
      <c r="M525" s="18">
        <f t="shared" si="16"/>
        <v>3.5833333333333335</v>
      </c>
      <c r="N525" s="18">
        <f t="shared" si="17"/>
        <v>3.5833333333333335</v>
      </c>
    </row>
    <row r="526" spans="1:14" x14ac:dyDescent="0.25">
      <c r="A526">
        <v>5</v>
      </c>
      <c r="B526" t="s">
        <v>163</v>
      </c>
      <c r="C526">
        <v>10</v>
      </c>
      <c r="D526" t="s">
        <v>164</v>
      </c>
      <c r="E526">
        <v>16</v>
      </c>
      <c r="F526" t="s">
        <v>165</v>
      </c>
      <c r="G526" s="9">
        <v>18</v>
      </c>
      <c r="H526" t="s">
        <v>172</v>
      </c>
      <c r="I526">
        <v>6</v>
      </c>
      <c r="J526" t="s">
        <v>173</v>
      </c>
      <c r="K526">
        <v>26</v>
      </c>
      <c r="L526" t="s">
        <v>165</v>
      </c>
      <c r="M526" s="18">
        <f t="shared" si="16"/>
        <v>5.833333333333333</v>
      </c>
      <c r="N526" s="18">
        <f t="shared" si="17"/>
        <v>18.5</v>
      </c>
    </row>
    <row r="527" spans="1:14" x14ac:dyDescent="0.25">
      <c r="A527">
        <v>1</v>
      </c>
      <c r="B527" t="s">
        <v>163</v>
      </c>
      <c r="C527">
        <v>0</v>
      </c>
      <c r="D527" t="s">
        <v>164</v>
      </c>
      <c r="E527">
        <v>15</v>
      </c>
      <c r="F527" t="s">
        <v>165</v>
      </c>
      <c r="G527" s="9">
        <v>1</v>
      </c>
      <c r="H527" t="s">
        <v>172</v>
      </c>
      <c r="I527">
        <v>0</v>
      </c>
      <c r="J527" t="s">
        <v>173</v>
      </c>
      <c r="K527">
        <v>15</v>
      </c>
      <c r="L527" t="s">
        <v>165</v>
      </c>
      <c r="M527" s="18">
        <f t="shared" si="16"/>
        <v>1</v>
      </c>
      <c r="N527" s="18">
        <f t="shared" si="17"/>
        <v>1</v>
      </c>
    </row>
    <row r="528" spans="1:14" x14ac:dyDescent="0.25">
      <c r="A528">
        <v>2</v>
      </c>
      <c r="B528" t="s">
        <v>163</v>
      </c>
      <c r="C528">
        <v>8</v>
      </c>
      <c r="D528" t="s">
        <v>164</v>
      </c>
      <c r="E528">
        <v>14</v>
      </c>
      <c r="F528" t="s">
        <v>165</v>
      </c>
      <c r="G528" s="9">
        <v>2</v>
      </c>
      <c r="H528" t="s">
        <v>172</v>
      </c>
      <c r="I528">
        <v>8</v>
      </c>
      <c r="J528" t="s">
        <v>173</v>
      </c>
      <c r="K528">
        <v>14</v>
      </c>
      <c r="L528" t="s">
        <v>165</v>
      </c>
      <c r="M528" s="18">
        <f t="shared" si="16"/>
        <v>2.6666666666666665</v>
      </c>
      <c r="N528" s="18">
        <f t="shared" si="17"/>
        <v>2.6666666666666665</v>
      </c>
    </row>
    <row r="529" spans="1:14" x14ac:dyDescent="0.25">
      <c r="A529">
        <v>1</v>
      </c>
      <c r="B529" t="s">
        <v>163</v>
      </c>
      <c r="C529">
        <v>6</v>
      </c>
      <c r="D529" t="s">
        <v>164</v>
      </c>
      <c r="E529">
        <v>13</v>
      </c>
      <c r="F529" t="s">
        <v>165</v>
      </c>
      <c r="G529" s="9">
        <v>1</v>
      </c>
      <c r="H529" t="s">
        <v>172</v>
      </c>
      <c r="I529">
        <v>6</v>
      </c>
      <c r="J529" t="s">
        <v>173</v>
      </c>
      <c r="K529">
        <v>13</v>
      </c>
      <c r="L529" t="s">
        <v>165</v>
      </c>
      <c r="M529" s="18">
        <f t="shared" si="16"/>
        <v>1.5</v>
      </c>
      <c r="N529" s="18">
        <f t="shared" si="17"/>
        <v>1.5</v>
      </c>
    </row>
    <row r="530" spans="1:14" x14ac:dyDescent="0.25">
      <c r="A530">
        <v>0</v>
      </c>
      <c r="B530" t="s">
        <v>163</v>
      </c>
      <c r="C530">
        <v>4</v>
      </c>
      <c r="D530" t="s">
        <v>164</v>
      </c>
      <c r="E530">
        <v>20</v>
      </c>
      <c r="F530" t="s">
        <v>165</v>
      </c>
      <c r="G530" s="9">
        <v>0</v>
      </c>
      <c r="H530" t="s">
        <v>172</v>
      </c>
      <c r="I530">
        <v>4</v>
      </c>
      <c r="J530" t="s">
        <v>173</v>
      </c>
      <c r="K530">
        <v>20</v>
      </c>
      <c r="L530" t="s">
        <v>165</v>
      </c>
      <c r="M530" s="18">
        <f t="shared" si="16"/>
        <v>0.33333333333333331</v>
      </c>
      <c r="N530" s="18">
        <f t="shared" si="17"/>
        <v>0.33333333333333331</v>
      </c>
    </row>
    <row r="531" spans="1:14" x14ac:dyDescent="0.25">
      <c r="A531">
        <v>0</v>
      </c>
      <c r="B531" t="s">
        <v>163</v>
      </c>
      <c r="C531">
        <v>10</v>
      </c>
      <c r="D531" t="s">
        <v>164</v>
      </c>
      <c r="E531">
        <v>16</v>
      </c>
      <c r="F531" t="s">
        <v>165</v>
      </c>
      <c r="G531" s="9">
        <v>7</v>
      </c>
      <c r="H531" t="s">
        <v>172</v>
      </c>
      <c r="I531">
        <v>7</v>
      </c>
      <c r="J531" t="s">
        <v>173</v>
      </c>
      <c r="K531">
        <v>12</v>
      </c>
      <c r="L531" t="s">
        <v>165</v>
      </c>
      <c r="M531" s="18">
        <f t="shared" si="16"/>
        <v>0.83333333333333337</v>
      </c>
      <c r="N531" s="18">
        <f t="shared" si="17"/>
        <v>7.583333333333333</v>
      </c>
    </row>
    <row r="532" spans="1:14" x14ac:dyDescent="0.25">
      <c r="A532">
        <v>1</v>
      </c>
      <c r="B532" t="s">
        <v>163</v>
      </c>
      <c r="C532">
        <v>1</v>
      </c>
      <c r="D532" t="s">
        <v>164</v>
      </c>
      <c r="E532">
        <v>5</v>
      </c>
      <c r="F532" t="s">
        <v>165</v>
      </c>
      <c r="G532" s="9">
        <v>1</v>
      </c>
      <c r="H532" t="s">
        <v>172</v>
      </c>
      <c r="I532">
        <v>1</v>
      </c>
      <c r="J532" t="s">
        <v>173</v>
      </c>
      <c r="K532">
        <v>5</v>
      </c>
      <c r="L532" t="s">
        <v>165</v>
      </c>
      <c r="M532" s="18">
        <f t="shared" si="16"/>
        <v>1.0833333333333333</v>
      </c>
      <c r="N532" s="18">
        <f t="shared" si="17"/>
        <v>1.0833333333333333</v>
      </c>
    </row>
    <row r="533" spans="1:14" x14ac:dyDescent="0.25">
      <c r="A533">
        <v>1</v>
      </c>
      <c r="B533" t="s">
        <v>163</v>
      </c>
      <c r="C533">
        <v>0</v>
      </c>
      <c r="D533" t="s">
        <v>164</v>
      </c>
      <c r="E533">
        <v>8</v>
      </c>
      <c r="F533" t="s">
        <v>165</v>
      </c>
      <c r="G533" s="9">
        <v>1</v>
      </c>
      <c r="H533" t="s">
        <v>172</v>
      </c>
      <c r="I533">
        <v>0</v>
      </c>
      <c r="J533" t="s">
        <v>173</v>
      </c>
      <c r="K533">
        <v>8</v>
      </c>
      <c r="L533" t="s">
        <v>165</v>
      </c>
      <c r="M533" s="18">
        <f t="shared" si="16"/>
        <v>1</v>
      </c>
      <c r="N533" s="18">
        <f t="shared" si="17"/>
        <v>1</v>
      </c>
    </row>
    <row r="534" spans="1:14" x14ac:dyDescent="0.25">
      <c r="A534">
        <v>0</v>
      </c>
      <c r="B534" t="s">
        <v>163</v>
      </c>
      <c r="C534">
        <v>4</v>
      </c>
      <c r="D534" t="s">
        <v>164</v>
      </c>
      <c r="E534">
        <v>20</v>
      </c>
      <c r="F534" t="s">
        <v>165</v>
      </c>
      <c r="G534" s="9">
        <v>0</v>
      </c>
      <c r="H534" t="s">
        <v>172</v>
      </c>
      <c r="I534">
        <v>4</v>
      </c>
      <c r="J534" t="s">
        <v>173</v>
      </c>
      <c r="K534">
        <v>20</v>
      </c>
      <c r="L534" t="s">
        <v>165</v>
      </c>
      <c r="M534" s="18">
        <f t="shared" si="16"/>
        <v>0.33333333333333331</v>
      </c>
      <c r="N534" s="18">
        <f t="shared" si="17"/>
        <v>0.33333333333333331</v>
      </c>
    </row>
    <row r="535" spans="1:14" x14ac:dyDescent="0.25">
      <c r="A535">
        <v>0</v>
      </c>
      <c r="B535" t="s">
        <v>163</v>
      </c>
      <c r="C535">
        <v>5</v>
      </c>
      <c r="D535" t="s">
        <v>164</v>
      </c>
      <c r="E535">
        <v>16</v>
      </c>
      <c r="F535" t="s">
        <v>165</v>
      </c>
      <c r="G535" s="9">
        <v>23</v>
      </c>
      <c r="H535" t="s">
        <v>172</v>
      </c>
      <c r="I535">
        <v>6</v>
      </c>
      <c r="J535" t="s">
        <v>173</v>
      </c>
      <c r="K535">
        <v>13</v>
      </c>
      <c r="L535" t="s">
        <v>165</v>
      </c>
      <c r="M535" s="18">
        <f t="shared" si="16"/>
        <v>0.41666666666666669</v>
      </c>
      <c r="N535" s="18">
        <f t="shared" si="17"/>
        <v>23.5</v>
      </c>
    </row>
    <row r="536" spans="1:14" x14ac:dyDescent="0.25">
      <c r="A536">
        <v>6</v>
      </c>
      <c r="B536" t="s">
        <v>163</v>
      </c>
      <c r="C536">
        <v>3</v>
      </c>
      <c r="D536" t="s">
        <v>164</v>
      </c>
      <c r="E536">
        <v>16</v>
      </c>
      <c r="F536" t="s">
        <v>165</v>
      </c>
      <c r="G536" s="9">
        <v>9</v>
      </c>
      <c r="H536" t="s">
        <v>172</v>
      </c>
      <c r="I536">
        <v>2</v>
      </c>
      <c r="J536" t="s">
        <v>173</v>
      </c>
      <c r="K536">
        <v>13</v>
      </c>
      <c r="L536" t="s">
        <v>165</v>
      </c>
      <c r="M536" s="18">
        <f t="shared" si="16"/>
        <v>6.25</v>
      </c>
      <c r="N536" s="18">
        <f t="shared" si="17"/>
        <v>9.1666666666666661</v>
      </c>
    </row>
    <row r="537" spans="1:14" x14ac:dyDescent="0.25">
      <c r="A537">
        <v>7</v>
      </c>
      <c r="B537" t="s">
        <v>163</v>
      </c>
      <c r="C537">
        <v>4</v>
      </c>
      <c r="D537" t="s">
        <v>164</v>
      </c>
      <c r="E537">
        <v>8</v>
      </c>
      <c r="F537" t="s">
        <v>165</v>
      </c>
      <c r="G537" s="9">
        <v>24</v>
      </c>
      <c r="H537" t="s">
        <v>172</v>
      </c>
      <c r="I537">
        <v>8</v>
      </c>
      <c r="J537" t="s">
        <v>173</v>
      </c>
      <c r="K537">
        <v>5</v>
      </c>
      <c r="L537" t="s">
        <v>165</v>
      </c>
      <c r="M537" s="18">
        <f t="shared" si="16"/>
        <v>7.333333333333333</v>
      </c>
      <c r="N537" s="18">
        <f t="shared" si="17"/>
        <v>24.666666666666668</v>
      </c>
    </row>
    <row r="538" spans="1:14" x14ac:dyDescent="0.25">
      <c r="A538">
        <v>2</v>
      </c>
      <c r="B538" t="s">
        <v>163</v>
      </c>
      <c r="C538">
        <v>7</v>
      </c>
      <c r="D538" t="s">
        <v>164</v>
      </c>
      <c r="E538">
        <v>16</v>
      </c>
      <c r="F538" t="s">
        <v>165</v>
      </c>
      <c r="G538" s="9">
        <v>13</v>
      </c>
      <c r="H538" t="s">
        <v>172</v>
      </c>
      <c r="I538">
        <v>8</v>
      </c>
      <c r="J538" t="s">
        <v>173</v>
      </c>
      <c r="K538">
        <v>16</v>
      </c>
      <c r="L538" t="s">
        <v>165</v>
      </c>
      <c r="M538" s="18">
        <f t="shared" si="16"/>
        <v>2.5833333333333335</v>
      </c>
      <c r="N538" s="18">
        <f t="shared" si="17"/>
        <v>13.666666666666666</v>
      </c>
    </row>
    <row r="539" spans="1:14" x14ac:dyDescent="0.25">
      <c r="A539">
        <v>1</v>
      </c>
      <c r="B539" t="s">
        <v>163</v>
      </c>
      <c r="C539">
        <v>2</v>
      </c>
      <c r="D539" t="s">
        <v>164</v>
      </c>
      <c r="E539">
        <v>16</v>
      </c>
      <c r="F539" t="s">
        <v>165</v>
      </c>
      <c r="G539" s="9">
        <v>8</v>
      </c>
      <c r="H539" t="s">
        <v>172</v>
      </c>
      <c r="I539">
        <v>11</v>
      </c>
      <c r="J539" t="s">
        <v>173</v>
      </c>
      <c r="K539">
        <v>29</v>
      </c>
      <c r="L539" t="s">
        <v>165</v>
      </c>
      <c r="M539" s="18">
        <f t="shared" si="16"/>
        <v>1.1666666666666667</v>
      </c>
      <c r="N539" s="18">
        <f t="shared" si="17"/>
        <v>8.9166666666666661</v>
      </c>
    </row>
    <row r="540" spans="1:14" x14ac:dyDescent="0.25">
      <c r="A540">
        <v>4</v>
      </c>
      <c r="B540" t="s">
        <v>163</v>
      </c>
      <c r="C540">
        <v>7</v>
      </c>
      <c r="D540" t="s">
        <v>164</v>
      </c>
      <c r="E540">
        <v>16</v>
      </c>
      <c r="F540" t="s">
        <v>165</v>
      </c>
      <c r="G540" s="9">
        <v>6</v>
      </c>
      <c r="H540" t="s">
        <v>172</v>
      </c>
      <c r="I540">
        <v>11</v>
      </c>
      <c r="J540" t="s">
        <v>173</v>
      </c>
      <c r="K540">
        <v>24</v>
      </c>
      <c r="L540" t="s">
        <v>165</v>
      </c>
      <c r="M540" s="18">
        <f t="shared" si="16"/>
        <v>4.583333333333333</v>
      </c>
      <c r="N540" s="18">
        <f t="shared" si="17"/>
        <v>6.916666666666667</v>
      </c>
    </row>
    <row r="541" spans="1:14" x14ac:dyDescent="0.25">
      <c r="A541">
        <v>3</v>
      </c>
      <c r="B541" t="s">
        <v>163</v>
      </c>
      <c r="C541">
        <v>6</v>
      </c>
      <c r="D541" t="s">
        <v>164</v>
      </c>
      <c r="E541">
        <v>16</v>
      </c>
      <c r="F541" t="s">
        <v>165</v>
      </c>
      <c r="G541" s="9">
        <v>6</v>
      </c>
      <c r="H541" t="s">
        <v>172</v>
      </c>
      <c r="I541">
        <v>10</v>
      </c>
      <c r="J541" t="s">
        <v>173</v>
      </c>
      <c r="K541">
        <v>12</v>
      </c>
      <c r="L541" t="s">
        <v>165</v>
      </c>
      <c r="M541" s="18">
        <f t="shared" si="16"/>
        <v>3.5</v>
      </c>
      <c r="N541" s="18">
        <f t="shared" si="17"/>
        <v>6.833333333333333</v>
      </c>
    </row>
    <row r="542" spans="1:14" x14ac:dyDescent="0.25">
      <c r="A542">
        <v>2</v>
      </c>
      <c r="B542" t="s">
        <v>163</v>
      </c>
      <c r="C542">
        <v>10</v>
      </c>
      <c r="D542" t="s">
        <v>164</v>
      </c>
      <c r="E542">
        <v>16</v>
      </c>
      <c r="F542" t="s">
        <v>165</v>
      </c>
      <c r="G542" s="9">
        <v>34</v>
      </c>
      <c r="H542" t="s">
        <v>172</v>
      </c>
      <c r="I542">
        <v>0</v>
      </c>
      <c r="J542" t="s">
        <v>173</v>
      </c>
      <c r="K542">
        <v>15</v>
      </c>
      <c r="L542" t="s">
        <v>165</v>
      </c>
      <c r="M542" s="18">
        <f t="shared" si="16"/>
        <v>2.8333333333333335</v>
      </c>
      <c r="N542" s="18">
        <f t="shared" si="17"/>
        <v>34</v>
      </c>
    </row>
    <row r="543" spans="1:14" x14ac:dyDescent="0.25">
      <c r="A543">
        <v>1</v>
      </c>
      <c r="B543" t="s">
        <v>163</v>
      </c>
      <c r="C543">
        <v>2</v>
      </c>
      <c r="D543" t="s">
        <v>164</v>
      </c>
      <c r="E543">
        <v>16</v>
      </c>
      <c r="F543" t="s">
        <v>165</v>
      </c>
      <c r="G543" s="9">
        <v>15</v>
      </c>
      <c r="H543" t="s">
        <v>172</v>
      </c>
      <c r="I543">
        <v>0</v>
      </c>
      <c r="J543" t="s">
        <v>173</v>
      </c>
      <c r="K543">
        <v>10</v>
      </c>
      <c r="L543" t="s">
        <v>165</v>
      </c>
      <c r="M543" s="18">
        <f t="shared" si="16"/>
        <v>1.1666666666666667</v>
      </c>
      <c r="N543" s="18">
        <f t="shared" si="17"/>
        <v>15</v>
      </c>
    </row>
    <row r="544" spans="1:14" x14ac:dyDescent="0.25">
      <c r="A544">
        <v>1</v>
      </c>
      <c r="B544" t="s">
        <v>163</v>
      </c>
      <c r="C544">
        <v>3</v>
      </c>
      <c r="D544" t="s">
        <v>164</v>
      </c>
      <c r="E544">
        <v>16</v>
      </c>
      <c r="F544" t="s">
        <v>165</v>
      </c>
      <c r="G544" s="9">
        <v>2</v>
      </c>
      <c r="H544" t="s">
        <v>172</v>
      </c>
      <c r="I544">
        <v>9</v>
      </c>
      <c r="J544" t="s">
        <v>173</v>
      </c>
      <c r="K544">
        <v>12</v>
      </c>
      <c r="L544" t="s">
        <v>165</v>
      </c>
      <c r="M544" s="18">
        <f t="shared" si="16"/>
        <v>1.25</v>
      </c>
      <c r="N544" s="18">
        <f t="shared" si="17"/>
        <v>2.75</v>
      </c>
    </row>
    <row r="545" spans="1:14" x14ac:dyDescent="0.25">
      <c r="A545">
        <v>1</v>
      </c>
      <c r="B545" t="s">
        <v>163</v>
      </c>
      <c r="C545">
        <v>0</v>
      </c>
      <c r="D545" t="s">
        <v>164</v>
      </c>
      <c r="E545">
        <v>29</v>
      </c>
      <c r="F545" t="s">
        <v>165</v>
      </c>
      <c r="G545" s="9">
        <v>1</v>
      </c>
      <c r="H545" t="s">
        <v>172</v>
      </c>
      <c r="I545">
        <v>0</v>
      </c>
      <c r="J545" t="s">
        <v>173</v>
      </c>
      <c r="K545">
        <v>29</v>
      </c>
      <c r="L545" t="s">
        <v>165</v>
      </c>
      <c r="M545" s="18">
        <f t="shared" si="16"/>
        <v>1</v>
      </c>
      <c r="N545" s="18">
        <f t="shared" si="17"/>
        <v>1</v>
      </c>
    </row>
    <row r="546" spans="1:14" x14ac:dyDescent="0.25">
      <c r="A546">
        <v>5</v>
      </c>
      <c r="B546" t="s">
        <v>163</v>
      </c>
      <c r="C546">
        <v>11</v>
      </c>
      <c r="D546" t="s">
        <v>164</v>
      </c>
      <c r="E546">
        <v>16</v>
      </c>
      <c r="F546" t="s">
        <v>165</v>
      </c>
      <c r="G546" s="9">
        <v>34</v>
      </c>
      <c r="H546" t="s">
        <v>172</v>
      </c>
      <c r="I546">
        <v>0</v>
      </c>
      <c r="J546" t="s">
        <v>173</v>
      </c>
      <c r="K546">
        <v>29</v>
      </c>
      <c r="L546" t="s">
        <v>165</v>
      </c>
      <c r="M546" s="18">
        <f t="shared" si="16"/>
        <v>5.916666666666667</v>
      </c>
      <c r="N546" s="18">
        <f t="shared" si="17"/>
        <v>34</v>
      </c>
    </row>
    <row r="547" spans="1:14" x14ac:dyDescent="0.25">
      <c r="A547">
        <v>5</v>
      </c>
      <c r="B547" t="s">
        <v>163</v>
      </c>
      <c r="C547">
        <v>11</v>
      </c>
      <c r="D547" t="s">
        <v>164</v>
      </c>
      <c r="E547">
        <v>16</v>
      </c>
      <c r="F547" t="s">
        <v>165</v>
      </c>
      <c r="G547" s="9">
        <v>31</v>
      </c>
      <c r="H547" t="s">
        <v>172</v>
      </c>
      <c r="I547">
        <v>5</v>
      </c>
      <c r="J547" t="s">
        <v>173</v>
      </c>
      <c r="K547">
        <v>12</v>
      </c>
      <c r="L547" t="s">
        <v>165</v>
      </c>
      <c r="M547" s="18">
        <f t="shared" si="16"/>
        <v>5.916666666666667</v>
      </c>
      <c r="N547" s="18">
        <f t="shared" si="17"/>
        <v>31.416666666666668</v>
      </c>
    </row>
    <row r="548" spans="1:14" x14ac:dyDescent="0.25">
      <c r="A548">
        <v>0</v>
      </c>
      <c r="B548" t="s">
        <v>163</v>
      </c>
      <c r="C548">
        <v>2</v>
      </c>
      <c r="D548" t="s">
        <v>164</v>
      </c>
      <c r="E548">
        <v>16</v>
      </c>
      <c r="F548" t="s">
        <v>165</v>
      </c>
      <c r="G548" s="9">
        <v>23</v>
      </c>
      <c r="H548" t="s">
        <v>172</v>
      </c>
      <c r="I548">
        <v>0</v>
      </c>
      <c r="J548" t="s">
        <v>173</v>
      </c>
      <c r="K548">
        <v>29</v>
      </c>
      <c r="L548" t="s">
        <v>165</v>
      </c>
      <c r="M548" s="18">
        <f t="shared" si="16"/>
        <v>0.16666666666666666</v>
      </c>
      <c r="N548" s="18">
        <f t="shared" si="17"/>
        <v>23</v>
      </c>
    </row>
    <row r="549" spans="1:14" x14ac:dyDescent="0.25">
      <c r="A549">
        <v>5</v>
      </c>
      <c r="B549" t="s">
        <v>163</v>
      </c>
      <c r="C549">
        <v>11</v>
      </c>
      <c r="D549" t="s">
        <v>164</v>
      </c>
      <c r="E549">
        <v>16</v>
      </c>
      <c r="F549" t="s">
        <v>165</v>
      </c>
      <c r="G549" s="9">
        <v>7</v>
      </c>
      <c r="H549" t="s">
        <v>172</v>
      </c>
      <c r="I549">
        <v>8</v>
      </c>
      <c r="J549" t="s">
        <v>173</v>
      </c>
      <c r="K549">
        <v>9</v>
      </c>
      <c r="L549" t="s">
        <v>165</v>
      </c>
      <c r="M549" s="18">
        <f t="shared" si="16"/>
        <v>5.916666666666667</v>
      </c>
      <c r="N549" s="18">
        <f t="shared" si="17"/>
        <v>7.666666666666667</v>
      </c>
    </row>
    <row r="550" spans="1:14" x14ac:dyDescent="0.25">
      <c r="A550">
        <v>5</v>
      </c>
      <c r="B550" t="s">
        <v>163</v>
      </c>
      <c r="C550">
        <v>11</v>
      </c>
      <c r="D550" t="s">
        <v>164</v>
      </c>
      <c r="E550">
        <v>16</v>
      </c>
      <c r="F550" t="s">
        <v>165</v>
      </c>
      <c r="G550" s="9">
        <v>6</v>
      </c>
      <c r="H550" t="s">
        <v>172</v>
      </c>
      <c r="I550">
        <v>8</v>
      </c>
      <c r="J550" t="s">
        <v>173</v>
      </c>
      <c r="K550">
        <v>10</v>
      </c>
      <c r="L550" t="s">
        <v>165</v>
      </c>
      <c r="M550" s="18">
        <f t="shared" si="16"/>
        <v>5.916666666666667</v>
      </c>
      <c r="N550" s="18">
        <f t="shared" si="17"/>
        <v>6.666666666666667</v>
      </c>
    </row>
    <row r="551" spans="1:14" x14ac:dyDescent="0.25">
      <c r="A551">
        <v>3</v>
      </c>
      <c r="B551" t="s">
        <v>163</v>
      </c>
      <c r="C551">
        <v>7</v>
      </c>
      <c r="D551" t="s">
        <v>164</v>
      </c>
      <c r="E551">
        <v>10</v>
      </c>
      <c r="F551" t="s">
        <v>165</v>
      </c>
      <c r="G551" s="9">
        <v>4</v>
      </c>
      <c r="H551" t="s">
        <v>172</v>
      </c>
      <c r="I551">
        <v>0</v>
      </c>
      <c r="J551" t="s">
        <v>173</v>
      </c>
      <c r="K551">
        <v>18</v>
      </c>
      <c r="L551" t="s">
        <v>165</v>
      </c>
      <c r="M551" s="18">
        <f t="shared" si="16"/>
        <v>3.5833333333333335</v>
      </c>
      <c r="N551" s="18">
        <f t="shared" si="17"/>
        <v>4</v>
      </c>
    </row>
    <row r="552" spans="1:14" x14ac:dyDescent="0.25">
      <c r="A552">
        <v>4</v>
      </c>
      <c r="B552" t="s">
        <v>163</v>
      </c>
      <c r="C552">
        <v>0</v>
      </c>
      <c r="D552" t="s">
        <v>164</v>
      </c>
      <c r="E552">
        <v>11</v>
      </c>
      <c r="F552" t="s">
        <v>165</v>
      </c>
      <c r="G552" s="9">
        <v>4</v>
      </c>
      <c r="H552" t="s">
        <v>172</v>
      </c>
      <c r="I552">
        <v>0</v>
      </c>
      <c r="J552" t="s">
        <v>173</v>
      </c>
      <c r="K552">
        <v>11</v>
      </c>
      <c r="L552" t="s">
        <v>165</v>
      </c>
      <c r="M552" s="18">
        <f t="shared" si="16"/>
        <v>4</v>
      </c>
      <c r="N552" s="18">
        <f t="shared" si="17"/>
        <v>4</v>
      </c>
    </row>
    <row r="553" spans="1:14" x14ac:dyDescent="0.25">
      <c r="A553">
        <v>3</v>
      </c>
      <c r="B553" t="s">
        <v>163</v>
      </c>
      <c r="C553">
        <v>11</v>
      </c>
      <c r="D553" t="s">
        <v>164</v>
      </c>
      <c r="E553">
        <v>6</v>
      </c>
      <c r="F553" t="s">
        <v>165</v>
      </c>
      <c r="G553" s="9">
        <v>3</v>
      </c>
      <c r="H553" t="s">
        <v>172</v>
      </c>
      <c r="I553">
        <v>11</v>
      </c>
      <c r="J553" t="s">
        <v>173</v>
      </c>
      <c r="K553">
        <v>6</v>
      </c>
      <c r="L553" t="s">
        <v>165</v>
      </c>
      <c r="M553" s="18">
        <f t="shared" si="16"/>
        <v>3.9166666666666665</v>
      </c>
      <c r="N553" s="18">
        <f t="shared" si="17"/>
        <v>3.9166666666666665</v>
      </c>
    </row>
    <row r="554" spans="1:14" x14ac:dyDescent="0.25">
      <c r="A554">
        <v>3</v>
      </c>
      <c r="B554" t="s">
        <v>163</v>
      </c>
      <c r="C554">
        <v>0</v>
      </c>
      <c r="D554" t="s">
        <v>164</v>
      </c>
      <c r="E554">
        <v>16</v>
      </c>
      <c r="F554" t="s">
        <v>165</v>
      </c>
      <c r="G554" s="9">
        <v>3</v>
      </c>
      <c r="H554" t="s">
        <v>172</v>
      </c>
      <c r="I554">
        <v>4</v>
      </c>
      <c r="J554" t="s">
        <v>173</v>
      </c>
      <c r="K554">
        <v>23</v>
      </c>
      <c r="L554" t="s">
        <v>165</v>
      </c>
      <c r="M554" s="18">
        <f t="shared" si="16"/>
        <v>3</v>
      </c>
      <c r="N554" s="18">
        <f t="shared" si="17"/>
        <v>3.3333333333333335</v>
      </c>
    </row>
    <row r="555" spans="1:14" x14ac:dyDescent="0.25">
      <c r="A555">
        <v>1</v>
      </c>
      <c r="B555" t="s">
        <v>163</v>
      </c>
      <c r="C555">
        <v>11</v>
      </c>
      <c r="D555" t="s">
        <v>164</v>
      </c>
      <c r="E555">
        <v>15</v>
      </c>
      <c r="F555" t="s">
        <v>165</v>
      </c>
      <c r="G555" s="9">
        <v>1</v>
      </c>
      <c r="H555" t="s">
        <v>172</v>
      </c>
      <c r="I555">
        <v>11</v>
      </c>
      <c r="J555" t="s">
        <v>173</v>
      </c>
      <c r="K555">
        <v>15</v>
      </c>
      <c r="L555" t="s">
        <v>165</v>
      </c>
      <c r="M555" s="18">
        <f t="shared" si="16"/>
        <v>1.9166666666666665</v>
      </c>
      <c r="N555" s="18">
        <f t="shared" si="17"/>
        <v>1.9166666666666665</v>
      </c>
    </row>
    <row r="556" spans="1:14" x14ac:dyDescent="0.25">
      <c r="A556">
        <v>1</v>
      </c>
      <c r="B556" t="s">
        <v>163</v>
      </c>
      <c r="C556">
        <v>3</v>
      </c>
      <c r="D556" t="s">
        <v>164</v>
      </c>
      <c r="E556">
        <v>14</v>
      </c>
      <c r="F556" t="s">
        <v>165</v>
      </c>
      <c r="G556" s="9">
        <v>1</v>
      </c>
      <c r="H556" t="s">
        <v>172</v>
      </c>
      <c r="I556">
        <v>3</v>
      </c>
      <c r="J556" t="s">
        <v>173</v>
      </c>
      <c r="K556">
        <v>14</v>
      </c>
      <c r="L556" t="s">
        <v>165</v>
      </c>
      <c r="M556" s="18">
        <f t="shared" si="16"/>
        <v>1.25</v>
      </c>
      <c r="N556" s="18">
        <f t="shared" si="17"/>
        <v>1.25</v>
      </c>
    </row>
    <row r="557" spans="1:14" x14ac:dyDescent="0.25">
      <c r="A557">
        <v>1</v>
      </c>
      <c r="B557" t="s">
        <v>163</v>
      </c>
      <c r="C557">
        <v>0</v>
      </c>
      <c r="D557" t="s">
        <v>164</v>
      </c>
      <c r="E557">
        <v>29</v>
      </c>
      <c r="F557" t="s">
        <v>165</v>
      </c>
      <c r="G557" s="9">
        <v>1</v>
      </c>
      <c r="H557" t="s">
        <v>172</v>
      </c>
      <c r="I557">
        <v>0</v>
      </c>
      <c r="J557" t="s">
        <v>173</v>
      </c>
      <c r="K557">
        <v>29</v>
      </c>
      <c r="L557" t="s">
        <v>165</v>
      </c>
      <c r="M557" s="18">
        <f t="shared" si="16"/>
        <v>1</v>
      </c>
      <c r="N557" s="18">
        <f t="shared" si="17"/>
        <v>1</v>
      </c>
    </row>
    <row r="558" spans="1:14" x14ac:dyDescent="0.25">
      <c r="A558">
        <v>0</v>
      </c>
      <c r="B558" t="s">
        <v>163</v>
      </c>
      <c r="C558">
        <v>11</v>
      </c>
      <c r="D558" t="s">
        <v>164</v>
      </c>
      <c r="E558">
        <v>18</v>
      </c>
      <c r="F558" t="s">
        <v>165</v>
      </c>
      <c r="G558" s="9">
        <v>0</v>
      </c>
      <c r="H558" t="s">
        <v>172</v>
      </c>
      <c r="I558">
        <v>11</v>
      </c>
      <c r="J558" t="s">
        <v>173</v>
      </c>
      <c r="K558">
        <v>18</v>
      </c>
      <c r="L558" t="s">
        <v>165</v>
      </c>
      <c r="M558" s="18">
        <f t="shared" si="16"/>
        <v>0.91666666666666663</v>
      </c>
      <c r="N558" s="18">
        <f t="shared" si="17"/>
        <v>0.91666666666666663</v>
      </c>
    </row>
    <row r="559" spans="1:14" x14ac:dyDescent="0.25">
      <c r="A559">
        <v>0</v>
      </c>
      <c r="B559" t="s">
        <v>163</v>
      </c>
      <c r="C559">
        <v>3</v>
      </c>
      <c r="D559" t="s">
        <v>164</v>
      </c>
      <c r="E559">
        <v>29</v>
      </c>
      <c r="F559" t="s">
        <v>165</v>
      </c>
      <c r="G559" s="9">
        <v>0</v>
      </c>
      <c r="H559" t="s">
        <v>172</v>
      </c>
      <c r="I559">
        <v>3</v>
      </c>
      <c r="J559" t="s">
        <v>173</v>
      </c>
      <c r="K559">
        <v>29</v>
      </c>
      <c r="L559" t="s">
        <v>165</v>
      </c>
      <c r="M559" s="18">
        <f t="shared" si="16"/>
        <v>0.25</v>
      </c>
      <c r="N559" s="18">
        <f t="shared" si="17"/>
        <v>0.25</v>
      </c>
    </row>
    <row r="560" spans="1:14" x14ac:dyDescent="0.25">
      <c r="A560">
        <v>1</v>
      </c>
      <c r="B560" t="s">
        <v>163</v>
      </c>
      <c r="C560">
        <v>10</v>
      </c>
      <c r="D560" t="s">
        <v>164</v>
      </c>
      <c r="E560">
        <v>16</v>
      </c>
      <c r="F560" t="s">
        <v>165</v>
      </c>
      <c r="G560" s="9">
        <v>15</v>
      </c>
      <c r="H560" t="s">
        <v>172</v>
      </c>
      <c r="I560">
        <v>2</v>
      </c>
      <c r="J560" t="s">
        <v>173</v>
      </c>
      <c r="K560">
        <v>12</v>
      </c>
      <c r="L560" t="s">
        <v>165</v>
      </c>
      <c r="M560" s="18">
        <f t="shared" si="16"/>
        <v>1.8333333333333335</v>
      </c>
      <c r="N560" s="18">
        <f t="shared" si="17"/>
        <v>15.166666666666666</v>
      </c>
    </row>
    <row r="561" spans="1:14" x14ac:dyDescent="0.25">
      <c r="A561">
        <v>2</v>
      </c>
      <c r="B561" t="s">
        <v>163</v>
      </c>
      <c r="C561">
        <v>10</v>
      </c>
      <c r="D561" t="s">
        <v>164</v>
      </c>
      <c r="E561">
        <v>16</v>
      </c>
      <c r="F561" t="s">
        <v>165</v>
      </c>
      <c r="G561" s="9">
        <v>7</v>
      </c>
      <c r="H561" t="s">
        <v>172</v>
      </c>
      <c r="I561">
        <v>3</v>
      </c>
      <c r="J561" t="s">
        <v>173</v>
      </c>
      <c r="K561">
        <v>13</v>
      </c>
      <c r="L561" t="s">
        <v>165</v>
      </c>
      <c r="M561" s="18">
        <f t="shared" si="16"/>
        <v>2.8333333333333335</v>
      </c>
      <c r="N561" s="18">
        <f t="shared" si="17"/>
        <v>7.25</v>
      </c>
    </row>
    <row r="562" spans="1:14" x14ac:dyDescent="0.25">
      <c r="A562">
        <v>5</v>
      </c>
      <c r="B562" t="s">
        <v>163</v>
      </c>
      <c r="C562">
        <v>11</v>
      </c>
      <c r="D562" t="s">
        <v>164</v>
      </c>
      <c r="E562">
        <v>16</v>
      </c>
      <c r="F562" t="s">
        <v>165</v>
      </c>
      <c r="G562" s="9">
        <v>6</v>
      </c>
      <c r="H562" t="s">
        <v>172</v>
      </c>
      <c r="I562">
        <v>5</v>
      </c>
      <c r="J562" t="s">
        <v>173</v>
      </c>
      <c r="K562">
        <v>2</v>
      </c>
      <c r="L562" t="s">
        <v>165</v>
      </c>
      <c r="M562" s="18">
        <f t="shared" si="16"/>
        <v>5.916666666666667</v>
      </c>
      <c r="N562" s="18">
        <f t="shared" si="17"/>
        <v>6.416666666666667</v>
      </c>
    </row>
    <row r="563" spans="1:14" x14ac:dyDescent="0.25">
      <c r="A563">
        <v>5</v>
      </c>
      <c r="B563" t="s">
        <v>163</v>
      </c>
      <c r="C563">
        <v>6</v>
      </c>
      <c r="D563" t="s">
        <v>164</v>
      </c>
      <c r="E563">
        <v>16</v>
      </c>
      <c r="F563" t="s">
        <v>165</v>
      </c>
      <c r="G563" s="9">
        <v>26</v>
      </c>
      <c r="H563" t="s">
        <v>172</v>
      </c>
      <c r="I563">
        <v>10</v>
      </c>
      <c r="J563" t="s">
        <v>173</v>
      </c>
      <c r="K563">
        <v>24</v>
      </c>
      <c r="L563" t="s">
        <v>165</v>
      </c>
      <c r="M563" s="18">
        <f t="shared" si="16"/>
        <v>5.5</v>
      </c>
      <c r="N563" s="18">
        <f t="shared" si="17"/>
        <v>26.833333333333332</v>
      </c>
    </row>
    <row r="564" spans="1:14" x14ac:dyDescent="0.25">
      <c r="A564">
        <v>0</v>
      </c>
      <c r="B564" t="s">
        <v>163</v>
      </c>
      <c r="C564">
        <v>5</v>
      </c>
      <c r="D564" t="s">
        <v>164</v>
      </c>
      <c r="E564">
        <v>16</v>
      </c>
      <c r="F564" t="s">
        <v>165</v>
      </c>
      <c r="G564" s="9">
        <v>1</v>
      </c>
      <c r="H564" t="s">
        <v>172</v>
      </c>
      <c r="I564">
        <v>5</v>
      </c>
      <c r="J564" t="s">
        <v>173</v>
      </c>
      <c r="K564">
        <v>2</v>
      </c>
      <c r="L564" t="s">
        <v>165</v>
      </c>
      <c r="M564" s="18">
        <f t="shared" si="16"/>
        <v>0.41666666666666669</v>
      </c>
      <c r="N564" s="18">
        <f t="shared" si="17"/>
        <v>1.4166666666666667</v>
      </c>
    </row>
    <row r="565" spans="1:14" x14ac:dyDescent="0.25">
      <c r="A565">
        <v>0</v>
      </c>
      <c r="B565" t="s">
        <v>163</v>
      </c>
      <c r="C565">
        <v>0</v>
      </c>
      <c r="D565" t="s">
        <v>164</v>
      </c>
      <c r="E565">
        <v>16</v>
      </c>
      <c r="F565" t="s">
        <v>165</v>
      </c>
      <c r="G565" s="9">
        <v>0</v>
      </c>
      <c r="H565" t="s">
        <v>172</v>
      </c>
      <c r="I565">
        <v>0</v>
      </c>
      <c r="J565" t="s">
        <v>173</v>
      </c>
      <c r="K565">
        <v>16</v>
      </c>
      <c r="L565" t="s">
        <v>165</v>
      </c>
      <c r="M565" s="18">
        <f t="shared" si="16"/>
        <v>0</v>
      </c>
      <c r="N565" s="18">
        <f t="shared" si="17"/>
        <v>0</v>
      </c>
    </row>
    <row r="566" spans="1:14" x14ac:dyDescent="0.25">
      <c r="A566">
        <v>4</v>
      </c>
      <c r="B566" t="s">
        <v>163</v>
      </c>
      <c r="C566">
        <v>4</v>
      </c>
      <c r="D566" t="s">
        <v>164</v>
      </c>
      <c r="E566">
        <v>16</v>
      </c>
      <c r="F566" t="s">
        <v>165</v>
      </c>
      <c r="G566" s="9">
        <v>7</v>
      </c>
      <c r="H566" t="s">
        <v>172</v>
      </c>
      <c r="I566">
        <v>5</v>
      </c>
      <c r="J566" t="s">
        <v>173</v>
      </c>
      <c r="K566">
        <v>14</v>
      </c>
      <c r="L566" t="s">
        <v>165</v>
      </c>
      <c r="M566" s="18">
        <f t="shared" si="16"/>
        <v>4.333333333333333</v>
      </c>
      <c r="N566" s="18">
        <f t="shared" si="17"/>
        <v>7.416666666666667</v>
      </c>
    </row>
    <row r="567" spans="1:14" x14ac:dyDescent="0.25">
      <c r="A567">
        <v>2</v>
      </c>
      <c r="B567" t="s">
        <v>163</v>
      </c>
      <c r="C567">
        <v>2</v>
      </c>
      <c r="D567" t="s">
        <v>164</v>
      </c>
      <c r="E567">
        <v>16</v>
      </c>
      <c r="F567" t="s">
        <v>165</v>
      </c>
      <c r="G567" s="9">
        <v>26</v>
      </c>
      <c r="H567" t="s">
        <v>172</v>
      </c>
      <c r="I567">
        <v>11</v>
      </c>
      <c r="J567" t="s">
        <v>173</v>
      </c>
      <c r="K567">
        <v>27</v>
      </c>
      <c r="L567" t="s">
        <v>165</v>
      </c>
      <c r="M567" s="18">
        <f t="shared" si="16"/>
        <v>2.1666666666666665</v>
      </c>
      <c r="N567" s="18">
        <f t="shared" si="17"/>
        <v>26.916666666666668</v>
      </c>
    </row>
    <row r="568" spans="1:14" x14ac:dyDescent="0.25">
      <c r="A568">
        <v>5</v>
      </c>
      <c r="B568" t="s">
        <v>163</v>
      </c>
      <c r="C568">
        <v>11</v>
      </c>
      <c r="D568" t="s">
        <v>164</v>
      </c>
      <c r="E568">
        <v>16</v>
      </c>
      <c r="F568" t="s">
        <v>165</v>
      </c>
      <c r="G568" s="9">
        <v>26</v>
      </c>
      <c r="H568" t="s">
        <v>172</v>
      </c>
      <c r="I568">
        <v>10</v>
      </c>
      <c r="J568" t="s">
        <v>173</v>
      </c>
      <c r="K568">
        <v>15</v>
      </c>
      <c r="L568" t="s">
        <v>165</v>
      </c>
      <c r="M568" s="18">
        <f t="shared" si="16"/>
        <v>5.916666666666667</v>
      </c>
      <c r="N568" s="18">
        <f t="shared" si="17"/>
        <v>26.833333333333332</v>
      </c>
    </row>
    <row r="569" spans="1:14" x14ac:dyDescent="0.25">
      <c r="A569">
        <v>5</v>
      </c>
      <c r="B569" t="s">
        <v>163</v>
      </c>
      <c r="C569">
        <v>11</v>
      </c>
      <c r="D569" t="s">
        <v>164</v>
      </c>
      <c r="E569">
        <v>16</v>
      </c>
      <c r="F569" t="s">
        <v>165</v>
      </c>
      <c r="G569" s="9">
        <v>34</v>
      </c>
      <c r="H569" t="s">
        <v>172</v>
      </c>
      <c r="I569">
        <v>1</v>
      </c>
      <c r="J569" t="s">
        <v>173</v>
      </c>
      <c r="K569">
        <v>12</v>
      </c>
      <c r="L569" t="s">
        <v>165</v>
      </c>
      <c r="M569" s="18">
        <f t="shared" si="16"/>
        <v>5.916666666666667</v>
      </c>
      <c r="N569" s="18">
        <f t="shared" si="17"/>
        <v>34.083333333333336</v>
      </c>
    </row>
    <row r="570" spans="1:14" x14ac:dyDescent="0.25">
      <c r="A570">
        <v>1</v>
      </c>
      <c r="B570" t="s">
        <v>163</v>
      </c>
      <c r="C570">
        <v>4</v>
      </c>
      <c r="D570" t="s">
        <v>164</v>
      </c>
      <c r="E570">
        <v>16</v>
      </c>
      <c r="F570" t="s">
        <v>165</v>
      </c>
      <c r="G570" s="9">
        <v>5</v>
      </c>
      <c r="H570" t="s">
        <v>172</v>
      </c>
      <c r="I570">
        <v>3</v>
      </c>
      <c r="J570" t="s">
        <v>173</v>
      </c>
      <c r="K570">
        <v>15</v>
      </c>
      <c r="L570" t="s">
        <v>165</v>
      </c>
      <c r="M570" s="18">
        <f t="shared" si="16"/>
        <v>1.3333333333333333</v>
      </c>
      <c r="N570" s="18">
        <f t="shared" si="17"/>
        <v>5.25</v>
      </c>
    </row>
    <row r="571" spans="1:14" x14ac:dyDescent="0.25">
      <c r="A571">
        <v>5</v>
      </c>
      <c r="B571" t="s">
        <v>163</v>
      </c>
      <c r="C571">
        <v>11</v>
      </c>
      <c r="D571" t="s">
        <v>164</v>
      </c>
      <c r="E571">
        <v>16</v>
      </c>
      <c r="F571" t="s">
        <v>165</v>
      </c>
      <c r="G571" s="9">
        <v>8</v>
      </c>
      <c r="H571" t="s">
        <v>172</v>
      </c>
      <c r="I571">
        <v>11</v>
      </c>
      <c r="J571" t="s">
        <v>173</v>
      </c>
      <c r="K571">
        <v>26</v>
      </c>
      <c r="L571" t="s">
        <v>165</v>
      </c>
      <c r="M571" s="18">
        <f t="shared" si="16"/>
        <v>5.916666666666667</v>
      </c>
      <c r="N571" s="18">
        <f t="shared" si="17"/>
        <v>8.9166666666666661</v>
      </c>
    </row>
    <row r="572" spans="1:14" x14ac:dyDescent="0.25">
      <c r="A572">
        <v>5</v>
      </c>
      <c r="B572" t="s">
        <v>163</v>
      </c>
      <c r="C572">
        <v>11</v>
      </c>
      <c r="D572" t="s">
        <v>164</v>
      </c>
      <c r="E572">
        <v>16</v>
      </c>
      <c r="F572" t="s">
        <v>165</v>
      </c>
      <c r="G572" s="9">
        <v>14</v>
      </c>
      <c r="H572" t="s">
        <v>172</v>
      </c>
      <c r="I572">
        <v>5</v>
      </c>
      <c r="J572" t="s">
        <v>173</v>
      </c>
      <c r="K572">
        <v>13</v>
      </c>
      <c r="L572" t="s">
        <v>165</v>
      </c>
      <c r="M572" s="18">
        <f t="shared" si="16"/>
        <v>5.916666666666667</v>
      </c>
      <c r="N572" s="18">
        <f t="shared" si="17"/>
        <v>14.416666666666666</v>
      </c>
    </row>
    <row r="573" spans="1:14" x14ac:dyDescent="0.25">
      <c r="A573">
        <v>0</v>
      </c>
      <c r="B573" t="s">
        <v>163</v>
      </c>
      <c r="C573">
        <v>9</v>
      </c>
      <c r="D573" t="s">
        <v>164</v>
      </c>
      <c r="E573">
        <v>16</v>
      </c>
      <c r="F573" t="s">
        <v>165</v>
      </c>
      <c r="G573" s="9">
        <v>10</v>
      </c>
      <c r="H573" t="s">
        <v>172</v>
      </c>
      <c r="I573">
        <v>9</v>
      </c>
      <c r="J573" t="s">
        <v>173</v>
      </c>
      <c r="K573">
        <v>16</v>
      </c>
      <c r="L573" t="s">
        <v>165</v>
      </c>
      <c r="M573" s="18">
        <f t="shared" si="16"/>
        <v>0.75</v>
      </c>
      <c r="N573" s="18">
        <f t="shared" si="17"/>
        <v>10.75</v>
      </c>
    </row>
    <row r="574" spans="1:14" x14ac:dyDescent="0.25">
      <c r="A574">
        <v>4</v>
      </c>
      <c r="B574" t="s">
        <v>163</v>
      </c>
      <c r="C574">
        <v>3</v>
      </c>
      <c r="D574" t="s">
        <v>164</v>
      </c>
      <c r="E574">
        <v>16</v>
      </c>
      <c r="F574" t="s">
        <v>165</v>
      </c>
      <c r="G574" s="9">
        <v>8</v>
      </c>
      <c r="H574" t="s">
        <v>172</v>
      </c>
      <c r="I574">
        <v>4</v>
      </c>
      <c r="J574" t="s">
        <v>173</v>
      </c>
      <c r="K574">
        <v>2</v>
      </c>
      <c r="L574" t="s">
        <v>165</v>
      </c>
      <c r="M574" s="18">
        <f t="shared" si="16"/>
        <v>4.25</v>
      </c>
      <c r="N574" s="18">
        <f t="shared" si="17"/>
        <v>8.3333333333333339</v>
      </c>
    </row>
    <row r="575" spans="1:14" x14ac:dyDescent="0.25">
      <c r="A575">
        <v>5</v>
      </c>
      <c r="B575" t="s">
        <v>163</v>
      </c>
      <c r="C575">
        <v>11</v>
      </c>
      <c r="D575" t="s">
        <v>164</v>
      </c>
      <c r="E575">
        <v>16</v>
      </c>
      <c r="F575" t="s">
        <v>165</v>
      </c>
      <c r="G575" s="9">
        <v>7</v>
      </c>
      <c r="H575" t="s">
        <v>172</v>
      </c>
      <c r="I575">
        <v>11</v>
      </c>
      <c r="J575" t="s">
        <v>173</v>
      </c>
      <c r="K575">
        <v>30</v>
      </c>
      <c r="L575" t="s">
        <v>165</v>
      </c>
      <c r="M575" s="18">
        <f t="shared" si="16"/>
        <v>5.916666666666667</v>
      </c>
      <c r="N575" s="18">
        <f t="shared" si="17"/>
        <v>7.916666666666667</v>
      </c>
    </row>
    <row r="576" spans="1:14" x14ac:dyDescent="0.25">
      <c r="A576">
        <v>0</v>
      </c>
      <c r="B576" t="s">
        <v>163</v>
      </c>
      <c r="C576">
        <v>8</v>
      </c>
      <c r="D576" t="s">
        <v>164</v>
      </c>
      <c r="E576">
        <v>16</v>
      </c>
      <c r="F576" t="s">
        <v>165</v>
      </c>
      <c r="G576" s="9">
        <v>7</v>
      </c>
      <c r="H576" t="s">
        <v>172</v>
      </c>
      <c r="I576">
        <v>10</v>
      </c>
      <c r="J576" t="s">
        <v>173</v>
      </c>
      <c r="K576">
        <v>4</v>
      </c>
      <c r="L576" t="s">
        <v>165</v>
      </c>
      <c r="M576" s="18">
        <f t="shared" si="16"/>
        <v>0.66666666666666663</v>
      </c>
      <c r="N576" s="18">
        <f t="shared" si="17"/>
        <v>7.833333333333333</v>
      </c>
    </row>
    <row r="577" spans="1:14" x14ac:dyDescent="0.25">
      <c r="A577">
        <v>1</v>
      </c>
      <c r="B577" t="s">
        <v>163</v>
      </c>
      <c r="C577">
        <v>4</v>
      </c>
      <c r="D577" t="s">
        <v>164</v>
      </c>
      <c r="E577">
        <v>16</v>
      </c>
      <c r="F577" t="s">
        <v>165</v>
      </c>
      <c r="G577" s="9">
        <v>7</v>
      </c>
      <c r="H577" t="s">
        <v>172</v>
      </c>
      <c r="I577">
        <v>2</v>
      </c>
      <c r="J577" t="s">
        <v>173</v>
      </c>
      <c r="K577">
        <v>15</v>
      </c>
      <c r="L577" t="s">
        <v>165</v>
      </c>
      <c r="M577" s="18">
        <f t="shared" si="16"/>
        <v>1.3333333333333333</v>
      </c>
      <c r="N577" s="18">
        <f t="shared" si="17"/>
        <v>7.166666666666667</v>
      </c>
    </row>
    <row r="578" spans="1:14" x14ac:dyDescent="0.25">
      <c r="A578">
        <v>3</v>
      </c>
      <c r="B578" t="s">
        <v>163</v>
      </c>
      <c r="C578">
        <v>11</v>
      </c>
      <c r="D578" t="s">
        <v>164</v>
      </c>
      <c r="E578">
        <v>16</v>
      </c>
      <c r="F578" t="s">
        <v>165</v>
      </c>
      <c r="G578" s="9">
        <v>6</v>
      </c>
      <c r="H578" t="s">
        <v>172</v>
      </c>
      <c r="I578">
        <v>10</v>
      </c>
      <c r="J578" t="s">
        <v>173</v>
      </c>
      <c r="K578">
        <v>12</v>
      </c>
      <c r="L578" t="s">
        <v>165</v>
      </c>
      <c r="M578" s="18">
        <f t="shared" si="16"/>
        <v>3.9166666666666665</v>
      </c>
      <c r="N578" s="18">
        <f t="shared" si="17"/>
        <v>6.833333333333333</v>
      </c>
    </row>
    <row r="579" spans="1:14" x14ac:dyDescent="0.25">
      <c r="A579">
        <v>5</v>
      </c>
      <c r="B579" t="s">
        <v>163</v>
      </c>
      <c r="C579">
        <v>11</v>
      </c>
      <c r="D579" t="s">
        <v>164</v>
      </c>
      <c r="E579">
        <v>16</v>
      </c>
      <c r="F579" t="s">
        <v>165</v>
      </c>
      <c r="G579" s="9">
        <v>6</v>
      </c>
      <c r="H579" t="s">
        <v>172</v>
      </c>
      <c r="I579">
        <v>3</v>
      </c>
      <c r="J579" t="s">
        <v>173</v>
      </c>
      <c r="K579">
        <v>14</v>
      </c>
      <c r="L579" t="s">
        <v>165</v>
      </c>
      <c r="M579" s="18">
        <f t="shared" ref="M579:M642" si="18">A579+C579/12</f>
        <v>5.916666666666667</v>
      </c>
      <c r="N579" s="18">
        <f t="shared" ref="N579:N642" si="19">G579+I579/12</f>
        <v>6.25</v>
      </c>
    </row>
    <row r="580" spans="1:14" x14ac:dyDescent="0.25">
      <c r="A580">
        <v>2</v>
      </c>
      <c r="B580" t="s">
        <v>163</v>
      </c>
      <c r="C580">
        <v>6</v>
      </c>
      <c r="D580" t="s">
        <v>164</v>
      </c>
      <c r="E580">
        <v>16</v>
      </c>
      <c r="F580" t="s">
        <v>165</v>
      </c>
      <c r="G580" s="9">
        <v>35</v>
      </c>
      <c r="H580" t="s">
        <v>172</v>
      </c>
      <c r="I580">
        <v>0</v>
      </c>
      <c r="J580" t="s">
        <v>173</v>
      </c>
      <c r="K580">
        <v>7</v>
      </c>
      <c r="L580" t="s">
        <v>165</v>
      </c>
      <c r="M580" s="18">
        <f t="shared" si="18"/>
        <v>2.5</v>
      </c>
      <c r="N580" s="18">
        <f t="shared" si="19"/>
        <v>35</v>
      </c>
    </row>
    <row r="581" spans="1:14" x14ac:dyDescent="0.25">
      <c r="A581">
        <v>0</v>
      </c>
      <c r="B581" t="s">
        <v>163</v>
      </c>
      <c r="C581">
        <v>7</v>
      </c>
      <c r="D581" t="s">
        <v>164</v>
      </c>
      <c r="E581">
        <v>16</v>
      </c>
      <c r="F581" t="s">
        <v>165</v>
      </c>
      <c r="G581" s="9">
        <v>24</v>
      </c>
      <c r="H581" t="s">
        <v>172</v>
      </c>
      <c r="I581">
        <v>11</v>
      </c>
      <c r="J581" t="s">
        <v>173</v>
      </c>
      <c r="K581">
        <v>15</v>
      </c>
      <c r="L581" t="s">
        <v>165</v>
      </c>
      <c r="M581" s="18">
        <f t="shared" si="18"/>
        <v>0.58333333333333337</v>
      </c>
      <c r="N581" s="18">
        <f t="shared" si="19"/>
        <v>24.916666666666668</v>
      </c>
    </row>
    <row r="582" spans="1:14" x14ac:dyDescent="0.25">
      <c r="A582">
        <v>4</v>
      </c>
      <c r="B582" t="s">
        <v>163</v>
      </c>
      <c r="C582">
        <v>5</v>
      </c>
      <c r="D582" t="s">
        <v>164</v>
      </c>
      <c r="E582">
        <v>16</v>
      </c>
      <c r="F582" t="s">
        <v>165</v>
      </c>
      <c r="G582" s="9">
        <v>4</v>
      </c>
      <c r="H582" t="s">
        <v>172</v>
      </c>
      <c r="I582">
        <v>11</v>
      </c>
      <c r="J582" t="s">
        <v>173</v>
      </c>
      <c r="K582">
        <v>12</v>
      </c>
      <c r="L582" t="s">
        <v>165</v>
      </c>
      <c r="M582" s="18">
        <f t="shared" si="18"/>
        <v>4.416666666666667</v>
      </c>
      <c r="N582" s="18">
        <f t="shared" si="19"/>
        <v>4.916666666666667</v>
      </c>
    </row>
    <row r="583" spans="1:14" x14ac:dyDescent="0.25">
      <c r="A583">
        <v>1</v>
      </c>
      <c r="B583" t="s">
        <v>163</v>
      </c>
      <c r="C583">
        <v>11</v>
      </c>
      <c r="D583" t="s">
        <v>164</v>
      </c>
      <c r="E583">
        <v>16</v>
      </c>
      <c r="F583" t="s">
        <v>165</v>
      </c>
      <c r="G583" s="9">
        <v>3</v>
      </c>
      <c r="H583" t="s">
        <v>172</v>
      </c>
      <c r="I583">
        <v>5</v>
      </c>
      <c r="J583" t="s">
        <v>173</v>
      </c>
      <c r="K583">
        <v>27</v>
      </c>
      <c r="L583" t="s">
        <v>165</v>
      </c>
      <c r="M583" s="18">
        <f t="shared" si="18"/>
        <v>1.9166666666666665</v>
      </c>
      <c r="N583" s="18">
        <f t="shared" si="19"/>
        <v>3.4166666666666665</v>
      </c>
    </row>
    <row r="584" spans="1:14" x14ac:dyDescent="0.25">
      <c r="A584">
        <v>3</v>
      </c>
      <c r="B584" t="s">
        <v>163</v>
      </c>
      <c r="C584">
        <v>2</v>
      </c>
      <c r="D584" t="s">
        <v>164</v>
      </c>
      <c r="E584">
        <v>13</v>
      </c>
      <c r="F584" t="s">
        <v>165</v>
      </c>
      <c r="G584" s="9">
        <v>3</v>
      </c>
      <c r="H584" t="s">
        <v>172</v>
      </c>
      <c r="I584">
        <v>2</v>
      </c>
      <c r="J584" t="s">
        <v>173</v>
      </c>
      <c r="K584">
        <v>13</v>
      </c>
      <c r="L584" t="s">
        <v>165</v>
      </c>
      <c r="M584" s="18">
        <f t="shared" si="18"/>
        <v>3.1666666666666665</v>
      </c>
      <c r="N584" s="18">
        <f t="shared" si="19"/>
        <v>3.1666666666666665</v>
      </c>
    </row>
    <row r="585" spans="1:14" x14ac:dyDescent="0.25">
      <c r="A585">
        <v>2</v>
      </c>
      <c r="B585" t="s">
        <v>163</v>
      </c>
      <c r="C585">
        <v>0</v>
      </c>
      <c r="D585" t="s">
        <v>164</v>
      </c>
      <c r="E585">
        <v>13</v>
      </c>
      <c r="F585" t="s">
        <v>165</v>
      </c>
      <c r="G585" s="9">
        <v>2</v>
      </c>
      <c r="H585" t="s">
        <v>172</v>
      </c>
      <c r="I585">
        <v>5</v>
      </c>
      <c r="J585" t="s">
        <v>173</v>
      </c>
      <c r="K585">
        <v>26</v>
      </c>
      <c r="L585" t="s">
        <v>165</v>
      </c>
      <c r="M585" s="18">
        <f t="shared" si="18"/>
        <v>2</v>
      </c>
      <c r="N585" s="18">
        <f t="shared" si="19"/>
        <v>2.4166666666666665</v>
      </c>
    </row>
    <row r="586" spans="1:14" x14ac:dyDescent="0.25">
      <c r="A586">
        <v>1</v>
      </c>
      <c r="B586" t="s">
        <v>163</v>
      </c>
      <c r="C586">
        <v>10</v>
      </c>
      <c r="D586" t="s">
        <v>164</v>
      </c>
      <c r="E586">
        <v>25</v>
      </c>
      <c r="F586" t="s">
        <v>165</v>
      </c>
      <c r="G586" s="9">
        <v>2</v>
      </c>
      <c r="H586" t="s">
        <v>172</v>
      </c>
      <c r="I586">
        <v>4</v>
      </c>
      <c r="J586" t="s">
        <v>173</v>
      </c>
      <c r="K586">
        <v>22</v>
      </c>
      <c r="L586" t="s">
        <v>165</v>
      </c>
      <c r="M586" s="18">
        <f t="shared" si="18"/>
        <v>1.8333333333333335</v>
      </c>
      <c r="N586" s="18">
        <f t="shared" si="19"/>
        <v>2.3333333333333335</v>
      </c>
    </row>
    <row r="587" spans="1:14" x14ac:dyDescent="0.25">
      <c r="A587">
        <v>2</v>
      </c>
      <c r="B587" t="s">
        <v>163</v>
      </c>
      <c r="C587">
        <v>2</v>
      </c>
      <c r="D587" t="s">
        <v>164</v>
      </c>
      <c r="E587">
        <v>14</v>
      </c>
      <c r="F587" t="s">
        <v>165</v>
      </c>
      <c r="G587" s="9">
        <v>2</v>
      </c>
      <c r="H587" t="s">
        <v>172</v>
      </c>
      <c r="I587">
        <v>2</v>
      </c>
      <c r="J587" t="s">
        <v>173</v>
      </c>
      <c r="K587">
        <v>14</v>
      </c>
      <c r="L587" t="s">
        <v>165</v>
      </c>
      <c r="M587" s="18">
        <f t="shared" si="18"/>
        <v>2.1666666666666665</v>
      </c>
      <c r="N587" s="18">
        <f t="shared" si="19"/>
        <v>2.1666666666666665</v>
      </c>
    </row>
    <row r="588" spans="1:14" x14ac:dyDescent="0.25">
      <c r="A588">
        <v>2</v>
      </c>
      <c r="B588" t="s">
        <v>163</v>
      </c>
      <c r="C588">
        <v>2</v>
      </c>
      <c r="D588" t="s">
        <v>164</v>
      </c>
      <c r="E588">
        <v>14</v>
      </c>
      <c r="F588" t="s">
        <v>165</v>
      </c>
      <c r="G588" s="9">
        <v>2</v>
      </c>
      <c r="H588" t="s">
        <v>172</v>
      </c>
      <c r="I588">
        <v>2</v>
      </c>
      <c r="J588" t="s">
        <v>173</v>
      </c>
      <c r="K588">
        <v>14</v>
      </c>
      <c r="L588" t="s">
        <v>165</v>
      </c>
      <c r="M588" s="18">
        <f t="shared" si="18"/>
        <v>2.1666666666666665</v>
      </c>
      <c r="N588" s="18">
        <f t="shared" si="19"/>
        <v>2.1666666666666665</v>
      </c>
    </row>
    <row r="589" spans="1:14" x14ac:dyDescent="0.25">
      <c r="A589">
        <v>2</v>
      </c>
      <c r="B589" t="s">
        <v>163</v>
      </c>
      <c r="C589">
        <v>0</v>
      </c>
      <c r="D589" t="s">
        <v>164</v>
      </c>
      <c r="E589">
        <v>27</v>
      </c>
      <c r="F589" t="s">
        <v>165</v>
      </c>
      <c r="G589" s="9">
        <v>2</v>
      </c>
      <c r="H589" t="s">
        <v>172</v>
      </c>
      <c r="I589">
        <v>0</v>
      </c>
      <c r="J589" t="s">
        <v>173</v>
      </c>
      <c r="K589">
        <v>27</v>
      </c>
      <c r="L589" t="s">
        <v>165</v>
      </c>
      <c r="M589" s="18">
        <f t="shared" si="18"/>
        <v>2</v>
      </c>
      <c r="N589" s="18">
        <f t="shared" si="19"/>
        <v>2</v>
      </c>
    </row>
    <row r="590" spans="1:14" x14ac:dyDescent="0.25">
      <c r="A590">
        <v>0</v>
      </c>
      <c r="B590" t="s">
        <v>163</v>
      </c>
      <c r="C590">
        <v>1</v>
      </c>
      <c r="D590" t="s">
        <v>164</v>
      </c>
      <c r="E590">
        <v>29</v>
      </c>
      <c r="F590" t="s">
        <v>165</v>
      </c>
      <c r="G590" s="9">
        <v>3</v>
      </c>
      <c r="H590" t="s">
        <v>172</v>
      </c>
      <c r="I590">
        <v>2</v>
      </c>
      <c r="J590" t="s">
        <v>173</v>
      </c>
      <c r="K590">
        <v>28</v>
      </c>
      <c r="L590" t="s">
        <v>165</v>
      </c>
      <c r="M590" s="18">
        <f t="shared" si="18"/>
        <v>8.3333333333333329E-2</v>
      </c>
      <c r="N590" s="18">
        <f t="shared" si="19"/>
        <v>3.1666666666666665</v>
      </c>
    </row>
    <row r="591" spans="1:14" x14ac:dyDescent="0.25">
      <c r="A591">
        <v>0</v>
      </c>
      <c r="B591" t="s">
        <v>163</v>
      </c>
      <c r="C591">
        <v>0</v>
      </c>
      <c r="D591" t="s">
        <v>164</v>
      </c>
      <c r="E591">
        <v>30</v>
      </c>
      <c r="F591" t="s">
        <v>165</v>
      </c>
      <c r="G591" s="9">
        <v>0</v>
      </c>
      <c r="H591" t="s">
        <v>172</v>
      </c>
      <c r="I591">
        <v>0</v>
      </c>
      <c r="J591" t="s">
        <v>173</v>
      </c>
      <c r="K591">
        <v>30</v>
      </c>
      <c r="L591" t="s">
        <v>165</v>
      </c>
      <c r="M591" s="18">
        <f t="shared" si="18"/>
        <v>0</v>
      </c>
      <c r="N591" s="18">
        <f t="shared" si="19"/>
        <v>0</v>
      </c>
    </row>
    <row r="592" spans="1:14" x14ac:dyDescent="0.25">
      <c r="A592">
        <v>1</v>
      </c>
      <c r="B592" t="s">
        <v>163</v>
      </c>
      <c r="C592">
        <v>3</v>
      </c>
      <c r="D592" t="s">
        <v>164</v>
      </c>
      <c r="E592">
        <v>16</v>
      </c>
      <c r="F592" t="s">
        <v>165</v>
      </c>
      <c r="G592" s="9">
        <v>16</v>
      </c>
      <c r="H592" t="s">
        <v>172</v>
      </c>
      <c r="I592">
        <v>0</v>
      </c>
      <c r="J592" t="s">
        <v>173</v>
      </c>
      <c r="K592">
        <v>10</v>
      </c>
      <c r="L592" t="s">
        <v>165</v>
      </c>
      <c r="M592" s="18">
        <f t="shared" si="18"/>
        <v>1.25</v>
      </c>
      <c r="N592" s="18">
        <f t="shared" si="19"/>
        <v>16</v>
      </c>
    </row>
    <row r="593" spans="1:14" x14ac:dyDescent="0.25">
      <c r="A593">
        <v>1</v>
      </c>
      <c r="B593" t="s">
        <v>163</v>
      </c>
      <c r="C593">
        <v>9</v>
      </c>
      <c r="D593" t="s">
        <v>164</v>
      </c>
      <c r="E593">
        <v>13</v>
      </c>
      <c r="F593" t="s">
        <v>165</v>
      </c>
      <c r="G593" s="9">
        <v>9</v>
      </c>
      <c r="H593" t="s">
        <v>172</v>
      </c>
      <c r="I593">
        <v>5</v>
      </c>
      <c r="J593" t="s">
        <v>173</v>
      </c>
      <c r="K593">
        <v>19</v>
      </c>
      <c r="L593" t="s">
        <v>165</v>
      </c>
      <c r="M593" s="18">
        <f t="shared" si="18"/>
        <v>1.75</v>
      </c>
      <c r="N593" s="18">
        <f t="shared" si="19"/>
        <v>9.4166666666666661</v>
      </c>
    </row>
    <row r="594" spans="1:14" x14ac:dyDescent="0.25">
      <c r="A594">
        <v>5</v>
      </c>
      <c r="B594" t="s">
        <v>163</v>
      </c>
      <c r="C594">
        <v>11</v>
      </c>
      <c r="D594" t="s">
        <v>164</v>
      </c>
      <c r="E594">
        <v>16</v>
      </c>
      <c r="F594" t="s">
        <v>165</v>
      </c>
      <c r="G594" s="9">
        <v>6</v>
      </c>
      <c r="H594" t="s">
        <v>172</v>
      </c>
      <c r="I594">
        <v>6</v>
      </c>
      <c r="J594" t="s">
        <v>173</v>
      </c>
      <c r="K594">
        <v>13</v>
      </c>
      <c r="L594" t="s">
        <v>165</v>
      </c>
      <c r="M594" s="18">
        <f t="shared" si="18"/>
        <v>5.916666666666667</v>
      </c>
      <c r="N594" s="18">
        <f t="shared" si="19"/>
        <v>6.5</v>
      </c>
    </row>
    <row r="595" spans="1:14" x14ac:dyDescent="0.25">
      <c r="A595">
        <v>5</v>
      </c>
      <c r="B595" t="s">
        <v>163</v>
      </c>
      <c r="C595">
        <v>11</v>
      </c>
      <c r="D595" t="s">
        <v>164</v>
      </c>
      <c r="E595">
        <v>16</v>
      </c>
      <c r="F595" t="s">
        <v>165</v>
      </c>
      <c r="G595" s="9">
        <v>36</v>
      </c>
      <c r="H595" t="s">
        <v>172</v>
      </c>
      <c r="I595">
        <v>9</v>
      </c>
      <c r="J595" t="s">
        <v>173</v>
      </c>
      <c r="K595">
        <v>24</v>
      </c>
      <c r="L595" t="s">
        <v>165</v>
      </c>
      <c r="M595" s="18">
        <f t="shared" si="18"/>
        <v>5.916666666666667</v>
      </c>
      <c r="N595" s="18">
        <f t="shared" si="19"/>
        <v>36.75</v>
      </c>
    </row>
    <row r="596" spans="1:14" x14ac:dyDescent="0.25">
      <c r="A596">
        <v>3</v>
      </c>
      <c r="B596" t="s">
        <v>163</v>
      </c>
      <c r="C596">
        <v>6</v>
      </c>
      <c r="D596" t="s">
        <v>164</v>
      </c>
      <c r="E596">
        <v>16</v>
      </c>
      <c r="F596" t="s">
        <v>165</v>
      </c>
      <c r="G596" s="9">
        <v>33</v>
      </c>
      <c r="H596" t="s">
        <v>172</v>
      </c>
      <c r="I596">
        <v>5</v>
      </c>
      <c r="J596" t="s">
        <v>173</v>
      </c>
      <c r="K596">
        <v>25</v>
      </c>
      <c r="L596" t="s">
        <v>165</v>
      </c>
      <c r="M596" s="18">
        <f t="shared" si="18"/>
        <v>3.5</v>
      </c>
      <c r="N596" s="18">
        <f t="shared" si="19"/>
        <v>33.416666666666664</v>
      </c>
    </row>
    <row r="597" spans="1:14" x14ac:dyDescent="0.25">
      <c r="A597">
        <v>7</v>
      </c>
      <c r="B597" t="s">
        <v>163</v>
      </c>
      <c r="C597">
        <v>0</v>
      </c>
      <c r="D597" t="s">
        <v>164</v>
      </c>
      <c r="E597">
        <v>14</v>
      </c>
      <c r="F597" t="s">
        <v>165</v>
      </c>
      <c r="G597" s="9">
        <v>39</v>
      </c>
      <c r="H597" t="s">
        <v>172</v>
      </c>
      <c r="I597">
        <v>8</v>
      </c>
      <c r="J597" t="s">
        <v>173</v>
      </c>
      <c r="K597">
        <v>17</v>
      </c>
      <c r="L597" t="s">
        <v>165</v>
      </c>
      <c r="M597" s="18">
        <f t="shared" si="18"/>
        <v>7</v>
      </c>
      <c r="N597" s="18">
        <f t="shared" si="19"/>
        <v>39.666666666666664</v>
      </c>
    </row>
    <row r="598" spans="1:14" x14ac:dyDescent="0.25">
      <c r="A598">
        <v>7</v>
      </c>
      <c r="B598" t="s">
        <v>163</v>
      </c>
      <c r="C598">
        <v>0</v>
      </c>
      <c r="D598" t="s">
        <v>164</v>
      </c>
      <c r="E598">
        <v>14</v>
      </c>
      <c r="F598" t="s">
        <v>165</v>
      </c>
      <c r="G598" s="9">
        <v>23</v>
      </c>
      <c r="H598" t="s">
        <v>172</v>
      </c>
      <c r="I598">
        <v>6</v>
      </c>
      <c r="J598" t="s">
        <v>173</v>
      </c>
      <c r="K598">
        <v>13</v>
      </c>
      <c r="L598" t="s">
        <v>165</v>
      </c>
      <c r="M598" s="18">
        <f t="shared" si="18"/>
        <v>7</v>
      </c>
      <c r="N598" s="18">
        <f t="shared" si="19"/>
        <v>23.5</v>
      </c>
    </row>
    <row r="599" spans="1:14" x14ac:dyDescent="0.25">
      <c r="A599">
        <v>5</v>
      </c>
      <c r="B599" t="s">
        <v>163</v>
      </c>
      <c r="C599">
        <v>10</v>
      </c>
      <c r="D599" t="s">
        <v>164</v>
      </c>
      <c r="E599">
        <v>16</v>
      </c>
      <c r="F599" t="s">
        <v>165</v>
      </c>
      <c r="G599" s="9">
        <v>21</v>
      </c>
      <c r="H599" t="s">
        <v>172</v>
      </c>
      <c r="I599">
        <v>7</v>
      </c>
      <c r="J599" t="s">
        <v>173</v>
      </c>
      <c r="K599">
        <v>15</v>
      </c>
      <c r="L599" t="s">
        <v>165</v>
      </c>
      <c r="M599" s="18">
        <f t="shared" si="18"/>
        <v>5.833333333333333</v>
      </c>
      <c r="N599" s="18">
        <f t="shared" si="19"/>
        <v>21.583333333333332</v>
      </c>
    </row>
    <row r="600" spans="1:14" x14ac:dyDescent="0.25">
      <c r="A600">
        <v>7</v>
      </c>
      <c r="B600" t="s">
        <v>163</v>
      </c>
      <c r="C600">
        <v>0</v>
      </c>
      <c r="D600" t="s">
        <v>164</v>
      </c>
      <c r="E600">
        <v>14</v>
      </c>
      <c r="F600" t="s">
        <v>165</v>
      </c>
      <c r="G600" s="9">
        <v>21</v>
      </c>
      <c r="H600" t="s">
        <v>172</v>
      </c>
      <c r="I600">
        <v>0</v>
      </c>
      <c r="J600" t="s">
        <v>173</v>
      </c>
      <c r="K600">
        <v>16</v>
      </c>
      <c r="L600" t="s">
        <v>165</v>
      </c>
      <c r="M600" s="18">
        <f t="shared" si="18"/>
        <v>7</v>
      </c>
      <c r="N600" s="18">
        <f t="shared" si="19"/>
        <v>21</v>
      </c>
    </row>
    <row r="601" spans="1:14" x14ac:dyDescent="0.25">
      <c r="A601">
        <v>4</v>
      </c>
      <c r="B601" t="s">
        <v>163</v>
      </c>
      <c r="C601">
        <v>4</v>
      </c>
      <c r="D601" t="s">
        <v>164</v>
      </c>
      <c r="E601">
        <v>16</v>
      </c>
      <c r="F601" t="s">
        <v>165</v>
      </c>
      <c r="G601" s="9">
        <v>21</v>
      </c>
      <c r="H601" t="s">
        <v>172</v>
      </c>
      <c r="I601">
        <v>0</v>
      </c>
      <c r="J601" t="s">
        <v>173</v>
      </c>
      <c r="K601">
        <v>16</v>
      </c>
      <c r="L601" t="s">
        <v>165</v>
      </c>
      <c r="M601" s="18">
        <f t="shared" si="18"/>
        <v>4.333333333333333</v>
      </c>
      <c r="N601" s="18">
        <f t="shared" si="19"/>
        <v>21</v>
      </c>
    </row>
    <row r="602" spans="1:14" x14ac:dyDescent="0.25">
      <c r="A602">
        <v>7</v>
      </c>
      <c r="B602" t="s">
        <v>163</v>
      </c>
      <c r="C602">
        <v>0</v>
      </c>
      <c r="D602" t="s">
        <v>164</v>
      </c>
      <c r="E602">
        <v>14</v>
      </c>
      <c r="F602" t="s">
        <v>165</v>
      </c>
      <c r="G602" s="9">
        <v>15</v>
      </c>
      <c r="H602" t="s">
        <v>172</v>
      </c>
      <c r="I602">
        <v>6</v>
      </c>
      <c r="J602" t="s">
        <v>173</v>
      </c>
      <c r="K602">
        <v>16</v>
      </c>
      <c r="L602" t="s">
        <v>165</v>
      </c>
      <c r="M602" s="18">
        <f t="shared" si="18"/>
        <v>7</v>
      </c>
      <c r="N602" s="18">
        <f t="shared" si="19"/>
        <v>15.5</v>
      </c>
    </row>
    <row r="603" spans="1:14" x14ac:dyDescent="0.25">
      <c r="A603">
        <v>5</v>
      </c>
      <c r="B603" t="s">
        <v>163</v>
      </c>
      <c r="C603">
        <v>8</v>
      </c>
      <c r="D603" t="s">
        <v>164</v>
      </c>
      <c r="E603">
        <v>10</v>
      </c>
      <c r="F603" t="s">
        <v>165</v>
      </c>
      <c r="G603" s="9">
        <v>15</v>
      </c>
      <c r="H603" t="s">
        <v>172</v>
      </c>
      <c r="I603">
        <v>6</v>
      </c>
      <c r="J603" t="s">
        <v>173</v>
      </c>
      <c r="K603">
        <v>16</v>
      </c>
      <c r="L603" t="s">
        <v>165</v>
      </c>
      <c r="M603" s="18">
        <f t="shared" si="18"/>
        <v>5.666666666666667</v>
      </c>
      <c r="N603" s="18">
        <f t="shared" si="19"/>
        <v>15.5</v>
      </c>
    </row>
    <row r="604" spans="1:14" x14ac:dyDescent="0.25">
      <c r="A604">
        <v>5</v>
      </c>
      <c r="B604" t="s">
        <v>163</v>
      </c>
      <c r="C604">
        <v>4</v>
      </c>
      <c r="D604" t="s">
        <v>164</v>
      </c>
      <c r="E604">
        <v>10</v>
      </c>
      <c r="F604" t="s">
        <v>165</v>
      </c>
      <c r="G604" s="9">
        <v>7</v>
      </c>
      <c r="H604" t="s">
        <v>172</v>
      </c>
      <c r="I604">
        <v>4</v>
      </c>
      <c r="J604" t="s">
        <v>173</v>
      </c>
      <c r="K604">
        <v>10</v>
      </c>
      <c r="L604" t="s">
        <v>165</v>
      </c>
      <c r="M604" s="18">
        <f t="shared" si="18"/>
        <v>5.333333333333333</v>
      </c>
      <c r="N604" s="18">
        <f t="shared" si="19"/>
        <v>7.333333333333333</v>
      </c>
    </row>
    <row r="605" spans="1:14" x14ac:dyDescent="0.25">
      <c r="A605">
        <v>5</v>
      </c>
      <c r="B605" t="s">
        <v>163</v>
      </c>
      <c r="C605">
        <v>0</v>
      </c>
      <c r="D605" t="s">
        <v>164</v>
      </c>
      <c r="E605">
        <v>16</v>
      </c>
      <c r="F605" t="s">
        <v>165</v>
      </c>
      <c r="G605" s="9">
        <v>13</v>
      </c>
      <c r="H605" t="s">
        <v>172</v>
      </c>
      <c r="I605">
        <v>0</v>
      </c>
      <c r="J605" t="s">
        <v>173</v>
      </c>
      <c r="K605">
        <v>16</v>
      </c>
      <c r="L605" t="s">
        <v>165</v>
      </c>
      <c r="M605" s="18">
        <f t="shared" si="18"/>
        <v>5</v>
      </c>
      <c r="N605" s="18">
        <f t="shared" si="19"/>
        <v>13</v>
      </c>
    </row>
    <row r="606" spans="1:14" x14ac:dyDescent="0.25">
      <c r="A606">
        <v>4</v>
      </c>
      <c r="B606" t="s">
        <v>163</v>
      </c>
      <c r="C606">
        <v>7</v>
      </c>
      <c r="D606" t="s">
        <v>164</v>
      </c>
      <c r="E606">
        <v>0</v>
      </c>
      <c r="F606" t="s">
        <v>165</v>
      </c>
      <c r="G606" s="9">
        <v>5</v>
      </c>
      <c r="H606" t="s">
        <v>172</v>
      </c>
      <c r="I606">
        <v>7</v>
      </c>
      <c r="J606" t="s">
        <v>173</v>
      </c>
      <c r="K606">
        <v>0</v>
      </c>
      <c r="L606" t="s">
        <v>165</v>
      </c>
      <c r="M606" s="18">
        <f t="shared" si="18"/>
        <v>4.583333333333333</v>
      </c>
      <c r="N606" s="18">
        <f t="shared" si="19"/>
        <v>5.583333333333333</v>
      </c>
    </row>
    <row r="607" spans="1:14" x14ac:dyDescent="0.25">
      <c r="A607">
        <v>4</v>
      </c>
      <c r="B607" t="s">
        <v>163</v>
      </c>
      <c r="C607">
        <v>5</v>
      </c>
      <c r="D607" t="s">
        <v>164</v>
      </c>
      <c r="E607">
        <v>16</v>
      </c>
      <c r="F607" t="s">
        <v>165</v>
      </c>
      <c r="G607" s="9">
        <v>15</v>
      </c>
      <c r="H607" t="s">
        <v>172</v>
      </c>
      <c r="I607">
        <v>2</v>
      </c>
      <c r="J607" t="s">
        <v>173</v>
      </c>
      <c r="K607">
        <v>16</v>
      </c>
      <c r="L607" t="s">
        <v>165</v>
      </c>
      <c r="M607" s="18">
        <f t="shared" si="18"/>
        <v>4.416666666666667</v>
      </c>
      <c r="N607" s="18">
        <f t="shared" si="19"/>
        <v>15.166666666666666</v>
      </c>
    </row>
    <row r="608" spans="1:14" x14ac:dyDescent="0.25">
      <c r="A608">
        <v>2</v>
      </c>
      <c r="B608" t="s">
        <v>163</v>
      </c>
      <c r="C608">
        <v>8</v>
      </c>
      <c r="D608" t="s">
        <v>164</v>
      </c>
      <c r="E608">
        <v>29</v>
      </c>
      <c r="F608" t="s">
        <v>165</v>
      </c>
      <c r="G608" s="9">
        <v>7</v>
      </c>
      <c r="H608" t="s">
        <v>172</v>
      </c>
      <c r="I608">
        <v>8</v>
      </c>
      <c r="J608" t="s">
        <v>173</v>
      </c>
      <c r="K608">
        <v>29</v>
      </c>
      <c r="L608" t="s">
        <v>165</v>
      </c>
      <c r="M608" s="18">
        <f t="shared" si="18"/>
        <v>2.6666666666666665</v>
      </c>
      <c r="N608" s="18">
        <f t="shared" si="19"/>
        <v>7.666666666666667</v>
      </c>
    </row>
    <row r="609" spans="1:14" x14ac:dyDescent="0.25">
      <c r="A609">
        <v>2</v>
      </c>
      <c r="B609" t="s">
        <v>163</v>
      </c>
      <c r="C609">
        <v>5</v>
      </c>
      <c r="D609" t="s">
        <v>164</v>
      </c>
      <c r="E609">
        <v>14</v>
      </c>
      <c r="F609" t="s">
        <v>165</v>
      </c>
      <c r="G609" s="9">
        <v>16</v>
      </c>
      <c r="H609" t="s">
        <v>172</v>
      </c>
      <c r="I609">
        <v>6</v>
      </c>
      <c r="J609" t="s">
        <v>173</v>
      </c>
      <c r="K609">
        <v>16</v>
      </c>
      <c r="L609" t="s">
        <v>165</v>
      </c>
      <c r="M609" s="18">
        <f t="shared" si="18"/>
        <v>2.4166666666666665</v>
      </c>
      <c r="N609" s="18">
        <f t="shared" si="19"/>
        <v>16.5</v>
      </c>
    </row>
    <row r="610" spans="1:14" x14ac:dyDescent="0.25">
      <c r="A610">
        <v>1</v>
      </c>
      <c r="B610" t="s">
        <v>163</v>
      </c>
      <c r="C610">
        <v>4</v>
      </c>
      <c r="D610" t="s">
        <v>164</v>
      </c>
      <c r="E610">
        <v>11</v>
      </c>
      <c r="F610" t="s">
        <v>165</v>
      </c>
      <c r="G610" s="9">
        <v>7</v>
      </c>
      <c r="H610" t="s">
        <v>172</v>
      </c>
      <c r="I610">
        <v>11</v>
      </c>
      <c r="J610" t="s">
        <v>173</v>
      </c>
      <c r="K610">
        <v>16</v>
      </c>
      <c r="L610" t="s">
        <v>165</v>
      </c>
      <c r="M610" s="18">
        <f t="shared" si="18"/>
        <v>1.3333333333333333</v>
      </c>
      <c r="N610" s="18">
        <f t="shared" si="19"/>
        <v>7.916666666666667</v>
      </c>
    </row>
    <row r="611" spans="1:14" x14ac:dyDescent="0.25">
      <c r="A611">
        <v>1</v>
      </c>
      <c r="B611" t="s">
        <v>163</v>
      </c>
      <c r="C611">
        <v>1</v>
      </c>
      <c r="D611" t="s">
        <v>164</v>
      </c>
      <c r="E611">
        <v>19</v>
      </c>
      <c r="F611" t="s">
        <v>165</v>
      </c>
      <c r="G611" s="9">
        <v>3</v>
      </c>
      <c r="H611" t="s">
        <v>172</v>
      </c>
      <c r="I611">
        <v>7</v>
      </c>
      <c r="J611" t="s">
        <v>173</v>
      </c>
      <c r="K611">
        <v>16</v>
      </c>
      <c r="L611" t="s">
        <v>165</v>
      </c>
      <c r="M611" s="18">
        <f t="shared" si="18"/>
        <v>1.0833333333333333</v>
      </c>
      <c r="N611" s="18">
        <f t="shared" si="19"/>
        <v>3.5833333333333335</v>
      </c>
    </row>
    <row r="612" spans="1:14" x14ac:dyDescent="0.25">
      <c r="A612">
        <v>0</v>
      </c>
      <c r="B612" t="s">
        <v>163</v>
      </c>
      <c r="C612">
        <v>9</v>
      </c>
      <c r="D612" t="s">
        <v>164</v>
      </c>
      <c r="E612">
        <v>30</v>
      </c>
      <c r="F612" t="s">
        <v>165</v>
      </c>
      <c r="G612" s="9">
        <v>2</v>
      </c>
      <c r="H612" t="s">
        <v>172</v>
      </c>
      <c r="I612">
        <v>5</v>
      </c>
      <c r="J612" t="s">
        <v>173</v>
      </c>
      <c r="K612">
        <v>16</v>
      </c>
      <c r="L612" t="s">
        <v>165</v>
      </c>
      <c r="M612" s="18">
        <f t="shared" si="18"/>
        <v>0.75</v>
      </c>
      <c r="N612" s="18">
        <f t="shared" si="19"/>
        <v>2.4166666666666665</v>
      </c>
    </row>
    <row r="613" spans="1:14" x14ac:dyDescent="0.25">
      <c r="A613">
        <v>0</v>
      </c>
      <c r="B613" t="s">
        <v>163</v>
      </c>
      <c r="C613">
        <v>3</v>
      </c>
      <c r="D613" t="s">
        <v>164</v>
      </c>
      <c r="E613">
        <v>8</v>
      </c>
      <c r="F613" t="s">
        <v>165</v>
      </c>
      <c r="G613" s="9">
        <v>3</v>
      </c>
      <c r="H613" t="s">
        <v>172</v>
      </c>
      <c r="I613">
        <v>4</v>
      </c>
      <c r="J613" t="s">
        <v>173</v>
      </c>
      <c r="K613">
        <v>8</v>
      </c>
      <c r="L613" t="s">
        <v>165</v>
      </c>
      <c r="M613" s="18">
        <f t="shared" si="18"/>
        <v>0.25</v>
      </c>
      <c r="N613" s="18">
        <f t="shared" si="19"/>
        <v>3.3333333333333335</v>
      </c>
    </row>
    <row r="614" spans="1:14" x14ac:dyDescent="0.25">
      <c r="A614">
        <v>0</v>
      </c>
      <c r="B614" t="s">
        <v>163</v>
      </c>
      <c r="C614">
        <v>1</v>
      </c>
      <c r="D614" t="s">
        <v>164</v>
      </c>
      <c r="E614">
        <v>13</v>
      </c>
      <c r="F614" t="s">
        <v>165</v>
      </c>
      <c r="G614" s="9">
        <v>10</v>
      </c>
      <c r="H614" t="s">
        <v>172</v>
      </c>
      <c r="I614">
        <v>4</v>
      </c>
      <c r="J614" t="s">
        <v>173</v>
      </c>
      <c r="K614">
        <v>21</v>
      </c>
      <c r="L614" t="s">
        <v>165</v>
      </c>
      <c r="M614" s="18">
        <f t="shared" si="18"/>
        <v>8.3333333333333329E-2</v>
      </c>
      <c r="N614" s="18">
        <f t="shared" si="19"/>
        <v>10.333333333333334</v>
      </c>
    </row>
    <row r="615" spans="1:14" x14ac:dyDescent="0.25">
      <c r="A615">
        <v>3</v>
      </c>
      <c r="B615" t="s">
        <v>163</v>
      </c>
      <c r="C615">
        <v>5</v>
      </c>
      <c r="D615" t="s">
        <v>164</v>
      </c>
      <c r="E615">
        <v>16</v>
      </c>
      <c r="F615" t="s">
        <v>165</v>
      </c>
      <c r="G615" s="9">
        <v>9</v>
      </c>
      <c r="H615" t="s">
        <v>172</v>
      </c>
      <c r="I615">
        <v>4</v>
      </c>
      <c r="J615" t="s">
        <v>173</v>
      </c>
      <c r="K615">
        <v>14</v>
      </c>
      <c r="L615" t="s">
        <v>165</v>
      </c>
      <c r="M615" s="18">
        <f t="shared" si="18"/>
        <v>3.4166666666666665</v>
      </c>
      <c r="N615" s="18">
        <f t="shared" si="19"/>
        <v>9.3333333333333339</v>
      </c>
    </row>
    <row r="616" spans="1:14" x14ac:dyDescent="0.25">
      <c r="A616">
        <v>1</v>
      </c>
      <c r="B616" t="s">
        <v>163</v>
      </c>
      <c r="C616">
        <v>9</v>
      </c>
      <c r="D616" t="s">
        <v>164</v>
      </c>
      <c r="E616">
        <v>18</v>
      </c>
      <c r="F616" t="s">
        <v>165</v>
      </c>
      <c r="G616" s="9">
        <v>5</v>
      </c>
      <c r="H616" t="s">
        <v>172</v>
      </c>
      <c r="I616">
        <v>11</v>
      </c>
      <c r="J616" t="s">
        <v>173</v>
      </c>
      <c r="K616">
        <v>18</v>
      </c>
      <c r="L616" t="s">
        <v>165</v>
      </c>
      <c r="M616" s="18">
        <f t="shared" si="18"/>
        <v>1.75</v>
      </c>
      <c r="N616" s="18">
        <f t="shared" si="19"/>
        <v>5.916666666666667</v>
      </c>
    </row>
    <row r="617" spans="1:14" x14ac:dyDescent="0.25">
      <c r="A617">
        <v>5</v>
      </c>
      <c r="B617" t="s">
        <v>163</v>
      </c>
      <c r="C617">
        <v>9</v>
      </c>
      <c r="D617" t="s">
        <v>164</v>
      </c>
      <c r="E617">
        <v>15</v>
      </c>
      <c r="F617" t="s">
        <v>165</v>
      </c>
      <c r="G617" s="9">
        <v>5</v>
      </c>
      <c r="H617" t="s">
        <v>172</v>
      </c>
      <c r="I617">
        <v>9</v>
      </c>
      <c r="J617" t="s">
        <v>173</v>
      </c>
      <c r="K617">
        <v>15</v>
      </c>
      <c r="L617" t="s">
        <v>165</v>
      </c>
      <c r="M617" s="18">
        <f t="shared" si="18"/>
        <v>5.75</v>
      </c>
      <c r="N617" s="18">
        <f t="shared" si="19"/>
        <v>5.75</v>
      </c>
    </row>
    <row r="618" spans="1:14" x14ac:dyDescent="0.25">
      <c r="A618">
        <v>2</v>
      </c>
      <c r="B618" t="s">
        <v>163</v>
      </c>
      <c r="C618">
        <v>11</v>
      </c>
      <c r="D618" t="s">
        <v>164</v>
      </c>
      <c r="E618">
        <v>16</v>
      </c>
      <c r="F618" t="s">
        <v>165</v>
      </c>
      <c r="G618" s="9">
        <v>4</v>
      </c>
      <c r="H618" t="s">
        <v>172</v>
      </c>
      <c r="I618">
        <v>2</v>
      </c>
      <c r="J618" t="s">
        <v>173</v>
      </c>
      <c r="K618">
        <v>16</v>
      </c>
      <c r="L618" t="s">
        <v>165</v>
      </c>
      <c r="M618" s="18">
        <f t="shared" si="18"/>
        <v>2.9166666666666665</v>
      </c>
      <c r="N618" s="18">
        <f t="shared" si="19"/>
        <v>4.166666666666667</v>
      </c>
    </row>
    <row r="619" spans="1:14" x14ac:dyDescent="0.25">
      <c r="A619">
        <v>3</v>
      </c>
      <c r="B619" t="s">
        <v>163</v>
      </c>
      <c r="C619">
        <v>8</v>
      </c>
      <c r="D619" t="s">
        <v>164</v>
      </c>
      <c r="E619">
        <v>16</v>
      </c>
      <c r="F619" t="s">
        <v>165</v>
      </c>
      <c r="G619" s="9">
        <v>7</v>
      </c>
      <c r="H619" t="s">
        <v>172</v>
      </c>
      <c r="I619">
        <v>6</v>
      </c>
      <c r="J619" t="s">
        <v>173</v>
      </c>
      <c r="K619">
        <v>29</v>
      </c>
      <c r="L619" t="s">
        <v>165</v>
      </c>
      <c r="M619" s="18">
        <f t="shared" si="18"/>
        <v>3.6666666666666665</v>
      </c>
      <c r="N619" s="18">
        <f t="shared" si="19"/>
        <v>7.5</v>
      </c>
    </row>
    <row r="620" spans="1:14" x14ac:dyDescent="0.25">
      <c r="A620">
        <v>6</v>
      </c>
      <c r="B620" t="s">
        <v>163</v>
      </c>
      <c r="C620">
        <v>7</v>
      </c>
      <c r="D620" t="s">
        <v>164</v>
      </c>
      <c r="E620">
        <v>16</v>
      </c>
      <c r="F620" t="s">
        <v>165</v>
      </c>
      <c r="G620" s="9">
        <v>7</v>
      </c>
      <c r="H620" t="s">
        <v>172</v>
      </c>
      <c r="I620">
        <v>2</v>
      </c>
      <c r="J620" t="s">
        <v>173</v>
      </c>
      <c r="K620">
        <v>1</v>
      </c>
      <c r="L620" t="s">
        <v>165</v>
      </c>
      <c r="M620" s="18">
        <f t="shared" si="18"/>
        <v>6.583333333333333</v>
      </c>
      <c r="N620" s="18">
        <f t="shared" si="19"/>
        <v>7.166666666666667</v>
      </c>
    </row>
    <row r="621" spans="1:14" x14ac:dyDescent="0.25">
      <c r="A621">
        <v>4</v>
      </c>
      <c r="B621" t="s">
        <v>163</v>
      </c>
      <c r="C621">
        <v>11</v>
      </c>
      <c r="D621" t="s">
        <v>164</v>
      </c>
      <c r="E621">
        <v>16</v>
      </c>
      <c r="F621" t="s">
        <v>165</v>
      </c>
      <c r="G621" s="9">
        <v>4</v>
      </c>
      <c r="H621" t="s">
        <v>172</v>
      </c>
      <c r="I621">
        <v>11</v>
      </c>
      <c r="J621" t="s">
        <v>173</v>
      </c>
      <c r="K621">
        <v>16</v>
      </c>
      <c r="L621" t="s">
        <v>165</v>
      </c>
      <c r="M621" s="18">
        <f t="shared" si="18"/>
        <v>4.916666666666667</v>
      </c>
      <c r="N621" s="18">
        <f t="shared" si="19"/>
        <v>4.916666666666667</v>
      </c>
    </row>
    <row r="622" spans="1:14" x14ac:dyDescent="0.25">
      <c r="A622">
        <v>2</v>
      </c>
      <c r="B622" t="s">
        <v>163</v>
      </c>
      <c r="C622">
        <v>4</v>
      </c>
      <c r="D622" t="s">
        <v>164</v>
      </c>
      <c r="E622">
        <v>2</v>
      </c>
      <c r="F622" t="s">
        <v>165</v>
      </c>
      <c r="G622" s="9">
        <v>2</v>
      </c>
      <c r="H622" t="s">
        <v>172</v>
      </c>
      <c r="I622">
        <v>4</v>
      </c>
      <c r="J622" t="s">
        <v>173</v>
      </c>
      <c r="K622">
        <v>2</v>
      </c>
      <c r="L622" t="s">
        <v>165</v>
      </c>
      <c r="M622" s="18">
        <f t="shared" si="18"/>
        <v>2.3333333333333335</v>
      </c>
      <c r="N622" s="18">
        <f t="shared" si="19"/>
        <v>2.3333333333333335</v>
      </c>
    </row>
    <row r="623" spans="1:14" x14ac:dyDescent="0.25">
      <c r="A623">
        <v>2</v>
      </c>
      <c r="B623" t="s">
        <v>163</v>
      </c>
      <c r="C623">
        <v>5</v>
      </c>
      <c r="D623" t="s">
        <v>164</v>
      </c>
      <c r="E623">
        <v>6</v>
      </c>
      <c r="F623" t="s">
        <v>165</v>
      </c>
      <c r="G623" s="9">
        <v>2</v>
      </c>
      <c r="H623" t="s">
        <v>172</v>
      </c>
      <c r="I623">
        <v>5</v>
      </c>
      <c r="J623" t="s">
        <v>173</v>
      </c>
      <c r="K623">
        <v>6</v>
      </c>
      <c r="L623" t="s">
        <v>165</v>
      </c>
      <c r="M623" s="18">
        <f t="shared" si="18"/>
        <v>2.4166666666666665</v>
      </c>
      <c r="N623" s="18">
        <f t="shared" si="19"/>
        <v>2.4166666666666665</v>
      </c>
    </row>
    <row r="624" spans="1:14" x14ac:dyDescent="0.25">
      <c r="A624">
        <v>2</v>
      </c>
      <c r="B624" t="s">
        <v>163</v>
      </c>
      <c r="C624">
        <v>3</v>
      </c>
      <c r="D624" t="s">
        <v>164</v>
      </c>
      <c r="E624">
        <v>18</v>
      </c>
      <c r="F624" t="s">
        <v>165</v>
      </c>
      <c r="G624" s="9">
        <v>2</v>
      </c>
      <c r="H624" t="s">
        <v>172</v>
      </c>
      <c r="I624">
        <v>3</v>
      </c>
      <c r="J624" t="s">
        <v>173</v>
      </c>
      <c r="K624">
        <v>18</v>
      </c>
      <c r="L624" t="s">
        <v>165</v>
      </c>
      <c r="M624" s="18">
        <f t="shared" si="18"/>
        <v>2.25</v>
      </c>
      <c r="N624" s="18">
        <f t="shared" si="19"/>
        <v>2.25</v>
      </c>
    </row>
    <row r="625" spans="1:14" x14ac:dyDescent="0.25">
      <c r="A625">
        <v>2</v>
      </c>
      <c r="B625" t="s">
        <v>163</v>
      </c>
      <c r="C625">
        <v>2</v>
      </c>
      <c r="D625" t="s">
        <v>164</v>
      </c>
      <c r="E625">
        <v>0</v>
      </c>
      <c r="F625" t="s">
        <v>165</v>
      </c>
      <c r="G625" s="9">
        <v>2</v>
      </c>
      <c r="H625" t="s">
        <v>172</v>
      </c>
      <c r="I625">
        <v>2</v>
      </c>
      <c r="J625" t="s">
        <v>173</v>
      </c>
      <c r="K625">
        <v>0</v>
      </c>
      <c r="L625" t="s">
        <v>165</v>
      </c>
      <c r="M625" s="18">
        <f t="shared" si="18"/>
        <v>2.1666666666666665</v>
      </c>
      <c r="N625" s="18">
        <f t="shared" si="19"/>
        <v>2.1666666666666665</v>
      </c>
    </row>
    <row r="626" spans="1:14" x14ac:dyDescent="0.25">
      <c r="A626">
        <v>0</v>
      </c>
      <c r="B626" t="s">
        <v>163</v>
      </c>
      <c r="C626">
        <v>4</v>
      </c>
      <c r="D626" t="s">
        <v>164</v>
      </c>
      <c r="E626">
        <v>5</v>
      </c>
      <c r="F626" t="s">
        <v>165</v>
      </c>
      <c r="G626" s="9">
        <v>0</v>
      </c>
      <c r="H626" t="s">
        <v>172</v>
      </c>
      <c r="I626">
        <v>4</v>
      </c>
      <c r="J626" t="s">
        <v>173</v>
      </c>
      <c r="K626">
        <v>5</v>
      </c>
      <c r="L626" t="s">
        <v>165</v>
      </c>
      <c r="M626" s="18">
        <f t="shared" si="18"/>
        <v>0.33333333333333331</v>
      </c>
      <c r="N626" s="18">
        <f t="shared" si="19"/>
        <v>0.33333333333333331</v>
      </c>
    </row>
    <row r="627" spans="1:14" x14ac:dyDescent="0.25">
      <c r="A627">
        <v>0</v>
      </c>
      <c r="B627" t="s">
        <v>163</v>
      </c>
      <c r="C627">
        <v>3</v>
      </c>
      <c r="D627" t="s">
        <v>164</v>
      </c>
      <c r="E627">
        <v>1</v>
      </c>
      <c r="F627" t="s">
        <v>165</v>
      </c>
      <c r="G627" s="9">
        <v>0</v>
      </c>
      <c r="H627" t="s">
        <v>172</v>
      </c>
      <c r="I627">
        <v>3</v>
      </c>
      <c r="J627" t="s">
        <v>173</v>
      </c>
      <c r="K627">
        <v>1</v>
      </c>
      <c r="L627" t="s">
        <v>165</v>
      </c>
      <c r="M627" s="18">
        <f t="shared" si="18"/>
        <v>0.25</v>
      </c>
      <c r="N627" s="18">
        <f t="shared" si="19"/>
        <v>0.25</v>
      </c>
    </row>
    <row r="628" spans="1:14" x14ac:dyDescent="0.25">
      <c r="A628">
        <v>6</v>
      </c>
      <c r="B628" t="s">
        <v>163</v>
      </c>
      <c r="C628">
        <v>7</v>
      </c>
      <c r="D628" t="s">
        <v>164</v>
      </c>
      <c r="E628">
        <v>16</v>
      </c>
      <c r="F628" t="s">
        <v>165</v>
      </c>
      <c r="G628" s="9">
        <v>12</v>
      </c>
      <c r="H628" t="s">
        <v>172</v>
      </c>
      <c r="I628">
        <v>3</v>
      </c>
      <c r="J628" t="s">
        <v>173</v>
      </c>
      <c r="K628">
        <v>14</v>
      </c>
      <c r="L628" t="s">
        <v>165</v>
      </c>
      <c r="M628" s="18">
        <f t="shared" si="18"/>
        <v>6.583333333333333</v>
      </c>
      <c r="N628" s="18">
        <f t="shared" si="19"/>
        <v>12.25</v>
      </c>
    </row>
    <row r="629" spans="1:14" x14ac:dyDescent="0.25">
      <c r="A629">
        <v>6</v>
      </c>
      <c r="B629" t="s">
        <v>163</v>
      </c>
      <c r="C629">
        <v>7</v>
      </c>
      <c r="D629" t="s">
        <v>164</v>
      </c>
      <c r="E629">
        <v>16</v>
      </c>
      <c r="F629" t="s">
        <v>165</v>
      </c>
      <c r="G629" s="9">
        <v>12</v>
      </c>
      <c r="H629" t="s">
        <v>172</v>
      </c>
      <c r="I629">
        <v>0</v>
      </c>
      <c r="J629" t="s">
        <v>173</v>
      </c>
      <c r="K629">
        <v>1</v>
      </c>
      <c r="L629" t="s">
        <v>165</v>
      </c>
      <c r="M629" s="18">
        <f t="shared" si="18"/>
        <v>6.583333333333333</v>
      </c>
      <c r="N629" s="18">
        <f t="shared" si="19"/>
        <v>12</v>
      </c>
    </row>
    <row r="630" spans="1:14" x14ac:dyDescent="0.25">
      <c r="A630">
        <v>1</v>
      </c>
      <c r="B630" t="s">
        <v>163</v>
      </c>
      <c r="C630">
        <v>5</v>
      </c>
      <c r="D630" t="s">
        <v>164</v>
      </c>
      <c r="E630">
        <v>2</v>
      </c>
      <c r="F630" t="s">
        <v>165</v>
      </c>
      <c r="G630" s="9">
        <v>7</v>
      </c>
      <c r="H630" t="s">
        <v>172</v>
      </c>
      <c r="I630">
        <v>0</v>
      </c>
      <c r="J630" t="s">
        <v>173</v>
      </c>
      <c r="K630">
        <v>14</v>
      </c>
      <c r="L630" t="s">
        <v>165</v>
      </c>
      <c r="M630" s="18">
        <f t="shared" si="18"/>
        <v>1.4166666666666667</v>
      </c>
      <c r="N630" s="18">
        <f t="shared" si="19"/>
        <v>7</v>
      </c>
    </row>
    <row r="631" spans="1:14" x14ac:dyDescent="0.25">
      <c r="A631">
        <v>6</v>
      </c>
      <c r="B631" t="s">
        <v>163</v>
      </c>
      <c r="C631">
        <v>2</v>
      </c>
      <c r="D631" t="s">
        <v>164</v>
      </c>
      <c r="E631">
        <v>16</v>
      </c>
      <c r="F631" t="s">
        <v>165</v>
      </c>
      <c r="G631" s="9">
        <v>7</v>
      </c>
      <c r="H631" t="s">
        <v>172</v>
      </c>
      <c r="I631">
        <v>1</v>
      </c>
      <c r="J631" t="s">
        <v>173</v>
      </c>
      <c r="K631">
        <v>4</v>
      </c>
      <c r="L631" t="s">
        <v>165</v>
      </c>
      <c r="M631" s="18">
        <f t="shared" si="18"/>
        <v>6.166666666666667</v>
      </c>
      <c r="N631" s="18">
        <f t="shared" si="19"/>
        <v>7.083333333333333</v>
      </c>
    </row>
    <row r="632" spans="1:14" x14ac:dyDescent="0.25">
      <c r="A632">
        <v>6</v>
      </c>
      <c r="B632" t="s">
        <v>163</v>
      </c>
      <c r="C632">
        <v>7</v>
      </c>
      <c r="D632" t="s">
        <v>164</v>
      </c>
      <c r="E632">
        <v>16</v>
      </c>
      <c r="F632" t="s">
        <v>165</v>
      </c>
      <c r="G632" s="9">
        <v>6</v>
      </c>
      <c r="H632" t="s">
        <v>172</v>
      </c>
      <c r="I632">
        <v>9</v>
      </c>
      <c r="J632" t="s">
        <v>173</v>
      </c>
      <c r="K632">
        <v>14</v>
      </c>
      <c r="L632" t="s">
        <v>165</v>
      </c>
      <c r="M632" s="18">
        <f t="shared" si="18"/>
        <v>6.583333333333333</v>
      </c>
      <c r="N632" s="18">
        <f t="shared" si="19"/>
        <v>6.75</v>
      </c>
    </row>
    <row r="633" spans="1:14" x14ac:dyDescent="0.25">
      <c r="A633">
        <v>4</v>
      </c>
      <c r="B633" t="s">
        <v>163</v>
      </c>
      <c r="C633">
        <v>1</v>
      </c>
      <c r="D633" t="s">
        <v>164</v>
      </c>
      <c r="E633">
        <v>1</v>
      </c>
      <c r="F633" t="s">
        <v>165</v>
      </c>
      <c r="G633" s="9">
        <v>4</v>
      </c>
      <c r="H633" t="s">
        <v>172</v>
      </c>
      <c r="I633">
        <v>1</v>
      </c>
      <c r="J633" t="s">
        <v>173</v>
      </c>
      <c r="K633">
        <v>1</v>
      </c>
      <c r="L633" t="s">
        <v>165</v>
      </c>
      <c r="M633" s="18">
        <f t="shared" si="18"/>
        <v>4.083333333333333</v>
      </c>
      <c r="N633" s="18">
        <f t="shared" si="19"/>
        <v>4.083333333333333</v>
      </c>
    </row>
    <row r="634" spans="1:14" x14ac:dyDescent="0.25">
      <c r="A634">
        <v>3</v>
      </c>
      <c r="B634" t="s">
        <v>163</v>
      </c>
      <c r="C634">
        <v>10</v>
      </c>
      <c r="D634" t="s">
        <v>164</v>
      </c>
      <c r="E634">
        <v>16</v>
      </c>
      <c r="F634" t="s">
        <v>165</v>
      </c>
      <c r="G634" s="9">
        <v>3</v>
      </c>
      <c r="H634" t="s">
        <v>172</v>
      </c>
      <c r="I634">
        <v>10</v>
      </c>
      <c r="J634" t="s">
        <v>173</v>
      </c>
      <c r="K634">
        <v>16</v>
      </c>
      <c r="L634" t="s">
        <v>165</v>
      </c>
      <c r="M634" s="18">
        <f t="shared" si="18"/>
        <v>3.8333333333333335</v>
      </c>
      <c r="N634" s="18">
        <f t="shared" si="19"/>
        <v>3.8333333333333335</v>
      </c>
    </row>
    <row r="635" spans="1:14" x14ac:dyDescent="0.25">
      <c r="A635">
        <v>3</v>
      </c>
      <c r="B635" t="s">
        <v>163</v>
      </c>
      <c r="C635">
        <v>1</v>
      </c>
      <c r="D635" t="s">
        <v>164</v>
      </c>
      <c r="E635">
        <v>9</v>
      </c>
      <c r="F635" t="s">
        <v>165</v>
      </c>
      <c r="G635" s="9">
        <v>3</v>
      </c>
      <c r="H635" t="s">
        <v>172</v>
      </c>
      <c r="I635">
        <v>1</v>
      </c>
      <c r="J635" t="s">
        <v>173</v>
      </c>
      <c r="K635">
        <v>9</v>
      </c>
      <c r="L635" t="s">
        <v>165</v>
      </c>
      <c r="M635" s="18">
        <f t="shared" si="18"/>
        <v>3.0833333333333335</v>
      </c>
      <c r="N635" s="18">
        <f t="shared" si="19"/>
        <v>3.0833333333333335</v>
      </c>
    </row>
    <row r="636" spans="1:14" x14ac:dyDescent="0.25">
      <c r="A636">
        <v>1</v>
      </c>
      <c r="B636" t="s">
        <v>163</v>
      </c>
      <c r="C636">
        <v>7</v>
      </c>
      <c r="D636" t="s">
        <v>164</v>
      </c>
      <c r="E636">
        <v>19</v>
      </c>
      <c r="F636" t="s">
        <v>165</v>
      </c>
      <c r="G636" s="9">
        <v>1</v>
      </c>
      <c r="H636" t="s">
        <v>172</v>
      </c>
      <c r="I636">
        <v>7</v>
      </c>
      <c r="J636" t="s">
        <v>173</v>
      </c>
      <c r="K636">
        <v>19</v>
      </c>
      <c r="L636" t="s">
        <v>165</v>
      </c>
      <c r="M636" s="18">
        <f t="shared" si="18"/>
        <v>1.5833333333333335</v>
      </c>
      <c r="N636" s="18">
        <f t="shared" si="19"/>
        <v>1.5833333333333335</v>
      </c>
    </row>
    <row r="637" spans="1:14" x14ac:dyDescent="0.25">
      <c r="A637">
        <v>1</v>
      </c>
      <c r="B637" t="s">
        <v>163</v>
      </c>
      <c r="C637">
        <v>2</v>
      </c>
      <c r="D637" t="s">
        <v>164</v>
      </c>
      <c r="E637">
        <v>2</v>
      </c>
      <c r="F637" t="s">
        <v>165</v>
      </c>
      <c r="G637" s="9">
        <v>1</v>
      </c>
      <c r="H637" t="s">
        <v>172</v>
      </c>
      <c r="I637">
        <v>2</v>
      </c>
      <c r="J637" t="s">
        <v>173</v>
      </c>
      <c r="K637">
        <v>2</v>
      </c>
      <c r="L637" t="s">
        <v>165</v>
      </c>
      <c r="M637" s="18">
        <f t="shared" si="18"/>
        <v>1.1666666666666667</v>
      </c>
      <c r="N637" s="18">
        <f t="shared" si="19"/>
        <v>1.1666666666666667</v>
      </c>
    </row>
    <row r="638" spans="1:14" x14ac:dyDescent="0.25">
      <c r="A638">
        <v>1</v>
      </c>
      <c r="B638" t="s">
        <v>163</v>
      </c>
      <c r="C638">
        <v>0</v>
      </c>
      <c r="D638" t="s">
        <v>164</v>
      </c>
      <c r="E638">
        <v>8</v>
      </c>
      <c r="F638" t="s">
        <v>165</v>
      </c>
      <c r="G638" s="9">
        <v>1</v>
      </c>
      <c r="H638" t="s">
        <v>172</v>
      </c>
      <c r="I638">
        <v>0</v>
      </c>
      <c r="J638" t="s">
        <v>173</v>
      </c>
      <c r="K638">
        <v>8</v>
      </c>
      <c r="L638" t="s">
        <v>165</v>
      </c>
      <c r="M638" s="18">
        <f t="shared" si="18"/>
        <v>1</v>
      </c>
      <c r="N638" s="18">
        <f t="shared" si="19"/>
        <v>1</v>
      </c>
    </row>
    <row r="639" spans="1:14" x14ac:dyDescent="0.25">
      <c r="A639">
        <v>1</v>
      </c>
      <c r="B639" t="s">
        <v>163</v>
      </c>
      <c r="C639">
        <v>0</v>
      </c>
      <c r="D639" t="s">
        <v>164</v>
      </c>
      <c r="E639">
        <v>1</v>
      </c>
      <c r="F639" t="s">
        <v>165</v>
      </c>
      <c r="G639" s="9">
        <v>1</v>
      </c>
      <c r="H639" t="s">
        <v>172</v>
      </c>
      <c r="I639">
        <v>0</v>
      </c>
      <c r="J639" t="s">
        <v>173</v>
      </c>
      <c r="K639">
        <v>1</v>
      </c>
      <c r="L639" t="s">
        <v>165</v>
      </c>
      <c r="M639" s="18">
        <f t="shared" si="18"/>
        <v>1</v>
      </c>
      <c r="N639" s="18">
        <f t="shared" si="19"/>
        <v>1</v>
      </c>
    </row>
    <row r="640" spans="1:14" x14ac:dyDescent="0.25">
      <c r="A640">
        <v>0</v>
      </c>
      <c r="B640" t="s">
        <v>163</v>
      </c>
      <c r="C640">
        <v>3</v>
      </c>
      <c r="D640" t="s">
        <v>164</v>
      </c>
      <c r="E640">
        <v>15</v>
      </c>
      <c r="F640" t="s">
        <v>165</v>
      </c>
      <c r="G640" s="9">
        <v>0</v>
      </c>
      <c r="H640" t="s">
        <v>172</v>
      </c>
      <c r="I640">
        <v>3</v>
      </c>
      <c r="J640" t="s">
        <v>173</v>
      </c>
      <c r="K640">
        <v>15</v>
      </c>
      <c r="L640" t="s">
        <v>165</v>
      </c>
      <c r="M640" s="18">
        <f t="shared" si="18"/>
        <v>0.25</v>
      </c>
      <c r="N640" s="18">
        <f t="shared" si="19"/>
        <v>0.25</v>
      </c>
    </row>
    <row r="641" spans="1:14" x14ac:dyDescent="0.25">
      <c r="A641">
        <v>3</v>
      </c>
      <c r="B641" t="s">
        <v>163</v>
      </c>
      <c r="C641">
        <v>8</v>
      </c>
      <c r="D641" t="s">
        <v>164</v>
      </c>
      <c r="E641">
        <v>13</v>
      </c>
      <c r="F641" t="s">
        <v>165</v>
      </c>
      <c r="G641" s="9">
        <v>3</v>
      </c>
      <c r="H641" t="s">
        <v>172</v>
      </c>
      <c r="I641">
        <v>8</v>
      </c>
      <c r="J641" t="s">
        <v>173</v>
      </c>
      <c r="K641">
        <v>13</v>
      </c>
      <c r="L641" t="s">
        <v>165</v>
      </c>
      <c r="M641" s="18">
        <f t="shared" si="18"/>
        <v>3.6666666666666665</v>
      </c>
      <c r="N641" s="18">
        <f t="shared" si="19"/>
        <v>3.6666666666666665</v>
      </c>
    </row>
    <row r="642" spans="1:14" x14ac:dyDescent="0.25">
      <c r="A642">
        <v>3</v>
      </c>
      <c r="B642" t="s">
        <v>163</v>
      </c>
      <c r="C642">
        <v>3</v>
      </c>
      <c r="D642" t="s">
        <v>164</v>
      </c>
      <c r="E642">
        <v>11</v>
      </c>
      <c r="F642" t="s">
        <v>165</v>
      </c>
      <c r="G642" s="9">
        <v>3</v>
      </c>
      <c r="H642" t="s">
        <v>172</v>
      </c>
      <c r="I642">
        <v>3</v>
      </c>
      <c r="J642" t="s">
        <v>173</v>
      </c>
      <c r="K642">
        <v>11</v>
      </c>
      <c r="L642" t="s">
        <v>165</v>
      </c>
      <c r="M642" s="18">
        <f t="shared" si="18"/>
        <v>3.25</v>
      </c>
      <c r="N642" s="18">
        <f t="shared" si="19"/>
        <v>3.25</v>
      </c>
    </row>
    <row r="643" spans="1:14" x14ac:dyDescent="0.25">
      <c r="A643">
        <v>1</v>
      </c>
      <c r="B643" t="s">
        <v>163</v>
      </c>
      <c r="C643">
        <v>4</v>
      </c>
      <c r="D643" t="s">
        <v>164</v>
      </c>
      <c r="E643">
        <v>4</v>
      </c>
      <c r="F643" t="s">
        <v>165</v>
      </c>
      <c r="G643" s="9">
        <v>5</v>
      </c>
      <c r="H643" t="s">
        <v>172</v>
      </c>
      <c r="I643">
        <v>7</v>
      </c>
      <c r="J643" t="s">
        <v>173</v>
      </c>
      <c r="K643">
        <v>7</v>
      </c>
      <c r="L643" t="s">
        <v>165</v>
      </c>
      <c r="M643" s="18">
        <f t="shared" ref="M643:M706" si="20">A643+C643/12</f>
        <v>1.3333333333333333</v>
      </c>
      <c r="N643" s="18">
        <f t="shared" ref="N643:N706" si="21">G643+I643/12</f>
        <v>5.583333333333333</v>
      </c>
    </row>
    <row r="644" spans="1:14" x14ac:dyDescent="0.25">
      <c r="A644">
        <v>3</v>
      </c>
      <c r="B644" t="s">
        <v>163</v>
      </c>
      <c r="C644">
        <v>10</v>
      </c>
      <c r="D644" t="s">
        <v>164</v>
      </c>
      <c r="E644">
        <v>16</v>
      </c>
      <c r="F644" t="s">
        <v>165</v>
      </c>
      <c r="G644" s="9">
        <v>5</v>
      </c>
      <c r="H644" t="s">
        <v>172</v>
      </c>
      <c r="I644">
        <v>6</v>
      </c>
      <c r="J644" t="s">
        <v>173</v>
      </c>
      <c r="K644">
        <v>1</v>
      </c>
      <c r="L644" t="s">
        <v>165</v>
      </c>
      <c r="M644" s="18">
        <f t="shared" si="20"/>
        <v>3.8333333333333335</v>
      </c>
      <c r="N644" s="18">
        <f t="shared" si="21"/>
        <v>5.5</v>
      </c>
    </row>
    <row r="645" spans="1:14" x14ac:dyDescent="0.25">
      <c r="A645">
        <v>2</v>
      </c>
      <c r="B645" t="s">
        <v>163</v>
      </c>
      <c r="C645">
        <v>7</v>
      </c>
      <c r="D645" t="s">
        <v>164</v>
      </c>
      <c r="E645">
        <v>11</v>
      </c>
      <c r="F645" t="s">
        <v>165</v>
      </c>
      <c r="G645" s="9">
        <v>2</v>
      </c>
      <c r="H645" t="s">
        <v>172</v>
      </c>
      <c r="I645">
        <v>7</v>
      </c>
      <c r="J645" t="s">
        <v>173</v>
      </c>
      <c r="K645">
        <v>11</v>
      </c>
      <c r="L645" t="s">
        <v>165</v>
      </c>
      <c r="M645" s="18">
        <f t="shared" si="20"/>
        <v>2.5833333333333335</v>
      </c>
      <c r="N645" s="18">
        <f t="shared" si="21"/>
        <v>2.5833333333333335</v>
      </c>
    </row>
    <row r="646" spans="1:14" x14ac:dyDescent="0.25">
      <c r="A646">
        <v>1</v>
      </c>
      <c r="B646" t="s">
        <v>163</v>
      </c>
      <c r="C646">
        <v>4</v>
      </c>
      <c r="D646" t="s">
        <v>164</v>
      </c>
      <c r="E646">
        <v>4</v>
      </c>
      <c r="F646" t="s">
        <v>165</v>
      </c>
      <c r="G646" s="9">
        <v>1</v>
      </c>
      <c r="H646" t="s">
        <v>172</v>
      </c>
      <c r="I646">
        <v>4</v>
      </c>
      <c r="J646" t="s">
        <v>173</v>
      </c>
      <c r="K646">
        <v>4</v>
      </c>
      <c r="L646" t="s">
        <v>165</v>
      </c>
      <c r="M646" s="18">
        <f t="shared" si="20"/>
        <v>1.3333333333333333</v>
      </c>
      <c r="N646" s="18">
        <f t="shared" si="21"/>
        <v>1.3333333333333333</v>
      </c>
    </row>
    <row r="647" spans="1:14" x14ac:dyDescent="0.25">
      <c r="A647">
        <v>7</v>
      </c>
      <c r="B647" t="s">
        <v>163</v>
      </c>
      <c r="C647">
        <v>2</v>
      </c>
      <c r="D647" t="s">
        <v>164</v>
      </c>
      <c r="E647">
        <v>30</v>
      </c>
      <c r="F647" t="s">
        <v>165</v>
      </c>
      <c r="G647" s="9">
        <v>7</v>
      </c>
      <c r="H647" t="s">
        <v>172</v>
      </c>
      <c r="I647">
        <v>2</v>
      </c>
      <c r="J647" t="s">
        <v>173</v>
      </c>
      <c r="K647">
        <v>30</v>
      </c>
      <c r="L647" t="s">
        <v>165</v>
      </c>
      <c r="M647" s="18">
        <f t="shared" si="20"/>
        <v>7.166666666666667</v>
      </c>
      <c r="N647" s="18">
        <f t="shared" si="21"/>
        <v>7.166666666666667</v>
      </c>
    </row>
    <row r="648" spans="1:14" x14ac:dyDescent="0.25">
      <c r="A648">
        <v>2</v>
      </c>
      <c r="B648" t="s">
        <v>163</v>
      </c>
      <c r="C648">
        <v>10</v>
      </c>
      <c r="D648" t="s">
        <v>164</v>
      </c>
      <c r="E648">
        <v>3</v>
      </c>
      <c r="F648" t="s">
        <v>165</v>
      </c>
      <c r="G648" s="9">
        <v>2</v>
      </c>
      <c r="H648" t="s">
        <v>172</v>
      </c>
      <c r="I648">
        <v>10</v>
      </c>
      <c r="J648" t="s">
        <v>173</v>
      </c>
      <c r="K648">
        <v>3</v>
      </c>
      <c r="L648" t="s">
        <v>165</v>
      </c>
      <c r="M648" s="18">
        <f t="shared" si="20"/>
        <v>2.8333333333333335</v>
      </c>
      <c r="N648" s="18">
        <f t="shared" si="21"/>
        <v>2.8333333333333335</v>
      </c>
    </row>
    <row r="649" spans="1:14" x14ac:dyDescent="0.25">
      <c r="A649">
        <v>0</v>
      </c>
      <c r="B649" t="s">
        <v>163</v>
      </c>
      <c r="C649">
        <v>11</v>
      </c>
      <c r="D649" t="s">
        <v>164</v>
      </c>
      <c r="E649">
        <v>3</v>
      </c>
      <c r="F649" t="s">
        <v>165</v>
      </c>
      <c r="G649" s="9">
        <v>4</v>
      </c>
      <c r="H649" t="s">
        <v>172</v>
      </c>
      <c r="I649">
        <v>3</v>
      </c>
      <c r="J649" t="s">
        <v>173</v>
      </c>
      <c r="K649">
        <v>10</v>
      </c>
      <c r="L649" t="s">
        <v>165</v>
      </c>
      <c r="M649" s="18">
        <f t="shared" si="20"/>
        <v>0.91666666666666663</v>
      </c>
      <c r="N649" s="18">
        <f t="shared" si="21"/>
        <v>4.25</v>
      </c>
    </row>
    <row r="650" spans="1:14" x14ac:dyDescent="0.25">
      <c r="A650">
        <v>2</v>
      </c>
      <c r="B650" t="s">
        <v>163</v>
      </c>
      <c r="C650">
        <v>11</v>
      </c>
      <c r="D650" t="s">
        <v>164</v>
      </c>
      <c r="E650">
        <v>7</v>
      </c>
      <c r="F650" t="s">
        <v>165</v>
      </c>
      <c r="G650" s="9">
        <v>2</v>
      </c>
      <c r="H650" t="s">
        <v>172</v>
      </c>
      <c r="I650">
        <v>11</v>
      </c>
      <c r="J650" t="s">
        <v>173</v>
      </c>
      <c r="K650">
        <v>7</v>
      </c>
      <c r="L650" t="s">
        <v>165</v>
      </c>
      <c r="M650" s="18">
        <f t="shared" si="20"/>
        <v>2.9166666666666665</v>
      </c>
      <c r="N650" s="18">
        <f t="shared" si="21"/>
        <v>2.9166666666666665</v>
      </c>
    </row>
    <row r="651" spans="1:14" x14ac:dyDescent="0.25">
      <c r="A651">
        <v>0</v>
      </c>
      <c r="B651" t="s">
        <v>163</v>
      </c>
      <c r="C651">
        <v>8</v>
      </c>
      <c r="D651" t="s">
        <v>164</v>
      </c>
      <c r="E651">
        <v>11</v>
      </c>
      <c r="F651" t="s">
        <v>165</v>
      </c>
      <c r="G651" s="9">
        <v>0</v>
      </c>
      <c r="H651" t="s">
        <v>172</v>
      </c>
      <c r="I651">
        <v>8</v>
      </c>
      <c r="J651" t="s">
        <v>173</v>
      </c>
      <c r="K651">
        <v>11</v>
      </c>
      <c r="L651" t="s">
        <v>165</v>
      </c>
      <c r="M651" s="18">
        <f t="shared" si="20"/>
        <v>0.66666666666666663</v>
      </c>
      <c r="N651" s="18">
        <f t="shared" si="21"/>
        <v>0.66666666666666663</v>
      </c>
    </row>
    <row r="652" spans="1:14" x14ac:dyDescent="0.25">
      <c r="A652">
        <v>4</v>
      </c>
      <c r="B652" t="s">
        <v>163</v>
      </c>
      <c r="C652">
        <v>2</v>
      </c>
      <c r="D652" t="s">
        <v>164</v>
      </c>
      <c r="E652">
        <v>5</v>
      </c>
      <c r="F652" t="s">
        <v>165</v>
      </c>
      <c r="G652" s="9">
        <v>4</v>
      </c>
      <c r="H652" t="s">
        <v>172</v>
      </c>
      <c r="I652">
        <v>2</v>
      </c>
      <c r="J652" t="s">
        <v>173</v>
      </c>
      <c r="K652">
        <v>5</v>
      </c>
      <c r="L652" t="s">
        <v>165</v>
      </c>
      <c r="M652" s="18">
        <f t="shared" si="20"/>
        <v>4.166666666666667</v>
      </c>
      <c r="N652" s="18">
        <f t="shared" si="21"/>
        <v>4.166666666666667</v>
      </c>
    </row>
    <row r="653" spans="1:14" x14ac:dyDescent="0.25">
      <c r="A653">
        <v>1</v>
      </c>
      <c r="B653" t="s">
        <v>163</v>
      </c>
      <c r="C653">
        <v>6</v>
      </c>
      <c r="D653" t="s">
        <v>164</v>
      </c>
      <c r="E653">
        <v>6</v>
      </c>
      <c r="F653" t="s">
        <v>165</v>
      </c>
      <c r="G653" s="9">
        <v>1</v>
      </c>
      <c r="H653" t="s">
        <v>172</v>
      </c>
      <c r="I653">
        <v>6</v>
      </c>
      <c r="J653" t="s">
        <v>173</v>
      </c>
      <c r="K653">
        <v>6</v>
      </c>
      <c r="L653" t="s">
        <v>165</v>
      </c>
      <c r="M653" s="18">
        <f t="shared" si="20"/>
        <v>1.5</v>
      </c>
      <c r="N653" s="18">
        <f t="shared" si="21"/>
        <v>1.5</v>
      </c>
    </row>
    <row r="654" spans="1:14" x14ac:dyDescent="0.25">
      <c r="A654">
        <v>0</v>
      </c>
      <c r="B654" t="s">
        <v>163</v>
      </c>
      <c r="C654">
        <v>10</v>
      </c>
      <c r="D654" t="s">
        <v>164</v>
      </c>
      <c r="E654">
        <v>27</v>
      </c>
      <c r="F654" t="s">
        <v>165</v>
      </c>
      <c r="G654" s="9">
        <v>0</v>
      </c>
      <c r="H654" t="s">
        <v>172</v>
      </c>
      <c r="I654">
        <v>10</v>
      </c>
      <c r="J654" t="s">
        <v>173</v>
      </c>
      <c r="K654">
        <v>27</v>
      </c>
      <c r="L654" t="s">
        <v>165</v>
      </c>
      <c r="M654" s="18">
        <f t="shared" si="20"/>
        <v>0.83333333333333337</v>
      </c>
      <c r="N654" s="18">
        <f t="shared" si="21"/>
        <v>0.83333333333333337</v>
      </c>
    </row>
    <row r="655" spans="1:14" x14ac:dyDescent="0.25">
      <c r="A655">
        <v>5</v>
      </c>
      <c r="B655" t="s">
        <v>163</v>
      </c>
      <c r="C655">
        <v>7</v>
      </c>
      <c r="D655" t="s">
        <v>164</v>
      </c>
      <c r="E655">
        <v>28</v>
      </c>
      <c r="F655" t="s">
        <v>165</v>
      </c>
      <c r="G655" s="9">
        <v>5</v>
      </c>
      <c r="H655" t="s">
        <v>172</v>
      </c>
      <c r="I655">
        <v>7</v>
      </c>
      <c r="J655" t="s">
        <v>173</v>
      </c>
      <c r="K655">
        <v>28</v>
      </c>
      <c r="L655" t="s">
        <v>165</v>
      </c>
      <c r="M655" s="18">
        <f t="shared" si="20"/>
        <v>5.583333333333333</v>
      </c>
      <c r="N655" s="18">
        <f t="shared" si="21"/>
        <v>5.583333333333333</v>
      </c>
    </row>
    <row r="656" spans="1:14" x14ac:dyDescent="0.25">
      <c r="A656">
        <v>7</v>
      </c>
      <c r="B656" t="s">
        <v>163</v>
      </c>
      <c r="C656">
        <v>8</v>
      </c>
      <c r="D656" t="s">
        <v>164</v>
      </c>
      <c r="E656">
        <v>16</v>
      </c>
      <c r="F656" t="s">
        <v>165</v>
      </c>
      <c r="G656" s="9">
        <v>17</v>
      </c>
      <c r="H656" t="s">
        <v>172</v>
      </c>
      <c r="I656">
        <v>3</v>
      </c>
      <c r="J656" t="s">
        <v>173</v>
      </c>
      <c r="K656">
        <v>1</v>
      </c>
      <c r="L656" t="s">
        <v>165</v>
      </c>
      <c r="M656" s="18">
        <f t="shared" si="20"/>
        <v>7.666666666666667</v>
      </c>
      <c r="N656" s="18">
        <f t="shared" si="21"/>
        <v>17.25</v>
      </c>
    </row>
    <row r="657" spans="1:14" x14ac:dyDescent="0.25">
      <c r="A657">
        <v>6</v>
      </c>
      <c r="B657" t="s">
        <v>163</v>
      </c>
      <c r="C657">
        <v>5</v>
      </c>
      <c r="D657" t="s">
        <v>164</v>
      </c>
      <c r="E657">
        <v>16</v>
      </c>
      <c r="F657" t="s">
        <v>165</v>
      </c>
      <c r="G657" s="9">
        <v>9</v>
      </c>
      <c r="H657" t="s">
        <v>172</v>
      </c>
      <c r="I657">
        <v>5</v>
      </c>
      <c r="J657" t="s">
        <v>173</v>
      </c>
      <c r="K657">
        <v>19</v>
      </c>
      <c r="L657" t="s">
        <v>165</v>
      </c>
      <c r="M657" s="18">
        <f t="shared" si="20"/>
        <v>6.416666666666667</v>
      </c>
      <c r="N657" s="18">
        <f t="shared" si="21"/>
        <v>9.4166666666666661</v>
      </c>
    </row>
    <row r="658" spans="1:14" x14ac:dyDescent="0.25">
      <c r="A658">
        <v>7</v>
      </c>
      <c r="B658" t="s">
        <v>163</v>
      </c>
      <c r="C658">
        <v>0</v>
      </c>
      <c r="D658" t="s">
        <v>164</v>
      </c>
      <c r="E658">
        <v>14</v>
      </c>
      <c r="F658" t="s">
        <v>165</v>
      </c>
      <c r="G658" s="9">
        <v>38</v>
      </c>
      <c r="H658" t="s">
        <v>172</v>
      </c>
      <c r="I658">
        <v>0</v>
      </c>
      <c r="J658" t="s">
        <v>173</v>
      </c>
      <c r="K658">
        <v>15</v>
      </c>
      <c r="L658" t="s">
        <v>165</v>
      </c>
      <c r="M658" s="18">
        <f t="shared" si="20"/>
        <v>7</v>
      </c>
      <c r="N658" s="18">
        <f t="shared" si="21"/>
        <v>38</v>
      </c>
    </row>
    <row r="659" spans="1:14" x14ac:dyDescent="0.25">
      <c r="A659">
        <v>0</v>
      </c>
      <c r="B659" t="s">
        <v>163</v>
      </c>
      <c r="C659">
        <v>0</v>
      </c>
      <c r="D659" t="s">
        <v>164</v>
      </c>
      <c r="E659">
        <v>9</v>
      </c>
      <c r="F659" t="s">
        <v>165</v>
      </c>
      <c r="G659" s="9">
        <v>0</v>
      </c>
      <c r="H659" t="s">
        <v>172</v>
      </c>
      <c r="I659">
        <v>5</v>
      </c>
      <c r="J659" t="s">
        <v>173</v>
      </c>
      <c r="K659">
        <v>22</v>
      </c>
      <c r="L659" t="s">
        <v>165</v>
      </c>
      <c r="M659" s="18">
        <f t="shared" si="20"/>
        <v>0</v>
      </c>
      <c r="N659" s="18">
        <f t="shared" si="21"/>
        <v>0.41666666666666669</v>
      </c>
    </row>
    <row r="660" spans="1:14" x14ac:dyDescent="0.25">
      <c r="A660">
        <v>0</v>
      </c>
      <c r="B660" t="s">
        <v>163</v>
      </c>
      <c r="C660">
        <v>2</v>
      </c>
      <c r="D660" t="s">
        <v>164</v>
      </c>
      <c r="E660">
        <v>16</v>
      </c>
      <c r="F660" t="s">
        <v>165</v>
      </c>
      <c r="G660" s="9">
        <v>0</v>
      </c>
      <c r="H660" t="s">
        <v>172</v>
      </c>
      <c r="I660">
        <v>2</v>
      </c>
      <c r="J660" t="s">
        <v>173</v>
      </c>
      <c r="K660">
        <v>16</v>
      </c>
      <c r="L660" t="s">
        <v>165</v>
      </c>
      <c r="M660" s="18">
        <f t="shared" si="20"/>
        <v>0.16666666666666666</v>
      </c>
      <c r="N660" s="18">
        <f t="shared" si="21"/>
        <v>0.16666666666666666</v>
      </c>
    </row>
    <row r="661" spans="1:14" x14ac:dyDescent="0.25">
      <c r="A661">
        <v>0</v>
      </c>
      <c r="B661" t="s">
        <v>163</v>
      </c>
      <c r="C661">
        <v>1</v>
      </c>
      <c r="D661" t="s">
        <v>164</v>
      </c>
      <c r="E661">
        <v>27</v>
      </c>
      <c r="F661" t="s">
        <v>165</v>
      </c>
      <c r="G661" s="9">
        <v>0</v>
      </c>
      <c r="H661" t="s">
        <v>172</v>
      </c>
      <c r="I661">
        <v>1</v>
      </c>
      <c r="J661" t="s">
        <v>173</v>
      </c>
      <c r="K661">
        <v>27</v>
      </c>
      <c r="L661" t="s">
        <v>165</v>
      </c>
      <c r="M661" s="18">
        <f t="shared" si="20"/>
        <v>8.3333333333333329E-2</v>
      </c>
      <c r="N661" s="18">
        <f t="shared" si="21"/>
        <v>8.3333333333333329E-2</v>
      </c>
    </row>
    <row r="662" spans="1:14" x14ac:dyDescent="0.25">
      <c r="A662">
        <v>0</v>
      </c>
      <c r="B662" t="s">
        <v>163</v>
      </c>
      <c r="C662">
        <v>2</v>
      </c>
      <c r="D662" t="s">
        <v>164</v>
      </c>
      <c r="E662">
        <v>10</v>
      </c>
      <c r="F662" t="s">
        <v>165</v>
      </c>
      <c r="G662" s="9">
        <v>0</v>
      </c>
      <c r="H662" t="s">
        <v>172</v>
      </c>
      <c r="I662">
        <v>2</v>
      </c>
      <c r="J662" t="s">
        <v>173</v>
      </c>
      <c r="K662">
        <v>10</v>
      </c>
      <c r="L662" t="s">
        <v>165</v>
      </c>
      <c r="M662" s="18">
        <f t="shared" si="20"/>
        <v>0.16666666666666666</v>
      </c>
      <c r="N662" s="18">
        <f t="shared" si="21"/>
        <v>0.16666666666666666</v>
      </c>
    </row>
    <row r="663" spans="1:14" x14ac:dyDescent="0.25">
      <c r="A663">
        <v>0</v>
      </c>
      <c r="B663" t="s">
        <v>163</v>
      </c>
      <c r="C663">
        <v>0</v>
      </c>
      <c r="D663" t="s">
        <v>164</v>
      </c>
      <c r="E663">
        <v>23</v>
      </c>
      <c r="F663" t="s">
        <v>165</v>
      </c>
      <c r="G663" s="9">
        <v>0</v>
      </c>
      <c r="H663" t="s">
        <v>172</v>
      </c>
      <c r="I663">
        <v>0</v>
      </c>
      <c r="J663" t="s">
        <v>173</v>
      </c>
      <c r="K663">
        <v>23</v>
      </c>
      <c r="L663" t="s">
        <v>165</v>
      </c>
      <c r="M663" s="18">
        <f t="shared" si="20"/>
        <v>0</v>
      </c>
      <c r="N663" s="18">
        <f t="shared" si="21"/>
        <v>0</v>
      </c>
    </row>
    <row r="664" spans="1:14" x14ac:dyDescent="0.25">
      <c r="A664">
        <v>7</v>
      </c>
      <c r="B664" t="s">
        <v>163</v>
      </c>
      <c r="C664">
        <v>8</v>
      </c>
      <c r="D664" t="s">
        <v>164</v>
      </c>
      <c r="E664">
        <v>16</v>
      </c>
      <c r="F664" t="s">
        <v>165</v>
      </c>
      <c r="G664" s="9">
        <v>40</v>
      </c>
      <c r="H664" t="s">
        <v>172</v>
      </c>
      <c r="I664">
        <v>0</v>
      </c>
      <c r="J664" t="s">
        <v>173</v>
      </c>
      <c r="K664">
        <v>15</v>
      </c>
      <c r="L664" t="s">
        <v>165</v>
      </c>
      <c r="M664" s="18">
        <f t="shared" si="20"/>
        <v>7.666666666666667</v>
      </c>
      <c r="N664" s="18">
        <f t="shared" si="21"/>
        <v>40</v>
      </c>
    </row>
    <row r="665" spans="1:14" x14ac:dyDescent="0.25">
      <c r="A665">
        <v>7</v>
      </c>
      <c r="B665" t="s">
        <v>163</v>
      </c>
      <c r="C665">
        <v>8</v>
      </c>
      <c r="D665" t="s">
        <v>164</v>
      </c>
      <c r="E665">
        <v>16</v>
      </c>
      <c r="F665" t="s">
        <v>165</v>
      </c>
      <c r="G665" s="9">
        <v>16</v>
      </c>
      <c r="H665" t="s">
        <v>172</v>
      </c>
      <c r="I665">
        <v>0</v>
      </c>
      <c r="J665" t="s">
        <v>173</v>
      </c>
      <c r="K665">
        <v>3</v>
      </c>
      <c r="L665" t="s">
        <v>165</v>
      </c>
      <c r="M665" s="18">
        <f t="shared" si="20"/>
        <v>7.666666666666667</v>
      </c>
      <c r="N665" s="18">
        <f t="shared" si="21"/>
        <v>16</v>
      </c>
    </row>
    <row r="666" spans="1:14" x14ac:dyDescent="0.25">
      <c r="A666">
        <v>7</v>
      </c>
      <c r="B666" t="s">
        <v>163</v>
      </c>
      <c r="C666">
        <v>8</v>
      </c>
      <c r="D666" t="s">
        <v>164</v>
      </c>
      <c r="E666">
        <v>16</v>
      </c>
      <c r="F666" t="s">
        <v>165</v>
      </c>
      <c r="G666" s="9">
        <v>9</v>
      </c>
      <c r="H666" t="s">
        <v>172</v>
      </c>
      <c r="I666">
        <v>8</v>
      </c>
      <c r="J666" t="s">
        <v>173</v>
      </c>
      <c r="K666">
        <v>13</v>
      </c>
      <c r="L666" t="s">
        <v>165</v>
      </c>
      <c r="M666" s="18">
        <f t="shared" si="20"/>
        <v>7.666666666666667</v>
      </c>
      <c r="N666" s="18">
        <f t="shared" si="21"/>
        <v>9.6666666666666661</v>
      </c>
    </row>
    <row r="667" spans="1:14" x14ac:dyDescent="0.25">
      <c r="A667">
        <v>7</v>
      </c>
      <c r="B667" t="s">
        <v>163</v>
      </c>
      <c r="C667">
        <v>8</v>
      </c>
      <c r="D667" t="s">
        <v>164</v>
      </c>
      <c r="E667">
        <v>16</v>
      </c>
      <c r="F667" t="s">
        <v>165</v>
      </c>
      <c r="G667" s="9">
        <v>9</v>
      </c>
      <c r="H667" t="s">
        <v>172</v>
      </c>
      <c r="I667">
        <v>2</v>
      </c>
      <c r="J667" t="s">
        <v>173</v>
      </c>
      <c r="K667">
        <v>13</v>
      </c>
      <c r="L667" t="s">
        <v>165</v>
      </c>
      <c r="M667" s="18">
        <f t="shared" si="20"/>
        <v>7.666666666666667</v>
      </c>
      <c r="N667" s="18">
        <f t="shared" si="21"/>
        <v>9.1666666666666661</v>
      </c>
    </row>
    <row r="668" spans="1:14" x14ac:dyDescent="0.25">
      <c r="A668">
        <v>3</v>
      </c>
      <c r="B668" t="s">
        <v>163</v>
      </c>
      <c r="C668">
        <v>2</v>
      </c>
      <c r="D668" t="s">
        <v>164</v>
      </c>
      <c r="E668">
        <v>6</v>
      </c>
      <c r="F668" t="s">
        <v>165</v>
      </c>
      <c r="G668" s="9">
        <v>3</v>
      </c>
      <c r="H668" t="s">
        <v>172</v>
      </c>
      <c r="I668">
        <v>2</v>
      </c>
      <c r="J668" t="s">
        <v>173</v>
      </c>
      <c r="K668">
        <v>6</v>
      </c>
      <c r="L668" t="s">
        <v>165</v>
      </c>
      <c r="M668" s="18">
        <f t="shared" si="20"/>
        <v>3.1666666666666665</v>
      </c>
      <c r="N668" s="18">
        <f t="shared" si="21"/>
        <v>3.1666666666666665</v>
      </c>
    </row>
    <row r="669" spans="1:14" x14ac:dyDescent="0.25">
      <c r="A669">
        <v>6</v>
      </c>
      <c r="B669" t="s">
        <v>163</v>
      </c>
      <c r="C669">
        <v>3</v>
      </c>
      <c r="D669" t="s">
        <v>164</v>
      </c>
      <c r="E669">
        <v>28</v>
      </c>
      <c r="F669" t="s">
        <v>165</v>
      </c>
      <c r="G669" s="9">
        <v>11</v>
      </c>
      <c r="H669" t="s">
        <v>172</v>
      </c>
      <c r="I669">
        <v>2</v>
      </c>
      <c r="J669" t="s">
        <v>173</v>
      </c>
      <c r="K669">
        <v>10</v>
      </c>
      <c r="L669" t="s">
        <v>165</v>
      </c>
      <c r="M669" s="18">
        <f t="shared" si="20"/>
        <v>6.25</v>
      </c>
      <c r="N669" s="18">
        <f t="shared" si="21"/>
        <v>11.166666666666666</v>
      </c>
    </row>
    <row r="670" spans="1:14" x14ac:dyDescent="0.25">
      <c r="A670">
        <v>7</v>
      </c>
      <c r="B670" t="s">
        <v>163</v>
      </c>
      <c r="C670">
        <v>8</v>
      </c>
      <c r="D670" t="s">
        <v>164</v>
      </c>
      <c r="E670">
        <v>16</v>
      </c>
      <c r="F670" t="s">
        <v>165</v>
      </c>
      <c r="G670" s="9">
        <v>9</v>
      </c>
      <c r="H670" t="s">
        <v>172</v>
      </c>
      <c r="I670">
        <v>9</v>
      </c>
      <c r="J670" t="s">
        <v>173</v>
      </c>
      <c r="K670">
        <v>3</v>
      </c>
      <c r="L670" t="s">
        <v>165</v>
      </c>
      <c r="M670" s="18">
        <f t="shared" si="20"/>
        <v>7.666666666666667</v>
      </c>
      <c r="N670" s="18">
        <f t="shared" si="21"/>
        <v>9.75</v>
      </c>
    </row>
    <row r="671" spans="1:14" x14ac:dyDescent="0.25">
      <c r="A671">
        <v>7</v>
      </c>
      <c r="B671" t="s">
        <v>163</v>
      </c>
      <c r="C671">
        <v>0</v>
      </c>
      <c r="D671" t="s">
        <v>164</v>
      </c>
      <c r="E671">
        <v>14</v>
      </c>
      <c r="F671" t="s">
        <v>165</v>
      </c>
      <c r="G671" s="9">
        <v>41</v>
      </c>
      <c r="H671" t="s">
        <v>172</v>
      </c>
      <c r="I671">
        <v>2</v>
      </c>
      <c r="J671" t="s">
        <v>173</v>
      </c>
      <c r="K671">
        <v>30</v>
      </c>
      <c r="L671" t="s">
        <v>165</v>
      </c>
      <c r="M671" s="18">
        <f t="shared" si="20"/>
        <v>7</v>
      </c>
      <c r="N671" s="18">
        <f t="shared" si="21"/>
        <v>41.166666666666664</v>
      </c>
    </row>
    <row r="672" spans="1:14" x14ac:dyDescent="0.25">
      <c r="A672">
        <v>6</v>
      </c>
      <c r="B672" t="s">
        <v>163</v>
      </c>
      <c r="C672">
        <v>9</v>
      </c>
      <c r="D672" t="s">
        <v>164</v>
      </c>
      <c r="E672">
        <v>14</v>
      </c>
      <c r="F672" t="s">
        <v>165</v>
      </c>
      <c r="G672" s="9">
        <v>21</v>
      </c>
      <c r="H672" t="s">
        <v>172</v>
      </c>
      <c r="I672">
        <v>9</v>
      </c>
      <c r="J672" t="s">
        <v>173</v>
      </c>
      <c r="K672">
        <v>16</v>
      </c>
      <c r="L672" t="s">
        <v>165</v>
      </c>
      <c r="M672" s="18">
        <f t="shared" si="20"/>
        <v>6.75</v>
      </c>
      <c r="N672" s="18">
        <f t="shared" si="21"/>
        <v>21.75</v>
      </c>
    </row>
    <row r="673" spans="1:14" x14ac:dyDescent="0.25">
      <c r="A673">
        <v>7</v>
      </c>
      <c r="B673" t="s">
        <v>163</v>
      </c>
      <c r="C673">
        <v>0</v>
      </c>
      <c r="D673" t="s">
        <v>164</v>
      </c>
      <c r="E673">
        <v>14</v>
      </c>
      <c r="F673" t="s">
        <v>165</v>
      </c>
      <c r="G673" s="9">
        <v>24</v>
      </c>
      <c r="H673" t="s">
        <v>172</v>
      </c>
      <c r="I673">
        <v>6</v>
      </c>
      <c r="J673" t="s">
        <v>173</v>
      </c>
      <c r="K673">
        <v>16</v>
      </c>
      <c r="L673" t="s">
        <v>165</v>
      </c>
      <c r="M673" s="18">
        <f t="shared" si="20"/>
        <v>7</v>
      </c>
      <c r="N673" s="18">
        <f t="shared" si="21"/>
        <v>24.5</v>
      </c>
    </row>
    <row r="674" spans="1:14" x14ac:dyDescent="0.25">
      <c r="A674">
        <v>7</v>
      </c>
      <c r="B674" t="s">
        <v>163</v>
      </c>
      <c r="C674">
        <v>0</v>
      </c>
      <c r="D674" t="s">
        <v>164</v>
      </c>
      <c r="E674">
        <v>14</v>
      </c>
      <c r="F674" t="s">
        <v>165</v>
      </c>
      <c r="G674" s="9">
        <v>28</v>
      </c>
      <c r="H674" t="s">
        <v>172</v>
      </c>
      <c r="I674">
        <v>11</v>
      </c>
      <c r="J674" t="s">
        <v>173</v>
      </c>
      <c r="K674">
        <v>16</v>
      </c>
      <c r="L674" t="s">
        <v>165</v>
      </c>
      <c r="M674" s="18">
        <f t="shared" si="20"/>
        <v>7</v>
      </c>
      <c r="N674" s="18">
        <f t="shared" si="21"/>
        <v>28.916666666666668</v>
      </c>
    </row>
    <row r="675" spans="1:14" x14ac:dyDescent="0.25">
      <c r="A675">
        <v>0</v>
      </c>
      <c r="B675" t="s">
        <v>163</v>
      </c>
      <c r="C675">
        <v>7</v>
      </c>
      <c r="D675" t="s">
        <v>164</v>
      </c>
      <c r="E675">
        <v>16</v>
      </c>
      <c r="F675" t="s">
        <v>165</v>
      </c>
      <c r="G675" s="9">
        <v>8</v>
      </c>
      <c r="H675" t="s">
        <v>172</v>
      </c>
      <c r="I675">
        <v>8</v>
      </c>
      <c r="J675" t="s">
        <v>173</v>
      </c>
      <c r="K675">
        <v>1</v>
      </c>
      <c r="L675" t="s">
        <v>165</v>
      </c>
      <c r="M675" s="18">
        <f t="shared" si="20"/>
        <v>0.58333333333333337</v>
      </c>
      <c r="N675" s="18">
        <f t="shared" si="21"/>
        <v>8.6666666666666661</v>
      </c>
    </row>
    <row r="676" spans="1:14" x14ac:dyDescent="0.25">
      <c r="A676">
        <v>3</v>
      </c>
      <c r="B676" t="s">
        <v>163</v>
      </c>
      <c r="C676">
        <v>0</v>
      </c>
      <c r="D676" t="s">
        <v>164</v>
      </c>
      <c r="E676">
        <v>16</v>
      </c>
      <c r="F676" t="s">
        <v>165</v>
      </c>
      <c r="G676" s="9">
        <v>26</v>
      </c>
      <c r="H676" t="s">
        <v>172</v>
      </c>
      <c r="I676">
        <v>9</v>
      </c>
      <c r="J676" t="s">
        <v>173</v>
      </c>
      <c r="K676">
        <v>25</v>
      </c>
      <c r="L676" t="s">
        <v>165</v>
      </c>
      <c r="M676" s="18">
        <f t="shared" si="20"/>
        <v>3</v>
      </c>
      <c r="N676" s="18">
        <f t="shared" si="21"/>
        <v>26.75</v>
      </c>
    </row>
    <row r="677" spans="1:14" x14ac:dyDescent="0.25">
      <c r="A677">
        <v>5</v>
      </c>
      <c r="B677" t="s">
        <v>163</v>
      </c>
      <c r="C677">
        <v>11</v>
      </c>
      <c r="D677" t="s">
        <v>164</v>
      </c>
      <c r="E677">
        <v>16</v>
      </c>
      <c r="F677" t="s">
        <v>165</v>
      </c>
      <c r="G677" s="9">
        <v>8</v>
      </c>
      <c r="H677" t="s">
        <v>172</v>
      </c>
      <c r="I677">
        <v>8</v>
      </c>
      <c r="J677" t="s">
        <v>173</v>
      </c>
      <c r="K677">
        <v>27</v>
      </c>
      <c r="L677" t="s">
        <v>165</v>
      </c>
      <c r="M677" s="18">
        <f t="shared" si="20"/>
        <v>5.916666666666667</v>
      </c>
      <c r="N677" s="18">
        <f t="shared" si="21"/>
        <v>8.6666666666666661</v>
      </c>
    </row>
    <row r="678" spans="1:14" x14ac:dyDescent="0.25">
      <c r="A678">
        <v>5</v>
      </c>
      <c r="B678" t="s">
        <v>163</v>
      </c>
      <c r="C678">
        <v>11</v>
      </c>
      <c r="D678" t="s">
        <v>164</v>
      </c>
      <c r="E678">
        <v>16</v>
      </c>
      <c r="F678" t="s">
        <v>165</v>
      </c>
      <c r="G678" s="9">
        <v>39</v>
      </c>
      <c r="H678" t="s">
        <v>172</v>
      </c>
      <c r="I678">
        <v>5</v>
      </c>
      <c r="J678" t="s">
        <v>173</v>
      </c>
      <c r="K678">
        <v>11</v>
      </c>
      <c r="L678" t="s">
        <v>165</v>
      </c>
      <c r="M678" s="18">
        <f t="shared" si="20"/>
        <v>5.916666666666667</v>
      </c>
      <c r="N678" s="18">
        <f t="shared" si="21"/>
        <v>39.416666666666664</v>
      </c>
    </row>
    <row r="679" spans="1:14" x14ac:dyDescent="0.25">
      <c r="A679">
        <v>0</v>
      </c>
      <c r="B679" t="s">
        <v>163</v>
      </c>
      <c r="C679">
        <v>2</v>
      </c>
      <c r="D679" t="s">
        <v>164</v>
      </c>
      <c r="E679">
        <v>16</v>
      </c>
      <c r="F679" t="s">
        <v>165</v>
      </c>
      <c r="G679" s="9">
        <v>3</v>
      </c>
      <c r="H679" t="s">
        <v>172</v>
      </c>
      <c r="I679">
        <v>2</v>
      </c>
      <c r="J679" t="s">
        <v>173</v>
      </c>
      <c r="K679">
        <v>21</v>
      </c>
      <c r="L679" t="s">
        <v>165</v>
      </c>
      <c r="M679" s="18">
        <f t="shared" si="20"/>
        <v>0.16666666666666666</v>
      </c>
      <c r="N679" s="18">
        <f t="shared" si="21"/>
        <v>3.1666666666666665</v>
      </c>
    </row>
    <row r="680" spans="1:14" x14ac:dyDescent="0.25">
      <c r="A680">
        <v>3</v>
      </c>
      <c r="B680" t="s">
        <v>163</v>
      </c>
      <c r="C680">
        <v>0</v>
      </c>
      <c r="D680" t="s">
        <v>164</v>
      </c>
      <c r="E680">
        <v>12</v>
      </c>
      <c r="F680" t="s">
        <v>165</v>
      </c>
      <c r="G680" s="9">
        <v>3</v>
      </c>
      <c r="H680" t="s">
        <v>172</v>
      </c>
      <c r="I680">
        <v>0</v>
      </c>
      <c r="J680" t="s">
        <v>173</v>
      </c>
      <c r="K680">
        <v>12</v>
      </c>
      <c r="L680" t="s">
        <v>165</v>
      </c>
      <c r="M680" s="18">
        <f t="shared" si="20"/>
        <v>3</v>
      </c>
      <c r="N680" s="18">
        <f t="shared" si="21"/>
        <v>3</v>
      </c>
    </row>
    <row r="681" spans="1:14" x14ac:dyDescent="0.25">
      <c r="A681">
        <v>0</v>
      </c>
      <c r="B681" t="s">
        <v>163</v>
      </c>
      <c r="C681">
        <v>0</v>
      </c>
      <c r="D681" t="s">
        <v>164</v>
      </c>
      <c r="E681">
        <v>16</v>
      </c>
      <c r="F681" t="s">
        <v>165</v>
      </c>
      <c r="G681" s="9">
        <v>0</v>
      </c>
      <c r="H681" t="s">
        <v>172</v>
      </c>
      <c r="I681">
        <v>0</v>
      </c>
      <c r="J681" t="s">
        <v>173</v>
      </c>
      <c r="K681">
        <v>16</v>
      </c>
      <c r="L681" t="s">
        <v>165</v>
      </c>
      <c r="M681" s="18">
        <f t="shared" si="20"/>
        <v>0</v>
      </c>
      <c r="N681" s="18">
        <f t="shared" si="21"/>
        <v>0</v>
      </c>
    </row>
    <row r="682" spans="1:14" x14ac:dyDescent="0.25">
      <c r="A682">
        <v>4</v>
      </c>
      <c r="B682" t="s">
        <v>163</v>
      </c>
      <c r="C682">
        <v>10</v>
      </c>
      <c r="D682" t="s">
        <v>164</v>
      </c>
      <c r="E682">
        <v>16</v>
      </c>
      <c r="F682" t="s">
        <v>165</v>
      </c>
      <c r="G682" s="9">
        <v>21</v>
      </c>
      <c r="H682" t="s">
        <v>172</v>
      </c>
      <c r="I682">
        <v>4</v>
      </c>
      <c r="J682" t="s">
        <v>173</v>
      </c>
      <c r="K682">
        <v>14</v>
      </c>
      <c r="L682" t="s">
        <v>165</v>
      </c>
      <c r="M682" s="18">
        <f t="shared" si="20"/>
        <v>4.833333333333333</v>
      </c>
      <c r="N682" s="18">
        <f t="shared" si="21"/>
        <v>21.333333333333332</v>
      </c>
    </row>
    <row r="683" spans="1:14" x14ac:dyDescent="0.25">
      <c r="A683">
        <v>2</v>
      </c>
      <c r="B683" t="s">
        <v>163</v>
      </c>
      <c r="C683">
        <v>8</v>
      </c>
      <c r="D683" t="s">
        <v>164</v>
      </c>
      <c r="E683">
        <v>16</v>
      </c>
      <c r="F683" t="s">
        <v>165</v>
      </c>
      <c r="G683" s="9">
        <v>9</v>
      </c>
      <c r="H683" t="s">
        <v>172</v>
      </c>
      <c r="I683">
        <v>2</v>
      </c>
      <c r="J683" t="s">
        <v>173</v>
      </c>
      <c r="K683">
        <v>16</v>
      </c>
      <c r="L683" t="s">
        <v>165</v>
      </c>
      <c r="M683" s="18">
        <f t="shared" si="20"/>
        <v>2.6666666666666665</v>
      </c>
      <c r="N683" s="18">
        <f t="shared" si="21"/>
        <v>9.1666666666666661</v>
      </c>
    </row>
    <row r="684" spans="1:14" x14ac:dyDescent="0.25">
      <c r="A684">
        <v>4</v>
      </c>
      <c r="B684" t="s">
        <v>163</v>
      </c>
      <c r="C684">
        <v>1</v>
      </c>
      <c r="D684" t="s">
        <v>164</v>
      </c>
      <c r="E684">
        <v>16</v>
      </c>
      <c r="F684" t="s">
        <v>165</v>
      </c>
      <c r="G684" s="9">
        <v>7</v>
      </c>
      <c r="H684" t="s">
        <v>172</v>
      </c>
      <c r="I684">
        <v>6</v>
      </c>
      <c r="J684" t="s">
        <v>173</v>
      </c>
      <c r="K684">
        <v>22</v>
      </c>
      <c r="L684" t="s">
        <v>165</v>
      </c>
      <c r="M684" s="18">
        <f t="shared" si="20"/>
        <v>4.083333333333333</v>
      </c>
      <c r="N684" s="18">
        <f t="shared" si="21"/>
        <v>7.5</v>
      </c>
    </row>
    <row r="685" spans="1:14" x14ac:dyDescent="0.25">
      <c r="A685">
        <v>2</v>
      </c>
      <c r="B685" t="s">
        <v>163</v>
      </c>
      <c r="C685">
        <v>10</v>
      </c>
      <c r="D685" t="s">
        <v>164</v>
      </c>
      <c r="E685">
        <v>16</v>
      </c>
      <c r="F685" t="s">
        <v>165</v>
      </c>
      <c r="G685" s="9">
        <v>24</v>
      </c>
      <c r="H685" t="s">
        <v>172</v>
      </c>
      <c r="I685">
        <v>3</v>
      </c>
      <c r="J685" t="s">
        <v>173</v>
      </c>
      <c r="K685">
        <v>12</v>
      </c>
      <c r="L685" t="s">
        <v>165</v>
      </c>
      <c r="M685" s="18">
        <f t="shared" si="20"/>
        <v>2.8333333333333335</v>
      </c>
      <c r="N685" s="18">
        <f t="shared" si="21"/>
        <v>24.25</v>
      </c>
    </row>
    <row r="686" spans="1:14" x14ac:dyDescent="0.25">
      <c r="A686">
        <v>0</v>
      </c>
      <c r="B686" t="s">
        <v>163</v>
      </c>
      <c r="C686">
        <v>4</v>
      </c>
      <c r="D686" t="s">
        <v>164</v>
      </c>
      <c r="E686">
        <v>16</v>
      </c>
      <c r="F686" t="s">
        <v>165</v>
      </c>
      <c r="G686" s="9">
        <v>6</v>
      </c>
      <c r="H686" t="s">
        <v>172</v>
      </c>
      <c r="I686">
        <v>10</v>
      </c>
      <c r="J686" t="s">
        <v>173</v>
      </c>
      <c r="K686">
        <v>24</v>
      </c>
      <c r="L686" t="s">
        <v>165</v>
      </c>
      <c r="M686" s="18">
        <f t="shared" si="20"/>
        <v>0.33333333333333331</v>
      </c>
      <c r="N686" s="18">
        <f t="shared" si="21"/>
        <v>6.833333333333333</v>
      </c>
    </row>
    <row r="687" spans="1:14" x14ac:dyDescent="0.25">
      <c r="A687">
        <v>4</v>
      </c>
      <c r="B687" t="s">
        <v>163</v>
      </c>
      <c r="C687">
        <v>6</v>
      </c>
      <c r="D687" t="s">
        <v>164</v>
      </c>
      <c r="E687">
        <v>16</v>
      </c>
      <c r="F687" t="s">
        <v>165</v>
      </c>
      <c r="G687" s="9">
        <v>4</v>
      </c>
      <c r="H687" t="s">
        <v>172</v>
      </c>
      <c r="I687">
        <v>6</v>
      </c>
      <c r="J687" t="s">
        <v>173</v>
      </c>
      <c r="K687">
        <v>16</v>
      </c>
      <c r="L687" t="s">
        <v>165</v>
      </c>
      <c r="M687" s="18">
        <f t="shared" si="20"/>
        <v>4.5</v>
      </c>
      <c r="N687" s="18">
        <f t="shared" si="21"/>
        <v>4.5</v>
      </c>
    </row>
    <row r="688" spans="1:14" x14ac:dyDescent="0.25">
      <c r="A688">
        <v>3</v>
      </c>
      <c r="B688" t="s">
        <v>163</v>
      </c>
      <c r="C688">
        <v>11</v>
      </c>
      <c r="D688" t="s">
        <v>164</v>
      </c>
      <c r="E688">
        <v>13</v>
      </c>
      <c r="F688" t="s">
        <v>165</v>
      </c>
      <c r="G688" s="9">
        <v>3</v>
      </c>
      <c r="H688" t="s">
        <v>172</v>
      </c>
      <c r="I688">
        <v>11</v>
      </c>
      <c r="J688" t="s">
        <v>173</v>
      </c>
      <c r="K688">
        <v>13</v>
      </c>
      <c r="L688" t="s">
        <v>165</v>
      </c>
      <c r="M688" s="18">
        <f t="shared" si="20"/>
        <v>3.9166666666666665</v>
      </c>
      <c r="N688" s="18">
        <f t="shared" si="21"/>
        <v>3.9166666666666665</v>
      </c>
    </row>
    <row r="689" spans="1:14" x14ac:dyDescent="0.25">
      <c r="A689">
        <v>2</v>
      </c>
      <c r="B689" t="s">
        <v>163</v>
      </c>
      <c r="C689">
        <v>8</v>
      </c>
      <c r="D689" t="s">
        <v>164</v>
      </c>
      <c r="E689">
        <v>8</v>
      </c>
      <c r="F689" t="s">
        <v>165</v>
      </c>
      <c r="G689" s="9">
        <v>2</v>
      </c>
      <c r="H689" t="s">
        <v>172</v>
      </c>
      <c r="I689">
        <v>8</v>
      </c>
      <c r="J689" t="s">
        <v>173</v>
      </c>
      <c r="K689">
        <v>8</v>
      </c>
      <c r="L689" t="s">
        <v>165</v>
      </c>
      <c r="M689" s="18">
        <f t="shared" si="20"/>
        <v>2.6666666666666665</v>
      </c>
      <c r="N689" s="18">
        <f t="shared" si="21"/>
        <v>2.6666666666666665</v>
      </c>
    </row>
    <row r="690" spans="1:14" x14ac:dyDescent="0.25">
      <c r="A690">
        <v>2</v>
      </c>
      <c r="B690" t="s">
        <v>163</v>
      </c>
      <c r="C690">
        <v>4</v>
      </c>
      <c r="D690" t="s">
        <v>164</v>
      </c>
      <c r="E690">
        <v>29</v>
      </c>
      <c r="F690" t="s">
        <v>165</v>
      </c>
      <c r="G690" s="9">
        <v>3</v>
      </c>
      <c r="H690" t="s">
        <v>172</v>
      </c>
      <c r="I690">
        <v>11</v>
      </c>
      <c r="J690" t="s">
        <v>173</v>
      </c>
      <c r="K690">
        <v>12</v>
      </c>
      <c r="L690" t="s">
        <v>165</v>
      </c>
      <c r="M690" s="18">
        <f t="shared" si="20"/>
        <v>2.3333333333333335</v>
      </c>
      <c r="N690" s="18">
        <f t="shared" si="21"/>
        <v>3.9166666666666665</v>
      </c>
    </row>
    <row r="691" spans="1:14" x14ac:dyDescent="0.25">
      <c r="A691">
        <v>1</v>
      </c>
      <c r="B691" t="s">
        <v>163</v>
      </c>
      <c r="C691">
        <v>4</v>
      </c>
      <c r="D691" t="s">
        <v>164</v>
      </c>
      <c r="E691">
        <v>25</v>
      </c>
      <c r="F691" t="s">
        <v>165</v>
      </c>
      <c r="G691" s="9">
        <v>1</v>
      </c>
      <c r="H691" t="s">
        <v>172</v>
      </c>
      <c r="I691">
        <v>4</v>
      </c>
      <c r="J691" t="s">
        <v>173</v>
      </c>
      <c r="K691">
        <v>25</v>
      </c>
      <c r="L691" t="s">
        <v>165</v>
      </c>
      <c r="M691" s="18">
        <f t="shared" si="20"/>
        <v>1.3333333333333333</v>
      </c>
      <c r="N691" s="18">
        <f t="shared" si="21"/>
        <v>1.3333333333333333</v>
      </c>
    </row>
    <row r="692" spans="1:14" x14ac:dyDescent="0.25">
      <c r="A692">
        <v>0</v>
      </c>
      <c r="B692" t="s">
        <v>163</v>
      </c>
      <c r="C692">
        <v>11</v>
      </c>
      <c r="D692" t="s">
        <v>164</v>
      </c>
      <c r="E692">
        <v>25</v>
      </c>
      <c r="F692" t="s">
        <v>165</v>
      </c>
      <c r="G692" s="9">
        <v>0</v>
      </c>
      <c r="H692" t="s">
        <v>172</v>
      </c>
      <c r="I692">
        <v>11</v>
      </c>
      <c r="J692" t="s">
        <v>173</v>
      </c>
      <c r="K692">
        <v>25</v>
      </c>
      <c r="L692" t="s">
        <v>165</v>
      </c>
      <c r="M692" s="18">
        <f t="shared" si="20"/>
        <v>0.91666666666666663</v>
      </c>
      <c r="N692" s="18">
        <f t="shared" si="21"/>
        <v>0.91666666666666663</v>
      </c>
    </row>
    <row r="693" spans="1:14" x14ac:dyDescent="0.25">
      <c r="A693">
        <v>0</v>
      </c>
      <c r="B693" t="s">
        <v>163</v>
      </c>
      <c r="C693">
        <v>10</v>
      </c>
      <c r="D693" t="s">
        <v>164</v>
      </c>
      <c r="E693">
        <v>13</v>
      </c>
      <c r="F693" t="s">
        <v>165</v>
      </c>
      <c r="G693" s="9">
        <v>0</v>
      </c>
      <c r="H693" t="s">
        <v>172</v>
      </c>
      <c r="I693">
        <v>10</v>
      </c>
      <c r="J693" t="s">
        <v>173</v>
      </c>
      <c r="K693">
        <v>13</v>
      </c>
      <c r="L693" t="s">
        <v>165</v>
      </c>
      <c r="M693" s="18">
        <f t="shared" si="20"/>
        <v>0.83333333333333337</v>
      </c>
      <c r="N693" s="18">
        <f t="shared" si="21"/>
        <v>0.83333333333333337</v>
      </c>
    </row>
    <row r="694" spans="1:14" x14ac:dyDescent="0.25">
      <c r="A694">
        <v>0</v>
      </c>
      <c r="B694" t="s">
        <v>163</v>
      </c>
      <c r="C694">
        <v>7</v>
      </c>
      <c r="D694" t="s">
        <v>164</v>
      </c>
      <c r="E694">
        <v>7</v>
      </c>
      <c r="F694" t="s">
        <v>165</v>
      </c>
      <c r="G694" s="9">
        <v>0</v>
      </c>
      <c r="H694" t="s">
        <v>172</v>
      </c>
      <c r="I694">
        <v>7</v>
      </c>
      <c r="J694" t="s">
        <v>173</v>
      </c>
      <c r="K694">
        <v>7</v>
      </c>
      <c r="L694" t="s">
        <v>165</v>
      </c>
      <c r="M694" s="18">
        <f t="shared" si="20"/>
        <v>0.58333333333333337</v>
      </c>
      <c r="N694" s="18">
        <f t="shared" si="21"/>
        <v>0.58333333333333337</v>
      </c>
    </row>
    <row r="695" spans="1:14" x14ac:dyDescent="0.25">
      <c r="A695">
        <v>5</v>
      </c>
      <c r="B695" t="s">
        <v>163</v>
      </c>
      <c r="C695">
        <v>8</v>
      </c>
      <c r="D695" t="s">
        <v>164</v>
      </c>
      <c r="E695">
        <v>11</v>
      </c>
      <c r="F695" t="s">
        <v>165</v>
      </c>
      <c r="G695" s="9">
        <v>5</v>
      </c>
      <c r="H695" t="s">
        <v>172</v>
      </c>
      <c r="I695">
        <v>8</v>
      </c>
      <c r="J695" t="s">
        <v>173</v>
      </c>
      <c r="K695">
        <v>11</v>
      </c>
      <c r="L695" t="s">
        <v>165</v>
      </c>
      <c r="M695" s="18">
        <f t="shared" si="20"/>
        <v>5.666666666666667</v>
      </c>
      <c r="N695" s="18">
        <f t="shared" si="21"/>
        <v>5.666666666666667</v>
      </c>
    </row>
    <row r="696" spans="1:14" x14ac:dyDescent="0.25">
      <c r="A696">
        <v>3</v>
      </c>
      <c r="B696" t="s">
        <v>163</v>
      </c>
      <c r="C696">
        <v>3</v>
      </c>
      <c r="D696" t="s">
        <v>164</v>
      </c>
      <c r="E696">
        <v>4</v>
      </c>
      <c r="F696" t="s">
        <v>165</v>
      </c>
      <c r="G696" s="9">
        <v>3</v>
      </c>
      <c r="H696" t="s">
        <v>172</v>
      </c>
      <c r="I696">
        <v>3</v>
      </c>
      <c r="J696" t="s">
        <v>173</v>
      </c>
      <c r="K696">
        <v>4</v>
      </c>
      <c r="L696" t="s">
        <v>165</v>
      </c>
      <c r="M696" s="18">
        <f t="shared" si="20"/>
        <v>3.25</v>
      </c>
      <c r="N696" s="18">
        <f t="shared" si="21"/>
        <v>3.25</v>
      </c>
    </row>
    <row r="697" spans="1:14" x14ac:dyDescent="0.25">
      <c r="A697">
        <v>0</v>
      </c>
      <c r="B697" t="s">
        <v>163</v>
      </c>
      <c r="C697">
        <v>10</v>
      </c>
      <c r="D697" t="s">
        <v>164</v>
      </c>
      <c r="E697">
        <v>20</v>
      </c>
      <c r="F697" t="s">
        <v>165</v>
      </c>
      <c r="G697" s="9">
        <v>0</v>
      </c>
      <c r="H697" t="s">
        <v>172</v>
      </c>
      <c r="I697">
        <v>10</v>
      </c>
      <c r="J697" t="s">
        <v>173</v>
      </c>
      <c r="K697">
        <v>20</v>
      </c>
      <c r="L697" t="s">
        <v>165</v>
      </c>
      <c r="M697" s="18">
        <f t="shared" si="20"/>
        <v>0.83333333333333337</v>
      </c>
      <c r="N697" s="18">
        <f t="shared" si="21"/>
        <v>0.83333333333333337</v>
      </c>
    </row>
    <row r="698" spans="1:14" x14ac:dyDescent="0.25">
      <c r="A698">
        <v>4</v>
      </c>
      <c r="B698" t="s">
        <v>163</v>
      </c>
      <c r="C698">
        <v>2</v>
      </c>
      <c r="D698" t="s">
        <v>164</v>
      </c>
      <c r="E698">
        <v>16</v>
      </c>
      <c r="F698" t="s">
        <v>165</v>
      </c>
      <c r="G698" s="9">
        <v>9</v>
      </c>
      <c r="H698" t="s">
        <v>172</v>
      </c>
      <c r="I698">
        <v>10</v>
      </c>
      <c r="J698" t="s">
        <v>173</v>
      </c>
      <c r="K698">
        <v>15</v>
      </c>
      <c r="L698" t="s">
        <v>165</v>
      </c>
      <c r="M698" s="18">
        <f t="shared" si="20"/>
        <v>4.166666666666667</v>
      </c>
      <c r="N698" s="18">
        <f t="shared" si="21"/>
        <v>9.8333333333333339</v>
      </c>
    </row>
    <row r="699" spans="1:14" x14ac:dyDescent="0.25">
      <c r="A699">
        <v>0</v>
      </c>
      <c r="B699" t="s">
        <v>163</v>
      </c>
      <c r="C699">
        <v>11</v>
      </c>
      <c r="D699" t="s">
        <v>164</v>
      </c>
      <c r="E699">
        <v>16</v>
      </c>
      <c r="F699" t="s">
        <v>165</v>
      </c>
      <c r="G699" s="9">
        <v>5</v>
      </c>
      <c r="H699" t="s">
        <v>172</v>
      </c>
      <c r="I699">
        <v>5</v>
      </c>
      <c r="J699" t="s">
        <v>173</v>
      </c>
      <c r="K699">
        <v>17</v>
      </c>
      <c r="L699" t="s">
        <v>165</v>
      </c>
      <c r="M699" s="18">
        <f t="shared" si="20"/>
        <v>0.91666666666666663</v>
      </c>
      <c r="N699" s="18">
        <f t="shared" si="21"/>
        <v>5.416666666666667</v>
      </c>
    </row>
    <row r="700" spans="1:14" x14ac:dyDescent="0.25">
      <c r="A700">
        <v>1</v>
      </c>
      <c r="B700" t="s">
        <v>163</v>
      </c>
      <c r="C700">
        <v>10</v>
      </c>
      <c r="D700" t="s">
        <v>164</v>
      </c>
      <c r="E700">
        <v>16</v>
      </c>
      <c r="F700" t="s">
        <v>165</v>
      </c>
      <c r="G700" s="9">
        <v>9</v>
      </c>
      <c r="H700" t="s">
        <v>172</v>
      </c>
      <c r="I700">
        <v>6</v>
      </c>
      <c r="J700" t="s">
        <v>173</v>
      </c>
      <c r="K700">
        <v>16</v>
      </c>
      <c r="L700" t="s">
        <v>165</v>
      </c>
      <c r="M700" s="18">
        <f t="shared" si="20"/>
        <v>1.8333333333333335</v>
      </c>
      <c r="N700" s="18">
        <f t="shared" si="21"/>
        <v>9.5</v>
      </c>
    </row>
    <row r="701" spans="1:14" x14ac:dyDescent="0.25">
      <c r="A701">
        <v>1</v>
      </c>
      <c r="B701" t="s">
        <v>163</v>
      </c>
      <c r="C701">
        <v>2</v>
      </c>
      <c r="D701" t="s">
        <v>164</v>
      </c>
      <c r="E701">
        <v>16</v>
      </c>
      <c r="F701" t="s">
        <v>165</v>
      </c>
      <c r="G701" s="9">
        <v>1</v>
      </c>
      <c r="H701" t="s">
        <v>172</v>
      </c>
      <c r="I701">
        <v>2</v>
      </c>
      <c r="J701" t="s">
        <v>173</v>
      </c>
      <c r="K701">
        <v>16</v>
      </c>
      <c r="L701" t="s">
        <v>165</v>
      </c>
      <c r="M701" s="18">
        <f t="shared" si="20"/>
        <v>1.1666666666666667</v>
      </c>
      <c r="N701" s="18">
        <f t="shared" si="21"/>
        <v>1.1666666666666667</v>
      </c>
    </row>
    <row r="702" spans="1:14" x14ac:dyDescent="0.25">
      <c r="A702">
        <v>0</v>
      </c>
      <c r="B702" t="s">
        <v>163</v>
      </c>
      <c r="C702">
        <v>8</v>
      </c>
      <c r="D702" t="s">
        <v>164</v>
      </c>
      <c r="E702">
        <v>11</v>
      </c>
      <c r="F702" t="s">
        <v>165</v>
      </c>
      <c r="G702" s="9">
        <v>2</v>
      </c>
      <c r="H702" t="s">
        <v>172</v>
      </c>
      <c r="I702">
        <v>4</v>
      </c>
      <c r="J702" t="s">
        <v>173</v>
      </c>
      <c r="K702">
        <v>2</v>
      </c>
      <c r="L702" t="s">
        <v>165</v>
      </c>
      <c r="M702" s="18">
        <f t="shared" si="20"/>
        <v>0.66666666666666663</v>
      </c>
      <c r="N702" s="18">
        <f t="shared" si="21"/>
        <v>2.3333333333333335</v>
      </c>
    </row>
    <row r="703" spans="1:14" x14ac:dyDescent="0.25">
      <c r="A703">
        <v>0</v>
      </c>
      <c r="B703" t="s">
        <v>163</v>
      </c>
      <c r="C703">
        <v>3</v>
      </c>
      <c r="D703" t="s">
        <v>164</v>
      </c>
      <c r="E703">
        <v>1</v>
      </c>
      <c r="F703" t="s">
        <v>165</v>
      </c>
      <c r="G703" s="9">
        <v>0</v>
      </c>
      <c r="H703" t="s">
        <v>172</v>
      </c>
      <c r="I703">
        <v>3</v>
      </c>
      <c r="J703" t="s">
        <v>173</v>
      </c>
      <c r="K703">
        <v>1</v>
      </c>
      <c r="L703" t="s">
        <v>165</v>
      </c>
      <c r="M703" s="18">
        <f t="shared" si="20"/>
        <v>0.25</v>
      </c>
      <c r="N703" s="18">
        <f t="shared" si="21"/>
        <v>0.25</v>
      </c>
    </row>
    <row r="704" spans="1:14" x14ac:dyDescent="0.25">
      <c r="A704">
        <v>7</v>
      </c>
      <c r="B704" t="s">
        <v>163</v>
      </c>
      <c r="C704">
        <v>8</v>
      </c>
      <c r="D704" t="s">
        <v>164</v>
      </c>
      <c r="E704">
        <v>16</v>
      </c>
      <c r="F704" t="s">
        <v>165</v>
      </c>
      <c r="G704" s="9">
        <v>24</v>
      </c>
      <c r="H704" t="s">
        <v>172</v>
      </c>
      <c r="I704">
        <v>3</v>
      </c>
      <c r="J704" t="s">
        <v>173</v>
      </c>
      <c r="K704">
        <v>12</v>
      </c>
      <c r="L704" t="s">
        <v>165</v>
      </c>
      <c r="M704" s="18">
        <f t="shared" si="20"/>
        <v>7.666666666666667</v>
      </c>
      <c r="N704" s="18">
        <f t="shared" si="21"/>
        <v>24.25</v>
      </c>
    </row>
    <row r="705" spans="1:14" x14ac:dyDescent="0.25">
      <c r="A705">
        <v>7</v>
      </c>
      <c r="B705" t="s">
        <v>163</v>
      </c>
      <c r="C705">
        <v>8</v>
      </c>
      <c r="D705" t="s">
        <v>164</v>
      </c>
      <c r="E705">
        <v>16</v>
      </c>
      <c r="F705" t="s">
        <v>165</v>
      </c>
      <c r="G705" s="9">
        <v>23</v>
      </c>
      <c r="H705" t="s">
        <v>172</v>
      </c>
      <c r="I705">
        <v>11</v>
      </c>
      <c r="J705" t="s">
        <v>173</v>
      </c>
      <c r="K705">
        <v>24</v>
      </c>
      <c r="L705" t="s">
        <v>165</v>
      </c>
      <c r="M705" s="18">
        <f t="shared" si="20"/>
        <v>7.666666666666667</v>
      </c>
      <c r="N705" s="18">
        <f t="shared" si="21"/>
        <v>23.916666666666668</v>
      </c>
    </row>
    <row r="706" spans="1:14" x14ac:dyDescent="0.25">
      <c r="A706">
        <v>7</v>
      </c>
      <c r="B706" t="s">
        <v>163</v>
      </c>
      <c r="C706">
        <v>8</v>
      </c>
      <c r="D706" t="s">
        <v>164</v>
      </c>
      <c r="E706">
        <v>16</v>
      </c>
      <c r="F706" t="s">
        <v>165</v>
      </c>
      <c r="G706" s="9">
        <v>34</v>
      </c>
      <c r="H706" t="s">
        <v>172</v>
      </c>
      <c r="I706">
        <v>8</v>
      </c>
      <c r="J706" t="s">
        <v>173</v>
      </c>
      <c r="K706">
        <v>10</v>
      </c>
      <c r="L706" t="s">
        <v>165</v>
      </c>
      <c r="M706" s="18">
        <f t="shared" si="20"/>
        <v>7.666666666666667</v>
      </c>
      <c r="N706" s="18">
        <f t="shared" si="21"/>
        <v>34.666666666666664</v>
      </c>
    </row>
    <row r="707" spans="1:14" x14ac:dyDescent="0.25">
      <c r="A707">
        <v>7</v>
      </c>
      <c r="B707" t="s">
        <v>163</v>
      </c>
      <c r="C707">
        <v>5</v>
      </c>
      <c r="D707" t="s">
        <v>164</v>
      </c>
      <c r="E707">
        <v>16</v>
      </c>
      <c r="F707" t="s">
        <v>165</v>
      </c>
      <c r="G707" s="9">
        <v>9</v>
      </c>
      <c r="H707" t="s">
        <v>172</v>
      </c>
      <c r="I707">
        <v>11</v>
      </c>
      <c r="J707" t="s">
        <v>173</v>
      </c>
      <c r="K707">
        <v>20</v>
      </c>
      <c r="L707" t="s">
        <v>165</v>
      </c>
      <c r="M707" s="18">
        <f t="shared" ref="M707:M770" si="22">A707+C707/12</f>
        <v>7.416666666666667</v>
      </c>
      <c r="N707" s="18">
        <f t="shared" ref="N707:N770" si="23">G707+I707/12</f>
        <v>9.9166666666666661</v>
      </c>
    </row>
    <row r="708" spans="1:14" x14ac:dyDescent="0.25">
      <c r="A708">
        <v>5</v>
      </c>
      <c r="B708" t="s">
        <v>163</v>
      </c>
      <c r="C708">
        <v>1</v>
      </c>
      <c r="D708" t="s">
        <v>164</v>
      </c>
      <c r="E708">
        <v>21</v>
      </c>
      <c r="F708" t="s">
        <v>165</v>
      </c>
      <c r="G708" s="9">
        <v>5</v>
      </c>
      <c r="H708" t="s">
        <v>172</v>
      </c>
      <c r="I708">
        <v>1</v>
      </c>
      <c r="J708" t="s">
        <v>173</v>
      </c>
      <c r="K708">
        <v>21</v>
      </c>
      <c r="L708" t="s">
        <v>165</v>
      </c>
      <c r="M708" s="18">
        <f t="shared" si="22"/>
        <v>5.083333333333333</v>
      </c>
      <c r="N708" s="18">
        <f t="shared" si="23"/>
        <v>5.083333333333333</v>
      </c>
    </row>
    <row r="709" spans="1:14" x14ac:dyDescent="0.25">
      <c r="A709">
        <v>6</v>
      </c>
      <c r="B709" t="s">
        <v>163</v>
      </c>
      <c r="C709">
        <v>7</v>
      </c>
      <c r="D709" t="s">
        <v>164</v>
      </c>
      <c r="E709">
        <v>16</v>
      </c>
      <c r="F709" t="s">
        <v>165</v>
      </c>
      <c r="G709" s="9">
        <v>42</v>
      </c>
      <c r="H709" t="s">
        <v>172</v>
      </c>
      <c r="I709">
        <v>0</v>
      </c>
      <c r="J709" t="s">
        <v>173</v>
      </c>
      <c r="K709">
        <v>12</v>
      </c>
      <c r="L709" t="s">
        <v>165</v>
      </c>
      <c r="M709" s="18">
        <f t="shared" si="22"/>
        <v>6.583333333333333</v>
      </c>
      <c r="N709" s="18">
        <f t="shared" si="23"/>
        <v>42</v>
      </c>
    </row>
    <row r="710" spans="1:14" x14ac:dyDescent="0.25">
      <c r="A710">
        <v>0</v>
      </c>
      <c r="B710" t="s">
        <v>163</v>
      </c>
      <c r="C710">
        <v>10</v>
      </c>
      <c r="D710" t="s">
        <v>164</v>
      </c>
      <c r="E710">
        <v>16</v>
      </c>
      <c r="F710" t="s">
        <v>165</v>
      </c>
      <c r="G710" s="9">
        <v>8</v>
      </c>
      <c r="H710" t="s">
        <v>172</v>
      </c>
      <c r="I710">
        <v>11</v>
      </c>
      <c r="J710" t="s">
        <v>173</v>
      </c>
      <c r="K710">
        <v>22</v>
      </c>
      <c r="L710" t="s">
        <v>165</v>
      </c>
      <c r="M710" s="18">
        <f t="shared" si="22"/>
        <v>0.83333333333333337</v>
      </c>
      <c r="N710" s="18">
        <f t="shared" si="23"/>
        <v>8.9166666666666661</v>
      </c>
    </row>
    <row r="711" spans="1:14" x14ac:dyDescent="0.25">
      <c r="A711">
        <v>3</v>
      </c>
      <c r="B711" t="s">
        <v>163</v>
      </c>
      <c r="C711">
        <v>8</v>
      </c>
      <c r="D711" t="s">
        <v>164</v>
      </c>
      <c r="E711">
        <v>27</v>
      </c>
      <c r="F711" t="s">
        <v>165</v>
      </c>
      <c r="G711" s="9">
        <v>3</v>
      </c>
      <c r="H711" t="s">
        <v>172</v>
      </c>
      <c r="I711">
        <v>9</v>
      </c>
      <c r="J711" t="s">
        <v>173</v>
      </c>
      <c r="K711">
        <v>26</v>
      </c>
      <c r="L711" t="s">
        <v>165</v>
      </c>
      <c r="M711" s="18">
        <f t="shared" si="22"/>
        <v>3.6666666666666665</v>
      </c>
      <c r="N711" s="18">
        <f t="shared" si="23"/>
        <v>3.75</v>
      </c>
    </row>
    <row r="712" spans="1:14" x14ac:dyDescent="0.25">
      <c r="A712">
        <v>0</v>
      </c>
      <c r="B712" t="s">
        <v>163</v>
      </c>
      <c r="C712">
        <v>4</v>
      </c>
      <c r="D712" t="s">
        <v>164</v>
      </c>
      <c r="E712">
        <v>12</v>
      </c>
      <c r="F712" t="s">
        <v>165</v>
      </c>
      <c r="G712" s="9">
        <v>5</v>
      </c>
      <c r="H712" t="s">
        <v>172</v>
      </c>
      <c r="I712">
        <v>11</v>
      </c>
      <c r="J712" t="s">
        <v>173</v>
      </c>
      <c r="K712">
        <v>10</v>
      </c>
      <c r="L712" t="s">
        <v>165</v>
      </c>
      <c r="M712" s="18">
        <f t="shared" si="22"/>
        <v>0.33333333333333331</v>
      </c>
      <c r="N712" s="18">
        <f t="shared" si="23"/>
        <v>5.916666666666667</v>
      </c>
    </row>
    <row r="713" spans="1:14" x14ac:dyDescent="0.25">
      <c r="A713">
        <v>1</v>
      </c>
      <c r="B713" t="s">
        <v>163</v>
      </c>
      <c r="C713">
        <v>11</v>
      </c>
      <c r="D713" t="s">
        <v>164</v>
      </c>
      <c r="E713">
        <v>8</v>
      </c>
      <c r="F713" t="s">
        <v>165</v>
      </c>
      <c r="G713" s="9">
        <v>2</v>
      </c>
      <c r="H713" t="s">
        <v>172</v>
      </c>
      <c r="I713">
        <v>11</v>
      </c>
      <c r="J713" t="s">
        <v>173</v>
      </c>
      <c r="K713">
        <v>14</v>
      </c>
      <c r="L713" t="s">
        <v>165</v>
      </c>
      <c r="M713" s="18">
        <f t="shared" si="22"/>
        <v>1.9166666666666665</v>
      </c>
      <c r="N713" s="18">
        <f t="shared" si="23"/>
        <v>2.9166666666666665</v>
      </c>
    </row>
    <row r="714" spans="1:14" x14ac:dyDescent="0.25">
      <c r="A714">
        <v>2</v>
      </c>
      <c r="B714" t="s">
        <v>163</v>
      </c>
      <c r="C714">
        <v>10</v>
      </c>
      <c r="D714" t="s">
        <v>164</v>
      </c>
      <c r="E714">
        <v>17</v>
      </c>
      <c r="F714" t="s">
        <v>165</v>
      </c>
      <c r="G714" s="9">
        <v>2</v>
      </c>
      <c r="H714" t="s">
        <v>172</v>
      </c>
      <c r="I714">
        <v>10</v>
      </c>
      <c r="J714" t="s">
        <v>173</v>
      </c>
      <c r="K714">
        <v>17</v>
      </c>
      <c r="L714" t="s">
        <v>165</v>
      </c>
      <c r="M714" s="18">
        <f t="shared" si="22"/>
        <v>2.8333333333333335</v>
      </c>
      <c r="N714" s="18">
        <f t="shared" si="23"/>
        <v>2.8333333333333335</v>
      </c>
    </row>
    <row r="715" spans="1:14" x14ac:dyDescent="0.25">
      <c r="A715">
        <v>5</v>
      </c>
      <c r="B715" t="s">
        <v>163</v>
      </c>
      <c r="C715">
        <v>1</v>
      </c>
      <c r="D715" t="s">
        <v>164</v>
      </c>
      <c r="E715">
        <v>7</v>
      </c>
      <c r="F715" t="s">
        <v>165</v>
      </c>
      <c r="G715" s="9">
        <v>5</v>
      </c>
      <c r="H715" t="s">
        <v>172</v>
      </c>
      <c r="I715">
        <v>1</v>
      </c>
      <c r="J715" t="s">
        <v>173</v>
      </c>
      <c r="K715">
        <v>7</v>
      </c>
      <c r="L715" t="s">
        <v>165</v>
      </c>
      <c r="M715" s="18">
        <f t="shared" si="22"/>
        <v>5.083333333333333</v>
      </c>
      <c r="N715" s="18">
        <f t="shared" si="23"/>
        <v>5.083333333333333</v>
      </c>
    </row>
    <row r="716" spans="1:14" x14ac:dyDescent="0.25">
      <c r="A716">
        <v>1</v>
      </c>
      <c r="B716" t="s">
        <v>163</v>
      </c>
      <c r="C716">
        <v>7</v>
      </c>
      <c r="D716" t="s">
        <v>164</v>
      </c>
      <c r="E716">
        <v>5</v>
      </c>
      <c r="F716" t="s">
        <v>165</v>
      </c>
      <c r="G716" s="9">
        <v>4</v>
      </c>
      <c r="H716" t="s">
        <v>172</v>
      </c>
      <c r="I716">
        <v>5</v>
      </c>
      <c r="J716" t="s">
        <v>173</v>
      </c>
      <c r="K716">
        <v>19</v>
      </c>
      <c r="L716" t="s">
        <v>165</v>
      </c>
      <c r="M716" s="18">
        <f t="shared" si="22"/>
        <v>1.5833333333333335</v>
      </c>
      <c r="N716" s="18">
        <f t="shared" si="23"/>
        <v>4.416666666666667</v>
      </c>
    </row>
    <row r="717" spans="1:14" x14ac:dyDescent="0.25">
      <c r="A717">
        <v>6</v>
      </c>
      <c r="B717" t="s">
        <v>163</v>
      </c>
      <c r="C717">
        <v>3</v>
      </c>
      <c r="D717" t="s">
        <v>164</v>
      </c>
      <c r="E717">
        <v>28</v>
      </c>
      <c r="F717" t="s">
        <v>165</v>
      </c>
      <c r="G717" s="9">
        <v>48</v>
      </c>
      <c r="H717" t="s">
        <v>172</v>
      </c>
      <c r="I717">
        <v>2</v>
      </c>
      <c r="J717" t="s">
        <v>173</v>
      </c>
      <c r="K717">
        <v>13</v>
      </c>
      <c r="L717" t="s">
        <v>165</v>
      </c>
      <c r="M717" s="18">
        <f t="shared" si="22"/>
        <v>6.25</v>
      </c>
      <c r="N717" s="18">
        <f t="shared" si="23"/>
        <v>48.166666666666664</v>
      </c>
    </row>
    <row r="718" spans="1:14" x14ac:dyDescent="0.25">
      <c r="A718">
        <v>3</v>
      </c>
      <c r="B718" t="s">
        <v>163</v>
      </c>
      <c r="C718">
        <v>9</v>
      </c>
      <c r="D718" t="s">
        <v>164</v>
      </c>
      <c r="E718">
        <v>4</v>
      </c>
      <c r="F718" t="s">
        <v>165</v>
      </c>
      <c r="G718" s="9">
        <v>3</v>
      </c>
      <c r="H718" t="s">
        <v>172</v>
      </c>
      <c r="I718">
        <v>9</v>
      </c>
      <c r="J718" t="s">
        <v>173</v>
      </c>
      <c r="K718">
        <v>4</v>
      </c>
      <c r="L718" t="s">
        <v>165</v>
      </c>
      <c r="M718" s="18">
        <f t="shared" si="22"/>
        <v>3.75</v>
      </c>
      <c r="N718" s="18">
        <f t="shared" si="23"/>
        <v>3.75</v>
      </c>
    </row>
    <row r="719" spans="1:14" x14ac:dyDescent="0.25">
      <c r="A719">
        <v>2</v>
      </c>
      <c r="B719" t="s">
        <v>163</v>
      </c>
      <c r="C719">
        <v>10</v>
      </c>
      <c r="D719" t="s">
        <v>164</v>
      </c>
      <c r="E719">
        <v>17</v>
      </c>
      <c r="F719" t="s">
        <v>165</v>
      </c>
      <c r="G719" s="9">
        <v>2</v>
      </c>
      <c r="H719" t="s">
        <v>172</v>
      </c>
      <c r="I719">
        <v>10</v>
      </c>
      <c r="J719" t="s">
        <v>173</v>
      </c>
      <c r="K719">
        <v>17</v>
      </c>
      <c r="L719" t="s">
        <v>165</v>
      </c>
      <c r="M719" s="18">
        <f t="shared" si="22"/>
        <v>2.8333333333333335</v>
      </c>
      <c r="N719" s="18">
        <f t="shared" si="23"/>
        <v>2.8333333333333335</v>
      </c>
    </row>
    <row r="720" spans="1:14" x14ac:dyDescent="0.25">
      <c r="A720">
        <v>6</v>
      </c>
      <c r="B720" t="s">
        <v>163</v>
      </c>
      <c r="C720">
        <v>1</v>
      </c>
      <c r="D720" t="s">
        <v>164</v>
      </c>
      <c r="E720">
        <v>16</v>
      </c>
      <c r="F720" t="s">
        <v>165</v>
      </c>
      <c r="G720" s="9">
        <v>24</v>
      </c>
      <c r="H720" t="s">
        <v>172</v>
      </c>
      <c r="I720">
        <v>10</v>
      </c>
      <c r="J720" t="s">
        <v>173</v>
      </c>
      <c r="K720">
        <v>1</v>
      </c>
      <c r="L720" t="s">
        <v>165</v>
      </c>
      <c r="M720" s="18">
        <f t="shared" si="22"/>
        <v>6.083333333333333</v>
      </c>
      <c r="N720" s="18">
        <f t="shared" si="23"/>
        <v>24.833333333333332</v>
      </c>
    </row>
    <row r="721" spans="1:14" x14ac:dyDescent="0.25">
      <c r="A721">
        <v>19</v>
      </c>
      <c r="B721" t="s">
        <v>163</v>
      </c>
      <c r="C721">
        <v>1</v>
      </c>
      <c r="D721" t="s">
        <v>164</v>
      </c>
      <c r="E721">
        <v>16</v>
      </c>
      <c r="F721" t="s">
        <v>165</v>
      </c>
      <c r="G721" s="9">
        <v>25</v>
      </c>
      <c r="H721" t="s">
        <v>172</v>
      </c>
      <c r="I721">
        <v>8</v>
      </c>
      <c r="J721" t="s">
        <v>173</v>
      </c>
      <c r="K721">
        <v>16</v>
      </c>
      <c r="L721" t="s">
        <v>165</v>
      </c>
      <c r="M721" s="18">
        <f t="shared" si="22"/>
        <v>19.083333333333332</v>
      </c>
      <c r="N721" s="18">
        <f t="shared" si="23"/>
        <v>25.666666666666668</v>
      </c>
    </row>
    <row r="722" spans="1:14" x14ac:dyDescent="0.25">
      <c r="A722">
        <v>3</v>
      </c>
      <c r="B722" t="s">
        <v>163</v>
      </c>
      <c r="C722">
        <v>5</v>
      </c>
      <c r="D722" t="s">
        <v>164</v>
      </c>
      <c r="E722">
        <v>16</v>
      </c>
      <c r="F722" t="s">
        <v>165</v>
      </c>
      <c r="G722" s="9">
        <v>6</v>
      </c>
      <c r="H722" t="s">
        <v>172</v>
      </c>
      <c r="I722">
        <v>0</v>
      </c>
      <c r="J722" t="s">
        <v>173</v>
      </c>
      <c r="K722">
        <v>2</v>
      </c>
      <c r="L722" t="s">
        <v>165</v>
      </c>
      <c r="M722" s="18">
        <f t="shared" si="22"/>
        <v>3.4166666666666665</v>
      </c>
      <c r="N722" s="18">
        <f t="shared" si="23"/>
        <v>6</v>
      </c>
    </row>
    <row r="723" spans="1:14" x14ac:dyDescent="0.25">
      <c r="A723">
        <v>0</v>
      </c>
      <c r="B723" t="s">
        <v>163</v>
      </c>
      <c r="C723">
        <v>5</v>
      </c>
      <c r="D723" t="s">
        <v>164</v>
      </c>
      <c r="E723">
        <v>16</v>
      </c>
      <c r="F723" t="s">
        <v>165</v>
      </c>
      <c r="G723" s="9">
        <v>0</v>
      </c>
      <c r="H723" t="s">
        <v>172</v>
      </c>
      <c r="I723">
        <v>5</v>
      </c>
      <c r="J723" t="s">
        <v>173</v>
      </c>
      <c r="K723">
        <v>16</v>
      </c>
      <c r="L723" t="s">
        <v>165</v>
      </c>
      <c r="M723" s="18">
        <f t="shared" si="22"/>
        <v>0.41666666666666669</v>
      </c>
      <c r="N723" s="18">
        <f t="shared" si="23"/>
        <v>0.41666666666666669</v>
      </c>
    </row>
    <row r="724" spans="1:14" x14ac:dyDescent="0.25">
      <c r="A724">
        <v>0</v>
      </c>
      <c r="B724" t="s">
        <v>163</v>
      </c>
      <c r="C724">
        <v>1</v>
      </c>
      <c r="D724" t="s">
        <v>164</v>
      </c>
      <c r="E724">
        <v>6</v>
      </c>
      <c r="F724" t="s">
        <v>165</v>
      </c>
      <c r="G724" s="9">
        <v>0</v>
      </c>
      <c r="H724" t="s">
        <v>172</v>
      </c>
      <c r="I724">
        <v>1</v>
      </c>
      <c r="J724" t="s">
        <v>173</v>
      </c>
      <c r="K724">
        <v>6</v>
      </c>
      <c r="L724" t="s">
        <v>165</v>
      </c>
      <c r="M724" s="18">
        <f t="shared" si="22"/>
        <v>8.3333333333333329E-2</v>
      </c>
      <c r="N724" s="18">
        <f t="shared" si="23"/>
        <v>8.3333333333333329E-2</v>
      </c>
    </row>
    <row r="725" spans="1:14" x14ac:dyDescent="0.25">
      <c r="A725">
        <v>0</v>
      </c>
      <c r="B725" t="s">
        <v>163</v>
      </c>
      <c r="C725">
        <v>0</v>
      </c>
      <c r="D725" t="s">
        <v>164</v>
      </c>
      <c r="E725">
        <v>2</v>
      </c>
      <c r="F725" t="s">
        <v>165</v>
      </c>
      <c r="G725" s="9">
        <v>0</v>
      </c>
      <c r="H725" t="s">
        <v>172</v>
      </c>
      <c r="I725">
        <v>0</v>
      </c>
      <c r="J725" t="s">
        <v>173</v>
      </c>
      <c r="K725">
        <v>2</v>
      </c>
      <c r="L725" t="s">
        <v>165</v>
      </c>
      <c r="M725" s="18">
        <f t="shared" si="22"/>
        <v>0</v>
      </c>
      <c r="N725" s="18">
        <f t="shared" si="23"/>
        <v>0</v>
      </c>
    </row>
    <row r="726" spans="1:14" x14ac:dyDescent="0.25">
      <c r="A726">
        <v>1</v>
      </c>
      <c r="B726" t="s">
        <v>163</v>
      </c>
      <c r="C726">
        <v>6</v>
      </c>
      <c r="D726" t="s">
        <v>164</v>
      </c>
      <c r="E726">
        <v>16</v>
      </c>
      <c r="F726" t="s">
        <v>165</v>
      </c>
      <c r="G726" s="9">
        <v>26</v>
      </c>
      <c r="H726" t="s">
        <v>172</v>
      </c>
      <c r="I726">
        <v>2</v>
      </c>
      <c r="J726" t="s">
        <v>173</v>
      </c>
      <c r="K726">
        <v>16</v>
      </c>
      <c r="L726" t="s">
        <v>165</v>
      </c>
      <c r="M726" s="18">
        <f t="shared" si="22"/>
        <v>1.5</v>
      </c>
      <c r="N726" s="18">
        <f t="shared" si="23"/>
        <v>26.166666666666668</v>
      </c>
    </row>
    <row r="727" spans="1:14" x14ac:dyDescent="0.25">
      <c r="A727">
        <v>4</v>
      </c>
      <c r="B727" t="s">
        <v>163</v>
      </c>
      <c r="C727">
        <v>0</v>
      </c>
      <c r="D727" t="s">
        <v>164</v>
      </c>
      <c r="E727">
        <v>16</v>
      </c>
      <c r="F727" t="s">
        <v>165</v>
      </c>
      <c r="G727" s="9">
        <v>24</v>
      </c>
      <c r="H727" t="s">
        <v>172</v>
      </c>
      <c r="I727">
        <v>2</v>
      </c>
      <c r="J727" t="s">
        <v>173</v>
      </c>
      <c r="K727">
        <v>8</v>
      </c>
      <c r="L727" t="s">
        <v>165</v>
      </c>
      <c r="M727" s="18">
        <f t="shared" si="22"/>
        <v>4</v>
      </c>
      <c r="N727" s="18">
        <f t="shared" si="23"/>
        <v>24.166666666666668</v>
      </c>
    </row>
    <row r="728" spans="1:14" x14ac:dyDescent="0.25">
      <c r="A728">
        <v>1</v>
      </c>
      <c r="B728" t="s">
        <v>163</v>
      </c>
      <c r="C728">
        <v>7</v>
      </c>
      <c r="D728" t="s">
        <v>164</v>
      </c>
      <c r="E728">
        <v>5</v>
      </c>
      <c r="F728" t="s">
        <v>165</v>
      </c>
      <c r="G728" s="9">
        <v>38</v>
      </c>
      <c r="H728" t="s">
        <v>172</v>
      </c>
      <c r="I728">
        <v>0</v>
      </c>
      <c r="J728" t="s">
        <v>173</v>
      </c>
      <c r="K728">
        <v>10</v>
      </c>
      <c r="L728" t="s">
        <v>165</v>
      </c>
      <c r="M728" s="18">
        <f t="shared" si="22"/>
        <v>1.5833333333333335</v>
      </c>
      <c r="N728" s="18">
        <f t="shared" si="23"/>
        <v>38</v>
      </c>
    </row>
    <row r="729" spans="1:14" x14ac:dyDescent="0.25">
      <c r="A729">
        <v>5</v>
      </c>
      <c r="B729" t="s">
        <v>163</v>
      </c>
      <c r="C729">
        <v>7</v>
      </c>
      <c r="D729" t="s">
        <v>164</v>
      </c>
      <c r="E729">
        <v>16</v>
      </c>
      <c r="F729" t="s">
        <v>165</v>
      </c>
      <c r="G729" s="9">
        <v>24</v>
      </c>
      <c r="H729" t="s">
        <v>172</v>
      </c>
      <c r="I729">
        <v>9</v>
      </c>
      <c r="J729" t="s">
        <v>173</v>
      </c>
      <c r="K729">
        <v>21</v>
      </c>
      <c r="L729" t="s">
        <v>165</v>
      </c>
      <c r="M729" s="18">
        <f t="shared" si="22"/>
        <v>5.583333333333333</v>
      </c>
      <c r="N729" s="18">
        <f t="shared" si="23"/>
        <v>24.75</v>
      </c>
    </row>
    <row r="730" spans="1:14" x14ac:dyDescent="0.25">
      <c r="A730">
        <v>2</v>
      </c>
      <c r="B730" t="s">
        <v>163</v>
      </c>
      <c r="C730">
        <v>4</v>
      </c>
      <c r="D730" t="s">
        <v>164</v>
      </c>
      <c r="E730">
        <v>16</v>
      </c>
      <c r="F730" t="s">
        <v>165</v>
      </c>
      <c r="G730" s="9">
        <v>9</v>
      </c>
      <c r="H730" t="s">
        <v>172</v>
      </c>
      <c r="I730">
        <v>1</v>
      </c>
      <c r="J730" t="s">
        <v>173</v>
      </c>
      <c r="K730">
        <v>9</v>
      </c>
      <c r="L730" t="s">
        <v>165</v>
      </c>
      <c r="M730" s="18">
        <f t="shared" si="22"/>
        <v>2.3333333333333335</v>
      </c>
      <c r="N730" s="18">
        <f t="shared" si="23"/>
        <v>9.0833333333333339</v>
      </c>
    </row>
    <row r="731" spans="1:14" x14ac:dyDescent="0.25">
      <c r="A731">
        <v>0</v>
      </c>
      <c r="B731" t="s">
        <v>163</v>
      </c>
      <c r="C731">
        <v>2</v>
      </c>
      <c r="D731" t="s">
        <v>164</v>
      </c>
      <c r="E731">
        <v>16</v>
      </c>
      <c r="F731" t="s">
        <v>165</v>
      </c>
      <c r="G731" s="9">
        <v>26</v>
      </c>
      <c r="H731" t="s">
        <v>172</v>
      </c>
      <c r="I731">
        <v>11</v>
      </c>
      <c r="J731" t="s">
        <v>173</v>
      </c>
      <c r="K731">
        <v>27</v>
      </c>
      <c r="L731" t="s">
        <v>165</v>
      </c>
      <c r="M731" s="18">
        <f t="shared" si="22"/>
        <v>0.16666666666666666</v>
      </c>
      <c r="N731" s="18">
        <f t="shared" si="23"/>
        <v>26.916666666666668</v>
      </c>
    </row>
    <row r="732" spans="1:14" x14ac:dyDescent="0.25">
      <c r="A732">
        <v>1</v>
      </c>
      <c r="B732" t="s">
        <v>163</v>
      </c>
      <c r="C732">
        <v>11</v>
      </c>
      <c r="D732" t="s">
        <v>164</v>
      </c>
      <c r="E732">
        <v>30</v>
      </c>
      <c r="F732" t="s">
        <v>165</v>
      </c>
      <c r="G732" s="9">
        <v>1</v>
      </c>
      <c r="H732" t="s">
        <v>172</v>
      </c>
      <c r="I732">
        <v>11</v>
      </c>
      <c r="J732" t="s">
        <v>173</v>
      </c>
      <c r="K732">
        <v>30</v>
      </c>
      <c r="L732" t="s">
        <v>165</v>
      </c>
      <c r="M732" s="18">
        <f t="shared" si="22"/>
        <v>1.9166666666666665</v>
      </c>
      <c r="N732" s="18">
        <f t="shared" si="23"/>
        <v>1.9166666666666665</v>
      </c>
    </row>
    <row r="733" spans="1:14" x14ac:dyDescent="0.25">
      <c r="A733">
        <v>0</v>
      </c>
      <c r="B733" t="s">
        <v>163</v>
      </c>
      <c r="C733">
        <v>10</v>
      </c>
      <c r="D733" t="s">
        <v>164</v>
      </c>
      <c r="E733">
        <v>16</v>
      </c>
      <c r="F733" t="s">
        <v>165</v>
      </c>
      <c r="G733" s="9">
        <v>10</v>
      </c>
      <c r="H733" t="s">
        <v>172</v>
      </c>
      <c r="I733">
        <v>5</v>
      </c>
      <c r="J733" t="s">
        <v>173</v>
      </c>
      <c r="K733">
        <v>9</v>
      </c>
      <c r="L733" t="s">
        <v>165</v>
      </c>
      <c r="M733" s="18">
        <f t="shared" si="22"/>
        <v>0.83333333333333337</v>
      </c>
      <c r="N733" s="18">
        <f t="shared" si="23"/>
        <v>10.416666666666666</v>
      </c>
    </row>
    <row r="734" spans="1:14" x14ac:dyDescent="0.25">
      <c r="A734">
        <v>0</v>
      </c>
      <c r="B734" t="s">
        <v>163</v>
      </c>
      <c r="C734">
        <v>8</v>
      </c>
      <c r="D734" t="s">
        <v>164</v>
      </c>
      <c r="E734">
        <v>16</v>
      </c>
      <c r="F734" t="s">
        <v>165</v>
      </c>
      <c r="G734" s="9">
        <v>1</v>
      </c>
      <c r="H734" t="s">
        <v>172</v>
      </c>
      <c r="I734">
        <v>4</v>
      </c>
      <c r="J734" t="s">
        <v>173</v>
      </c>
      <c r="K734">
        <v>26</v>
      </c>
      <c r="L734" t="s">
        <v>165</v>
      </c>
      <c r="M734" s="18">
        <f t="shared" si="22"/>
        <v>0.66666666666666663</v>
      </c>
      <c r="N734" s="18">
        <f t="shared" si="23"/>
        <v>1.3333333333333333</v>
      </c>
    </row>
    <row r="735" spans="1:14" x14ac:dyDescent="0.25">
      <c r="A735">
        <v>1</v>
      </c>
      <c r="B735" t="s">
        <v>163</v>
      </c>
      <c r="C735">
        <v>0</v>
      </c>
      <c r="D735" t="s">
        <v>164</v>
      </c>
      <c r="E735">
        <v>8</v>
      </c>
      <c r="F735" t="s">
        <v>165</v>
      </c>
      <c r="G735" s="9">
        <v>1</v>
      </c>
      <c r="H735" t="s">
        <v>172</v>
      </c>
      <c r="I735">
        <v>0</v>
      </c>
      <c r="J735" t="s">
        <v>173</v>
      </c>
      <c r="K735">
        <v>8</v>
      </c>
      <c r="L735" t="s">
        <v>165</v>
      </c>
      <c r="M735" s="18">
        <f t="shared" si="22"/>
        <v>1</v>
      </c>
      <c r="N735" s="18">
        <f t="shared" si="23"/>
        <v>1</v>
      </c>
    </row>
    <row r="736" spans="1:14" x14ac:dyDescent="0.25">
      <c r="A736">
        <v>0</v>
      </c>
      <c r="B736" t="s">
        <v>163</v>
      </c>
      <c r="C736">
        <v>0</v>
      </c>
      <c r="D736" t="s">
        <v>164</v>
      </c>
      <c r="E736">
        <v>9</v>
      </c>
      <c r="F736" t="s">
        <v>165</v>
      </c>
      <c r="G736" s="9">
        <v>0</v>
      </c>
      <c r="H736" t="s">
        <v>172</v>
      </c>
      <c r="I736">
        <v>0</v>
      </c>
      <c r="J736" t="s">
        <v>173</v>
      </c>
      <c r="K736">
        <v>9</v>
      </c>
      <c r="L736" t="s">
        <v>165</v>
      </c>
      <c r="M736" s="18">
        <f t="shared" si="22"/>
        <v>0</v>
      </c>
      <c r="N736" s="18">
        <f t="shared" si="23"/>
        <v>0</v>
      </c>
    </row>
    <row r="737" spans="1:14" x14ac:dyDescent="0.25">
      <c r="A737">
        <v>3</v>
      </c>
      <c r="B737" t="s">
        <v>163</v>
      </c>
      <c r="C737">
        <v>0</v>
      </c>
      <c r="D737" t="s">
        <v>164</v>
      </c>
      <c r="E737">
        <v>16</v>
      </c>
      <c r="F737" t="s">
        <v>165</v>
      </c>
      <c r="G737" s="9">
        <v>7</v>
      </c>
      <c r="H737" t="s">
        <v>172</v>
      </c>
      <c r="I737">
        <v>0</v>
      </c>
      <c r="J737" t="s">
        <v>173</v>
      </c>
      <c r="K737">
        <v>11</v>
      </c>
      <c r="L737" t="s">
        <v>165</v>
      </c>
      <c r="M737" s="18">
        <f t="shared" si="22"/>
        <v>3</v>
      </c>
      <c r="N737" s="18">
        <f t="shared" si="23"/>
        <v>7</v>
      </c>
    </row>
    <row r="738" spans="1:14" x14ac:dyDescent="0.25">
      <c r="A738">
        <v>0</v>
      </c>
      <c r="B738" t="s">
        <v>163</v>
      </c>
      <c r="C738">
        <v>6</v>
      </c>
      <c r="D738" t="s">
        <v>164</v>
      </c>
      <c r="E738">
        <v>0</v>
      </c>
      <c r="F738" t="s">
        <v>165</v>
      </c>
      <c r="G738" s="9">
        <v>2</v>
      </c>
      <c r="H738" t="s">
        <v>172</v>
      </c>
      <c r="I738">
        <v>5</v>
      </c>
      <c r="J738" t="s">
        <v>173</v>
      </c>
      <c r="K738">
        <v>0</v>
      </c>
      <c r="L738" t="s">
        <v>165</v>
      </c>
      <c r="M738" s="18">
        <f t="shared" si="22"/>
        <v>0.5</v>
      </c>
      <c r="N738" s="18">
        <f t="shared" si="23"/>
        <v>2.4166666666666665</v>
      </c>
    </row>
    <row r="739" spans="1:14" x14ac:dyDescent="0.25">
      <c r="A739">
        <v>0</v>
      </c>
      <c r="B739" t="s">
        <v>163</v>
      </c>
      <c r="C739">
        <v>7</v>
      </c>
      <c r="D739" t="s">
        <v>164</v>
      </c>
      <c r="E739">
        <v>28</v>
      </c>
      <c r="F739" t="s">
        <v>165</v>
      </c>
      <c r="G739" s="9">
        <v>15</v>
      </c>
      <c r="H739" t="s">
        <v>172</v>
      </c>
      <c r="I739">
        <v>0</v>
      </c>
      <c r="J739" t="s">
        <v>173</v>
      </c>
      <c r="K739">
        <v>4</v>
      </c>
      <c r="L739" t="s">
        <v>165</v>
      </c>
      <c r="M739" s="18">
        <f t="shared" si="22"/>
        <v>0.58333333333333337</v>
      </c>
      <c r="N739" s="18">
        <f t="shared" si="23"/>
        <v>15</v>
      </c>
    </row>
    <row r="740" spans="1:14" x14ac:dyDescent="0.25">
      <c r="A740">
        <v>1</v>
      </c>
      <c r="B740" t="s">
        <v>163</v>
      </c>
      <c r="C740">
        <v>5</v>
      </c>
      <c r="D740" t="s">
        <v>164</v>
      </c>
      <c r="E740">
        <v>23</v>
      </c>
      <c r="F740" t="s">
        <v>165</v>
      </c>
      <c r="G740" s="9">
        <v>11</v>
      </c>
      <c r="H740" t="s">
        <v>172</v>
      </c>
      <c r="I740">
        <v>8</v>
      </c>
      <c r="J740" t="s">
        <v>173</v>
      </c>
      <c r="K740">
        <v>11</v>
      </c>
      <c r="L740" t="s">
        <v>165</v>
      </c>
      <c r="M740" s="18">
        <f t="shared" si="22"/>
        <v>1.4166666666666667</v>
      </c>
      <c r="N740" s="18">
        <f t="shared" si="23"/>
        <v>11.666666666666666</v>
      </c>
    </row>
    <row r="741" spans="1:14" x14ac:dyDescent="0.25">
      <c r="A741">
        <v>6</v>
      </c>
      <c r="B741" t="s">
        <v>163</v>
      </c>
      <c r="C741">
        <v>6</v>
      </c>
      <c r="D741" t="s">
        <v>164</v>
      </c>
      <c r="E741">
        <v>16</v>
      </c>
      <c r="F741" t="s">
        <v>165</v>
      </c>
      <c r="G741" s="9">
        <v>9</v>
      </c>
      <c r="H741" t="s">
        <v>172</v>
      </c>
      <c r="I741">
        <v>8</v>
      </c>
      <c r="J741" t="s">
        <v>173</v>
      </c>
      <c r="K741">
        <v>13</v>
      </c>
      <c r="L741" t="s">
        <v>165</v>
      </c>
      <c r="M741" s="18">
        <f t="shared" si="22"/>
        <v>6.5</v>
      </c>
      <c r="N741" s="18">
        <f t="shared" si="23"/>
        <v>9.6666666666666661</v>
      </c>
    </row>
    <row r="742" spans="1:14" x14ac:dyDescent="0.25">
      <c r="A742">
        <v>4</v>
      </c>
      <c r="B742" t="s">
        <v>163</v>
      </c>
      <c r="C742">
        <v>6</v>
      </c>
      <c r="D742" t="s">
        <v>164</v>
      </c>
      <c r="E742">
        <v>16</v>
      </c>
      <c r="F742" t="s">
        <v>165</v>
      </c>
      <c r="G742" s="9">
        <v>7</v>
      </c>
      <c r="H742" t="s">
        <v>172</v>
      </c>
      <c r="I742">
        <v>2</v>
      </c>
      <c r="J742" t="s">
        <v>173</v>
      </c>
      <c r="K742">
        <v>15</v>
      </c>
      <c r="L742" t="s">
        <v>165</v>
      </c>
      <c r="M742" s="18">
        <f t="shared" si="22"/>
        <v>4.5</v>
      </c>
      <c r="N742" s="18">
        <f t="shared" si="23"/>
        <v>7.166666666666667</v>
      </c>
    </row>
    <row r="743" spans="1:14" x14ac:dyDescent="0.25">
      <c r="A743">
        <v>0</v>
      </c>
      <c r="B743" t="s">
        <v>163</v>
      </c>
      <c r="C743">
        <v>7</v>
      </c>
      <c r="D743" t="s">
        <v>164</v>
      </c>
      <c r="E743">
        <v>7</v>
      </c>
      <c r="F743" t="s">
        <v>165</v>
      </c>
      <c r="G743" s="9">
        <v>7</v>
      </c>
      <c r="H743" t="s">
        <v>172</v>
      </c>
      <c r="I743">
        <v>4</v>
      </c>
      <c r="J743" t="s">
        <v>173</v>
      </c>
      <c r="K743">
        <v>9</v>
      </c>
      <c r="L743" t="s">
        <v>165</v>
      </c>
      <c r="M743" s="18">
        <f t="shared" si="22"/>
        <v>0.58333333333333337</v>
      </c>
      <c r="N743" s="18">
        <f t="shared" si="23"/>
        <v>7.333333333333333</v>
      </c>
    </row>
    <row r="744" spans="1:14" x14ac:dyDescent="0.25">
      <c r="A744">
        <v>0</v>
      </c>
      <c r="B744" t="s">
        <v>163</v>
      </c>
      <c r="C744">
        <v>6</v>
      </c>
      <c r="D744" t="s">
        <v>164</v>
      </c>
      <c r="E744">
        <v>14</v>
      </c>
      <c r="F744" t="s">
        <v>165</v>
      </c>
      <c r="G744" s="9">
        <v>0</v>
      </c>
      <c r="H744" t="s">
        <v>172</v>
      </c>
      <c r="I744">
        <v>6</v>
      </c>
      <c r="J744" t="s">
        <v>173</v>
      </c>
      <c r="K744">
        <v>14</v>
      </c>
      <c r="L744" t="s">
        <v>165</v>
      </c>
      <c r="M744" s="18">
        <f t="shared" si="22"/>
        <v>0.5</v>
      </c>
      <c r="N744" s="18">
        <f t="shared" si="23"/>
        <v>0.5</v>
      </c>
    </row>
    <row r="745" spans="1:14" x14ac:dyDescent="0.25">
      <c r="A745">
        <v>0</v>
      </c>
      <c r="B745" t="s">
        <v>163</v>
      </c>
      <c r="C745">
        <v>0</v>
      </c>
      <c r="D745" t="s">
        <v>164</v>
      </c>
      <c r="E745">
        <v>15</v>
      </c>
      <c r="F745" t="s">
        <v>165</v>
      </c>
      <c r="G745" s="9">
        <v>0</v>
      </c>
      <c r="H745" t="s">
        <v>172</v>
      </c>
      <c r="I745">
        <v>0</v>
      </c>
      <c r="J745" t="s">
        <v>173</v>
      </c>
      <c r="K745">
        <v>15</v>
      </c>
      <c r="L745" t="s">
        <v>165</v>
      </c>
      <c r="M745" s="18">
        <f t="shared" si="22"/>
        <v>0</v>
      </c>
      <c r="N745" s="18">
        <f t="shared" si="23"/>
        <v>0</v>
      </c>
    </row>
    <row r="746" spans="1:14" x14ac:dyDescent="0.25">
      <c r="A746">
        <v>2</v>
      </c>
      <c r="B746" t="s">
        <v>163</v>
      </c>
      <c r="C746">
        <v>11</v>
      </c>
      <c r="D746" t="s">
        <v>164</v>
      </c>
      <c r="E746">
        <v>16</v>
      </c>
      <c r="F746" t="s">
        <v>165</v>
      </c>
      <c r="G746" s="9">
        <v>18</v>
      </c>
      <c r="H746" t="s">
        <v>172</v>
      </c>
      <c r="I746">
        <v>10</v>
      </c>
      <c r="J746" t="s">
        <v>173</v>
      </c>
      <c r="K746">
        <v>25</v>
      </c>
      <c r="L746" t="s">
        <v>165</v>
      </c>
      <c r="M746" s="18">
        <f t="shared" si="22"/>
        <v>2.9166666666666665</v>
      </c>
      <c r="N746" s="18">
        <f t="shared" si="23"/>
        <v>18.833333333333332</v>
      </c>
    </row>
    <row r="747" spans="1:14" x14ac:dyDescent="0.25">
      <c r="A747">
        <v>3</v>
      </c>
      <c r="B747" t="s">
        <v>163</v>
      </c>
      <c r="C747">
        <v>0</v>
      </c>
      <c r="D747" t="s">
        <v>164</v>
      </c>
      <c r="E747">
        <v>16</v>
      </c>
      <c r="F747" t="s">
        <v>165</v>
      </c>
      <c r="G747" s="9">
        <v>5</v>
      </c>
      <c r="H747" t="s">
        <v>172</v>
      </c>
      <c r="I747">
        <v>0</v>
      </c>
      <c r="J747" t="s">
        <v>173</v>
      </c>
      <c r="K747">
        <v>10</v>
      </c>
      <c r="L747" t="s">
        <v>165</v>
      </c>
      <c r="M747" s="18">
        <f t="shared" si="22"/>
        <v>3</v>
      </c>
      <c r="N747" s="18">
        <f t="shared" si="23"/>
        <v>5</v>
      </c>
    </row>
    <row r="748" spans="1:14" x14ac:dyDescent="0.25">
      <c r="A748">
        <v>1</v>
      </c>
      <c r="B748" t="s">
        <v>163</v>
      </c>
      <c r="C748">
        <v>9</v>
      </c>
      <c r="D748" t="s">
        <v>164</v>
      </c>
      <c r="E748">
        <v>16</v>
      </c>
      <c r="F748" t="s">
        <v>165</v>
      </c>
      <c r="G748" s="9">
        <v>3</v>
      </c>
      <c r="H748" t="s">
        <v>172</v>
      </c>
      <c r="I748">
        <v>4</v>
      </c>
      <c r="J748" t="s">
        <v>173</v>
      </c>
      <c r="K748">
        <v>1</v>
      </c>
      <c r="L748" t="s">
        <v>165</v>
      </c>
      <c r="M748" s="18">
        <f t="shared" si="22"/>
        <v>1.75</v>
      </c>
      <c r="N748" s="18">
        <f t="shared" si="23"/>
        <v>3.3333333333333335</v>
      </c>
    </row>
    <row r="749" spans="1:14" x14ac:dyDescent="0.25">
      <c r="A749">
        <v>0</v>
      </c>
      <c r="B749" t="s">
        <v>163</v>
      </c>
      <c r="C749">
        <v>0</v>
      </c>
      <c r="D749" t="s">
        <v>164</v>
      </c>
      <c r="E749">
        <v>16</v>
      </c>
      <c r="F749" t="s">
        <v>165</v>
      </c>
      <c r="G749" s="9">
        <v>0</v>
      </c>
      <c r="H749" t="s">
        <v>172</v>
      </c>
      <c r="I749">
        <v>0</v>
      </c>
      <c r="J749" t="s">
        <v>173</v>
      </c>
      <c r="K749">
        <v>16</v>
      </c>
      <c r="L749" t="s">
        <v>165</v>
      </c>
      <c r="M749" s="18">
        <f t="shared" si="22"/>
        <v>0</v>
      </c>
      <c r="N749" s="18">
        <f t="shared" si="23"/>
        <v>0</v>
      </c>
    </row>
    <row r="750" spans="1:14" x14ac:dyDescent="0.25">
      <c r="A750">
        <v>0</v>
      </c>
      <c r="B750" t="s">
        <v>163</v>
      </c>
      <c r="C750">
        <v>11</v>
      </c>
      <c r="D750" t="s">
        <v>164</v>
      </c>
      <c r="E750">
        <v>16</v>
      </c>
      <c r="F750" t="s">
        <v>165</v>
      </c>
      <c r="G750" s="9">
        <v>37</v>
      </c>
      <c r="H750" t="s">
        <v>172</v>
      </c>
      <c r="I750">
        <v>9</v>
      </c>
      <c r="J750" t="s">
        <v>173</v>
      </c>
      <c r="K750">
        <v>10</v>
      </c>
      <c r="L750" t="s">
        <v>165</v>
      </c>
      <c r="M750" s="18">
        <f t="shared" si="22"/>
        <v>0.91666666666666663</v>
      </c>
      <c r="N750" s="18">
        <f t="shared" si="23"/>
        <v>37.75</v>
      </c>
    </row>
    <row r="751" spans="1:14" x14ac:dyDescent="0.25">
      <c r="A751">
        <v>1</v>
      </c>
      <c r="B751" t="s">
        <v>163</v>
      </c>
      <c r="C751">
        <v>4</v>
      </c>
      <c r="D751" t="s">
        <v>164</v>
      </c>
      <c r="E751">
        <v>16</v>
      </c>
      <c r="F751" t="s">
        <v>165</v>
      </c>
      <c r="G751" s="9">
        <v>23</v>
      </c>
      <c r="H751" t="s">
        <v>172</v>
      </c>
      <c r="I751">
        <v>9</v>
      </c>
      <c r="J751" t="s">
        <v>173</v>
      </c>
      <c r="K751">
        <v>2</v>
      </c>
      <c r="L751" t="s">
        <v>165</v>
      </c>
      <c r="M751" s="18">
        <f t="shared" si="22"/>
        <v>1.3333333333333333</v>
      </c>
      <c r="N751" s="18">
        <f t="shared" si="23"/>
        <v>23.75</v>
      </c>
    </row>
    <row r="752" spans="1:14" x14ac:dyDescent="0.25">
      <c r="A752">
        <v>5</v>
      </c>
      <c r="B752" t="s">
        <v>163</v>
      </c>
      <c r="C752">
        <v>5</v>
      </c>
      <c r="D752" t="s">
        <v>164</v>
      </c>
      <c r="E752">
        <v>18</v>
      </c>
      <c r="F752" t="s">
        <v>165</v>
      </c>
      <c r="G752" s="9">
        <v>5</v>
      </c>
      <c r="H752" t="s">
        <v>172</v>
      </c>
      <c r="I752">
        <v>5</v>
      </c>
      <c r="J752" t="s">
        <v>173</v>
      </c>
      <c r="K752">
        <v>18</v>
      </c>
      <c r="L752" t="s">
        <v>165</v>
      </c>
      <c r="M752" s="18">
        <f t="shared" si="22"/>
        <v>5.416666666666667</v>
      </c>
      <c r="N752" s="18">
        <f t="shared" si="23"/>
        <v>5.416666666666667</v>
      </c>
    </row>
    <row r="753" spans="1:14" x14ac:dyDescent="0.25">
      <c r="A753">
        <v>2</v>
      </c>
      <c r="B753" t="s">
        <v>163</v>
      </c>
      <c r="C753">
        <v>8</v>
      </c>
      <c r="D753" t="s">
        <v>164</v>
      </c>
      <c r="E753">
        <v>8</v>
      </c>
      <c r="F753" t="s">
        <v>165</v>
      </c>
      <c r="G753" s="9">
        <v>2</v>
      </c>
      <c r="H753" t="s">
        <v>172</v>
      </c>
      <c r="I753">
        <v>8</v>
      </c>
      <c r="J753" t="s">
        <v>173</v>
      </c>
      <c r="K753">
        <v>8</v>
      </c>
      <c r="L753" t="s">
        <v>165</v>
      </c>
      <c r="M753" s="18">
        <f t="shared" si="22"/>
        <v>2.6666666666666665</v>
      </c>
      <c r="N753" s="18">
        <f t="shared" si="23"/>
        <v>2.6666666666666665</v>
      </c>
    </row>
    <row r="754" spans="1:14" x14ac:dyDescent="0.25">
      <c r="A754">
        <v>2</v>
      </c>
      <c r="B754" t="s">
        <v>163</v>
      </c>
      <c r="C754">
        <v>1</v>
      </c>
      <c r="D754" t="s">
        <v>164</v>
      </c>
      <c r="E754">
        <v>16</v>
      </c>
      <c r="F754" t="s">
        <v>165</v>
      </c>
      <c r="G754" s="9">
        <v>23</v>
      </c>
      <c r="H754" t="s">
        <v>172</v>
      </c>
      <c r="I754">
        <v>8</v>
      </c>
      <c r="J754" t="s">
        <v>173</v>
      </c>
      <c r="K754">
        <v>16</v>
      </c>
      <c r="L754" t="s">
        <v>165</v>
      </c>
      <c r="M754" s="18">
        <f t="shared" si="22"/>
        <v>2.0833333333333335</v>
      </c>
      <c r="N754" s="18">
        <f t="shared" si="23"/>
        <v>23.666666666666668</v>
      </c>
    </row>
    <row r="755" spans="1:14" x14ac:dyDescent="0.25">
      <c r="A755">
        <v>1</v>
      </c>
      <c r="B755" t="s">
        <v>163</v>
      </c>
      <c r="C755">
        <v>10</v>
      </c>
      <c r="D755" t="s">
        <v>164</v>
      </c>
      <c r="E755">
        <v>15</v>
      </c>
      <c r="F755" t="s">
        <v>165</v>
      </c>
      <c r="G755" s="9">
        <v>8</v>
      </c>
      <c r="H755" t="s">
        <v>172</v>
      </c>
      <c r="I755">
        <v>0</v>
      </c>
      <c r="J755" t="s">
        <v>173</v>
      </c>
      <c r="K755">
        <v>27</v>
      </c>
      <c r="L755" t="s">
        <v>165</v>
      </c>
      <c r="M755" s="18">
        <f t="shared" si="22"/>
        <v>1.8333333333333335</v>
      </c>
      <c r="N755" s="18">
        <f t="shared" si="23"/>
        <v>8</v>
      </c>
    </row>
    <row r="756" spans="1:14" x14ac:dyDescent="0.25">
      <c r="A756">
        <v>0</v>
      </c>
      <c r="B756" t="s">
        <v>163</v>
      </c>
      <c r="C756">
        <v>2</v>
      </c>
      <c r="D756" t="s">
        <v>164</v>
      </c>
      <c r="E756">
        <v>22</v>
      </c>
      <c r="F756" t="s">
        <v>165</v>
      </c>
      <c r="G756" s="9">
        <v>0</v>
      </c>
      <c r="H756" t="s">
        <v>172</v>
      </c>
      <c r="I756">
        <v>8</v>
      </c>
      <c r="J756" t="s">
        <v>173</v>
      </c>
      <c r="K756">
        <v>12</v>
      </c>
      <c r="L756" t="s">
        <v>165</v>
      </c>
      <c r="M756" s="18">
        <f t="shared" si="22"/>
        <v>0.16666666666666666</v>
      </c>
      <c r="N756" s="18">
        <f t="shared" si="23"/>
        <v>0.66666666666666663</v>
      </c>
    </row>
    <row r="757" spans="1:14" x14ac:dyDescent="0.25">
      <c r="A757">
        <v>0</v>
      </c>
      <c r="B757" t="s">
        <v>163</v>
      </c>
      <c r="C757">
        <v>5</v>
      </c>
      <c r="D757" t="s">
        <v>164</v>
      </c>
      <c r="E757">
        <v>10</v>
      </c>
      <c r="F757" t="s">
        <v>165</v>
      </c>
      <c r="G757" s="9">
        <v>0</v>
      </c>
      <c r="H757" t="s">
        <v>172</v>
      </c>
      <c r="I757">
        <v>5</v>
      </c>
      <c r="J757" t="s">
        <v>173</v>
      </c>
      <c r="K757">
        <v>10</v>
      </c>
      <c r="L757" t="s">
        <v>165</v>
      </c>
      <c r="M757" s="18">
        <f t="shared" si="22"/>
        <v>0.41666666666666669</v>
      </c>
      <c r="N757" s="18">
        <f t="shared" si="23"/>
        <v>0.41666666666666669</v>
      </c>
    </row>
    <row r="758" spans="1:14" x14ac:dyDescent="0.25">
      <c r="A758">
        <v>0</v>
      </c>
      <c r="B758" t="s">
        <v>163</v>
      </c>
      <c r="C758">
        <v>0</v>
      </c>
      <c r="D758" t="s">
        <v>164</v>
      </c>
      <c r="E758">
        <v>16</v>
      </c>
      <c r="F758" t="s">
        <v>165</v>
      </c>
      <c r="G758" s="9">
        <v>0</v>
      </c>
      <c r="H758" t="s">
        <v>172</v>
      </c>
      <c r="I758">
        <v>0</v>
      </c>
      <c r="J758" t="s">
        <v>173</v>
      </c>
      <c r="K758">
        <v>16</v>
      </c>
      <c r="L758" t="s">
        <v>165</v>
      </c>
      <c r="M758" s="18">
        <f t="shared" si="22"/>
        <v>0</v>
      </c>
      <c r="N758" s="18">
        <f t="shared" si="23"/>
        <v>0</v>
      </c>
    </row>
    <row r="759" spans="1:14" x14ac:dyDescent="0.25">
      <c r="A759">
        <v>0</v>
      </c>
      <c r="B759" t="s">
        <v>163</v>
      </c>
      <c r="C759">
        <v>8</v>
      </c>
      <c r="D759" t="s">
        <v>164</v>
      </c>
      <c r="E759">
        <v>16</v>
      </c>
      <c r="F759" t="s">
        <v>165</v>
      </c>
      <c r="G759" s="9">
        <v>5</v>
      </c>
      <c r="H759" t="s">
        <v>172</v>
      </c>
      <c r="I759">
        <v>0</v>
      </c>
      <c r="J759" t="s">
        <v>173</v>
      </c>
      <c r="K759">
        <v>10</v>
      </c>
      <c r="L759" t="s">
        <v>165</v>
      </c>
      <c r="M759" s="18">
        <f t="shared" si="22"/>
        <v>0.66666666666666663</v>
      </c>
      <c r="N759" s="18">
        <f t="shared" si="23"/>
        <v>5</v>
      </c>
    </row>
    <row r="760" spans="1:14" x14ac:dyDescent="0.25">
      <c r="A760">
        <v>5</v>
      </c>
      <c r="B760" t="s">
        <v>163</v>
      </c>
      <c r="C760">
        <v>11</v>
      </c>
      <c r="D760" t="s">
        <v>164</v>
      </c>
      <c r="E760">
        <v>16</v>
      </c>
      <c r="F760" t="s">
        <v>165</v>
      </c>
      <c r="G760" s="9">
        <v>34</v>
      </c>
      <c r="H760" t="s">
        <v>172</v>
      </c>
      <c r="I760">
        <v>4</v>
      </c>
      <c r="J760" t="s">
        <v>173</v>
      </c>
      <c r="K760">
        <v>26</v>
      </c>
      <c r="L760" t="s">
        <v>165</v>
      </c>
      <c r="M760" s="18">
        <f t="shared" si="22"/>
        <v>5.916666666666667</v>
      </c>
      <c r="N760" s="18">
        <f t="shared" si="23"/>
        <v>34.333333333333336</v>
      </c>
    </row>
    <row r="761" spans="1:14" x14ac:dyDescent="0.25">
      <c r="A761">
        <v>5</v>
      </c>
      <c r="B761" t="s">
        <v>163</v>
      </c>
      <c r="C761">
        <v>2</v>
      </c>
      <c r="D761" t="s">
        <v>164</v>
      </c>
      <c r="E761">
        <v>16</v>
      </c>
      <c r="F761" t="s">
        <v>165</v>
      </c>
      <c r="G761" s="9">
        <v>20</v>
      </c>
      <c r="H761" t="s">
        <v>172</v>
      </c>
      <c r="I761">
        <v>7</v>
      </c>
      <c r="J761" t="s">
        <v>173</v>
      </c>
      <c r="K761">
        <v>15</v>
      </c>
      <c r="L761" t="s">
        <v>165</v>
      </c>
      <c r="M761" s="18">
        <f t="shared" si="22"/>
        <v>5.166666666666667</v>
      </c>
      <c r="N761" s="18">
        <f t="shared" si="23"/>
        <v>20.583333333333332</v>
      </c>
    </row>
    <row r="762" spans="1:14" x14ac:dyDescent="0.25">
      <c r="A762">
        <v>5</v>
      </c>
      <c r="B762" t="s">
        <v>163</v>
      </c>
      <c r="C762">
        <v>6</v>
      </c>
      <c r="D762" t="s">
        <v>164</v>
      </c>
      <c r="E762">
        <v>16</v>
      </c>
      <c r="F762" t="s">
        <v>165</v>
      </c>
      <c r="G762" s="9">
        <v>40</v>
      </c>
      <c r="H762" t="s">
        <v>172</v>
      </c>
      <c r="I762">
        <v>0</v>
      </c>
      <c r="J762" t="s">
        <v>173</v>
      </c>
      <c r="K762">
        <v>15</v>
      </c>
      <c r="L762" t="s">
        <v>165</v>
      </c>
      <c r="M762" s="18">
        <f t="shared" si="22"/>
        <v>5.5</v>
      </c>
      <c r="N762" s="18">
        <f t="shared" si="23"/>
        <v>40</v>
      </c>
    </row>
    <row r="763" spans="1:14" x14ac:dyDescent="0.25">
      <c r="A763">
        <v>7</v>
      </c>
      <c r="B763" t="s">
        <v>163</v>
      </c>
      <c r="C763">
        <v>0</v>
      </c>
      <c r="D763" t="s">
        <v>164</v>
      </c>
      <c r="E763">
        <v>13</v>
      </c>
      <c r="F763" t="s">
        <v>165</v>
      </c>
      <c r="G763" s="9">
        <v>27</v>
      </c>
      <c r="H763" t="s">
        <v>172</v>
      </c>
      <c r="I763">
        <v>9</v>
      </c>
      <c r="J763" t="s">
        <v>173</v>
      </c>
      <c r="K763">
        <v>30</v>
      </c>
      <c r="L763" t="s">
        <v>165</v>
      </c>
      <c r="M763" s="18">
        <f t="shared" si="22"/>
        <v>7</v>
      </c>
      <c r="N763" s="18">
        <f t="shared" si="23"/>
        <v>27.75</v>
      </c>
    </row>
    <row r="764" spans="1:14" x14ac:dyDescent="0.25">
      <c r="A764">
        <v>1</v>
      </c>
      <c r="B764" t="s">
        <v>163</v>
      </c>
      <c r="C764">
        <v>9</v>
      </c>
      <c r="D764" t="s">
        <v>164</v>
      </c>
      <c r="E764">
        <v>13</v>
      </c>
      <c r="F764" t="s">
        <v>165</v>
      </c>
      <c r="G764" s="9">
        <v>1</v>
      </c>
      <c r="H764" t="s">
        <v>172</v>
      </c>
      <c r="I764">
        <v>9</v>
      </c>
      <c r="J764" t="s">
        <v>173</v>
      </c>
      <c r="K764">
        <v>13</v>
      </c>
      <c r="L764" t="s">
        <v>165</v>
      </c>
      <c r="M764" s="18">
        <f t="shared" si="22"/>
        <v>1.75</v>
      </c>
      <c r="N764" s="18">
        <f t="shared" si="23"/>
        <v>1.75</v>
      </c>
    </row>
    <row r="765" spans="1:14" x14ac:dyDescent="0.25">
      <c r="A765">
        <v>7</v>
      </c>
      <c r="B765" t="s">
        <v>163</v>
      </c>
      <c r="C765">
        <v>0</v>
      </c>
      <c r="D765" t="s">
        <v>164</v>
      </c>
      <c r="E765">
        <v>13</v>
      </c>
      <c r="F765" t="s">
        <v>165</v>
      </c>
      <c r="G765" s="9">
        <v>22</v>
      </c>
      <c r="H765" t="s">
        <v>172</v>
      </c>
      <c r="I765">
        <v>7</v>
      </c>
      <c r="J765" t="s">
        <v>173</v>
      </c>
      <c r="K765">
        <v>28</v>
      </c>
      <c r="L765" t="s">
        <v>165</v>
      </c>
      <c r="M765" s="18">
        <f t="shared" si="22"/>
        <v>7</v>
      </c>
      <c r="N765" s="18">
        <f t="shared" si="23"/>
        <v>22.583333333333332</v>
      </c>
    </row>
    <row r="766" spans="1:14" x14ac:dyDescent="0.25">
      <c r="A766">
        <v>0</v>
      </c>
      <c r="B766" t="s">
        <v>163</v>
      </c>
      <c r="C766">
        <v>8</v>
      </c>
      <c r="D766" t="s">
        <v>164</v>
      </c>
      <c r="E766">
        <v>16</v>
      </c>
      <c r="F766" t="s">
        <v>165</v>
      </c>
      <c r="G766" s="9">
        <v>5</v>
      </c>
      <c r="H766" t="s">
        <v>172</v>
      </c>
      <c r="I766">
        <v>6</v>
      </c>
      <c r="J766" t="s">
        <v>173</v>
      </c>
      <c r="K766">
        <v>15</v>
      </c>
      <c r="L766" t="s">
        <v>165</v>
      </c>
      <c r="M766" s="18">
        <f t="shared" si="22"/>
        <v>0.66666666666666663</v>
      </c>
      <c r="N766" s="18">
        <f t="shared" si="23"/>
        <v>5.5</v>
      </c>
    </row>
    <row r="767" spans="1:14" x14ac:dyDescent="0.25">
      <c r="A767">
        <v>1</v>
      </c>
      <c r="B767" t="s">
        <v>163</v>
      </c>
      <c r="C767">
        <v>7</v>
      </c>
      <c r="D767" t="s">
        <v>164</v>
      </c>
      <c r="E767">
        <v>16</v>
      </c>
      <c r="F767" t="s">
        <v>165</v>
      </c>
      <c r="G767" s="9">
        <v>6</v>
      </c>
      <c r="H767" t="s">
        <v>172</v>
      </c>
      <c r="I767">
        <v>10</v>
      </c>
      <c r="J767" t="s">
        <v>173</v>
      </c>
      <c r="K767">
        <v>19</v>
      </c>
      <c r="L767" t="s">
        <v>165</v>
      </c>
      <c r="M767" s="18">
        <f t="shared" si="22"/>
        <v>1.5833333333333335</v>
      </c>
      <c r="N767" s="18">
        <f t="shared" si="23"/>
        <v>6.833333333333333</v>
      </c>
    </row>
    <row r="768" spans="1:14" x14ac:dyDescent="0.25">
      <c r="A768">
        <v>0</v>
      </c>
      <c r="B768" t="s">
        <v>163</v>
      </c>
      <c r="C768">
        <v>6</v>
      </c>
      <c r="D768" t="s">
        <v>164</v>
      </c>
      <c r="E768">
        <v>16</v>
      </c>
      <c r="F768" t="s">
        <v>165</v>
      </c>
      <c r="G768" s="9">
        <v>25</v>
      </c>
      <c r="H768" t="s">
        <v>172</v>
      </c>
      <c r="I768">
        <v>6</v>
      </c>
      <c r="J768" t="s">
        <v>173</v>
      </c>
      <c r="K768">
        <v>16</v>
      </c>
      <c r="L768" t="s">
        <v>165</v>
      </c>
      <c r="M768" s="18">
        <f t="shared" si="22"/>
        <v>0.5</v>
      </c>
      <c r="N768" s="18">
        <f t="shared" si="23"/>
        <v>25.5</v>
      </c>
    </row>
    <row r="769" spans="1:14" x14ac:dyDescent="0.25">
      <c r="A769">
        <v>7</v>
      </c>
      <c r="B769" t="s">
        <v>163</v>
      </c>
      <c r="C769">
        <v>8</v>
      </c>
      <c r="D769" t="s">
        <v>164</v>
      </c>
      <c r="E769">
        <v>16</v>
      </c>
      <c r="F769" t="s">
        <v>165</v>
      </c>
      <c r="G769" s="9">
        <v>24</v>
      </c>
      <c r="H769" t="s">
        <v>172</v>
      </c>
      <c r="I769">
        <v>11</v>
      </c>
      <c r="J769" t="s">
        <v>173</v>
      </c>
      <c r="K769">
        <v>8</v>
      </c>
      <c r="L769" t="s">
        <v>165</v>
      </c>
      <c r="M769" s="18">
        <f t="shared" si="22"/>
        <v>7.666666666666667</v>
      </c>
      <c r="N769" s="18">
        <f t="shared" si="23"/>
        <v>24.916666666666668</v>
      </c>
    </row>
    <row r="770" spans="1:14" x14ac:dyDescent="0.25">
      <c r="A770">
        <v>1</v>
      </c>
      <c r="B770" t="s">
        <v>163</v>
      </c>
      <c r="C770">
        <v>7</v>
      </c>
      <c r="D770" t="s">
        <v>164</v>
      </c>
      <c r="E770">
        <v>16</v>
      </c>
      <c r="F770" t="s">
        <v>165</v>
      </c>
      <c r="G770" s="9">
        <v>22</v>
      </c>
      <c r="H770" t="s">
        <v>172</v>
      </c>
      <c r="I770">
        <v>11</v>
      </c>
      <c r="J770" t="s">
        <v>173</v>
      </c>
      <c r="K770">
        <v>16</v>
      </c>
      <c r="L770" t="s">
        <v>165</v>
      </c>
      <c r="M770" s="18">
        <f t="shared" si="22"/>
        <v>1.5833333333333335</v>
      </c>
      <c r="N770" s="18">
        <f t="shared" si="23"/>
        <v>22.916666666666668</v>
      </c>
    </row>
    <row r="771" spans="1:14" x14ac:dyDescent="0.25">
      <c r="A771">
        <v>2</v>
      </c>
      <c r="B771" t="s">
        <v>163</v>
      </c>
      <c r="C771">
        <v>0</v>
      </c>
      <c r="D771" t="s">
        <v>164</v>
      </c>
      <c r="E771">
        <v>13</v>
      </c>
      <c r="F771" t="s">
        <v>165</v>
      </c>
      <c r="G771" s="9">
        <v>2</v>
      </c>
      <c r="H771" t="s">
        <v>172</v>
      </c>
      <c r="I771">
        <v>0</v>
      </c>
      <c r="J771" t="s">
        <v>173</v>
      </c>
      <c r="K771">
        <v>13</v>
      </c>
      <c r="L771" t="s">
        <v>165</v>
      </c>
      <c r="M771" s="18">
        <f t="shared" ref="M771:M834" si="24">A771+C771/12</f>
        <v>2</v>
      </c>
      <c r="N771" s="18">
        <f t="shared" ref="N771:N834" si="25">G771+I771/12</f>
        <v>2</v>
      </c>
    </row>
    <row r="772" spans="1:14" x14ac:dyDescent="0.25">
      <c r="A772">
        <v>1</v>
      </c>
      <c r="B772" t="s">
        <v>163</v>
      </c>
      <c r="C772">
        <v>10</v>
      </c>
      <c r="D772" t="s">
        <v>164</v>
      </c>
      <c r="E772">
        <v>4</v>
      </c>
      <c r="F772" t="s">
        <v>165</v>
      </c>
      <c r="G772" s="9">
        <v>1</v>
      </c>
      <c r="H772" t="s">
        <v>172</v>
      </c>
      <c r="I772">
        <v>10</v>
      </c>
      <c r="J772" t="s">
        <v>173</v>
      </c>
      <c r="K772">
        <v>4</v>
      </c>
      <c r="L772" t="s">
        <v>165</v>
      </c>
      <c r="M772" s="18">
        <f t="shared" si="24"/>
        <v>1.8333333333333335</v>
      </c>
      <c r="N772" s="18">
        <f t="shared" si="25"/>
        <v>1.8333333333333335</v>
      </c>
    </row>
    <row r="773" spans="1:14" x14ac:dyDescent="0.25">
      <c r="A773">
        <v>2</v>
      </c>
      <c r="B773" t="s">
        <v>163</v>
      </c>
      <c r="C773">
        <v>11</v>
      </c>
      <c r="D773" t="s">
        <v>164</v>
      </c>
      <c r="E773">
        <v>16</v>
      </c>
      <c r="F773" t="s">
        <v>165</v>
      </c>
      <c r="G773" s="9">
        <v>23</v>
      </c>
      <c r="H773" t="s">
        <v>172</v>
      </c>
      <c r="I773">
        <v>11</v>
      </c>
      <c r="J773" t="s">
        <v>173</v>
      </c>
      <c r="K773">
        <v>16</v>
      </c>
      <c r="L773" t="s">
        <v>165</v>
      </c>
      <c r="M773" s="18">
        <f t="shared" si="24"/>
        <v>2.9166666666666665</v>
      </c>
      <c r="N773" s="18">
        <f t="shared" si="25"/>
        <v>23.916666666666668</v>
      </c>
    </row>
    <row r="774" spans="1:14" x14ac:dyDescent="0.25">
      <c r="A774">
        <v>5</v>
      </c>
      <c r="B774" t="s">
        <v>163</v>
      </c>
      <c r="C774">
        <v>11</v>
      </c>
      <c r="D774" t="s">
        <v>164</v>
      </c>
      <c r="E774">
        <v>14</v>
      </c>
      <c r="F774" t="s">
        <v>165</v>
      </c>
      <c r="G774" s="9">
        <v>31</v>
      </c>
      <c r="H774" t="s">
        <v>172</v>
      </c>
      <c r="I774">
        <v>8</v>
      </c>
      <c r="J774" t="s">
        <v>173</v>
      </c>
      <c r="K774">
        <v>5</v>
      </c>
      <c r="L774" t="s">
        <v>165</v>
      </c>
      <c r="M774" s="18">
        <f t="shared" si="24"/>
        <v>5.916666666666667</v>
      </c>
      <c r="N774" s="18">
        <f t="shared" si="25"/>
        <v>31.666666666666668</v>
      </c>
    </row>
    <row r="775" spans="1:14" x14ac:dyDescent="0.25">
      <c r="A775">
        <v>1</v>
      </c>
      <c r="B775" t="s">
        <v>163</v>
      </c>
      <c r="C775">
        <v>5</v>
      </c>
      <c r="D775" t="s">
        <v>164</v>
      </c>
      <c r="E775">
        <v>16</v>
      </c>
      <c r="F775" t="s">
        <v>165</v>
      </c>
      <c r="G775" s="9">
        <v>19</v>
      </c>
      <c r="H775" t="s">
        <v>172</v>
      </c>
      <c r="I775">
        <v>5</v>
      </c>
      <c r="J775" t="s">
        <v>173</v>
      </c>
      <c r="K775">
        <v>16</v>
      </c>
      <c r="L775" t="s">
        <v>165</v>
      </c>
      <c r="M775" s="18">
        <f t="shared" si="24"/>
        <v>1.4166666666666667</v>
      </c>
      <c r="N775" s="18">
        <f t="shared" si="25"/>
        <v>19.416666666666668</v>
      </c>
    </row>
    <row r="776" spans="1:14" x14ac:dyDescent="0.25">
      <c r="A776">
        <v>6</v>
      </c>
      <c r="B776" t="s">
        <v>163</v>
      </c>
      <c r="C776">
        <v>7</v>
      </c>
      <c r="D776" t="s">
        <v>164</v>
      </c>
      <c r="E776">
        <v>16</v>
      </c>
      <c r="F776" t="s">
        <v>165</v>
      </c>
      <c r="G776" s="9">
        <v>16</v>
      </c>
      <c r="H776" t="s">
        <v>172</v>
      </c>
      <c r="I776">
        <v>6</v>
      </c>
      <c r="J776" t="s">
        <v>173</v>
      </c>
      <c r="K776">
        <v>15</v>
      </c>
      <c r="L776" t="s">
        <v>165</v>
      </c>
      <c r="M776" s="18">
        <f t="shared" si="24"/>
        <v>6.583333333333333</v>
      </c>
      <c r="N776" s="18">
        <f t="shared" si="25"/>
        <v>16.5</v>
      </c>
    </row>
    <row r="777" spans="1:14" x14ac:dyDescent="0.25">
      <c r="A777">
        <v>6</v>
      </c>
      <c r="B777" t="s">
        <v>163</v>
      </c>
      <c r="C777">
        <v>4</v>
      </c>
      <c r="D777" t="s">
        <v>164</v>
      </c>
      <c r="E777">
        <v>16</v>
      </c>
      <c r="F777" t="s">
        <v>165</v>
      </c>
      <c r="G777" s="9">
        <v>15</v>
      </c>
      <c r="H777" t="s">
        <v>172</v>
      </c>
      <c r="I777">
        <v>1</v>
      </c>
      <c r="J777" t="s">
        <v>173</v>
      </c>
      <c r="K777">
        <v>1</v>
      </c>
      <c r="L777" t="s">
        <v>165</v>
      </c>
      <c r="M777" s="18">
        <f t="shared" si="24"/>
        <v>6.333333333333333</v>
      </c>
      <c r="N777" s="18">
        <f t="shared" si="25"/>
        <v>15.083333333333334</v>
      </c>
    </row>
    <row r="778" spans="1:14" x14ac:dyDescent="0.25">
      <c r="A778">
        <v>0</v>
      </c>
      <c r="B778" t="s">
        <v>163</v>
      </c>
      <c r="C778">
        <v>4</v>
      </c>
      <c r="D778" t="s">
        <v>164</v>
      </c>
      <c r="E778">
        <v>23</v>
      </c>
      <c r="F778" t="s">
        <v>165</v>
      </c>
      <c r="G778" s="9">
        <v>10</v>
      </c>
      <c r="H778" t="s">
        <v>172</v>
      </c>
      <c r="I778">
        <v>9</v>
      </c>
      <c r="J778" t="s">
        <v>173</v>
      </c>
      <c r="K778">
        <v>9</v>
      </c>
      <c r="L778" t="s">
        <v>165</v>
      </c>
      <c r="M778" s="18">
        <f t="shared" si="24"/>
        <v>0.33333333333333331</v>
      </c>
      <c r="N778" s="18">
        <f t="shared" si="25"/>
        <v>10.75</v>
      </c>
    </row>
    <row r="779" spans="1:14" x14ac:dyDescent="0.25">
      <c r="A779">
        <v>1</v>
      </c>
      <c r="B779" t="s">
        <v>163</v>
      </c>
      <c r="C779">
        <v>4</v>
      </c>
      <c r="D779" t="s">
        <v>164</v>
      </c>
      <c r="E779">
        <v>16</v>
      </c>
      <c r="F779" t="s">
        <v>165</v>
      </c>
      <c r="G779" s="9">
        <v>25</v>
      </c>
      <c r="H779" t="s">
        <v>172</v>
      </c>
      <c r="I779">
        <v>3</v>
      </c>
      <c r="J779" t="s">
        <v>173</v>
      </c>
      <c r="K779">
        <v>26</v>
      </c>
      <c r="L779" t="s">
        <v>165</v>
      </c>
      <c r="M779" s="18">
        <f t="shared" si="24"/>
        <v>1.3333333333333333</v>
      </c>
      <c r="N779" s="18">
        <f t="shared" si="25"/>
        <v>25.25</v>
      </c>
    </row>
    <row r="780" spans="1:14" x14ac:dyDescent="0.25">
      <c r="A780">
        <v>2</v>
      </c>
      <c r="B780" t="s">
        <v>163</v>
      </c>
      <c r="C780">
        <v>11</v>
      </c>
      <c r="D780" t="s">
        <v>164</v>
      </c>
      <c r="E780">
        <v>14</v>
      </c>
      <c r="F780" t="s">
        <v>165</v>
      </c>
      <c r="G780" s="9">
        <v>2</v>
      </c>
      <c r="H780" t="s">
        <v>172</v>
      </c>
      <c r="I780">
        <v>11</v>
      </c>
      <c r="J780" t="s">
        <v>173</v>
      </c>
      <c r="K780">
        <v>14</v>
      </c>
      <c r="L780" t="s">
        <v>165</v>
      </c>
      <c r="M780" s="18">
        <f t="shared" si="24"/>
        <v>2.9166666666666665</v>
      </c>
      <c r="N780" s="18">
        <f t="shared" si="25"/>
        <v>2.9166666666666665</v>
      </c>
    </row>
    <row r="781" spans="1:14" x14ac:dyDescent="0.25">
      <c r="A781">
        <v>0</v>
      </c>
      <c r="B781" t="s">
        <v>163</v>
      </c>
      <c r="C781">
        <v>2</v>
      </c>
      <c r="D781" t="s">
        <v>164</v>
      </c>
      <c r="E781">
        <v>16</v>
      </c>
      <c r="F781" t="s">
        <v>165</v>
      </c>
      <c r="G781" s="9">
        <v>2</v>
      </c>
      <c r="H781" t="s">
        <v>172</v>
      </c>
      <c r="I781">
        <v>8</v>
      </c>
      <c r="J781" t="s">
        <v>173</v>
      </c>
      <c r="K781">
        <v>8</v>
      </c>
      <c r="L781" t="s">
        <v>165</v>
      </c>
      <c r="M781" s="18">
        <f t="shared" si="24"/>
        <v>0.16666666666666666</v>
      </c>
      <c r="N781" s="18">
        <f t="shared" si="25"/>
        <v>2.6666666666666665</v>
      </c>
    </row>
    <row r="782" spans="1:14" x14ac:dyDescent="0.25">
      <c r="A782">
        <v>0</v>
      </c>
      <c r="B782" t="s">
        <v>163</v>
      </c>
      <c r="C782">
        <v>4</v>
      </c>
      <c r="D782" t="s">
        <v>164</v>
      </c>
      <c r="E782">
        <v>20</v>
      </c>
      <c r="F782" t="s">
        <v>165</v>
      </c>
      <c r="G782" s="9">
        <v>33</v>
      </c>
      <c r="H782" t="s">
        <v>172</v>
      </c>
      <c r="I782">
        <v>0</v>
      </c>
      <c r="J782" t="s">
        <v>173</v>
      </c>
      <c r="K782">
        <v>10</v>
      </c>
      <c r="L782" t="s">
        <v>165</v>
      </c>
      <c r="M782" s="18">
        <f t="shared" si="24"/>
        <v>0.33333333333333331</v>
      </c>
      <c r="N782" s="18">
        <f t="shared" si="25"/>
        <v>33</v>
      </c>
    </row>
    <row r="783" spans="1:14" x14ac:dyDescent="0.25">
      <c r="A783">
        <v>6</v>
      </c>
      <c r="B783" t="s">
        <v>163</v>
      </c>
      <c r="C783">
        <v>4</v>
      </c>
      <c r="D783" t="s">
        <v>164</v>
      </c>
      <c r="E783">
        <v>16</v>
      </c>
      <c r="F783" t="s">
        <v>165</v>
      </c>
      <c r="G783" s="9">
        <v>36</v>
      </c>
      <c r="H783" t="s">
        <v>172</v>
      </c>
      <c r="I783">
        <v>1</v>
      </c>
      <c r="J783" t="s">
        <v>173</v>
      </c>
      <c r="K783">
        <v>10</v>
      </c>
      <c r="L783" t="s">
        <v>165</v>
      </c>
      <c r="M783" s="18">
        <f t="shared" si="24"/>
        <v>6.333333333333333</v>
      </c>
      <c r="N783" s="18">
        <f t="shared" si="25"/>
        <v>36.083333333333336</v>
      </c>
    </row>
    <row r="784" spans="1:14" x14ac:dyDescent="0.25">
      <c r="A784">
        <v>7</v>
      </c>
      <c r="B784" t="s">
        <v>163</v>
      </c>
      <c r="C784">
        <v>8</v>
      </c>
      <c r="D784" t="s">
        <v>164</v>
      </c>
      <c r="E784">
        <v>16</v>
      </c>
      <c r="F784" t="s">
        <v>165</v>
      </c>
      <c r="G784" s="9">
        <v>26</v>
      </c>
      <c r="H784" t="s">
        <v>172</v>
      </c>
      <c r="I784">
        <v>9</v>
      </c>
      <c r="J784" t="s">
        <v>173</v>
      </c>
      <c r="K784">
        <v>10</v>
      </c>
      <c r="L784" t="s">
        <v>165</v>
      </c>
      <c r="M784" s="18">
        <f t="shared" si="24"/>
        <v>7.666666666666667</v>
      </c>
      <c r="N784" s="18">
        <f t="shared" si="25"/>
        <v>26.75</v>
      </c>
    </row>
    <row r="785" spans="1:14" x14ac:dyDescent="0.25">
      <c r="A785">
        <v>3</v>
      </c>
      <c r="B785" t="s">
        <v>163</v>
      </c>
      <c r="C785">
        <v>11</v>
      </c>
      <c r="D785" t="s">
        <v>164</v>
      </c>
      <c r="E785">
        <v>13</v>
      </c>
      <c r="F785" t="s">
        <v>165</v>
      </c>
      <c r="G785" s="9">
        <v>13</v>
      </c>
      <c r="H785" t="s">
        <v>172</v>
      </c>
      <c r="I785">
        <v>0</v>
      </c>
      <c r="J785" t="s">
        <v>173</v>
      </c>
      <c r="K785">
        <v>14</v>
      </c>
      <c r="L785" t="s">
        <v>165</v>
      </c>
      <c r="M785" s="18">
        <f t="shared" si="24"/>
        <v>3.9166666666666665</v>
      </c>
      <c r="N785" s="18">
        <f t="shared" si="25"/>
        <v>13</v>
      </c>
    </row>
    <row r="786" spans="1:14" x14ac:dyDescent="0.25">
      <c r="A786">
        <v>26</v>
      </c>
      <c r="B786" t="s">
        <v>163</v>
      </c>
      <c r="C786">
        <v>8</v>
      </c>
      <c r="D786" t="s">
        <v>164</v>
      </c>
      <c r="E786">
        <v>16</v>
      </c>
      <c r="F786" t="s">
        <v>165</v>
      </c>
      <c r="G786" s="9">
        <v>27</v>
      </c>
      <c r="H786" t="s">
        <v>172</v>
      </c>
      <c r="I786">
        <v>8</v>
      </c>
      <c r="J786" t="s">
        <v>173</v>
      </c>
      <c r="K786">
        <v>16</v>
      </c>
      <c r="L786" t="s">
        <v>165</v>
      </c>
      <c r="M786" s="18">
        <f t="shared" si="24"/>
        <v>26.666666666666668</v>
      </c>
      <c r="N786" s="18">
        <f t="shared" si="25"/>
        <v>27.666666666666668</v>
      </c>
    </row>
    <row r="787" spans="1:14" x14ac:dyDescent="0.25">
      <c r="A787">
        <v>3</v>
      </c>
      <c r="B787" t="s">
        <v>163</v>
      </c>
      <c r="C787">
        <v>8</v>
      </c>
      <c r="D787" t="s">
        <v>164</v>
      </c>
      <c r="E787">
        <v>16</v>
      </c>
      <c r="F787" t="s">
        <v>165</v>
      </c>
      <c r="G787" s="9">
        <v>16</v>
      </c>
      <c r="H787" t="s">
        <v>172</v>
      </c>
      <c r="I787">
        <v>2</v>
      </c>
      <c r="J787" t="s">
        <v>173</v>
      </c>
      <c r="K787">
        <v>16</v>
      </c>
      <c r="L787" t="s">
        <v>165</v>
      </c>
      <c r="M787" s="18">
        <f t="shared" si="24"/>
        <v>3.6666666666666665</v>
      </c>
      <c r="N787" s="18">
        <f t="shared" si="25"/>
        <v>16.166666666666668</v>
      </c>
    </row>
    <row r="788" spans="1:14" x14ac:dyDescent="0.25">
      <c r="A788">
        <v>25</v>
      </c>
      <c r="B788" t="s">
        <v>163</v>
      </c>
      <c r="C788">
        <v>0</v>
      </c>
      <c r="D788" t="s">
        <v>164</v>
      </c>
      <c r="E788">
        <v>16</v>
      </c>
      <c r="F788" t="s">
        <v>165</v>
      </c>
      <c r="G788" s="9">
        <v>25</v>
      </c>
      <c r="H788" t="s">
        <v>172</v>
      </c>
      <c r="I788">
        <v>8</v>
      </c>
      <c r="J788" t="s">
        <v>173</v>
      </c>
      <c r="K788">
        <v>16</v>
      </c>
      <c r="L788" t="s">
        <v>165</v>
      </c>
      <c r="M788" s="18">
        <f t="shared" si="24"/>
        <v>25</v>
      </c>
      <c r="N788" s="18">
        <f t="shared" si="25"/>
        <v>25.666666666666668</v>
      </c>
    </row>
    <row r="789" spans="1:14" x14ac:dyDescent="0.25">
      <c r="A789">
        <v>17</v>
      </c>
      <c r="B789" t="s">
        <v>163</v>
      </c>
      <c r="C789">
        <v>9</v>
      </c>
      <c r="D789" t="s">
        <v>164</v>
      </c>
      <c r="E789">
        <v>16</v>
      </c>
      <c r="F789" t="s">
        <v>165</v>
      </c>
      <c r="G789" s="9">
        <v>17</v>
      </c>
      <c r="H789" t="s">
        <v>172</v>
      </c>
      <c r="I789">
        <v>9</v>
      </c>
      <c r="J789" t="s">
        <v>173</v>
      </c>
      <c r="K789">
        <v>16</v>
      </c>
      <c r="L789" t="s">
        <v>165</v>
      </c>
      <c r="M789" s="18">
        <f t="shared" si="24"/>
        <v>17.75</v>
      </c>
      <c r="N789" s="18">
        <f t="shared" si="25"/>
        <v>17.75</v>
      </c>
    </row>
    <row r="790" spans="1:14" x14ac:dyDescent="0.25">
      <c r="A790">
        <v>6</v>
      </c>
      <c r="B790" t="s">
        <v>163</v>
      </c>
      <c r="C790">
        <v>0</v>
      </c>
      <c r="D790" t="s">
        <v>164</v>
      </c>
      <c r="E790">
        <v>16</v>
      </c>
      <c r="F790" t="s">
        <v>165</v>
      </c>
      <c r="G790" s="9">
        <v>30</v>
      </c>
      <c r="H790" t="s">
        <v>172</v>
      </c>
      <c r="I790">
        <v>0</v>
      </c>
      <c r="J790" t="s">
        <v>173</v>
      </c>
      <c r="K790">
        <v>27</v>
      </c>
      <c r="L790" t="s">
        <v>165</v>
      </c>
      <c r="M790" s="18">
        <f t="shared" si="24"/>
        <v>6</v>
      </c>
      <c r="N790" s="18">
        <f t="shared" si="25"/>
        <v>30</v>
      </c>
    </row>
    <row r="791" spans="1:14" x14ac:dyDescent="0.25">
      <c r="A791">
        <v>2</v>
      </c>
      <c r="B791" t="s">
        <v>163</v>
      </c>
      <c r="C791">
        <v>2</v>
      </c>
      <c r="D791" t="s">
        <v>164</v>
      </c>
      <c r="E791">
        <v>16</v>
      </c>
      <c r="F791" t="s">
        <v>165</v>
      </c>
      <c r="G791" s="9">
        <v>22</v>
      </c>
      <c r="H791" t="s">
        <v>172</v>
      </c>
      <c r="I791">
        <v>1</v>
      </c>
      <c r="J791" t="s">
        <v>173</v>
      </c>
      <c r="K791">
        <v>30</v>
      </c>
      <c r="L791" t="s">
        <v>165</v>
      </c>
      <c r="M791" s="18">
        <f t="shared" si="24"/>
        <v>2.1666666666666665</v>
      </c>
      <c r="N791" s="18">
        <f t="shared" si="25"/>
        <v>22.083333333333332</v>
      </c>
    </row>
    <row r="792" spans="1:14" x14ac:dyDescent="0.25">
      <c r="A792">
        <v>3</v>
      </c>
      <c r="B792" t="s">
        <v>163</v>
      </c>
      <c r="C792">
        <v>8</v>
      </c>
      <c r="D792" t="s">
        <v>164</v>
      </c>
      <c r="E792">
        <v>16</v>
      </c>
      <c r="F792" t="s">
        <v>165</v>
      </c>
      <c r="G792" s="9">
        <v>5</v>
      </c>
      <c r="H792" t="s">
        <v>172</v>
      </c>
      <c r="I792">
        <v>6</v>
      </c>
      <c r="J792" t="s">
        <v>173</v>
      </c>
      <c r="K792">
        <v>16</v>
      </c>
      <c r="L792" t="s">
        <v>165</v>
      </c>
      <c r="M792" s="18">
        <f t="shared" si="24"/>
        <v>3.6666666666666665</v>
      </c>
      <c r="N792" s="18">
        <f t="shared" si="25"/>
        <v>5.5</v>
      </c>
    </row>
    <row r="793" spans="1:14" x14ac:dyDescent="0.25">
      <c r="A793">
        <v>4</v>
      </c>
      <c r="B793" t="s">
        <v>163</v>
      </c>
      <c r="C793">
        <v>10</v>
      </c>
      <c r="D793" t="s">
        <v>164</v>
      </c>
      <c r="E793">
        <v>16</v>
      </c>
      <c r="F793" t="s">
        <v>165</v>
      </c>
      <c r="G793" s="9">
        <v>28</v>
      </c>
      <c r="H793" t="s">
        <v>172</v>
      </c>
      <c r="I793">
        <v>7</v>
      </c>
      <c r="J793" t="s">
        <v>173</v>
      </c>
      <c r="K793">
        <v>1</v>
      </c>
      <c r="L793" t="s">
        <v>165</v>
      </c>
      <c r="M793" s="18">
        <f t="shared" si="24"/>
        <v>4.833333333333333</v>
      </c>
      <c r="N793" s="18">
        <f t="shared" si="25"/>
        <v>28.583333333333332</v>
      </c>
    </row>
    <row r="794" spans="1:14" x14ac:dyDescent="0.25">
      <c r="A794">
        <v>2</v>
      </c>
      <c r="B794" t="s">
        <v>163</v>
      </c>
      <c r="C794">
        <v>10</v>
      </c>
      <c r="D794" t="s">
        <v>164</v>
      </c>
      <c r="E794">
        <v>16</v>
      </c>
      <c r="F794" t="s">
        <v>165</v>
      </c>
      <c r="G794" s="9">
        <v>2</v>
      </c>
      <c r="H794" t="s">
        <v>172</v>
      </c>
      <c r="I794">
        <v>10</v>
      </c>
      <c r="J794" t="s">
        <v>173</v>
      </c>
      <c r="K794">
        <v>16</v>
      </c>
      <c r="L794" t="s">
        <v>165</v>
      </c>
      <c r="M794" s="18">
        <f t="shared" si="24"/>
        <v>2.8333333333333335</v>
      </c>
      <c r="N794" s="18">
        <f t="shared" si="25"/>
        <v>2.8333333333333335</v>
      </c>
    </row>
    <row r="795" spans="1:14" x14ac:dyDescent="0.25">
      <c r="A795">
        <v>0</v>
      </c>
      <c r="B795" t="s">
        <v>163</v>
      </c>
      <c r="C795">
        <v>10</v>
      </c>
      <c r="D795" t="s">
        <v>164</v>
      </c>
      <c r="E795">
        <v>16</v>
      </c>
      <c r="F795" t="s">
        <v>165</v>
      </c>
      <c r="G795" s="9">
        <v>1</v>
      </c>
      <c r="H795" t="s">
        <v>172</v>
      </c>
      <c r="I795">
        <v>7</v>
      </c>
      <c r="J795" t="s">
        <v>173</v>
      </c>
      <c r="K795">
        <v>16</v>
      </c>
      <c r="L795" t="s">
        <v>165</v>
      </c>
      <c r="M795" s="18">
        <f t="shared" si="24"/>
        <v>0.83333333333333337</v>
      </c>
      <c r="N795" s="18">
        <f t="shared" si="25"/>
        <v>1.5833333333333335</v>
      </c>
    </row>
    <row r="796" spans="1:14" x14ac:dyDescent="0.25">
      <c r="A796">
        <v>0</v>
      </c>
      <c r="B796" t="s">
        <v>163</v>
      </c>
      <c r="C796">
        <v>11</v>
      </c>
      <c r="D796" t="s">
        <v>164</v>
      </c>
      <c r="E796">
        <v>16</v>
      </c>
      <c r="F796" t="s">
        <v>165</v>
      </c>
      <c r="G796" s="9">
        <v>0</v>
      </c>
      <c r="H796" t="s">
        <v>172</v>
      </c>
      <c r="I796">
        <v>11</v>
      </c>
      <c r="J796" t="s">
        <v>173</v>
      </c>
      <c r="K796">
        <v>16</v>
      </c>
      <c r="L796" t="s">
        <v>165</v>
      </c>
      <c r="M796" s="18">
        <f t="shared" si="24"/>
        <v>0.91666666666666663</v>
      </c>
      <c r="N796" s="18">
        <f t="shared" si="25"/>
        <v>0.91666666666666663</v>
      </c>
    </row>
    <row r="797" spans="1:14" x14ac:dyDescent="0.25">
      <c r="A797">
        <v>35</v>
      </c>
      <c r="B797" t="s">
        <v>163</v>
      </c>
      <c r="C797">
        <v>8</v>
      </c>
      <c r="D797" t="s">
        <v>164</v>
      </c>
      <c r="E797">
        <v>16</v>
      </c>
      <c r="F797" t="s">
        <v>165</v>
      </c>
      <c r="G797" s="9">
        <v>36</v>
      </c>
      <c r="H797" t="s">
        <v>172</v>
      </c>
      <c r="I797">
        <v>11</v>
      </c>
      <c r="J797" t="s">
        <v>173</v>
      </c>
      <c r="K797">
        <v>16</v>
      </c>
      <c r="L797" t="s">
        <v>165</v>
      </c>
      <c r="M797" s="18">
        <f t="shared" si="24"/>
        <v>35.666666666666664</v>
      </c>
      <c r="N797" s="18">
        <f t="shared" si="25"/>
        <v>36.916666666666664</v>
      </c>
    </row>
    <row r="798" spans="1:14" x14ac:dyDescent="0.25">
      <c r="A798">
        <v>2</v>
      </c>
      <c r="B798" t="s">
        <v>163</v>
      </c>
      <c r="C798">
        <v>11</v>
      </c>
      <c r="D798" t="s">
        <v>164</v>
      </c>
      <c r="E798">
        <v>16</v>
      </c>
      <c r="F798" t="s">
        <v>165</v>
      </c>
      <c r="G798" s="9">
        <v>10</v>
      </c>
      <c r="H798" t="s">
        <v>172</v>
      </c>
      <c r="I798">
        <v>0</v>
      </c>
      <c r="J798" t="s">
        <v>173</v>
      </c>
      <c r="K798">
        <v>17</v>
      </c>
      <c r="L798" t="s">
        <v>165</v>
      </c>
      <c r="M798" s="18">
        <f t="shared" si="24"/>
        <v>2.9166666666666665</v>
      </c>
      <c r="N798" s="18">
        <f t="shared" si="25"/>
        <v>10</v>
      </c>
    </row>
    <row r="799" spans="1:14" x14ac:dyDescent="0.25">
      <c r="A799">
        <v>7</v>
      </c>
      <c r="B799" t="s">
        <v>163</v>
      </c>
      <c r="C799">
        <v>5</v>
      </c>
      <c r="D799" t="s">
        <v>164</v>
      </c>
      <c r="E799">
        <v>16</v>
      </c>
      <c r="F799" t="s">
        <v>165</v>
      </c>
      <c r="G799" s="9">
        <v>30</v>
      </c>
      <c r="H799" t="s">
        <v>172</v>
      </c>
      <c r="I799">
        <v>2</v>
      </c>
      <c r="J799" t="s">
        <v>173</v>
      </c>
      <c r="K799">
        <v>16</v>
      </c>
      <c r="L799" t="s">
        <v>165</v>
      </c>
      <c r="M799" s="18">
        <f t="shared" si="24"/>
        <v>7.416666666666667</v>
      </c>
      <c r="N799" s="18">
        <f t="shared" si="25"/>
        <v>30.166666666666668</v>
      </c>
    </row>
    <row r="800" spans="1:14" x14ac:dyDescent="0.25">
      <c r="A800">
        <v>0</v>
      </c>
      <c r="B800" t="s">
        <v>163</v>
      </c>
      <c r="C800">
        <v>8</v>
      </c>
      <c r="D800" t="s">
        <v>164</v>
      </c>
      <c r="E800">
        <v>16</v>
      </c>
      <c r="F800" t="s">
        <v>165</v>
      </c>
      <c r="G800" s="9">
        <v>37</v>
      </c>
      <c r="H800" t="s">
        <v>172</v>
      </c>
      <c r="I800">
        <v>11</v>
      </c>
      <c r="J800" t="s">
        <v>173</v>
      </c>
      <c r="K800">
        <v>16</v>
      </c>
      <c r="L800" t="s">
        <v>165</v>
      </c>
      <c r="M800" s="18">
        <f t="shared" si="24"/>
        <v>0.66666666666666663</v>
      </c>
      <c r="N800" s="18">
        <f t="shared" si="25"/>
        <v>37.916666666666664</v>
      </c>
    </row>
    <row r="801" spans="1:14" x14ac:dyDescent="0.25">
      <c r="A801">
        <v>21</v>
      </c>
      <c r="B801" t="s">
        <v>163</v>
      </c>
      <c r="C801">
        <v>0</v>
      </c>
      <c r="D801" t="s">
        <v>164</v>
      </c>
      <c r="E801">
        <v>16</v>
      </c>
      <c r="F801" t="s">
        <v>165</v>
      </c>
      <c r="G801" s="9">
        <v>26</v>
      </c>
      <c r="H801" t="s">
        <v>172</v>
      </c>
      <c r="I801">
        <v>0</v>
      </c>
      <c r="J801" t="s">
        <v>173</v>
      </c>
      <c r="K801">
        <v>16</v>
      </c>
      <c r="L801" t="s">
        <v>165</v>
      </c>
      <c r="M801" s="18">
        <f t="shared" si="24"/>
        <v>21</v>
      </c>
      <c r="N801" s="18">
        <f t="shared" si="25"/>
        <v>26</v>
      </c>
    </row>
    <row r="802" spans="1:14" x14ac:dyDescent="0.25">
      <c r="A802">
        <v>4</v>
      </c>
      <c r="B802" t="s">
        <v>163</v>
      </c>
      <c r="C802">
        <v>2</v>
      </c>
      <c r="D802" t="s">
        <v>164</v>
      </c>
      <c r="E802">
        <v>16</v>
      </c>
      <c r="F802" t="s">
        <v>165</v>
      </c>
      <c r="G802" s="9">
        <v>9</v>
      </c>
      <c r="H802" t="s">
        <v>172</v>
      </c>
      <c r="I802">
        <v>11</v>
      </c>
      <c r="J802" t="s">
        <v>173</v>
      </c>
      <c r="K802">
        <v>16</v>
      </c>
      <c r="L802" t="s">
        <v>165</v>
      </c>
      <c r="M802" s="18">
        <f t="shared" si="24"/>
        <v>4.166666666666667</v>
      </c>
      <c r="N802" s="18">
        <f t="shared" si="25"/>
        <v>9.9166666666666661</v>
      </c>
    </row>
    <row r="803" spans="1:14" x14ac:dyDescent="0.25">
      <c r="A803">
        <v>5</v>
      </c>
      <c r="B803" t="s">
        <v>163</v>
      </c>
      <c r="C803">
        <v>8</v>
      </c>
      <c r="D803" t="s">
        <v>164</v>
      </c>
      <c r="E803">
        <v>16</v>
      </c>
      <c r="F803" t="s">
        <v>165</v>
      </c>
      <c r="G803" s="9">
        <v>20</v>
      </c>
      <c r="H803" t="s">
        <v>172</v>
      </c>
      <c r="I803">
        <v>0</v>
      </c>
      <c r="J803" t="s">
        <v>173</v>
      </c>
      <c r="K803">
        <v>16</v>
      </c>
      <c r="L803" t="s">
        <v>165</v>
      </c>
      <c r="M803" s="18">
        <f t="shared" si="24"/>
        <v>5.666666666666667</v>
      </c>
      <c r="N803" s="18">
        <f t="shared" si="25"/>
        <v>20</v>
      </c>
    </row>
    <row r="804" spans="1:14" x14ac:dyDescent="0.25">
      <c r="A804">
        <v>0</v>
      </c>
      <c r="B804" t="s">
        <v>163</v>
      </c>
      <c r="C804">
        <v>8</v>
      </c>
      <c r="D804" t="s">
        <v>164</v>
      </c>
      <c r="E804">
        <v>16</v>
      </c>
      <c r="F804" t="s">
        <v>165</v>
      </c>
      <c r="G804" s="9">
        <v>3</v>
      </c>
      <c r="H804" t="s">
        <v>172</v>
      </c>
      <c r="I804">
        <v>4</v>
      </c>
      <c r="J804" t="s">
        <v>173</v>
      </c>
      <c r="K804">
        <v>16</v>
      </c>
      <c r="L804" t="s">
        <v>165</v>
      </c>
      <c r="M804" s="18">
        <f t="shared" si="24"/>
        <v>0.66666666666666663</v>
      </c>
      <c r="N804" s="18">
        <f t="shared" si="25"/>
        <v>3.3333333333333335</v>
      </c>
    </row>
    <row r="805" spans="1:14" x14ac:dyDescent="0.25">
      <c r="A805">
        <v>0</v>
      </c>
      <c r="B805" t="s">
        <v>163</v>
      </c>
      <c r="C805">
        <v>11</v>
      </c>
      <c r="D805" t="s">
        <v>164</v>
      </c>
      <c r="E805">
        <v>16</v>
      </c>
      <c r="F805" t="s">
        <v>165</v>
      </c>
      <c r="G805" s="9">
        <v>28</v>
      </c>
      <c r="H805" t="s">
        <v>172</v>
      </c>
      <c r="I805">
        <v>9</v>
      </c>
      <c r="J805" t="s">
        <v>173</v>
      </c>
      <c r="K805">
        <v>16</v>
      </c>
      <c r="L805" t="s">
        <v>165</v>
      </c>
      <c r="M805" s="18">
        <f t="shared" si="24"/>
        <v>0.91666666666666663</v>
      </c>
      <c r="N805" s="18">
        <f t="shared" si="25"/>
        <v>28.75</v>
      </c>
    </row>
    <row r="806" spans="1:14" x14ac:dyDescent="0.25">
      <c r="A806">
        <v>1</v>
      </c>
      <c r="B806" t="s">
        <v>163</v>
      </c>
      <c r="C806">
        <v>0</v>
      </c>
      <c r="D806" t="s">
        <v>164</v>
      </c>
      <c r="E806">
        <v>16</v>
      </c>
      <c r="F806" t="s">
        <v>165</v>
      </c>
      <c r="G806" s="9">
        <v>1</v>
      </c>
      <c r="H806" t="s">
        <v>172</v>
      </c>
      <c r="I806">
        <v>0</v>
      </c>
      <c r="J806" t="s">
        <v>173</v>
      </c>
      <c r="K806">
        <v>16</v>
      </c>
      <c r="L806" t="s">
        <v>165</v>
      </c>
      <c r="M806" s="18">
        <f t="shared" si="24"/>
        <v>1</v>
      </c>
      <c r="N806" s="18">
        <f t="shared" si="25"/>
        <v>1</v>
      </c>
    </row>
    <row r="807" spans="1:14" x14ac:dyDescent="0.25">
      <c r="A807">
        <v>0</v>
      </c>
      <c r="B807" t="s">
        <v>163</v>
      </c>
      <c r="C807">
        <v>6</v>
      </c>
      <c r="D807" t="s">
        <v>164</v>
      </c>
      <c r="E807">
        <v>16</v>
      </c>
      <c r="F807" t="s">
        <v>165</v>
      </c>
      <c r="G807" s="9">
        <v>0</v>
      </c>
      <c r="H807" t="s">
        <v>172</v>
      </c>
      <c r="I807">
        <v>6</v>
      </c>
      <c r="J807" t="s">
        <v>173</v>
      </c>
      <c r="K807">
        <v>16</v>
      </c>
      <c r="L807" t="s">
        <v>165</v>
      </c>
      <c r="M807" s="18">
        <f t="shared" si="24"/>
        <v>0.5</v>
      </c>
      <c r="N807" s="18">
        <f t="shared" si="25"/>
        <v>0.5</v>
      </c>
    </row>
    <row r="808" spans="1:14" x14ac:dyDescent="0.25">
      <c r="A808">
        <v>30</v>
      </c>
      <c r="B808" t="s">
        <v>163</v>
      </c>
      <c r="C808">
        <v>8</v>
      </c>
      <c r="D808" t="s">
        <v>164</v>
      </c>
      <c r="E808">
        <v>16</v>
      </c>
      <c r="F808" t="s">
        <v>165</v>
      </c>
      <c r="G808" s="9">
        <v>30</v>
      </c>
      <c r="H808" t="s">
        <v>172</v>
      </c>
      <c r="I808">
        <v>8</v>
      </c>
      <c r="J808" t="s">
        <v>173</v>
      </c>
      <c r="K808">
        <v>16</v>
      </c>
      <c r="L808" t="s">
        <v>165</v>
      </c>
      <c r="M808" s="18">
        <f t="shared" si="24"/>
        <v>30.666666666666668</v>
      </c>
      <c r="N808" s="18">
        <f t="shared" si="25"/>
        <v>30.666666666666668</v>
      </c>
    </row>
    <row r="809" spans="1:14" x14ac:dyDescent="0.25">
      <c r="A809">
        <v>15</v>
      </c>
      <c r="B809" t="s">
        <v>163</v>
      </c>
      <c r="C809">
        <v>7</v>
      </c>
      <c r="D809" t="s">
        <v>164</v>
      </c>
      <c r="E809">
        <v>16</v>
      </c>
      <c r="F809" t="s">
        <v>165</v>
      </c>
      <c r="G809" s="9">
        <v>15</v>
      </c>
      <c r="H809" t="s">
        <v>172</v>
      </c>
      <c r="I809">
        <v>7</v>
      </c>
      <c r="J809" t="s">
        <v>173</v>
      </c>
      <c r="K809">
        <v>16</v>
      </c>
      <c r="L809" t="s">
        <v>165</v>
      </c>
      <c r="M809" s="18">
        <f t="shared" si="24"/>
        <v>15.583333333333334</v>
      </c>
      <c r="N809" s="18">
        <f t="shared" si="25"/>
        <v>15.583333333333334</v>
      </c>
    </row>
    <row r="810" spans="1:14" x14ac:dyDescent="0.25">
      <c r="A810">
        <v>1</v>
      </c>
      <c r="B810" t="s">
        <v>163</v>
      </c>
      <c r="C810">
        <v>5</v>
      </c>
      <c r="D810" t="s">
        <v>164</v>
      </c>
      <c r="E810">
        <v>16</v>
      </c>
      <c r="F810" t="s">
        <v>165</v>
      </c>
      <c r="G810" s="9">
        <v>2</v>
      </c>
      <c r="H810" t="s">
        <v>172</v>
      </c>
      <c r="I810">
        <v>5</v>
      </c>
      <c r="J810" t="s">
        <v>173</v>
      </c>
      <c r="K810">
        <v>16</v>
      </c>
      <c r="L810" t="s">
        <v>165</v>
      </c>
      <c r="M810" s="18">
        <f t="shared" si="24"/>
        <v>1.4166666666666667</v>
      </c>
      <c r="N810" s="18">
        <f t="shared" si="25"/>
        <v>2.4166666666666665</v>
      </c>
    </row>
    <row r="811" spans="1:14" x14ac:dyDescent="0.25">
      <c r="A811">
        <v>3</v>
      </c>
      <c r="B811" t="s">
        <v>163</v>
      </c>
      <c r="C811">
        <v>4</v>
      </c>
      <c r="D811" t="s">
        <v>164</v>
      </c>
      <c r="E811">
        <v>16</v>
      </c>
      <c r="F811" t="s">
        <v>165</v>
      </c>
      <c r="G811" s="9">
        <v>24</v>
      </c>
      <c r="H811" t="s">
        <v>172</v>
      </c>
      <c r="I811">
        <v>10</v>
      </c>
      <c r="J811" t="s">
        <v>173</v>
      </c>
      <c r="K811">
        <v>18</v>
      </c>
      <c r="L811" t="s">
        <v>165</v>
      </c>
      <c r="M811" s="18">
        <f t="shared" si="24"/>
        <v>3.3333333333333335</v>
      </c>
      <c r="N811" s="18">
        <f t="shared" si="25"/>
        <v>24.833333333333332</v>
      </c>
    </row>
    <row r="812" spans="1:14" x14ac:dyDescent="0.25">
      <c r="A812">
        <v>35</v>
      </c>
      <c r="B812" t="s">
        <v>163</v>
      </c>
      <c r="C812">
        <v>8</v>
      </c>
      <c r="D812" t="s">
        <v>164</v>
      </c>
      <c r="E812">
        <v>16</v>
      </c>
      <c r="F812" t="s">
        <v>165</v>
      </c>
      <c r="G812" s="9">
        <v>40</v>
      </c>
      <c r="H812" t="s">
        <v>172</v>
      </c>
      <c r="I812">
        <v>3</v>
      </c>
      <c r="J812" t="s">
        <v>173</v>
      </c>
      <c r="K812">
        <v>16</v>
      </c>
      <c r="L812" t="s">
        <v>165</v>
      </c>
      <c r="M812" s="18">
        <f t="shared" si="24"/>
        <v>35.666666666666664</v>
      </c>
      <c r="N812" s="18">
        <f t="shared" si="25"/>
        <v>40.25</v>
      </c>
    </row>
    <row r="813" spans="1:14" x14ac:dyDescent="0.25">
      <c r="A813">
        <v>6</v>
      </c>
      <c r="B813" t="s">
        <v>163</v>
      </c>
      <c r="C813">
        <v>2</v>
      </c>
      <c r="D813" t="s">
        <v>164</v>
      </c>
      <c r="E813">
        <v>16</v>
      </c>
      <c r="F813" t="s">
        <v>165</v>
      </c>
      <c r="G813" s="9">
        <v>6</v>
      </c>
      <c r="H813" t="s">
        <v>172</v>
      </c>
      <c r="I813">
        <v>2</v>
      </c>
      <c r="J813" t="s">
        <v>173</v>
      </c>
      <c r="K813">
        <v>16</v>
      </c>
      <c r="L813" t="s">
        <v>165</v>
      </c>
      <c r="M813" s="18">
        <f t="shared" si="24"/>
        <v>6.166666666666667</v>
      </c>
      <c r="N813" s="18">
        <f t="shared" si="25"/>
        <v>6.166666666666667</v>
      </c>
    </row>
    <row r="814" spans="1:14" x14ac:dyDescent="0.25">
      <c r="A814">
        <v>24</v>
      </c>
      <c r="B814" t="s">
        <v>163</v>
      </c>
      <c r="C814">
        <v>9</v>
      </c>
      <c r="D814" t="s">
        <v>164</v>
      </c>
      <c r="E814">
        <v>16</v>
      </c>
      <c r="F814" t="s">
        <v>165</v>
      </c>
      <c r="G814" s="9">
        <v>24</v>
      </c>
      <c r="H814" t="s">
        <v>172</v>
      </c>
      <c r="I814">
        <v>9</v>
      </c>
      <c r="J814" t="s">
        <v>173</v>
      </c>
      <c r="K814">
        <v>16</v>
      </c>
      <c r="L814" t="s">
        <v>165</v>
      </c>
      <c r="M814" s="18">
        <f t="shared" si="24"/>
        <v>24.75</v>
      </c>
      <c r="N814" s="18">
        <f t="shared" si="25"/>
        <v>24.75</v>
      </c>
    </row>
    <row r="815" spans="1:14" x14ac:dyDescent="0.25">
      <c r="A815">
        <v>7</v>
      </c>
      <c r="B815" t="s">
        <v>163</v>
      </c>
      <c r="C815">
        <v>0</v>
      </c>
      <c r="D815" t="s">
        <v>164</v>
      </c>
      <c r="E815">
        <v>16</v>
      </c>
      <c r="F815" t="s">
        <v>165</v>
      </c>
      <c r="G815" s="9">
        <v>9</v>
      </c>
      <c r="H815" t="s">
        <v>172</v>
      </c>
      <c r="I815">
        <v>10</v>
      </c>
      <c r="J815" t="s">
        <v>173</v>
      </c>
      <c r="K815">
        <v>0</v>
      </c>
      <c r="L815" t="s">
        <v>165</v>
      </c>
      <c r="M815" s="18">
        <f t="shared" si="24"/>
        <v>7</v>
      </c>
      <c r="N815" s="18">
        <f t="shared" si="25"/>
        <v>9.8333333333333339</v>
      </c>
    </row>
    <row r="816" spans="1:14" x14ac:dyDescent="0.25">
      <c r="A816">
        <v>4</v>
      </c>
      <c r="B816" t="s">
        <v>163</v>
      </c>
      <c r="C816">
        <v>2</v>
      </c>
      <c r="D816" t="s">
        <v>164</v>
      </c>
      <c r="E816">
        <v>1</v>
      </c>
      <c r="F816" t="s">
        <v>165</v>
      </c>
      <c r="G816" s="9">
        <v>9</v>
      </c>
      <c r="H816" t="s">
        <v>172</v>
      </c>
      <c r="I816">
        <v>0</v>
      </c>
      <c r="J816" t="s">
        <v>173</v>
      </c>
      <c r="K816">
        <v>16</v>
      </c>
      <c r="L816" t="s">
        <v>165</v>
      </c>
      <c r="M816" s="18">
        <f t="shared" si="24"/>
        <v>4.166666666666667</v>
      </c>
      <c r="N816" s="18">
        <f t="shared" si="25"/>
        <v>9</v>
      </c>
    </row>
    <row r="817" spans="1:14" x14ac:dyDescent="0.25">
      <c r="A817">
        <v>1</v>
      </c>
      <c r="B817" t="s">
        <v>163</v>
      </c>
      <c r="C817">
        <v>6</v>
      </c>
      <c r="D817" t="s">
        <v>164</v>
      </c>
      <c r="E817">
        <v>16</v>
      </c>
      <c r="F817" t="s">
        <v>165</v>
      </c>
      <c r="G817" s="9">
        <v>1</v>
      </c>
      <c r="H817" t="s">
        <v>172</v>
      </c>
      <c r="I817">
        <v>6</v>
      </c>
      <c r="J817" t="s">
        <v>173</v>
      </c>
      <c r="K817">
        <v>16</v>
      </c>
      <c r="L817" t="s">
        <v>165</v>
      </c>
      <c r="M817" s="18">
        <f t="shared" si="24"/>
        <v>1.5</v>
      </c>
      <c r="N817" s="18">
        <f t="shared" si="25"/>
        <v>1.5</v>
      </c>
    </row>
    <row r="818" spans="1:14" x14ac:dyDescent="0.25">
      <c r="A818">
        <v>26</v>
      </c>
      <c r="B818" t="s">
        <v>163</v>
      </c>
      <c r="C818">
        <v>10</v>
      </c>
      <c r="D818" t="s">
        <v>164</v>
      </c>
      <c r="E818">
        <v>8</v>
      </c>
      <c r="F818" t="s">
        <v>165</v>
      </c>
      <c r="G818" s="9">
        <v>27</v>
      </c>
      <c r="H818" t="s">
        <v>172</v>
      </c>
      <c r="I818">
        <v>10</v>
      </c>
      <c r="J818" t="s">
        <v>173</v>
      </c>
      <c r="K818">
        <v>16</v>
      </c>
      <c r="L818" t="s">
        <v>165</v>
      </c>
      <c r="M818" s="18">
        <f t="shared" si="24"/>
        <v>26.833333333333332</v>
      </c>
      <c r="N818" s="18">
        <f t="shared" si="25"/>
        <v>27.833333333333332</v>
      </c>
    </row>
    <row r="819" spans="1:14" x14ac:dyDescent="0.25">
      <c r="A819">
        <v>1</v>
      </c>
      <c r="B819" t="s">
        <v>163</v>
      </c>
      <c r="C819">
        <v>2</v>
      </c>
      <c r="D819" t="s">
        <v>164</v>
      </c>
      <c r="E819">
        <v>16</v>
      </c>
      <c r="F819" t="s">
        <v>165</v>
      </c>
      <c r="G819" s="9">
        <v>8</v>
      </c>
      <c r="H819" t="s">
        <v>172</v>
      </c>
      <c r="I819">
        <v>3</v>
      </c>
      <c r="J819" t="s">
        <v>173</v>
      </c>
      <c r="K819">
        <v>16</v>
      </c>
      <c r="L819" t="s">
        <v>165</v>
      </c>
      <c r="M819" s="18">
        <f t="shared" si="24"/>
        <v>1.1666666666666667</v>
      </c>
      <c r="N819" s="18">
        <f t="shared" si="25"/>
        <v>8.25</v>
      </c>
    </row>
    <row r="820" spans="1:14" x14ac:dyDescent="0.25">
      <c r="A820">
        <v>1</v>
      </c>
      <c r="B820" t="s">
        <v>163</v>
      </c>
      <c r="C820">
        <v>2</v>
      </c>
      <c r="D820" t="s">
        <v>164</v>
      </c>
      <c r="E820">
        <v>16</v>
      </c>
      <c r="F820" t="s">
        <v>165</v>
      </c>
      <c r="G820" s="9">
        <v>8</v>
      </c>
      <c r="H820" t="s">
        <v>172</v>
      </c>
      <c r="I820">
        <v>1</v>
      </c>
      <c r="J820" t="s">
        <v>173</v>
      </c>
      <c r="K820">
        <v>16</v>
      </c>
      <c r="L820" t="s">
        <v>165</v>
      </c>
      <c r="M820" s="18">
        <f t="shared" si="24"/>
        <v>1.1666666666666667</v>
      </c>
      <c r="N820" s="18">
        <f t="shared" si="25"/>
        <v>8.0833333333333339</v>
      </c>
    </row>
    <row r="821" spans="1:14" x14ac:dyDescent="0.25">
      <c r="A821">
        <v>21</v>
      </c>
      <c r="B821" t="s">
        <v>163</v>
      </c>
      <c r="C821">
        <v>5</v>
      </c>
      <c r="D821" t="s">
        <v>164</v>
      </c>
      <c r="E821">
        <v>16</v>
      </c>
      <c r="F821" t="s">
        <v>165</v>
      </c>
      <c r="G821" s="9">
        <v>21</v>
      </c>
      <c r="H821" t="s">
        <v>172</v>
      </c>
      <c r="I821">
        <v>5</v>
      </c>
      <c r="J821" t="s">
        <v>173</v>
      </c>
      <c r="K821">
        <v>16</v>
      </c>
      <c r="L821" t="s">
        <v>165</v>
      </c>
      <c r="M821" s="18">
        <f t="shared" si="24"/>
        <v>21.416666666666668</v>
      </c>
      <c r="N821" s="18">
        <f t="shared" si="25"/>
        <v>21.416666666666668</v>
      </c>
    </row>
    <row r="822" spans="1:14" x14ac:dyDescent="0.25">
      <c r="A822">
        <v>10</v>
      </c>
      <c r="B822" t="s">
        <v>163</v>
      </c>
      <c r="C822">
        <v>8</v>
      </c>
      <c r="D822" t="s">
        <v>164</v>
      </c>
      <c r="E822">
        <v>16</v>
      </c>
      <c r="F822" t="s">
        <v>165</v>
      </c>
      <c r="G822" s="9">
        <v>10</v>
      </c>
      <c r="H822" t="s">
        <v>172</v>
      </c>
      <c r="I822">
        <v>8</v>
      </c>
      <c r="J822" t="s">
        <v>173</v>
      </c>
      <c r="K822">
        <v>16</v>
      </c>
      <c r="L822" t="s">
        <v>165</v>
      </c>
      <c r="M822" s="18">
        <f t="shared" si="24"/>
        <v>10.666666666666666</v>
      </c>
      <c r="N822" s="18">
        <f t="shared" si="25"/>
        <v>10.666666666666666</v>
      </c>
    </row>
    <row r="823" spans="1:14" x14ac:dyDescent="0.25">
      <c r="A823">
        <v>1</v>
      </c>
      <c r="B823" t="s">
        <v>163</v>
      </c>
      <c r="C823">
        <v>1</v>
      </c>
      <c r="D823" t="s">
        <v>164</v>
      </c>
      <c r="E823">
        <v>16</v>
      </c>
      <c r="F823" t="s">
        <v>165</v>
      </c>
      <c r="G823" s="9">
        <v>1</v>
      </c>
      <c r="H823" t="s">
        <v>172</v>
      </c>
      <c r="I823">
        <v>1</v>
      </c>
      <c r="J823" t="s">
        <v>173</v>
      </c>
      <c r="K823">
        <v>16</v>
      </c>
      <c r="L823" t="s">
        <v>165</v>
      </c>
      <c r="M823" s="18">
        <f t="shared" si="24"/>
        <v>1.0833333333333333</v>
      </c>
      <c r="N823" s="18">
        <f t="shared" si="25"/>
        <v>1.0833333333333333</v>
      </c>
    </row>
    <row r="824" spans="1:14" x14ac:dyDescent="0.25">
      <c r="A824">
        <v>0</v>
      </c>
      <c r="B824" t="s">
        <v>163</v>
      </c>
      <c r="C824">
        <v>0</v>
      </c>
      <c r="D824" t="s">
        <v>164</v>
      </c>
      <c r="E824">
        <v>16</v>
      </c>
      <c r="F824" t="s">
        <v>165</v>
      </c>
      <c r="G824" s="9">
        <v>0</v>
      </c>
      <c r="H824" t="s">
        <v>172</v>
      </c>
      <c r="I824">
        <v>7</v>
      </c>
      <c r="J824" t="s">
        <v>173</v>
      </c>
      <c r="K824">
        <v>0</v>
      </c>
      <c r="L824" t="s">
        <v>165</v>
      </c>
      <c r="M824" s="18">
        <f t="shared" si="24"/>
        <v>0</v>
      </c>
      <c r="N824" s="18">
        <f t="shared" si="25"/>
        <v>0.58333333333333337</v>
      </c>
    </row>
    <row r="825" spans="1:14" x14ac:dyDescent="0.25">
      <c r="A825">
        <v>22</v>
      </c>
      <c r="B825" t="s">
        <v>163</v>
      </c>
      <c r="C825">
        <v>0</v>
      </c>
      <c r="D825" t="s">
        <v>164</v>
      </c>
      <c r="E825">
        <v>16</v>
      </c>
      <c r="F825" t="s">
        <v>165</v>
      </c>
      <c r="G825" s="9">
        <v>22</v>
      </c>
      <c r="H825" t="s">
        <v>172</v>
      </c>
      <c r="I825">
        <v>0</v>
      </c>
      <c r="J825" t="s">
        <v>173</v>
      </c>
      <c r="K825">
        <v>16</v>
      </c>
      <c r="L825" t="s">
        <v>165</v>
      </c>
      <c r="M825" s="18">
        <f t="shared" si="24"/>
        <v>22</v>
      </c>
      <c r="N825" s="18">
        <f t="shared" si="25"/>
        <v>22</v>
      </c>
    </row>
    <row r="826" spans="1:14" x14ac:dyDescent="0.25">
      <c r="A826">
        <v>1</v>
      </c>
      <c r="B826" t="s">
        <v>163</v>
      </c>
      <c r="C826">
        <v>3</v>
      </c>
      <c r="D826" t="s">
        <v>164</v>
      </c>
      <c r="E826">
        <v>16</v>
      </c>
      <c r="F826" t="s">
        <v>165</v>
      </c>
      <c r="G826" s="9">
        <v>19</v>
      </c>
      <c r="H826" t="s">
        <v>172</v>
      </c>
      <c r="I826">
        <v>0</v>
      </c>
      <c r="J826" t="s">
        <v>173</v>
      </c>
      <c r="K826">
        <v>16</v>
      </c>
      <c r="L826" t="s">
        <v>165</v>
      </c>
      <c r="M826" s="18">
        <f t="shared" si="24"/>
        <v>1.25</v>
      </c>
      <c r="N826" s="18">
        <f t="shared" si="25"/>
        <v>19</v>
      </c>
    </row>
    <row r="827" spans="1:14" x14ac:dyDescent="0.25">
      <c r="A827">
        <v>9</v>
      </c>
      <c r="B827" t="s">
        <v>163</v>
      </c>
      <c r="C827">
        <v>2</v>
      </c>
      <c r="D827" t="s">
        <v>164</v>
      </c>
      <c r="E827">
        <v>16</v>
      </c>
      <c r="F827" t="s">
        <v>165</v>
      </c>
      <c r="G827" s="9">
        <v>9</v>
      </c>
      <c r="H827" t="s">
        <v>172</v>
      </c>
      <c r="I827">
        <v>2</v>
      </c>
      <c r="J827" t="s">
        <v>173</v>
      </c>
      <c r="K827">
        <v>16</v>
      </c>
      <c r="L827" t="s">
        <v>165</v>
      </c>
      <c r="M827" s="18">
        <f t="shared" si="24"/>
        <v>9.1666666666666661</v>
      </c>
      <c r="N827" s="18">
        <f t="shared" si="25"/>
        <v>9.1666666666666661</v>
      </c>
    </row>
    <row r="828" spans="1:14" x14ac:dyDescent="0.25">
      <c r="A828">
        <v>1</v>
      </c>
      <c r="B828" t="s">
        <v>163</v>
      </c>
      <c r="C828">
        <v>0</v>
      </c>
      <c r="D828" t="s">
        <v>164</v>
      </c>
      <c r="E828">
        <v>16</v>
      </c>
      <c r="F828" t="s">
        <v>165</v>
      </c>
      <c r="G828" s="9">
        <v>1</v>
      </c>
      <c r="H828" t="s">
        <v>172</v>
      </c>
      <c r="I828">
        <v>0</v>
      </c>
      <c r="J828" t="s">
        <v>173</v>
      </c>
      <c r="K828">
        <v>16</v>
      </c>
      <c r="L828" t="s">
        <v>165</v>
      </c>
      <c r="M828" s="18">
        <f t="shared" si="24"/>
        <v>1</v>
      </c>
      <c r="N828" s="18">
        <f t="shared" si="25"/>
        <v>1</v>
      </c>
    </row>
    <row r="829" spans="1:14" x14ac:dyDescent="0.25">
      <c r="A829">
        <v>0</v>
      </c>
      <c r="B829" t="s">
        <v>163</v>
      </c>
      <c r="C829">
        <v>0</v>
      </c>
      <c r="D829" t="s">
        <v>164</v>
      </c>
      <c r="E829">
        <v>16</v>
      </c>
      <c r="F829" t="s">
        <v>165</v>
      </c>
      <c r="G829" s="9">
        <v>0</v>
      </c>
      <c r="H829" t="s">
        <v>172</v>
      </c>
      <c r="I829">
        <v>0</v>
      </c>
      <c r="J829" t="s">
        <v>173</v>
      </c>
      <c r="K829">
        <v>16</v>
      </c>
      <c r="L829" t="s">
        <v>165</v>
      </c>
      <c r="M829" s="18">
        <f t="shared" si="24"/>
        <v>0</v>
      </c>
      <c r="N829" s="18">
        <f t="shared" si="25"/>
        <v>0</v>
      </c>
    </row>
    <row r="830" spans="1:14" x14ac:dyDescent="0.25">
      <c r="A830">
        <v>31</v>
      </c>
      <c r="B830" t="s">
        <v>163</v>
      </c>
      <c r="C830">
        <v>2</v>
      </c>
      <c r="D830" t="s">
        <v>164</v>
      </c>
      <c r="E830">
        <v>16</v>
      </c>
      <c r="F830" t="s">
        <v>165</v>
      </c>
      <c r="G830" s="9">
        <v>37</v>
      </c>
      <c r="H830" t="s">
        <v>172</v>
      </c>
      <c r="I830">
        <v>0</v>
      </c>
      <c r="J830" t="s">
        <v>173</v>
      </c>
      <c r="K830">
        <v>16</v>
      </c>
      <c r="L830" t="s">
        <v>165</v>
      </c>
      <c r="M830" s="18">
        <f t="shared" si="24"/>
        <v>31.166666666666668</v>
      </c>
      <c r="N830" s="18">
        <f t="shared" si="25"/>
        <v>37</v>
      </c>
    </row>
    <row r="831" spans="1:14" x14ac:dyDescent="0.25">
      <c r="A831">
        <v>23</v>
      </c>
      <c r="B831" t="s">
        <v>163</v>
      </c>
      <c r="C831">
        <v>8</v>
      </c>
      <c r="D831" t="s">
        <v>164</v>
      </c>
      <c r="E831">
        <v>16</v>
      </c>
      <c r="F831" t="s">
        <v>165</v>
      </c>
      <c r="G831" s="9">
        <v>23</v>
      </c>
      <c r="H831" t="s">
        <v>172</v>
      </c>
      <c r="I831">
        <v>8</v>
      </c>
      <c r="J831" t="s">
        <v>173</v>
      </c>
      <c r="K831">
        <v>16</v>
      </c>
      <c r="L831" t="s">
        <v>165</v>
      </c>
      <c r="M831" s="18">
        <f t="shared" si="24"/>
        <v>23.666666666666668</v>
      </c>
      <c r="N831" s="18">
        <f t="shared" si="25"/>
        <v>23.666666666666668</v>
      </c>
    </row>
    <row r="832" spans="1:14" x14ac:dyDescent="0.25">
      <c r="A832">
        <v>3</v>
      </c>
      <c r="B832" t="s">
        <v>163</v>
      </c>
      <c r="C832">
        <v>8</v>
      </c>
      <c r="D832" t="s">
        <v>164</v>
      </c>
      <c r="E832">
        <v>16</v>
      </c>
      <c r="F832" t="s">
        <v>165</v>
      </c>
      <c r="G832" s="9">
        <v>10</v>
      </c>
      <c r="H832" t="s">
        <v>172</v>
      </c>
      <c r="I832">
        <v>0</v>
      </c>
      <c r="J832" t="s">
        <v>173</v>
      </c>
      <c r="K832">
        <v>17</v>
      </c>
      <c r="L832" t="s">
        <v>165</v>
      </c>
      <c r="M832" s="18">
        <f t="shared" si="24"/>
        <v>3.6666666666666665</v>
      </c>
      <c r="N832" s="18">
        <f t="shared" si="25"/>
        <v>10</v>
      </c>
    </row>
    <row r="833" spans="1:14" x14ac:dyDescent="0.25">
      <c r="A833">
        <v>1</v>
      </c>
      <c r="B833" t="s">
        <v>163</v>
      </c>
      <c r="C833">
        <v>5</v>
      </c>
      <c r="D833" t="s">
        <v>164</v>
      </c>
      <c r="E833">
        <v>16</v>
      </c>
      <c r="F833" t="s">
        <v>165</v>
      </c>
      <c r="G833" s="9">
        <v>10</v>
      </c>
      <c r="H833" t="s">
        <v>172</v>
      </c>
      <c r="I833">
        <v>0</v>
      </c>
      <c r="J833" t="s">
        <v>173</v>
      </c>
      <c r="K833">
        <v>16</v>
      </c>
      <c r="L833" t="s">
        <v>165</v>
      </c>
      <c r="M833" s="18">
        <f t="shared" si="24"/>
        <v>1.4166666666666667</v>
      </c>
      <c r="N833" s="18">
        <f t="shared" si="25"/>
        <v>10</v>
      </c>
    </row>
    <row r="834" spans="1:14" x14ac:dyDescent="0.25">
      <c r="A834">
        <v>12</v>
      </c>
      <c r="B834" t="s">
        <v>163</v>
      </c>
      <c r="C834">
        <v>5</v>
      </c>
      <c r="D834" t="s">
        <v>164</v>
      </c>
      <c r="E834">
        <v>16</v>
      </c>
      <c r="F834" t="s">
        <v>165</v>
      </c>
      <c r="G834" s="9">
        <v>13</v>
      </c>
      <c r="H834" t="s">
        <v>172</v>
      </c>
      <c r="I834">
        <v>10</v>
      </c>
      <c r="J834" t="s">
        <v>173</v>
      </c>
      <c r="K834">
        <v>28</v>
      </c>
      <c r="L834" t="s">
        <v>165</v>
      </c>
      <c r="M834" s="18">
        <f t="shared" si="24"/>
        <v>12.416666666666666</v>
      </c>
      <c r="N834" s="18">
        <f t="shared" si="25"/>
        <v>13.833333333333334</v>
      </c>
    </row>
    <row r="835" spans="1:14" x14ac:dyDescent="0.25">
      <c r="A835">
        <v>37</v>
      </c>
      <c r="B835" t="s">
        <v>163</v>
      </c>
      <c r="C835">
        <v>5</v>
      </c>
      <c r="D835" t="s">
        <v>164</v>
      </c>
      <c r="E835">
        <v>6</v>
      </c>
      <c r="F835" t="s">
        <v>165</v>
      </c>
      <c r="G835" s="9">
        <v>37</v>
      </c>
      <c r="H835" t="s">
        <v>172</v>
      </c>
      <c r="I835">
        <v>5</v>
      </c>
      <c r="J835" t="s">
        <v>173</v>
      </c>
      <c r="K835">
        <v>6</v>
      </c>
      <c r="L835" t="s">
        <v>165</v>
      </c>
      <c r="M835" s="18">
        <f t="shared" ref="M835:M898" si="26">A835+C835/12</f>
        <v>37.416666666666664</v>
      </c>
      <c r="N835" s="18">
        <f t="shared" ref="N835:N898" si="27">G835+I835/12</f>
        <v>37.416666666666664</v>
      </c>
    </row>
    <row r="836" spans="1:14" x14ac:dyDescent="0.25">
      <c r="A836">
        <v>1</v>
      </c>
      <c r="B836" t="s">
        <v>163</v>
      </c>
      <c r="C836">
        <v>5</v>
      </c>
      <c r="D836" t="s">
        <v>164</v>
      </c>
      <c r="E836">
        <v>16</v>
      </c>
      <c r="F836" t="s">
        <v>165</v>
      </c>
      <c r="G836" s="9">
        <v>2</v>
      </c>
      <c r="H836" t="s">
        <v>172</v>
      </c>
      <c r="I836">
        <v>11</v>
      </c>
      <c r="J836" t="s">
        <v>173</v>
      </c>
      <c r="K836">
        <v>16</v>
      </c>
      <c r="L836" t="s">
        <v>165</v>
      </c>
      <c r="M836" s="18">
        <f t="shared" si="26"/>
        <v>1.4166666666666667</v>
      </c>
      <c r="N836" s="18">
        <f t="shared" si="27"/>
        <v>2.9166666666666665</v>
      </c>
    </row>
    <row r="837" spans="1:14" x14ac:dyDescent="0.25">
      <c r="A837">
        <v>11</v>
      </c>
      <c r="B837" t="s">
        <v>163</v>
      </c>
      <c r="C837">
        <v>2</v>
      </c>
      <c r="D837" t="s">
        <v>164</v>
      </c>
      <c r="E837">
        <v>16</v>
      </c>
      <c r="F837" t="s">
        <v>165</v>
      </c>
      <c r="G837" s="9">
        <v>11</v>
      </c>
      <c r="H837" t="s">
        <v>172</v>
      </c>
      <c r="I837">
        <v>2</v>
      </c>
      <c r="J837" t="s">
        <v>173</v>
      </c>
      <c r="K837">
        <v>16</v>
      </c>
      <c r="L837" t="s">
        <v>165</v>
      </c>
      <c r="M837" s="18">
        <f t="shared" si="26"/>
        <v>11.166666666666666</v>
      </c>
      <c r="N837" s="18">
        <f t="shared" si="27"/>
        <v>11.166666666666666</v>
      </c>
    </row>
    <row r="838" spans="1:14" x14ac:dyDescent="0.25">
      <c r="A838">
        <v>25</v>
      </c>
      <c r="B838" t="s">
        <v>163</v>
      </c>
      <c r="C838">
        <v>0</v>
      </c>
      <c r="D838" t="s">
        <v>164</v>
      </c>
      <c r="E838">
        <v>27</v>
      </c>
      <c r="F838" t="s">
        <v>165</v>
      </c>
      <c r="G838" s="9">
        <v>25</v>
      </c>
      <c r="H838" t="s">
        <v>172</v>
      </c>
      <c r="I838">
        <v>0</v>
      </c>
      <c r="J838" t="s">
        <v>173</v>
      </c>
      <c r="K838">
        <v>27</v>
      </c>
      <c r="L838" t="s">
        <v>165</v>
      </c>
      <c r="M838" s="18">
        <f t="shared" si="26"/>
        <v>25</v>
      </c>
      <c r="N838" s="18">
        <f t="shared" si="27"/>
        <v>25</v>
      </c>
    </row>
    <row r="839" spans="1:14" x14ac:dyDescent="0.25">
      <c r="A839">
        <v>8</v>
      </c>
      <c r="B839" t="s">
        <v>163</v>
      </c>
      <c r="C839">
        <v>10</v>
      </c>
      <c r="D839" t="s">
        <v>164</v>
      </c>
      <c r="E839">
        <v>16</v>
      </c>
      <c r="F839" t="s">
        <v>165</v>
      </c>
      <c r="G839" s="9">
        <v>8</v>
      </c>
      <c r="H839" t="s">
        <v>172</v>
      </c>
      <c r="I839">
        <v>10</v>
      </c>
      <c r="J839" t="s">
        <v>173</v>
      </c>
      <c r="K839">
        <v>16</v>
      </c>
      <c r="L839" t="s">
        <v>165</v>
      </c>
      <c r="M839" s="18">
        <f t="shared" si="26"/>
        <v>8.8333333333333339</v>
      </c>
      <c r="N839" s="18">
        <f t="shared" si="27"/>
        <v>8.8333333333333339</v>
      </c>
    </row>
    <row r="840" spans="1:14" x14ac:dyDescent="0.25">
      <c r="A840">
        <v>1</v>
      </c>
      <c r="B840" t="s">
        <v>163</v>
      </c>
      <c r="C840">
        <v>8</v>
      </c>
      <c r="D840" t="s">
        <v>164</v>
      </c>
      <c r="E840">
        <v>16</v>
      </c>
      <c r="F840" t="s">
        <v>165</v>
      </c>
      <c r="G840" s="9">
        <v>1</v>
      </c>
      <c r="H840" t="s">
        <v>172</v>
      </c>
      <c r="I840">
        <v>8</v>
      </c>
      <c r="J840" t="s">
        <v>173</v>
      </c>
      <c r="K840">
        <v>16</v>
      </c>
      <c r="L840" t="s">
        <v>165</v>
      </c>
      <c r="M840" s="18">
        <f t="shared" si="26"/>
        <v>1.6666666666666665</v>
      </c>
      <c r="N840" s="18">
        <f t="shared" si="27"/>
        <v>1.6666666666666665</v>
      </c>
    </row>
    <row r="841" spans="1:14" x14ac:dyDescent="0.25">
      <c r="A841">
        <v>1</v>
      </c>
      <c r="B841" t="s">
        <v>163</v>
      </c>
      <c r="C841">
        <v>3</v>
      </c>
      <c r="D841" t="s">
        <v>164</v>
      </c>
      <c r="E841">
        <v>16</v>
      </c>
      <c r="F841" t="s">
        <v>165</v>
      </c>
      <c r="G841" s="9">
        <v>1</v>
      </c>
      <c r="H841" t="s">
        <v>172</v>
      </c>
      <c r="I841">
        <v>3</v>
      </c>
      <c r="J841" t="s">
        <v>173</v>
      </c>
      <c r="K841">
        <v>16</v>
      </c>
      <c r="L841" t="s">
        <v>165</v>
      </c>
      <c r="M841" s="18">
        <f t="shared" si="26"/>
        <v>1.25</v>
      </c>
      <c r="N841" s="18">
        <f t="shared" si="27"/>
        <v>1.25</v>
      </c>
    </row>
    <row r="842" spans="1:14" x14ac:dyDescent="0.25">
      <c r="A842">
        <v>0</v>
      </c>
      <c r="B842" t="s">
        <v>163</v>
      </c>
      <c r="C842">
        <v>1</v>
      </c>
      <c r="D842" t="s">
        <v>164</v>
      </c>
      <c r="E842">
        <v>16</v>
      </c>
      <c r="F842" t="s">
        <v>165</v>
      </c>
      <c r="G842" s="9">
        <v>0</v>
      </c>
      <c r="H842" t="s">
        <v>172</v>
      </c>
      <c r="I842">
        <v>1</v>
      </c>
      <c r="J842" t="s">
        <v>173</v>
      </c>
      <c r="K842">
        <v>16</v>
      </c>
      <c r="L842" t="s">
        <v>165</v>
      </c>
      <c r="M842" s="18">
        <f t="shared" si="26"/>
        <v>8.3333333333333329E-2</v>
      </c>
      <c r="N842" s="18">
        <f t="shared" si="27"/>
        <v>8.3333333333333329E-2</v>
      </c>
    </row>
    <row r="843" spans="1:14" x14ac:dyDescent="0.25">
      <c r="A843">
        <v>8</v>
      </c>
      <c r="B843" t="s">
        <v>163</v>
      </c>
      <c r="C843">
        <v>0</v>
      </c>
      <c r="D843" t="s">
        <v>164</v>
      </c>
      <c r="E843">
        <v>16</v>
      </c>
      <c r="F843" t="s">
        <v>165</v>
      </c>
      <c r="G843" s="9">
        <v>8</v>
      </c>
      <c r="H843" t="s">
        <v>172</v>
      </c>
      <c r="I843">
        <v>0</v>
      </c>
      <c r="J843" t="s">
        <v>173</v>
      </c>
      <c r="K843">
        <v>16</v>
      </c>
      <c r="L843" t="s">
        <v>165</v>
      </c>
      <c r="M843" s="18">
        <f t="shared" si="26"/>
        <v>8</v>
      </c>
      <c r="N843" s="18">
        <f t="shared" si="27"/>
        <v>8</v>
      </c>
    </row>
    <row r="844" spans="1:14" x14ac:dyDescent="0.25">
      <c r="A844">
        <v>0</v>
      </c>
      <c r="B844" t="s">
        <v>163</v>
      </c>
      <c r="C844">
        <v>0</v>
      </c>
      <c r="D844" t="s">
        <v>164</v>
      </c>
      <c r="E844">
        <v>16</v>
      </c>
      <c r="F844" t="s">
        <v>165</v>
      </c>
      <c r="G844" s="9">
        <v>0</v>
      </c>
      <c r="H844" t="s">
        <v>172</v>
      </c>
      <c r="I844">
        <v>0</v>
      </c>
      <c r="J844" t="s">
        <v>173</v>
      </c>
      <c r="K844">
        <v>16</v>
      </c>
      <c r="L844" t="s">
        <v>165</v>
      </c>
      <c r="M844" s="18">
        <f t="shared" si="26"/>
        <v>0</v>
      </c>
      <c r="N844" s="18">
        <f t="shared" si="27"/>
        <v>0</v>
      </c>
    </row>
    <row r="845" spans="1:14" x14ac:dyDescent="0.25">
      <c r="A845">
        <v>8</v>
      </c>
      <c r="B845" t="s">
        <v>163</v>
      </c>
      <c r="C845">
        <v>2</v>
      </c>
      <c r="D845" t="s">
        <v>164</v>
      </c>
      <c r="E845">
        <v>16</v>
      </c>
      <c r="F845" t="s">
        <v>165</v>
      </c>
      <c r="G845" s="9">
        <v>8</v>
      </c>
      <c r="H845" t="s">
        <v>172</v>
      </c>
      <c r="I845">
        <v>2</v>
      </c>
      <c r="J845" t="s">
        <v>173</v>
      </c>
      <c r="K845">
        <v>16</v>
      </c>
      <c r="L845" t="s">
        <v>165</v>
      </c>
      <c r="M845" s="18">
        <f t="shared" si="26"/>
        <v>8.1666666666666661</v>
      </c>
      <c r="N845" s="18">
        <f t="shared" si="27"/>
        <v>8.1666666666666661</v>
      </c>
    </row>
    <row r="846" spans="1:14" x14ac:dyDescent="0.25">
      <c r="A846">
        <v>10</v>
      </c>
      <c r="B846" t="s">
        <v>163</v>
      </c>
      <c r="C846">
        <v>2</v>
      </c>
      <c r="D846" t="s">
        <v>164</v>
      </c>
      <c r="E846">
        <v>16</v>
      </c>
      <c r="F846" t="s">
        <v>165</v>
      </c>
      <c r="G846" s="9">
        <v>10</v>
      </c>
      <c r="H846" t="s">
        <v>172</v>
      </c>
      <c r="I846">
        <v>2</v>
      </c>
      <c r="J846" t="s">
        <v>173</v>
      </c>
      <c r="K846">
        <v>16</v>
      </c>
      <c r="L846" t="s">
        <v>165</v>
      </c>
      <c r="M846" s="18">
        <f t="shared" si="26"/>
        <v>10.166666666666666</v>
      </c>
      <c r="N846" s="18">
        <f t="shared" si="27"/>
        <v>10.166666666666666</v>
      </c>
    </row>
    <row r="847" spans="1:14" x14ac:dyDescent="0.25">
      <c r="A847">
        <v>26</v>
      </c>
      <c r="B847" t="s">
        <v>163</v>
      </c>
      <c r="C847">
        <v>8</v>
      </c>
      <c r="D847" t="s">
        <v>164</v>
      </c>
      <c r="E847">
        <v>16</v>
      </c>
      <c r="F847" t="s">
        <v>165</v>
      </c>
      <c r="G847" s="9">
        <v>34</v>
      </c>
      <c r="H847" t="s">
        <v>172</v>
      </c>
      <c r="I847">
        <v>3</v>
      </c>
      <c r="J847" t="s">
        <v>173</v>
      </c>
      <c r="K847">
        <v>16</v>
      </c>
      <c r="L847" t="s">
        <v>165</v>
      </c>
      <c r="M847" s="18">
        <f t="shared" si="26"/>
        <v>26.666666666666668</v>
      </c>
      <c r="N847" s="18">
        <f t="shared" si="27"/>
        <v>34.25</v>
      </c>
    </row>
    <row r="848" spans="1:14" x14ac:dyDescent="0.25">
      <c r="A848">
        <v>7</v>
      </c>
      <c r="B848" t="s">
        <v>163</v>
      </c>
      <c r="C848">
        <v>8</v>
      </c>
      <c r="D848" t="s">
        <v>164</v>
      </c>
      <c r="E848">
        <v>16</v>
      </c>
      <c r="F848" t="s">
        <v>165</v>
      </c>
      <c r="G848" s="9">
        <v>7</v>
      </c>
      <c r="H848" t="s">
        <v>172</v>
      </c>
      <c r="I848">
        <v>8</v>
      </c>
      <c r="J848" t="s">
        <v>173</v>
      </c>
      <c r="K848">
        <v>16</v>
      </c>
      <c r="L848" t="s">
        <v>165</v>
      </c>
      <c r="M848" s="18">
        <f t="shared" si="26"/>
        <v>7.666666666666667</v>
      </c>
      <c r="N848" s="18">
        <f t="shared" si="27"/>
        <v>7.666666666666667</v>
      </c>
    </row>
    <row r="849" spans="1:14" x14ac:dyDescent="0.25">
      <c r="A849">
        <v>8</v>
      </c>
      <c r="B849" t="s">
        <v>163</v>
      </c>
      <c r="C849">
        <v>8</v>
      </c>
      <c r="D849" t="s">
        <v>164</v>
      </c>
      <c r="E849">
        <v>16</v>
      </c>
      <c r="F849" t="s">
        <v>165</v>
      </c>
      <c r="G849" s="9">
        <v>8</v>
      </c>
      <c r="H849" t="s">
        <v>172</v>
      </c>
      <c r="I849">
        <v>8</v>
      </c>
      <c r="J849" t="s">
        <v>173</v>
      </c>
      <c r="K849">
        <v>16</v>
      </c>
      <c r="L849" t="s">
        <v>165</v>
      </c>
      <c r="M849" s="18">
        <f t="shared" si="26"/>
        <v>8.6666666666666661</v>
      </c>
      <c r="N849" s="18">
        <f t="shared" si="27"/>
        <v>8.6666666666666661</v>
      </c>
    </row>
    <row r="850" spans="1:14" x14ac:dyDescent="0.25">
      <c r="A850">
        <v>0</v>
      </c>
      <c r="B850" t="s">
        <v>163</v>
      </c>
      <c r="C850">
        <v>4</v>
      </c>
      <c r="D850" t="s">
        <v>164</v>
      </c>
      <c r="E850">
        <v>16</v>
      </c>
      <c r="F850" t="s">
        <v>165</v>
      </c>
      <c r="G850" s="9">
        <v>2</v>
      </c>
      <c r="H850" t="s">
        <v>172</v>
      </c>
      <c r="I850">
        <v>4</v>
      </c>
      <c r="J850" t="s">
        <v>173</v>
      </c>
      <c r="K850">
        <v>16</v>
      </c>
      <c r="L850" t="s">
        <v>165</v>
      </c>
      <c r="M850" s="18">
        <f t="shared" si="26"/>
        <v>0.33333333333333331</v>
      </c>
      <c r="N850" s="18">
        <f t="shared" si="27"/>
        <v>2.3333333333333335</v>
      </c>
    </row>
    <row r="851" spans="1:14" x14ac:dyDescent="0.25">
      <c r="A851">
        <v>1</v>
      </c>
      <c r="B851" t="s">
        <v>163</v>
      </c>
      <c r="C851">
        <v>2</v>
      </c>
      <c r="D851" t="s">
        <v>164</v>
      </c>
      <c r="E851">
        <v>16</v>
      </c>
      <c r="F851" t="s">
        <v>165</v>
      </c>
      <c r="G851" s="9">
        <v>1</v>
      </c>
      <c r="H851" t="s">
        <v>172</v>
      </c>
      <c r="I851">
        <v>2</v>
      </c>
      <c r="J851" t="s">
        <v>173</v>
      </c>
      <c r="K851">
        <v>16</v>
      </c>
      <c r="L851" t="s">
        <v>165</v>
      </c>
      <c r="M851" s="18">
        <f t="shared" si="26"/>
        <v>1.1666666666666667</v>
      </c>
      <c r="N851" s="18">
        <f t="shared" si="27"/>
        <v>1.1666666666666667</v>
      </c>
    </row>
    <row r="852" spans="1:14" x14ac:dyDescent="0.25">
      <c r="A852">
        <v>0</v>
      </c>
      <c r="B852" t="s">
        <v>163</v>
      </c>
      <c r="C852">
        <v>3</v>
      </c>
      <c r="D852" t="s">
        <v>164</v>
      </c>
      <c r="E852">
        <v>16</v>
      </c>
      <c r="F852" t="s">
        <v>165</v>
      </c>
      <c r="G852" s="9">
        <v>0</v>
      </c>
      <c r="H852" t="s">
        <v>172</v>
      </c>
      <c r="I852">
        <v>3</v>
      </c>
      <c r="J852" t="s">
        <v>173</v>
      </c>
      <c r="K852">
        <v>16</v>
      </c>
      <c r="L852" t="s">
        <v>165</v>
      </c>
      <c r="M852" s="18">
        <f t="shared" si="26"/>
        <v>0.25</v>
      </c>
      <c r="N852" s="18">
        <f t="shared" si="27"/>
        <v>0.25</v>
      </c>
    </row>
    <row r="853" spans="1:14" x14ac:dyDescent="0.25">
      <c r="A853">
        <v>0</v>
      </c>
      <c r="B853" t="s">
        <v>163</v>
      </c>
      <c r="C853">
        <v>2</v>
      </c>
      <c r="D853" t="s">
        <v>164</v>
      </c>
      <c r="E853">
        <v>16</v>
      </c>
      <c r="F853" t="s">
        <v>165</v>
      </c>
      <c r="G853" s="9">
        <v>0</v>
      </c>
      <c r="H853" t="s">
        <v>172</v>
      </c>
      <c r="I853">
        <v>2</v>
      </c>
      <c r="J853" t="s">
        <v>173</v>
      </c>
      <c r="K853">
        <v>16</v>
      </c>
      <c r="L853" t="s">
        <v>165</v>
      </c>
      <c r="M853" s="18">
        <f t="shared" si="26"/>
        <v>0.16666666666666666</v>
      </c>
      <c r="N853" s="18">
        <f t="shared" si="27"/>
        <v>0.16666666666666666</v>
      </c>
    </row>
    <row r="854" spans="1:14" x14ac:dyDescent="0.25">
      <c r="A854">
        <v>9</v>
      </c>
      <c r="B854" t="s">
        <v>163</v>
      </c>
      <c r="C854">
        <v>3</v>
      </c>
      <c r="D854" t="s">
        <v>164</v>
      </c>
      <c r="E854">
        <v>16</v>
      </c>
      <c r="F854" t="s">
        <v>165</v>
      </c>
      <c r="G854" s="9">
        <v>9</v>
      </c>
      <c r="H854" t="s">
        <v>172</v>
      </c>
      <c r="I854">
        <v>3</v>
      </c>
      <c r="J854" t="s">
        <v>173</v>
      </c>
      <c r="K854">
        <v>16</v>
      </c>
      <c r="L854" t="s">
        <v>165</v>
      </c>
      <c r="M854" s="18">
        <f t="shared" si="26"/>
        <v>9.25</v>
      </c>
      <c r="N854" s="18">
        <f t="shared" si="27"/>
        <v>9.25</v>
      </c>
    </row>
    <row r="855" spans="1:14" x14ac:dyDescent="0.25">
      <c r="A855">
        <v>9</v>
      </c>
      <c r="B855" t="s">
        <v>163</v>
      </c>
      <c r="C855">
        <v>0</v>
      </c>
      <c r="D855" t="s">
        <v>164</v>
      </c>
      <c r="E855">
        <v>16</v>
      </c>
      <c r="F855" t="s">
        <v>165</v>
      </c>
      <c r="G855" s="9">
        <v>9</v>
      </c>
      <c r="H855" t="s">
        <v>172</v>
      </c>
      <c r="I855">
        <v>0</v>
      </c>
      <c r="J855" t="s">
        <v>173</v>
      </c>
      <c r="K855">
        <v>16</v>
      </c>
      <c r="L855" t="s">
        <v>165</v>
      </c>
      <c r="M855" s="18">
        <f t="shared" si="26"/>
        <v>9</v>
      </c>
      <c r="N855" s="18">
        <f t="shared" si="27"/>
        <v>9</v>
      </c>
    </row>
    <row r="856" spans="1:14" x14ac:dyDescent="0.25">
      <c r="A856">
        <v>10</v>
      </c>
      <c r="B856" t="s">
        <v>163</v>
      </c>
      <c r="C856">
        <v>2</v>
      </c>
      <c r="D856" t="s">
        <v>164</v>
      </c>
      <c r="E856">
        <v>16</v>
      </c>
      <c r="F856" t="s">
        <v>165</v>
      </c>
      <c r="G856" s="9">
        <v>10</v>
      </c>
      <c r="H856" t="s">
        <v>172</v>
      </c>
      <c r="I856">
        <v>2</v>
      </c>
      <c r="J856" t="s">
        <v>173</v>
      </c>
      <c r="K856">
        <v>16</v>
      </c>
      <c r="L856" t="s">
        <v>165</v>
      </c>
      <c r="M856" s="18">
        <f t="shared" si="26"/>
        <v>10.166666666666666</v>
      </c>
      <c r="N856" s="18">
        <f t="shared" si="27"/>
        <v>10.166666666666666</v>
      </c>
    </row>
    <row r="857" spans="1:14" x14ac:dyDescent="0.25">
      <c r="A857">
        <v>6</v>
      </c>
      <c r="B857" t="s">
        <v>163</v>
      </c>
      <c r="C857">
        <v>11</v>
      </c>
      <c r="D857" t="s">
        <v>164</v>
      </c>
      <c r="E857">
        <v>16</v>
      </c>
      <c r="F857" t="s">
        <v>165</v>
      </c>
      <c r="G857" s="9">
        <v>6</v>
      </c>
      <c r="H857" t="s">
        <v>172</v>
      </c>
      <c r="I857">
        <v>11</v>
      </c>
      <c r="J857" t="s">
        <v>173</v>
      </c>
      <c r="K857">
        <v>16</v>
      </c>
      <c r="L857" t="s">
        <v>165</v>
      </c>
      <c r="M857" s="18">
        <f t="shared" si="26"/>
        <v>6.916666666666667</v>
      </c>
      <c r="N857" s="18">
        <f t="shared" si="27"/>
        <v>6.916666666666667</v>
      </c>
    </row>
    <row r="858" spans="1:14" x14ac:dyDescent="0.25">
      <c r="A858">
        <v>3</v>
      </c>
      <c r="B858" t="s">
        <v>163</v>
      </c>
      <c r="C858">
        <v>0</v>
      </c>
      <c r="D858" t="s">
        <v>164</v>
      </c>
      <c r="E858">
        <v>26</v>
      </c>
      <c r="F858" t="s">
        <v>165</v>
      </c>
      <c r="G858" s="9">
        <v>3</v>
      </c>
      <c r="H858" t="s">
        <v>172</v>
      </c>
      <c r="I858">
        <v>0</v>
      </c>
      <c r="J858" t="s">
        <v>173</v>
      </c>
      <c r="K858">
        <v>26</v>
      </c>
      <c r="L858" t="s">
        <v>165</v>
      </c>
      <c r="M858" s="18">
        <f t="shared" si="26"/>
        <v>3</v>
      </c>
      <c r="N858" s="18">
        <f t="shared" si="27"/>
        <v>3</v>
      </c>
    </row>
    <row r="859" spans="1:14" x14ac:dyDescent="0.25">
      <c r="A859">
        <v>0</v>
      </c>
      <c r="B859" t="s">
        <v>163</v>
      </c>
      <c r="C859">
        <v>0</v>
      </c>
      <c r="D859" t="s">
        <v>164</v>
      </c>
      <c r="E859">
        <v>16</v>
      </c>
      <c r="F859" t="s">
        <v>165</v>
      </c>
      <c r="G859" s="9">
        <v>0</v>
      </c>
      <c r="H859" t="s">
        <v>172</v>
      </c>
      <c r="I859">
        <v>0</v>
      </c>
      <c r="J859" t="s">
        <v>173</v>
      </c>
      <c r="K859">
        <v>16</v>
      </c>
      <c r="L859" t="s">
        <v>165</v>
      </c>
      <c r="M859" s="18">
        <f t="shared" si="26"/>
        <v>0</v>
      </c>
      <c r="N859" s="18">
        <f t="shared" si="27"/>
        <v>0</v>
      </c>
    </row>
    <row r="860" spans="1:14" x14ac:dyDescent="0.25">
      <c r="A860">
        <v>38</v>
      </c>
      <c r="B860" t="s">
        <v>163</v>
      </c>
      <c r="C860">
        <v>5</v>
      </c>
      <c r="D860" t="s">
        <v>164</v>
      </c>
      <c r="E860">
        <v>16</v>
      </c>
      <c r="F860" t="s">
        <v>165</v>
      </c>
      <c r="G860" s="9">
        <v>38</v>
      </c>
      <c r="H860" t="s">
        <v>172</v>
      </c>
      <c r="I860">
        <v>5</v>
      </c>
      <c r="J860" t="s">
        <v>173</v>
      </c>
      <c r="K860">
        <v>16</v>
      </c>
      <c r="L860" t="s">
        <v>165</v>
      </c>
      <c r="M860" s="18">
        <f t="shared" si="26"/>
        <v>38.416666666666664</v>
      </c>
      <c r="N860" s="18">
        <f t="shared" si="27"/>
        <v>38.416666666666664</v>
      </c>
    </row>
    <row r="861" spans="1:14" x14ac:dyDescent="0.25">
      <c r="A861">
        <v>25</v>
      </c>
      <c r="B861" t="s">
        <v>163</v>
      </c>
      <c r="C861">
        <v>0</v>
      </c>
      <c r="D861" t="s">
        <v>164</v>
      </c>
      <c r="E861">
        <v>20</v>
      </c>
      <c r="F861" t="s">
        <v>165</v>
      </c>
      <c r="G861" s="9">
        <v>25</v>
      </c>
      <c r="H861" t="s">
        <v>172</v>
      </c>
      <c r="I861">
        <v>0</v>
      </c>
      <c r="J861" t="s">
        <v>173</v>
      </c>
      <c r="K861">
        <v>20</v>
      </c>
      <c r="L861" t="s">
        <v>165</v>
      </c>
      <c r="M861" s="18">
        <f t="shared" si="26"/>
        <v>25</v>
      </c>
      <c r="N861" s="18">
        <f t="shared" si="27"/>
        <v>25</v>
      </c>
    </row>
    <row r="862" spans="1:14" x14ac:dyDescent="0.25">
      <c r="A862">
        <v>8</v>
      </c>
      <c r="B862" t="s">
        <v>163</v>
      </c>
      <c r="C862">
        <v>2</v>
      </c>
      <c r="D862" t="s">
        <v>164</v>
      </c>
      <c r="E862">
        <v>16</v>
      </c>
      <c r="F862" t="s">
        <v>165</v>
      </c>
      <c r="G862" s="9">
        <v>8</v>
      </c>
      <c r="H862" t="s">
        <v>172</v>
      </c>
      <c r="I862">
        <v>2</v>
      </c>
      <c r="J862" t="s">
        <v>173</v>
      </c>
      <c r="K862">
        <v>16</v>
      </c>
      <c r="L862" t="s">
        <v>165</v>
      </c>
      <c r="M862" s="18">
        <f t="shared" si="26"/>
        <v>8.1666666666666661</v>
      </c>
      <c r="N862" s="18">
        <f t="shared" si="27"/>
        <v>8.1666666666666661</v>
      </c>
    </row>
    <row r="863" spans="1:14" x14ac:dyDescent="0.25">
      <c r="A863">
        <v>7</v>
      </c>
      <c r="B863" t="s">
        <v>163</v>
      </c>
      <c r="C863">
        <v>10</v>
      </c>
      <c r="D863" t="s">
        <v>164</v>
      </c>
      <c r="E863">
        <v>16</v>
      </c>
      <c r="F863" t="s">
        <v>165</v>
      </c>
      <c r="G863" s="9">
        <v>7</v>
      </c>
      <c r="H863" t="s">
        <v>172</v>
      </c>
      <c r="I863">
        <v>10</v>
      </c>
      <c r="J863" t="s">
        <v>173</v>
      </c>
      <c r="K863">
        <v>16</v>
      </c>
      <c r="L863" t="s">
        <v>165</v>
      </c>
      <c r="M863" s="18">
        <f t="shared" si="26"/>
        <v>7.833333333333333</v>
      </c>
      <c r="N863" s="18">
        <f t="shared" si="27"/>
        <v>7.833333333333333</v>
      </c>
    </row>
    <row r="864" spans="1:14" x14ac:dyDescent="0.25">
      <c r="A864">
        <v>1</v>
      </c>
      <c r="B864" t="s">
        <v>163</v>
      </c>
      <c r="C864">
        <v>4</v>
      </c>
      <c r="D864" t="s">
        <v>164</v>
      </c>
      <c r="E864">
        <v>16</v>
      </c>
      <c r="F864" t="s">
        <v>165</v>
      </c>
      <c r="G864" s="9">
        <v>1</v>
      </c>
      <c r="H864" t="s">
        <v>172</v>
      </c>
      <c r="I864">
        <v>4</v>
      </c>
      <c r="J864" t="s">
        <v>173</v>
      </c>
      <c r="K864">
        <v>16</v>
      </c>
      <c r="L864" t="s">
        <v>165</v>
      </c>
      <c r="M864" s="18">
        <f t="shared" si="26"/>
        <v>1.3333333333333333</v>
      </c>
      <c r="N864" s="18">
        <f t="shared" si="27"/>
        <v>1.3333333333333333</v>
      </c>
    </row>
    <row r="865" spans="1:14" x14ac:dyDescent="0.25">
      <c r="A865">
        <v>0</v>
      </c>
      <c r="B865" t="s">
        <v>163</v>
      </c>
      <c r="C865">
        <v>1</v>
      </c>
      <c r="D865" t="s">
        <v>164</v>
      </c>
      <c r="E865">
        <v>16</v>
      </c>
      <c r="F865" t="s">
        <v>165</v>
      </c>
      <c r="G865" s="9">
        <v>0</v>
      </c>
      <c r="H865" t="s">
        <v>172</v>
      </c>
      <c r="I865">
        <v>1</v>
      </c>
      <c r="J865" t="s">
        <v>173</v>
      </c>
      <c r="K865">
        <v>16</v>
      </c>
      <c r="L865" t="s">
        <v>165</v>
      </c>
      <c r="M865" s="18">
        <f t="shared" si="26"/>
        <v>8.3333333333333329E-2</v>
      </c>
      <c r="N865" s="18">
        <f t="shared" si="27"/>
        <v>8.3333333333333329E-2</v>
      </c>
    </row>
    <row r="866" spans="1:14" x14ac:dyDescent="0.25">
      <c r="A866">
        <v>6</v>
      </c>
      <c r="B866" t="s">
        <v>163</v>
      </c>
      <c r="C866">
        <v>11</v>
      </c>
      <c r="D866" t="s">
        <v>164</v>
      </c>
      <c r="E866">
        <v>16</v>
      </c>
      <c r="F866" t="s">
        <v>165</v>
      </c>
      <c r="G866" s="9">
        <v>6</v>
      </c>
      <c r="H866" t="s">
        <v>172</v>
      </c>
      <c r="I866">
        <v>11</v>
      </c>
      <c r="J866" t="s">
        <v>173</v>
      </c>
      <c r="K866">
        <v>16</v>
      </c>
      <c r="L866" t="s">
        <v>165</v>
      </c>
      <c r="M866" s="18">
        <f t="shared" si="26"/>
        <v>6.916666666666667</v>
      </c>
      <c r="N866" s="18">
        <f t="shared" si="27"/>
        <v>6.916666666666667</v>
      </c>
    </row>
    <row r="867" spans="1:14" x14ac:dyDescent="0.25">
      <c r="A867">
        <v>7</v>
      </c>
      <c r="B867" t="s">
        <v>163</v>
      </c>
      <c r="C867">
        <v>9</v>
      </c>
      <c r="D867" t="s">
        <v>164</v>
      </c>
      <c r="E867">
        <v>16</v>
      </c>
      <c r="F867" t="s">
        <v>165</v>
      </c>
      <c r="G867" s="9">
        <v>7</v>
      </c>
      <c r="H867" t="s">
        <v>172</v>
      </c>
      <c r="I867">
        <v>9</v>
      </c>
      <c r="J867" t="s">
        <v>173</v>
      </c>
      <c r="K867">
        <v>16</v>
      </c>
      <c r="L867" t="s">
        <v>165</v>
      </c>
      <c r="M867" s="18">
        <f t="shared" si="26"/>
        <v>7.75</v>
      </c>
      <c r="N867" s="18">
        <f t="shared" si="27"/>
        <v>7.75</v>
      </c>
    </row>
    <row r="868" spans="1:14" x14ac:dyDescent="0.25">
      <c r="A868">
        <v>1</v>
      </c>
      <c r="B868" t="s">
        <v>163</v>
      </c>
      <c r="C868">
        <v>6</v>
      </c>
      <c r="D868" t="s">
        <v>164</v>
      </c>
      <c r="E868">
        <v>16</v>
      </c>
      <c r="F868" t="s">
        <v>165</v>
      </c>
      <c r="G868" s="9">
        <v>10</v>
      </c>
      <c r="H868" t="s">
        <v>172</v>
      </c>
      <c r="I868">
        <v>0</v>
      </c>
      <c r="J868" t="s">
        <v>173</v>
      </c>
      <c r="K868">
        <v>16</v>
      </c>
      <c r="L868" t="s">
        <v>165</v>
      </c>
      <c r="M868" s="18">
        <f t="shared" si="26"/>
        <v>1.5</v>
      </c>
      <c r="N868" s="18">
        <f t="shared" si="27"/>
        <v>10</v>
      </c>
    </row>
    <row r="869" spans="1:14" x14ac:dyDescent="0.25">
      <c r="A869">
        <v>2</v>
      </c>
      <c r="B869" t="s">
        <v>163</v>
      </c>
      <c r="C869">
        <v>4</v>
      </c>
      <c r="D869" t="s">
        <v>164</v>
      </c>
      <c r="E869">
        <v>16</v>
      </c>
      <c r="F869" t="s">
        <v>165</v>
      </c>
      <c r="G869" s="9">
        <v>2</v>
      </c>
      <c r="H869" t="s">
        <v>172</v>
      </c>
      <c r="I869">
        <v>4</v>
      </c>
      <c r="J869" t="s">
        <v>173</v>
      </c>
      <c r="K869">
        <v>16</v>
      </c>
      <c r="L869" t="s">
        <v>165</v>
      </c>
      <c r="M869" s="18">
        <f t="shared" si="26"/>
        <v>2.3333333333333335</v>
      </c>
      <c r="N869" s="18">
        <f t="shared" si="27"/>
        <v>2.3333333333333335</v>
      </c>
    </row>
    <row r="870" spans="1:14" x14ac:dyDescent="0.25">
      <c r="A870">
        <v>0</v>
      </c>
      <c r="B870" t="s">
        <v>163</v>
      </c>
      <c r="C870">
        <v>4</v>
      </c>
      <c r="D870" t="s">
        <v>164</v>
      </c>
      <c r="E870">
        <v>16</v>
      </c>
      <c r="F870" t="s">
        <v>165</v>
      </c>
      <c r="G870" s="9">
        <v>0</v>
      </c>
      <c r="H870" t="s">
        <v>172</v>
      </c>
      <c r="I870">
        <v>4</v>
      </c>
      <c r="J870" t="s">
        <v>173</v>
      </c>
      <c r="K870">
        <v>16</v>
      </c>
      <c r="L870" t="s">
        <v>165</v>
      </c>
      <c r="M870" s="18">
        <f t="shared" si="26"/>
        <v>0.33333333333333331</v>
      </c>
      <c r="N870" s="18">
        <f t="shared" si="27"/>
        <v>0.33333333333333331</v>
      </c>
    </row>
    <row r="871" spans="1:14" x14ac:dyDescent="0.25">
      <c r="A871">
        <v>0</v>
      </c>
      <c r="B871" t="s">
        <v>163</v>
      </c>
      <c r="C871">
        <v>0</v>
      </c>
      <c r="D871" t="s">
        <v>164</v>
      </c>
      <c r="E871">
        <v>16</v>
      </c>
      <c r="F871" t="s">
        <v>165</v>
      </c>
      <c r="G871" s="9">
        <v>0</v>
      </c>
      <c r="H871" t="s">
        <v>172</v>
      </c>
      <c r="I871">
        <v>0</v>
      </c>
      <c r="J871" t="s">
        <v>173</v>
      </c>
      <c r="K871">
        <v>16</v>
      </c>
      <c r="L871" t="s">
        <v>165</v>
      </c>
      <c r="M871" s="18">
        <f t="shared" si="26"/>
        <v>0</v>
      </c>
      <c r="N871" s="18">
        <f t="shared" si="27"/>
        <v>0</v>
      </c>
    </row>
    <row r="872" spans="1:14" x14ac:dyDescent="0.25">
      <c r="A872">
        <v>1</v>
      </c>
      <c r="B872" t="s">
        <v>163</v>
      </c>
      <c r="C872">
        <v>10</v>
      </c>
      <c r="D872" t="s">
        <v>164</v>
      </c>
      <c r="E872">
        <v>16</v>
      </c>
      <c r="F872" t="s">
        <v>165</v>
      </c>
      <c r="G872" s="9">
        <v>4</v>
      </c>
      <c r="H872" t="s">
        <v>172</v>
      </c>
      <c r="I872">
        <v>10</v>
      </c>
      <c r="J872" t="s">
        <v>173</v>
      </c>
      <c r="K872">
        <v>16</v>
      </c>
      <c r="L872" t="s">
        <v>165</v>
      </c>
      <c r="M872" s="18">
        <f t="shared" si="26"/>
        <v>1.8333333333333335</v>
      </c>
      <c r="N872" s="18">
        <f t="shared" si="27"/>
        <v>4.833333333333333</v>
      </c>
    </row>
    <row r="873" spans="1:14" x14ac:dyDescent="0.25">
      <c r="A873">
        <v>7</v>
      </c>
      <c r="B873" t="s">
        <v>163</v>
      </c>
      <c r="C873">
        <v>8</v>
      </c>
      <c r="D873" t="s">
        <v>164</v>
      </c>
      <c r="E873">
        <v>16</v>
      </c>
      <c r="F873" t="s">
        <v>165</v>
      </c>
      <c r="G873" s="9">
        <v>7</v>
      </c>
      <c r="H873" t="s">
        <v>172</v>
      </c>
      <c r="I873">
        <v>8</v>
      </c>
      <c r="J873" t="s">
        <v>173</v>
      </c>
      <c r="K873">
        <v>16</v>
      </c>
      <c r="L873" t="s">
        <v>165</v>
      </c>
      <c r="M873" s="18">
        <f t="shared" si="26"/>
        <v>7.666666666666667</v>
      </c>
      <c r="N873" s="18">
        <f t="shared" si="27"/>
        <v>7.666666666666667</v>
      </c>
    </row>
    <row r="874" spans="1:14" x14ac:dyDescent="0.25">
      <c r="A874">
        <v>12</v>
      </c>
      <c r="B874" t="s">
        <v>163</v>
      </c>
      <c r="C874">
        <v>0</v>
      </c>
      <c r="D874" t="s">
        <v>164</v>
      </c>
      <c r="E874">
        <v>16</v>
      </c>
      <c r="F874" t="s">
        <v>165</v>
      </c>
      <c r="G874" s="9">
        <v>12</v>
      </c>
      <c r="H874" t="s">
        <v>172</v>
      </c>
      <c r="I874">
        <v>0</v>
      </c>
      <c r="J874" t="s">
        <v>173</v>
      </c>
      <c r="K874">
        <v>16</v>
      </c>
      <c r="L874" t="s">
        <v>165</v>
      </c>
      <c r="M874" s="18">
        <f t="shared" si="26"/>
        <v>12</v>
      </c>
      <c r="N874" s="18">
        <f t="shared" si="27"/>
        <v>12</v>
      </c>
    </row>
    <row r="875" spans="1:14" x14ac:dyDescent="0.25">
      <c r="A875">
        <v>25</v>
      </c>
      <c r="B875" t="s">
        <v>163</v>
      </c>
      <c r="C875">
        <v>0</v>
      </c>
      <c r="D875" t="s">
        <v>164</v>
      </c>
      <c r="E875">
        <v>20</v>
      </c>
      <c r="F875" t="s">
        <v>165</v>
      </c>
      <c r="G875" s="9">
        <v>25</v>
      </c>
      <c r="H875" t="s">
        <v>172</v>
      </c>
      <c r="I875">
        <v>0</v>
      </c>
      <c r="J875" t="s">
        <v>173</v>
      </c>
      <c r="K875">
        <v>20</v>
      </c>
      <c r="L875" t="s">
        <v>165</v>
      </c>
      <c r="M875" s="18">
        <f t="shared" si="26"/>
        <v>25</v>
      </c>
      <c r="N875" s="18">
        <f t="shared" si="27"/>
        <v>25</v>
      </c>
    </row>
    <row r="876" spans="1:14" x14ac:dyDescent="0.25">
      <c r="A876">
        <v>13</v>
      </c>
      <c r="B876" t="s">
        <v>163</v>
      </c>
      <c r="C876">
        <v>0</v>
      </c>
      <c r="D876" t="s">
        <v>164</v>
      </c>
      <c r="E876">
        <v>16</v>
      </c>
      <c r="F876" t="s">
        <v>165</v>
      </c>
      <c r="G876" s="9">
        <v>13</v>
      </c>
      <c r="H876" t="s">
        <v>172</v>
      </c>
      <c r="I876">
        <v>0</v>
      </c>
      <c r="J876" t="s">
        <v>173</v>
      </c>
      <c r="K876">
        <v>16</v>
      </c>
      <c r="L876" t="s">
        <v>165</v>
      </c>
      <c r="M876" s="18">
        <f t="shared" si="26"/>
        <v>13</v>
      </c>
      <c r="N876" s="18">
        <f t="shared" si="27"/>
        <v>13</v>
      </c>
    </row>
    <row r="877" spans="1:14" x14ac:dyDescent="0.25">
      <c r="A877">
        <v>11</v>
      </c>
      <c r="B877" t="s">
        <v>163</v>
      </c>
      <c r="C877">
        <v>0</v>
      </c>
      <c r="D877" t="s">
        <v>164</v>
      </c>
      <c r="E877">
        <v>16</v>
      </c>
      <c r="F877" t="s">
        <v>165</v>
      </c>
      <c r="G877" s="9">
        <v>11</v>
      </c>
      <c r="H877" t="s">
        <v>172</v>
      </c>
      <c r="I877">
        <v>0</v>
      </c>
      <c r="J877" t="s">
        <v>173</v>
      </c>
      <c r="K877">
        <v>16</v>
      </c>
      <c r="L877" t="s">
        <v>165</v>
      </c>
      <c r="M877" s="18">
        <f t="shared" si="26"/>
        <v>11</v>
      </c>
      <c r="N877" s="18">
        <f t="shared" si="27"/>
        <v>11</v>
      </c>
    </row>
    <row r="878" spans="1:14" x14ac:dyDescent="0.25">
      <c r="A878">
        <v>4</v>
      </c>
      <c r="B878" t="s">
        <v>163</v>
      </c>
      <c r="C878">
        <v>9</v>
      </c>
      <c r="D878" t="s">
        <v>164</v>
      </c>
      <c r="E878">
        <v>16</v>
      </c>
      <c r="F878" t="s">
        <v>165</v>
      </c>
      <c r="G878" s="9">
        <v>8</v>
      </c>
      <c r="H878" t="s">
        <v>172</v>
      </c>
      <c r="I878">
        <v>2</v>
      </c>
      <c r="J878" t="s">
        <v>173</v>
      </c>
      <c r="K878">
        <v>16</v>
      </c>
      <c r="L878" t="s">
        <v>165</v>
      </c>
      <c r="M878" s="18">
        <f t="shared" si="26"/>
        <v>4.75</v>
      </c>
      <c r="N878" s="18">
        <f t="shared" si="27"/>
        <v>8.1666666666666661</v>
      </c>
    </row>
    <row r="879" spans="1:14" x14ac:dyDescent="0.25">
      <c r="A879">
        <v>8</v>
      </c>
      <c r="B879" t="s">
        <v>163</v>
      </c>
      <c r="C879">
        <v>3</v>
      </c>
      <c r="D879" t="s">
        <v>164</v>
      </c>
      <c r="E879">
        <v>16</v>
      </c>
      <c r="F879" t="s">
        <v>165</v>
      </c>
      <c r="G879" s="9">
        <v>8</v>
      </c>
      <c r="H879" t="s">
        <v>172</v>
      </c>
      <c r="I879">
        <v>3</v>
      </c>
      <c r="J879" t="s">
        <v>173</v>
      </c>
      <c r="K879">
        <v>16</v>
      </c>
      <c r="L879" t="s">
        <v>165</v>
      </c>
      <c r="M879" s="18">
        <f t="shared" si="26"/>
        <v>8.25</v>
      </c>
      <c r="N879" s="18">
        <f t="shared" si="27"/>
        <v>8.25</v>
      </c>
    </row>
    <row r="880" spans="1:14" x14ac:dyDescent="0.25">
      <c r="A880">
        <v>1</v>
      </c>
      <c r="B880" t="s">
        <v>163</v>
      </c>
      <c r="C880">
        <v>3</v>
      </c>
      <c r="D880" t="s">
        <v>164</v>
      </c>
      <c r="E880">
        <v>16</v>
      </c>
      <c r="F880" t="s">
        <v>165</v>
      </c>
      <c r="G880" s="9">
        <v>8</v>
      </c>
      <c r="H880" t="s">
        <v>172</v>
      </c>
      <c r="I880">
        <v>8</v>
      </c>
      <c r="J880" t="s">
        <v>173</v>
      </c>
      <c r="K880">
        <v>16</v>
      </c>
      <c r="L880" t="s">
        <v>165</v>
      </c>
      <c r="M880" s="18">
        <f t="shared" si="26"/>
        <v>1.25</v>
      </c>
      <c r="N880" s="18">
        <f t="shared" si="27"/>
        <v>8.6666666666666661</v>
      </c>
    </row>
    <row r="881" spans="1:14" x14ac:dyDescent="0.25">
      <c r="A881">
        <v>3</v>
      </c>
      <c r="B881" t="s">
        <v>163</v>
      </c>
      <c r="C881">
        <v>7</v>
      </c>
      <c r="D881" t="s">
        <v>164</v>
      </c>
      <c r="E881">
        <v>16</v>
      </c>
      <c r="F881" t="s">
        <v>165</v>
      </c>
      <c r="G881" s="9">
        <v>8</v>
      </c>
      <c r="H881" t="s">
        <v>172</v>
      </c>
      <c r="I881">
        <v>5</v>
      </c>
      <c r="J881" t="s">
        <v>173</v>
      </c>
      <c r="K881">
        <v>16</v>
      </c>
      <c r="L881" t="s">
        <v>165</v>
      </c>
      <c r="M881" s="18">
        <f t="shared" si="26"/>
        <v>3.5833333333333335</v>
      </c>
      <c r="N881" s="18">
        <f t="shared" si="27"/>
        <v>8.4166666666666661</v>
      </c>
    </row>
    <row r="882" spans="1:14" x14ac:dyDescent="0.25">
      <c r="A882">
        <v>1</v>
      </c>
      <c r="B882" t="s">
        <v>163</v>
      </c>
      <c r="C882">
        <v>3</v>
      </c>
      <c r="D882" t="s">
        <v>164</v>
      </c>
      <c r="E882">
        <v>16</v>
      </c>
      <c r="F882" t="s">
        <v>165</v>
      </c>
      <c r="G882" s="9">
        <v>26</v>
      </c>
      <c r="H882" t="s">
        <v>172</v>
      </c>
      <c r="I882">
        <v>6</v>
      </c>
      <c r="J882" t="s">
        <v>173</v>
      </c>
      <c r="K882">
        <v>16</v>
      </c>
      <c r="L882" t="s">
        <v>165</v>
      </c>
      <c r="M882" s="18">
        <f t="shared" si="26"/>
        <v>1.25</v>
      </c>
      <c r="N882" s="18">
        <f t="shared" si="27"/>
        <v>26.5</v>
      </c>
    </row>
    <row r="883" spans="1:14" x14ac:dyDescent="0.25">
      <c r="A883">
        <v>10</v>
      </c>
      <c r="B883" t="s">
        <v>163</v>
      </c>
      <c r="C883">
        <v>2</v>
      </c>
      <c r="D883" t="s">
        <v>164</v>
      </c>
      <c r="E883">
        <v>16</v>
      </c>
      <c r="F883" t="s">
        <v>165</v>
      </c>
      <c r="G883" s="9">
        <v>10</v>
      </c>
      <c r="H883" t="s">
        <v>172</v>
      </c>
      <c r="I883">
        <v>2</v>
      </c>
      <c r="J883" t="s">
        <v>173</v>
      </c>
      <c r="K883">
        <v>16</v>
      </c>
      <c r="L883" t="s">
        <v>165</v>
      </c>
      <c r="M883" s="18">
        <f t="shared" si="26"/>
        <v>10.166666666666666</v>
      </c>
      <c r="N883" s="18">
        <f t="shared" si="27"/>
        <v>10.166666666666666</v>
      </c>
    </row>
    <row r="884" spans="1:14" x14ac:dyDescent="0.25">
      <c r="A884">
        <v>8</v>
      </c>
      <c r="B884" t="s">
        <v>163</v>
      </c>
      <c r="C884">
        <v>7</v>
      </c>
      <c r="D884" t="s">
        <v>164</v>
      </c>
      <c r="E884">
        <v>16</v>
      </c>
      <c r="F884" t="s">
        <v>165</v>
      </c>
      <c r="G884" s="9">
        <v>8</v>
      </c>
      <c r="H884" t="s">
        <v>172</v>
      </c>
      <c r="I884">
        <v>7</v>
      </c>
      <c r="J884" t="s">
        <v>173</v>
      </c>
      <c r="K884">
        <v>16</v>
      </c>
      <c r="L884" t="s">
        <v>165</v>
      </c>
      <c r="M884" s="18">
        <f t="shared" si="26"/>
        <v>8.5833333333333339</v>
      </c>
      <c r="N884" s="18">
        <f t="shared" si="27"/>
        <v>8.5833333333333339</v>
      </c>
    </row>
    <row r="885" spans="1:14" x14ac:dyDescent="0.25">
      <c r="A885">
        <v>4</v>
      </c>
      <c r="B885" t="s">
        <v>163</v>
      </c>
      <c r="C885">
        <v>11</v>
      </c>
      <c r="D885" t="s">
        <v>164</v>
      </c>
      <c r="E885">
        <v>16</v>
      </c>
      <c r="F885" t="s">
        <v>165</v>
      </c>
      <c r="G885" s="9">
        <v>22</v>
      </c>
      <c r="H885" t="s">
        <v>172</v>
      </c>
      <c r="I885">
        <v>0</v>
      </c>
      <c r="J885" t="s">
        <v>173</v>
      </c>
      <c r="K885">
        <v>16</v>
      </c>
      <c r="L885" t="s">
        <v>165</v>
      </c>
      <c r="M885" s="18">
        <f t="shared" si="26"/>
        <v>4.916666666666667</v>
      </c>
      <c r="N885" s="18">
        <f t="shared" si="27"/>
        <v>22</v>
      </c>
    </row>
    <row r="886" spans="1:14" x14ac:dyDescent="0.25">
      <c r="A886">
        <v>8</v>
      </c>
      <c r="B886" t="s">
        <v>163</v>
      </c>
      <c r="C886">
        <v>8</v>
      </c>
      <c r="D886" t="s">
        <v>164</v>
      </c>
      <c r="E886">
        <v>16</v>
      </c>
      <c r="F886" t="s">
        <v>165</v>
      </c>
      <c r="G886" s="9">
        <v>8</v>
      </c>
      <c r="H886" t="s">
        <v>172</v>
      </c>
      <c r="I886">
        <v>8</v>
      </c>
      <c r="J886" t="s">
        <v>173</v>
      </c>
      <c r="K886">
        <v>16</v>
      </c>
      <c r="L886" t="s">
        <v>165</v>
      </c>
      <c r="M886" s="18">
        <f t="shared" si="26"/>
        <v>8.6666666666666661</v>
      </c>
      <c r="N886" s="18">
        <f t="shared" si="27"/>
        <v>8.6666666666666661</v>
      </c>
    </row>
    <row r="887" spans="1:14" x14ac:dyDescent="0.25">
      <c r="A887">
        <v>9</v>
      </c>
      <c r="B887" t="s">
        <v>163</v>
      </c>
      <c r="C887">
        <v>8</v>
      </c>
      <c r="D887" t="s">
        <v>164</v>
      </c>
      <c r="E887">
        <v>16</v>
      </c>
      <c r="F887" t="s">
        <v>165</v>
      </c>
      <c r="G887" s="9">
        <v>9</v>
      </c>
      <c r="H887" t="s">
        <v>172</v>
      </c>
      <c r="I887">
        <v>8</v>
      </c>
      <c r="J887" t="s">
        <v>173</v>
      </c>
      <c r="K887">
        <v>16</v>
      </c>
      <c r="L887" t="s">
        <v>165</v>
      </c>
      <c r="M887" s="18">
        <f t="shared" si="26"/>
        <v>9.6666666666666661</v>
      </c>
      <c r="N887" s="18">
        <f t="shared" si="27"/>
        <v>9.6666666666666661</v>
      </c>
    </row>
    <row r="888" spans="1:14" x14ac:dyDescent="0.25">
      <c r="A888">
        <v>25</v>
      </c>
      <c r="B888" t="s">
        <v>163</v>
      </c>
      <c r="C888">
        <v>1</v>
      </c>
      <c r="D888" t="s">
        <v>164</v>
      </c>
      <c r="E888">
        <v>16</v>
      </c>
      <c r="F888" t="s">
        <v>165</v>
      </c>
      <c r="G888" s="9">
        <v>25</v>
      </c>
      <c r="H888" t="s">
        <v>172</v>
      </c>
      <c r="I888">
        <v>1</v>
      </c>
      <c r="J888" t="s">
        <v>173</v>
      </c>
      <c r="K888">
        <v>16</v>
      </c>
      <c r="L888" t="s">
        <v>165</v>
      </c>
      <c r="M888" s="18">
        <f t="shared" si="26"/>
        <v>25.083333333333332</v>
      </c>
      <c r="N888" s="18">
        <f t="shared" si="27"/>
        <v>25.083333333333332</v>
      </c>
    </row>
    <row r="889" spans="1:14" x14ac:dyDescent="0.25">
      <c r="A889">
        <v>9</v>
      </c>
      <c r="B889" t="s">
        <v>163</v>
      </c>
      <c r="C889">
        <v>0</v>
      </c>
      <c r="D889" t="s">
        <v>164</v>
      </c>
      <c r="E889">
        <v>16</v>
      </c>
      <c r="F889" t="s">
        <v>165</v>
      </c>
      <c r="G889" s="9">
        <v>9</v>
      </c>
      <c r="H889" t="s">
        <v>172</v>
      </c>
      <c r="I889">
        <v>0</v>
      </c>
      <c r="J889" t="s">
        <v>173</v>
      </c>
      <c r="K889">
        <v>16</v>
      </c>
      <c r="L889" t="s">
        <v>165</v>
      </c>
      <c r="M889" s="18">
        <f t="shared" si="26"/>
        <v>9</v>
      </c>
      <c r="N889" s="18">
        <f t="shared" si="27"/>
        <v>9</v>
      </c>
    </row>
    <row r="890" spans="1:14" x14ac:dyDescent="0.25">
      <c r="A890">
        <v>5</v>
      </c>
      <c r="B890" t="s">
        <v>163</v>
      </c>
      <c r="C890">
        <v>3</v>
      </c>
      <c r="D890" t="s">
        <v>164</v>
      </c>
      <c r="E890">
        <v>16</v>
      </c>
      <c r="F890" t="s">
        <v>165</v>
      </c>
      <c r="G890" s="9">
        <v>7</v>
      </c>
      <c r="H890" t="s">
        <v>172</v>
      </c>
      <c r="I890">
        <v>3</v>
      </c>
      <c r="J890" t="s">
        <v>173</v>
      </c>
      <c r="K890">
        <v>16</v>
      </c>
      <c r="L890" t="s">
        <v>165</v>
      </c>
      <c r="M890" s="18">
        <f t="shared" si="26"/>
        <v>5.25</v>
      </c>
      <c r="N890" s="18">
        <f t="shared" si="27"/>
        <v>7.25</v>
      </c>
    </row>
    <row r="891" spans="1:14" x14ac:dyDescent="0.25">
      <c r="A891">
        <v>6</v>
      </c>
      <c r="B891" t="s">
        <v>163</v>
      </c>
      <c r="C891">
        <v>7</v>
      </c>
      <c r="D891" t="s">
        <v>164</v>
      </c>
      <c r="E891">
        <v>16</v>
      </c>
      <c r="F891" t="s">
        <v>165</v>
      </c>
      <c r="G891" s="9">
        <v>6</v>
      </c>
      <c r="H891" t="s">
        <v>172</v>
      </c>
      <c r="I891">
        <v>7</v>
      </c>
      <c r="J891" t="s">
        <v>173</v>
      </c>
      <c r="K891">
        <v>16</v>
      </c>
      <c r="L891" t="s">
        <v>165</v>
      </c>
      <c r="M891" s="18">
        <f t="shared" si="26"/>
        <v>6.583333333333333</v>
      </c>
      <c r="N891" s="18">
        <f t="shared" si="27"/>
        <v>6.583333333333333</v>
      </c>
    </row>
    <row r="892" spans="1:14" x14ac:dyDescent="0.25">
      <c r="A892">
        <v>10</v>
      </c>
      <c r="B892" t="s">
        <v>163</v>
      </c>
      <c r="C892">
        <v>5</v>
      </c>
      <c r="D892" t="s">
        <v>164</v>
      </c>
      <c r="E892">
        <v>16</v>
      </c>
      <c r="F892" t="s">
        <v>165</v>
      </c>
      <c r="G892" s="9">
        <v>10</v>
      </c>
      <c r="H892" t="s">
        <v>172</v>
      </c>
      <c r="I892">
        <v>5</v>
      </c>
      <c r="J892" t="s">
        <v>173</v>
      </c>
      <c r="K892">
        <v>16</v>
      </c>
      <c r="L892" t="s">
        <v>165</v>
      </c>
      <c r="M892" s="18">
        <f t="shared" si="26"/>
        <v>10.416666666666666</v>
      </c>
      <c r="N892" s="18">
        <f t="shared" si="27"/>
        <v>10.416666666666666</v>
      </c>
    </row>
    <row r="893" spans="1:14" x14ac:dyDescent="0.25">
      <c r="A893">
        <v>8</v>
      </c>
      <c r="B893" t="s">
        <v>163</v>
      </c>
      <c r="C893">
        <v>11</v>
      </c>
      <c r="D893" t="s">
        <v>164</v>
      </c>
      <c r="E893">
        <v>16</v>
      </c>
      <c r="F893" t="s">
        <v>165</v>
      </c>
      <c r="G893" s="9">
        <v>8</v>
      </c>
      <c r="H893" t="s">
        <v>172</v>
      </c>
      <c r="I893">
        <v>11</v>
      </c>
      <c r="J893" t="s">
        <v>173</v>
      </c>
      <c r="K893">
        <v>16</v>
      </c>
      <c r="L893" t="s">
        <v>165</v>
      </c>
      <c r="M893" s="18">
        <f t="shared" si="26"/>
        <v>8.9166666666666661</v>
      </c>
      <c r="N893" s="18">
        <f t="shared" si="27"/>
        <v>8.9166666666666661</v>
      </c>
    </row>
    <row r="894" spans="1:14" x14ac:dyDescent="0.25">
      <c r="A894">
        <v>24</v>
      </c>
      <c r="B894" t="s">
        <v>163</v>
      </c>
      <c r="C894">
        <v>5</v>
      </c>
      <c r="D894" t="s">
        <v>164</v>
      </c>
      <c r="E894">
        <v>16</v>
      </c>
      <c r="F894" t="s">
        <v>165</v>
      </c>
      <c r="G894" s="9">
        <v>24</v>
      </c>
      <c r="H894" t="s">
        <v>172</v>
      </c>
      <c r="I894">
        <v>5</v>
      </c>
      <c r="J894" t="s">
        <v>173</v>
      </c>
      <c r="K894">
        <v>16</v>
      </c>
      <c r="L894" t="s">
        <v>165</v>
      </c>
      <c r="M894" s="18">
        <f t="shared" si="26"/>
        <v>24.416666666666668</v>
      </c>
      <c r="N894" s="18">
        <f t="shared" si="27"/>
        <v>24.416666666666668</v>
      </c>
    </row>
    <row r="895" spans="1:14" x14ac:dyDescent="0.25">
      <c r="A895">
        <v>8</v>
      </c>
      <c r="B895" t="s">
        <v>163</v>
      </c>
      <c r="C895">
        <v>8</v>
      </c>
      <c r="D895" t="s">
        <v>164</v>
      </c>
      <c r="E895">
        <v>16</v>
      </c>
      <c r="F895" t="s">
        <v>165</v>
      </c>
      <c r="G895" s="9">
        <v>8</v>
      </c>
      <c r="H895" t="s">
        <v>172</v>
      </c>
      <c r="I895">
        <v>8</v>
      </c>
      <c r="J895" t="s">
        <v>173</v>
      </c>
      <c r="K895">
        <v>16</v>
      </c>
      <c r="L895" t="s">
        <v>165</v>
      </c>
      <c r="M895" s="18">
        <f t="shared" si="26"/>
        <v>8.6666666666666661</v>
      </c>
      <c r="N895" s="18">
        <f t="shared" si="27"/>
        <v>8.6666666666666661</v>
      </c>
    </row>
    <row r="896" spans="1:14" x14ac:dyDescent="0.25">
      <c r="A896">
        <v>10</v>
      </c>
      <c r="B896" t="s">
        <v>163</v>
      </c>
      <c r="C896">
        <v>2</v>
      </c>
      <c r="D896" t="s">
        <v>164</v>
      </c>
      <c r="E896">
        <v>16</v>
      </c>
      <c r="F896" t="s">
        <v>165</v>
      </c>
      <c r="G896" s="9">
        <v>10</v>
      </c>
      <c r="H896" t="s">
        <v>172</v>
      </c>
      <c r="I896">
        <v>2</v>
      </c>
      <c r="J896" t="s">
        <v>173</v>
      </c>
      <c r="K896">
        <v>16</v>
      </c>
      <c r="L896" t="s">
        <v>165</v>
      </c>
      <c r="M896" s="18">
        <f t="shared" si="26"/>
        <v>10.166666666666666</v>
      </c>
      <c r="N896" s="18">
        <f t="shared" si="27"/>
        <v>10.166666666666666</v>
      </c>
    </row>
    <row r="897" spans="1:14" x14ac:dyDescent="0.25">
      <c r="A897">
        <v>24</v>
      </c>
      <c r="B897" t="s">
        <v>163</v>
      </c>
      <c r="C897">
        <v>3</v>
      </c>
      <c r="D897" t="s">
        <v>164</v>
      </c>
      <c r="E897">
        <v>16</v>
      </c>
      <c r="F897" t="s">
        <v>165</v>
      </c>
      <c r="G897" s="9">
        <v>24</v>
      </c>
      <c r="H897" t="s">
        <v>172</v>
      </c>
      <c r="I897">
        <v>3</v>
      </c>
      <c r="J897" t="s">
        <v>173</v>
      </c>
      <c r="K897">
        <v>16</v>
      </c>
      <c r="L897" t="s">
        <v>165</v>
      </c>
      <c r="M897" s="18">
        <f t="shared" si="26"/>
        <v>24.25</v>
      </c>
      <c r="N897" s="18">
        <f t="shared" si="27"/>
        <v>24.25</v>
      </c>
    </row>
    <row r="898" spans="1:14" x14ac:dyDescent="0.25">
      <c r="A898">
        <v>0</v>
      </c>
      <c r="B898" t="s">
        <v>163</v>
      </c>
      <c r="C898">
        <v>8</v>
      </c>
      <c r="D898" t="s">
        <v>164</v>
      </c>
      <c r="E898">
        <v>5</v>
      </c>
      <c r="F898" t="s">
        <v>165</v>
      </c>
      <c r="G898" s="9">
        <v>6</v>
      </c>
      <c r="H898" t="s">
        <v>172</v>
      </c>
      <c r="I898">
        <v>0</v>
      </c>
      <c r="J898" t="s">
        <v>173</v>
      </c>
      <c r="K898">
        <v>16</v>
      </c>
      <c r="L898" t="s">
        <v>165</v>
      </c>
      <c r="M898" s="18">
        <f t="shared" si="26"/>
        <v>0.66666666666666663</v>
      </c>
      <c r="N898" s="18">
        <f t="shared" si="27"/>
        <v>6</v>
      </c>
    </row>
    <row r="899" spans="1:14" x14ac:dyDescent="0.25">
      <c r="A899">
        <v>5</v>
      </c>
      <c r="B899" t="s">
        <v>163</v>
      </c>
      <c r="C899">
        <v>2</v>
      </c>
      <c r="D899" t="s">
        <v>164</v>
      </c>
      <c r="E899">
        <v>8</v>
      </c>
      <c r="F899" t="s">
        <v>165</v>
      </c>
      <c r="G899" s="9">
        <v>8</v>
      </c>
      <c r="H899" t="s">
        <v>172</v>
      </c>
      <c r="I899">
        <v>0</v>
      </c>
      <c r="J899" t="s">
        <v>173</v>
      </c>
      <c r="K899">
        <v>16</v>
      </c>
      <c r="L899" t="s">
        <v>165</v>
      </c>
      <c r="M899" s="18">
        <f t="shared" ref="M899:M962" si="28">A899+C899/12</f>
        <v>5.166666666666667</v>
      </c>
      <c r="N899" s="18">
        <f t="shared" ref="N899:N962" si="29">G899+I899/12</f>
        <v>8</v>
      </c>
    </row>
    <row r="900" spans="1:14" x14ac:dyDescent="0.25">
      <c r="A900">
        <v>2</v>
      </c>
      <c r="B900" t="s">
        <v>163</v>
      </c>
      <c r="C900">
        <v>10</v>
      </c>
      <c r="D900" t="s">
        <v>164</v>
      </c>
      <c r="E900">
        <v>16</v>
      </c>
      <c r="F900" t="s">
        <v>165</v>
      </c>
      <c r="G900" s="9">
        <v>2</v>
      </c>
      <c r="H900" t="s">
        <v>172</v>
      </c>
      <c r="I900">
        <v>10</v>
      </c>
      <c r="J900" t="s">
        <v>173</v>
      </c>
      <c r="K900">
        <v>16</v>
      </c>
      <c r="L900" t="s">
        <v>165</v>
      </c>
      <c r="M900" s="18">
        <f t="shared" si="28"/>
        <v>2.8333333333333335</v>
      </c>
      <c r="N900" s="18">
        <f t="shared" si="29"/>
        <v>2.8333333333333335</v>
      </c>
    </row>
    <row r="901" spans="1:14" x14ac:dyDescent="0.25">
      <c r="A901">
        <v>2</v>
      </c>
      <c r="B901" t="s">
        <v>163</v>
      </c>
      <c r="C901">
        <v>11</v>
      </c>
      <c r="D901" t="s">
        <v>164</v>
      </c>
      <c r="E901">
        <v>16</v>
      </c>
      <c r="F901" t="s">
        <v>165</v>
      </c>
      <c r="G901" s="9">
        <v>2</v>
      </c>
      <c r="H901" t="s">
        <v>172</v>
      </c>
      <c r="I901">
        <v>11</v>
      </c>
      <c r="J901" t="s">
        <v>173</v>
      </c>
      <c r="K901">
        <v>16</v>
      </c>
      <c r="L901" t="s">
        <v>165</v>
      </c>
      <c r="M901" s="18">
        <f t="shared" si="28"/>
        <v>2.9166666666666665</v>
      </c>
      <c r="N901" s="18">
        <f t="shared" si="29"/>
        <v>2.9166666666666665</v>
      </c>
    </row>
    <row r="902" spans="1:14" x14ac:dyDescent="0.25">
      <c r="A902">
        <v>2</v>
      </c>
      <c r="B902" t="s">
        <v>163</v>
      </c>
      <c r="C902">
        <v>0</v>
      </c>
      <c r="D902" t="s">
        <v>164</v>
      </c>
      <c r="E902">
        <v>16</v>
      </c>
      <c r="F902" t="s">
        <v>165</v>
      </c>
      <c r="G902" s="9">
        <v>2</v>
      </c>
      <c r="H902" t="s">
        <v>172</v>
      </c>
      <c r="I902">
        <v>0</v>
      </c>
      <c r="J902" t="s">
        <v>173</v>
      </c>
      <c r="K902">
        <v>16</v>
      </c>
      <c r="L902" t="s">
        <v>165</v>
      </c>
      <c r="M902" s="18">
        <f t="shared" si="28"/>
        <v>2</v>
      </c>
      <c r="N902" s="18">
        <f t="shared" si="29"/>
        <v>2</v>
      </c>
    </row>
    <row r="903" spans="1:14" x14ac:dyDescent="0.25">
      <c r="A903">
        <v>1</v>
      </c>
      <c r="B903" t="s">
        <v>163</v>
      </c>
      <c r="C903">
        <v>1</v>
      </c>
      <c r="D903" t="s">
        <v>164</v>
      </c>
      <c r="E903">
        <v>16</v>
      </c>
      <c r="F903" t="s">
        <v>165</v>
      </c>
      <c r="G903" s="9">
        <v>1</v>
      </c>
      <c r="H903" t="s">
        <v>172</v>
      </c>
      <c r="I903">
        <v>1</v>
      </c>
      <c r="J903" t="s">
        <v>173</v>
      </c>
      <c r="K903">
        <v>16</v>
      </c>
      <c r="L903" t="s">
        <v>165</v>
      </c>
      <c r="M903" s="18">
        <f t="shared" si="28"/>
        <v>1.0833333333333333</v>
      </c>
      <c r="N903" s="18">
        <f t="shared" si="29"/>
        <v>1.0833333333333333</v>
      </c>
    </row>
    <row r="904" spans="1:14" x14ac:dyDescent="0.25">
      <c r="A904">
        <v>0</v>
      </c>
      <c r="B904" t="s">
        <v>163</v>
      </c>
      <c r="C904">
        <v>2</v>
      </c>
      <c r="D904" t="s">
        <v>164</v>
      </c>
      <c r="E904">
        <v>16</v>
      </c>
      <c r="F904" t="s">
        <v>165</v>
      </c>
      <c r="G904" s="9">
        <v>0</v>
      </c>
      <c r="H904" t="s">
        <v>172</v>
      </c>
      <c r="I904">
        <v>2</v>
      </c>
      <c r="J904" t="s">
        <v>173</v>
      </c>
      <c r="K904">
        <v>16</v>
      </c>
      <c r="L904" t="s">
        <v>165</v>
      </c>
      <c r="M904" s="18">
        <f t="shared" si="28"/>
        <v>0.16666666666666666</v>
      </c>
      <c r="N904" s="18">
        <f t="shared" si="29"/>
        <v>0.16666666666666666</v>
      </c>
    </row>
    <row r="905" spans="1:14" x14ac:dyDescent="0.25">
      <c r="A905">
        <v>1</v>
      </c>
      <c r="B905" t="s">
        <v>163</v>
      </c>
      <c r="C905">
        <v>3</v>
      </c>
      <c r="D905" t="s">
        <v>164</v>
      </c>
      <c r="E905">
        <v>16</v>
      </c>
      <c r="F905" t="s">
        <v>165</v>
      </c>
      <c r="G905" s="9">
        <v>37</v>
      </c>
      <c r="H905" t="s">
        <v>172</v>
      </c>
      <c r="I905">
        <v>3</v>
      </c>
      <c r="J905" t="s">
        <v>173</v>
      </c>
      <c r="K905">
        <v>13</v>
      </c>
      <c r="L905" t="s">
        <v>165</v>
      </c>
      <c r="M905" s="18">
        <f t="shared" si="28"/>
        <v>1.25</v>
      </c>
      <c r="N905" s="18">
        <f t="shared" si="29"/>
        <v>37.25</v>
      </c>
    </row>
    <row r="906" spans="1:14" x14ac:dyDescent="0.25">
      <c r="A906">
        <v>41</v>
      </c>
      <c r="B906" t="s">
        <v>163</v>
      </c>
      <c r="C906">
        <v>0</v>
      </c>
      <c r="D906" t="s">
        <v>164</v>
      </c>
      <c r="E906">
        <v>16</v>
      </c>
      <c r="F906" t="s">
        <v>165</v>
      </c>
      <c r="G906" s="9">
        <v>41</v>
      </c>
      <c r="H906" t="s">
        <v>172</v>
      </c>
      <c r="I906">
        <v>0</v>
      </c>
      <c r="J906" t="s">
        <v>173</v>
      </c>
      <c r="K906">
        <v>16</v>
      </c>
      <c r="L906" t="s">
        <v>165</v>
      </c>
      <c r="M906" s="18">
        <f t="shared" si="28"/>
        <v>41</v>
      </c>
      <c r="N906" s="18">
        <f t="shared" si="29"/>
        <v>41</v>
      </c>
    </row>
    <row r="907" spans="1:14" x14ac:dyDescent="0.25">
      <c r="A907">
        <v>22</v>
      </c>
      <c r="B907" t="s">
        <v>163</v>
      </c>
      <c r="C907">
        <v>7</v>
      </c>
      <c r="D907" t="s">
        <v>164</v>
      </c>
      <c r="E907">
        <v>0</v>
      </c>
      <c r="F907" t="s">
        <v>165</v>
      </c>
      <c r="G907" s="9">
        <v>22</v>
      </c>
      <c r="H907" t="s">
        <v>172</v>
      </c>
      <c r="I907">
        <v>7</v>
      </c>
      <c r="J907" t="s">
        <v>173</v>
      </c>
      <c r="K907">
        <v>0</v>
      </c>
      <c r="L907" t="s">
        <v>165</v>
      </c>
      <c r="M907" s="18">
        <f t="shared" si="28"/>
        <v>22.583333333333332</v>
      </c>
      <c r="N907" s="18">
        <f t="shared" si="29"/>
        <v>22.583333333333332</v>
      </c>
    </row>
    <row r="908" spans="1:14" x14ac:dyDescent="0.25">
      <c r="A908">
        <v>8</v>
      </c>
      <c r="B908" t="s">
        <v>163</v>
      </c>
      <c r="C908">
        <v>7</v>
      </c>
      <c r="D908" t="s">
        <v>164</v>
      </c>
      <c r="E908">
        <v>16</v>
      </c>
      <c r="F908" t="s">
        <v>165</v>
      </c>
      <c r="G908" s="9">
        <v>8</v>
      </c>
      <c r="H908" t="s">
        <v>172</v>
      </c>
      <c r="I908">
        <v>7</v>
      </c>
      <c r="J908" t="s">
        <v>173</v>
      </c>
      <c r="K908">
        <v>16</v>
      </c>
      <c r="L908" t="s">
        <v>165</v>
      </c>
      <c r="M908" s="18">
        <f t="shared" si="28"/>
        <v>8.5833333333333339</v>
      </c>
      <c r="N908" s="18">
        <f t="shared" si="29"/>
        <v>8.5833333333333339</v>
      </c>
    </row>
    <row r="909" spans="1:14" x14ac:dyDescent="0.25">
      <c r="A909">
        <v>24</v>
      </c>
      <c r="B909" t="s">
        <v>163</v>
      </c>
      <c r="C909">
        <v>7</v>
      </c>
      <c r="D909" t="s">
        <v>164</v>
      </c>
      <c r="E909">
        <v>16</v>
      </c>
      <c r="F909" t="s">
        <v>165</v>
      </c>
      <c r="G909" s="9">
        <v>24</v>
      </c>
      <c r="H909" t="s">
        <v>172</v>
      </c>
      <c r="I909">
        <v>7</v>
      </c>
      <c r="J909" t="s">
        <v>173</v>
      </c>
      <c r="K909">
        <v>16</v>
      </c>
      <c r="L909" t="s">
        <v>165</v>
      </c>
      <c r="M909" s="18">
        <f t="shared" si="28"/>
        <v>24.583333333333332</v>
      </c>
      <c r="N909" s="18">
        <f t="shared" si="29"/>
        <v>24.583333333333332</v>
      </c>
    </row>
    <row r="910" spans="1:14" x14ac:dyDescent="0.25">
      <c r="A910">
        <v>7</v>
      </c>
      <c r="B910" t="s">
        <v>163</v>
      </c>
      <c r="C910">
        <v>10</v>
      </c>
      <c r="D910" t="s">
        <v>164</v>
      </c>
      <c r="E910">
        <v>2</v>
      </c>
      <c r="F910" t="s">
        <v>165</v>
      </c>
      <c r="G910" s="9">
        <v>7</v>
      </c>
      <c r="H910" t="s">
        <v>172</v>
      </c>
      <c r="I910">
        <v>10</v>
      </c>
      <c r="J910" t="s">
        <v>173</v>
      </c>
      <c r="K910">
        <v>2</v>
      </c>
      <c r="L910" t="s">
        <v>165</v>
      </c>
      <c r="M910" s="18">
        <f t="shared" si="28"/>
        <v>7.833333333333333</v>
      </c>
      <c r="N910" s="18">
        <f t="shared" si="29"/>
        <v>7.833333333333333</v>
      </c>
    </row>
    <row r="911" spans="1:14" x14ac:dyDescent="0.25">
      <c r="A911">
        <v>25</v>
      </c>
      <c r="B911" t="s">
        <v>163</v>
      </c>
      <c r="C911">
        <v>11</v>
      </c>
      <c r="D911" t="s">
        <v>164</v>
      </c>
      <c r="E911">
        <v>16</v>
      </c>
      <c r="F911" t="s">
        <v>165</v>
      </c>
      <c r="G911" s="9">
        <v>25</v>
      </c>
      <c r="H911" t="s">
        <v>172</v>
      </c>
      <c r="I911">
        <v>11</v>
      </c>
      <c r="J911" t="s">
        <v>173</v>
      </c>
      <c r="K911">
        <v>16</v>
      </c>
      <c r="L911" t="s">
        <v>165</v>
      </c>
      <c r="M911" s="18">
        <f t="shared" si="28"/>
        <v>25.916666666666668</v>
      </c>
      <c r="N911" s="18">
        <f t="shared" si="29"/>
        <v>25.916666666666668</v>
      </c>
    </row>
    <row r="912" spans="1:14" x14ac:dyDescent="0.25">
      <c r="A912">
        <v>10</v>
      </c>
      <c r="B912" t="s">
        <v>163</v>
      </c>
      <c r="C912">
        <v>2</v>
      </c>
      <c r="D912" t="s">
        <v>164</v>
      </c>
      <c r="E912">
        <v>16</v>
      </c>
      <c r="F912" t="s">
        <v>165</v>
      </c>
      <c r="G912" s="9">
        <v>21</v>
      </c>
      <c r="H912" t="s">
        <v>172</v>
      </c>
      <c r="I912">
        <v>0</v>
      </c>
      <c r="J912" t="s">
        <v>173</v>
      </c>
      <c r="K912">
        <v>16</v>
      </c>
      <c r="L912" t="s">
        <v>165</v>
      </c>
      <c r="M912" s="18">
        <f t="shared" si="28"/>
        <v>10.166666666666666</v>
      </c>
      <c r="N912" s="18">
        <f t="shared" si="29"/>
        <v>21</v>
      </c>
    </row>
    <row r="913" spans="1:14" x14ac:dyDescent="0.25">
      <c r="A913">
        <v>2</v>
      </c>
      <c r="B913" t="s">
        <v>163</v>
      </c>
      <c r="C913">
        <v>0</v>
      </c>
      <c r="D913" t="s">
        <v>164</v>
      </c>
      <c r="E913">
        <v>16</v>
      </c>
      <c r="F913" t="s">
        <v>165</v>
      </c>
      <c r="G913" s="9">
        <v>2</v>
      </c>
      <c r="H913" t="s">
        <v>172</v>
      </c>
      <c r="I913">
        <v>0</v>
      </c>
      <c r="J913" t="s">
        <v>173</v>
      </c>
      <c r="K913">
        <v>16</v>
      </c>
      <c r="L913" t="s">
        <v>165</v>
      </c>
      <c r="M913" s="18">
        <f t="shared" si="28"/>
        <v>2</v>
      </c>
      <c r="N913" s="18">
        <f t="shared" si="29"/>
        <v>2</v>
      </c>
    </row>
    <row r="914" spans="1:14" x14ac:dyDescent="0.25">
      <c r="A914">
        <v>1</v>
      </c>
      <c r="B914" t="s">
        <v>163</v>
      </c>
      <c r="C914">
        <v>11</v>
      </c>
      <c r="D914" t="s">
        <v>164</v>
      </c>
      <c r="E914">
        <v>16</v>
      </c>
      <c r="F914" t="s">
        <v>165</v>
      </c>
      <c r="G914" s="9">
        <v>23</v>
      </c>
      <c r="H914" t="s">
        <v>172</v>
      </c>
      <c r="I914">
        <v>8</v>
      </c>
      <c r="J914" t="s">
        <v>173</v>
      </c>
      <c r="K914">
        <v>16</v>
      </c>
      <c r="L914" t="s">
        <v>165</v>
      </c>
      <c r="M914" s="18">
        <f t="shared" si="28"/>
        <v>1.9166666666666665</v>
      </c>
      <c r="N914" s="18">
        <f t="shared" si="29"/>
        <v>23.666666666666668</v>
      </c>
    </row>
    <row r="915" spans="1:14" x14ac:dyDescent="0.25">
      <c r="A915">
        <v>0</v>
      </c>
      <c r="B915" t="s">
        <v>163</v>
      </c>
      <c r="C915">
        <v>7</v>
      </c>
      <c r="D915" t="s">
        <v>164</v>
      </c>
      <c r="E915">
        <v>24</v>
      </c>
      <c r="F915" t="s">
        <v>165</v>
      </c>
      <c r="G915" s="9">
        <v>2</v>
      </c>
      <c r="H915" t="s">
        <v>172</v>
      </c>
      <c r="I915">
        <v>1</v>
      </c>
      <c r="J915" t="s">
        <v>173</v>
      </c>
      <c r="K915">
        <v>24</v>
      </c>
      <c r="L915" t="s">
        <v>165</v>
      </c>
      <c r="M915" s="18">
        <f t="shared" si="28"/>
        <v>0.58333333333333337</v>
      </c>
      <c r="N915" s="18">
        <f t="shared" si="29"/>
        <v>2.0833333333333335</v>
      </c>
    </row>
    <row r="916" spans="1:14" x14ac:dyDescent="0.25">
      <c r="A916">
        <v>1</v>
      </c>
      <c r="B916" t="s">
        <v>163</v>
      </c>
      <c r="C916">
        <v>0</v>
      </c>
      <c r="D916" t="s">
        <v>164</v>
      </c>
      <c r="E916">
        <v>16</v>
      </c>
      <c r="F916" t="s">
        <v>165</v>
      </c>
      <c r="G916" s="9">
        <v>1</v>
      </c>
      <c r="H916" t="s">
        <v>172</v>
      </c>
      <c r="I916">
        <v>0</v>
      </c>
      <c r="J916" t="s">
        <v>173</v>
      </c>
      <c r="K916">
        <v>16</v>
      </c>
      <c r="L916" t="s">
        <v>165</v>
      </c>
      <c r="M916" s="18">
        <f t="shared" si="28"/>
        <v>1</v>
      </c>
      <c r="N916" s="18">
        <f t="shared" si="29"/>
        <v>1</v>
      </c>
    </row>
    <row r="917" spans="1:14" x14ac:dyDescent="0.25">
      <c r="A917">
        <v>1</v>
      </c>
      <c r="B917" t="s">
        <v>163</v>
      </c>
      <c r="C917">
        <v>2</v>
      </c>
      <c r="D917" t="s">
        <v>164</v>
      </c>
      <c r="E917">
        <v>16</v>
      </c>
      <c r="F917" t="s">
        <v>165</v>
      </c>
      <c r="G917" s="9">
        <v>1</v>
      </c>
      <c r="H917" t="s">
        <v>172</v>
      </c>
      <c r="I917">
        <v>2</v>
      </c>
      <c r="J917" t="s">
        <v>173</v>
      </c>
      <c r="K917">
        <v>16</v>
      </c>
      <c r="L917" t="s">
        <v>165</v>
      </c>
      <c r="M917" s="18">
        <f t="shared" si="28"/>
        <v>1.1666666666666667</v>
      </c>
      <c r="N917" s="18">
        <f t="shared" si="29"/>
        <v>1.1666666666666667</v>
      </c>
    </row>
    <row r="918" spans="1:14" x14ac:dyDescent="0.25">
      <c r="A918">
        <v>2</v>
      </c>
      <c r="B918" t="s">
        <v>163</v>
      </c>
      <c r="C918">
        <v>8</v>
      </c>
      <c r="D918" t="s">
        <v>164</v>
      </c>
      <c r="E918">
        <v>16</v>
      </c>
      <c r="F918" t="s">
        <v>165</v>
      </c>
      <c r="G918" s="9">
        <v>7</v>
      </c>
      <c r="H918" t="s">
        <v>172</v>
      </c>
      <c r="I918">
        <v>2</v>
      </c>
      <c r="J918" t="s">
        <v>173</v>
      </c>
      <c r="K918">
        <v>1</v>
      </c>
      <c r="L918" t="s">
        <v>165</v>
      </c>
      <c r="M918" s="18">
        <f t="shared" si="28"/>
        <v>2.6666666666666665</v>
      </c>
      <c r="N918" s="18">
        <f t="shared" si="29"/>
        <v>7.166666666666667</v>
      </c>
    </row>
    <row r="919" spans="1:14" x14ac:dyDescent="0.25">
      <c r="A919">
        <v>4</v>
      </c>
      <c r="B919" t="s">
        <v>163</v>
      </c>
      <c r="C919">
        <v>7</v>
      </c>
      <c r="D919" t="s">
        <v>164</v>
      </c>
      <c r="E919">
        <v>16</v>
      </c>
      <c r="F919" t="s">
        <v>165</v>
      </c>
      <c r="G919" s="9">
        <v>4</v>
      </c>
      <c r="H919" t="s">
        <v>172</v>
      </c>
      <c r="I919">
        <v>7</v>
      </c>
      <c r="J919" t="s">
        <v>173</v>
      </c>
      <c r="K919">
        <v>16</v>
      </c>
      <c r="L919" t="s">
        <v>165</v>
      </c>
      <c r="M919" s="18">
        <f t="shared" si="28"/>
        <v>4.583333333333333</v>
      </c>
      <c r="N919" s="18">
        <f t="shared" si="29"/>
        <v>4.583333333333333</v>
      </c>
    </row>
    <row r="920" spans="1:14" x14ac:dyDescent="0.25">
      <c r="A920">
        <v>3</v>
      </c>
      <c r="B920" t="s">
        <v>163</v>
      </c>
      <c r="C920">
        <v>3</v>
      </c>
      <c r="D920" t="s">
        <v>164</v>
      </c>
      <c r="E920">
        <v>16</v>
      </c>
      <c r="F920" t="s">
        <v>165</v>
      </c>
      <c r="G920" s="9">
        <v>3</v>
      </c>
      <c r="H920" t="s">
        <v>172</v>
      </c>
      <c r="I920">
        <v>3</v>
      </c>
      <c r="J920" t="s">
        <v>173</v>
      </c>
      <c r="K920">
        <v>16</v>
      </c>
      <c r="L920" t="s">
        <v>165</v>
      </c>
      <c r="M920" s="18">
        <f t="shared" si="28"/>
        <v>3.25</v>
      </c>
      <c r="N920" s="18">
        <f t="shared" si="29"/>
        <v>3.25</v>
      </c>
    </row>
    <row r="921" spans="1:14" x14ac:dyDescent="0.25">
      <c r="A921">
        <v>3</v>
      </c>
      <c r="B921" t="s">
        <v>163</v>
      </c>
      <c r="C921">
        <v>3</v>
      </c>
      <c r="D921" t="s">
        <v>164</v>
      </c>
      <c r="E921">
        <v>16</v>
      </c>
      <c r="F921" t="s">
        <v>165</v>
      </c>
      <c r="G921" s="9">
        <v>3</v>
      </c>
      <c r="H921" t="s">
        <v>172</v>
      </c>
      <c r="I921">
        <v>3</v>
      </c>
      <c r="J921" t="s">
        <v>173</v>
      </c>
      <c r="K921">
        <v>16</v>
      </c>
      <c r="L921" t="s">
        <v>165</v>
      </c>
      <c r="M921" s="18">
        <f t="shared" si="28"/>
        <v>3.25</v>
      </c>
      <c r="N921" s="18">
        <f t="shared" si="29"/>
        <v>3.25</v>
      </c>
    </row>
    <row r="922" spans="1:14" x14ac:dyDescent="0.25">
      <c r="A922">
        <v>2</v>
      </c>
      <c r="B922" t="s">
        <v>163</v>
      </c>
      <c r="C922">
        <v>10</v>
      </c>
      <c r="D922" t="s">
        <v>164</v>
      </c>
      <c r="E922">
        <v>16</v>
      </c>
      <c r="F922" t="s">
        <v>165</v>
      </c>
      <c r="G922" s="9">
        <v>2</v>
      </c>
      <c r="H922" t="s">
        <v>172</v>
      </c>
      <c r="I922">
        <v>10</v>
      </c>
      <c r="J922" t="s">
        <v>173</v>
      </c>
      <c r="K922">
        <v>16</v>
      </c>
      <c r="L922" t="s">
        <v>165</v>
      </c>
      <c r="M922" s="18">
        <f t="shared" si="28"/>
        <v>2.8333333333333335</v>
      </c>
      <c r="N922" s="18">
        <f t="shared" si="29"/>
        <v>2.8333333333333335</v>
      </c>
    </row>
    <row r="923" spans="1:14" x14ac:dyDescent="0.25">
      <c r="A923">
        <v>2</v>
      </c>
      <c r="B923" t="s">
        <v>163</v>
      </c>
      <c r="C923">
        <v>8</v>
      </c>
      <c r="D923" t="s">
        <v>164</v>
      </c>
      <c r="E923">
        <v>16</v>
      </c>
      <c r="F923" t="s">
        <v>165</v>
      </c>
      <c r="G923" s="9">
        <v>2</v>
      </c>
      <c r="H923" t="s">
        <v>172</v>
      </c>
      <c r="I923">
        <v>8</v>
      </c>
      <c r="J923" t="s">
        <v>173</v>
      </c>
      <c r="K923">
        <v>16</v>
      </c>
      <c r="L923" t="s">
        <v>165</v>
      </c>
      <c r="M923" s="18">
        <f t="shared" si="28"/>
        <v>2.6666666666666665</v>
      </c>
      <c r="N923" s="18">
        <f t="shared" si="29"/>
        <v>2.6666666666666665</v>
      </c>
    </row>
    <row r="924" spans="1:14" x14ac:dyDescent="0.25">
      <c r="A924">
        <v>0</v>
      </c>
      <c r="B924" t="s">
        <v>163</v>
      </c>
      <c r="C924">
        <v>2</v>
      </c>
      <c r="D924" t="s">
        <v>164</v>
      </c>
      <c r="E924">
        <v>16</v>
      </c>
      <c r="F924" t="s">
        <v>165</v>
      </c>
      <c r="G924" s="9">
        <v>0</v>
      </c>
      <c r="H924" t="s">
        <v>172</v>
      </c>
      <c r="I924">
        <v>4</v>
      </c>
      <c r="J924" t="s">
        <v>173</v>
      </c>
      <c r="K924">
        <v>25</v>
      </c>
      <c r="L924" t="s">
        <v>165</v>
      </c>
      <c r="M924" s="18">
        <f t="shared" si="28"/>
        <v>0.16666666666666666</v>
      </c>
      <c r="N924" s="18">
        <f t="shared" si="29"/>
        <v>0.33333333333333331</v>
      </c>
    </row>
    <row r="925" spans="1:14" x14ac:dyDescent="0.25">
      <c r="A925">
        <v>1</v>
      </c>
      <c r="B925" t="s">
        <v>163</v>
      </c>
      <c r="C925">
        <v>0</v>
      </c>
      <c r="D925" t="s">
        <v>164</v>
      </c>
      <c r="E925">
        <v>16</v>
      </c>
      <c r="F925" t="s">
        <v>165</v>
      </c>
      <c r="G925" s="9">
        <v>1</v>
      </c>
      <c r="H925" t="s">
        <v>172</v>
      </c>
      <c r="I925">
        <v>0</v>
      </c>
      <c r="J925" t="s">
        <v>173</v>
      </c>
      <c r="K925">
        <v>16</v>
      </c>
      <c r="L925" t="s">
        <v>165</v>
      </c>
      <c r="M925" s="18">
        <f t="shared" si="28"/>
        <v>1</v>
      </c>
      <c r="N925" s="18">
        <f t="shared" si="29"/>
        <v>1</v>
      </c>
    </row>
    <row r="926" spans="1:14" x14ac:dyDescent="0.25">
      <c r="A926">
        <v>7</v>
      </c>
      <c r="B926" t="s">
        <v>163</v>
      </c>
      <c r="C926">
        <v>3</v>
      </c>
      <c r="D926" t="s">
        <v>164</v>
      </c>
      <c r="E926">
        <v>16</v>
      </c>
      <c r="F926" t="s">
        <v>165</v>
      </c>
      <c r="G926" s="9">
        <v>7</v>
      </c>
      <c r="H926" t="s">
        <v>172</v>
      </c>
      <c r="I926">
        <v>3</v>
      </c>
      <c r="J926" t="s">
        <v>173</v>
      </c>
      <c r="K926">
        <v>16</v>
      </c>
      <c r="L926" t="s">
        <v>165</v>
      </c>
      <c r="M926" s="18">
        <f t="shared" si="28"/>
        <v>7.25</v>
      </c>
      <c r="N926" s="18">
        <f t="shared" si="29"/>
        <v>7.25</v>
      </c>
    </row>
    <row r="927" spans="1:14" x14ac:dyDescent="0.25">
      <c r="A927">
        <v>12</v>
      </c>
      <c r="B927" t="s">
        <v>163</v>
      </c>
      <c r="C927">
        <v>0</v>
      </c>
      <c r="D927" t="s">
        <v>164</v>
      </c>
      <c r="E927">
        <v>16</v>
      </c>
      <c r="F927" t="s">
        <v>165</v>
      </c>
      <c r="G927" s="9">
        <v>12</v>
      </c>
      <c r="H927" t="s">
        <v>172</v>
      </c>
      <c r="I927">
        <v>0</v>
      </c>
      <c r="J927" t="s">
        <v>173</v>
      </c>
      <c r="K927">
        <v>16</v>
      </c>
      <c r="L927" t="s">
        <v>165</v>
      </c>
      <c r="M927" s="18">
        <f t="shared" si="28"/>
        <v>12</v>
      </c>
      <c r="N927" s="18">
        <f t="shared" si="29"/>
        <v>12</v>
      </c>
    </row>
    <row r="928" spans="1:14" x14ac:dyDescent="0.25">
      <c r="A928">
        <v>3</v>
      </c>
      <c r="B928" t="s">
        <v>163</v>
      </c>
      <c r="C928">
        <v>11</v>
      </c>
      <c r="D928" t="s">
        <v>164</v>
      </c>
      <c r="E928">
        <v>2</v>
      </c>
      <c r="F928" t="s">
        <v>165</v>
      </c>
      <c r="G928" s="9">
        <v>3</v>
      </c>
      <c r="H928" t="s">
        <v>172</v>
      </c>
      <c r="I928">
        <v>11</v>
      </c>
      <c r="J928" t="s">
        <v>173</v>
      </c>
      <c r="K928">
        <v>2</v>
      </c>
      <c r="L928" t="s">
        <v>165</v>
      </c>
      <c r="M928" s="18">
        <f t="shared" si="28"/>
        <v>3.9166666666666665</v>
      </c>
      <c r="N928" s="18">
        <f t="shared" si="29"/>
        <v>3.9166666666666665</v>
      </c>
    </row>
    <row r="929" spans="1:14" x14ac:dyDescent="0.25">
      <c r="A929">
        <v>1</v>
      </c>
      <c r="B929" t="s">
        <v>163</v>
      </c>
      <c r="C929">
        <v>1</v>
      </c>
      <c r="D929" t="s">
        <v>164</v>
      </c>
      <c r="E929">
        <v>16</v>
      </c>
      <c r="F929" t="s">
        <v>165</v>
      </c>
      <c r="G929" s="9">
        <v>3</v>
      </c>
      <c r="H929" t="s">
        <v>172</v>
      </c>
      <c r="I929">
        <v>1</v>
      </c>
      <c r="J929" t="s">
        <v>173</v>
      </c>
      <c r="K929">
        <v>16</v>
      </c>
      <c r="L929" t="s">
        <v>165</v>
      </c>
      <c r="M929" s="18">
        <f t="shared" si="28"/>
        <v>1.0833333333333333</v>
      </c>
      <c r="N929" s="18">
        <f t="shared" si="29"/>
        <v>3.0833333333333335</v>
      </c>
    </row>
    <row r="930" spans="1:14" x14ac:dyDescent="0.25">
      <c r="A930">
        <v>2</v>
      </c>
      <c r="B930" t="s">
        <v>163</v>
      </c>
      <c r="C930">
        <v>5</v>
      </c>
      <c r="D930" t="s">
        <v>164</v>
      </c>
      <c r="E930">
        <v>28</v>
      </c>
      <c r="F930" t="s">
        <v>165</v>
      </c>
      <c r="G930" s="9">
        <v>2</v>
      </c>
      <c r="H930" t="s">
        <v>172</v>
      </c>
      <c r="I930">
        <v>5</v>
      </c>
      <c r="J930" t="s">
        <v>173</v>
      </c>
      <c r="K930">
        <v>28</v>
      </c>
      <c r="L930" t="s">
        <v>165</v>
      </c>
      <c r="M930" s="18">
        <f t="shared" si="28"/>
        <v>2.4166666666666665</v>
      </c>
      <c r="N930" s="18">
        <f t="shared" si="29"/>
        <v>2.4166666666666665</v>
      </c>
    </row>
    <row r="931" spans="1:14" x14ac:dyDescent="0.25">
      <c r="A931">
        <v>1</v>
      </c>
      <c r="B931" t="s">
        <v>163</v>
      </c>
      <c r="C931">
        <v>7</v>
      </c>
      <c r="D931" t="s">
        <v>164</v>
      </c>
      <c r="E931">
        <v>16</v>
      </c>
      <c r="F931" t="s">
        <v>165</v>
      </c>
      <c r="G931" s="9">
        <v>1</v>
      </c>
      <c r="H931" t="s">
        <v>172</v>
      </c>
      <c r="I931">
        <v>7</v>
      </c>
      <c r="J931" t="s">
        <v>173</v>
      </c>
      <c r="K931">
        <v>16</v>
      </c>
      <c r="L931" t="s">
        <v>165</v>
      </c>
      <c r="M931" s="18">
        <f t="shared" si="28"/>
        <v>1.5833333333333335</v>
      </c>
      <c r="N931" s="18">
        <f t="shared" si="29"/>
        <v>1.5833333333333335</v>
      </c>
    </row>
    <row r="932" spans="1:14" x14ac:dyDescent="0.25">
      <c r="A932">
        <v>1</v>
      </c>
      <c r="B932" t="s">
        <v>163</v>
      </c>
      <c r="C932">
        <v>5</v>
      </c>
      <c r="D932" t="s">
        <v>164</v>
      </c>
      <c r="E932">
        <v>16</v>
      </c>
      <c r="F932" t="s">
        <v>165</v>
      </c>
      <c r="G932" s="9">
        <v>1</v>
      </c>
      <c r="H932" t="s">
        <v>172</v>
      </c>
      <c r="I932">
        <v>5</v>
      </c>
      <c r="J932" t="s">
        <v>173</v>
      </c>
      <c r="K932">
        <v>16</v>
      </c>
      <c r="L932" t="s">
        <v>165</v>
      </c>
      <c r="M932" s="18">
        <f t="shared" si="28"/>
        <v>1.4166666666666667</v>
      </c>
      <c r="N932" s="18">
        <f t="shared" si="29"/>
        <v>1.4166666666666667</v>
      </c>
    </row>
    <row r="933" spans="1:14" x14ac:dyDescent="0.25">
      <c r="A933">
        <v>0</v>
      </c>
      <c r="B933" t="s">
        <v>163</v>
      </c>
      <c r="C933">
        <v>5</v>
      </c>
      <c r="D933" t="s">
        <v>164</v>
      </c>
      <c r="E933">
        <v>16</v>
      </c>
      <c r="F933" t="s">
        <v>165</v>
      </c>
      <c r="G933" s="9">
        <v>0</v>
      </c>
      <c r="H933" t="s">
        <v>172</v>
      </c>
      <c r="I933">
        <v>5</v>
      </c>
      <c r="J933" t="s">
        <v>173</v>
      </c>
      <c r="K933">
        <v>16</v>
      </c>
      <c r="L933" t="s">
        <v>165</v>
      </c>
      <c r="M933" s="18">
        <f t="shared" si="28"/>
        <v>0.41666666666666669</v>
      </c>
      <c r="N933" s="18">
        <f t="shared" si="29"/>
        <v>0.41666666666666669</v>
      </c>
    </row>
    <row r="934" spans="1:14" x14ac:dyDescent="0.25">
      <c r="A934">
        <v>4</v>
      </c>
      <c r="B934" t="s">
        <v>163</v>
      </c>
      <c r="C934">
        <v>5</v>
      </c>
      <c r="D934" t="s">
        <v>164</v>
      </c>
      <c r="E934">
        <v>16</v>
      </c>
      <c r="F934" t="s">
        <v>165</v>
      </c>
      <c r="G934" s="9">
        <v>8</v>
      </c>
      <c r="H934" t="s">
        <v>172</v>
      </c>
      <c r="I934">
        <v>3</v>
      </c>
      <c r="J934" t="s">
        <v>173</v>
      </c>
      <c r="K934">
        <v>16</v>
      </c>
      <c r="L934" t="s">
        <v>165</v>
      </c>
      <c r="M934" s="18">
        <f t="shared" si="28"/>
        <v>4.416666666666667</v>
      </c>
      <c r="N934" s="18">
        <f t="shared" si="29"/>
        <v>8.25</v>
      </c>
    </row>
    <row r="935" spans="1:14" x14ac:dyDescent="0.25">
      <c r="A935">
        <v>10</v>
      </c>
      <c r="B935" t="s">
        <v>163</v>
      </c>
      <c r="C935">
        <v>0</v>
      </c>
      <c r="D935" t="s">
        <v>164</v>
      </c>
      <c r="E935">
        <v>16</v>
      </c>
      <c r="F935" t="s">
        <v>165</v>
      </c>
      <c r="G935" s="9">
        <v>10</v>
      </c>
      <c r="H935" t="s">
        <v>172</v>
      </c>
      <c r="I935">
        <v>0</v>
      </c>
      <c r="J935" t="s">
        <v>173</v>
      </c>
      <c r="K935">
        <v>16</v>
      </c>
      <c r="L935" t="s">
        <v>165</v>
      </c>
      <c r="M935" s="18">
        <f t="shared" si="28"/>
        <v>10</v>
      </c>
      <c r="N935" s="18">
        <f t="shared" si="29"/>
        <v>10</v>
      </c>
    </row>
    <row r="936" spans="1:14" x14ac:dyDescent="0.25">
      <c r="A936">
        <v>24</v>
      </c>
      <c r="B936" t="s">
        <v>163</v>
      </c>
      <c r="C936">
        <v>9</v>
      </c>
      <c r="D936" t="s">
        <v>164</v>
      </c>
      <c r="E936">
        <v>16</v>
      </c>
      <c r="F936" t="s">
        <v>165</v>
      </c>
      <c r="G936" s="9">
        <v>24</v>
      </c>
      <c r="H936" t="s">
        <v>172</v>
      </c>
      <c r="I936">
        <v>9</v>
      </c>
      <c r="J936" t="s">
        <v>173</v>
      </c>
      <c r="K936">
        <v>16</v>
      </c>
      <c r="L936" t="s">
        <v>165</v>
      </c>
      <c r="M936" s="18">
        <f t="shared" si="28"/>
        <v>24.75</v>
      </c>
      <c r="N936" s="18">
        <f t="shared" si="29"/>
        <v>24.75</v>
      </c>
    </row>
    <row r="937" spans="1:14" x14ac:dyDescent="0.25">
      <c r="A937">
        <v>38</v>
      </c>
      <c r="B937" t="s">
        <v>163</v>
      </c>
      <c r="C937">
        <v>5</v>
      </c>
      <c r="D937" t="s">
        <v>164</v>
      </c>
      <c r="E937">
        <v>11</v>
      </c>
      <c r="F937" t="s">
        <v>165</v>
      </c>
      <c r="G937" s="9">
        <v>38</v>
      </c>
      <c r="H937" t="s">
        <v>172</v>
      </c>
      <c r="I937">
        <v>5</v>
      </c>
      <c r="J937" t="s">
        <v>173</v>
      </c>
      <c r="K937">
        <v>11</v>
      </c>
      <c r="L937" t="s">
        <v>165</v>
      </c>
      <c r="M937" s="18">
        <f t="shared" si="28"/>
        <v>38.416666666666664</v>
      </c>
      <c r="N937" s="18">
        <f t="shared" si="29"/>
        <v>38.416666666666664</v>
      </c>
    </row>
    <row r="938" spans="1:14" x14ac:dyDescent="0.25">
      <c r="A938">
        <v>7</v>
      </c>
      <c r="B938" t="s">
        <v>163</v>
      </c>
      <c r="C938">
        <v>3</v>
      </c>
      <c r="D938" t="s">
        <v>164</v>
      </c>
      <c r="E938">
        <v>16</v>
      </c>
      <c r="F938" t="s">
        <v>165</v>
      </c>
      <c r="G938" s="9">
        <v>7</v>
      </c>
      <c r="H938" t="s">
        <v>172</v>
      </c>
      <c r="I938">
        <v>3</v>
      </c>
      <c r="J938" t="s">
        <v>173</v>
      </c>
      <c r="K938">
        <v>16</v>
      </c>
      <c r="L938" t="s">
        <v>165</v>
      </c>
      <c r="M938" s="18">
        <f t="shared" si="28"/>
        <v>7.25</v>
      </c>
      <c r="N938" s="18">
        <f t="shared" si="29"/>
        <v>7.25</v>
      </c>
    </row>
    <row r="939" spans="1:14" x14ac:dyDescent="0.25">
      <c r="A939">
        <v>9</v>
      </c>
      <c r="B939" t="s">
        <v>163</v>
      </c>
      <c r="C939">
        <v>0</v>
      </c>
      <c r="D939" t="s">
        <v>164</v>
      </c>
      <c r="E939">
        <v>15</v>
      </c>
      <c r="F939" t="s">
        <v>165</v>
      </c>
      <c r="G939" s="9">
        <v>9</v>
      </c>
      <c r="H939" t="s">
        <v>172</v>
      </c>
      <c r="I939">
        <v>0</v>
      </c>
      <c r="J939" t="s">
        <v>173</v>
      </c>
      <c r="K939">
        <v>15</v>
      </c>
      <c r="L939" t="s">
        <v>165</v>
      </c>
      <c r="M939" s="18">
        <f t="shared" si="28"/>
        <v>9</v>
      </c>
      <c r="N939" s="18">
        <f t="shared" si="29"/>
        <v>9</v>
      </c>
    </row>
    <row r="940" spans="1:14" x14ac:dyDescent="0.25">
      <c r="A940">
        <v>25</v>
      </c>
      <c r="B940" t="s">
        <v>163</v>
      </c>
      <c r="C940">
        <v>1</v>
      </c>
      <c r="D940" t="s">
        <v>164</v>
      </c>
      <c r="E940">
        <v>5</v>
      </c>
      <c r="F940" t="s">
        <v>165</v>
      </c>
      <c r="G940" s="9">
        <v>25</v>
      </c>
      <c r="H940" t="s">
        <v>172</v>
      </c>
      <c r="I940">
        <v>1</v>
      </c>
      <c r="J940" t="s">
        <v>173</v>
      </c>
      <c r="K940">
        <v>5</v>
      </c>
      <c r="L940" t="s">
        <v>165</v>
      </c>
      <c r="M940" s="18">
        <f t="shared" si="28"/>
        <v>25.083333333333332</v>
      </c>
      <c r="N940" s="18">
        <f t="shared" si="29"/>
        <v>25.083333333333332</v>
      </c>
    </row>
    <row r="941" spans="1:14" x14ac:dyDescent="0.25">
      <c r="A941">
        <v>11</v>
      </c>
      <c r="B941" t="s">
        <v>163</v>
      </c>
      <c r="C941">
        <v>3</v>
      </c>
      <c r="D941" t="s">
        <v>164</v>
      </c>
      <c r="E941">
        <v>16</v>
      </c>
      <c r="F941" t="s">
        <v>165</v>
      </c>
      <c r="G941" s="9">
        <v>11</v>
      </c>
      <c r="H941" t="s">
        <v>172</v>
      </c>
      <c r="I941">
        <v>3</v>
      </c>
      <c r="J941" t="s">
        <v>173</v>
      </c>
      <c r="K941">
        <v>16</v>
      </c>
      <c r="L941" t="s">
        <v>165</v>
      </c>
      <c r="M941" s="18">
        <f t="shared" si="28"/>
        <v>11.25</v>
      </c>
      <c r="N941" s="18">
        <f t="shared" si="29"/>
        <v>11.25</v>
      </c>
    </row>
    <row r="942" spans="1:14" x14ac:dyDescent="0.25">
      <c r="A942">
        <v>5</v>
      </c>
      <c r="B942" t="s">
        <v>163</v>
      </c>
      <c r="C942">
        <v>8</v>
      </c>
      <c r="D942" t="s">
        <v>164</v>
      </c>
      <c r="E942">
        <v>16</v>
      </c>
      <c r="F942" t="s">
        <v>165</v>
      </c>
      <c r="G942" s="9">
        <v>5</v>
      </c>
      <c r="H942" t="s">
        <v>172</v>
      </c>
      <c r="I942">
        <v>8</v>
      </c>
      <c r="J942" t="s">
        <v>173</v>
      </c>
      <c r="K942">
        <v>16</v>
      </c>
      <c r="L942" t="s">
        <v>165</v>
      </c>
      <c r="M942" s="18">
        <f t="shared" si="28"/>
        <v>5.666666666666667</v>
      </c>
      <c r="N942" s="18">
        <f t="shared" si="29"/>
        <v>5.666666666666667</v>
      </c>
    </row>
    <row r="943" spans="1:14" x14ac:dyDescent="0.25">
      <c r="A943">
        <v>0</v>
      </c>
      <c r="B943" t="s">
        <v>163</v>
      </c>
      <c r="C943">
        <v>4</v>
      </c>
      <c r="D943" t="s">
        <v>164</v>
      </c>
      <c r="E943">
        <v>16</v>
      </c>
      <c r="F943" t="s">
        <v>165</v>
      </c>
      <c r="G943" s="9">
        <v>2</v>
      </c>
      <c r="H943" t="s">
        <v>172</v>
      </c>
      <c r="I943">
        <v>4</v>
      </c>
      <c r="J943" t="s">
        <v>173</v>
      </c>
      <c r="K943">
        <v>16</v>
      </c>
      <c r="L943" t="s">
        <v>165</v>
      </c>
      <c r="M943" s="18">
        <f t="shared" si="28"/>
        <v>0.33333333333333331</v>
      </c>
      <c r="N943" s="18">
        <f t="shared" si="29"/>
        <v>2.3333333333333335</v>
      </c>
    </row>
    <row r="944" spans="1:14" x14ac:dyDescent="0.25">
      <c r="A944">
        <v>0</v>
      </c>
      <c r="B944" t="s">
        <v>163</v>
      </c>
      <c r="C944">
        <v>0</v>
      </c>
      <c r="D944" t="s">
        <v>164</v>
      </c>
      <c r="E944">
        <v>16</v>
      </c>
      <c r="F944" t="s">
        <v>165</v>
      </c>
      <c r="G944" s="9">
        <v>0</v>
      </c>
      <c r="H944" t="s">
        <v>172</v>
      </c>
      <c r="I944">
        <v>0</v>
      </c>
      <c r="J944" t="s">
        <v>173</v>
      </c>
      <c r="K944">
        <v>16</v>
      </c>
      <c r="L944" t="s">
        <v>165</v>
      </c>
      <c r="M944" s="18">
        <f t="shared" si="28"/>
        <v>0</v>
      </c>
      <c r="N944" s="18">
        <f t="shared" si="29"/>
        <v>0</v>
      </c>
    </row>
    <row r="945" spans="1:14" x14ac:dyDescent="0.25">
      <c r="A945">
        <v>38</v>
      </c>
      <c r="B945" t="s">
        <v>163</v>
      </c>
      <c r="C945">
        <v>4</v>
      </c>
      <c r="D945" t="s">
        <v>164</v>
      </c>
      <c r="E945">
        <v>16</v>
      </c>
      <c r="F945" t="s">
        <v>165</v>
      </c>
      <c r="G945" s="9">
        <v>38</v>
      </c>
      <c r="H945" t="s">
        <v>172</v>
      </c>
      <c r="I945">
        <v>4</v>
      </c>
      <c r="J945" t="s">
        <v>173</v>
      </c>
      <c r="K945">
        <v>16</v>
      </c>
      <c r="L945" t="s">
        <v>165</v>
      </c>
      <c r="M945" s="18">
        <f t="shared" si="28"/>
        <v>38.333333333333336</v>
      </c>
      <c r="N945" s="18">
        <f t="shared" si="29"/>
        <v>38.333333333333336</v>
      </c>
    </row>
    <row r="946" spans="1:14" x14ac:dyDescent="0.25">
      <c r="A946">
        <v>17</v>
      </c>
      <c r="B946" t="s">
        <v>163</v>
      </c>
      <c r="C946">
        <v>5</v>
      </c>
      <c r="D946" t="s">
        <v>164</v>
      </c>
      <c r="E946">
        <v>2</v>
      </c>
      <c r="F946" t="s">
        <v>165</v>
      </c>
      <c r="G946" s="9">
        <v>17</v>
      </c>
      <c r="H946" t="s">
        <v>172</v>
      </c>
      <c r="I946">
        <v>5</v>
      </c>
      <c r="J946" t="s">
        <v>173</v>
      </c>
      <c r="K946">
        <v>2</v>
      </c>
      <c r="L946" t="s">
        <v>165</v>
      </c>
      <c r="M946" s="18">
        <f t="shared" si="28"/>
        <v>17.416666666666668</v>
      </c>
      <c r="N946" s="18">
        <f t="shared" si="29"/>
        <v>17.416666666666668</v>
      </c>
    </row>
    <row r="947" spans="1:14" x14ac:dyDescent="0.25">
      <c r="A947">
        <v>13</v>
      </c>
      <c r="B947" t="s">
        <v>163</v>
      </c>
      <c r="C947">
        <v>2</v>
      </c>
      <c r="D947" t="s">
        <v>164</v>
      </c>
      <c r="E947">
        <v>16</v>
      </c>
      <c r="F947" t="s">
        <v>165</v>
      </c>
      <c r="G947" s="9">
        <v>15</v>
      </c>
      <c r="H947" t="s">
        <v>172</v>
      </c>
      <c r="I947">
        <v>8</v>
      </c>
      <c r="J947" t="s">
        <v>173</v>
      </c>
      <c r="K947">
        <v>16</v>
      </c>
      <c r="L947" t="s">
        <v>165</v>
      </c>
      <c r="M947" s="18">
        <f t="shared" si="28"/>
        <v>13.166666666666666</v>
      </c>
      <c r="N947" s="18">
        <f t="shared" si="29"/>
        <v>15.666666666666666</v>
      </c>
    </row>
    <row r="948" spans="1:14" x14ac:dyDescent="0.25">
      <c r="A948">
        <v>16</v>
      </c>
      <c r="B948" t="s">
        <v>163</v>
      </c>
      <c r="C948">
        <v>9</v>
      </c>
      <c r="D948" t="s">
        <v>164</v>
      </c>
      <c r="E948">
        <v>16</v>
      </c>
      <c r="F948" t="s">
        <v>165</v>
      </c>
      <c r="G948" s="9">
        <v>26</v>
      </c>
      <c r="H948" t="s">
        <v>172</v>
      </c>
      <c r="I948">
        <v>1</v>
      </c>
      <c r="J948" t="s">
        <v>173</v>
      </c>
      <c r="K948">
        <v>16</v>
      </c>
      <c r="L948" t="s">
        <v>165</v>
      </c>
      <c r="M948" s="18">
        <f t="shared" si="28"/>
        <v>16.75</v>
      </c>
      <c r="N948" s="18">
        <f t="shared" si="29"/>
        <v>26.083333333333332</v>
      </c>
    </row>
    <row r="949" spans="1:14" x14ac:dyDescent="0.25">
      <c r="A949">
        <v>0</v>
      </c>
      <c r="B949" t="s">
        <v>163</v>
      </c>
      <c r="C949">
        <v>3</v>
      </c>
      <c r="D949" t="s">
        <v>164</v>
      </c>
      <c r="E949">
        <v>16</v>
      </c>
      <c r="F949" t="s">
        <v>165</v>
      </c>
      <c r="G949" s="9">
        <v>8</v>
      </c>
      <c r="H949" t="s">
        <v>172</v>
      </c>
      <c r="I949">
        <v>8</v>
      </c>
      <c r="J949" t="s">
        <v>173</v>
      </c>
      <c r="K949">
        <v>16</v>
      </c>
      <c r="L949" t="s">
        <v>165</v>
      </c>
      <c r="M949" s="18">
        <f t="shared" si="28"/>
        <v>0.25</v>
      </c>
      <c r="N949" s="18">
        <f t="shared" si="29"/>
        <v>8.6666666666666661</v>
      </c>
    </row>
    <row r="950" spans="1:14" x14ac:dyDescent="0.25">
      <c r="A950">
        <v>2</v>
      </c>
      <c r="B950" t="s">
        <v>163</v>
      </c>
      <c r="C950">
        <v>8</v>
      </c>
      <c r="D950" t="s">
        <v>164</v>
      </c>
      <c r="E950">
        <v>16</v>
      </c>
      <c r="F950" t="s">
        <v>165</v>
      </c>
      <c r="G950" s="9">
        <v>4</v>
      </c>
      <c r="H950" t="s">
        <v>172</v>
      </c>
      <c r="I950">
        <v>1</v>
      </c>
      <c r="J950" t="s">
        <v>173</v>
      </c>
      <c r="K950">
        <v>16</v>
      </c>
      <c r="L950" t="s">
        <v>165</v>
      </c>
      <c r="M950" s="18">
        <f t="shared" si="28"/>
        <v>2.6666666666666665</v>
      </c>
      <c r="N950" s="18">
        <f t="shared" si="29"/>
        <v>4.083333333333333</v>
      </c>
    </row>
    <row r="951" spans="1:14" x14ac:dyDescent="0.25">
      <c r="A951">
        <v>0</v>
      </c>
      <c r="B951" t="s">
        <v>163</v>
      </c>
      <c r="C951">
        <v>5</v>
      </c>
      <c r="D951" t="s">
        <v>164</v>
      </c>
      <c r="E951">
        <v>16</v>
      </c>
      <c r="F951" t="s">
        <v>165</v>
      </c>
      <c r="G951" s="9">
        <v>2</v>
      </c>
      <c r="H951" t="s">
        <v>172</v>
      </c>
      <c r="I951">
        <v>4</v>
      </c>
      <c r="J951" t="s">
        <v>173</v>
      </c>
      <c r="K951">
        <v>2</v>
      </c>
      <c r="L951" t="s">
        <v>165</v>
      </c>
      <c r="M951" s="18">
        <f t="shared" si="28"/>
        <v>0.41666666666666669</v>
      </c>
      <c r="N951" s="18">
        <f t="shared" si="29"/>
        <v>2.3333333333333335</v>
      </c>
    </row>
    <row r="952" spans="1:14" x14ac:dyDescent="0.25">
      <c r="A952">
        <v>1</v>
      </c>
      <c r="B952" t="s">
        <v>163</v>
      </c>
      <c r="C952">
        <v>6</v>
      </c>
      <c r="D952" t="s">
        <v>164</v>
      </c>
      <c r="E952">
        <v>16</v>
      </c>
      <c r="F952" t="s">
        <v>165</v>
      </c>
      <c r="G952" s="9">
        <v>1</v>
      </c>
      <c r="H952" t="s">
        <v>172</v>
      </c>
      <c r="I952">
        <v>6</v>
      </c>
      <c r="J952" t="s">
        <v>173</v>
      </c>
      <c r="K952">
        <v>16</v>
      </c>
      <c r="L952" t="s">
        <v>165</v>
      </c>
      <c r="M952" s="18">
        <f t="shared" si="28"/>
        <v>1.5</v>
      </c>
      <c r="N952" s="18">
        <f t="shared" si="29"/>
        <v>1.5</v>
      </c>
    </row>
    <row r="953" spans="1:14" x14ac:dyDescent="0.25">
      <c r="A953">
        <v>0</v>
      </c>
      <c r="B953" t="s">
        <v>163</v>
      </c>
      <c r="C953">
        <v>5</v>
      </c>
      <c r="D953" t="s">
        <v>164</v>
      </c>
      <c r="E953">
        <v>16</v>
      </c>
      <c r="F953" t="s">
        <v>165</v>
      </c>
      <c r="G953" s="9">
        <v>0</v>
      </c>
      <c r="H953" t="s">
        <v>172</v>
      </c>
      <c r="I953">
        <v>5</v>
      </c>
      <c r="J953" t="s">
        <v>173</v>
      </c>
      <c r="K953">
        <v>16</v>
      </c>
      <c r="L953" t="s">
        <v>165</v>
      </c>
      <c r="M953" s="18">
        <f t="shared" si="28"/>
        <v>0.41666666666666669</v>
      </c>
      <c r="N953" s="18">
        <f t="shared" si="29"/>
        <v>0.41666666666666669</v>
      </c>
    </row>
    <row r="954" spans="1:14" x14ac:dyDescent="0.25">
      <c r="A954">
        <v>37</v>
      </c>
      <c r="B954" t="s">
        <v>163</v>
      </c>
      <c r="C954">
        <v>1</v>
      </c>
      <c r="D954" t="s">
        <v>164</v>
      </c>
      <c r="E954">
        <v>30</v>
      </c>
      <c r="F954" t="s">
        <v>165</v>
      </c>
      <c r="G954" s="9">
        <v>37</v>
      </c>
      <c r="H954" t="s">
        <v>172</v>
      </c>
      <c r="I954">
        <v>1</v>
      </c>
      <c r="J954" t="s">
        <v>173</v>
      </c>
      <c r="K954">
        <v>30</v>
      </c>
      <c r="L954" t="s">
        <v>165</v>
      </c>
      <c r="M954" s="18">
        <f t="shared" si="28"/>
        <v>37.083333333333336</v>
      </c>
      <c r="N954" s="18">
        <f t="shared" si="29"/>
        <v>37.083333333333336</v>
      </c>
    </row>
    <row r="955" spans="1:14" x14ac:dyDescent="0.25">
      <c r="A955">
        <v>2</v>
      </c>
      <c r="B955" t="s">
        <v>163</v>
      </c>
      <c r="C955">
        <v>0</v>
      </c>
      <c r="D955" t="s">
        <v>164</v>
      </c>
      <c r="E955">
        <v>16</v>
      </c>
      <c r="F955" t="s">
        <v>165</v>
      </c>
      <c r="G955" s="9">
        <v>2</v>
      </c>
      <c r="H955" t="s">
        <v>172</v>
      </c>
      <c r="I955">
        <v>0</v>
      </c>
      <c r="J955" t="s">
        <v>173</v>
      </c>
      <c r="K955">
        <v>16</v>
      </c>
      <c r="L955" t="s">
        <v>165</v>
      </c>
      <c r="M955" s="18">
        <f t="shared" si="28"/>
        <v>2</v>
      </c>
      <c r="N955" s="18">
        <f t="shared" si="29"/>
        <v>2</v>
      </c>
    </row>
    <row r="956" spans="1:14" x14ac:dyDescent="0.25">
      <c r="A956">
        <v>0</v>
      </c>
      <c r="B956" t="s">
        <v>163</v>
      </c>
      <c r="C956">
        <v>0</v>
      </c>
      <c r="D956" t="s">
        <v>164</v>
      </c>
      <c r="E956">
        <v>16</v>
      </c>
      <c r="F956" t="s">
        <v>165</v>
      </c>
      <c r="G956" s="9">
        <v>0</v>
      </c>
      <c r="H956" t="s">
        <v>172</v>
      </c>
      <c r="I956">
        <v>0</v>
      </c>
      <c r="J956" t="s">
        <v>173</v>
      </c>
      <c r="K956">
        <v>16</v>
      </c>
      <c r="L956" t="s">
        <v>165</v>
      </c>
      <c r="M956" s="18">
        <f t="shared" si="28"/>
        <v>0</v>
      </c>
      <c r="N956" s="18">
        <f t="shared" si="29"/>
        <v>0</v>
      </c>
    </row>
    <row r="957" spans="1:14" x14ac:dyDescent="0.25">
      <c r="A957">
        <v>0</v>
      </c>
      <c r="B957" t="s">
        <v>163</v>
      </c>
      <c r="C957">
        <v>0</v>
      </c>
      <c r="D957" t="s">
        <v>164</v>
      </c>
      <c r="E957">
        <v>16</v>
      </c>
      <c r="F957" t="s">
        <v>165</v>
      </c>
      <c r="G957" s="9">
        <v>0</v>
      </c>
      <c r="H957" t="s">
        <v>172</v>
      </c>
      <c r="I957">
        <v>0</v>
      </c>
      <c r="J957" t="s">
        <v>173</v>
      </c>
      <c r="K957">
        <v>16</v>
      </c>
      <c r="L957" t="s">
        <v>165</v>
      </c>
      <c r="M957" s="18">
        <f t="shared" si="28"/>
        <v>0</v>
      </c>
      <c r="N957" s="18">
        <f t="shared" si="29"/>
        <v>0</v>
      </c>
    </row>
    <row r="958" spans="1:14" x14ac:dyDescent="0.25">
      <c r="A958">
        <v>0</v>
      </c>
      <c r="B958" t="s">
        <v>163</v>
      </c>
      <c r="C958">
        <v>0</v>
      </c>
      <c r="D958" t="s">
        <v>164</v>
      </c>
      <c r="E958">
        <v>16</v>
      </c>
      <c r="F958" t="s">
        <v>165</v>
      </c>
      <c r="G958" s="9">
        <v>0</v>
      </c>
      <c r="H958" t="s">
        <v>172</v>
      </c>
      <c r="I958">
        <v>0</v>
      </c>
      <c r="J958" t="s">
        <v>173</v>
      </c>
      <c r="K958">
        <v>16</v>
      </c>
      <c r="L958" t="s">
        <v>165</v>
      </c>
      <c r="M958" s="18">
        <f t="shared" si="28"/>
        <v>0</v>
      </c>
      <c r="N958" s="18">
        <f t="shared" si="29"/>
        <v>0</v>
      </c>
    </row>
    <row r="959" spans="1:14" x14ac:dyDescent="0.25">
      <c r="A959">
        <v>0</v>
      </c>
      <c r="B959" t="s">
        <v>163</v>
      </c>
      <c r="C959">
        <v>0</v>
      </c>
      <c r="D959" t="s">
        <v>164</v>
      </c>
      <c r="E959">
        <v>16</v>
      </c>
      <c r="F959" t="s">
        <v>165</v>
      </c>
      <c r="G959" s="9">
        <v>0</v>
      </c>
      <c r="H959" t="s">
        <v>172</v>
      </c>
      <c r="I959">
        <v>0</v>
      </c>
      <c r="J959" t="s">
        <v>173</v>
      </c>
      <c r="K959">
        <v>16</v>
      </c>
      <c r="L959" t="s">
        <v>165</v>
      </c>
      <c r="M959" s="18">
        <f t="shared" si="28"/>
        <v>0</v>
      </c>
      <c r="N959" s="18">
        <f t="shared" si="29"/>
        <v>0</v>
      </c>
    </row>
    <row r="960" spans="1:14" x14ac:dyDescent="0.25">
      <c r="A960">
        <v>0</v>
      </c>
      <c r="B960" t="s">
        <v>163</v>
      </c>
      <c r="C960">
        <v>1</v>
      </c>
      <c r="D960" t="s">
        <v>164</v>
      </c>
      <c r="E960">
        <v>16</v>
      </c>
      <c r="F960" t="s">
        <v>165</v>
      </c>
      <c r="G960" s="9">
        <v>1</v>
      </c>
      <c r="H960" t="s">
        <v>172</v>
      </c>
      <c r="I960">
        <v>10</v>
      </c>
      <c r="J960" t="s">
        <v>173</v>
      </c>
      <c r="K960">
        <v>16</v>
      </c>
      <c r="L960" t="s">
        <v>165</v>
      </c>
      <c r="M960" s="18">
        <f t="shared" si="28"/>
        <v>8.3333333333333329E-2</v>
      </c>
      <c r="N960" s="18">
        <f t="shared" si="29"/>
        <v>1.8333333333333335</v>
      </c>
    </row>
    <row r="961" spans="1:14" x14ac:dyDescent="0.25">
      <c r="A961">
        <v>0</v>
      </c>
      <c r="B961" t="s">
        <v>163</v>
      </c>
      <c r="C961">
        <v>8</v>
      </c>
      <c r="D961" t="s">
        <v>164</v>
      </c>
      <c r="E961">
        <v>16</v>
      </c>
      <c r="F961" t="s">
        <v>165</v>
      </c>
      <c r="G961" s="9">
        <v>2</v>
      </c>
      <c r="H961" t="s">
        <v>172</v>
      </c>
      <c r="I961">
        <v>9</v>
      </c>
      <c r="J961" t="s">
        <v>173</v>
      </c>
      <c r="K961">
        <v>16</v>
      </c>
      <c r="L961" t="s">
        <v>165</v>
      </c>
      <c r="M961" s="18">
        <f t="shared" si="28"/>
        <v>0.66666666666666663</v>
      </c>
      <c r="N961" s="18">
        <f t="shared" si="29"/>
        <v>2.75</v>
      </c>
    </row>
    <row r="962" spans="1:14" x14ac:dyDescent="0.25">
      <c r="A962">
        <v>0</v>
      </c>
      <c r="B962" t="s">
        <v>163</v>
      </c>
      <c r="C962">
        <v>5</v>
      </c>
      <c r="D962" t="s">
        <v>164</v>
      </c>
      <c r="E962">
        <v>16</v>
      </c>
      <c r="F962" t="s">
        <v>165</v>
      </c>
      <c r="G962" s="9">
        <v>0</v>
      </c>
      <c r="H962" t="s">
        <v>172</v>
      </c>
      <c r="I962">
        <v>5</v>
      </c>
      <c r="J962" t="s">
        <v>173</v>
      </c>
      <c r="K962">
        <v>16</v>
      </c>
      <c r="L962" t="s">
        <v>165</v>
      </c>
      <c r="M962" s="18">
        <f t="shared" si="28"/>
        <v>0.41666666666666669</v>
      </c>
      <c r="N962" s="18">
        <f t="shared" si="29"/>
        <v>0.41666666666666669</v>
      </c>
    </row>
    <row r="963" spans="1:14" x14ac:dyDescent="0.25">
      <c r="A963">
        <v>0</v>
      </c>
      <c r="B963" t="s">
        <v>163</v>
      </c>
      <c r="C963">
        <v>0</v>
      </c>
      <c r="D963" t="s">
        <v>164</v>
      </c>
      <c r="E963">
        <v>23</v>
      </c>
      <c r="F963" t="s">
        <v>165</v>
      </c>
      <c r="G963" s="9">
        <v>0</v>
      </c>
      <c r="H963" t="s">
        <v>172</v>
      </c>
      <c r="I963">
        <v>0</v>
      </c>
      <c r="J963" t="s">
        <v>173</v>
      </c>
      <c r="K963">
        <v>23</v>
      </c>
      <c r="L963" t="s">
        <v>165</v>
      </c>
      <c r="M963" s="18">
        <f t="shared" ref="M963:M1026" si="30">A963+C963/12</f>
        <v>0</v>
      </c>
      <c r="N963" s="18">
        <f t="shared" ref="N963:N1026" si="31">G963+I963/12</f>
        <v>0</v>
      </c>
    </row>
    <row r="964" spans="1:14" x14ac:dyDescent="0.25">
      <c r="A964">
        <v>0</v>
      </c>
      <c r="B964" t="s">
        <v>163</v>
      </c>
      <c r="C964">
        <v>0</v>
      </c>
      <c r="D964" t="s">
        <v>164</v>
      </c>
      <c r="E964">
        <v>30</v>
      </c>
      <c r="F964" t="s">
        <v>165</v>
      </c>
      <c r="G964" s="9">
        <v>0</v>
      </c>
      <c r="H964" t="s">
        <v>172</v>
      </c>
      <c r="I964">
        <v>0</v>
      </c>
      <c r="J964" t="s">
        <v>173</v>
      </c>
      <c r="K964">
        <v>30</v>
      </c>
      <c r="L964" t="s">
        <v>165</v>
      </c>
      <c r="M964" s="18">
        <f t="shared" si="30"/>
        <v>0</v>
      </c>
      <c r="N964" s="18">
        <f t="shared" si="31"/>
        <v>0</v>
      </c>
    </row>
    <row r="965" spans="1:14" x14ac:dyDescent="0.25">
      <c r="A965">
        <v>0</v>
      </c>
      <c r="B965" t="s">
        <v>163</v>
      </c>
      <c r="C965">
        <v>5</v>
      </c>
      <c r="D965" t="s">
        <v>164</v>
      </c>
      <c r="E965">
        <v>16</v>
      </c>
      <c r="F965" t="s">
        <v>165</v>
      </c>
      <c r="G965" s="9">
        <v>0</v>
      </c>
      <c r="H965" t="s">
        <v>172</v>
      </c>
      <c r="I965">
        <v>5</v>
      </c>
      <c r="J965" t="s">
        <v>173</v>
      </c>
      <c r="K965">
        <v>16</v>
      </c>
      <c r="L965" t="s">
        <v>165</v>
      </c>
      <c r="M965" s="18">
        <f t="shared" si="30"/>
        <v>0.41666666666666669</v>
      </c>
      <c r="N965" s="18">
        <f t="shared" si="31"/>
        <v>0.41666666666666669</v>
      </c>
    </row>
    <row r="966" spans="1:14" x14ac:dyDescent="0.25">
      <c r="A966">
        <v>0</v>
      </c>
      <c r="B966" t="s">
        <v>163</v>
      </c>
      <c r="C966">
        <v>2</v>
      </c>
      <c r="D966" t="s">
        <v>164</v>
      </c>
      <c r="E966">
        <v>15</v>
      </c>
      <c r="F966" t="s">
        <v>165</v>
      </c>
      <c r="G966" s="9">
        <v>0</v>
      </c>
      <c r="H966" t="s">
        <v>172</v>
      </c>
      <c r="I966">
        <v>2</v>
      </c>
      <c r="J966" t="s">
        <v>173</v>
      </c>
      <c r="K966">
        <v>15</v>
      </c>
      <c r="L966" t="s">
        <v>165</v>
      </c>
      <c r="M966" s="18">
        <f t="shared" si="30"/>
        <v>0.16666666666666666</v>
      </c>
      <c r="N966" s="18">
        <f t="shared" si="31"/>
        <v>0.16666666666666666</v>
      </c>
    </row>
    <row r="967" spans="1:14" x14ac:dyDescent="0.25">
      <c r="A967">
        <v>0</v>
      </c>
      <c r="B967" t="s">
        <v>163</v>
      </c>
      <c r="C967">
        <v>1</v>
      </c>
      <c r="D967" t="s">
        <v>164</v>
      </c>
      <c r="E967">
        <v>16</v>
      </c>
      <c r="F967" t="s">
        <v>165</v>
      </c>
      <c r="G967" s="9">
        <v>0</v>
      </c>
      <c r="H967" t="s">
        <v>172</v>
      </c>
      <c r="I967">
        <v>1</v>
      </c>
      <c r="J967" t="s">
        <v>173</v>
      </c>
      <c r="K967">
        <v>16</v>
      </c>
      <c r="L967" t="s">
        <v>165</v>
      </c>
      <c r="M967" s="18">
        <f t="shared" si="30"/>
        <v>8.3333333333333329E-2</v>
      </c>
      <c r="N967" s="18">
        <f t="shared" si="31"/>
        <v>8.3333333333333329E-2</v>
      </c>
    </row>
    <row r="968" spans="1:14" x14ac:dyDescent="0.25">
      <c r="A968">
        <v>0</v>
      </c>
      <c r="B968" t="s">
        <v>163</v>
      </c>
      <c r="C968">
        <v>0</v>
      </c>
      <c r="D968" t="s">
        <v>164</v>
      </c>
      <c r="E968">
        <v>23</v>
      </c>
      <c r="F968" t="s">
        <v>165</v>
      </c>
      <c r="G968" s="9">
        <v>0</v>
      </c>
      <c r="H968" t="s">
        <v>172</v>
      </c>
      <c r="I968">
        <v>0</v>
      </c>
      <c r="J968" t="s">
        <v>173</v>
      </c>
      <c r="K968">
        <v>23</v>
      </c>
      <c r="L968" t="s">
        <v>165</v>
      </c>
      <c r="M968" s="18">
        <f t="shared" si="30"/>
        <v>0</v>
      </c>
      <c r="N968" s="18">
        <f t="shared" si="31"/>
        <v>0</v>
      </c>
    </row>
    <row r="969" spans="1:14" x14ac:dyDescent="0.25">
      <c r="A969">
        <v>0</v>
      </c>
      <c r="B969" t="s">
        <v>163</v>
      </c>
      <c r="C969">
        <v>0</v>
      </c>
      <c r="D969" t="s">
        <v>164</v>
      </c>
      <c r="E969">
        <v>2</v>
      </c>
      <c r="F969" t="s">
        <v>165</v>
      </c>
      <c r="G969" s="9">
        <v>0</v>
      </c>
      <c r="H969" t="s">
        <v>172</v>
      </c>
      <c r="I969">
        <v>0</v>
      </c>
      <c r="J969" t="s">
        <v>173</v>
      </c>
      <c r="K969">
        <v>2</v>
      </c>
      <c r="L969" t="s">
        <v>165</v>
      </c>
      <c r="M969" s="18">
        <f t="shared" si="30"/>
        <v>0</v>
      </c>
      <c r="N969" s="18">
        <f t="shared" si="31"/>
        <v>0</v>
      </c>
    </row>
    <row r="970" spans="1:14" x14ac:dyDescent="0.25">
      <c r="A970">
        <v>34</v>
      </c>
      <c r="B970" t="s">
        <v>163</v>
      </c>
      <c r="C970">
        <v>7</v>
      </c>
      <c r="D970" t="s">
        <v>164</v>
      </c>
      <c r="E970">
        <v>16</v>
      </c>
      <c r="F970" t="s">
        <v>165</v>
      </c>
      <c r="G970" s="9">
        <v>34</v>
      </c>
      <c r="H970" t="s">
        <v>172</v>
      </c>
      <c r="I970">
        <v>7</v>
      </c>
      <c r="J970" t="s">
        <v>173</v>
      </c>
      <c r="K970">
        <v>16</v>
      </c>
      <c r="L970" t="s">
        <v>165</v>
      </c>
      <c r="M970" s="18">
        <f t="shared" si="30"/>
        <v>34.583333333333336</v>
      </c>
      <c r="N970" s="18">
        <f t="shared" si="31"/>
        <v>34.583333333333336</v>
      </c>
    </row>
    <row r="971" spans="1:14" x14ac:dyDescent="0.25">
      <c r="A971">
        <v>23</v>
      </c>
      <c r="B971" t="s">
        <v>163</v>
      </c>
      <c r="C971">
        <v>8</v>
      </c>
      <c r="D971" t="s">
        <v>164</v>
      </c>
      <c r="E971">
        <v>16</v>
      </c>
      <c r="F971" t="s">
        <v>165</v>
      </c>
      <c r="G971" s="9">
        <v>23</v>
      </c>
      <c r="H971" t="s">
        <v>172</v>
      </c>
      <c r="I971">
        <v>8</v>
      </c>
      <c r="J971" t="s">
        <v>173</v>
      </c>
      <c r="K971">
        <v>16</v>
      </c>
      <c r="L971" t="s">
        <v>165</v>
      </c>
      <c r="M971" s="18">
        <f t="shared" si="30"/>
        <v>23.666666666666668</v>
      </c>
      <c r="N971" s="18">
        <f t="shared" si="31"/>
        <v>23.666666666666668</v>
      </c>
    </row>
    <row r="972" spans="1:14" x14ac:dyDescent="0.25">
      <c r="A972">
        <v>38</v>
      </c>
      <c r="B972" t="s">
        <v>163</v>
      </c>
      <c r="C972">
        <v>3</v>
      </c>
      <c r="D972" t="s">
        <v>164</v>
      </c>
      <c r="E972">
        <v>16</v>
      </c>
      <c r="F972" t="s">
        <v>165</v>
      </c>
      <c r="G972" s="9">
        <v>38</v>
      </c>
      <c r="H972" t="s">
        <v>172</v>
      </c>
      <c r="I972">
        <v>3</v>
      </c>
      <c r="J972" t="s">
        <v>173</v>
      </c>
      <c r="K972">
        <v>16</v>
      </c>
      <c r="L972" t="s">
        <v>165</v>
      </c>
      <c r="M972" s="18">
        <f t="shared" si="30"/>
        <v>38.25</v>
      </c>
      <c r="N972" s="18">
        <f t="shared" si="31"/>
        <v>38.25</v>
      </c>
    </row>
    <row r="973" spans="1:14" x14ac:dyDescent="0.25">
      <c r="A973">
        <v>35</v>
      </c>
      <c r="B973" t="s">
        <v>163</v>
      </c>
      <c r="C973">
        <v>10</v>
      </c>
      <c r="D973" t="s">
        <v>164</v>
      </c>
      <c r="E973">
        <v>4</v>
      </c>
      <c r="F973" t="s">
        <v>165</v>
      </c>
      <c r="G973" s="9">
        <v>35</v>
      </c>
      <c r="H973" t="s">
        <v>172</v>
      </c>
      <c r="I973">
        <v>10</v>
      </c>
      <c r="J973" t="s">
        <v>173</v>
      </c>
      <c r="K973">
        <v>4</v>
      </c>
      <c r="L973" t="s">
        <v>165</v>
      </c>
      <c r="M973" s="18">
        <f t="shared" si="30"/>
        <v>35.833333333333336</v>
      </c>
      <c r="N973" s="18">
        <f t="shared" si="31"/>
        <v>35.833333333333336</v>
      </c>
    </row>
    <row r="974" spans="1:14" x14ac:dyDescent="0.25">
      <c r="A974">
        <v>29</v>
      </c>
      <c r="B974" t="s">
        <v>163</v>
      </c>
      <c r="C974">
        <v>9</v>
      </c>
      <c r="D974" t="s">
        <v>164</v>
      </c>
      <c r="E974">
        <v>6</v>
      </c>
      <c r="F974" t="s">
        <v>165</v>
      </c>
      <c r="G974" s="9">
        <v>29</v>
      </c>
      <c r="H974" t="s">
        <v>172</v>
      </c>
      <c r="I974">
        <v>9</v>
      </c>
      <c r="J974" t="s">
        <v>173</v>
      </c>
      <c r="K974">
        <v>6</v>
      </c>
      <c r="L974" t="s">
        <v>165</v>
      </c>
      <c r="M974" s="18">
        <f t="shared" si="30"/>
        <v>29.75</v>
      </c>
      <c r="N974" s="18">
        <f t="shared" si="31"/>
        <v>29.75</v>
      </c>
    </row>
    <row r="975" spans="1:14" x14ac:dyDescent="0.25">
      <c r="A975">
        <v>33</v>
      </c>
      <c r="B975" t="s">
        <v>163</v>
      </c>
      <c r="C975">
        <v>4</v>
      </c>
      <c r="D975" t="s">
        <v>164</v>
      </c>
      <c r="E975">
        <v>16</v>
      </c>
      <c r="F975" t="s">
        <v>165</v>
      </c>
      <c r="G975" s="9">
        <v>39</v>
      </c>
      <c r="H975" t="s">
        <v>172</v>
      </c>
      <c r="I975">
        <v>0</v>
      </c>
      <c r="J975" t="s">
        <v>173</v>
      </c>
      <c r="K975">
        <v>16</v>
      </c>
      <c r="L975" t="s">
        <v>165</v>
      </c>
      <c r="M975" s="18">
        <f t="shared" si="30"/>
        <v>33.333333333333336</v>
      </c>
      <c r="N975" s="18">
        <f t="shared" si="31"/>
        <v>39</v>
      </c>
    </row>
    <row r="976" spans="1:14" x14ac:dyDescent="0.25">
      <c r="A976">
        <v>9</v>
      </c>
      <c r="B976" t="s">
        <v>163</v>
      </c>
      <c r="C976">
        <v>4</v>
      </c>
      <c r="D976" t="s">
        <v>164</v>
      </c>
      <c r="E976">
        <v>16</v>
      </c>
      <c r="F976" t="s">
        <v>165</v>
      </c>
      <c r="G976" s="9">
        <v>20</v>
      </c>
      <c r="H976" t="s">
        <v>172</v>
      </c>
      <c r="I976">
        <v>5</v>
      </c>
      <c r="J976" t="s">
        <v>173</v>
      </c>
      <c r="K976">
        <v>16</v>
      </c>
      <c r="L976" t="s">
        <v>165</v>
      </c>
      <c r="M976" s="18">
        <f t="shared" si="30"/>
        <v>9.3333333333333339</v>
      </c>
      <c r="N976" s="18">
        <f t="shared" si="31"/>
        <v>20.416666666666668</v>
      </c>
    </row>
    <row r="977" spans="1:14" x14ac:dyDescent="0.25">
      <c r="A977">
        <v>37</v>
      </c>
      <c r="B977" t="s">
        <v>163</v>
      </c>
      <c r="C977">
        <v>10</v>
      </c>
      <c r="D977" t="s">
        <v>164</v>
      </c>
      <c r="E977">
        <v>16</v>
      </c>
      <c r="F977" t="s">
        <v>165</v>
      </c>
      <c r="G977" s="9">
        <v>37</v>
      </c>
      <c r="H977" t="s">
        <v>172</v>
      </c>
      <c r="I977">
        <v>10</v>
      </c>
      <c r="J977" t="s">
        <v>173</v>
      </c>
      <c r="K977">
        <v>16</v>
      </c>
      <c r="L977" t="s">
        <v>165</v>
      </c>
      <c r="M977" s="18">
        <f t="shared" si="30"/>
        <v>37.833333333333336</v>
      </c>
      <c r="N977" s="18">
        <f t="shared" si="31"/>
        <v>37.833333333333336</v>
      </c>
    </row>
    <row r="978" spans="1:14" x14ac:dyDescent="0.25">
      <c r="A978">
        <v>22</v>
      </c>
      <c r="B978" t="s">
        <v>163</v>
      </c>
      <c r="C978">
        <v>2</v>
      </c>
      <c r="D978" t="s">
        <v>164</v>
      </c>
      <c r="E978">
        <v>16</v>
      </c>
      <c r="F978" t="s">
        <v>165</v>
      </c>
      <c r="G978" s="9">
        <v>22</v>
      </c>
      <c r="H978" t="s">
        <v>172</v>
      </c>
      <c r="I978">
        <v>2</v>
      </c>
      <c r="J978" t="s">
        <v>173</v>
      </c>
      <c r="K978">
        <v>16</v>
      </c>
      <c r="L978" t="s">
        <v>165</v>
      </c>
      <c r="M978" s="18">
        <f t="shared" si="30"/>
        <v>22.166666666666668</v>
      </c>
      <c r="N978" s="18">
        <f t="shared" si="31"/>
        <v>22.166666666666668</v>
      </c>
    </row>
    <row r="979" spans="1:14" x14ac:dyDescent="0.25">
      <c r="A979">
        <v>35</v>
      </c>
      <c r="B979" t="s">
        <v>163</v>
      </c>
      <c r="C979">
        <v>4</v>
      </c>
      <c r="D979" t="s">
        <v>164</v>
      </c>
      <c r="E979">
        <v>16</v>
      </c>
      <c r="F979" t="s">
        <v>165</v>
      </c>
      <c r="G979" s="9">
        <v>34</v>
      </c>
      <c r="H979" t="s">
        <v>172</v>
      </c>
      <c r="I979">
        <v>9</v>
      </c>
      <c r="J979" t="s">
        <v>173</v>
      </c>
      <c r="K979">
        <v>16</v>
      </c>
      <c r="L979" t="s">
        <v>165</v>
      </c>
      <c r="M979" s="18">
        <f t="shared" si="30"/>
        <v>35.333333333333336</v>
      </c>
      <c r="N979" s="18">
        <f t="shared" si="31"/>
        <v>34.75</v>
      </c>
    </row>
    <row r="980" spans="1:14" x14ac:dyDescent="0.25">
      <c r="A980">
        <v>0</v>
      </c>
      <c r="B980" t="s">
        <v>163</v>
      </c>
      <c r="C980">
        <v>8</v>
      </c>
      <c r="D980" t="s">
        <v>164</v>
      </c>
      <c r="E980">
        <v>16</v>
      </c>
      <c r="F980" t="s">
        <v>165</v>
      </c>
      <c r="G980" s="9">
        <v>29</v>
      </c>
      <c r="H980" t="s">
        <v>172</v>
      </c>
      <c r="I980">
        <v>5</v>
      </c>
      <c r="J980" t="s">
        <v>173</v>
      </c>
      <c r="K980">
        <v>16</v>
      </c>
      <c r="L980" t="s">
        <v>165</v>
      </c>
      <c r="M980" s="18">
        <f t="shared" si="30"/>
        <v>0.66666666666666663</v>
      </c>
      <c r="N980" s="18">
        <f t="shared" si="31"/>
        <v>29.416666666666668</v>
      </c>
    </row>
    <row r="981" spans="1:14" x14ac:dyDescent="0.25">
      <c r="A981">
        <v>8</v>
      </c>
      <c r="B981" t="s">
        <v>163</v>
      </c>
      <c r="C981">
        <v>11</v>
      </c>
      <c r="D981" t="s">
        <v>164</v>
      </c>
      <c r="E981">
        <v>16</v>
      </c>
      <c r="F981" t="s">
        <v>165</v>
      </c>
      <c r="G981" s="9">
        <v>8</v>
      </c>
      <c r="H981" t="s">
        <v>172</v>
      </c>
      <c r="I981">
        <v>11</v>
      </c>
      <c r="J981" t="s">
        <v>173</v>
      </c>
      <c r="K981">
        <v>16</v>
      </c>
      <c r="L981" t="s">
        <v>165</v>
      </c>
      <c r="M981" s="18">
        <f t="shared" si="30"/>
        <v>8.9166666666666661</v>
      </c>
      <c r="N981" s="18">
        <f t="shared" si="31"/>
        <v>8.9166666666666661</v>
      </c>
    </row>
    <row r="982" spans="1:14" x14ac:dyDescent="0.25">
      <c r="A982">
        <v>12</v>
      </c>
      <c r="B982" t="s">
        <v>163</v>
      </c>
      <c r="C982">
        <v>1</v>
      </c>
      <c r="D982" t="s">
        <v>164</v>
      </c>
      <c r="E982">
        <v>16</v>
      </c>
      <c r="F982" t="s">
        <v>165</v>
      </c>
      <c r="G982" s="9">
        <v>12</v>
      </c>
      <c r="H982" t="s">
        <v>172</v>
      </c>
      <c r="I982">
        <v>1</v>
      </c>
      <c r="J982" t="s">
        <v>173</v>
      </c>
      <c r="K982">
        <v>16</v>
      </c>
      <c r="L982" t="s">
        <v>165</v>
      </c>
      <c r="M982" s="18">
        <f t="shared" si="30"/>
        <v>12.083333333333334</v>
      </c>
      <c r="N982" s="18">
        <f t="shared" si="31"/>
        <v>12.083333333333334</v>
      </c>
    </row>
    <row r="983" spans="1:14" x14ac:dyDescent="0.25">
      <c r="A983">
        <v>25</v>
      </c>
      <c r="B983" t="s">
        <v>163</v>
      </c>
      <c r="C983">
        <v>0</v>
      </c>
      <c r="D983" t="s">
        <v>164</v>
      </c>
      <c r="E983">
        <v>16</v>
      </c>
      <c r="F983" t="s">
        <v>165</v>
      </c>
      <c r="G983" s="9">
        <v>25</v>
      </c>
      <c r="H983" t="s">
        <v>172</v>
      </c>
      <c r="I983">
        <v>0</v>
      </c>
      <c r="J983" t="s">
        <v>173</v>
      </c>
      <c r="K983">
        <v>16</v>
      </c>
      <c r="L983" t="s">
        <v>165</v>
      </c>
      <c r="M983" s="18">
        <f t="shared" si="30"/>
        <v>25</v>
      </c>
      <c r="N983" s="18">
        <f t="shared" si="31"/>
        <v>25</v>
      </c>
    </row>
    <row r="984" spans="1:14" x14ac:dyDescent="0.25">
      <c r="A984">
        <v>0</v>
      </c>
      <c r="B984" t="s">
        <v>163</v>
      </c>
      <c r="C984">
        <v>8</v>
      </c>
      <c r="D984" t="s">
        <v>164</v>
      </c>
      <c r="E984">
        <v>16</v>
      </c>
      <c r="F984" t="s">
        <v>165</v>
      </c>
      <c r="G984" s="9">
        <v>12</v>
      </c>
      <c r="H984" t="s">
        <v>172</v>
      </c>
      <c r="I984">
        <v>8</v>
      </c>
      <c r="J984" t="s">
        <v>173</v>
      </c>
      <c r="K984">
        <v>16</v>
      </c>
      <c r="L984" t="s">
        <v>165</v>
      </c>
      <c r="M984" s="18">
        <f t="shared" si="30"/>
        <v>0.66666666666666663</v>
      </c>
      <c r="N984" s="18">
        <f t="shared" si="31"/>
        <v>12.666666666666666</v>
      </c>
    </row>
    <row r="985" spans="1:14" x14ac:dyDescent="0.25">
      <c r="A985">
        <v>4</v>
      </c>
      <c r="B985" t="s">
        <v>163</v>
      </c>
      <c r="C985">
        <v>3</v>
      </c>
      <c r="D985" t="s">
        <v>164</v>
      </c>
      <c r="E985">
        <v>16</v>
      </c>
      <c r="F985" t="s">
        <v>165</v>
      </c>
      <c r="G985" s="9">
        <v>5</v>
      </c>
      <c r="H985" t="s">
        <v>172</v>
      </c>
      <c r="I985">
        <v>9</v>
      </c>
      <c r="J985" t="s">
        <v>173</v>
      </c>
      <c r="K985">
        <v>16</v>
      </c>
      <c r="L985" t="s">
        <v>165</v>
      </c>
      <c r="M985" s="18">
        <f t="shared" si="30"/>
        <v>4.25</v>
      </c>
      <c r="N985" s="18">
        <f t="shared" si="31"/>
        <v>5.75</v>
      </c>
    </row>
    <row r="986" spans="1:14" x14ac:dyDescent="0.25">
      <c r="A986">
        <v>0</v>
      </c>
      <c r="B986" t="s">
        <v>163</v>
      </c>
      <c r="C986">
        <v>8</v>
      </c>
      <c r="D986" t="s">
        <v>164</v>
      </c>
      <c r="E986">
        <v>16</v>
      </c>
      <c r="F986" t="s">
        <v>165</v>
      </c>
      <c r="G986" s="9">
        <v>5</v>
      </c>
      <c r="H986" t="s">
        <v>172</v>
      </c>
      <c r="I986">
        <v>5</v>
      </c>
      <c r="J986" t="s">
        <v>173</v>
      </c>
      <c r="K986">
        <v>16</v>
      </c>
      <c r="L986" t="s">
        <v>165</v>
      </c>
      <c r="M986" s="18">
        <f t="shared" si="30"/>
        <v>0.66666666666666663</v>
      </c>
      <c r="N986" s="18">
        <f t="shared" si="31"/>
        <v>5.416666666666667</v>
      </c>
    </row>
    <row r="987" spans="1:14" x14ac:dyDescent="0.25">
      <c r="A987">
        <v>3</v>
      </c>
      <c r="B987" t="s">
        <v>163</v>
      </c>
      <c r="C987">
        <v>8</v>
      </c>
      <c r="D987" t="s">
        <v>164</v>
      </c>
      <c r="E987">
        <v>16</v>
      </c>
      <c r="F987" t="s">
        <v>165</v>
      </c>
      <c r="G987" s="9">
        <v>3</v>
      </c>
      <c r="H987" t="s">
        <v>172</v>
      </c>
      <c r="I987">
        <v>8</v>
      </c>
      <c r="J987" t="s">
        <v>173</v>
      </c>
      <c r="K987">
        <v>16</v>
      </c>
      <c r="L987" t="s">
        <v>165</v>
      </c>
      <c r="M987" s="18">
        <f t="shared" si="30"/>
        <v>3.6666666666666665</v>
      </c>
      <c r="N987" s="18">
        <f t="shared" si="31"/>
        <v>3.6666666666666665</v>
      </c>
    </row>
    <row r="988" spans="1:14" x14ac:dyDescent="0.25">
      <c r="A988">
        <v>1</v>
      </c>
      <c r="B988" t="s">
        <v>163</v>
      </c>
      <c r="C988">
        <v>0</v>
      </c>
      <c r="D988" t="s">
        <v>164</v>
      </c>
      <c r="E988">
        <v>16</v>
      </c>
      <c r="F988" t="s">
        <v>165</v>
      </c>
      <c r="G988" s="9">
        <v>1</v>
      </c>
      <c r="H988" t="s">
        <v>172</v>
      </c>
      <c r="I988">
        <v>8</v>
      </c>
      <c r="J988" t="s">
        <v>173</v>
      </c>
      <c r="K988">
        <v>16</v>
      </c>
      <c r="L988" t="s">
        <v>165</v>
      </c>
      <c r="M988" s="18">
        <f t="shared" si="30"/>
        <v>1</v>
      </c>
      <c r="N988" s="18">
        <f t="shared" si="31"/>
        <v>1.6666666666666665</v>
      </c>
    </row>
    <row r="989" spans="1:14" x14ac:dyDescent="0.25">
      <c r="A989">
        <v>10</v>
      </c>
      <c r="B989" t="s">
        <v>163</v>
      </c>
      <c r="C989">
        <v>8</v>
      </c>
      <c r="D989" t="s">
        <v>164</v>
      </c>
      <c r="E989">
        <v>16</v>
      </c>
      <c r="F989" t="s">
        <v>165</v>
      </c>
      <c r="G989" s="9">
        <v>10</v>
      </c>
      <c r="H989" t="s">
        <v>172</v>
      </c>
      <c r="I989">
        <v>8</v>
      </c>
      <c r="J989" t="s">
        <v>173</v>
      </c>
      <c r="K989">
        <v>16</v>
      </c>
      <c r="L989" t="s">
        <v>165</v>
      </c>
      <c r="M989" s="18">
        <f t="shared" si="30"/>
        <v>10.666666666666666</v>
      </c>
      <c r="N989" s="18">
        <f t="shared" si="31"/>
        <v>10.666666666666666</v>
      </c>
    </row>
    <row r="990" spans="1:14" x14ac:dyDescent="0.25">
      <c r="A990">
        <v>26</v>
      </c>
      <c r="B990" t="s">
        <v>163</v>
      </c>
      <c r="C990">
        <v>9</v>
      </c>
      <c r="D990" t="s">
        <v>164</v>
      </c>
      <c r="E990">
        <v>16</v>
      </c>
      <c r="F990" t="s">
        <v>165</v>
      </c>
      <c r="G990" s="9">
        <v>26</v>
      </c>
      <c r="H990" t="s">
        <v>172</v>
      </c>
      <c r="I990">
        <v>9</v>
      </c>
      <c r="J990" t="s">
        <v>173</v>
      </c>
      <c r="K990">
        <v>16</v>
      </c>
      <c r="L990" t="s">
        <v>165</v>
      </c>
      <c r="M990" s="18">
        <f t="shared" si="30"/>
        <v>26.75</v>
      </c>
      <c r="N990" s="18">
        <f t="shared" si="31"/>
        <v>26.75</v>
      </c>
    </row>
    <row r="991" spans="1:14" x14ac:dyDescent="0.25">
      <c r="A991">
        <v>5</v>
      </c>
      <c r="B991" t="s">
        <v>163</v>
      </c>
      <c r="C991">
        <v>11</v>
      </c>
      <c r="D991" t="s">
        <v>164</v>
      </c>
      <c r="E991">
        <v>16</v>
      </c>
      <c r="F991" t="s">
        <v>165</v>
      </c>
      <c r="G991" s="9">
        <v>5</v>
      </c>
      <c r="H991" t="s">
        <v>172</v>
      </c>
      <c r="I991">
        <v>11</v>
      </c>
      <c r="J991" t="s">
        <v>173</v>
      </c>
      <c r="K991">
        <v>16</v>
      </c>
      <c r="L991" t="s">
        <v>165</v>
      </c>
      <c r="M991" s="18">
        <f t="shared" si="30"/>
        <v>5.916666666666667</v>
      </c>
      <c r="N991" s="18">
        <f t="shared" si="31"/>
        <v>5.916666666666667</v>
      </c>
    </row>
    <row r="992" spans="1:14" x14ac:dyDescent="0.25">
      <c r="A992">
        <v>1</v>
      </c>
      <c r="B992" t="s">
        <v>163</v>
      </c>
      <c r="C992">
        <v>8</v>
      </c>
      <c r="D992" t="s">
        <v>164</v>
      </c>
      <c r="E992">
        <v>16</v>
      </c>
      <c r="F992" t="s">
        <v>165</v>
      </c>
      <c r="G992" s="9">
        <v>5</v>
      </c>
      <c r="H992" t="s">
        <v>172</v>
      </c>
      <c r="I992">
        <v>8</v>
      </c>
      <c r="J992" t="s">
        <v>173</v>
      </c>
      <c r="K992">
        <v>16</v>
      </c>
      <c r="L992" t="s">
        <v>165</v>
      </c>
      <c r="M992" s="18">
        <f t="shared" si="30"/>
        <v>1.6666666666666665</v>
      </c>
      <c r="N992" s="18">
        <f t="shared" si="31"/>
        <v>5.666666666666667</v>
      </c>
    </row>
    <row r="993" spans="1:14" x14ac:dyDescent="0.25">
      <c r="A993">
        <v>3</v>
      </c>
      <c r="B993" t="s">
        <v>163</v>
      </c>
      <c r="C993">
        <v>6</v>
      </c>
      <c r="D993" t="s">
        <v>164</v>
      </c>
      <c r="E993">
        <v>16</v>
      </c>
      <c r="F993" t="s">
        <v>165</v>
      </c>
      <c r="G993" s="9">
        <v>5</v>
      </c>
      <c r="H993" t="s">
        <v>172</v>
      </c>
      <c r="I993">
        <v>6</v>
      </c>
      <c r="J993" t="s">
        <v>173</v>
      </c>
      <c r="K993">
        <v>16</v>
      </c>
      <c r="L993" t="s">
        <v>165</v>
      </c>
      <c r="M993" s="18">
        <f t="shared" si="30"/>
        <v>3.5</v>
      </c>
      <c r="N993" s="18">
        <f t="shared" si="31"/>
        <v>5.5</v>
      </c>
    </row>
    <row r="994" spans="1:14" x14ac:dyDescent="0.25">
      <c r="A994">
        <v>0</v>
      </c>
      <c r="B994" t="s">
        <v>163</v>
      </c>
      <c r="C994">
        <v>11</v>
      </c>
      <c r="D994" t="s">
        <v>164</v>
      </c>
      <c r="E994">
        <v>16</v>
      </c>
      <c r="F994" t="s">
        <v>165</v>
      </c>
      <c r="G994" s="9">
        <v>2</v>
      </c>
      <c r="H994" t="s">
        <v>172</v>
      </c>
      <c r="I994">
        <v>11</v>
      </c>
      <c r="J994" t="s">
        <v>173</v>
      </c>
      <c r="K994">
        <v>16</v>
      </c>
      <c r="L994" t="s">
        <v>165</v>
      </c>
      <c r="M994" s="18">
        <f t="shared" si="30"/>
        <v>0.91666666666666663</v>
      </c>
      <c r="N994" s="18">
        <f t="shared" si="31"/>
        <v>2.9166666666666665</v>
      </c>
    </row>
    <row r="995" spans="1:14" x14ac:dyDescent="0.25">
      <c r="A995">
        <v>1</v>
      </c>
      <c r="B995" t="s">
        <v>163</v>
      </c>
      <c r="C995">
        <v>5</v>
      </c>
      <c r="D995" t="s">
        <v>164</v>
      </c>
      <c r="E995">
        <v>16</v>
      </c>
      <c r="F995" t="s">
        <v>165</v>
      </c>
      <c r="G995" s="9">
        <v>1</v>
      </c>
      <c r="H995" t="s">
        <v>172</v>
      </c>
      <c r="I995">
        <v>5</v>
      </c>
      <c r="J995" t="s">
        <v>173</v>
      </c>
      <c r="K995">
        <v>16</v>
      </c>
      <c r="L995" t="s">
        <v>165</v>
      </c>
      <c r="M995" s="18">
        <f t="shared" si="30"/>
        <v>1.4166666666666667</v>
      </c>
      <c r="N995" s="18">
        <f t="shared" si="31"/>
        <v>1.4166666666666667</v>
      </c>
    </row>
    <row r="996" spans="1:14" x14ac:dyDescent="0.25">
      <c r="A996">
        <v>1</v>
      </c>
      <c r="B996" t="s">
        <v>163</v>
      </c>
      <c r="C996">
        <v>0</v>
      </c>
      <c r="D996" t="s">
        <v>164</v>
      </c>
      <c r="E996">
        <v>16</v>
      </c>
      <c r="F996" t="s">
        <v>165</v>
      </c>
      <c r="G996" s="9">
        <v>1</v>
      </c>
      <c r="H996" t="s">
        <v>172</v>
      </c>
      <c r="I996">
        <v>0</v>
      </c>
      <c r="J996" t="s">
        <v>173</v>
      </c>
      <c r="K996">
        <v>16</v>
      </c>
      <c r="L996" t="s">
        <v>165</v>
      </c>
      <c r="M996" s="18">
        <f t="shared" si="30"/>
        <v>1</v>
      </c>
      <c r="N996" s="18">
        <f t="shared" si="31"/>
        <v>1</v>
      </c>
    </row>
    <row r="997" spans="1:14" x14ac:dyDescent="0.25">
      <c r="A997">
        <v>0</v>
      </c>
      <c r="B997" t="s">
        <v>163</v>
      </c>
      <c r="C997">
        <v>11</v>
      </c>
      <c r="D997" t="s">
        <v>164</v>
      </c>
      <c r="E997">
        <v>16</v>
      </c>
      <c r="F997" t="s">
        <v>165</v>
      </c>
      <c r="G997" s="9">
        <v>0</v>
      </c>
      <c r="H997" t="s">
        <v>172</v>
      </c>
      <c r="I997">
        <v>11</v>
      </c>
      <c r="J997" t="s">
        <v>173</v>
      </c>
      <c r="K997">
        <v>16</v>
      </c>
      <c r="L997" t="s">
        <v>165</v>
      </c>
      <c r="M997" s="18">
        <f t="shared" si="30"/>
        <v>0.91666666666666663</v>
      </c>
      <c r="N997" s="18">
        <f t="shared" si="31"/>
        <v>0.91666666666666663</v>
      </c>
    </row>
    <row r="998" spans="1:14" x14ac:dyDescent="0.25">
      <c r="A998">
        <v>0</v>
      </c>
      <c r="B998" t="s">
        <v>163</v>
      </c>
      <c r="C998">
        <v>10</v>
      </c>
      <c r="D998" t="s">
        <v>164</v>
      </c>
      <c r="E998">
        <v>16</v>
      </c>
      <c r="F998" t="s">
        <v>165</v>
      </c>
      <c r="G998" s="9">
        <v>0</v>
      </c>
      <c r="H998" t="s">
        <v>172</v>
      </c>
      <c r="I998">
        <v>10</v>
      </c>
      <c r="J998" t="s">
        <v>173</v>
      </c>
      <c r="K998">
        <v>16</v>
      </c>
      <c r="L998" t="s">
        <v>165</v>
      </c>
      <c r="M998" s="18">
        <f t="shared" si="30"/>
        <v>0.83333333333333337</v>
      </c>
      <c r="N998" s="18">
        <f t="shared" si="31"/>
        <v>0.83333333333333337</v>
      </c>
    </row>
    <row r="999" spans="1:14" x14ac:dyDescent="0.25">
      <c r="A999">
        <v>0</v>
      </c>
      <c r="B999" t="s">
        <v>163</v>
      </c>
      <c r="C999">
        <v>11</v>
      </c>
      <c r="D999" t="s">
        <v>164</v>
      </c>
      <c r="E999">
        <v>16</v>
      </c>
      <c r="F999" t="s">
        <v>165</v>
      </c>
      <c r="G999" s="9">
        <v>0</v>
      </c>
      <c r="H999" t="s">
        <v>172</v>
      </c>
      <c r="I999">
        <v>11</v>
      </c>
      <c r="J999" t="s">
        <v>173</v>
      </c>
      <c r="K999">
        <v>16</v>
      </c>
      <c r="L999" t="s">
        <v>165</v>
      </c>
      <c r="M999" s="18">
        <f t="shared" si="30"/>
        <v>0.91666666666666663</v>
      </c>
      <c r="N999" s="18">
        <f t="shared" si="31"/>
        <v>0.91666666666666663</v>
      </c>
    </row>
    <row r="1000" spans="1:14" x14ac:dyDescent="0.25">
      <c r="A1000">
        <v>0</v>
      </c>
      <c r="B1000" t="s">
        <v>163</v>
      </c>
      <c r="C1000">
        <v>0</v>
      </c>
      <c r="D1000" t="s">
        <v>164</v>
      </c>
      <c r="E1000">
        <v>16</v>
      </c>
      <c r="F1000" t="s">
        <v>165</v>
      </c>
      <c r="G1000" s="9">
        <v>0</v>
      </c>
      <c r="H1000" t="s">
        <v>172</v>
      </c>
      <c r="I1000">
        <v>0</v>
      </c>
      <c r="J1000" t="s">
        <v>173</v>
      </c>
      <c r="K1000">
        <v>16</v>
      </c>
      <c r="L1000" t="s">
        <v>165</v>
      </c>
      <c r="M1000" s="18">
        <f t="shared" si="30"/>
        <v>0</v>
      </c>
      <c r="N1000" s="18">
        <f t="shared" si="31"/>
        <v>0</v>
      </c>
    </row>
    <row r="1001" spans="1:14" x14ac:dyDescent="0.25">
      <c r="A1001">
        <v>0</v>
      </c>
      <c r="B1001" t="s">
        <v>163</v>
      </c>
      <c r="C1001">
        <v>1</v>
      </c>
      <c r="D1001" t="s">
        <v>164</v>
      </c>
      <c r="E1001">
        <v>16</v>
      </c>
      <c r="F1001" t="s">
        <v>165</v>
      </c>
      <c r="G1001" s="9">
        <v>0</v>
      </c>
      <c r="H1001" t="s">
        <v>172</v>
      </c>
      <c r="I1001">
        <v>1</v>
      </c>
      <c r="J1001" t="s">
        <v>173</v>
      </c>
      <c r="K1001">
        <v>16</v>
      </c>
      <c r="L1001" t="s">
        <v>165</v>
      </c>
      <c r="M1001" s="18">
        <f t="shared" si="30"/>
        <v>8.3333333333333329E-2</v>
      </c>
      <c r="N1001" s="18">
        <f t="shared" si="31"/>
        <v>8.3333333333333329E-2</v>
      </c>
    </row>
    <row r="1002" spans="1:14" x14ac:dyDescent="0.25">
      <c r="A1002">
        <v>4</v>
      </c>
      <c r="B1002" t="s">
        <v>163</v>
      </c>
      <c r="C1002">
        <v>0</v>
      </c>
      <c r="D1002" t="s">
        <v>164</v>
      </c>
      <c r="E1002">
        <v>16</v>
      </c>
      <c r="F1002" t="s">
        <v>165</v>
      </c>
      <c r="G1002" s="9">
        <v>11</v>
      </c>
      <c r="H1002" t="s">
        <v>172</v>
      </c>
      <c r="I1002">
        <v>7</v>
      </c>
      <c r="J1002" t="s">
        <v>173</v>
      </c>
      <c r="K1002">
        <v>16</v>
      </c>
      <c r="L1002" t="s">
        <v>165</v>
      </c>
      <c r="M1002" s="18">
        <f t="shared" si="30"/>
        <v>4</v>
      </c>
      <c r="N1002" s="18">
        <f t="shared" si="31"/>
        <v>11.583333333333334</v>
      </c>
    </row>
    <row r="1003" spans="1:14" x14ac:dyDescent="0.25">
      <c r="A1003">
        <v>0</v>
      </c>
      <c r="B1003" t="s">
        <v>163</v>
      </c>
      <c r="C1003">
        <v>0</v>
      </c>
      <c r="D1003" t="s">
        <v>164</v>
      </c>
      <c r="E1003">
        <v>16</v>
      </c>
      <c r="F1003" t="s">
        <v>165</v>
      </c>
      <c r="G1003" s="9">
        <v>9</v>
      </c>
      <c r="H1003" t="s">
        <v>172</v>
      </c>
      <c r="I1003">
        <v>3</v>
      </c>
      <c r="J1003" t="s">
        <v>173</v>
      </c>
      <c r="K1003">
        <v>16</v>
      </c>
      <c r="L1003" t="s">
        <v>165</v>
      </c>
      <c r="M1003" s="18">
        <f t="shared" si="30"/>
        <v>0</v>
      </c>
      <c r="N1003" s="18">
        <f t="shared" si="31"/>
        <v>9.25</v>
      </c>
    </row>
    <row r="1004" spans="1:14" x14ac:dyDescent="0.25">
      <c r="A1004">
        <v>2</v>
      </c>
      <c r="B1004" t="s">
        <v>163</v>
      </c>
      <c r="C1004">
        <v>7</v>
      </c>
      <c r="D1004" t="s">
        <v>164</v>
      </c>
      <c r="E1004">
        <v>19</v>
      </c>
      <c r="F1004" t="s">
        <v>165</v>
      </c>
      <c r="G1004" s="9">
        <v>8</v>
      </c>
      <c r="H1004" t="s">
        <v>172</v>
      </c>
      <c r="I1004">
        <v>0</v>
      </c>
      <c r="J1004" t="s">
        <v>173</v>
      </c>
      <c r="K1004">
        <v>16</v>
      </c>
      <c r="L1004" t="s">
        <v>165</v>
      </c>
      <c r="M1004" s="18">
        <f t="shared" si="30"/>
        <v>2.5833333333333335</v>
      </c>
      <c r="N1004" s="18">
        <f t="shared" si="31"/>
        <v>8</v>
      </c>
    </row>
    <row r="1005" spans="1:14" x14ac:dyDescent="0.25">
      <c r="A1005">
        <v>7</v>
      </c>
      <c r="B1005" t="s">
        <v>163</v>
      </c>
      <c r="C1005">
        <v>8</v>
      </c>
      <c r="D1005" t="s">
        <v>164</v>
      </c>
      <c r="E1005">
        <v>16</v>
      </c>
      <c r="F1005" t="s">
        <v>165</v>
      </c>
      <c r="G1005" s="9">
        <v>7</v>
      </c>
      <c r="H1005" t="s">
        <v>172</v>
      </c>
      <c r="I1005">
        <v>8</v>
      </c>
      <c r="J1005" t="s">
        <v>173</v>
      </c>
      <c r="K1005">
        <v>16</v>
      </c>
      <c r="L1005" t="s">
        <v>165</v>
      </c>
      <c r="M1005" s="18">
        <f t="shared" si="30"/>
        <v>7.666666666666667</v>
      </c>
      <c r="N1005" s="18">
        <f t="shared" si="31"/>
        <v>7.666666666666667</v>
      </c>
    </row>
    <row r="1006" spans="1:14" x14ac:dyDescent="0.25">
      <c r="A1006">
        <v>10</v>
      </c>
      <c r="B1006" t="s">
        <v>163</v>
      </c>
      <c r="C1006">
        <v>0</v>
      </c>
      <c r="D1006" t="s">
        <v>164</v>
      </c>
      <c r="E1006">
        <v>16</v>
      </c>
      <c r="F1006" t="s">
        <v>165</v>
      </c>
      <c r="G1006" s="9">
        <v>10</v>
      </c>
      <c r="H1006" t="s">
        <v>172</v>
      </c>
      <c r="I1006">
        <v>0</v>
      </c>
      <c r="J1006" t="s">
        <v>173</v>
      </c>
      <c r="K1006">
        <v>16</v>
      </c>
      <c r="L1006" t="s">
        <v>165</v>
      </c>
      <c r="M1006" s="18">
        <f t="shared" si="30"/>
        <v>10</v>
      </c>
      <c r="N1006" s="18">
        <f t="shared" si="31"/>
        <v>10</v>
      </c>
    </row>
    <row r="1007" spans="1:14" x14ac:dyDescent="0.25">
      <c r="A1007">
        <v>7</v>
      </c>
      <c r="B1007" t="s">
        <v>163</v>
      </c>
      <c r="C1007">
        <v>8</v>
      </c>
      <c r="D1007" t="s">
        <v>164</v>
      </c>
      <c r="E1007">
        <v>16</v>
      </c>
      <c r="F1007" t="s">
        <v>165</v>
      </c>
      <c r="G1007" s="9">
        <v>7</v>
      </c>
      <c r="H1007" t="s">
        <v>172</v>
      </c>
      <c r="I1007">
        <v>8</v>
      </c>
      <c r="J1007" t="s">
        <v>173</v>
      </c>
      <c r="K1007">
        <v>16</v>
      </c>
      <c r="L1007" t="s">
        <v>165</v>
      </c>
      <c r="M1007" s="18">
        <f t="shared" si="30"/>
        <v>7.666666666666667</v>
      </c>
      <c r="N1007" s="18">
        <f t="shared" si="31"/>
        <v>7.666666666666667</v>
      </c>
    </row>
    <row r="1008" spans="1:14" x14ac:dyDescent="0.25">
      <c r="A1008">
        <v>30</v>
      </c>
      <c r="B1008" t="s">
        <v>163</v>
      </c>
      <c r="C1008">
        <v>0</v>
      </c>
      <c r="D1008" t="s">
        <v>164</v>
      </c>
      <c r="E1008">
        <v>16</v>
      </c>
      <c r="F1008" t="s">
        <v>165</v>
      </c>
      <c r="G1008" s="9">
        <v>30</v>
      </c>
      <c r="H1008" t="s">
        <v>172</v>
      </c>
      <c r="I1008">
        <v>0</v>
      </c>
      <c r="J1008" t="s">
        <v>173</v>
      </c>
      <c r="K1008">
        <v>16</v>
      </c>
      <c r="L1008" t="s">
        <v>165</v>
      </c>
      <c r="M1008" s="18">
        <f t="shared" si="30"/>
        <v>30</v>
      </c>
      <c r="N1008" s="18">
        <f t="shared" si="31"/>
        <v>30</v>
      </c>
    </row>
    <row r="1009" spans="1:14" x14ac:dyDescent="0.25">
      <c r="A1009">
        <v>35</v>
      </c>
      <c r="B1009" t="s">
        <v>163</v>
      </c>
      <c r="C1009">
        <v>4</v>
      </c>
      <c r="D1009" t="s">
        <v>164</v>
      </c>
      <c r="E1009">
        <v>16</v>
      </c>
      <c r="F1009" t="s">
        <v>165</v>
      </c>
      <c r="G1009" s="9">
        <v>35</v>
      </c>
      <c r="H1009" t="s">
        <v>172</v>
      </c>
      <c r="I1009">
        <v>4</v>
      </c>
      <c r="J1009" t="s">
        <v>173</v>
      </c>
      <c r="K1009">
        <v>16</v>
      </c>
      <c r="L1009" t="s">
        <v>165</v>
      </c>
      <c r="M1009" s="18">
        <f t="shared" si="30"/>
        <v>35.333333333333336</v>
      </c>
      <c r="N1009" s="18">
        <f t="shared" si="31"/>
        <v>35.333333333333336</v>
      </c>
    </row>
    <row r="1010" spans="1:14" x14ac:dyDescent="0.25">
      <c r="A1010">
        <v>5</v>
      </c>
      <c r="B1010" t="s">
        <v>163</v>
      </c>
      <c r="C1010">
        <v>7</v>
      </c>
      <c r="D1010" t="s">
        <v>164</v>
      </c>
      <c r="E1010">
        <v>16</v>
      </c>
      <c r="F1010" t="s">
        <v>165</v>
      </c>
      <c r="G1010" s="9">
        <v>5</v>
      </c>
      <c r="H1010" t="s">
        <v>172</v>
      </c>
      <c r="I1010">
        <v>7</v>
      </c>
      <c r="J1010" t="s">
        <v>173</v>
      </c>
      <c r="K1010">
        <v>16</v>
      </c>
      <c r="L1010" t="s">
        <v>165</v>
      </c>
      <c r="M1010" s="18">
        <f t="shared" si="30"/>
        <v>5.583333333333333</v>
      </c>
      <c r="N1010" s="18">
        <f t="shared" si="31"/>
        <v>5.583333333333333</v>
      </c>
    </row>
    <row r="1011" spans="1:14" x14ac:dyDescent="0.25">
      <c r="A1011">
        <v>3</v>
      </c>
      <c r="B1011" t="s">
        <v>163</v>
      </c>
      <c r="C1011">
        <v>5</v>
      </c>
      <c r="D1011" t="s">
        <v>164</v>
      </c>
      <c r="E1011">
        <v>16</v>
      </c>
      <c r="F1011" t="s">
        <v>165</v>
      </c>
      <c r="G1011" s="9">
        <v>3</v>
      </c>
      <c r="H1011" t="s">
        <v>172</v>
      </c>
      <c r="I1011">
        <v>5</v>
      </c>
      <c r="J1011" t="s">
        <v>173</v>
      </c>
      <c r="K1011">
        <v>16</v>
      </c>
      <c r="L1011" t="s">
        <v>165</v>
      </c>
      <c r="M1011" s="18">
        <f t="shared" si="30"/>
        <v>3.4166666666666665</v>
      </c>
      <c r="N1011" s="18">
        <f t="shared" si="31"/>
        <v>3.4166666666666665</v>
      </c>
    </row>
    <row r="1012" spans="1:14" x14ac:dyDescent="0.25">
      <c r="A1012">
        <v>1</v>
      </c>
      <c r="B1012" t="s">
        <v>163</v>
      </c>
      <c r="C1012">
        <v>8</v>
      </c>
      <c r="D1012" t="s">
        <v>164</v>
      </c>
      <c r="E1012">
        <v>16</v>
      </c>
      <c r="F1012" t="s">
        <v>165</v>
      </c>
      <c r="G1012" s="9">
        <v>1</v>
      </c>
      <c r="H1012" t="s">
        <v>172</v>
      </c>
      <c r="I1012">
        <v>8</v>
      </c>
      <c r="J1012" t="s">
        <v>173</v>
      </c>
      <c r="K1012">
        <v>16</v>
      </c>
      <c r="L1012" t="s">
        <v>165</v>
      </c>
      <c r="M1012" s="18">
        <f t="shared" si="30"/>
        <v>1.6666666666666665</v>
      </c>
      <c r="N1012" s="18">
        <f t="shared" si="31"/>
        <v>1.6666666666666665</v>
      </c>
    </row>
    <row r="1013" spans="1:14" x14ac:dyDescent="0.25">
      <c r="A1013">
        <v>38</v>
      </c>
      <c r="B1013" t="s">
        <v>163</v>
      </c>
      <c r="C1013">
        <v>2</v>
      </c>
      <c r="D1013" t="s">
        <v>164</v>
      </c>
      <c r="E1013">
        <v>16</v>
      </c>
      <c r="F1013" t="s">
        <v>165</v>
      </c>
      <c r="G1013" s="9">
        <v>39</v>
      </c>
      <c r="H1013" t="s">
        <v>172</v>
      </c>
      <c r="I1013">
        <v>5</v>
      </c>
      <c r="J1013" t="s">
        <v>173</v>
      </c>
      <c r="K1013">
        <v>16</v>
      </c>
      <c r="L1013" t="s">
        <v>165</v>
      </c>
      <c r="M1013" s="18">
        <f t="shared" si="30"/>
        <v>38.166666666666664</v>
      </c>
      <c r="N1013" s="18">
        <f t="shared" si="31"/>
        <v>39.416666666666664</v>
      </c>
    </row>
    <row r="1014" spans="1:14" x14ac:dyDescent="0.25">
      <c r="A1014">
        <v>5</v>
      </c>
      <c r="B1014" t="s">
        <v>163</v>
      </c>
      <c r="C1014">
        <v>2</v>
      </c>
      <c r="D1014" t="s">
        <v>164</v>
      </c>
      <c r="E1014">
        <v>16</v>
      </c>
      <c r="F1014" t="s">
        <v>165</v>
      </c>
      <c r="G1014" s="9">
        <v>6</v>
      </c>
      <c r="H1014" t="s">
        <v>172</v>
      </c>
      <c r="I1014">
        <v>8</v>
      </c>
      <c r="J1014" t="s">
        <v>173</v>
      </c>
      <c r="K1014">
        <v>16</v>
      </c>
      <c r="L1014" t="s">
        <v>165</v>
      </c>
      <c r="M1014" s="18">
        <f t="shared" si="30"/>
        <v>5.166666666666667</v>
      </c>
      <c r="N1014" s="18">
        <f t="shared" si="31"/>
        <v>6.666666666666667</v>
      </c>
    </row>
    <row r="1015" spans="1:14" x14ac:dyDescent="0.25">
      <c r="A1015">
        <v>1</v>
      </c>
      <c r="B1015" t="s">
        <v>163</v>
      </c>
      <c r="C1015">
        <v>8</v>
      </c>
      <c r="D1015" t="s">
        <v>164</v>
      </c>
      <c r="E1015">
        <v>16</v>
      </c>
      <c r="F1015" t="s">
        <v>165</v>
      </c>
      <c r="G1015" s="9">
        <v>5</v>
      </c>
      <c r="H1015" t="s">
        <v>172</v>
      </c>
      <c r="I1015">
        <v>11</v>
      </c>
      <c r="J1015" t="s">
        <v>173</v>
      </c>
      <c r="K1015">
        <v>16</v>
      </c>
      <c r="L1015" t="s">
        <v>165</v>
      </c>
      <c r="M1015" s="18">
        <f t="shared" si="30"/>
        <v>1.6666666666666665</v>
      </c>
      <c r="N1015" s="18">
        <f t="shared" si="31"/>
        <v>5.916666666666667</v>
      </c>
    </row>
    <row r="1016" spans="1:14" x14ac:dyDescent="0.25">
      <c r="A1016">
        <v>3</v>
      </c>
      <c r="B1016" t="s">
        <v>163</v>
      </c>
      <c r="C1016">
        <v>11</v>
      </c>
      <c r="D1016" t="s">
        <v>164</v>
      </c>
      <c r="E1016">
        <v>16</v>
      </c>
      <c r="F1016" t="s">
        <v>165</v>
      </c>
      <c r="G1016" s="9">
        <v>5</v>
      </c>
      <c r="H1016" t="s">
        <v>172</v>
      </c>
      <c r="I1016">
        <v>11</v>
      </c>
      <c r="J1016" t="s">
        <v>173</v>
      </c>
      <c r="K1016">
        <v>16</v>
      </c>
      <c r="L1016" t="s">
        <v>165</v>
      </c>
      <c r="M1016" s="18">
        <f t="shared" si="30"/>
        <v>3.9166666666666665</v>
      </c>
      <c r="N1016" s="18">
        <f t="shared" si="31"/>
        <v>5.916666666666667</v>
      </c>
    </row>
    <row r="1017" spans="1:14" x14ac:dyDescent="0.25">
      <c r="A1017">
        <v>2</v>
      </c>
      <c r="B1017" t="s">
        <v>163</v>
      </c>
      <c r="C1017">
        <v>1</v>
      </c>
      <c r="D1017" t="s">
        <v>164</v>
      </c>
      <c r="E1017">
        <v>16</v>
      </c>
      <c r="F1017" t="s">
        <v>165</v>
      </c>
      <c r="G1017" s="9">
        <v>4</v>
      </c>
      <c r="H1017" t="s">
        <v>172</v>
      </c>
      <c r="I1017">
        <v>1</v>
      </c>
      <c r="J1017" t="s">
        <v>173</v>
      </c>
      <c r="K1017">
        <v>16</v>
      </c>
      <c r="L1017" t="s">
        <v>165</v>
      </c>
      <c r="M1017" s="18">
        <f t="shared" si="30"/>
        <v>2.0833333333333335</v>
      </c>
      <c r="N1017" s="18">
        <f t="shared" si="31"/>
        <v>4.083333333333333</v>
      </c>
    </row>
    <row r="1018" spans="1:14" x14ac:dyDescent="0.25">
      <c r="A1018">
        <v>1</v>
      </c>
      <c r="B1018" t="s">
        <v>163</v>
      </c>
      <c r="C1018">
        <v>9</v>
      </c>
      <c r="D1018" t="s">
        <v>164</v>
      </c>
      <c r="E1018">
        <v>16</v>
      </c>
      <c r="F1018" t="s">
        <v>165</v>
      </c>
      <c r="G1018" s="9">
        <v>3</v>
      </c>
      <c r="H1018" t="s">
        <v>172</v>
      </c>
      <c r="I1018">
        <v>9</v>
      </c>
      <c r="J1018" t="s">
        <v>173</v>
      </c>
      <c r="K1018">
        <v>16</v>
      </c>
      <c r="L1018" t="s">
        <v>165</v>
      </c>
      <c r="M1018" s="18">
        <f t="shared" si="30"/>
        <v>1.75</v>
      </c>
      <c r="N1018" s="18">
        <f t="shared" si="31"/>
        <v>3.75</v>
      </c>
    </row>
    <row r="1019" spans="1:14" x14ac:dyDescent="0.25">
      <c r="A1019">
        <v>1</v>
      </c>
      <c r="B1019" t="s">
        <v>163</v>
      </c>
      <c r="C1019">
        <v>2</v>
      </c>
      <c r="D1019" t="s">
        <v>164</v>
      </c>
      <c r="E1019">
        <v>16</v>
      </c>
      <c r="F1019" t="s">
        <v>165</v>
      </c>
      <c r="G1019" s="9">
        <v>1</v>
      </c>
      <c r="H1019" t="s">
        <v>172</v>
      </c>
      <c r="I1019">
        <v>2</v>
      </c>
      <c r="J1019" t="s">
        <v>173</v>
      </c>
      <c r="K1019">
        <v>16</v>
      </c>
      <c r="L1019" t="s">
        <v>165</v>
      </c>
      <c r="M1019" s="18">
        <f t="shared" si="30"/>
        <v>1.1666666666666667</v>
      </c>
      <c r="N1019" s="18">
        <f t="shared" si="31"/>
        <v>1.1666666666666667</v>
      </c>
    </row>
    <row r="1020" spans="1:14" x14ac:dyDescent="0.25">
      <c r="A1020">
        <v>1</v>
      </c>
      <c r="B1020" t="s">
        <v>163</v>
      </c>
      <c r="C1020">
        <v>10</v>
      </c>
      <c r="D1020" t="s">
        <v>164</v>
      </c>
      <c r="E1020">
        <v>16</v>
      </c>
      <c r="F1020" t="s">
        <v>165</v>
      </c>
      <c r="G1020" s="9">
        <v>1</v>
      </c>
      <c r="H1020" t="s">
        <v>172</v>
      </c>
      <c r="I1020">
        <v>10</v>
      </c>
      <c r="J1020" t="s">
        <v>173</v>
      </c>
      <c r="K1020">
        <v>16</v>
      </c>
      <c r="L1020" t="s">
        <v>165</v>
      </c>
      <c r="M1020" s="18">
        <f t="shared" si="30"/>
        <v>1.8333333333333335</v>
      </c>
      <c r="N1020" s="18">
        <f t="shared" si="31"/>
        <v>1.8333333333333335</v>
      </c>
    </row>
    <row r="1021" spans="1:14" x14ac:dyDescent="0.25">
      <c r="A1021">
        <v>0</v>
      </c>
      <c r="B1021" t="s">
        <v>163</v>
      </c>
      <c r="C1021">
        <v>10</v>
      </c>
      <c r="D1021" t="s">
        <v>164</v>
      </c>
      <c r="E1021">
        <v>16</v>
      </c>
      <c r="F1021" t="s">
        <v>165</v>
      </c>
      <c r="G1021" s="9">
        <v>0</v>
      </c>
      <c r="H1021" t="s">
        <v>172</v>
      </c>
      <c r="I1021">
        <v>10</v>
      </c>
      <c r="J1021" t="s">
        <v>173</v>
      </c>
      <c r="K1021">
        <v>16</v>
      </c>
      <c r="L1021" t="s">
        <v>165</v>
      </c>
      <c r="M1021" s="18">
        <f t="shared" si="30"/>
        <v>0.83333333333333337</v>
      </c>
      <c r="N1021" s="18">
        <f t="shared" si="31"/>
        <v>0.83333333333333337</v>
      </c>
    </row>
    <row r="1022" spans="1:14" x14ac:dyDescent="0.25">
      <c r="A1022">
        <v>0</v>
      </c>
      <c r="B1022" t="s">
        <v>163</v>
      </c>
      <c r="C1022">
        <v>10</v>
      </c>
      <c r="D1022" t="s">
        <v>164</v>
      </c>
      <c r="E1022">
        <v>16</v>
      </c>
      <c r="F1022" t="s">
        <v>165</v>
      </c>
      <c r="G1022" s="9">
        <v>0</v>
      </c>
      <c r="H1022" t="s">
        <v>172</v>
      </c>
      <c r="I1022">
        <v>10</v>
      </c>
      <c r="J1022" t="s">
        <v>173</v>
      </c>
      <c r="K1022">
        <v>16</v>
      </c>
      <c r="L1022" t="s">
        <v>165</v>
      </c>
      <c r="M1022" s="18">
        <f t="shared" si="30"/>
        <v>0.83333333333333337</v>
      </c>
      <c r="N1022" s="18">
        <f t="shared" si="31"/>
        <v>0.83333333333333337</v>
      </c>
    </row>
    <row r="1023" spans="1:14" x14ac:dyDescent="0.25">
      <c r="A1023">
        <v>6</v>
      </c>
      <c r="B1023" t="s">
        <v>163</v>
      </c>
      <c r="C1023">
        <v>11</v>
      </c>
      <c r="D1023" t="s">
        <v>164</v>
      </c>
      <c r="E1023">
        <v>16</v>
      </c>
      <c r="F1023" t="s">
        <v>165</v>
      </c>
      <c r="G1023" s="9">
        <v>6</v>
      </c>
      <c r="H1023" t="s">
        <v>172</v>
      </c>
      <c r="I1023">
        <v>11</v>
      </c>
      <c r="J1023" t="s">
        <v>173</v>
      </c>
      <c r="K1023">
        <v>16</v>
      </c>
      <c r="L1023" t="s">
        <v>165</v>
      </c>
      <c r="M1023" s="18">
        <f t="shared" si="30"/>
        <v>6.916666666666667</v>
      </c>
      <c r="N1023" s="18">
        <f t="shared" si="31"/>
        <v>6.916666666666667</v>
      </c>
    </row>
    <row r="1024" spans="1:14" x14ac:dyDescent="0.25">
      <c r="A1024">
        <v>0</v>
      </c>
      <c r="B1024" t="s">
        <v>163</v>
      </c>
      <c r="C1024">
        <v>11</v>
      </c>
      <c r="D1024" t="s">
        <v>164</v>
      </c>
      <c r="E1024">
        <v>16</v>
      </c>
      <c r="F1024" t="s">
        <v>165</v>
      </c>
      <c r="G1024" s="9">
        <v>6</v>
      </c>
      <c r="H1024" t="s">
        <v>172</v>
      </c>
      <c r="I1024">
        <v>11</v>
      </c>
      <c r="J1024" t="s">
        <v>173</v>
      </c>
      <c r="K1024">
        <v>16</v>
      </c>
      <c r="L1024" t="s">
        <v>165</v>
      </c>
      <c r="M1024" s="18">
        <f t="shared" si="30"/>
        <v>0.91666666666666663</v>
      </c>
      <c r="N1024" s="18">
        <f t="shared" si="31"/>
        <v>6.916666666666667</v>
      </c>
    </row>
    <row r="1025" spans="1:14" x14ac:dyDescent="0.25">
      <c r="A1025">
        <v>23</v>
      </c>
      <c r="B1025" t="s">
        <v>163</v>
      </c>
      <c r="C1025">
        <v>7</v>
      </c>
      <c r="D1025" t="s">
        <v>164</v>
      </c>
      <c r="E1025">
        <v>16</v>
      </c>
      <c r="F1025" t="s">
        <v>165</v>
      </c>
      <c r="G1025" s="9">
        <v>23</v>
      </c>
      <c r="H1025" t="s">
        <v>172</v>
      </c>
      <c r="I1025">
        <v>7</v>
      </c>
      <c r="J1025" t="s">
        <v>173</v>
      </c>
      <c r="K1025">
        <v>16</v>
      </c>
      <c r="L1025" t="s">
        <v>165</v>
      </c>
      <c r="M1025" s="18">
        <f t="shared" si="30"/>
        <v>23.583333333333332</v>
      </c>
      <c r="N1025" s="18">
        <f t="shared" si="31"/>
        <v>23.583333333333332</v>
      </c>
    </row>
    <row r="1026" spans="1:14" x14ac:dyDescent="0.25">
      <c r="A1026">
        <v>1</v>
      </c>
      <c r="B1026" t="s">
        <v>163</v>
      </c>
      <c r="C1026">
        <v>6</v>
      </c>
      <c r="D1026" t="s">
        <v>164</v>
      </c>
      <c r="E1026">
        <v>16</v>
      </c>
      <c r="F1026" t="s">
        <v>165</v>
      </c>
      <c r="G1026" s="9">
        <v>5</v>
      </c>
      <c r="H1026" t="s">
        <v>172</v>
      </c>
      <c r="I1026">
        <v>10</v>
      </c>
      <c r="J1026" t="s">
        <v>173</v>
      </c>
      <c r="K1026">
        <v>16</v>
      </c>
      <c r="L1026" t="s">
        <v>165</v>
      </c>
      <c r="M1026" s="18">
        <f t="shared" si="30"/>
        <v>1.5</v>
      </c>
      <c r="N1026" s="18">
        <f t="shared" si="31"/>
        <v>5.833333333333333</v>
      </c>
    </row>
    <row r="1027" spans="1:14" x14ac:dyDescent="0.25">
      <c r="A1027">
        <v>0</v>
      </c>
      <c r="B1027" t="s">
        <v>163</v>
      </c>
      <c r="C1027">
        <v>11</v>
      </c>
      <c r="D1027" t="s">
        <v>164</v>
      </c>
      <c r="E1027">
        <v>16</v>
      </c>
      <c r="F1027" t="s">
        <v>165</v>
      </c>
      <c r="G1027" s="9">
        <v>5</v>
      </c>
      <c r="H1027" t="s">
        <v>172</v>
      </c>
      <c r="I1027">
        <v>7</v>
      </c>
      <c r="J1027" t="s">
        <v>173</v>
      </c>
      <c r="K1027">
        <v>16</v>
      </c>
      <c r="L1027" t="s">
        <v>165</v>
      </c>
      <c r="M1027" s="18">
        <f t="shared" ref="M1027:M1090" si="32">A1027+C1027/12</f>
        <v>0.91666666666666663</v>
      </c>
      <c r="N1027" s="18">
        <f t="shared" ref="N1027:N1090" si="33">G1027+I1027/12</f>
        <v>5.583333333333333</v>
      </c>
    </row>
    <row r="1028" spans="1:14" x14ac:dyDescent="0.25">
      <c r="A1028">
        <v>1</v>
      </c>
      <c r="B1028" t="s">
        <v>163</v>
      </c>
      <c r="C1028">
        <v>2</v>
      </c>
      <c r="D1028" t="s">
        <v>164</v>
      </c>
      <c r="E1028">
        <v>16</v>
      </c>
      <c r="F1028" t="s">
        <v>165</v>
      </c>
      <c r="G1028" s="9">
        <v>5</v>
      </c>
      <c r="H1028" t="s">
        <v>172</v>
      </c>
      <c r="I1028">
        <v>0</v>
      </c>
      <c r="J1028" t="s">
        <v>173</v>
      </c>
      <c r="K1028">
        <v>16</v>
      </c>
      <c r="L1028" t="s">
        <v>165</v>
      </c>
      <c r="M1028" s="18">
        <f t="shared" si="32"/>
        <v>1.1666666666666667</v>
      </c>
      <c r="N1028" s="18">
        <f t="shared" si="33"/>
        <v>5</v>
      </c>
    </row>
    <row r="1029" spans="1:14" x14ac:dyDescent="0.25">
      <c r="A1029">
        <v>1</v>
      </c>
      <c r="B1029" t="s">
        <v>163</v>
      </c>
      <c r="C1029">
        <v>2</v>
      </c>
      <c r="D1029" t="s">
        <v>164</v>
      </c>
      <c r="E1029">
        <v>16</v>
      </c>
      <c r="F1029" t="s">
        <v>165</v>
      </c>
      <c r="G1029" s="9">
        <v>1</v>
      </c>
      <c r="H1029" t="s">
        <v>172</v>
      </c>
      <c r="I1029">
        <v>2</v>
      </c>
      <c r="J1029" t="s">
        <v>173</v>
      </c>
      <c r="K1029">
        <v>16</v>
      </c>
      <c r="L1029" t="s">
        <v>165</v>
      </c>
      <c r="M1029" s="18">
        <f t="shared" si="32"/>
        <v>1.1666666666666667</v>
      </c>
      <c r="N1029" s="18">
        <f t="shared" si="33"/>
        <v>1.1666666666666667</v>
      </c>
    </row>
    <row r="1030" spans="1:14" x14ac:dyDescent="0.25">
      <c r="A1030">
        <v>3</v>
      </c>
      <c r="B1030" t="s">
        <v>163</v>
      </c>
      <c r="C1030">
        <v>5</v>
      </c>
      <c r="D1030" t="s">
        <v>164</v>
      </c>
      <c r="E1030">
        <v>16</v>
      </c>
      <c r="F1030" t="s">
        <v>165</v>
      </c>
      <c r="G1030" s="9">
        <v>22</v>
      </c>
      <c r="H1030" t="s">
        <v>172</v>
      </c>
      <c r="I1030">
        <v>0</v>
      </c>
      <c r="J1030" t="s">
        <v>173</v>
      </c>
      <c r="K1030">
        <v>16</v>
      </c>
      <c r="L1030" t="s">
        <v>165</v>
      </c>
      <c r="M1030" s="18">
        <f t="shared" si="32"/>
        <v>3.4166666666666665</v>
      </c>
      <c r="N1030" s="18">
        <f t="shared" si="33"/>
        <v>22</v>
      </c>
    </row>
    <row r="1031" spans="1:14" x14ac:dyDescent="0.25">
      <c r="A1031">
        <v>16</v>
      </c>
      <c r="B1031" t="s">
        <v>163</v>
      </c>
      <c r="C1031">
        <v>11</v>
      </c>
      <c r="D1031" t="s">
        <v>164</v>
      </c>
      <c r="E1031">
        <v>16</v>
      </c>
      <c r="F1031" t="s">
        <v>165</v>
      </c>
      <c r="G1031" s="9">
        <v>16</v>
      </c>
      <c r="H1031" t="s">
        <v>172</v>
      </c>
      <c r="I1031">
        <v>11</v>
      </c>
      <c r="J1031" t="s">
        <v>173</v>
      </c>
      <c r="K1031">
        <v>16</v>
      </c>
      <c r="L1031" t="s">
        <v>165</v>
      </c>
      <c r="M1031" s="18">
        <f t="shared" si="32"/>
        <v>16.916666666666668</v>
      </c>
      <c r="N1031" s="18">
        <f t="shared" si="33"/>
        <v>16.916666666666668</v>
      </c>
    </row>
    <row r="1032" spans="1:14" x14ac:dyDescent="0.25">
      <c r="A1032">
        <v>3</v>
      </c>
      <c r="B1032" t="s">
        <v>163</v>
      </c>
      <c r="C1032">
        <v>8</v>
      </c>
      <c r="D1032" t="s">
        <v>164</v>
      </c>
      <c r="E1032">
        <v>16</v>
      </c>
      <c r="F1032" t="s">
        <v>165</v>
      </c>
      <c r="G1032" s="9">
        <v>3</v>
      </c>
      <c r="H1032" t="s">
        <v>172</v>
      </c>
      <c r="I1032">
        <v>8</v>
      </c>
      <c r="J1032" t="s">
        <v>173</v>
      </c>
      <c r="K1032">
        <v>16</v>
      </c>
      <c r="L1032" t="s">
        <v>165</v>
      </c>
      <c r="M1032" s="18">
        <f t="shared" si="32"/>
        <v>3.6666666666666665</v>
      </c>
      <c r="N1032" s="18">
        <f t="shared" si="33"/>
        <v>3.6666666666666665</v>
      </c>
    </row>
    <row r="1033" spans="1:14" x14ac:dyDescent="0.25">
      <c r="A1033">
        <v>24</v>
      </c>
      <c r="B1033" t="s">
        <v>163</v>
      </c>
      <c r="C1033">
        <v>1</v>
      </c>
      <c r="D1033" t="s">
        <v>164</v>
      </c>
      <c r="E1033">
        <v>4</v>
      </c>
      <c r="F1033" t="s">
        <v>165</v>
      </c>
      <c r="G1033" s="9">
        <v>24</v>
      </c>
      <c r="H1033" t="s">
        <v>172</v>
      </c>
      <c r="I1033">
        <v>1</v>
      </c>
      <c r="J1033" t="s">
        <v>173</v>
      </c>
      <c r="K1033">
        <v>4</v>
      </c>
      <c r="L1033" t="s">
        <v>165</v>
      </c>
      <c r="M1033" s="18">
        <f t="shared" si="32"/>
        <v>24.083333333333332</v>
      </c>
      <c r="N1033" s="18">
        <f t="shared" si="33"/>
        <v>24.083333333333332</v>
      </c>
    </row>
    <row r="1034" spans="1:14" x14ac:dyDescent="0.25">
      <c r="A1034">
        <v>26</v>
      </c>
      <c r="B1034" t="s">
        <v>163</v>
      </c>
      <c r="C1034">
        <v>3</v>
      </c>
      <c r="D1034" t="s">
        <v>164</v>
      </c>
      <c r="E1034">
        <v>16</v>
      </c>
      <c r="F1034" t="s">
        <v>165</v>
      </c>
      <c r="G1034" s="9">
        <v>26</v>
      </c>
      <c r="H1034" t="s">
        <v>172</v>
      </c>
      <c r="I1034">
        <v>3</v>
      </c>
      <c r="J1034" t="s">
        <v>173</v>
      </c>
      <c r="K1034">
        <v>16</v>
      </c>
      <c r="L1034" t="s">
        <v>165</v>
      </c>
      <c r="M1034" s="18">
        <f t="shared" si="32"/>
        <v>26.25</v>
      </c>
      <c r="N1034" s="18">
        <f t="shared" si="33"/>
        <v>26.25</v>
      </c>
    </row>
    <row r="1035" spans="1:14" x14ac:dyDescent="0.25">
      <c r="A1035">
        <v>7</v>
      </c>
      <c r="B1035" t="s">
        <v>163</v>
      </c>
      <c r="C1035">
        <v>0</v>
      </c>
      <c r="D1035" t="s">
        <v>164</v>
      </c>
      <c r="E1035">
        <v>16</v>
      </c>
      <c r="F1035" t="s">
        <v>165</v>
      </c>
      <c r="G1035" s="9">
        <v>7</v>
      </c>
      <c r="H1035" t="s">
        <v>172</v>
      </c>
      <c r="I1035">
        <v>0</v>
      </c>
      <c r="J1035" t="s">
        <v>173</v>
      </c>
      <c r="K1035">
        <v>16</v>
      </c>
      <c r="L1035" t="s">
        <v>165</v>
      </c>
      <c r="M1035" s="18">
        <f t="shared" si="32"/>
        <v>7</v>
      </c>
      <c r="N1035" s="18">
        <f t="shared" si="33"/>
        <v>7</v>
      </c>
    </row>
    <row r="1036" spans="1:14" x14ac:dyDescent="0.25">
      <c r="A1036">
        <v>1</v>
      </c>
      <c r="B1036" t="s">
        <v>163</v>
      </c>
      <c r="C1036">
        <v>11</v>
      </c>
      <c r="D1036" t="s">
        <v>164</v>
      </c>
      <c r="E1036">
        <v>16</v>
      </c>
      <c r="F1036" t="s">
        <v>165</v>
      </c>
      <c r="G1036" s="9">
        <v>1</v>
      </c>
      <c r="H1036" t="s">
        <v>172</v>
      </c>
      <c r="I1036">
        <v>11</v>
      </c>
      <c r="J1036" t="s">
        <v>173</v>
      </c>
      <c r="K1036">
        <v>16</v>
      </c>
      <c r="L1036" t="s">
        <v>165</v>
      </c>
      <c r="M1036" s="18">
        <f t="shared" si="32"/>
        <v>1.9166666666666665</v>
      </c>
      <c r="N1036" s="18">
        <f t="shared" si="33"/>
        <v>1.9166666666666665</v>
      </c>
    </row>
    <row r="1037" spans="1:14" x14ac:dyDescent="0.25">
      <c r="A1037">
        <v>1</v>
      </c>
      <c r="B1037" t="s">
        <v>163</v>
      </c>
      <c r="C1037">
        <v>6</v>
      </c>
      <c r="D1037" t="s">
        <v>164</v>
      </c>
      <c r="E1037">
        <v>16</v>
      </c>
      <c r="F1037" t="s">
        <v>165</v>
      </c>
      <c r="G1037" s="9">
        <v>1</v>
      </c>
      <c r="H1037" t="s">
        <v>172</v>
      </c>
      <c r="I1037">
        <v>6</v>
      </c>
      <c r="J1037" t="s">
        <v>173</v>
      </c>
      <c r="K1037">
        <v>16</v>
      </c>
      <c r="L1037" t="s">
        <v>165</v>
      </c>
      <c r="M1037" s="18">
        <f t="shared" si="32"/>
        <v>1.5</v>
      </c>
      <c r="N1037" s="18">
        <f t="shared" si="33"/>
        <v>1.5</v>
      </c>
    </row>
    <row r="1038" spans="1:14" x14ac:dyDescent="0.25">
      <c r="A1038">
        <v>0</v>
      </c>
      <c r="B1038" t="s">
        <v>163</v>
      </c>
      <c r="C1038">
        <v>11</v>
      </c>
      <c r="D1038" t="s">
        <v>164</v>
      </c>
      <c r="E1038">
        <v>16</v>
      </c>
      <c r="F1038" t="s">
        <v>165</v>
      </c>
      <c r="G1038" s="9">
        <v>0</v>
      </c>
      <c r="H1038" t="s">
        <v>172</v>
      </c>
      <c r="I1038">
        <v>11</v>
      </c>
      <c r="J1038" t="s">
        <v>173</v>
      </c>
      <c r="K1038">
        <v>16</v>
      </c>
      <c r="L1038" t="s">
        <v>165</v>
      </c>
      <c r="M1038" s="18">
        <f t="shared" si="32"/>
        <v>0.91666666666666663</v>
      </c>
      <c r="N1038" s="18">
        <f t="shared" si="33"/>
        <v>0.91666666666666663</v>
      </c>
    </row>
    <row r="1039" spans="1:14" x14ac:dyDescent="0.25">
      <c r="A1039">
        <v>10</v>
      </c>
      <c r="B1039" t="s">
        <v>163</v>
      </c>
      <c r="C1039">
        <v>10</v>
      </c>
      <c r="D1039" t="s">
        <v>164</v>
      </c>
      <c r="E1039">
        <v>16</v>
      </c>
      <c r="F1039" t="s">
        <v>165</v>
      </c>
      <c r="G1039" s="9">
        <v>10</v>
      </c>
      <c r="H1039" t="s">
        <v>172</v>
      </c>
      <c r="I1039">
        <v>10</v>
      </c>
      <c r="J1039" t="s">
        <v>173</v>
      </c>
      <c r="K1039">
        <v>16</v>
      </c>
      <c r="L1039" t="s">
        <v>165</v>
      </c>
      <c r="M1039" s="18">
        <f t="shared" si="32"/>
        <v>10.833333333333334</v>
      </c>
      <c r="N1039" s="18">
        <f t="shared" si="33"/>
        <v>10.833333333333334</v>
      </c>
    </row>
    <row r="1040" spans="1:14" x14ac:dyDescent="0.25">
      <c r="A1040">
        <v>15</v>
      </c>
      <c r="B1040" t="s">
        <v>163</v>
      </c>
      <c r="C1040">
        <v>6</v>
      </c>
      <c r="D1040" t="s">
        <v>164</v>
      </c>
      <c r="E1040">
        <v>16</v>
      </c>
      <c r="F1040" t="s">
        <v>165</v>
      </c>
      <c r="G1040" s="9">
        <v>15</v>
      </c>
      <c r="H1040" t="s">
        <v>172</v>
      </c>
      <c r="I1040">
        <v>6</v>
      </c>
      <c r="J1040" t="s">
        <v>173</v>
      </c>
      <c r="K1040">
        <v>16</v>
      </c>
      <c r="L1040" t="s">
        <v>165</v>
      </c>
      <c r="M1040" s="18">
        <f t="shared" si="32"/>
        <v>15.5</v>
      </c>
      <c r="N1040" s="18">
        <f t="shared" si="33"/>
        <v>15.5</v>
      </c>
    </row>
    <row r="1041" spans="1:14" x14ac:dyDescent="0.25">
      <c r="A1041">
        <v>25</v>
      </c>
      <c r="B1041" t="s">
        <v>163</v>
      </c>
      <c r="C1041">
        <v>0</v>
      </c>
      <c r="D1041" t="s">
        <v>164</v>
      </c>
      <c r="E1041">
        <v>16</v>
      </c>
      <c r="F1041" t="s">
        <v>165</v>
      </c>
      <c r="G1041" s="9">
        <v>28</v>
      </c>
      <c r="H1041" t="s">
        <v>172</v>
      </c>
      <c r="I1041">
        <v>6</v>
      </c>
      <c r="J1041" t="s">
        <v>173</v>
      </c>
      <c r="K1041">
        <v>0</v>
      </c>
      <c r="L1041" t="s">
        <v>165</v>
      </c>
      <c r="M1041" s="18">
        <f t="shared" si="32"/>
        <v>25</v>
      </c>
      <c r="N1041" s="18">
        <f t="shared" si="33"/>
        <v>28.5</v>
      </c>
    </row>
    <row r="1042" spans="1:14" x14ac:dyDescent="0.25">
      <c r="A1042">
        <v>3</v>
      </c>
      <c r="B1042" t="s">
        <v>163</v>
      </c>
      <c r="C1042">
        <v>2</v>
      </c>
      <c r="D1042" t="s">
        <v>164</v>
      </c>
      <c r="E1042">
        <v>16</v>
      </c>
      <c r="F1042" t="s">
        <v>165</v>
      </c>
      <c r="G1042" s="9">
        <v>6</v>
      </c>
      <c r="H1042" t="s">
        <v>172</v>
      </c>
      <c r="I1042">
        <v>2</v>
      </c>
      <c r="J1042" t="s">
        <v>173</v>
      </c>
      <c r="K1042">
        <v>16</v>
      </c>
      <c r="L1042" t="s">
        <v>165</v>
      </c>
      <c r="M1042" s="18">
        <f t="shared" si="32"/>
        <v>3.1666666666666665</v>
      </c>
      <c r="N1042" s="18">
        <f t="shared" si="33"/>
        <v>6.166666666666667</v>
      </c>
    </row>
    <row r="1043" spans="1:14" x14ac:dyDescent="0.25">
      <c r="A1043">
        <v>12</v>
      </c>
      <c r="B1043" t="s">
        <v>163</v>
      </c>
      <c r="C1043">
        <v>4</v>
      </c>
      <c r="D1043" t="s">
        <v>164</v>
      </c>
      <c r="E1043">
        <v>16</v>
      </c>
      <c r="F1043" t="s">
        <v>165</v>
      </c>
      <c r="G1043" s="9">
        <v>12</v>
      </c>
      <c r="H1043" t="s">
        <v>172</v>
      </c>
      <c r="I1043">
        <v>4</v>
      </c>
      <c r="J1043" t="s">
        <v>173</v>
      </c>
      <c r="K1043">
        <v>16</v>
      </c>
      <c r="L1043" t="s">
        <v>165</v>
      </c>
      <c r="M1043" s="18">
        <f t="shared" si="32"/>
        <v>12.333333333333334</v>
      </c>
      <c r="N1043" s="18">
        <f t="shared" si="33"/>
        <v>12.333333333333334</v>
      </c>
    </row>
    <row r="1044" spans="1:14" x14ac:dyDescent="0.25">
      <c r="A1044">
        <v>24</v>
      </c>
      <c r="B1044" t="s">
        <v>163</v>
      </c>
      <c r="C1044">
        <v>11</v>
      </c>
      <c r="D1044" t="s">
        <v>164</v>
      </c>
      <c r="E1044">
        <v>16</v>
      </c>
      <c r="F1044" t="s">
        <v>165</v>
      </c>
      <c r="G1044" s="9">
        <v>24</v>
      </c>
      <c r="H1044" t="s">
        <v>172</v>
      </c>
      <c r="I1044">
        <v>11</v>
      </c>
      <c r="J1044" t="s">
        <v>173</v>
      </c>
      <c r="K1044">
        <v>16</v>
      </c>
      <c r="L1044" t="s">
        <v>165</v>
      </c>
      <c r="M1044" s="18">
        <f t="shared" si="32"/>
        <v>24.916666666666668</v>
      </c>
      <c r="N1044" s="18">
        <f t="shared" si="33"/>
        <v>24.916666666666668</v>
      </c>
    </row>
    <row r="1045" spans="1:14" x14ac:dyDescent="0.25">
      <c r="A1045">
        <v>0</v>
      </c>
      <c r="B1045" t="s">
        <v>163</v>
      </c>
      <c r="C1045">
        <v>1</v>
      </c>
      <c r="D1045" t="s">
        <v>164</v>
      </c>
      <c r="E1045">
        <v>16</v>
      </c>
      <c r="F1045" t="s">
        <v>165</v>
      </c>
      <c r="G1045" s="9">
        <v>0</v>
      </c>
      <c r="H1045" t="s">
        <v>172</v>
      </c>
      <c r="I1045">
        <v>1</v>
      </c>
      <c r="J1045" t="s">
        <v>173</v>
      </c>
      <c r="K1045">
        <v>16</v>
      </c>
      <c r="L1045" t="s">
        <v>165</v>
      </c>
      <c r="M1045" s="18">
        <f t="shared" si="32"/>
        <v>8.3333333333333329E-2</v>
      </c>
      <c r="N1045" s="18">
        <f t="shared" si="33"/>
        <v>8.3333333333333329E-2</v>
      </c>
    </row>
    <row r="1046" spans="1:14" x14ac:dyDescent="0.25">
      <c r="A1046">
        <v>8</v>
      </c>
      <c r="B1046" t="s">
        <v>163</v>
      </c>
      <c r="C1046">
        <v>1</v>
      </c>
      <c r="D1046" t="s">
        <v>164</v>
      </c>
      <c r="E1046">
        <v>16</v>
      </c>
      <c r="F1046" t="s">
        <v>165</v>
      </c>
      <c r="G1046" s="9">
        <v>8</v>
      </c>
      <c r="H1046" t="s">
        <v>172</v>
      </c>
      <c r="I1046">
        <v>1</v>
      </c>
      <c r="J1046" t="s">
        <v>173</v>
      </c>
      <c r="K1046">
        <v>16</v>
      </c>
      <c r="L1046" t="s">
        <v>165</v>
      </c>
      <c r="M1046" s="18">
        <f t="shared" si="32"/>
        <v>8.0833333333333339</v>
      </c>
      <c r="N1046" s="18">
        <f t="shared" si="33"/>
        <v>8.0833333333333339</v>
      </c>
    </row>
    <row r="1047" spans="1:14" x14ac:dyDescent="0.25">
      <c r="A1047">
        <v>30</v>
      </c>
      <c r="B1047" t="s">
        <v>163</v>
      </c>
      <c r="C1047">
        <v>11</v>
      </c>
      <c r="D1047" t="s">
        <v>164</v>
      </c>
      <c r="E1047">
        <v>16</v>
      </c>
      <c r="F1047" t="s">
        <v>165</v>
      </c>
      <c r="G1047" s="9">
        <v>35</v>
      </c>
      <c r="H1047" t="s">
        <v>172</v>
      </c>
      <c r="I1047">
        <v>3</v>
      </c>
      <c r="J1047" t="s">
        <v>173</v>
      </c>
      <c r="K1047">
        <v>16</v>
      </c>
      <c r="L1047" t="s">
        <v>165</v>
      </c>
      <c r="M1047" s="18">
        <f t="shared" si="32"/>
        <v>30.916666666666668</v>
      </c>
      <c r="N1047" s="18">
        <f t="shared" si="33"/>
        <v>35.25</v>
      </c>
    </row>
    <row r="1048" spans="1:14" x14ac:dyDescent="0.25">
      <c r="A1048">
        <v>5</v>
      </c>
      <c r="B1048" t="s">
        <v>163</v>
      </c>
      <c r="C1048">
        <v>8</v>
      </c>
      <c r="D1048" t="s">
        <v>164</v>
      </c>
      <c r="E1048">
        <v>16</v>
      </c>
      <c r="F1048" t="s">
        <v>165</v>
      </c>
      <c r="G1048" s="9">
        <v>5</v>
      </c>
      <c r="H1048" t="s">
        <v>172</v>
      </c>
      <c r="I1048">
        <v>8</v>
      </c>
      <c r="J1048" t="s">
        <v>173</v>
      </c>
      <c r="K1048">
        <v>16</v>
      </c>
      <c r="L1048" t="s">
        <v>165</v>
      </c>
      <c r="M1048" s="18">
        <f t="shared" si="32"/>
        <v>5.666666666666667</v>
      </c>
      <c r="N1048" s="18">
        <f t="shared" si="33"/>
        <v>5.666666666666667</v>
      </c>
    </row>
    <row r="1049" spans="1:14" x14ac:dyDescent="0.25">
      <c r="A1049">
        <v>0</v>
      </c>
      <c r="B1049" t="s">
        <v>163</v>
      </c>
      <c r="C1049">
        <v>5</v>
      </c>
      <c r="D1049" t="s">
        <v>164</v>
      </c>
      <c r="E1049">
        <v>16</v>
      </c>
      <c r="F1049" t="s">
        <v>165</v>
      </c>
      <c r="G1049" s="9">
        <v>0</v>
      </c>
      <c r="H1049" t="s">
        <v>172</v>
      </c>
      <c r="I1049">
        <v>5</v>
      </c>
      <c r="J1049" t="s">
        <v>173</v>
      </c>
      <c r="K1049">
        <v>16</v>
      </c>
      <c r="L1049" t="s">
        <v>165</v>
      </c>
      <c r="M1049" s="18">
        <f t="shared" si="32"/>
        <v>0.41666666666666669</v>
      </c>
      <c r="N1049" s="18">
        <f t="shared" si="33"/>
        <v>0.41666666666666669</v>
      </c>
    </row>
    <row r="1050" spans="1:14" x14ac:dyDescent="0.25">
      <c r="A1050">
        <v>5</v>
      </c>
      <c r="B1050" t="s">
        <v>163</v>
      </c>
      <c r="C1050">
        <v>3</v>
      </c>
      <c r="D1050" t="s">
        <v>164</v>
      </c>
      <c r="E1050">
        <v>16</v>
      </c>
      <c r="F1050" t="s">
        <v>165</v>
      </c>
      <c r="G1050" s="9">
        <v>7</v>
      </c>
      <c r="H1050" t="s">
        <v>172</v>
      </c>
      <c r="I1050">
        <v>3</v>
      </c>
      <c r="J1050" t="s">
        <v>173</v>
      </c>
      <c r="K1050">
        <v>16</v>
      </c>
      <c r="L1050" t="s">
        <v>165</v>
      </c>
      <c r="M1050" s="18">
        <f t="shared" si="32"/>
        <v>5.25</v>
      </c>
      <c r="N1050" s="18">
        <f t="shared" si="33"/>
        <v>7.25</v>
      </c>
    </row>
    <row r="1051" spans="1:14" x14ac:dyDescent="0.25">
      <c r="A1051">
        <v>5</v>
      </c>
      <c r="B1051" t="s">
        <v>163</v>
      </c>
      <c r="C1051">
        <v>6</v>
      </c>
      <c r="D1051" t="s">
        <v>164</v>
      </c>
      <c r="E1051">
        <v>16</v>
      </c>
      <c r="F1051" t="s">
        <v>165</v>
      </c>
      <c r="G1051" s="9">
        <v>23</v>
      </c>
      <c r="H1051" t="s">
        <v>172</v>
      </c>
      <c r="I1051">
        <v>5</v>
      </c>
      <c r="J1051" t="s">
        <v>173</v>
      </c>
      <c r="K1051">
        <v>16</v>
      </c>
      <c r="L1051" t="s">
        <v>165</v>
      </c>
      <c r="M1051" s="18">
        <f t="shared" si="32"/>
        <v>5.5</v>
      </c>
      <c r="N1051" s="18">
        <f t="shared" si="33"/>
        <v>23.416666666666668</v>
      </c>
    </row>
    <row r="1052" spans="1:14" x14ac:dyDescent="0.25">
      <c r="A1052">
        <v>2</v>
      </c>
      <c r="B1052" t="s">
        <v>163</v>
      </c>
      <c r="C1052">
        <v>7</v>
      </c>
      <c r="D1052" t="s">
        <v>164</v>
      </c>
      <c r="E1052">
        <v>16</v>
      </c>
      <c r="F1052" t="s">
        <v>165</v>
      </c>
      <c r="G1052" s="9">
        <v>4</v>
      </c>
      <c r="H1052" t="s">
        <v>172</v>
      </c>
      <c r="I1052">
        <v>7</v>
      </c>
      <c r="J1052" t="s">
        <v>173</v>
      </c>
      <c r="K1052">
        <v>16</v>
      </c>
      <c r="L1052" t="s">
        <v>165</v>
      </c>
      <c r="M1052" s="18">
        <f t="shared" si="32"/>
        <v>2.5833333333333335</v>
      </c>
      <c r="N1052" s="18">
        <f t="shared" si="33"/>
        <v>4.583333333333333</v>
      </c>
    </row>
    <row r="1053" spans="1:14" x14ac:dyDescent="0.25">
      <c r="A1053">
        <v>3</v>
      </c>
      <c r="B1053" t="s">
        <v>163</v>
      </c>
      <c r="C1053">
        <v>3</v>
      </c>
      <c r="D1053" t="s">
        <v>164</v>
      </c>
      <c r="E1053">
        <v>16</v>
      </c>
      <c r="F1053" t="s">
        <v>165</v>
      </c>
      <c r="G1053" s="9">
        <v>3</v>
      </c>
      <c r="H1053" t="s">
        <v>172</v>
      </c>
      <c r="I1053">
        <v>3</v>
      </c>
      <c r="J1053" t="s">
        <v>173</v>
      </c>
      <c r="K1053">
        <v>16</v>
      </c>
      <c r="L1053" t="s">
        <v>165</v>
      </c>
      <c r="M1053" s="18">
        <f t="shared" si="32"/>
        <v>3.25</v>
      </c>
      <c r="N1053" s="18">
        <f t="shared" si="33"/>
        <v>3.25</v>
      </c>
    </row>
    <row r="1054" spans="1:14" x14ac:dyDescent="0.25">
      <c r="A1054">
        <v>2</v>
      </c>
      <c r="B1054" t="s">
        <v>163</v>
      </c>
      <c r="C1054">
        <v>8</v>
      </c>
      <c r="D1054" t="s">
        <v>164</v>
      </c>
      <c r="E1054">
        <v>16</v>
      </c>
      <c r="F1054" t="s">
        <v>165</v>
      </c>
      <c r="G1054" s="9">
        <v>2</v>
      </c>
      <c r="H1054" t="s">
        <v>172</v>
      </c>
      <c r="I1054">
        <v>8</v>
      </c>
      <c r="J1054" t="s">
        <v>173</v>
      </c>
      <c r="K1054">
        <v>16</v>
      </c>
      <c r="L1054" t="s">
        <v>165</v>
      </c>
      <c r="M1054" s="18">
        <f t="shared" si="32"/>
        <v>2.6666666666666665</v>
      </c>
      <c r="N1054" s="18">
        <f t="shared" si="33"/>
        <v>2.6666666666666665</v>
      </c>
    </row>
    <row r="1055" spans="1:14" x14ac:dyDescent="0.25">
      <c r="A1055">
        <v>0</v>
      </c>
      <c r="B1055" t="s">
        <v>163</v>
      </c>
      <c r="C1055">
        <v>6</v>
      </c>
      <c r="D1055" t="s">
        <v>164</v>
      </c>
      <c r="E1055">
        <v>16</v>
      </c>
      <c r="F1055" t="s">
        <v>165</v>
      </c>
      <c r="G1055" s="9">
        <v>2</v>
      </c>
      <c r="H1055" t="s">
        <v>172</v>
      </c>
      <c r="I1055">
        <v>6</v>
      </c>
      <c r="J1055" t="s">
        <v>173</v>
      </c>
      <c r="K1055">
        <v>16</v>
      </c>
      <c r="L1055" t="s">
        <v>165</v>
      </c>
      <c r="M1055" s="18">
        <f t="shared" si="32"/>
        <v>0.5</v>
      </c>
      <c r="N1055" s="18">
        <f t="shared" si="33"/>
        <v>2.5</v>
      </c>
    </row>
    <row r="1056" spans="1:14" x14ac:dyDescent="0.25">
      <c r="A1056">
        <v>1</v>
      </c>
      <c r="B1056" t="s">
        <v>163</v>
      </c>
      <c r="C1056">
        <v>11</v>
      </c>
      <c r="D1056" t="s">
        <v>164</v>
      </c>
      <c r="E1056">
        <v>16</v>
      </c>
      <c r="F1056" t="s">
        <v>165</v>
      </c>
      <c r="G1056" s="9">
        <v>1</v>
      </c>
      <c r="H1056" t="s">
        <v>172</v>
      </c>
      <c r="I1056">
        <v>11</v>
      </c>
      <c r="J1056" t="s">
        <v>173</v>
      </c>
      <c r="K1056">
        <v>16</v>
      </c>
      <c r="L1056" t="s">
        <v>165</v>
      </c>
      <c r="M1056" s="18">
        <f t="shared" si="32"/>
        <v>1.9166666666666665</v>
      </c>
      <c r="N1056" s="18">
        <f t="shared" si="33"/>
        <v>1.9166666666666665</v>
      </c>
    </row>
    <row r="1057" spans="1:14" x14ac:dyDescent="0.25">
      <c r="A1057">
        <v>0</v>
      </c>
      <c r="B1057" t="s">
        <v>163</v>
      </c>
      <c r="C1057">
        <v>3</v>
      </c>
      <c r="D1057" t="s">
        <v>164</v>
      </c>
      <c r="E1057">
        <v>16</v>
      </c>
      <c r="F1057" t="s">
        <v>165</v>
      </c>
      <c r="G1057" s="9">
        <v>0</v>
      </c>
      <c r="H1057" t="s">
        <v>172</v>
      </c>
      <c r="I1057">
        <v>3</v>
      </c>
      <c r="J1057" t="s">
        <v>173</v>
      </c>
      <c r="K1057">
        <v>16</v>
      </c>
      <c r="L1057" t="s">
        <v>165</v>
      </c>
      <c r="M1057" s="18">
        <f t="shared" si="32"/>
        <v>0.25</v>
      </c>
      <c r="N1057" s="18">
        <f t="shared" si="33"/>
        <v>0.25</v>
      </c>
    </row>
    <row r="1058" spans="1:14" x14ac:dyDescent="0.25">
      <c r="A1058">
        <v>4</v>
      </c>
      <c r="B1058" t="s">
        <v>163</v>
      </c>
      <c r="C1058">
        <v>2</v>
      </c>
      <c r="D1058" t="s">
        <v>164</v>
      </c>
      <c r="E1058">
        <v>16</v>
      </c>
      <c r="F1058" t="s">
        <v>165</v>
      </c>
      <c r="G1058" s="9">
        <v>8</v>
      </c>
      <c r="H1058" t="s">
        <v>172</v>
      </c>
      <c r="I1058">
        <v>8</v>
      </c>
      <c r="J1058" t="s">
        <v>173</v>
      </c>
      <c r="K1058">
        <v>16</v>
      </c>
      <c r="L1058" t="s">
        <v>165</v>
      </c>
      <c r="M1058" s="18">
        <f t="shared" si="32"/>
        <v>4.166666666666667</v>
      </c>
      <c r="N1058" s="18">
        <f t="shared" si="33"/>
        <v>8.6666666666666661</v>
      </c>
    </row>
    <row r="1059" spans="1:14" x14ac:dyDescent="0.25">
      <c r="A1059">
        <v>5</v>
      </c>
      <c r="B1059" t="s">
        <v>163</v>
      </c>
      <c r="C1059">
        <v>10</v>
      </c>
      <c r="D1059" t="s">
        <v>164</v>
      </c>
      <c r="E1059">
        <v>2</v>
      </c>
      <c r="F1059" t="s">
        <v>165</v>
      </c>
      <c r="G1059" s="9">
        <v>15</v>
      </c>
      <c r="H1059" t="s">
        <v>172</v>
      </c>
      <c r="I1059">
        <v>0</v>
      </c>
      <c r="J1059" t="s">
        <v>173</v>
      </c>
      <c r="K1059">
        <v>16</v>
      </c>
      <c r="L1059" t="s">
        <v>165</v>
      </c>
      <c r="M1059" s="18">
        <f t="shared" si="32"/>
        <v>5.833333333333333</v>
      </c>
      <c r="N1059" s="18">
        <f t="shared" si="33"/>
        <v>15</v>
      </c>
    </row>
    <row r="1060" spans="1:14" x14ac:dyDescent="0.25">
      <c r="A1060">
        <v>4</v>
      </c>
      <c r="B1060" t="s">
        <v>163</v>
      </c>
      <c r="C1060">
        <v>3</v>
      </c>
      <c r="D1060" t="s">
        <v>164</v>
      </c>
      <c r="E1060">
        <v>16</v>
      </c>
      <c r="F1060" t="s">
        <v>165</v>
      </c>
      <c r="G1060" s="9">
        <v>11</v>
      </c>
      <c r="H1060" t="s">
        <v>172</v>
      </c>
      <c r="I1060">
        <v>0</v>
      </c>
      <c r="J1060" t="s">
        <v>173</v>
      </c>
      <c r="K1060">
        <v>16</v>
      </c>
      <c r="L1060" t="s">
        <v>165</v>
      </c>
      <c r="M1060" s="18">
        <f t="shared" si="32"/>
        <v>4.25</v>
      </c>
      <c r="N1060" s="18">
        <f t="shared" si="33"/>
        <v>11</v>
      </c>
    </row>
    <row r="1061" spans="1:14" x14ac:dyDescent="0.25">
      <c r="A1061">
        <v>9</v>
      </c>
      <c r="B1061" t="s">
        <v>163</v>
      </c>
      <c r="C1061">
        <v>8</v>
      </c>
      <c r="D1061" t="s">
        <v>164</v>
      </c>
      <c r="E1061">
        <v>16</v>
      </c>
      <c r="F1061" t="s">
        <v>165</v>
      </c>
      <c r="G1061" s="9">
        <v>9</v>
      </c>
      <c r="H1061" t="s">
        <v>172</v>
      </c>
      <c r="I1061">
        <v>8</v>
      </c>
      <c r="J1061" t="s">
        <v>173</v>
      </c>
      <c r="K1061">
        <v>16</v>
      </c>
      <c r="L1061" t="s">
        <v>165</v>
      </c>
      <c r="M1061" s="18">
        <f t="shared" si="32"/>
        <v>9.6666666666666661</v>
      </c>
      <c r="N1061" s="18">
        <f t="shared" si="33"/>
        <v>9.6666666666666661</v>
      </c>
    </row>
    <row r="1062" spans="1:14" x14ac:dyDescent="0.25">
      <c r="A1062">
        <v>18</v>
      </c>
      <c r="B1062" t="s">
        <v>163</v>
      </c>
      <c r="C1062">
        <v>2</v>
      </c>
      <c r="D1062" t="s">
        <v>164</v>
      </c>
      <c r="E1062">
        <v>16</v>
      </c>
      <c r="F1062" t="s">
        <v>165</v>
      </c>
      <c r="G1062" s="9">
        <v>18</v>
      </c>
      <c r="H1062" t="s">
        <v>172</v>
      </c>
      <c r="I1062">
        <v>2</v>
      </c>
      <c r="J1062" t="s">
        <v>173</v>
      </c>
      <c r="K1062">
        <v>16</v>
      </c>
      <c r="L1062" t="s">
        <v>165</v>
      </c>
      <c r="M1062" s="18">
        <f t="shared" si="32"/>
        <v>18.166666666666668</v>
      </c>
      <c r="N1062" s="18">
        <f t="shared" si="33"/>
        <v>18.166666666666668</v>
      </c>
    </row>
    <row r="1063" spans="1:14" x14ac:dyDescent="0.25">
      <c r="A1063">
        <v>8</v>
      </c>
      <c r="B1063" t="s">
        <v>163</v>
      </c>
      <c r="C1063">
        <v>8</v>
      </c>
      <c r="D1063" t="s">
        <v>164</v>
      </c>
      <c r="E1063">
        <v>16</v>
      </c>
      <c r="F1063" t="s">
        <v>165</v>
      </c>
      <c r="G1063" s="9">
        <v>8</v>
      </c>
      <c r="H1063" t="s">
        <v>172</v>
      </c>
      <c r="I1063">
        <v>8</v>
      </c>
      <c r="J1063" t="s">
        <v>173</v>
      </c>
      <c r="K1063">
        <v>16</v>
      </c>
      <c r="L1063" t="s">
        <v>165</v>
      </c>
      <c r="M1063" s="18">
        <f t="shared" si="32"/>
        <v>8.6666666666666661</v>
      </c>
      <c r="N1063" s="18">
        <f t="shared" si="33"/>
        <v>8.6666666666666661</v>
      </c>
    </row>
    <row r="1064" spans="1:14" x14ac:dyDescent="0.25">
      <c r="A1064">
        <v>2</v>
      </c>
      <c r="B1064" t="s">
        <v>163</v>
      </c>
      <c r="C1064">
        <v>1</v>
      </c>
      <c r="D1064" t="s">
        <v>164</v>
      </c>
      <c r="E1064">
        <v>16</v>
      </c>
      <c r="F1064" t="s">
        <v>165</v>
      </c>
      <c r="G1064" s="9">
        <v>2</v>
      </c>
      <c r="H1064" t="s">
        <v>172</v>
      </c>
      <c r="I1064">
        <v>1</v>
      </c>
      <c r="J1064" t="s">
        <v>173</v>
      </c>
      <c r="K1064">
        <v>16</v>
      </c>
      <c r="L1064" t="s">
        <v>165</v>
      </c>
      <c r="M1064" s="18">
        <f t="shared" si="32"/>
        <v>2.0833333333333335</v>
      </c>
      <c r="N1064" s="18">
        <f t="shared" si="33"/>
        <v>2.0833333333333335</v>
      </c>
    </row>
    <row r="1065" spans="1:14" x14ac:dyDescent="0.25">
      <c r="A1065">
        <v>1</v>
      </c>
      <c r="B1065" t="s">
        <v>163</v>
      </c>
      <c r="C1065">
        <v>9</v>
      </c>
      <c r="D1065" t="s">
        <v>164</v>
      </c>
      <c r="E1065">
        <v>16</v>
      </c>
      <c r="F1065" t="s">
        <v>165</v>
      </c>
      <c r="G1065" s="9">
        <v>1</v>
      </c>
      <c r="H1065" t="s">
        <v>172</v>
      </c>
      <c r="I1065">
        <v>9</v>
      </c>
      <c r="J1065" t="s">
        <v>173</v>
      </c>
      <c r="K1065">
        <v>16</v>
      </c>
      <c r="L1065" t="s">
        <v>165</v>
      </c>
      <c r="M1065" s="18">
        <f t="shared" si="32"/>
        <v>1.75</v>
      </c>
      <c r="N1065" s="18">
        <f t="shared" si="33"/>
        <v>1.75</v>
      </c>
    </row>
    <row r="1066" spans="1:14" x14ac:dyDescent="0.25">
      <c r="A1066">
        <v>0</v>
      </c>
      <c r="B1066" t="s">
        <v>163</v>
      </c>
      <c r="C1066">
        <v>6</v>
      </c>
      <c r="D1066" t="s">
        <v>164</v>
      </c>
      <c r="E1066">
        <v>16</v>
      </c>
      <c r="F1066" t="s">
        <v>165</v>
      </c>
      <c r="G1066" s="9">
        <v>0</v>
      </c>
      <c r="H1066" t="s">
        <v>172</v>
      </c>
      <c r="I1066">
        <v>6</v>
      </c>
      <c r="J1066" t="s">
        <v>173</v>
      </c>
      <c r="K1066">
        <v>16</v>
      </c>
      <c r="L1066" t="s">
        <v>165</v>
      </c>
      <c r="M1066" s="18">
        <f t="shared" si="32"/>
        <v>0.5</v>
      </c>
      <c r="N1066" s="18">
        <f t="shared" si="33"/>
        <v>0.5</v>
      </c>
    </row>
    <row r="1067" spans="1:14" x14ac:dyDescent="0.25">
      <c r="A1067">
        <v>0</v>
      </c>
      <c r="B1067" t="s">
        <v>163</v>
      </c>
      <c r="C1067">
        <v>5</v>
      </c>
      <c r="D1067" t="s">
        <v>164</v>
      </c>
      <c r="E1067">
        <v>16</v>
      </c>
      <c r="F1067" t="s">
        <v>165</v>
      </c>
      <c r="G1067" s="9">
        <v>0</v>
      </c>
      <c r="H1067" t="s">
        <v>172</v>
      </c>
      <c r="I1067">
        <v>5</v>
      </c>
      <c r="J1067" t="s">
        <v>173</v>
      </c>
      <c r="K1067">
        <v>16</v>
      </c>
      <c r="L1067" t="s">
        <v>165</v>
      </c>
      <c r="M1067" s="18">
        <f t="shared" si="32"/>
        <v>0.41666666666666669</v>
      </c>
      <c r="N1067" s="18">
        <f t="shared" si="33"/>
        <v>0.41666666666666669</v>
      </c>
    </row>
    <row r="1068" spans="1:14" x14ac:dyDescent="0.25">
      <c r="A1068">
        <v>14</v>
      </c>
      <c r="B1068" t="s">
        <v>163</v>
      </c>
      <c r="C1068">
        <v>0</v>
      </c>
      <c r="D1068" t="s">
        <v>164</v>
      </c>
      <c r="E1068">
        <v>16</v>
      </c>
      <c r="F1068" t="s">
        <v>165</v>
      </c>
      <c r="G1068" s="9">
        <v>14</v>
      </c>
      <c r="H1068" t="s">
        <v>172</v>
      </c>
      <c r="I1068">
        <v>0</v>
      </c>
      <c r="J1068" t="s">
        <v>173</v>
      </c>
      <c r="K1068">
        <v>16</v>
      </c>
      <c r="L1068" t="s">
        <v>165</v>
      </c>
      <c r="M1068" s="18">
        <f t="shared" si="32"/>
        <v>14</v>
      </c>
      <c r="N1068" s="18">
        <f t="shared" si="33"/>
        <v>14</v>
      </c>
    </row>
    <row r="1069" spans="1:14" x14ac:dyDescent="0.25">
      <c r="A1069">
        <v>21</v>
      </c>
      <c r="B1069" t="s">
        <v>163</v>
      </c>
      <c r="C1069">
        <v>10</v>
      </c>
      <c r="D1069" t="s">
        <v>164</v>
      </c>
      <c r="E1069">
        <v>16</v>
      </c>
      <c r="F1069" t="s">
        <v>165</v>
      </c>
      <c r="G1069" s="9">
        <v>21</v>
      </c>
      <c r="H1069" t="s">
        <v>172</v>
      </c>
      <c r="I1069">
        <v>10</v>
      </c>
      <c r="J1069" t="s">
        <v>173</v>
      </c>
      <c r="K1069">
        <v>16</v>
      </c>
      <c r="L1069" t="s">
        <v>165</v>
      </c>
      <c r="M1069" s="18">
        <f t="shared" si="32"/>
        <v>21.833333333333332</v>
      </c>
      <c r="N1069" s="18">
        <f t="shared" si="33"/>
        <v>21.833333333333332</v>
      </c>
    </row>
    <row r="1070" spans="1:14" x14ac:dyDescent="0.25">
      <c r="A1070">
        <v>9</v>
      </c>
      <c r="B1070" t="s">
        <v>163</v>
      </c>
      <c r="C1070">
        <v>7</v>
      </c>
      <c r="D1070" t="s">
        <v>164</v>
      </c>
      <c r="E1070">
        <v>2</v>
      </c>
      <c r="F1070" t="s">
        <v>165</v>
      </c>
      <c r="G1070" s="9">
        <v>9</v>
      </c>
      <c r="H1070" t="s">
        <v>172</v>
      </c>
      <c r="I1070">
        <v>7</v>
      </c>
      <c r="J1070" t="s">
        <v>173</v>
      </c>
      <c r="K1070">
        <v>2</v>
      </c>
      <c r="L1070" t="s">
        <v>165</v>
      </c>
      <c r="M1070" s="18">
        <f t="shared" si="32"/>
        <v>9.5833333333333339</v>
      </c>
      <c r="N1070" s="18">
        <f t="shared" si="33"/>
        <v>9.5833333333333339</v>
      </c>
    </row>
    <row r="1071" spans="1:14" x14ac:dyDescent="0.25">
      <c r="A1071">
        <v>4</v>
      </c>
      <c r="B1071" t="s">
        <v>163</v>
      </c>
      <c r="C1071">
        <v>0</v>
      </c>
      <c r="D1071" t="s">
        <v>164</v>
      </c>
      <c r="E1071">
        <v>16</v>
      </c>
      <c r="F1071" t="s">
        <v>165</v>
      </c>
      <c r="G1071" s="9">
        <v>4</v>
      </c>
      <c r="H1071" t="s">
        <v>172</v>
      </c>
      <c r="I1071">
        <v>0</v>
      </c>
      <c r="J1071" t="s">
        <v>173</v>
      </c>
      <c r="K1071">
        <v>16</v>
      </c>
      <c r="L1071" t="s">
        <v>165</v>
      </c>
      <c r="M1071" s="18">
        <f t="shared" si="32"/>
        <v>4</v>
      </c>
      <c r="N1071" s="18">
        <f t="shared" si="33"/>
        <v>4</v>
      </c>
    </row>
    <row r="1072" spans="1:14" x14ac:dyDescent="0.25">
      <c r="A1072">
        <v>1</v>
      </c>
      <c r="B1072" t="s">
        <v>163</v>
      </c>
      <c r="C1072">
        <v>0</v>
      </c>
      <c r="D1072" t="s">
        <v>164</v>
      </c>
      <c r="E1072">
        <v>16</v>
      </c>
      <c r="F1072" t="s">
        <v>165</v>
      </c>
      <c r="G1072" s="9">
        <v>1</v>
      </c>
      <c r="H1072" t="s">
        <v>172</v>
      </c>
      <c r="I1072">
        <v>0</v>
      </c>
      <c r="J1072" t="s">
        <v>173</v>
      </c>
      <c r="K1072">
        <v>16</v>
      </c>
      <c r="L1072" t="s">
        <v>165</v>
      </c>
      <c r="M1072" s="18">
        <f t="shared" si="32"/>
        <v>1</v>
      </c>
      <c r="N1072" s="18">
        <f t="shared" si="33"/>
        <v>1</v>
      </c>
    </row>
    <row r="1073" spans="1:14" x14ac:dyDescent="0.25">
      <c r="A1073">
        <v>1</v>
      </c>
      <c r="B1073" t="s">
        <v>163</v>
      </c>
      <c r="C1073">
        <v>2</v>
      </c>
      <c r="D1073" t="s">
        <v>164</v>
      </c>
      <c r="E1073">
        <v>16</v>
      </c>
      <c r="F1073" t="s">
        <v>165</v>
      </c>
      <c r="G1073" s="9">
        <v>7</v>
      </c>
      <c r="H1073" t="s">
        <v>172</v>
      </c>
      <c r="I1073">
        <v>0</v>
      </c>
      <c r="J1073" t="s">
        <v>173</v>
      </c>
      <c r="K1073">
        <v>16</v>
      </c>
      <c r="L1073" t="s">
        <v>165</v>
      </c>
      <c r="M1073" s="18">
        <f t="shared" si="32"/>
        <v>1.1666666666666667</v>
      </c>
      <c r="N1073" s="18">
        <f t="shared" si="33"/>
        <v>7</v>
      </c>
    </row>
    <row r="1074" spans="1:14" x14ac:dyDescent="0.25">
      <c r="A1074">
        <v>42</v>
      </c>
      <c r="B1074" t="s">
        <v>163</v>
      </c>
      <c r="C1074">
        <v>0</v>
      </c>
      <c r="D1074" t="s">
        <v>164</v>
      </c>
      <c r="E1074">
        <v>16</v>
      </c>
      <c r="F1074" t="s">
        <v>165</v>
      </c>
      <c r="G1074" s="9">
        <v>42</v>
      </c>
      <c r="H1074" t="s">
        <v>172</v>
      </c>
      <c r="I1074">
        <v>0</v>
      </c>
      <c r="J1074" t="s">
        <v>173</v>
      </c>
      <c r="K1074">
        <v>16</v>
      </c>
      <c r="L1074" t="s">
        <v>165</v>
      </c>
      <c r="M1074" s="18">
        <f t="shared" si="32"/>
        <v>42</v>
      </c>
      <c r="N1074" s="18">
        <f t="shared" si="33"/>
        <v>42</v>
      </c>
    </row>
    <row r="1075" spans="1:14" x14ac:dyDescent="0.25">
      <c r="A1075">
        <v>6</v>
      </c>
      <c r="B1075" t="s">
        <v>163</v>
      </c>
      <c r="C1075">
        <v>3</v>
      </c>
      <c r="D1075" t="s">
        <v>164</v>
      </c>
      <c r="E1075">
        <v>16</v>
      </c>
      <c r="F1075" t="s">
        <v>165</v>
      </c>
      <c r="G1075" s="9">
        <v>6</v>
      </c>
      <c r="H1075" t="s">
        <v>172</v>
      </c>
      <c r="I1075">
        <v>3</v>
      </c>
      <c r="J1075" t="s">
        <v>173</v>
      </c>
      <c r="K1075">
        <v>16</v>
      </c>
      <c r="L1075" t="s">
        <v>165</v>
      </c>
      <c r="M1075" s="18">
        <f t="shared" si="32"/>
        <v>6.25</v>
      </c>
      <c r="N1075" s="18">
        <f t="shared" si="33"/>
        <v>6.25</v>
      </c>
    </row>
    <row r="1076" spans="1:14" x14ac:dyDescent="0.25">
      <c r="A1076">
        <v>2</v>
      </c>
      <c r="B1076" t="s">
        <v>163</v>
      </c>
      <c r="C1076">
        <v>8</v>
      </c>
      <c r="D1076" t="s">
        <v>164</v>
      </c>
      <c r="E1076">
        <v>16</v>
      </c>
      <c r="F1076" t="s">
        <v>165</v>
      </c>
      <c r="G1076" s="9">
        <v>2</v>
      </c>
      <c r="H1076" t="s">
        <v>172</v>
      </c>
      <c r="I1076">
        <v>8</v>
      </c>
      <c r="J1076" t="s">
        <v>173</v>
      </c>
      <c r="K1076">
        <v>16</v>
      </c>
      <c r="L1076" t="s">
        <v>165</v>
      </c>
      <c r="M1076" s="18">
        <f t="shared" si="32"/>
        <v>2.6666666666666665</v>
      </c>
      <c r="N1076" s="18">
        <f t="shared" si="33"/>
        <v>2.6666666666666665</v>
      </c>
    </row>
    <row r="1077" spans="1:14" x14ac:dyDescent="0.25">
      <c r="A1077">
        <v>0</v>
      </c>
      <c r="B1077" t="s">
        <v>163</v>
      </c>
      <c r="C1077">
        <v>0</v>
      </c>
      <c r="D1077" t="s">
        <v>164</v>
      </c>
      <c r="E1077">
        <v>16</v>
      </c>
      <c r="F1077" t="s">
        <v>165</v>
      </c>
      <c r="G1077" s="9">
        <v>0</v>
      </c>
      <c r="H1077" t="s">
        <v>172</v>
      </c>
      <c r="I1077">
        <v>0</v>
      </c>
      <c r="J1077" t="s">
        <v>173</v>
      </c>
      <c r="K1077">
        <v>16</v>
      </c>
      <c r="L1077" t="s">
        <v>165</v>
      </c>
      <c r="M1077" s="18">
        <f t="shared" si="32"/>
        <v>0</v>
      </c>
      <c r="N1077" s="18">
        <f t="shared" si="33"/>
        <v>0</v>
      </c>
    </row>
    <row r="1078" spans="1:14" x14ac:dyDescent="0.25">
      <c r="A1078">
        <v>6</v>
      </c>
      <c r="B1078" t="s">
        <v>163</v>
      </c>
      <c r="C1078">
        <v>8</v>
      </c>
      <c r="D1078" t="s">
        <v>164</v>
      </c>
      <c r="E1078">
        <v>16</v>
      </c>
      <c r="F1078" t="s">
        <v>165</v>
      </c>
      <c r="G1078" s="9">
        <v>6</v>
      </c>
      <c r="H1078" t="s">
        <v>172</v>
      </c>
      <c r="I1078">
        <v>8</v>
      </c>
      <c r="J1078" t="s">
        <v>173</v>
      </c>
      <c r="K1078">
        <v>16</v>
      </c>
      <c r="L1078" t="s">
        <v>165</v>
      </c>
      <c r="M1078" s="18">
        <f t="shared" si="32"/>
        <v>6.666666666666667</v>
      </c>
      <c r="N1078" s="18">
        <f t="shared" si="33"/>
        <v>6.666666666666667</v>
      </c>
    </row>
    <row r="1079" spans="1:14" x14ac:dyDescent="0.25">
      <c r="A1079">
        <v>1</v>
      </c>
      <c r="B1079" t="s">
        <v>163</v>
      </c>
      <c r="C1079">
        <v>5</v>
      </c>
      <c r="D1079" t="s">
        <v>164</v>
      </c>
      <c r="E1079">
        <v>16</v>
      </c>
      <c r="F1079" t="s">
        <v>165</v>
      </c>
      <c r="G1079" s="9">
        <v>1</v>
      </c>
      <c r="H1079" t="s">
        <v>172</v>
      </c>
      <c r="I1079">
        <v>5</v>
      </c>
      <c r="J1079" t="s">
        <v>173</v>
      </c>
      <c r="K1079">
        <v>16</v>
      </c>
      <c r="L1079" t="s">
        <v>165</v>
      </c>
      <c r="M1079" s="18">
        <f t="shared" si="32"/>
        <v>1.4166666666666667</v>
      </c>
      <c r="N1079" s="18">
        <f t="shared" si="33"/>
        <v>1.4166666666666667</v>
      </c>
    </row>
    <row r="1080" spans="1:14" x14ac:dyDescent="0.25">
      <c r="A1080">
        <v>1</v>
      </c>
      <c r="B1080" t="s">
        <v>163</v>
      </c>
      <c r="C1080">
        <v>3</v>
      </c>
      <c r="D1080" t="s">
        <v>164</v>
      </c>
      <c r="E1080">
        <v>16</v>
      </c>
      <c r="F1080" t="s">
        <v>165</v>
      </c>
      <c r="G1080" s="9">
        <v>11</v>
      </c>
      <c r="H1080" t="s">
        <v>172</v>
      </c>
      <c r="I1080">
        <v>0</v>
      </c>
      <c r="J1080" t="s">
        <v>173</v>
      </c>
      <c r="K1080">
        <v>16</v>
      </c>
      <c r="L1080" t="s">
        <v>165</v>
      </c>
      <c r="M1080" s="18">
        <f t="shared" si="32"/>
        <v>1.25</v>
      </c>
      <c r="N1080" s="18">
        <f t="shared" si="33"/>
        <v>11</v>
      </c>
    </row>
    <row r="1081" spans="1:14" x14ac:dyDescent="0.25">
      <c r="A1081">
        <v>4</v>
      </c>
      <c r="B1081" t="s">
        <v>163</v>
      </c>
      <c r="C1081">
        <v>11</v>
      </c>
      <c r="D1081" t="s">
        <v>164</v>
      </c>
      <c r="E1081">
        <v>2</v>
      </c>
      <c r="F1081" t="s">
        <v>165</v>
      </c>
      <c r="G1081" s="9">
        <v>7</v>
      </c>
      <c r="H1081" t="s">
        <v>172</v>
      </c>
      <c r="I1081">
        <v>2</v>
      </c>
      <c r="J1081" t="s">
        <v>173</v>
      </c>
      <c r="K1081">
        <v>16</v>
      </c>
      <c r="L1081" t="s">
        <v>165</v>
      </c>
      <c r="M1081" s="18">
        <f t="shared" si="32"/>
        <v>4.916666666666667</v>
      </c>
      <c r="N1081" s="18">
        <f t="shared" si="33"/>
        <v>7.166666666666667</v>
      </c>
    </row>
    <row r="1082" spans="1:14" x14ac:dyDescent="0.25">
      <c r="A1082">
        <v>1</v>
      </c>
      <c r="B1082" t="s">
        <v>163</v>
      </c>
      <c r="C1082">
        <v>7</v>
      </c>
      <c r="D1082" t="s">
        <v>164</v>
      </c>
      <c r="E1082">
        <v>16</v>
      </c>
      <c r="F1082" t="s">
        <v>165</v>
      </c>
      <c r="G1082" s="9">
        <v>2</v>
      </c>
      <c r="H1082" t="s">
        <v>172</v>
      </c>
      <c r="I1082">
        <v>7</v>
      </c>
      <c r="J1082" t="s">
        <v>173</v>
      </c>
      <c r="K1082">
        <v>16</v>
      </c>
      <c r="L1082" t="s">
        <v>165</v>
      </c>
      <c r="M1082" s="18">
        <f t="shared" si="32"/>
        <v>1.5833333333333335</v>
      </c>
      <c r="N1082" s="18">
        <f t="shared" si="33"/>
        <v>2.5833333333333335</v>
      </c>
    </row>
    <row r="1083" spans="1:14" x14ac:dyDescent="0.25">
      <c r="A1083">
        <v>1</v>
      </c>
      <c r="B1083" t="s">
        <v>163</v>
      </c>
      <c r="C1083">
        <v>4</v>
      </c>
      <c r="D1083" t="s">
        <v>164</v>
      </c>
      <c r="E1083">
        <v>16</v>
      </c>
      <c r="F1083" t="s">
        <v>165</v>
      </c>
      <c r="G1083" s="9">
        <v>1</v>
      </c>
      <c r="H1083" t="s">
        <v>172</v>
      </c>
      <c r="I1083">
        <v>4</v>
      </c>
      <c r="J1083" t="s">
        <v>173</v>
      </c>
      <c r="K1083">
        <v>16</v>
      </c>
      <c r="L1083" t="s">
        <v>165</v>
      </c>
      <c r="M1083" s="18">
        <f t="shared" si="32"/>
        <v>1.3333333333333333</v>
      </c>
      <c r="N1083" s="18">
        <f t="shared" si="33"/>
        <v>1.3333333333333333</v>
      </c>
    </row>
    <row r="1084" spans="1:14" x14ac:dyDescent="0.25">
      <c r="A1084">
        <v>0</v>
      </c>
      <c r="B1084" t="s">
        <v>163</v>
      </c>
      <c r="C1084">
        <v>11</v>
      </c>
      <c r="D1084" t="s">
        <v>164</v>
      </c>
      <c r="E1084">
        <v>16</v>
      </c>
      <c r="F1084" t="s">
        <v>165</v>
      </c>
      <c r="G1084" s="9">
        <v>0</v>
      </c>
      <c r="H1084" t="s">
        <v>172</v>
      </c>
      <c r="I1084">
        <v>11</v>
      </c>
      <c r="J1084" t="s">
        <v>173</v>
      </c>
      <c r="K1084">
        <v>16</v>
      </c>
      <c r="L1084" t="s">
        <v>165</v>
      </c>
      <c r="M1084" s="18">
        <f t="shared" si="32"/>
        <v>0.91666666666666663</v>
      </c>
      <c r="N1084" s="18">
        <f t="shared" si="33"/>
        <v>0.91666666666666663</v>
      </c>
    </row>
    <row r="1085" spans="1:14" x14ac:dyDescent="0.25">
      <c r="A1085">
        <v>25</v>
      </c>
      <c r="B1085" t="s">
        <v>163</v>
      </c>
      <c r="C1085">
        <v>1</v>
      </c>
      <c r="D1085" t="s">
        <v>164</v>
      </c>
      <c r="E1085">
        <v>24</v>
      </c>
      <c r="F1085" t="s">
        <v>165</v>
      </c>
      <c r="G1085" s="9">
        <v>35</v>
      </c>
      <c r="H1085" t="s">
        <v>172</v>
      </c>
      <c r="I1085">
        <v>1</v>
      </c>
      <c r="J1085" t="s">
        <v>173</v>
      </c>
      <c r="K1085">
        <v>16</v>
      </c>
      <c r="L1085" t="s">
        <v>165</v>
      </c>
      <c r="M1085" s="18">
        <f t="shared" si="32"/>
        <v>25.083333333333332</v>
      </c>
      <c r="N1085" s="18">
        <f t="shared" si="33"/>
        <v>35.083333333333336</v>
      </c>
    </row>
    <row r="1086" spans="1:14" x14ac:dyDescent="0.25">
      <c r="A1086">
        <v>0</v>
      </c>
      <c r="B1086" t="s">
        <v>163</v>
      </c>
      <c r="C1086">
        <v>1</v>
      </c>
      <c r="D1086" t="s">
        <v>164</v>
      </c>
      <c r="E1086">
        <v>16</v>
      </c>
      <c r="F1086" t="s">
        <v>165</v>
      </c>
      <c r="G1086" s="9">
        <v>0</v>
      </c>
      <c r="H1086" t="s">
        <v>172</v>
      </c>
      <c r="I1086">
        <v>1</v>
      </c>
      <c r="J1086" t="s">
        <v>173</v>
      </c>
      <c r="K1086">
        <v>16</v>
      </c>
      <c r="L1086" t="s">
        <v>165</v>
      </c>
      <c r="M1086" s="18">
        <f t="shared" si="32"/>
        <v>8.3333333333333329E-2</v>
      </c>
      <c r="N1086" s="18">
        <f t="shared" si="33"/>
        <v>8.3333333333333329E-2</v>
      </c>
    </row>
    <row r="1087" spans="1:14" x14ac:dyDescent="0.25">
      <c r="A1087">
        <v>1</v>
      </c>
      <c r="B1087" t="s">
        <v>163</v>
      </c>
      <c r="C1087">
        <v>8</v>
      </c>
      <c r="D1087" t="s">
        <v>164</v>
      </c>
      <c r="E1087">
        <v>16</v>
      </c>
      <c r="F1087" t="s">
        <v>165</v>
      </c>
      <c r="G1087" s="9">
        <v>9</v>
      </c>
      <c r="H1087" t="s">
        <v>172</v>
      </c>
      <c r="I1087">
        <v>2</v>
      </c>
      <c r="J1087" t="s">
        <v>173</v>
      </c>
      <c r="K1087">
        <v>16</v>
      </c>
      <c r="L1087" t="s">
        <v>165</v>
      </c>
      <c r="M1087" s="18">
        <f t="shared" si="32"/>
        <v>1.6666666666666665</v>
      </c>
      <c r="N1087" s="18">
        <f t="shared" si="33"/>
        <v>9.1666666666666661</v>
      </c>
    </row>
    <row r="1088" spans="1:14" x14ac:dyDescent="0.25">
      <c r="A1088">
        <v>24</v>
      </c>
      <c r="B1088" t="s">
        <v>163</v>
      </c>
      <c r="C1088">
        <v>3</v>
      </c>
      <c r="D1088" t="s">
        <v>164</v>
      </c>
      <c r="E1088">
        <v>16</v>
      </c>
      <c r="F1088" t="s">
        <v>165</v>
      </c>
      <c r="G1088" s="9">
        <v>24</v>
      </c>
      <c r="H1088" t="s">
        <v>172</v>
      </c>
      <c r="I1088">
        <v>3</v>
      </c>
      <c r="J1088" t="s">
        <v>173</v>
      </c>
      <c r="K1088">
        <v>16</v>
      </c>
      <c r="L1088" t="s">
        <v>165</v>
      </c>
      <c r="M1088" s="18">
        <f t="shared" si="32"/>
        <v>24.25</v>
      </c>
      <c r="N1088" s="18">
        <f t="shared" si="33"/>
        <v>24.25</v>
      </c>
    </row>
    <row r="1089" spans="1:14" x14ac:dyDescent="0.25">
      <c r="A1089">
        <v>5</v>
      </c>
      <c r="B1089" t="s">
        <v>163</v>
      </c>
      <c r="C1089">
        <v>7</v>
      </c>
      <c r="D1089" t="s">
        <v>164</v>
      </c>
      <c r="E1089">
        <v>16</v>
      </c>
      <c r="F1089" t="s">
        <v>165</v>
      </c>
      <c r="G1089" s="9">
        <v>8</v>
      </c>
      <c r="H1089" t="s">
        <v>172</v>
      </c>
      <c r="I1089">
        <v>5</v>
      </c>
      <c r="J1089" t="s">
        <v>173</v>
      </c>
      <c r="K1089">
        <v>16</v>
      </c>
      <c r="L1089" t="s">
        <v>165</v>
      </c>
      <c r="M1089" s="18">
        <f t="shared" si="32"/>
        <v>5.583333333333333</v>
      </c>
      <c r="N1089" s="18">
        <f t="shared" si="33"/>
        <v>8.4166666666666661</v>
      </c>
    </row>
    <row r="1090" spans="1:14" x14ac:dyDescent="0.25">
      <c r="A1090">
        <v>21</v>
      </c>
      <c r="B1090" t="s">
        <v>163</v>
      </c>
      <c r="C1090">
        <v>11</v>
      </c>
      <c r="D1090" t="s">
        <v>164</v>
      </c>
      <c r="E1090">
        <v>16</v>
      </c>
      <c r="F1090" t="s">
        <v>165</v>
      </c>
      <c r="G1090" s="9">
        <v>26</v>
      </c>
      <c r="H1090" t="s">
        <v>172</v>
      </c>
      <c r="I1090">
        <v>2</v>
      </c>
      <c r="J1090" t="s">
        <v>173</v>
      </c>
      <c r="K1090">
        <v>16</v>
      </c>
      <c r="L1090" t="s">
        <v>165</v>
      </c>
      <c r="M1090" s="18">
        <f t="shared" si="32"/>
        <v>21.916666666666668</v>
      </c>
      <c r="N1090" s="18">
        <f t="shared" si="33"/>
        <v>26.166666666666668</v>
      </c>
    </row>
    <row r="1091" spans="1:14" x14ac:dyDescent="0.25">
      <c r="A1091">
        <v>24</v>
      </c>
      <c r="B1091" t="s">
        <v>163</v>
      </c>
      <c r="C1091">
        <v>11</v>
      </c>
      <c r="D1091" t="s">
        <v>164</v>
      </c>
      <c r="E1091">
        <v>16</v>
      </c>
      <c r="F1091" t="s">
        <v>165</v>
      </c>
      <c r="G1091" s="9">
        <v>24</v>
      </c>
      <c r="H1091" t="s">
        <v>172</v>
      </c>
      <c r="I1091">
        <v>11</v>
      </c>
      <c r="J1091" t="s">
        <v>173</v>
      </c>
      <c r="K1091">
        <v>16</v>
      </c>
      <c r="L1091" t="s">
        <v>165</v>
      </c>
      <c r="M1091" s="18">
        <f t="shared" ref="M1091:M1154" si="34">A1091+C1091/12</f>
        <v>24.916666666666668</v>
      </c>
      <c r="N1091" s="18">
        <f t="shared" ref="N1091:N1154" si="35">G1091+I1091/12</f>
        <v>24.916666666666668</v>
      </c>
    </row>
    <row r="1092" spans="1:14" x14ac:dyDescent="0.25">
      <c r="A1092">
        <v>2</v>
      </c>
      <c r="B1092" t="s">
        <v>163</v>
      </c>
      <c r="C1092">
        <v>8</v>
      </c>
      <c r="D1092" t="s">
        <v>164</v>
      </c>
      <c r="E1092">
        <v>16</v>
      </c>
      <c r="F1092" t="s">
        <v>165</v>
      </c>
      <c r="G1092" s="9">
        <v>2</v>
      </c>
      <c r="H1092" t="s">
        <v>172</v>
      </c>
      <c r="I1092">
        <v>8</v>
      </c>
      <c r="J1092" t="s">
        <v>173</v>
      </c>
      <c r="K1092">
        <v>16</v>
      </c>
      <c r="L1092" t="s">
        <v>165</v>
      </c>
      <c r="M1092" s="18">
        <f t="shared" si="34"/>
        <v>2.6666666666666665</v>
      </c>
      <c r="N1092" s="18">
        <f t="shared" si="35"/>
        <v>2.6666666666666665</v>
      </c>
    </row>
    <row r="1093" spans="1:14" x14ac:dyDescent="0.25">
      <c r="A1093">
        <v>1</v>
      </c>
      <c r="B1093" t="s">
        <v>163</v>
      </c>
      <c r="C1093">
        <v>7</v>
      </c>
      <c r="D1093" t="s">
        <v>164</v>
      </c>
      <c r="E1093">
        <v>16</v>
      </c>
      <c r="F1093" t="s">
        <v>165</v>
      </c>
      <c r="G1093" s="9">
        <v>9</v>
      </c>
      <c r="H1093" t="s">
        <v>172</v>
      </c>
      <c r="I1093">
        <v>10</v>
      </c>
      <c r="J1093" t="s">
        <v>173</v>
      </c>
      <c r="K1093">
        <v>29</v>
      </c>
      <c r="L1093" t="s">
        <v>165</v>
      </c>
      <c r="M1093" s="18">
        <f t="shared" si="34"/>
        <v>1.5833333333333335</v>
      </c>
      <c r="N1093" s="18">
        <f t="shared" si="35"/>
        <v>9.8333333333333339</v>
      </c>
    </row>
    <row r="1094" spans="1:14" x14ac:dyDescent="0.25">
      <c r="A1094">
        <v>1</v>
      </c>
      <c r="B1094" t="s">
        <v>163</v>
      </c>
      <c r="C1094">
        <v>4</v>
      </c>
      <c r="D1094" t="s">
        <v>164</v>
      </c>
      <c r="E1094">
        <v>16</v>
      </c>
      <c r="F1094" t="s">
        <v>165</v>
      </c>
      <c r="G1094" s="9">
        <v>1</v>
      </c>
      <c r="H1094" t="s">
        <v>172</v>
      </c>
      <c r="I1094">
        <v>4</v>
      </c>
      <c r="J1094" t="s">
        <v>173</v>
      </c>
      <c r="K1094">
        <v>16</v>
      </c>
      <c r="L1094" t="s">
        <v>165</v>
      </c>
      <c r="M1094" s="18">
        <f t="shared" si="34"/>
        <v>1.3333333333333333</v>
      </c>
      <c r="N1094" s="18">
        <f t="shared" si="35"/>
        <v>1.3333333333333333</v>
      </c>
    </row>
    <row r="1095" spans="1:14" x14ac:dyDescent="0.25">
      <c r="A1095">
        <v>1</v>
      </c>
      <c r="B1095" t="s">
        <v>163</v>
      </c>
      <c r="C1095">
        <v>2</v>
      </c>
      <c r="D1095" t="s">
        <v>164</v>
      </c>
      <c r="E1095">
        <v>16</v>
      </c>
      <c r="F1095" t="s">
        <v>165</v>
      </c>
      <c r="G1095" s="9">
        <v>1</v>
      </c>
      <c r="H1095" t="s">
        <v>172</v>
      </c>
      <c r="I1095">
        <v>2</v>
      </c>
      <c r="J1095" t="s">
        <v>173</v>
      </c>
      <c r="K1095">
        <v>16</v>
      </c>
      <c r="L1095" t="s">
        <v>165</v>
      </c>
      <c r="M1095" s="18">
        <f t="shared" si="34"/>
        <v>1.1666666666666667</v>
      </c>
      <c r="N1095" s="18">
        <f t="shared" si="35"/>
        <v>1.1666666666666667</v>
      </c>
    </row>
    <row r="1096" spans="1:14" x14ac:dyDescent="0.25">
      <c r="A1096">
        <v>0</v>
      </c>
      <c r="B1096" t="s">
        <v>163</v>
      </c>
      <c r="C1096">
        <v>11</v>
      </c>
      <c r="D1096" t="s">
        <v>164</v>
      </c>
      <c r="E1096">
        <v>16</v>
      </c>
      <c r="F1096" t="s">
        <v>165</v>
      </c>
      <c r="G1096" s="9">
        <v>0</v>
      </c>
      <c r="H1096" t="s">
        <v>172</v>
      </c>
      <c r="I1096">
        <v>11</v>
      </c>
      <c r="J1096" t="s">
        <v>173</v>
      </c>
      <c r="K1096">
        <v>16</v>
      </c>
      <c r="L1096" t="s">
        <v>165</v>
      </c>
      <c r="M1096" s="18">
        <f t="shared" si="34"/>
        <v>0.91666666666666663</v>
      </c>
      <c r="N1096" s="18">
        <f t="shared" si="35"/>
        <v>0.91666666666666663</v>
      </c>
    </row>
    <row r="1097" spans="1:14" x14ac:dyDescent="0.25">
      <c r="A1097">
        <v>5</v>
      </c>
      <c r="B1097" t="s">
        <v>163</v>
      </c>
      <c r="C1097">
        <v>2</v>
      </c>
      <c r="D1097" t="s">
        <v>164</v>
      </c>
      <c r="E1097">
        <v>16</v>
      </c>
      <c r="F1097" t="s">
        <v>165</v>
      </c>
      <c r="G1097" s="9">
        <v>7</v>
      </c>
      <c r="H1097" t="s">
        <v>172</v>
      </c>
      <c r="I1097">
        <v>2</v>
      </c>
      <c r="J1097" t="s">
        <v>173</v>
      </c>
      <c r="K1097">
        <v>16</v>
      </c>
      <c r="L1097" t="s">
        <v>165</v>
      </c>
      <c r="M1097" s="18">
        <f t="shared" si="34"/>
        <v>5.166666666666667</v>
      </c>
      <c r="N1097" s="18">
        <f t="shared" si="35"/>
        <v>7.166666666666667</v>
      </c>
    </row>
    <row r="1098" spans="1:14" x14ac:dyDescent="0.25">
      <c r="A1098">
        <v>1</v>
      </c>
      <c r="B1098" t="s">
        <v>163</v>
      </c>
      <c r="C1098">
        <v>1</v>
      </c>
      <c r="D1098" t="s">
        <v>164</v>
      </c>
      <c r="E1098">
        <v>16</v>
      </c>
      <c r="F1098" t="s">
        <v>165</v>
      </c>
      <c r="G1098" s="9">
        <v>11</v>
      </c>
      <c r="H1098" t="s">
        <v>172</v>
      </c>
      <c r="I1098">
        <v>0</v>
      </c>
      <c r="J1098" t="s">
        <v>173</v>
      </c>
      <c r="K1098">
        <v>16</v>
      </c>
      <c r="L1098" t="s">
        <v>165</v>
      </c>
      <c r="M1098" s="18">
        <f t="shared" si="34"/>
        <v>1.0833333333333333</v>
      </c>
      <c r="N1098" s="18">
        <f t="shared" si="35"/>
        <v>11</v>
      </c>
    </row>
    <row r="1099" spans="1:14" x14ac:dyDescent="0.25">
      <c r="A1099">
        <v>40</v>
      </c>
      <c r="B1099" t="s">
        <v>163</v>
      </c>
      <c r="C1099">
        <v>6</v>
      </c>
      <c r="D1099" t="s">
        <v>164</v>
      </c>
      <c r="E1099">
        <v>16</v>
      </c>
      <c r="F1099" t="s">
        <v>165</v>
      </c>
      <c r="G1099" s="9">
        <v>40</v>
      </c>
      <c r="H1099" t="s">
        <v>172</v>
      </c>
      <c r="I1099">
        <v>6</v>
      </c>
      <c r="J1099" t="s">
        <v>173</v>
      </c>
      <c r="K1099">
        <v>16</v>
      </c>
      <c r="L1099" t="s">
        <v>165</v>
      </c>
      <c r="M1099" s="18">
        <f t="shared" si="34"/>
        <v>40.5</v>
      </c>
      <c r="N1099" s="18">
        <f t="shared" si="35"/>
        <v>40.5</v>
      </c>
    </row>
    <row r="1100" spans="1:14" x14ac:dyDescent="0.25">
      <c r="A1100">
        <v>24</v>
      </c>
      <c r="B1100" t="s">
        <v>163</v>
      </c>
      <c r="C1100">
        <v>5</v>
      </c>
      <c r="D1100" t="s">
        <v>164</v>
      </c>
      <c r="E1100">
        <v>16</v>
      </c>
      <c r="F1100" t="s">
        <v>165</v>
      </c>
      <c r="G1100" s="9">
        <v>24</v>
      </c>
      <c r="H1100" t="s">
        <v>172</v>
      </c>
      <c r="I1100">
        <v>5</v>
      </c>
      <c r="J1100" t="s">
        <v>173</v>
      </c>
      <c r="K1100">
        <v>16</v>
      </c>
      <c r="L1100" t="s">
        <v>165</v>
      </c>
      <c r="M1100" s="18">
        <f t="shared" si="34"/>
        <v>24.416666666666668</v>
      </c>
      <c r="N1100" s="18">
        <f t="shared" si="35"/>
        <v>24.416666666666668</v>
      </c>
    </row>
    <row r="1101" spans="1:14" x14ac:dyDescent="0.25">
      <c r="A1101">
        <v>1</v>
      </c>
      <c r="B1101" t="s">
        <v>163</v>
      </c>
      <c r="C1101">
        <v>0</v>
      </c>
      <c r="D1101" t="s">
        <v>164</v>
      </c>
      <c r="E1101">
        <v>16</v>
      </c>
      <c r="F1101" t="s">
        <v>165</v>
      </c>
      <c r="G1101" s="9">
        <v>10</v>
      </c>
      <c r="H1101" t="s">
        <v>172</v>
      </c>
      <c r="I1101">
        <v>1</v>
      </c>
      <c r="J1101" t="s">
        <v>173</v>
      </c>
      <c r="K1101">
        <v>16</v>
      </c>
      <c r="L1101" t="s">
        <v>165</v>
      </c>
      <c r="M1101" s="18">
        <f t="shared" si="34"/>
        <v>1</v>
      </c>
      <c r="N1101" s="18">
        <f t="shared" si="35"/>
        <v>10.083333333333334</v>
      </c>
    </row>
    <row r="1102" spans="1:14" x14ac:dyDescent="0.25">
      <c r="A1102">
        <v>4</v>
      </c>
      <c r="B1102" t="s">
        <v>163</v>
      </c>
      <c r="C1102">
        <v>0</v>
      </c>
      <c r="D1102" t="s">
        <v>164</v>
      </c>
      <c r="E1102">
        <v>16</v>
      </c>
      <c r="F1102" t="s">
        <v>165</v>
      </c>
      <c r="G1102" s="9">
        <v>4</v>
      </c>
      <c r="H1102" t="s">
        <v>172</v>
      </c>
      <c r="I1102">
        <v>0</v>
      </c>
      <c r="J1102" t="s">
        <v>173</v>
      </c>
      <c r="K1102">
        <v>16</v>
      </c>
      <c r="L1102" t="s">
        <v>165</v>
      </c>
      <c r="M1102" s="18">
        <f t="shared" si="34"/>
        <v>4</v>
      </c>
      <c r="N1102" s="18">
        <f t="shared" si="35"/>
        <v>4</v>
      </c>
    </row>
    <row r="1103" spans="1:14" x14ac:dyDescent="0.25">
      <c r="A1103">
        <v>0</v>
      </c>
      <c r="B1103" t="s">
        <v>163</v>
      </c>
      <c r="C1103">
        <v>0</v>
      </c>
      <c r="D1103" t="s">
        <v>164</v>
      </c>
      <c r="E1103">
        <v>16</v>
      </c>
      <c r="F1103" t="s">
        <v>165</v>
      </c>
      <c r="G1103" s="9">
        <v>0</v>
      </c>
      <c r="H1103" t="s">
        <v>172</v>
      </c>
      <c r="I1103">
        <v>6</v>
      </c>
      <c r="J1103" t="s">
        <v>173</v>
      </c>
      <c r="K1103">
        <v>16</v>
      </c>
      <c r="L1103" t="s">
        <v>165</v>
      </c>
      <c r="M1103" s="18">
        <f t="shared" si="34"/>
        <v>0</v>
      </c>
      <c r="N1103" s="18">
        <f t="shared" si="35"/>
        <v>0.5</v>
      </c>
    </row>
    <row r="1104" spans="1:14" x14ac:dyDescent="0.25">
      <c r="A1104">
        <v>0</v>
      </c>
      <c r="B1104" t="s">
        <v>163</v>
      </c>
      <c r="C1104">
        <v>2</v>
      </c>
      <c r="D1104" t="s">
        <v>164</v>
      </c>
      <c r="E1104">
        <v>16</v>
      </c>
      <c r="F1104" t="s">
        <v>165</v>
      </c>
      <c r="G1104" s="9">
        <v>0</v>
      </c>
      <c r="H1104" t="s">
        <v>172</v>
      </c>
      <c r="I1104">
        <v>2</v>
      </c>
      <c r="J1104" t="s">
        <v>173</v>
      </c>
      <c r="K1104">
        <v>16</v>
      </c>
      <c r="L1104" t="s">
        <v>165</v>
      </c>
      <c r="M1104" s="18">
        <f t="shared" si="34"/>
        <v>0.16666666666666666</v>
      </c>
      <c r="N1104" s="18">
        <f t="shared" si="35"/>
        <v>0.16666666666666666</v>
      </c>
    </row>
    <row r="1105" spans="1:14" x14ac:dyDescent="0.25">
      <c r="A1105">
        <v>16</v>
      </c>
      <c r="B1105" t="s">
        <v>163</v>
      </c>
      <c r="C1105">
        <v>8</v>
      </c>
      <c r="D1105" t="s">
        <v>164</v>
      </c>
      <c r="E1105">
        <v>16</v>
      </c>
      <c r="F1105" t="s">
        <v>165</v>
      </c>
      <c r="G1105" s="9">
        <v>16</v>
      </c>
      <c r="H1105" t="s">
        <v>172</v>
      </c>
      <c r="I1105">
        <v>8</v>
      </c>
      <c r="J1105" t="s">
        <v>173</v>
      </c>
      <c r="K1105">
        <v>16</v>
      </c>
      <c r="L1105" t="s">
        <v>165</v>
      </c>
      <c r="M1105" s="18">
        <f t="shared" si="34"/>
        <v>16.666666666666668</v>
      </c>
      <c r="N1105" s="18">
        <f t="shared" si="35"/>
        <v>16.666666666666668</v>
      </c>
    </row>
    <row r="1106" spans="1:14" x14ac:dyDescent="0.25">
      <c r="A1106">
        <v>26</v>
      </c>
      <c r="B1106" t="s">
        <v>163</v>
      </c>
      <c r="C1106">
        <v>5</v>
      </c>
      <c r="D1106" t="s">
        <v>164</v>
      </c>
      <c r="E1106">
        <v>16</v>
      </c>
      <c r="F1106" t="s">
        <v>165</v>
      </c>
      <c r="G1106" s="9">
        <v>27</v>
      </c>
      <c r="H1106" t="s">
        <v>172</v>
      </c>
      <c r="I1106">
        <v>0</v>
      </c>
      <c r="J1106" t="s">
        <v>173</v>
      </c>
      <c r="K1106">
        <v>3</v>
      </c>
      <c r="L1106" t="s">
        <v>165</v>
      </c>
      <c r="M1106" s="18">
        <f t="shared" si="34"/>
        <v>26.416666666666668</v>
      </c>
      <c r="N1106" s="18">
        <f t="shared" si="35"/>
        <v>27</v>
      </c>
    </row>
    <row r="1107" spans="1:14" x14ac:dyDescent="0.25">
      <c r="A1107">
        <v>5</v>
      </c>
      <c r="B1107" t="s">
        <v>163</v>
      </c>
      <c r="C1107">
        <v>4</v>
      </c>
      <c r="D1107" t="s">
        <v>164</v>
      </c>
      <c r="E1107">
        <v>16</v>
      </c>
      <c r="F1107" t="s">
        <v>165</v>
      </c>
      <c r="G1107" s="9">
        <v>5</v>
      </c>
      <c r="H1107" t="s">
        <v>172</v>
      </c>
      <c r="I1107">
        <v>4</v>
      </c>
      <c r="J1107" t="s">
        <v>173</v>
      </c>
      <c r="K1107">
        <v>16</v>
      </c>
      <c r="L1107" t="s">
        <v>165</v>
      </c>
      <c r="M1107" s="18">
        <f t="shared" si="34"/>
        <v>5.333333333333333</v>
      </c>
      <c r="N1107" s="18">
        <f t="shared" si="35"/>
        <v>5.333333333333333</v>
      </c>
    </row>
    <row r="1108" spans="1:14" x14ac:dyDescent="0.25">
      <c r="A1108">
        <v>2</v>
      </c>
      <c r="B1108" t="s">
        <v>163</v>
      </c>
      <c r="C1108">
        <v>8</v>
      </c>
      <c r="D1108" t="s">
        <v>164</v>
      </c>
      <c r="E1108">
        <v>16</v>
      </c>
      <c r="F1108" t="s">
        <v>165</v>
      </c>
      <c r="G1108" s="9">
        <v>2</v>
      </c>
      <c r="H1108" t="s">
        <v>172</v>
      </c>
      <c r="I1108">
        <v>11</v>
      </c>
      <c r="J1108" t="s">
        <v>173</v>
      </c>
      <c r="K1108">
        <v>16</v>
      </c>
      <c r="L1108" t="s">
        <v>165</v>
      </c>
      <c r="M1108" s="18">
        <f t="shared" si="34"/>
        <v>2.6666666666666665</v>
      </c>
      <c r="N1108" s="18">
        <f t="shared" si="35"/>
        <v>2.9166666666666665</v>
      </c>
    </row>
    <row r="1109" spans="1:14" x14ac:dyDescent="0.25">
      <c r="A1109">
        <v>1</v>
      </c>
      <c r="B1109" t="s">
        <v>163</v>
      </c>
      <c r="C1109">
        <v>7</v>
      </c>
      <c r="D1109" t="s">
        <v>164</v>
      </c>
      <c r="E1109">
        <v>16</v>
      </c>
      <c r="F1109" t="s">
        <v>165</v>
      </c>
      <c r="G1109" s="9">
        <v>1</v>
      </c>
      <c r="H1109" t="s">
        <v>172</v>
      </c>
      <c r="I1109">
        <v>7</v>
      </c>
      <c r="J1109" t="s">
        <v>173</v>
      </c>
      <c r="K1109">
        <v>16</v>
      </c>
      <c r="L1109" t="s">
        <v>165</v>
      </c>
      <c r="M1109" s="18">
        <f t="shared" si="34"/>
        <v>1.5833333333333335</v>
      </c>
      <c r="N1109" s="18">
        <f t="shared" si="35"/>
        <v>1.5833333333333335</v>
      </c>
    </row>
    <row r="1110" spans="1:14" x14ac:dyDescent="0.25">
      <c r="A1110">
        <v>1</v>
      </c>
      <c r="B1110" t="s">
        <v>163</v>
      </c>
      <c r="C1110">
        <v>8</v>
      </c>
      <c r="D1110" t="s">
        <v>164</v>
      </c>
      <c r="E1110">
        <v>16</v>
      </c>
      <c r="F1110" t="s">
        <v>165</v>
      </c>
      <c r="G1110" s="9">
        <v>8</v>
      </c>
      <c r="H1110" t="s">
        <v>172</v>
      </c>
      <c r="I1110">
        <v>6</v>
      </c>
      <c r="J1110" t="s">
        <v>173</v>
      </c>
      <c r="K1110">
        <v>16</v>
      </c>
      <c r="L1110" t="s">
        <v>165</v>
      </c>
      <c r="M1110" s="18">
        <f t="shared" si="34"/>
        <v>1.6666666666666665</v>
      </c>
      <c r="N1110" s="18">
        <f t="shared" si="35"/>
        <v>8.5</v>
      </c>
    </row>
    <row r="1111" spans="1:14" x14ac:dyDescent="0.25">
      <c r="A1111">
        <v>18</v>
      </c>
      <c r="B1111" t="s">
        <v>163</v>
      </c>
      <c r="C1111">
        <v>7</v>
      </c>
      <c r="D1111" t="s">
        <v>164</v>
      </c>
      <c r="E1111">
        <v>2</v>
      </c>
      <c r="F1111" t="s">
        <v>165</v>
      </c>
      <c r="G1111" s="9">
        <v>18</v>
      </c>
      <c r="H1111" t="s">
        <v>172</v>
      </c>
      <c r="I1111">
        <v>7</v>
      </c>
      <c r="J1111" t="s">
        <v>173</v>
      </c>
      <c r="K1111">
        <v>2</v>
      </c>
      <c r="L1111" t="s">
        <v>165</v>
      </c>
      <c r="M1111" s="18">
        <f t="shared" si="34"/>
        <v>18.583333333333332</v>
      </c>
      <c r="N1111" s="18">
        <f t="shared" si="35"/>
        <v>18.583333333333332</v>
      </c>
    </row>
    <row r="1112" spans="1:14" x14ac:dyDescent="0.25">
      <c r="A1112">
        <v>3</v>
      </c>
      <c r="B1112" t="s">
        <v>163</v>
      </c>
      <c r="C1112">
        <v>4</v>
      </c>
      <c r="D1112" t="s">
        <v>164</v>
      </c>
      <c r="E1112">
        <v>16</v>
      </c>
      <c r="F1112" t="s">
        <v>165</v>
      </c>
      <c r="G1112" s="9">
        <v>8</v>
      </c>
      <c r="H1112" t="s">
        <v>172</v>
      </c>
      <c r="I1112">
        <v>0</v>
      </c>
      <c r="J1112" t="s">
        <v>173</v>
      </c>
      <c r="K1112">
        <v>16</v>
      </c>
      <c r="L1112" t="s">
        <v>165</v>
      </c>
      <c r="M1112" s="18">
        <f t="shared" si="34"/>
        <v>3.3333333333333335</v>
      </c>
      <c r="N1112" s="18">
        <f t="shared" si="35"/>
        <v>8</v>
      </c>
    </row>
    <row r="1113" spans="1:14" x14ac:dyDescent="0.25">
      <c r="A1113">
        <v>16</v>
      </c>
      <c r="B1113" t="s">
        <v>163</v>
      </c>
      <c r="C1113">
        <v>1</v>
      </c>
      <c r="D1113" t="s">
        <v>164</v>
      </c>
      <c r="E1113">
        <v>0</v>
      </c>
      <c r="F1113" t="s">
        <v>165</v>
      </c>
      <c r="G1113" s="9">
        <v>16</v>
      </c>
      <c r="H1113" t="s">
        <v>172</v>
      </c>
      <c r="I1113">
        <v>1</v>
      </c>
      <c r="J1113" t="s">
        <v>173</v>
      </c>
      <c r="K1113">
        <v>0</v>
      </c>
      <c r="L1113" t="s">
        <v>165</v>
      </c>
      <c r="M1113" s="18">
        <f t="shared" si="34"/>
        <v>16.083333333333332</v>
      </c>
      <c r="N1113" s="18">
        <f t="shared" si="35"/>
        <v>16.083333333333332</v>
      </c>
    </row>
    <row r="1114" spans="1:14" x14ac:dyDescent="0.25">
      <c r="A1114">
        <v>1</v>
      </c>
      <c r="B1114" t="s">
        <v>163</v>
      </c>
      <c r="C1114">
        <v>8</v>
      </c>
      <c r="D1114" t="s">
        <v>164</v>
      </c>
      <c r="E1114">
        <v>16</v>
      </c>
      <c r="F1114" t="s">
        <v>165</v>
      </c>
      <c r="G1114" s="9">
        <v>23</v>
      </c>
      <c r="H1114" t="s">
        <v>172</v>
      </c>
      <c r="I1114">
        <v>1</v>
      </c>
      <c r="J1114" t="s">
        <v>173</v>
      </c>
      <c r="K1114">
        <v>26</v>
      </c>
      <c r="L1114" t="s">
        <v>165</v>
      </c>
      <c r="M1114" s="18">
        <f t="shared" si="34"/>
        <v>1.6666666666666665</v>
      </c>
      <c r="N1114" s="18">
        <f t="shared" si="35"/>
        <v>23.083333333333332</v>
      </c>
    </row>
    <row r="1115" spans="1:14" x14ac:dyDescent="0.25">
      <c r="A1115">
        <v>3</v>
      </c>
      <c r="B1115" t="s">
        <v>163</v>
      </c>
      <c r="C1115">
        <v>6</v>
      </c>
      <c r="D1115" t="s">
        <v>164</v>
      </c>
      <c r="E1115">
        <v>16</v>
      </c>
      <c r="F1115" t="s">
        <v>165</v>
      </c>
      <c r="G1115" s="9">
        <v>6</v>
      </c>
      <c r="H1115" t="s">
        <v>172</v>
      </c>
      <c r="I1115">
        <v>10</v>
      </c>
      <c r="J1115" t="s">
        <v>173</v>
      </c>
      <c r="K1115">
        <v>16</v>
      </c>
      <c r="L1115" t="s">
        <v>165</v>
      </c>
      <c r="M1115" s="18">
        <f t="shared" si="34"/>
        <v>3.5</v>
      </c>
      <c r="N1115" s="18">
        <f t="shared" si="35"/>
        <v>6.833333333333333</v>
      </c>
    </row>
    <row r="1116" spans="1:14" x14ac:dyDescent="0.25">
      <c r="A1116">
        <v>3</v>
      </c>
      <c r="B1116" t="s">
        <v>163</v>
      </c>
      <c r="C1116">
        <v>2</v>
      </c>
      <c r="D1116" t="s">
        <v>164</v>
      </c>
      <c r="E1116">
        <v>24</v>
      </c>
      <c r="F1116" t="s">
        <v>165</v>
      </c>
      <c r="G1116" s="9">
        <v>6</v>
      </c>
      <c r="H1116" t="s">
        <v>172</v>
      </c>
      <c r="I1116">
        <v>0</v>
      </c>
      <c r="J1116" t="s">
        <v>173</v>
      </c>
      <c r="K1116">
        <v>19</v>
      </c>
      <c r="L1116" t="s">
        <v>165</v>
      </c>
      <c r="M1116" s="18">
        <f t="shared" si="34"/>
        <v>3.1666666666666665</v>
      </c>
      <c r="N1116" s="18">
        <f t="shared" si="35"/>
        <v>6</v>
      </c>
    </row>
    <row r="1117" spans="1:14" x14ac:dyDescent="0.25">
      <c r="A1117">
        <v>1</v>
      </c>
      <c r="B1117" t="s">
        <v>163</v>
      </c>
      <c r="C1117">
        <v>2</v>
      </c>
      <c r="D1117" t="s">
        <v>164</v>
      </c>
      <c r="E1117">
        <v>16</v>
      </c>
      <c r="F1117" t="s">
        <v>165</v>
      </c>
      <c r="G1117" s="9">
        <v>5</v>
      </c>
      <c r="H1117" t="s">
        <v>172</v>
      </c>
      <c r="I1117">
        <v>7</v>
      </c>
      <c r="J1117" t="s">
        <v>173</v>
      </c>
      <c r="K1117">
        <v>16</v>
      </c>
      <c r="L1117" t="s">
        <v>165</v>
      </c>
      <c r="M1117" s="18">
        <f t="shared" si="34"/>
        <v>1.1666666666666667</v>
      </c>
      <c r="N1117" s="18">
        <f t="shared" si="35"/>
        <v>5.583333333333333</v>
      </c>
    </row>
    <row r="1118" spans="1:14" x14ac:dyDescent="0.25">
      <c r="A1118">
        <v>1</v>
      </c>
      <c r="B1118" t="s">
        <v>163</v>
      </c>
      <c r="C1118">
        <v>10</v>
      </c>
      <c r="D1118" t="s">
        <v>164</v>
      </c>
      <c r="E1118">
        <v>16</v>
      </c>
      <c r="F1118" t="s">
        <v>165</v>
      </c>
      <c r="G1118" s="9">
        <v>1</v>
      </c>
      <c r="H1118" t="s">
        <v>172</v>
      </c>
      <c r="I1118">
        <v>10</v>
      </c>
      <c r="J1118" t="s">
        <v>173</v>
      </c>
      <c r="K1118">
        <v>16</v>
      </c>
      <c r="L1118" t="s">
        <v>165</v>
      </c>
      <c r="M1118" s="18">
        <f t="shared" si="34"/>
        <v>1.8333333333333335</v>
      </c>
      <c r="N1118" s="18">
        <f t="shared" si="35"/>
        <v>1.8333333333333335</v>
      </c>
    </row>
    <row r="1119" spans="1:14" x14ac:dyDescent="0.25">
      <c r="A1119">
        <v>0</v>
      </c>
      <c r="B1119" t="s">
        <v>163</v>
      </c>
      <c r="C1119">
        <v>8</v>
      </c>
      <c r="D1119" t="s">
        <v>164</v>
      </c>
      <c r="E1119">
        <v>16</v>
      </c>
      <c r="F1119" t="s">
        <v>165</v>
      </c>
      <c r="G1119" s="9">
        <v>0</v>
      </c>
      <c r="H1119" t="s">
        <v>172</v>
      </c>
      <c r="I1119">
        <v>8</v>
      </c>
      <c r="J1119" t="s">
        <v>173</v>
      </c>
      <c r="K1119">
        <v>16</v>
      </c>
      <c r="L1119" t="s">
        <v>165</v>
      </c>
      <c r="M1119" s="18">
        <f t="shared" si="34"/>
        <v>0.66666666666666663</v>
      </c>
      <c r="N1119" s="18">
        <f t="shared" si="35"/>
        <v>0.66666666666666663</v>
      </c>
    </row>
    <row r="1120" spans="1:14" x14ac:dyDescent="0.25">
      <c r="A1120">
        <v>0</v>
      </c>
      <c r="B1120" t="s">
        <v>163</v>
      </c>
      <c r="C1120">
        <v>3</v>
      </c>
      <c r="D1120" t="s">
        <v>164</v>
      </c>
      <c r="E1120">
        <v>16</v>
      </c>
      <c r="F1120" t="s">
        <v>165</v>
      </c>
      <c r="G1120" s="9">
        <v>0</v>
      </c>
      <c r="H1120" t="s">
        <v>172</v>
      </c>
      <c r="I1120">
        <v>3</v>
      </c>
      <c r="J1120" t="s">
        <v>173</v>
      </c>
      <c r="K1120">
        <v>16</v>
      </c>
      <c r="L1120" t="s">
        <v>165</v>
      </c>
      <c r="M1120" s="18">
        <f t="shared" si="34"/>
        <v>0.25</v>
      </c>
      <c r="N1120" s="18">
        <f t="shared" si="35"/>
        <v>0.25</v>
      </c>
    </row>
    <row r="1121" spans="1:14" x14ac:dyDescent="0.25">
      <c r="A1121">
        <v>27</v>
      </c>
      <c r="B1121" t="s">
        <v>163</v>
      </c>
      <c r="C1121">
        <v>2</v>
      </c>
      <c r="D1121" t="s">
        <v>164</v>
      </c>
      <c r="E1121">
        <v>16</v>
      </c>
      <c r="F1121" t="s">
        <v>165</v>
      </c>
      <c r="G1121" s="9">
        <v>39</v>
      </c>
      <c r="H1121" t="s">
        <v>172</v>
      </c>
      <c r="I1121">
        <v>10</v>
      </c>
      <c r="J1121" t="s">
        <v>173</v>
      </c>
      <c r="K1121">
        <v>16</v>
      </c>
      <c r="L1121" t="s">
        <v>165</v>
      </c>
      <c r="M1121" s="18">
        <f t="shared" si="34"/>
        <v>27.166666666666668</v>
      </c>
      <c r="N1121" s="18">
        <f t="shared" si="35"/>
        <v>39.833333333333336</v>
      </c>
    </row>
    <row r="1122" spans="1:14" x14ac:dyDescent="0.25">
      <c r="A1122">
        <v>1</v>
      </c>
      <c r="B1122" t="s">
        <v>163</v>
      </c>
      <c r="C1122">
        <v>8</v>
      </c>
      <c r="D1122" t="s">
        <v>164</v>
      </c>
      <c r="E1122">
        <v>16</v>
      </c>
      <c r="F1122" t="s">
        <v>165</v>
      </c>
      <c r="G1122" s="9">
        <v>27</v>
      </c>
      <c r="H1122" t="s">
        <v>172</v>
      </c>
      <c r="I1122">
        <v>5</v>
      </c>
      <c r="J1122" t="s">
        <v>173</v>
      </c>
      <c r="K1122">
        <v>16</v>
      </c>
      <c r="L1122" t="s">
        <v>165</v>
      </c>
      <c r="M1122" s="18">
        <f t="shared" si="34"/>
        <v>1.6666666666666665</v>
      </c>
      <c r="N1122" s="18">
        <f t="shared" si="35"/>
        <v>27.416666666666668</v>
      </c>
    </row>
    <row r="1123" spans="1:14" x14ac:dyDescent="0.25">
      <c r="A1123">
        <v>1</v>
      </c>
      <c r="B1123" t="s">
        <v>163</v>
      </c>
      <c r="C1123">
        <v>8</v>
      </c>
      <c r="D1123" t="s">
        <v>164</v>
      </c>
      <c r="E1123">
        <v>16</v>
      </c>
      <c r="F1123" t="s">
        <v>165</v>
      </c>
      <c r="G1123" s="9">
        <v>16</v>
      </c>
      <c r="H1123" t="s">
        <v>172</v>
      </c>
      <c r="I1123">
        <v>7</v>
      </c>
      <c r="J1123" t="s">
        <v>173</v>
      </c>
      <c r="K1123">
        <v>1</v>
      </c>
      <c r="L1123" t="s">
        <v>165</v>
      </c>
      <c r="M1123" s="18">
        <f t="shared" si="34"/>
        <v>1.6666666666666665</v>
      </c>
      <c r="N1123" s="18">
        <f t="shared" si="35"/>
        <v>16.583333333333332</v>
      </c>
    </row>
    <row r="1124" spans="1:14" x14ac:dyDescent="0.25">
      <c r="A1124">
        <v>1</v>
      </c>
      <c r="B1124" t="s">
        <v>163</v>
      </c>
      <c r="C1124">
        <v>2</v>
      </c>
      <c r="D1124" t="s">
        <v>164</v>
      </c>
      <c r="E1124">
        <v>16</v>
      </c>
      <c r="F1124" t="s">
        <v>165</v>
      </c>
      <c r="G1124" s="9">
        <v>1</v>
      </c>
      <c r="H1124" t="s">
        <v>172</v>
      </c>
      <c r="I1124">
        <v>2</v>
      </c>
      <c r="J1124" t="s">
        <v>173</v>
      </c>
      <c r="K1124">
        <v>16</v>
      </c>
      <c r="L1124" t="s">
        <v>165</v>
      </c>
      <c r="M1124" s="18">
        <f t="shared" si="34"/>
        <v>1.1666666666666667</v>
      </c>
      <c r="N1124" s="18">
        <f t="shared" si="35"/>
        <v>1.1666666666666667</v>
      </c>
    </row>
    <row r="1125" spans="1:14" x14ac:dyDescent="0.25">
      <c r="A1125">
        <v>17</v>
      </c>
      <c r="B1125" t="s">
        <v>163</v>
      </c>
      <c r="C1125">
        <v>5</v>
      </c>
      <c r="D1125" t="s">
        <v>164</v>
      </c>
      <c r="E1125">
        <v>16</v>
      </c>
      <c r="F1125" t="s">
        <v>165</v>
      </c>
      <c r="G1125" s="9">
        <v>17</v>
      </c>
      <c r="H1125" t="s">
        <v>172</v>
      </c>
      <c r="I1125">
        <v>5</v>
      </c>
      <c r="J1125" t="s">
        <v>173</v>
      </c>
      <c r="K1125">
        <v>16</v>
      </c>
      <c r="L1125" t="s">
        <v>165</v>
      </c>
      <c r="M1125" s="18">
        <f t="shared" si="34"/>
        <v>17.416666666666668</v>
      </c>
      <c r="N1125" s="18">
        <f t="shared" si="35"/>
        <v>17.416666666666668</v>
      </c>
    </row>
    <row r="1126" spans="1:14" x14ac:dyDescent="0.25">
      <c r="A1126">
        <v>23</v>
      </c>
      <c r="B1126" t="s">
        <v>163</v>
      </c>
      <c r="C1126">
        <v>8</v>
      </c>
      <c r="D1126" t="s">
        <v>164</v>
      </c>
      <c r="E1126">
        <v>16</v>
      </c>
      <c r="F1126" t="s">
        <v>165</v>
      </c>
      <c r="G1126" s="9">
        <v>23</v>
      </c>
      <c r="H1126" t="s">
        <v>172</v>
      </c>
      <c r="I1126">
        <v>8</v>
      </c>
      <c r="J1126" t="s">
        <v>173</v>
      </c>
      <c r="K1126">
        <v>16</v>
      </c>
      <c r="L1126" t="s">
        <v>165</v>
      </c>
      <c r="M1126" s="18">
        <f t="shared" si="34"/>
        <v>23.666666666666668</v>
      </c>
      <c r="N1126" s="18">
        <f t="shared" si="35"/>
        <v>23.666666666666668</v>
      </c>
    </row>
    <row r="1127" spans="1:14" x14ac:dyDescent="0.25">
      <c r="A1127">
        <v>0</v>
      </c>
      <c r="B1127" t="s">
        <v>163</v>
      </c>
      <c r="C1127">
        <v>0</v>
      </c>
      <c r="D1127" t="s">
        <v>164</v>
      </c>
      <c r="E1127">
        <v>16</v>
      </c>
      <c r="F1127" t="s">
        <v>165</v>
      </c>
      <c r="G1127" s="9">
        <v>0</v>
      </c>
      <c r="H1127" t="s">
        <v>172</v>
      </c>
      <c r="I1127">
        <v>0</v>
      </c>
      <c r="J1127" t="s">
        <v>173</v>
      </c>
      <c r="K1127">
        <v>16</v>
      </c>
      <c r="L1127" t="s">
        <v>165</v>
      </c>
      <c r="M1127" s="18">
        <f t="shared" si="34"/>
        <v>0</v>
      </c>
      <c r="N1127" s="18">
        <f t="shared" si="35"/>
        <v>0</v>
      </c>
    </row>
    <row r="1128" spans="1:14" x14ac:dyDescent="0.25">
      <c r="A1128">
        <v>0</v>
      </c>
      <c r="B1128" t="s">
        <v>163</v>
      </c>
      <c r="C1128">
        <v>2</v>
      </c>
      <c r="D1128" t="s">
        <v>164</v>
      </c>
      <c r="E1128">
        <v>16</v>
      </c>
      <c r="F1128" t="s">
        <v>165</v>
      </c>
      <c r="G1128" s="9">
        <v>21</v>
      </c>
      <c r="H1128" t="s">
        <v>172</v>
      </c>
      <c r="I1128">
        <v>5</v>
      </c>
      <c r="J1128" t="s">
        <v>173</v>
      </c>
      <c r="K1128">
        <v>16</v>
      </c>
      <c r="L1128" t="s">
        <v>165</v>
      </c>
      <c r="M1128" s="18">
        <f t="shared" si="34"/>
        <v>0.16666666666666666</v>
      </c>
      <c r="N1128" s="18">
        <f t="shared" si="35"/>
        <v>21.416666666666668</v>
      </c>
    </row>
    <row r="1129" spans="1:14" x14ac:dyDescent="0.25">
      <c r="A1129">
        <v>23</v>
      </c>
      <c r="B1129" t="s">
        <v>163</v>
      </c>
      <c r="C1129">
        <v>8</v>
      </c>
      <c r="D1129" t="s">
        <v>164</v>
      </c>
      <c r="E1129">
        <v>10</v>
      </c>
      <c r="F1129" t="s">
        <v>165</v>
      </c>
      <c r="G1129" s="9">
        <v>23</v>
      </c>
      <c r="H1129" t="s">
        <v>172</v>
      </c>
      <c r="I1129">
        <v>8</v>
      </c>
      <c r="J1129" t="s">
        <v>173</v>
      </c>
      <c r="K1129">
        <v>10</v>
      </c>
      <c r="L1129" t="s">
        <v>165</v>
      </c>
      <c r="M1129" s="18">
        <f t="shared" si="34"/>
        <v>23.666666666666668</v>
      </c>
      <c r="N1129" s="18">
        <f t="shared" si="35"/>
        <v>23.666666666666668</v>
      </c>
    </row>
    <row r="1130" spans="1:14" x14ac:dyDescent="0.25">
      <c r="A1130">
        <v>1</v>
      </c>
      <c r="B1130" t="s">
        <v>163</v>
      </c>
      <c r="C1130">
        <v>5</v>
      </c>
      <c r="D1130" t="s">
        <v>164</v>
      </c>
      <c r="E1130">
        <v>16</v>
      </c>
      <c r="F1130" t="s">
        <v>165</v>
      </c>
      <c r="G1130" s="9">
        <v>10</v>
      </c>
      <c r="H1130" t="s">
        <v>172</v>
      </c>
      <c r="I1130">
        <v>0</v>
      </c>
      <c r="J1130" t="s">
        <v>173</v>
      </c>
      <c r="K1130">
        <v>17</v>
      </c>
      <c r="L1130" t="s">
        <v>165</v>
      </c>
      <c r="M1130" s="18">
        <f t="shared" si="34"/>
        <v>1.4166666666666667</v>
      </c>
      <c r="N1130" s="18">
        <f t="shared" si="35"/>
        <v>10</v>
      </c>
    </row>
    <row r="1131" spans="1:14" x14ac:dyDescent="0.25">
      <c r="A1131">
        <v>21</v>
      </c>
      <c r="B1131" t="s">
        <v>163</v>
      </c>
      <c r="C1131">
        <v>8</v>
      </c>
      <c r="D1131" t="s">
        <v>164</v>
      </c>
      <c r="E1131">
        <v>1</v>
      </c>
      <c r="F1131" t="s">
        <v>165</v>
      </c>
      <c r="G1131" s="9">
        <v>21</v>
      </c>
      <c r="H1131" t="s">
        <v>172</v>
      </c>
      <c r="I1131">
        <v>8</v>
      </c>
      <c r="J1131" t="s">
        <v>173</v>
      </c>
      <c r="K1131">
        <v>1</v>
      </c>
      <c r="L1131" t="s">
        <v>165</v>
      </c>
      <c r="M1131" s="18">
        <f t="shared" si="34"/>
        <v>21.666666666666668</v>
      </c>
      <c r="N1131" s="18">
        <f t="shared" si="35"/>
        <v>21.666666666666668</v>
      </c>
    </row>
    <row r="1132" spans="1:14" x14ac:dyDescent="0.25">
      <c r="A1132">
        <v>26</v>
      </c>
      <c r="B1132" t="s">
        <v>163</v>
      </c>
      <c r="C1132">
        <v>10</v>
      </c>
      <c r="D1132" t="s">
        <v>164</v>
      </c>
      <c r="E1132">
        <v>16</v>
      </c>
      <c r="F1132" t="s">
        <v>165</v>
      </c>
      <c r="G1132" s="9">
        <v>31</v>
      </c>
      <c r="H1132" t="s">
        <v>172</v>
      </c>
      <c r="I1132">
        <v>0</v>
      </c>
      <c r="J1132" t="s">
        <v>173</v>
      </c>
      <c r="K1132">
        <v>16</v>
      </c>
      <c r="L1132" t="s">
        <v>165</v>
      </c>
      <c r="M1132" s="18">
        <f t="shared" si="34"/>
        <v>26.833333333333332</v>
      </c>
      <c r="N1132" s="18">
        <f t="shared" si="35"/>
        <v>31</v>
      </c>
    </row>
    <row r="1133" spans="1:14" x14ac:dyDescent="0.25">
      <c r="A1133">
        <v>25</v>
      </c>
      <c r="B1133" t="s">
        <v>163</v>
      </c>
      <c r="C1133">
        <v>8</v>
      </c>
      <c r="D1133" t="s">
        <v>164</v>
      </c>
      <c r="E1133">
        <v>6</v>
      </c>
      <c r="F1133" t="s">
        <v>165</v>
      </c>
      <c r="G1133" s="9">
        <v>32</v>
      </c>
      <c r="H1133" t="s">
        <v>172</v>
      </c>
      <c r="I1133">
        <v>0</v>
      </c>
      <c r="J1133" t="s">
        <v>173</v>
      </c>
      <c r="K1133">
        <v>16</v>
      </c>
      <c r="L1133" t="s">
        <v>165</v>
      </c>
      <c r="M1133" s="18">
        <f t="shared" si="34"/>
        <v>25.666666666666668</v>
      </c>
      <c r="N1133" s="18">
        <f t="shared" si="35"/>
        <v>32</v>
      </c>
    </row>
    <row r="1134" spans="1:14" x14ac:dyDescent="0.25">
      <c r="A1134">
        <v>22</v>
      </c>
      <c r="B1134" t="s">
        <v>163</v>
      </c>
      <c r="C1134">
        <v>8</v>
      </c>
      <c r="D1134" t="s">
        <v>164</v>
      </c>
      <c r="E1134">
        <v>16</v>
      </c>
      <c r="F1134" t="s">
        <v>165</v>
      </c>
      <c r="G1134" s="9">
        <v>22</v>
      </c>
      <c r="H1134" t="s">
        <v>172</v>
      </c>
      <c r="I1134">
        <v>8</v>
      </c>
      <c r="J1134" t="s">
        <v>173</v>
      </c>
      <c r="K1134">
        <v>16</v>
      </c>
      <c r="L1134" t="s">
        <v>165</v>
      </c>
      <c r="M1134" s="18">
        <f t="shared" si="34"/>
        <v>22.666666666666668</v>
      </c>
      <c r="N1134" s="18">
        <f t="shared" si="35"/>
        <v>22.666666666666668</v>
      </c>
    </row>
    <row r="1135" spans="1:14" x14ac:dyDescent="0.25">
      <c r="A1135">
        <v>5</v>
      </c>
      <c r="B1135" t="s">
        <v>163</v>
      </c>
      <c r="C1135">
        <v>4</v>
      </c>
      <c r="D1135" t="s">
        <v>164</v>
      </c>
      <c r="E1135">
        <v>16</v>
      </c>
      <c r="F1135" t="s">
        <v>165</v>
      </c>
      <c r="G1135" s="9">
        <v>12</v>
      </c>
      <c r="H1135" t="s">
        <v>172</v>
      </c>
      <c r="I1135">
        <v>0</v>
      </c>
      <c r="J1135" t="s">
        <v>173</v>
      </c>
      <c r="K1135">
        <v>16</v>
      </c>
      <c r="L1135" t="s">
        <v>165</v>
      </c>
      <c r="M1135" s="18">
        <f t="shared" si="34"/>
        <v>5.333333333333333</v>
      </c>
      <c r="N1135" s="18">
        <f t="shared" si="35"/>
        <v>12</v>
      </c>
    </row>
    <row r="1136" spans="1:14" x14ac:dyDescent="0.25">
      <c r="A1136">
        <v>1</v>
      </c>
      <c r="B1136" t="s">
        <v>163</v>
      </c>
      <c r="C1136">
        <v>10</v>
      </c>
      <c r="D1136" t="s">
        <v>164</v>
      </c>
      <c r="E1136">
        <v>16</v>
      </c>
      <c r="F1136" t="s">
        <v>165</v>
      </c>
      <c r="G1136" s="9">
        <v>1</v>
      </c>
      <c r="H1136" t="s">
        <v>172</v>
      </c>
      <c r="I1136">
        <v>10</v>
      </c>
      <c r="J1136" t="s">
        <v>173</v>
      </c>
      <c r="K1136">
        <v>16</v>
      </c>
      <c r="L1136" t="s">
        <v>165</v>
      </c>
      <c r="M1136" s="18">
        <f t="shared" si="34"/>
        <v>1.8333333333333335</v>
      </c>
      <c r="N1136" s="18">
        <f t="shared" si="35"/>
        <v>1.8333333333333335</v>
      </c>
    </row>
    <row r="1137" spans="1:14" x14ac:dyDescent="0.25">
      <c r="A1137">
        <v>27</v>
      </c>
      <c r="B1137" t="s">
        <v>163</v>
      </c>
      <c r="C1137">
        <v>2</v>
      </c>
      <c r="D1137" t="s">
        <v>164</v>
      </c>
      <c r="E1137">
        <v>16</v>
      </c>
      <c r="F1137" t="s">
        <v>165</v>
      </c>
      <c r="G1137" s="9">
        <v>35</v>
      </c>
      <c r="H1137" t="s">
        <v>172</v>
      </c>
      <c r="I1137">
        <v>6</v>
      </c>
      <c r="J1137" t="s">
        <v>173</v>
      </c>
      <c r="K1137">
        <v>12</v>
      </c>
      <c r="L1137" t="s">
        <v>165</v>
      </c>
      <c r="M1137" s="18">
        <f t="shared" si="34"/>
        <v>27.166666666666668</v>
      </c>
      <c r="N1137" s="18">
        <f t="shared" si="35"/>
        <v>35.5</v>
      </c>
    </row>
    <row r="1138" spans="1:14" x14ac:dyDescent="0.25">
      <c r="A1138">
        <v>3</v>
      </c>
      <c r="B1138" t="s">
        <v>163</v>
      </c>
      <c r="C1138">
        <v>0</v>
      </c>
      <c r="D1138" t="s">
        <v>164</v>
      </c>
      <c r="E1138">
        <v>16</v>
      </c>
      <c r="F1138" t="s">
        <v>165</v>
      </c>
      <c r="G1138" s="9">
        <v>9</v>
      </c>
      <c r="H1138" t="s">
        <v>172</v>
      </c>
      <c r="I1138">
        <v>1</v>
      </c>
      <c r="J1138" t="s">
        <v>173</v>
      </c>
      <c r="K1138">
        <v>16</v>
      </c>
      <c r="L1138" t="s">
        <v>165</v>
      </c>
      <c r="M1138" s="18">
        <f t="shared" si="34"/>
        <v>3</v>
      </c>
      <c r="N1138" s="18">
        <f t="shared" si="35"/>
        <v>9.0833333333333339</v>
      </c>
    </row>
    <row r="1139" spans="1:14" x14ac:dyDescent="0.25">
      <c r="A1139">
        <v>4</v>
      </c>
      <c r="B1139" t="s">
        <v>163</v>
      </c>
      <c r="C1139">
        <v>8</v>
      </c>
      <c r="D1139" t="s">
        <v>164</v>
      </c>
      <c r="E1139">
        <v>16</v>
      </c>
      <c r="F1139" t="s">
        <v>165</v>
      </c>
      <c r="G1139" s="9">
        <v>9</v>
      </c>
      <c r="H1139" t="s">
        <v>172</v>
      </c>
      <c r="I1139">
        <v>6</v>
      </c>
      <c r="J1139" t="s">
        <v>173</v>
      </c>
      <c r="K1139">
        <v>16</v>
      </c>
      <c r="L1139" t="s">
        <v>165</v>
      </c>
      <c r="M1139" s="18">
        <f t="shared" si="34"/>
        <v>4.666666666666667</v>
      </c>
      <c r="N1139" s="18">
        <f t="shared" si="35"/>
        <v>9.5</v>
      </c>
    </row>
    <row r="1140" spans="1:14" x14ac:dyDescent="0.25">
      <c r="A1140">
        <v>2</v>
      </c>
      <c r="B1140" t="s">
        <v>163</v>
      </c>
      <c r="C1140">
        <v>0</v>
      </c>
      <c r="D1140" t="s">
        <v>164</v>
      </c>
      <c r="E1140">
        <v>16</v>
      </c>
      <c r="F1140" t="s">
        <v>165</v>
      </c>
      <c r="G1140" s="9">
        <v>2</v>
      </c>
      <c r="H1140" t="s">
        <v>172</v>
      </c>
      <c r="I1140">
        <v>0</v>
      </c>
      <c r="J1140" t="s">
        <v>173</v>
      </c>
      <c r="K1140">
        <v>16</v>
      </c>
      <c r="L1140" t="s">
        <v>165</v>
      </c>
      <c r="M1140" s="18">
        <f t="shared" si="34"/>
        <v>2</v>
      </c>
      <c r="N1140" s="18">
        <f t="shared" si="35"/>
        <v>2</v>
      </c>
    </row>
    <row r="1141" spans="1:14" x14ac:dyDescent="0.25">
      <c r="A1141">
        <v>0</v>
      </c>
      <c r="B1141" t="s">
        <v>163</v>
      </c>
      <c r="C1141">
        <v>6</v>
      </c>
      <c r="D1141" t="s">
        <v>164</v>
      </c>
      <c r="E1141">
        <v>16</v>
      </c>
      <c r="F1141" t="s">
        <v>165</v>
      </c>
      <c r="G1141" s="9">
        <v>0</v>
      </c>
      <c r="H1141" t="s">
        <v>172</v>
      </c>
      <c r="I1141">
        <v>6</v>
      </c>
      <c r="J1141" t="s">
        <v>173</v>
      </c>
      <c r="K1141">
        <v>16</v>
      </c>
      <c r="L1141" t="s">
        <v>165</v>
      </c>
      <c r="M1141" s="18">
        <f t="shared" si="34"/>
        <v>0.5</v>
      </c>
      <c r="N1141" s="18">
        <f t="shared" si="35"/>
        <v>0.5</v>
      </c>
    </row>
    <row r="1142" spans="1:14" x14ac:dyDescent="0.25">
      <c r="A1142">
        <v>17</v>
      </c>
      <c r="B1142" t="s">
        <v>163</v>
      </c>
      <c r="C1142">
        <v>10</v>
      </c>
      <c r="D1142" t="s">
        <v>164</v>
      </c>
      <c r="E1142">
        <v>16</v>
      </c>
      <c r="F1142" t="s">
        <v>165</v>
      </c>
      <c r="G1142" s="9">
        <v>17</v>
      </c>
      <c r="H1142" t="s">
        <v>172</v>
      </c>
      <c r="I1142">
        <v>10</v>
      </c>
      <c r="J1142" t="s">
        <v>173</v>
      </c>
      <c r="K1142">
        <v>16</v>
      </c>
      <c r="L1142" t="s">
        <v>165</v>
      </c>
      <c r="M1142" s="18">
        <f t="shared" si="34"/>
        <v>17.833333333333332</v>
      </c>
      <c r="N1142" s="18">
        <f t="shared" si="35"/>
        <v>17.833333333333332</v>
      </c>
    </row>
    <row r="1143" spans="1:14" x14ac:dyDescent="0.25">
      <c r="A1143">
        <v>18</v>
      </c>
      <c r="B1143" t="s">
        <v>163</v>
      </c>
      <c r="C1143">
        <v>0</v>
      </c>
      <c r="D1143" t="s">
        <v>164</v>
      </c>
      <c r="E1143">
        <v>16</v>
      </c>
      <c r="F1143" t="s">
        <v>165</v>
      </c>
      <c r="G1143" s="9">
        <v>37</v>
      </c>
      <c r="H1143" t="s">
        <v>172</v>
      </c>
      <c r="I1143">
        <v>6</v>
      </c>
      <c r="J1143" t="s">
        <v>173</v>
      </c>
      <c r="K1143">
        <v>16</v>
      </c>
      <c r="L1143" t="s">
        <v>165</v>
      </c>
      <c r="M1143" s="18">
        <f t="shared" si="34"/>
        <v>18</v>
      </c>
      <c r="N1143" s="18">
        <f t="shared" si="35"/>
        <v>37.5</v>
      </c>
    </row>
    <row r="1144" spans="1:14" x14ac:dyDescent="0.25">
      <c r="A1144">
        <v>27</v>
      </c>
      <c r="B1144" t="s">
        <v>163</v>
      </c>
      <c r="C1144">
        <v>2</v>
      </c>
      <c r="D1144" t="s">
        <v>164</v>
      </c>
      <c r="E1144">
        <v>16</v>
      </c>
      <c r="F1144" t="s">
        <v>165</v>
      </c>
      <c r="G1144" s="9">
        <v>35</v>
      </c>
      <c r="H1144" t="s">
        <v>172</v>
      </c>
      <c r="I1144">
        <v>8</v>
      </c>
      <c r="J1144" t="s">
        <v>173</v>
      </c>
      <c r="K1144">
        <v>16</v>
      </c>
      <c r="L1144" t="s">
        <v>165</v>
      </c>
      <c r="M1144" s="18">
        <f t="shared" si="34"/>
        <v>27.166666666666668</v>
      </c>
      <c r="N1144" s="18">
        <f t="shared" si="35"/>
        <v>35.666666666666664</v>
      </c>
    </row>
    <row r="1145" spans="1:14" x14ac:dyDescent="0.25">
      <c r="A1145">
        <v>24</v>
      </c>
      <c r="B1145" t="s">
        <v>163</v>
      </c>
      <c r="C1145">
        <v>10</v>
      </c>
      <c r="D1145" t="s">
        <v>164</v>
      </c>
      <c r="E1145">
        <v>16</v>
      </c>
      <c r="F1145" t="s">
        <v>165</v>
      </c>
      <c r="G1145" s="9">
        <v>24</v>
      </c>
      <c r="H1145" t="s">
        <v>172</v>
      </c>
      <c r="I1145">
        <v>10</v>
      </c>
      <c r="J1145" t="s">
        <v>173</v>
      </c>
      <c r="K1145">
        <v>16</v>
      </c>
      <c r="L1145" t="s">
        <v>165</v>
      </c>
      <c r="M1145" s="18">
        <f t="shared" si="34"/>
        <v>24.833333333333332</v>
      </c>
      <c r="N1145" s="18">
        <f t="shared" si="35"/>
        <v>24.833333333333332</v>
      </c>
    </row>
    <row r="1146" spans="1:14" x14ac:dyDescent="0.25">
      <c r="A1146">
        <v>1</v>
      </c>
      <c r="B1146" t="s">
        <v>163</v>
      </c>
      <c r="C1146">
        <v>0</v>
      </c>
      <c r="D1146" t="s">
        <v>164</v>
      </c>
      <c r="E1146">
        <v>16</v>
      </c>
      <c r="F1146" t="s">
        <v>165</v>
      </c>
      <c r="G1146" s="9">
        <v>19</v>
      </c>
      <c r="H1146" t="s">
        <v>172</v>
      </c>
      <c r="I1146">
        <v>3</v>
      </c>
      <c r="J1146" t="s">
        <v>173</v>
      </c>
      <c r="K1146">
        <v>16</v>
      </c>
      <c r="L1146" t="s">
        <v>165</v>
      </c>
      <c r="M1146" s="18">
        <f t="shared" si="34"/>
        <v>1</v>
      </c>
      <c r="N1146" s="18">
        <f t="shared" si="35"/>
        <v>19.25</v>
      </c>
    </row>
    <row r="1147" spans="1:14" x14ac:dyDescent="0.25">
      <c r="A1147">
        <v>0</v>
      </c>
      <c r="B1147" t="s">
        <v>163</v>
      </c>
      <c r="C1147">
        <v>8</v>
      </c>
      <c r="D1147" t="s">
        <v>164</v>
      </c>
      <c r="E1147">
        <v>16</v>
      </c>
      <c r="F1147" t="s">
        <v>165</v>
      </c>
      <c r="G1147" s="9">
        <v>0</v>
      </c>
      <c r="H1147" t="s">
        <v>172</v>
      </c>
      <c r="I1147">
        <v>8</v>
      </c>
      <c r="J1147" t="s">
        <v>173</v>
      </c>
      <c r="K1147">
        <v>16</v>
      </c>
      <c r="L1147" t="s">
        <v>165</v>
      </c>
      <c r="M1147" s="18">
        <f t="shared" si="34"/>
        <v>0.66666666666666663</v>
      </c>
      <c r="N1147" s="18">
        <f t="shared" si="35"/>
        <v>0.66666666666666663</v>
      </c>
    </row>
    <row r="1148" spans="1:14" x14ac:dyDescent="0.25">
      <c r="A1148">
        <v>0</v>
      </c>
      <c r="B1148" t="s">
        <v>163</v>
      </c>
      <c r="C1148">
        <v>4</v>
      </c>
      <c r="D1148" t="s">
        <v>164</v>
      </c>
      <c r="E1148">
        <v>16</v>
      </c>
      <c r="F1148" t="s">
        <v>165</v>
      </c>
      <c r="G1148" s="9">
        <v>0</v>
      </c>
      <c r="H1148" t="s">
        <v>172</v>
      </c>
      <c r="I1148">
        <v>4</v>
      </c>
      <c r="J1148" t="s">
        <v>173</v>
      </c>
      <c r="K1148">
        <v>16</v>
      </c>
      <c r="L1148" t="s">
        <v>165</v>
      </c>
      <c r="M1148" s="18">
        <f t="shared" si="34"/>
        <v>0.33333333333333331</v>
      </c>
      <c r="N1148" s="18">
        <f t="shared" si="35"/>
        <v>0.33333333333333331</v>
      </c>
    </row>
    <row r="1149" spans="1:14" x14ac:dyDescent="0.25">
      <c r="A1149">
        <v>1</v>
      </c>
      <c r="B1149" t="s">
        <v>163</v>
      </c>
      <c r="C1149">
        <v>2</v>
      </c>
      <c r="D1149" t="s">
        <v>164</v>
      </c>
      <c r="E1149">
        <v>16</v>
      </c>
      <c r="F1149" t="s">
        <v>165</v>
      </c>
      <c r="G1149" s="9">
        <v>22</v>
      </c>
      <c r="H1149" t="s">
        <v>172</v>
      </c>
      <c r="I1149">
        <v>4</v>
      </c>
      <c r="J1149" t="s">
        <v>173</v>
      </c>
      <c r="K1149">
        <v>16</v>
      </c>
      <c r="L1149" t="s">
        <v>165</v>
      </c>
      <c r="M1149" s="18">
        <f t="shared" si="34"/>
        <v>1.1666666666666667</v>
      </c>
      <c r="N1149" s="18">
        <f t="shared" si="35"/>
        <v>22.333333333333332</v>
      </c>
    </row>
    <row r="1150" spans="1:14" x14ac:dyDescent="0.25">
      <c r="A1150">
        <v>1</v>
      </c>
      <c r="B1150" t="s">
        <v>163</v>
      </c>
      <c r="C1150">
        <v>1</v>
      </c>
      <c r="D1150" t="s">
        <v>164</v>
      </c>
      <c r="E1150">
        <v>16</v>
      </c>
      <c r="F1150" t="s">
        <v>165</v>
      </c>
      <c r="G1150" s="9">
        <v>1</v>
      </c>
      <c r="H1150" t="s">
        <v>172</v>
      </c>
      <c r="I1150">
        <v>1</v>
      </c>
      <c r="J1150" t="s">
        <v>173</v>
      </c>
      <c r="K1150">
        <v>16</v>
      </c>
      <c r="L1150" t="s">
        <v>165</v>
      </c>
      <c r="M1150" s="18">
        <f t="shared" si="34"/>
        <v>1.0833333333333333</v>
      </c>
      <c r="N1150" s="18">
        <f t="shared" si="35"/>
        <v>1.0833333333333333</v>
      </c>
    </row>
    <row r="1151" spans="1:14" x14ac:dyDescent="0.25">
      <c r="A1151">
        <v>4</v>
      </c>
      <c r="B1151" t="s">
        <v>163</v>
      </c>
      <c r="C1151">
        <v>10</v>
      </c>
      <c r="D1151" t="s">
        <v>164</v>
      </c>
      <c r="E1151">
        <v>16</v>
      </c>
      <c r="F1151" t="s">
        <v>165</v>
      </c>
      <c r="G1151" s="9">
        <v>6</v>
      </c>
      <c r="H1151" t="s">
        <v>172</v>
      </c>
      <c r="I1151">
        <v>7</v>
      </c>
      <c r="J1151" t="s">
        <v>173</v>
      </c>
      <c r="K1151">
        <v>16</v>
      </c>
      <c r="L1151" t="s">
        <v>165</v>
      </c>
      <c r="M1151" s="18">
        <f t="shared" si="34"/>
        <v>4.833333333333333</v>
      </c>
      <c r="N1151" s="18">
        <f t="shared" si="35"/>
        <v>6.583333333333333</v>
      </c>
    </row>
    <row r="1152" spans="1:14" x14ac:dyDescent="0.25">
      <c r="A1152">
        <v>1</v>
      </c>
      <c r="B1152" t="s">
        <v>163</v>
      </c>
      <c r="C1152">
        <v>3</v>
      </c>
      <c r="D1152" t="s">
        <v>164</v>
      </c>
      <c r="E1152">
        <v>16</v>
      </c>
      <c r="F1152" t="s">
        <v>165</v>
      </c>
      <c r="G1152" s="9">
        <v>6</v>
      </c>
      <c r="H1152" t="s">
        <v>172</v>
      </c>
      <c r="I1152">
        <v>2</v>
      </c>
      <c r="J1152" t="s">
        <v>173</v>
      </c>
      <c r="K1152">
        <v>16</v>
      </c>
      <c r="L1152" t="s">
        <v>165</v>
      </c>
      <c r="M1152" s="18">
        <f t="shared" si="34"/>
        <v>1.25</v>
      </c>
      <c r="N1152" s="18">
        <f t="shared" si="35"/>
        <v>6.166666666666667</v>
      </c>
    </row>
    <row r="1153" spans="1:14" x14ac:dyDescent="0.25">
      <c r="A1153">
        <v>0</v>
      </c>
      <c r="B1153" t="s">
        <v>163</v>
      </c>
      <c r="C1153">
        <v>7</v>
      </c>
      <c r="D1153" t="s">
        <v>164</v>
      </c>
      <c r="E1153">
        <v>16</v>
      </c>
      <c r="F1153" t="s">
        <v>165</v>
      </c>
      <c r="G1153" s="9">
        <v>0</v>
      </c>
      <c r="H1153" t="s">
        <v>172</v>
      </c>
      <c r="I1153">
        <v>7</v>
      </c>
      <c r="J1153" t="s">
        <v>173</v>
      </c>
      <c r="K1153">
        <v>16</v>
      </c>
      <c r="L1153" t="s">
        <v>165</v>
      </c>
      <c r="M1153" s="18">
        <f t="shared" si="34"/>
        <v>0.58333333333333337</v>
      </c>
      <c r="N1153" s="18">
        <f t="shared" si="35"/>
        <v>0.58333333333333337</v>
      </c>
    </row>
    <row r="1154" spans="1:14" x14ac:dyDescent="0.25">
      <c r="A1154">
        <v>27</v>
      </c>
      <c r="B1154" t="s">
        <v>163</v>
      </c>
      <c r="C1154">
        <v>2</v>
      </c>
      <c r="D1154" t="s">
        <v>164</v>
      </c>
      <c r="E1154">
        <v>16</v>
      </c>
      <c r="F1154" t="s">
        <v>165</v>
      </c>
      <c r="G1154" s="9">
        <v>44</v>
      </c>
      <c r="H1154" t="s">
        <v>172</v>
      </c>
      <c r="I1154">
        <v>5</v>
      </c>
      <c r="J1154" t="s">
        <v>173</v>
      </c>
      <c r="K1154">
        <v>11</v>
      </c>
      <c r="L1154" t="s">
        <v>165</v>
      </c>
      <c r="M1154" s="18">
        <f t="shared" si="34"/>
        <v>27.166666666666668</v>
      </c>
      <c r="N1154" s="18">
        <f t="shared" si="35"/>
        <v>44.416666666666664</v>
      </c>
    </row>
    <row r="1155" spans="1:14" x14ac:dyDescent="0.25">
      <c r="A1155">
        <v>2</v>
      </c>
      <c r="B1155" t="s">
        <v>163</v>
      </c>
      <c r="C1155">
        <v>8</v>
      </c>
      <c r="D1155" t="s">
        <v>164</v>
      </c>
      <c r="E1155">
        <v>16</v>
      </c>
      <c r="F1155" t="s">
        <v>165</v>
      </c>
      <c r="G1155" s="9">
        <v>9</v>
      </c>
      <c r="H1155" t="s">
        <v>172</v>
      </c>
      <c r="I1155">
        <v>10</v>
      </c>
      <c r="J1155" t="s">
        <v>173</v>
      </c>
      <c r="K1155">
        <v>2</v>
      </c>
      <c r="L1155" t="s">
        <v>165</v>
      </c>
      <c r="M1155" s="18">
        <f t="shared" ref="M1155:M1218" si="36">A1155+C1155/12</f>
        <v>2.6666666666666665</v>
      </c>
      <c r="N1155" s="18">
        <f t="shared" ref="N1155:N1218" si="37">G1155+I1155/12</f>
        <v>9.8333333333333339</v>
      </c>
    </row>
    <row r="1156" spans="1:14" x14ac:dyDescent="0.25">
      <c r="A1156">
        <v>2</v>
      </c>
      <c r="B1156" t="s">
        <v>163</v>
      </c>
      <c r="C1156">
        <v>0</v>
      </c>
      <c r="D1156" t="s">
        <v>164</v>
      </c>
      <c r="E1156">
        <v>16</v>
      </c>
      <c r="F1156" t="s">
        <v>165</v>
      </c>
      <c r="G1156" s="9">
        <v>2</v>
      </c>
      <c r="H1156" t="s">
        <v>172</v>
      </c>
      <c r="I1156">
        <v>0</v>
      </c>
      <c r="J1156" t="s">
        <v>173</v>
      </c>
      <c r="K1156">
        <v>16</v>
      </c>
      <c r="L1156" t="s">
        <v>165</v>
      </c>
      <c r="M1156" s="18">
        <f t="shared" si="36"/>
        <v>2</v>
      </c>
      <c r="N1156" s="18">
        <f t="shared" si="37"/>
        <v>2</v>
      </c>
    </row>
    <row r="1157" spans="1:14" x14ac:dyDescent="0.25">
      <c r="A1157">
        <v>0</v>
      </c>
      <c r="B1157" t="s">
        <v>163</v>
      </c>
      <c r="C1157">
        <v>11</v>
      </c>
      <c r="D1157" t="s">
        <v>164</v>
      </c>
      <c r="E1157">
        <v>16</v>
      </c>
      <c r="F1157" t="s">
        <v>165</v>
      </c>
      <c r="G1157" s="9">
        <v>14</v>
      </c>
      <c r="H1157" t="s">
        <v>172</v>
      </c>
      <c r="I1157">
        <v>11</v>
      </c>
      <c r="J1157" t="s">
        <v>173</v>
      </c>
      <c r="K1157">
        <v>16</v>
      </c>
      <c r="L1157" t="s">
        <v>165</v>
      </c>
      <c r="M1157" s="18">
        <f t="shared" si="36"/>
        <v>0.91666666666666663</v>
      </c>
      <c r="N1157" s="18">
        <f t="shared" si="37"/>
        <v>14.916666666666666</v>
      </c>
    </row>
    <row r="1158" spans="1:14" x14ac:dyDescent="0.25">
      <c r="A1158">
        <v>1</v>
      </c>
      <c r="B1158" t="s">
        <v>163</v>
      </c>
      <c r="C1158">
        <v>2</v>
      </c>
      <c r="D1158" t="s">
        <v>164</v>
      </c>
      <c r="E1158">
        <v>16</v>
      </c>
      <c r="F1158" t="s">
        <v>165</v>
      </c>
      <c r="G1158" s="9">
        <v>1</v>
      </c>
      <c r="H1158" t="s">
        <v>172</v>
      </c>
      <c r="I1158">
        <v>2</v>
      </c>
      <c r="J1158" t="s">
        <v>173</v>
      </c>
      <c r="K1158">
        <v>16</v>
      </c>
      <c r="L1158" t="s">
        <v>165</v>
      </c>
      <c r="M1158" s="18">
        <f t="shared" si="36"/>
        <v>1.1666666666666667</v>
      </c>
      <c r="N1158" s="18">
        <f t="shared" si="37"/>
        <v>1.1666666666666667</v>
      </c>
    </row>
    <row r="1159" spans="1:14" x14ac:dyDescent="0.25">
      <c r="A1159">
        <v>1</v>
      </c>
      <c r="B1159" t="s">
        <v>163</v>
      </c>
      <c r="C1159">
        <v>1</v>
      </c>
      <c r="D1159" t="s">
        <v>164</v>
      </c>
      <c r="E1159">
        <v>16</v>
      </c>
      <c r="F1159" t="s">
        <v>165</v>
      </c>
      <c r="G1159" s="9">
        <v>1</v>
      </c>
      <c r="H1159" t="s">
        <v>172</v>
      </c>
      <c r="I1159">
        <v>1</v>
      </c>
      <c r="J1159" t="s">
        <v>173</v>
      </c>
      <c r="K1159">
        <v>16</v>
      </c>
      <c r="L1159" t="s">
        <v>165</v>
      </c>
      <c r="M1159" s="18">
        <f t="shared" si="36"/>
        <v>1.0833333333333333</v>
      </c>
      <c r="N1159" s="18">
        <f t="shared" si="37"/>
        <v>1.0833333333333333</v>
      </c>
    </row>
    <row r="1160" spans="1:14" x14ac:dyDescent="0.25">
      <c r="A1160">
        <v>0</v>
      </c>
      <c r="B1160" t="s">
        <v>163</v>
      </c>
      <c r="C1160">
        <v>6</v>
      </c>
      <c r="D1160" t="s">
        <v>164</v>
      </c>
      <c r="E1160">
        <v>16</v>
      </c>
      <c r="F1160" t="s">
        <v>165</v>
      </c>
      <c r="G1160" s="9">
        <v>0</v>
      </c>
      <c r="H1160" t="s">
        <v>172</v>
      </c>
      <c r="I1160">
        <v>6</v>
      </c>
      <c r="J1160" t="s">
        <v>173</v>
      </c>
      <c r="K1160">
        <v>16</v>
      </c>
      <c r="L1160" t="s">
        <v>165</v>
      </c>
      <c r="M1160" s="18">
        <f t="shared" si="36"/>
        <v>0.5</v>
      </c>
      <c r="N1160" s="18">
        <f t="shared" si="37"/>
        <v>0.5</v>
      </c>
    </row>
    <row r="1161" spans="1:14" x14ac:dyDescent="0.25">
      <c r="A1161">
        <v>0</v>
      </c>
      <c r="B1161" t="s">
        <v>163</v>
      </c>
      <c r="C1161">
        <v>11</v>
      </c>
      <c r="D1161" t="s">
        <v>164</v>
      </c>
      <c r="E1161">
        <v>16</v>
      </c>
      <c r="F1161" t="s">
        <v>165</v>
      </c>
      <c r="G1161" s="9">
        <v>9</v>
      </c>
      <c r="H1161" t="s">
        <v>172</v>
      </c>
      <c r="I1161">
        <v>11</v>
      </c>
      <c r="J1161" t="s">
        <v>173</v>
      </c>
      <c r="K1161">
        <v>16</v>
      </c>
      <c r="L1161" t="s">
        <v>165</v>
      </c>
      <c r="M1161" s="18">
        <f t="shared" si="36"/>
        <v>0.91666666666666663</v>
      </c>
      <c r="N1161" s="18">
        <f t="shared" si="37"/>
        <v>9.9166666666666661</v>
      </c>
    </row>
    <row r="1162" spans="1:14" x14ac:dyDescent="0.25">
      <c r="A1162">
        <v>17</v>
      </c>
      <c r="B1162" t="s">
        <v>163</v>
      </c>
      <c r="C1162">
        <v>7</v>
      </c>
      <c r="D1162" t="s">
        <v>164</v>
      </c>
      <c r="E1162">
        <v>16</v>
      </c>
      <c r="F1162" t="s">
        <v>165</v>
      </c>
      <c r="G1162" s="9">
        <v>17</v>
      </c>
      <c r="H1162" t="s">
        <v>172</v>
      </c>
      <c r="I1162">
        <v>7</v>
      </c>
      <c r="J1162" t="s">
        <v>173</v>
      </c>
      <c r="K1162">
        <v>16</v>
      </c>
      <c r="L1162" t="s">
        <v>165</v>
      </c>
      <c r="M1162" s="18">
        <f t="shared" si="36"/>
        <v>17.583333333333332</v>
      </c>
      <c r="N1162" s="18">
        <f t="shared" si="37"/>
        <v>17.583333333333332</v>
      </c>
    </row>
    <row r="1163" spans="1:14" x14ac:dyDescent="0.25">
      <c r="A1163">
        <v>12</v>
      </c>
      <c r="B1163" t="s">
        <v>163</v>
      </c>
      <c r="C1163">
        <v>10</v>
      </c>
      <c r="D1163" t="s">
        <v>164</v>
      </c>
      <c r="E1163">
        <v>16</v>
      </c>
      <c r="F1163" t="s">
        <v>165</v>
      </c>
      <c r="G1163" s="9">
        <v>12</v>
      </c>
      <c r="H1163" t="s">
        <v>172</v>
      </c>
      <c r="I1163">
        <v>10</v>
      </c>
      <c r="J1163" t="s">
        <v>173</v>
      </c>
      <c r="K1163">
        <v>16</v>
      </c>
      <c r="L1163" t="s">
        <v>165</v>
      </c>
      <c r="M1163" s="18">
        <f t="shared" si="36"/>
        <v>12.833333333333334</v>
      </c>
      <c r="N1163" s="18">
        <f t="shared" si="37"/>
        <v>12.833333333333334</v>
      </c>
    </row>
    <row r="1164" spans="1:14" x14ac:dyDescent="0.25">
      <c r="A1164">
        <v>1</v>
      </c>
      <c r="B1164" t="s">
        <v>163</v>
      </c>
      <c r="C1164">
        <v>4</v>
      </c>
      <c r="D1164" t="s">
        <v>164</v>
      </c>
      <c r="E1164">
        <v>16</v>
      </c>
      <c r="F1164" t="s">
        <v>165</v>
      </c>
      <c r="G1164" s="9">
        <v>1</v>
      </c>
      <c r="H1164" t="s">
        <v>172</v>
      </c>
      <c r="I1164">
        <v>4</v>
      </c>
      <c r="J1164" t="s">
        <v>173</v>
      </c>
      <c r="K1164">
        <v>16</v>
      </c>
      <c r="L1164" t="s">
        <v>165</v>
      </c>
      <c r="M1164" s="18">
        <f t="shared" si="36"/>
        <v>1.3333333333333333</v>
      </c>
      <c r="N1164" s="18">
        <f t="shared" si="37"/>
        <v>1.3333333333333333</v>
      </c>
    </row>
    <row r="1165" spans="1:14" x14ac:dyDescent="0.25">
      <c r="A1165">
        <v>0</v>
      </c>
      <c r="B1165" t="s">
        <v>163</v>
      </c>
      <c r="C1165">
        <v>7</v>
      </c>
      <c r="D1165" t="s">
        <v>164</v>
      </c>
      <c r="E1165">
        <v>16</v>
      </c>
      <c r="F1165" t="s">
        <v>165</v>
      </c>
      <c r="G1165" s="9">
        <v>0</v>
      </c>
      <c r="H1165" t="s">
        <v>172</v>
      </c>
      <c r="I1165">
        <v>7</v>
      </c>
      <c r="J1165" t="s">
        <v>173</v>
      </c>
      <c r="K1165">
        <v>16</v>
      </c>
      <c r="L1165" t="s">
        <v>165</v>
      </c>
      <c r="M1165" s="18">
        <f t="shared" si="36"/>
        <v>0.58333333333333337</v>
      </c>
      <c r="N1165" s="18">
        <f t="shared" si="37"/>
        <v>0.58333333333333337</v>
      </c>
    </row>
    <row r="1166" spans="1:14" x14ac:dyDescent="0.25">
      <c r="A1166">
        <v>0</v>
      </c>
      <c r="B1166" t="s">
        <v>163</v>
      </c>
      <c r="C1166">
        <v>3</v>
      </c>
      <c r="D1166" t="s">
        <v>164</v>
      </c>
      <c r="E1166">
        <v>16</v>
      </c>
      <c r="F1166" t="s">
        <v>165</v>
      </c>
      <c r="G1166" s="9">
        <v>0</v>
      </c>
      <c r="H1166" t="s">
        <v>172</v>
      </c>
      <c r="I1166">
        <v>3</v>
      </c>
      <c r="J1166" t="s">
        <v>173</v>
      </c>
      <c r="K1166">
        <v>16</v>
      </c>
      <c r="L1166" t="s">
        <v>165</v>
      </c>
      <c r="M1166" s="18">
        <f t="shared" si="36"/>
        <v>0.25</v>
      </c>
      <c r="N1166" s="18">
        <f t="shared" si="37"/>
        <v>0.25</v>
      </c>
    </row>
    <row r="1167" spans="1:14" x14ac:dyDescent="0.25">
      <c r="A1167">
        <v>23</v>
      </c>
      <c r="B1167" t="s">
        <v>163</v>
      </c>
      <c r="C1167">
        <v>0</v>
      </c>
      <c r="D1167" t="s">
        <v>164</v>
      </c>
      <c r="E1167">
        <v>16</v>
      </c>
      <c r="F1167" t="s">
        <v>165</v>
      </c>
      <c r="G1167" s="9">
        <v>23</v>
      </c>
      <c r="H1167" t="s">
        <v>172</v>
      </c>
      <c r="I1167">
        <v>0</v>
      </c>
      <c r="J1167" t="s">
        <v>173</v>
      </c>
      <c r="K1167">
        <v>16</v>
      </c>
      <c r="L1167" t="s">
        <v>165</v>
      </c>
      <c r="M1167" s="18">
        <f t="shared" si="36"/>
        <v>23</v>
      </c>
      <c r="N1167" s="18">
        <f t="shared" si="37"/>
        <v>23</v>
      </c>
    </row>
    <row r="1168" spans="1:14" x14ac:dyDescent="0.25">
      <c r="A1168">
        <v>1</v>
      </c>
      <c r="B1168" t="s">
        <v>163</v>
      </c>
      <c r="C1168">
        <v>6</v>
      </c>
      <c r="D1168" t="s">
        <v>164</v>
      </c>
      <c r="E1168">
        <v>16</v>
      </c>
      <c r="F1168" t="s">
        <v>165</v>
      </c>
      <c r="G1168" s="9">
        <v>20</v>
      </c>
      <c r="H1168" t="s">
        <v>172</v>
      </c>
      <c r="I1168">
        <v>6</v>
      </c>
      <c r="J1168" t="s">
        <v>173</v>
      </c>
      <c r="K1168">
        <v>16</v>
      </c>
      <c r="L1168" t="s">
        <v>165</v>
      </c>
      <c r="M1168" s="18">
        <f t="shared" si="36"/>
        <v>1.5</v>
      </c>
      <c r="N1168" s="18">
        <f t="shared" si="37"/>
        <v>20.5</v>
      </c>
    </row>
    <row r="1169" spans="1:14" x14ac:dyDescent="0.25">
      <c r="A1169">
        <v>25</v>
      </c>
      <c r="B1169" t="s">
        <v>163</v>
      </c>
      <c r="C1169">
        <v>2</v>
      </c>
      <c r="D1169" t="s">
        <v>164</v>
      </c>
      <c r="E1169">
        <v>16</v>
      </c>
      <c r="F1169" t="s">
        <v>165</v>
      </c>
      <c r="G1169" s="9">
        <v>32</v>
      </c>
      <c r="H1169" t="s">
        <v>172</v>
      </c>
      <c r="I1169">
        <v>6</v>
      </c>
      <c r="J1169" t="s">
        <v>173</v>
      </c>
      <c r="K1169">
        <v>16</v>
      </c>
      <c r="L1169" t="s">
        <v>165</v>
      </c>
      <c r="M1169" s="18">
        <f t="shared" si="36"/>
        <v>25.166666666666668</v>
      </c>
      <c r="N1169" s="18">
        <f t="shared" si="37"/>
        <v>32.5</v>
      </c>
    </row>
    <row r="1170" spans="1:14" x14ac:dyDescent="0.25">
      <c r="A1170">
        <v>11</v>
      </c>
      <c r="B1170" t="s">
        <v>163</v>
      </c>
      <c r="C1170">
        <v>6</v>
      </c>
      <c r="D1170" t="s">
        <v>164</v>
      </c>
      <c r="E1170">
        <v>16</v>
      </c>
      <c r="F1170" t="s">
        <v>165</v>
      </c>
      <c r="G1170" s="9">
        <v>11</v>
      </c>
      <c r="H1170" t="s">
        <v>172</v>
      </c>
      <c r="I1170">
        <v>6</v>
      </c>
      <c r="J1170" t="s">
        <v>173</v>
      </c>
      <c r="K1170">
        <v>16</v>
      </c>
      <c r="L1170" t="s">
        <v>165</v>
      </c>
      <c r="M1170" s="18">
        <f t="shared" si="36"/>
        <v>11.5</v>
      </c>
      <c r="N1170" s="18">
        <f t="shared" si="37"/>
        <v>11.5</v>
      </c>
    </row>
    <row r="1171" spans="1:14" x14ac:dyDescent="0.25">
      <c r="A1171">
        <v>27</v>
      </c>
      <c r="B1171" t="s">
        <v>163</v>
      </c>
      <c r="C1171">
        <v>2</v>
      </c>
      <c r="D1171" t="s">
        <v>164</v>
      </c>
      <c r="E1171">
        <v>16</v>
      </c>
      <c r="F1171" t="s">
        <v>165</v>
      </c>
      <c r="G1171" s="9">
        <v>46</v>
      </c>
      <c r="H1171" t="s">
        <v>172</v>
      </c>
      <c r="I1171">
        <v>10</v>
      </c>
      <c r="J1171" t="s">
        <v>173</v>
      </c>
      <c r="K1171">
        <v>16</v>
      </c>
      <c r="L1171" t="s">
        <v>165</v>
      </c>
      <c r="M1171" s="18">
        <f t="shared" si="36"/>
        <v>27.166666666666668</v>
      </c>
      <c r="N1171" s="18">
        <f t="shared" si="37"/>
        <v>46.833333333333336</v>
      </c>
    </row>
    <row r="1172" spans="1:14" x14ac:dyDescent="0.25">
      <c r="A1172">
        <v>7</v>
      </c>
      <c r="B1172" t="s">
        <v>163</v>
      </c>
      <c r="C1172">
        <v>11</v>
      </c>
      <c r="D1172" t="s">
        <v>164</v>
      </c>
      <c r="E1172">
        <v>16</v>
      </c>
      <c r="F1172" t="s">
        <v>165</v>
      </c>
      <c r="G1172" s="9">
        <v>7</v>
      </c>
      <c r="H1172" t="s">
        <v>172</v>
      </c>
      <c r="I1172">
        <v>11</v>
      </c>
      <c r="J1172" t="s">
        <v>173</v>
      </c>
      <c r="K1172">
        <v>16</v>
      </c>
      <c r="L1172" t="s">
        <v>165</v>
      </c>
      <c r="M1172" s="18">
        <f t="shared" si="36"/>
        <v>7.916666666666667</v>
      </c>
      <c r="N1172" s="18">
        <f t="shared" si="37"/>
        <v>7.916666666666667</v>
      </c>
    </row>
    <row r="1173" spans="1:14" x14ac:dyDescent="0.25">
      <c r="A1173">
        <v>11</v>
      </c>
      <c r="B1173" t="s">
        <v>163</v>
      </c>
      <c r="C1173">
        <v>4</v>
      </c>
      <c r="D1173" t="s">
        <v>164</v>
      </c>
      <c r="E1173">
        <v>16</v>
      </c>
      <c r="F1173" t="s">
        <v>165</v>
      </c>
      <c r="G1173" s="9">
        <v>11</v>
      </c>
      <c r="H1173" t="s">
        <v>172</v>
      </c>
      <c r="I1173">
        <v>4</v>
      </c>
      <c r="J1173" t="s">
        <v>173</v>
      </c>
      <c r="K1173">
        <v>16</v>
      </c>
      <c r="L1173" t="s">
        <v>165</v>
      </c>
      <c r="M1173" s="18">
        <f t="shared" si="36"/>
        <v>11.333333333333334</v>
      </c>
      <c r="N1173" s="18">
        <f t="shared" si="37"/>
        <v>11.333333333333334</v>
      </c>
    </row>
    <row r="1174" spans="1:14" x14ac:dyDescent="0.25">
      <c r="A1174">
        <v>1</v>
      </c>
      <c r="B1174" t="s">
        <v>163</v>
      </c>
      <c r="C1174">
        <v>4</v>
      </c>
      <c r="D1174" t="s">
        <v>164</v>
      </c>
      <c r="E1174">
        <v>16</v>
      </c>
      <c r="F1174" t="s">
        <v>165</v>
      </c>
      <c r="G1174" s="9">
        <v>14</v>
      </c>
      <c r="H1174" t="s">
        <v>172</v>
      </c>
      <c r="I1174">
        <v>0</v>
      </c>
      <c r="J1174" t="s">
        <v>173</v>
      </c>
      <c r="K1174">
        <v>16</v>
      </c>
      <c r="L1174" t="s">
        <v>165</v>
      </c>
      <c r="M1174" s="18">
        <f t="shared" si="36"/>
        <v>1.3333333333333333</v>
      </c>
      <c r="N1174" s="18">
        <f t="shared" si="37"/>
        <v>14</v>
      </c>
    </row>
    <row r="1175" spans="1:14" x14ac:dyDescent="0.25">
      <c r="A1175">
        <v>1</v>
      </c>
      <c r="B1175" t="s">
        <v>163</v>
      </c>
      <c r="C1175">
        <v>2</v>
      </c>
      <c r="D1175" t="s">
        <v>164</v>
      </c>
      <c r="E1175">
        <v>16</v>
      </c>
      <c r="F1175" t="s">
        <v>165</v>
      </c>
      <c r="G1175" s="9">
        <v>11</v>
      </c>
      <c r="H1175" t="s">
        <v>172</v>
      </c>
      <c r="I1175">
        <v>2</v>
      </c>
      <c r="J1175" t="s">
        <v>173</v>
      </c>
      <c r="K1175">
        <v>16</v>
      </c>
      <c r="L1175" t="s">
        <v>165</v>
      </c>
      <c r="M1175" s="18">
        <f t="shared" si="36"/>
        <v>1.1666666666666667</v>
      </c>
      <c r="N1175" s="18">
        <f t="shared" si="37"/>
        <v>11.166666666666666</v>
      </c>
    </row>
    <row r="1176" spans="1:14" x14ac:dyDescent="0.25">
      <c r="A1176">
        <v>22</v>
      </c>
      <c r="B1176" t="s">
        <v>163</v>
      </c>
      <c r="C1176">
        <v>11</v>
      </c>
      <c r="D1176" t="s">
        <v>164</v>
      </c>
      <c r="E1176">
        <v>2</v>
      </c>
      <c r="F1176" t="s">
        <v>165</v>
      </c>
      <c r="G1176" s="9">
        <v>22</v>
      </c>
      <c r="H1176" t="s">
        <v>172</v>
      </c>
      <c r="I1176">
        <v>11</v>
      </c>
      <c r="J1176" t="s">
        <v>173</v>
      </c>
      <c r="K1176">
        <v>2</v>
      </c>
      <c r="L1176" t="s">
        <v>165</v>
      </c>
      <c r="M1176" s="18">
        <f t="shared" si="36"/>
        <v>22.916666666666668</v>
      </c>
      <c r="N1176" s="18">
        <f t="shared" si="37"/>
        <v>22.916666666666668</v>
      </c>
    </row>
    <row r="1177" spans="1:14" x14ac:dyDescent="0.25">
      <c r="A1177">
        <v>11</v>
      </c>
      <c r="B1177" t="s">
        <v>163</v>
      </c>
      <c r="C1177">
        <v>4</v>
      </c>
      <c r="D1177" t="s">
        <v>164</v>
      </c>
      <c r="E1177">
        <v>16</v>
      </c>
      <c r="F1177" t="s">
        <v>165</v>
      </c>
      <c r="G1177" s="9">
        <v>11</v>
      </c>
      <c r="H1177" t="s">
        <v>172</v>
      </c>
      <c r="I1177">
        <v>4</v>
      </c>
      <c r="J1177" t="s">
        <v>173</v>
      </c>
      <c r="K1177">
        <v>16</v>
      </c>
      <c r="L1177" t="s">
        <v>165</v>
      </c>
      <c r="M1177" s="18">
        <f t="shared" si="36"/>
        <v>11.333333333333334</v>
      </c>
      <c r="N1177" s="18">
        <f t="shared" si="37"/>
        <v>11.333333333333334</v>
      </c>
    </row>
    <row r="1178" spans="1:14" x14ac:dyDescent="0.25">
      <c r="A1178">
        <v>11</v>
      </c>
      <c r="B1178" t="s">
        <v>163</v>
      </c>
      <c r="C1178">
        <v>2</v>
      </c>
      <c r="D1178" t="s">
        <v>164</v>
      </c>
      <c r="E1178">
        <v>16</v>
      </c>
      <c r="F1178" t="s">
        <v>165</v>
      </c>
      <c r="G1178" s="9">
        <v>11</v>
      </c>
      <c r="H1178" t="s">
        <v>172</v>
      </c>
      <c r="I1178">
        <v>2</v>
      </c>
      <c r="J1178" t="s">
        <v>173</v>
      </c>
      <c r="K1178">
        <v>16</v>
      </c>
      <c r="L1178" t="s">
        <v>165</v>
      </c>
      <c r="M1178" s="18">
        <f t="shared" si="36"/>
        <v>11.166666666666666</v>
      </c>
      <c r="N1178" s="18">
        <f t="shared" si="37"/>
        <v>11.166666666666666</v>
      </c>
    </row>
    <row r="1179" spans="1:14" x14ac:dyDescent="0.25">
      <c r="A1179">
        <v>1</v>
      </c>
      <c r="B1179" t="s">
        <v>163</v>
      </c>
      <c r="C1179">
        <v>8</v>
      </c>
      <c r="D1179" t="s">
        <v>164</v>
      </c>
      <c r="E1179">
        <v>16</v>
      </c>
      <c r="F1179" t="s">
        <v>165</v>
      </c>
      <c r="G1179" s="9">
        <v>1</v>
      </c>
      <c r="H1179" t="s">
        <v>172</v>
      </c>
      <c r="I1179">
        <v>8</v>
      </c>
      <c r="J1179" t="s">
        <v>173</v>
      </c>
      <c r="K1179">
        <v>16</v>
      </c>
      <c r="L1179" t="s">
        <v>165</v>
      </c>
      <c r="M1179" s="18">
        <f t="shared" si="36"/>
        <v>1.6666666666666665</v>
      </c>
      <c r="N1179" s="18">
        <f t="shared" si="37"/>
        <v>1.6666666666666665</v>
      </c>
    </row>
    <row r="1180" spans="1:14" x14ac:dyDescent="0.25">
      <c r="A1180">
        <v>0</v>
      </c>
      <c r="B1180" t="s">
        <v>163</v>
      </c>
      <c r="C1180">
        <v>6</v>
      </c>
      <c r="D1180" t="s">
        <v>164</v>
      </c>
      <c r="E1180">
        <v>16</v>
      </c>
      <c r="F1180" t="s">
        <v>165</v>
      </c>
      <c r="G1180" s="9">
        <v>0</v>
      </c>
      <c r="H1180" t="s">
        <v>172</v>
      </c>
      <c r="I1180">
        <v>6</v>
      </c>
      <c r="J1180" t="s">
        <v>173</v>
      </c>
      <c r="K1180">
        <v>16</v>
      </c>
      <c r="L1180" t="s">
        <v>165</v>
      </c>
      <c r="M1180" s="18">
        <f t="shared" si="36"/>
        <v>0.5</v>
      </c>
      <c r="N1180" s="18">
        <f t="shared" si="37"/>
        <v>0.5</v>
      </c>
    </row>
    <row r="1181" spans="1:14" x14ac:dyDescent="0.25">
      <c r="A1181">
        <v>26</v>
      </c>
      <c r="B1181" t="s">
        <v>163</v>
      </c>
      <c r="C1181">
        <v>2</v>
      </c>
      <c r="D1181" t="s">
        <v>164</v>
      </c>
      <c r="E1181">
        <v>16</v>
      </c>
      <c r="F1181" t="s">
        <v>165</v>
      </c>
      <c r="G1181" s="9">
        <v>36</v>
      </c>
      <c r="H1181" t="s">
        <v>172</v>
      </c>
      <c r="I1181">
        <v>9</v>
      </c>
      <c r="J1181" t="s">
        <v>173</v>
      </c>
      <c r="K1181">
        <v>16</v>
      </c>
      <c r="L1181" t="s">
        <v>165</v>
      </c>
      <c r="M1181" s="18">
        <f t="shared" si="36"/>
        <v>26.166666666666668</v>
      </c>
      <c r="N1181" s="18">
        <f t="shared" si="37"/>
        <v>36.75</v>
      </c>
    </row>
    <row r="1182" spans="1:14" x14ac:dyDescent="0.25">
      <c r="A1182">
        <v>26</v>
      </c>
      <c r="B1182" t="s">
        <v>163</v>
      </c>
      <c r="C1182">
        <v>2</v>
      </c>
      <c r="D1182" t="s">
        <v>164</v>
      </c>
      <c r="E1182">
        <v>16</v>
      </c>
      <c r="F1182" t="s">
        <v>165</v>
      </c>
      <c r="G1182" s="9">
        <v>31</v>
      </c>
      <c r="H1182" t="s">
        <v>172</v>
      </c>
      <c r="I1182">
        <v>1</v>
      </c>
      <c r="J1182" t="s">
        <v>173</v>
      </c>
      <c r="K1182">
        <v>16</v>
      </c>
      <c r="L1182" t="s">
        <v>165</v>
      </c>
      <c r="M1182" s="18">
        <f t="shared" si="36"/>
        <v>26.166666666666668</v>
      </c>
      <c r="N1182" s="18">
        <f t="shared" si="37"/>
        <v>31.083333333333332</v>
      </c>
    </row>
    <row r="1183" spans="1:14" x14ac:dyDescent="0.25">
      <c r="A1183">
        <v>8</v>
      </c>
      <c r="B1183" t="s">
        <v>163</v>
      </c>
      <c r="C1183">
        <v>9</v>
      </c>
      <c r="D1183" t="s">
        <v>164</v>
      </c>
      <c r="E1183">
        <v>16</v>
      </c>
      <c r="F1183" t="s">
        <v>165</v>
      </c>
      <c r="G1183" s="9">
        <v>11</v>
      </c>
      <c r="H1183" t="s">
        <v>172</v>
      </c>
      <c r="I1183">
        <v>9</v>
      </c>
      <c r="J1183" t="s">
        <v>173</v>
      </c>
      <c r="K1183">
        <v>16</v>
      </c>
      <c r="L1183" t="s">
        <v>165</v>
      </c>
      <c r="M1183" s="18">
        <f t="shared" si="36"/>
        <v>8.75</v>
      </c>
      <c r="N1183" s="18">
        <f t="shared" si="37"/>
        <v>11.75</v>
      </c>
    </row>
    <row r="1184" spans="1:14" x14ac:dyDescent="0.25">
      <c r="A1184">
        <v>1</v>
      </c>
      <c r="B1184" t="s">
        <v>163</v>
      </c>
      <c r="C1184">
        <v>10</v>
      </c>
      <c r="D1184" t="s">
        <v>164</v>
      </c>
      <c r="E1184">
        <v>16</v>
      </c>
      <c r="F1184" t="s">
        <v>165</v>
      </c>
      <c r="G1184" s="9">
        <v>1</v>
      </c>
      <c r="H1184" t="s">
        <v>172</v>
      </c>
      <c r="I1184">
        <v>10</v>
      </c>
      <c r="J1184" t="s">
        <v>173</v>
      </c>
      <c r="K1184">
        <v>16</v>
      </c>
      <c r="L1184" t="s">
        <v>165</v>
      </c>
      <c r="M1184" s="18">
        <f t="shared" si="36"/>
        <v>1.8333333333333335</v>
      </c>
      <c r="N1184" s="18">
        <f t="shared" si="37"/>
        <v>1.8333333333333335</v>
      </c>
    </row>
    <row r="1185" spans="1:14" x14ac:dyDescent="0.25">
      <c r="A1185">
        <v>1</v>
      </c>
      <c r="B1185" t="s">
        <v>163</v>
      </c>
      <c r="C1185">
        <v>10</v>
      </c>
      <c r="D1185" t="s">
        <v>164</v>
      </c>
      <c r="E1185">
        <v>16</v>
      </c>
      <c r="F1185" t="s">
        <v>165</v>
      </c>
      <c r="G1185" s="9">
        <v>1</v>
      </c>
      <c r="H1185" t="s">
        <v>172</v>
      </c>
      <c r="I1185">
        <v>10</v>
      </c>
      <c r="J1185" t="s">
        <v>173</v>
      </c>
      <c r="K1185">
        <v>16</v>
      </c>
      <c r="L1185" t="s">
        <v>165</v>
      </c>
      <c r="M1185" s="18">
        <f t="shared" si="36"/>
        <v>1.8333333333333335</v>
      </c>
      <c r="N1185" s="18">
        <f t="shared" si="37"/>
        <v>1.8333333333333335</v>
      </c>
    </row>
    <row r="1186" spans="1:14" x14ac:dyDescent="0.25">
      <c r="A1186">
        <v>24</v>
      </c>
      <c r="B1186" t="s">
        <v>163</v>
      </c>
      <c r="C1186">
        <v>8</v>
      </c>
      <c r="D1186" t="s">
        <v>164</v>
      </c>
      <c r="E1186">
        <v>16</v>
      </c>
      <c r="F1186" t="s">
        <v>165</v>
      </c>
      <c r="G1186" s="9">
        <v>24</v>
      </c>
      <c r="H1186" t="s">
        <v>172</v>
      </c>
      <c r="I1186">
        <v>8</v>
      </c>
      <c r="J1186" t="s">
        <v>173</v>
      </c>
      <c r="K1186">
        <v>16</v>
      </c>
      <c r="L1186" t="s">
        <v>165</v>
      </c>
      <c r="M1186" s="18">
        <f t="shared" si="36"/>
        <v>24.666666666666668</v>
      </c>
      <c r="N1186" s="18">
        <f t="shared" si="37"/>
        <v>24.666666666666668</v>
      </c>
    </row>
    <row r="1187" spans="1:14" x14ac:dyDescent="0.25">
      <c r="A1187">
        <v>1</v>
      </c>
      <c r="B1187" t="s">
        <v>163</v>
      </c>
      <c r="C1187">
        <v>7</v>
      </c>
      <c r="D1187" t="s">
        <v>164</v>
      </c>
      <c r="E1187">
        <v>16</v>
      </c>
      <c r="F1187" t="s">
        <v>165</v>
      </c>
      <c r="G1187" s="9">
        <v>9</v>
      </c>
      <c r="H1187" t="s">
        <v>172</v>
      </c>
      <c r="I1187">
        <v>6</v>
      </c>
      <c r="J1187" t="s">
        <v>173</v>
      </c>
      <c r="K1187">
        <v>16</v>
      </c>
      <c r="L1187" t="s">
        <v>165</v>
      </c>
      <c r="M1187" s="18">
        <f t="shared" si="36"/>
        <v>1.5833333333333335</v>
      </c>
      <c r="N1187" s="18">
        <f t="shared" si="37"/>
        <v>9.5</v>
      </c>
    </row>
    <row r="1188" spans="1:14" x14ac:dyDescent="0.25">
      <c r="A1188">
        <v>7</v>
      </c>
      <c r="B1188" t="s">
        <v>163</v>
      </c>
      <c r="C1188">
        <v>8</v>
      </c>
      <c r="D1188" t="s">
        <v>164</v>
      </c>
      <c r="E1188">
        <v>16</v>
      </c>
      <c r="F1188" t="s">
        <v>165</v>
      </c>
      <c r="G1188" s="9">
        <v>12</v>
      </c>
      <c r="H1188" t="s">
        <v>172</v>
      </c>
      <c r="I1188">
        <v>4</v>
      </c>
      <c r="J1188" t="s">
        <v>173</v>
      </c>
      <c r="K1188">
        <v>16</v>
      </c>
      <c r="L1188" t="s">
        <v>165</v>
      </c>
      <c r="M1188" s="18">
        <f t="shared" si="36"/>
        <v>7.666666666666667</v>
      </c>
      <c r="N1188" s="18">
        <f t="shared" si="37"/>
        <v>12.333333333333334</v>
      </c>
    </row>
    <row r="1189" spans="1:14" x14ac:dyDescent="0.25">
      <c r="A1189">
        <v>23</v>
      </c>
      <c r="B1189" t="s">
        <v>163</v>
      </c>
      <c r="C1189">
        <v>11</v>
      </c>
      <c r="D1189" t="s">
        <v>164</v>
      </c>
      <c r="E1189">
        <v>16</v>
      </c>
      <c r="F1189" t="s">
        <v>165</v>
      </c>
      <c r="G1189" s="9">
        <v>27</v>
      </c>
      <c r="H1189" t="s">
        <v>172</v>
      </c>
      <c r="I1189">
        <v>0</v>
      </c>
      <c r="J1189" t="s">
        <v>173</v>
      </c>
      <c r="K1189">
        <v>16</v>
      </c>
      <c r="L1189" t="s">
        <v>165</v>
      </c>
      <c r="M1189" s="18">
        <f t="shared" si="36"/>
        <v>23.916666666666668</v>
      </c>
      <c r="N1189" s="18">
        <f t="shared" si="37"/>
        <v>27</v>
      </c>
    </row>
    <row r="1190" spans="1:14" x14ac:dyDescent="0.25">
      <c r="A1190">
        <v>3</v>
      </c>
      <c r="B1190" t="s">
        <v>163</v>
      </c>
      <c r="C1190">
        <v>6</v>
      </c>
      <c r="D1190" t="s">
        <v>164</v>
      </c>
      <c r="E1190">
        <v>16</v>
      </c>
      <c r="F1190" t="s">
        <v>165</v>
      </c>
      <c r="G1190" s="9">
        <v>5</v>
      </c>
      <c r="H1190" t="s">
        <v>172</v>
      </c>
      <c r="I1190">
        <v>6</v>
      </c>
      <c r="J1190" t="s">
        <v>173</v>
      </c>
      <c r="K1190">
        <v>16</v>
      </c>
      <c r="L1190" t="s">
        <v>165</v>
      </c>
      <c r="M1190" s="18">
        <f t="shared" si="36"/>
        <v>3.5</v>
      </c>
      <c r="N1190" s="18">
        <f t="shared" si="37"/>
        <v>5.5</v>
      </c>
    </row>
    <row r="1191" spans="1:14" x14ac:dyDescent="0.25">
      <c r="A1191">
        <v>2</v>
      </c>
      <c r="B1191" t="s">
        <v>163</v>
      </c>
      <c r="C1191">
        <v>8</v>
      </c>
      <c r="D1191" t="s">
        <v>164</v>
      </c>
      <c r="E1191">
        <v>16</v>
      </c>
      <c r="F1191" t="s">
        <v>165</v>
      </c>
      <c r="G1191" s="9">
        <v>4</v>
      </c>
      <c r="H1191" t="s">
        <v>172</v>
      </c>
      <c r="I1191">
        <v>9</v>
      </c>
      <c r="J1191" t="s">
        <v>173</v>
      </c>
      <c r="K1191">
        <v>16</v>
      </c>
      <c r="L1191" t="s">
        <v>165</v>
      </c>
      <c r="M1191" s="18">
        <f t="shared" si="36"/>
        <v>2.6666666666666665</v>
      </c>
      <c r="N1191" s="18">
        <f t="shared" si="37"/>
        <v>4.75</v>
      </c>
    </row>
    <row r="1192" spans="1:14" x14ac:dyDescent="0.25">
      <c r="A1192">
        <v>1</v>
      </c>
      <c r="B1192" t="s">
        <v>163</v>
      </c>
      <c r="C1192">
        <v>3</v>
      </c>
      <c r="D1192" t="s">
        <v>164</v>
      </c>
      <c r="E1192">
        <v>16</v>
      </c>
      <c r="F1192" t="s">
        <v>165</v>
      </c>
      <c r="G1192" s="9">
        <v>1</v>
      </c>
      <c r="H1192" t="s">
        <v>172</v>
      </c>
      <c r="I1192">
        <v>3</v>
      </c>
      <c r="J1192" t="s">
        <v>173</v>
      </c>
      <c r="K1192">
        <v>16</v>
      </c>
      <c r="L1192" t="s">
        <v>165</v>
      </c>
      <c r="M1192" s="18">
        <f t="shared" si="36"/>
        <v>1.25</v>
      </c>
      <c r="N1192" s="18">
        <f t="shared" si="37"/>
        <v>1.25</v>
      </c>
    </row>
    <row r="1193" spans="1:14" x14ac:dyDescent="0.25">
      <c r="A1193">
        <v>1</v>
      </c>
      <c r="B1193" t="s">
        <v>163</v>
      </c>
      <c r="C1193">
        <v>8</v>
      </c>
      <c r="D1193" t="s">
        <v>164</v>
      </c>
      <c r="E1193">
        <v>16</v>
      </c>
      <c r="F1193" t="s">
        <v>165</v>
      </c>
      <c r="G1193" s="9">
        <v>1</v>
      </c>
      <c r="H1193" t="s">
        <v>172</v>
      </c>
      <c r="I1193">
        <v>8</v>
      </c>
      <c r="J1193" t="s">
        <v>173</v>
      </c>
      <c r="K1193">
        <v>16</v>
      </c>
      <c r="L1193" t="s">
        <v>165</v>
      </c>
      <c r="M1193" s="18">
        <f t="shared" si="36"/>
        <v>1.6666666666666665</v>
      </c>
      <c r="N1193" s="18">
        <f t="shared" si="37"/>
        <v>1.6666666666666665</v>
      </c>
    </row>
    <row r="1194" spans="1:14" x14ac:dyDescent="0.25">
      <c r="A1194">
        <v>9</v>
      </c>
      <c r="B1194" t="s">
        <v>163</v>
      </c>
      <c r="C1194">
        <v>0</v>
      </c>
      <c r="D1194" t="s">
        <v>164</v>
      </c>
      <c r="E1194">
        <v>16</v>
      </c>
      <c r="F1194" t="s">
        <v>165</v>
      </c>
      <c r="G1194" s="9">
        <v>9</v>
      </c>
      <c r="H1194" t="s">
        <v>172</v>
      </c>
      <c r="I1194">
        <v>0</v>
      </c>
      <c r="J1194" t="s">
        <v>173</v>
      </c>
      <c r="K1194">
        <v>16</v>
      </c>
      <c r="L1194" t="s">
        <v>165</v>
      </c>
      <c r="M1194" s="18">
        <f t="shared" si="36"/>
        <v>9</v>
      </c>
      <c r="N1194" s="18">
        <f t="shared" si="37"/>
        <v>9</v>
      </c>
    </row>
    <row r="1195" spans="1:14" x14ac:dyDescent="0.25">
      <c r="A1195">
        <v>19</v>
      </c>
      <c r="B1195" t="s">
        <v>163</v>
      </c>
      <c r="C1195">
        <v>9</v>
      </c>
      <c r="D1195" t="s">
        <v>164</v>
      </c>
      <c r="E1195">
        <v>16</v>
      </c>
      <c r="F1195" t="s">
        <v>165</v>
      </c>
      <c r="G1195" s="9">
        <v>20</v>
      </c>
      <c r="H1195" t="s">
        <v>172</v>
      </c>
      <c r="I1195">
        <v>0</v>
      </c>
      <c r="J1195" t="s">
        <v>173</v>
      </c>
      <c r="K1195">
        <v>16</v>
      </c>
      <c r="L1195" t="s">
        <v>165</v>
      </c>
      <c r="M1195" s="18">
        <f t="shared" si="36"/>
        <v>19.75</v>
      </c>
      <c r="N1195" s="18">
        <f t="shared" si="37"/>
        <v>20</v>
      </c>
    </row>
    <row r="1196" spans="1:14" x14ac:dyDescent="0.25">
      <c r="A1196">
        <v>0</v>
      </c>
      <c r="B1196" t="s">
        <v>163</v>
      </c>
      <c r="C1196">
        <v>0</v>
      </c>
      <c r="D1196" t="s">
        <v>164</v>
      </c>
      <c r="E1196">
        <v>16</v>
      </c>
      <c r="F1196" t="s">
        <v>165</v>
      </c>
      <c r="G1196" s="9">
        <v>5</v>
      </c>
      <c r="H1196" t="s">
        <v>172</v>
      </c>
      <c r="I1196">
        <v>2</v>
      </c>
      <c r="J1196" t="s">
        <v>173</v>
      </c>
      <c r="K1196">
        <v>16</v>
      </c>
      <c r="L1196" t="s">
        <v>165</v>
      </c>
      <c r="M1196" s="18">
        <f t="shared" si="36"/>
        <v>0</v>
      </c>
      <c r="N1196" s="18">
        <f t="shared" si="37"/>
        <v>5.166666666666667</v>
      </c>
    </row>
    <row r="1197" spans="1:14" x14ac:dyDescent="0.25">
      <c r="A1197">
        <v>2</v>
      </c>
      <c r="B1197" t="s">
        <v>163</v>
      </c>
      <c r="C1197">
        <v>2</v>
      </c>
      <c r="D1197" t="s">
        <v>164</v>
      </c>
      <c r="E1197">
        <v>16</v>
      </c>
      <c r="F1197" t="s">
        <v>165</v>
      </c>
      <c r="G1197" s="9">
        <v>2</v>
      </c>
      <c r="H1197" t="s">
        <v>172</v>
      </c>
      <c r="I1197">
        <v>2</v>
      </c>
      <c r="J1197" t="s">
        <v>173</v>
      </c>
      <c r="K1197">
        <v>16</v>
      </c>
      <c r="L1197" t="s">
        <v>165</v>
      </c>
      <c r="M1197" s="18">
        <f t="shared" si="36"/>
        <v>2.1666666666666665</v>
      </c>
      <c r="N1197" s="18">
        <f t="shared" si="37"/>
        <v>2.1666666666666665</v>
      </c>
    </row>
    <row r="1198" spans="1:14" x14ac:dyDescent="0.25">
      <c r="A1198">
        <v>2</v>
      </c>
      <c r="B1198" t="s">
        <v>163</v>
      </c>
      <c r="C1198">
        <v>2</v>
      </c>
      <c r="D1198" t="s">
        <v>164</v>
      </c>
      <c r="E1198">
        <v>16</v>
      </c>
      <c r="F1198" t="s">
        <v>165</v>
      </c>
      <c r="G1198" s="9">
        <v>2</v>
      </c>
      <c r="H1198" t="s">
        <v>172</v>
      </c>
      <c r="I1198">
        <v>2</v>
      </c>
      <c r="J1198" t="s">
        <v>173</v>
      </c>
      <c r="K1198">
        <v>16</v>
      </c>
      <c r="L1198" t="s">
        <v>165</v>
      </c>
      <c r="M1198" s="18">
        <f t="shared" si="36"/>
        <v>2.1666666666666665</v>
      </c>
      <c r="N1198" s="18">
        <f t="shared" si="37"/>
        <v>2.1666666666666665</v>
      </c>
    </row>
    <row r="1199" spans="1:14" x14ac:dyDescent="0.25">
      <c r="A1199">
        <v>1</v>
      </c>
      <c r="B1199" t="s">
        <v>163</v>
      </c>
      <c r="C1199">
        <v>3</v>
      </c>
      <c r="D1199" t="s">
        <v>164</v>
      </c>
      <c r="E1199">
        <v>16</v>
      </c>
      <c r="F1199" t="s">
        <v>165</v>
      </c>
      <c r="G1199" s="9">
        <v>1</v>
      </c>
      <c r="H1199" t="s">
        <v>172</v>
      </c>
      <c r="I1199">
        <v>3</v>
      </c>
      <c r="J1199" t="s">
        <v>173</v>
      </c>
      <c r="K1199">
        <v>16</v>
      </c>
      <c r="L1199" t="s">
        <v>165</v>
      </c>
      <c r="M1199" s="18">
        <f t="shared" si="36"/>
        <v>1.25</v>
      </c>
      <c r="N1199" s="18">
        <f t="shared" si="37"/>
        <v>1.25</v>
      </c>
    </row>
    <row r="1200" spans="1:14" x14ac:dyDescent="0.25">
      <c r="A1200">
        <v>0</v>
      </c>
      <c r="B1200" t="s">
        <v>163</v>
      </c>
      <c r="C1200">
        <v>6</v>
      </c>
      <c r="D1200" t="s">
        <v>164</v>
      </c>
      <c r="E1200">
        <v>16</v>
      </c>
      <c r="F1200" t="s">
        <v>165</v>
      </c>
      <c r="G1200" s="9">
        <v>0</v>
      </c>
      <c r="H1200" t="s">
        <v>172</v>
      </c>
      <c r="I1200">
        <v>6</v>
      </c>
      <c r="J1200" t="s">
        <v>173</v>
      </c>
      <c r="K1200">
        <v>16</v>
      </c>
      <c r="L1200" t="s">
        <v>165</v>
      </c>
      <c r="M1200" s="18">
        <f t="shared" si="36"/>
        <v>0.5</v>
      </c>
      <c r="N1200" s="18">
        <f t="shared" si="37"/>
        <v>0.5</v>
      </c>
    </row>
    <row r="1201" spans="1:14" x14ac:dyDescent="0.25">
      <c r="A1201">
        <v>2</v>
      </c>
      <c r="B1201" t="s">
        <v>163</v>
      </c>
      <c r="C1201">
        <v>11</v>
      </c>
      <c r="D1201" t="s">
        <v>164</v>
      </c>
      <c r="E1201">
        <v>16</v>
      </c>
      <c r="F1201" t="s">
        <v>165</v>
      </c>
      <c r="G1201" s="9">
        <v>18</v>
      </c>
      <c r="H1201" t="s">
        <v>172</v>
      </c>
      <c r="I1201">
        <v>0</v>
      </c>
      <c r="J1201" t="s">
        <v>173</v>
      </c>
      <c r="K1201">
        <v>16</v>
      </c>
      <c r="L1201" t="s">
        <v>165</v>
      </c>
      <c r="M1201" s="18">
        <f t="shared" si="36"/>
        <v>2.9166666666666665</v>
      </c>
      <c r="N1201" s="18">
        <f t="shared" si="37"/>
        <v>18</v>
      </c>
    </row>
    <row r="1202" spans="1:14" x14ac:dyDescent="0.25">
      <c r="A1202">
        <v>6</v>
      </c>
      <c r="B1202" t="s">
        <v>163</v>
      </c>
      <c r="C1202">
        <v>8</v>
      </c>
      <c r="D1202" t="s">
        <v>164</v>
      </c>
      <c r="E1202">
        <v>16</v>
      </c>
      <c r="F1202" t="s">
        <v>165</v>
      </c>
      <c r="G1202" s="9">
        <v>6</v>
      </c>
      <c r="H1202" t="s">
        <v>172</v>
      </c>
      <c r="I1202">
        <v>8</v>
      </c>
      <c r="J1202" t="s">
        <v>173</v>
      </c>
      <c r="K1202">
        <v>16</v>
      </c>
      <c r="L1202" t="s">
        <v>165</v>
      </c>
      <c r="M1202" s="18">
        <f t="shared" si="36"/>
        <v>6.666666666666667</v>
      </c>
      <c r="N1202" s="18">
        <f t="shared" si="37"/>
        <v>6.666666666666667</v>
      </c>
    </row>
    <row r="1203" spans="1:14" x14ac:dyDescent="0.25">
      <c r="A1203">
        <v>0</v>
      </c>
      <c r="B1203" t="s">
        <v>163</v>
      </c>
      <c r="C1203">
        <v>6</v>
      </c>
      <c r="D1203" t="s">
        <v>164</v>
      </c>
      <c r="E1203">
        <v>16</v>
      </c>
      <c r="F1203" t="s">
        <v>165</v>
      </c>
      <c r="G1203" s="9">
        <v>9</v>
      </c>
      <c r="H1203" t="s">
        <v>172</v>
      </c>
      <c r="I1203">
        <v>0</v>
      </c>
      <c r="J1203" t="s">
        <v>173</v>
      </c>
      <c r="K1203">
        <v>16</v>
      </c>
      <c r="L1203" t="s">
        <v>165</v>
      </c>
      <c r="M1203" s="18">
        <f t="shared" si="36"/>
        <v>0.5</v>
      </c>
      <c r="N1203" s="18">
        <f t="shared" si="37"/>
        <v>9</v>
      </c>
    </row>
    <row r="1204" spans="1:14" x14ac:dyDescent="0.25">
      <c r="A1204">
        <v>3</v>
      </c>
      <c r="B1204" t="s">
        <v>163</v>
      </c>
      <c r="C1204">
        <v>4</v>
      </c>
      <c r="D1204" t="s">
        <v>164</v>
      </c>
      <c r="E1204">
        <v>16</v>
      </c>
      <c r="F1204" t="s">
        <v>165</v>
      </c>
      <c r="G1204" s="9">
        <v>18</v>
      </c>
      <c r="H1204" t="s">
        <v>172</v>
      </c>
      <c r="I1204">
        <v>10</v>
      </c>
      <c r="J1204" t="s">
        <v>173</v>
      </c>
      <c r="K1204">
        <v>16</v>
      </c>
      <c r="L1204" t="s">
        <v>165</v>
      </c>
      <c r="M1204" s="18">
        <f t="shared" si="36"/>
        <v>3.3333333333333335</v>
      </c>
      <c r="N1204" s="18">
        <f t="shared" si="37"/>
        <v>18.833333333333332</v>
      </c>
    </row>
    <row r="1205" spans="1:14" x14ac:dyDescent="0.25">
      <c r="A1205">
        <v>2</v>
      </c>
      <c r="B1205" t="s">
        <v>163</v>
      </c>
      <c r="C1205">
        <v>4</v>
      </c>
      <c r="D1205" t="s">
        <v>164</v>
      </c>
      <c r="E1205">
        <v>16</v>
      </c>
      <c r="F1205" t="s">
        <v>165</v>
      </c>
      <c r="G1205" s="9">
        <v>18</v>
      </c>
      <c r="H1205" t="s">
        <v>172</v>
      </c>
      <c r="I1205">
        <v>11</v>
      </c>
      <c r="J1205" t="s">
        <v>173</v>
      </c>
      <c r="K1205">
        <v>16</v>
      </c>
      <c r="L1205" t="s">
        <v>165</v>
      </c>
      <c r="M1205" s="18">
        <f t="shared" si="36"/>
        <v>2.3333333333333335</v>
      </c>
      <c r="N1205" s="18">
        <f t="shared" si="37"/>
        <v>18.916666666666668</v>
      </c>
    </row>
    <row r="1206" spans="1:14" x14ac:dyDescent="0.25">
      <c r="A1206">
        <v>1</v>
      </c>
      <c r="B1206" t="s">
        <v>163</v>
      </c>
      <c r="C1206">
        <v>4</v>
      </c>
      <c r="D1206" t="s">
        <v>164</v>
      </c>
      <c r="E1206">
        <v>16</v>
      </c>
      <c r="F1206" t="s">
        <v>165</v>
      </c>
      <c r="G1206" s="9">
        <v>1</v>
      </c>
      <c r="H1206" t="s">
        <v>172</v>
      </c>
      <c r="I1206">
        <v>4</v>
      </c>
      <c r="J1206" t="s">
        <v>173</v>
      </c>
      <c r="K1206">
        <v>16</v>
      </c>
      <c r="L1206" t="s">
        <v>165</v>
      </c>
      <c r="M1206" s="18">
        <f t="shared" si="36"/>
        <v>1.3333333333333333</v>
      </c>
      <c r="N1206" s="18">
        <f t="shared" si="37"/>
        <v>1.3333333333333333</v>
      </c>
    </row>
    <row r="1207" spans="1:14" x14ac:dyDescent="0.25">
      <c r="A1207">
        <v>2</v>
      </c>
      <c r="B1207" t="s">
        <v>163</v>
      </c>
      <c r="C1207">
        <v>5</v>
      </c>
      <c r="D1207" t="s">
        <v>164</v>
      </c>
      <c r="E1207">
        <v>16</v>
      </c>
      <c r="F1207" t="s">
        <v>165</v>
      </c>
      <c r="G1207" s="9">
        <v>8</v>
      </c>
      <c r="H1207" t="s">
        <v>172</v>
      </c>
      <c r="I1207">
        <v>0</v>
      </c>
      <c r="J1207" t="s">
        <v>173</v>
      </c>
      <c r="K1207">
        <v>16</v>
      </c>
      <c r="L1207" t="s">
        <v>165</v>
      </c>
      <c r="M1207" s="18">
        <f t="shared" si="36"/>
        <v>2.4166666666666665</v>
      </c>
      <c r="N1207" s="18">
        <f t="shared" si="37"/>
        <v>8</v>
      </c>
    </row>
    <row r="1208" spans="1:14" x14ac:dyDescent="0.25">
      <c r="A1208">
        <v>2</v>
      </c>
      <c r="B1208" t="s">
        <v>163</v>
      </c>
      <c r="C1208">
        <v>9</v>
      </c>
      <c r="D1208" t="s">
        <v>164</v>
      </c>
      <c r="E1208">
        <v>16</v>
      </c>
      <c r="F1208" t="s">
        <v>165</v>
      </c>
      <c r="G1208" s="9">
        <v>2</v>
      </c>
      <c r="H1208" t="s">
        <v>172</v>
      </c>
      <c r="I1208">
        <v>9</v>
      </c>
      <c r="J1208" t="s">
        <v>173</v>
      </c>
      <c r="K1208">
        <v>16</v>
      </c>
      <c r="L1208" t="s">
        <v>165</v>
      </c>
      <c r="M1208" s="18">
        <f t="shared" si="36"/>
        <v>2.75</v>
      </c>
      <c r="N1208" s="18">
        <f t="shared" si="37"/>
        <v>2.75</v>
      </c>
    </row>
    <row r="1209" spans="1:14" x14ac:dyDescent="0.25">
      <c r="A1209">
        <v>1</v>
      </c>
      <c r="B1209" t="s">
        <v>163</v>
      </c>
      <c r="C1209">
        <v>10</v>
      </c>
      <c r="D1209" t="s">
        <v>164</v>
      </c>
      <c r="E1209">
        <v>16</v>
      </c>
      <c r="F1209" t="s">
        <v>165</v>
      </c>
      <c r="G1209" s="9">
        <v>1</v>
      </c>
      <c r="H1209" t="s">
        <v>172</v>
      </c>
      <c r="I1209">
        <v>10</v>
      </c>
      <c r="J1209" t="s">
        <v>173</v>
      </c>
      <c r="K1209">
        <v>16</v>
      </c>
      <c r="L1209" t="s">
        <v>165</v>
      </c>
      <c r="M1209" s="18">
        <f t="shared" si="36"/>
        <v>1.8333333333333335</v>
      </c>
      <c r="N1209" s="18">
        <f t="shared" si="37"/>
        <v>1.8333333333333335</v>
      </c>
    </row>
    <row r="1210" spans="1:14" x14ac:dyDescent="0.25">
      <c r="A1210">
        <v>1</v>
      </c>
      <c r="B1210" t="s">
        <v>163</v>
      </c>
      <c r="C1210">
        <v>6</v>
      </c>
      <c r="D1210" t="s">
        <v>164</v>
      </c>
      <c r="E1210">
        <v>16</v>
      </c>
      <c r="F1210" t="s">
        <v>165</v>
      </c>
      <c r="G1210" s="9">
        <v>1</v>
      </c>
      <c r="H1210" t="s">
        <v>172</v>
      </c>
      <c r="I1210">
        <v>6</v>
      </c>
      <c r="J1210" t="s">
        <v>173</v>
      </c>
      <c r="K1210">
        <v>16</v>
      </c>
      <c r="L1210" t="s">
        <v>165</v>
      </c>
      <c r="M1210" s="18">
        <f t="shared" si="36"/>
        <v>1.5</v>
      </c>
      <c r="N1210" s="18">
        <f t="shared" si="37"/>
        <v>1.5</v>
      </c>
    </row>
    <row r="1211" spans="1:14" x14ac:dyDescent="0.25">
      <c r="A1211">
        <v>0</v>
      </c>
      <c r="B1211" t="s">
        <v>163</v>
      </c>
      <c r="C1211">
        <v>4</v>
      </c>
      <c r="D1211" t="s">
        <v>164</v>
      </c>
      <c r="E1211">
        <v>16</v>
      </c>
      <c r="F1211" t="s">
        <v>165</v>
      </c>
      <c r="G1211" s="9">
        <v>0</v>
      </c>
      <c r="H1211" t="s">
        <v>172</v>
      </c>
      <c r="I1211">
        <v>4</v>
      </c>
      <c r="J1211" t="s">
        <v>173</v>
      </c>
      <c r="K1211">
        <v>16</v>
      </c>
      <c r="L1211" t="s">
        <v>165</v>
      </c>
      <c r="M1211" s="18">
        <f t="shared" si="36"/>
        <v>0.33333333333333331</v>
      </c>
      <c r="N1211" s="18">
        <f t="shared" si="37"/>
        <v>0.33333333333333331</v>
      </c>
    </row>
    <row r="1212" spans="1:14" x14ac:dyDescent="0.25">
      <c r="A1212">
        <v>3</v>
      </c>
      <c r="B1212" t="s">
        <v>163</v>
      </c>
      <c r="C1212">
        <v>0</v>
      </c>
      <c r="D1212" t="s">
        <v>164</v>
      </c>
      <c r="E1212">
        <v>16</v>
      </c>
      <c r="F1212" t="s">
        <v>165</v>
      </c>
      <c r="G1212" s="9">
        <v>13</v>
      </c>
      <c r="H1212" t="s">
        <v>172</v>
      </c>
      <c r="I1212">
        <v>7</v>
      </c>
      <c r="J1212" t="s">
        <v>173</v>
      </c>
      <c r="K1212">
        <v>16</v>
      </c>
      <c r="L1212" t="s">
        <v>165</v>
      </c>
      <c r="M1212" s="18">
        <f t="shared" si="36"/>
        <v>3</v>
      </c>
      <c r="N1212" s="18">
        <f t="shared" si="37"/>
        <v>13.583333333333334</v>
      </c>
    </row>
    <row r="1213" spans="1:14" x14ac:dyDescent="0.25">
      <c r="A1213">
        <v>1</v>
      </c>
      <c r="B1213" t="s">
        <v>163</v>
      </c>
      <c r="C1213">
        <v>11</v>
      </c>
      <c r="D1213" t="s">
        <v>164</v>
      </c>
      <c r="E1213">
        <v>16</v>
      </c>
      <c r="F1213" t="s">
        <v>165</v>
      </c>
      <c r="G1213" s="9">
        <v>1</v>
      </c>
      <c r="H1213" t="s">
        <v>172</v>
      </c>
      <c r="I1213">
        <v>11</v>
      </c>
      <c r="J1213" t="s">
        <v>173</v>
      </c>
      <c r="K1213">
        <v>16</v>
      </c>
      <c r="L1213" t="s">
        <v>165</v>
      </c>
      <c r="M1213" s="18">
        <f t="shared" si="36"/>
        <v>1.9166666666666665</v>
      </c>
      <c r="N1213" s="18">
        <f t="shared" si="37"/>
        <v>1.9166666666666665</v>
      </c>
    </row>
    <row r="1214" spans="1:14" x14ac:dyDescent="0.25">
      <c r="A1214">
        <v>0</v>
      </c>
      <c r="B1214" t="s">
        <v>163</v>
      </c>
      <c r="C1214">
        <v>11</v>
      </c>
      <c r="D1214" t="s">
        <v>164</v>
      </c>
      <c r="E1214">
        <v>16</v>
      </c>
      <c r="F1214" t="s">
        <v>165</v>
      </c>
      <c r="G1214" s="9">
        <v>7</v>
      </c>
      <c r="H1214" t="s">
        <v>172</v>
      </c>
      <c r="I1214">
        <v>1</v>
      </c>
      <c r="J1214" t="s">
        <v>173</v>
      </c>
      <c r="K1214">
        <v>16</v>
      </c>
      <c r="L1214" t="s">
        <v>165</v>
      </c>
      <c r="M1214" s="18">
        <f t="shared" si="36"/>
        <v>0.91666666666666663</v>
      </c>
      <c r="N1214" s="18">
        <f t="shared" si="37"/>
        <v>7.083333333333333</v>
      </c>
    </row>
    <row r="1215" spans="1:14" x14ac:dyDescent="0.25">
      <c r="A1215">
        <v>26</v>
      </c>
      <c r="B1215" t="s">
        <v>163</v>
      </c>
      <c r="C1215">
        <v>8</v>
      </c>
      <c r="D1215" t="s">
        <v>164</v>
      </c>
      <c r="E1215">
        <v>16</v>
      </c>
      <c r="F1215" t="s">
        <v>165</v>
      </c>
      <c r="G1215" s="9">
        <v>35</v>
      </c>
      <c r="H1215" t="s">
        <v>172</v>
      </c>
      <c r="I1215">
        <v>2</v>
      </c>
      <c r="J1215" t="s">
        <v>173</v>
      </c>
      <c r="K1215">
        <v>16</v>
      </c>
      <c r="L1215" t="s">
        <v>165</v>
      </c>
      <c r="M1215" s="18">
        <f t="shared" si="36"/>
        <v>26.666666666666668</v>
      </c>
      <c r="N1215" s="18">
        <f t="shared" si="37"/>
        <v>35.166666666666664</v>
      </c>
    </row>
    <row r="1216" spans="1:14" x14ac:dyDescent="0.25">
      <c r="A1216">
        <v>13</v>
      </c>
      <c r="B1216" t="s">
        <v>163</v>
      </c>
      <c r="C1216">
        <v>11</v>
      </c>
      <c r="D1216" t="s">
        <v>164</v>
      </c>
      <c r="E1216">
        <v>16</v>
      </c>
      <c r="F1216" t="s">
        <v>165</v>
      </c>
      <c r="G1216" s="9">
        <v>18</v>
      </c>
      <c r="H1216" t="s">
        <v>172</v>
      </c>
      <c r="I1216">
        <v>4</v>
      </c>
      <c r="J1216" t="s">
        <v>173</v>
      </c>
      <c r="K1216">
        <v>16</v>
      </c>
      <c r="L1216" t="s">
        <v>165</v>
      </c>
      <c r="M1216" s="18">
        <f t="shared" si="36"/>
        <v>13.916666666666666</v>
      </c>
      <c r="N1216" s="18">
        <f t="shared" si="37"/>
        <v>18.333333333333332</v>
      </c>
    </row>
    <row r="1217" spans="1:14" x14ac:dyDescent="0.25">
      <c r="A1217">
        <v>11</v>
      </c>
      <c r="B1217" t="s">
        <v>163</v>
      </c>
      <c r="C1217">
        <v>10</v>
      </c>
      <c r="D1217" t="s">
        <v>164</v>
      </c>
      <c r="E1217">
        <v>16</v>
      </c>
      <c r="F1217" t="s">
        <v>165</v>
      </c>
      <c r="G1217" s="9">
        <v>11</v>
      </c>
      <c r="H1217" t="s">
        <v>172</v>
      </c>
      <c r="I1217">
        <v>10</v>
      </c>
      <c r="J1217" t="s">
        <v>173</v>
      </c>
      <c r="K1217">
        <v>16</v>
      </c>
      <c r="L1217" t="s">
        <v>165</v>
      </c>
      <c r="M1217" s="18">
        <f t="shared" si="36"/>
        <v>11.833333333333334</v>
      </c>
      <c r="N1217" s="18">
        <f t="shared" si="37"/>
        <v>11.833333333333334</v>
      </c>
    </row>
    <row r="1218" spans="1:14" x14ac:dyDescent="0.25">
      <c r="A1218">
        <v>26</v>
      </c>
      <c r="B1218" t="s">
        <v>163</v>
      </c>
      <c r="C1218">
        <v>2</v>
      </c>
      <c r="D1218" t="s">
        <v>164</v>
      </c>
      <c r="E1218">
        <v>16</v>
      </c>
      <c r="F1218" t="s">
        <v>165</v>
      </c>
      <c r="G1218" s="9">
        <v>26</v>
      </c>
      <c r="H1218" t="s">
        <v>172</v>
      </c>
      <c r="I1218">
        <v>7</v>
      </c>
      <c r="J1218" t="s">
        <v>173</v>
      </c>
      <c r="K1218">
        <v>16</v>
      </c>
      <c r="L1218" t="s">
        <v>165</v>
      </c>
      <c r="M1218" s="18">
        <f t="shared" si="36"/>
        <v>26.166666666666668</v>
      </c>
      <c r="N1218" s="18">
        <f t="shared" si="37"/>
        <v>26.583333333333332</v>
      </c>
    </row>
    <row r="1219" spans="1:14" x14ac:dyDescent="0.25">
      <c r="A1219">
        <v>26</v>
      </c>
      <c r="B1219" t="s">
        <v>163</v>
      </c>
      <c r="C1219">
        <v>2</v>
      </c>
      <c r="D1219" t="s">
        <v>164</v>
      </c>
      <c r="E1219">
        <v>16</v>
      </c>
      <c r="F1219" t="s">
        <v>165</v>
      </c>
      <c r="G1219" s="9">
        <v>40</v>
      </c>
      <c r="H1219" t="s">
        <v>172</v>
      </c>
      <c r="I1219">
        <v>0</v>
      </c>
      <c r="J1219" t="s">
        <v>173</v>
      </c>
      <c r="K1219">
        <v>1</v>
      </c>
      <c r="L1219" t="s">
        <v>165</v>
      </c>
      <c r="M1219" s="18">
        <f t="shared" ref="M1219:M1282" si="38">A1219+C1219/12</f>
        <v>26.166666666666668</v>
      </c>
      <c r="N1219" s="18">
        <f t="shared" ref="N1219:N1282" si="39">G1219+I1219/12</f>
        <v>40</v>
      </c>
    </row>
    <row r="1220" spans="1:14" x14ac:dyDescent="0.25">
      <c r="A1220">
        <v>26</v>
      </c>
      <c r="B1220" t="s">
        <v>163</v>
      </c>
      <c r="C1220">
        <v>2</v>
      </c>
      <c r="D1220" t="s">
        <v>164</v>
      </c>
      <c r="E1220">
        <v>16</v>
      </c>
      <c r="F1220" t="s">
        <v>165</v>
      </c>
      <c r="G1220" s="9">
        <v>30</v>
      </c>
      <c r="H1220" t="s">
        <v>172</v>
      </c>
      <c r="I1220">
        <v>5</v>
      </c>
      <c r="J1220" t="s">
        <v>173</v>
      </c>
      <c r="K1220">
        <v>16</v>
      </c>
      <c r="L1220" t="s">
        <v>165</v>
      </c>
      <c r="M1220" s="18">
        <f t="shared" si="38"/>
        <v>26.166666666666668</v>
      </c>
      <c r="N1220" s="18">
        <f t="shared" si="39"/>
        <v>30.416666666666668</v>
      </c>
    </row>
    <row r="1221" spans="1:14" x14ac:dyDescent="0.25">
      <c r="A1221">
        <v>43</v>
      </c>
      <c r="B1221" t="s">
        <v>163</v>
      </c>
      <c r="C1221">
        <v>1</v>
      </c>
      <c r="D1221" t="s">
        <v>164</v>
      </c>
      <c r="E1221">
        <v>16</v>
      </c>
      <c r="F1221" t="s">
        <v>165</v>
      </c>
      <c r="G1221" s="9">
        <v>45</v>
      </c>
      <c r="H1221" t="s">
        <v>172</v>
      </c>
      <c r="I1221">
        <v>0</v>
      </c>
      <c r="J1221" t="s">
        <v>173</v>
      </c>
      <c r="K1221">
        <v>16</v>
      </c>
      <c r="L1221" t="s">
        <v>165</v>
      </c>
      <c r="M1221" s="18">
        <f t="shared" si="38"/>
        <v>43.083333333333336</v>
      </c>
      <c r="N1221" s="18">
        <f t="shared" si="39"/>
        <v>45</v>
      </c>
    </row>
    <row r="1222" spans="1:14" x14ac:dyDescent="0.25">
      <c r="A1222">
        <v>3</v>
      </c>
      <c r="B1222" t="s">
        <v>163</v>
      </c>
      <c r="C1222">
        <v>5</v>
      </c>
      <c r="D1222" t="s">
        <v>164</v>
      </c>
      <c r="E1222">
        <v>16</v>
      </c>
      <c r="F1222" t="s">
        <v>165</v>
      </c>
      <c r="G1222" s="9">
        <v>37</v>
      </c>
      <c r="H1222" t="s">
        <v>172</v>
      </c>
      <c r="I1222">
        <v>11</v>
      </c>
      <c r="J1222" t="s">
        <v>173</v>
      </c>
      <c r="K1222">
        <v>16</v>
      </c>
      <c r="L1222" t="s">
        <v>165</v>
      </c>
      <c r="M1222" s="18">
        <f t="shared" si="38"/>
        <v>3.4166666666666665</v>
      </c>
      <c r="N1222" s="18">
        <f t="shared" si="39"/>
        <v>37.916666666666664</v>
      </c>
    </row>
    <row r="1223" spans="1:14" x14ac:dyDescent="0.25">
      <c r="A1223">
        <v>26</v>
      </c>
      <c r="B1223" t="s">
        <v>163</v>
      </c>
      <c r="C1223">
        <v>8</v>
      </c>
      <c r="D1223" t="s">
        <v>164</v>
      </c>
      <c r="E1223">
        <v>16</v>
      </c>
      <c r="F1223" t="s">
        <v>165</v>
      </c>
      <c r="G1223" s="9">
        <v>38</v>
      </c>
      <c r="H1223" t="s">
        <v>172</v>
      </c>
      <c r="I1223">
        <v>2</v>
      </c>
      <c r="J1223" t="s">
        <v>173</v>
      </c>
      <c r="K1223">
        <v>16</v>
      </c>
      <c r="L1223" t="s">
        <v>165</v>
      </c>
      <c r="M1223" s="18">
        <f t="shared" si="38"/>
        <v>26.666666666666668</v>
      </c>
      <c r="N1223" s="18">
        <f t="shared" si="39"/>
        <v>38.166666666666664</v>
      </c>
    </row>
    <row r="1224" spans="1:14" x14ac:dyDescent="0.25">
      <c r="A1224">
        <v>22</v>
      </c>
      <c r="B1224" t="s">
        <v>163</v>
      </c>
      <c r="C1224">
        <v>8</v>
      </c>
      <c r="D1224" t="s">
        <v>164</v>
      </c>
      <c r="E1224">
        <v>16</v>
      </c>
      <c r="F1224" t="s">
        <v>165</v>
      </c>
      <c r="G1224" s="9">
        <v>47</v>
      </c>
      <c r="H1224" t="s">
        <v>172</v>
      </c>
      <c r="I1224">
        <v>0</v>
      </c>
      <c r="J1224" t="s">
        <v>173</v>
      </c>
      <c r="K1224">
        <v>16</v>
      </c>
      <c r="L1224" t="s">
        <v>165</v>
      </c>
      <c r="M1224" s="18">
        <f t="shared" si="38"/>
        <v>22.666666666666668</v>
      </c>
      <c r="N1224" s="18">
        <f t="shared" si="39"/>
        <v>47</v>
      </c>
    </row>
    <row r="1225" spans="1:14" x14ac:dyDescent="0.25">
      <c r="A1225">
        <v>27</v>
      </c>
      <c r="B1225" t="s">
        <v>163</v>
      </c>
      <c r="C1225">
        <v>2</v>
      </c>
      <c r="D1225" t="s">
        <v>164</v>
      </c>
      <c r="E1225">
        <v>16</v>
      </c>
      <c r="F1225" t="s">
        <v>165</v>
      </c>
      <c r="G1225" s="9">
        <v>35</v>
      </c>
      <c r="H1225" t="s">
        <v>172</v>
      </c>
      <c r="I1225">
        <v>1</v>
      </c>
      <c r="J1225" t="s">
        <v>173</v>
      </c>
      <c r="K1225">
        <v>4</v>
      </c>
      <c r="L1225" t="s">
        <v>165</v>
      </c>
      <c r="M1225" s="18">
        <f t="shared" si="38"/>
        <v>27.166666666666668</v>
      </c>
      <c r="N1225" s="18">
        <f t="shared" si="39"/>
        <v>35.083333333333336</v>
      </c>
    </row>
    <row r="1226" spans="1:14" x14ac:dyDescent="0.25">
      <c r="A1226">
        <v>2</v>
      </c>
      <c r="B1226" t="s">
        <v>163</v>
      </c>
      <c r="C1226">
        <v>2</v>
      </c>
      <c r="D1226" t="s">
        <v>164</v>
      </c>
      <c r="E1226">
        <v>16</v>
      </c>
      <c r="F1226" t="s">
        <v>165</v>
      </c>
      <c r="G1226" s="9">
        <v>40</v>
      </c>
      <c r="H1226" t="s">
        <v>172</v>
      </c>
      <c r="I1226">
        <v>6</v>
      </c>
      <c r="J1226" t="s">
        <v>173</v>
      </c>
      <c r="K1226">
        <v>16</v>
      </c>
      <c r="L1226" t="s">
        <v>165</v>
      </c>
      <c r="M1226" s="18">
        <f t="shared" si="38"/>
        <v>2.1666666666666665</v>
      </c>
      <c r="N1226" s="18">
        <f t="shared" si="39"/>
        <v>40.5</v>
      </c>
    </row>
    <row r="1227" spans="1:14" x14ac:dyDescent="0.25">
      <c r="A1227">
        <v>26</v>
      </c>
      <c r="B1227" t="s">
        <v>163</v>
      </c>
      <c r="C1227">
        <v>2</v>
      </c>
      <c r="D1227" t="s">
        <v>164</v>
      </c>
      <c r="E1227">
        <v>16</v>
      </c>
      <c r="F1227" t="s">
        <v>165</v>
      </c>
      <c r="G1227" s="9">
        <v>41</v>
      </c>
      <c r="H1227" t="s">
        <v>172</v>
      </c>
      <c r="I1227">
        <v>1</v>
      </c>
      <c r="J1227" t="s">
        <v>173</v>
      </c>
      <c r="K1227">
        <v>16</v>
      </c>
      <c r="L1227" t="s">
        <v>165</v>
      </c>
      <c r="M1227" s="18">
        <f t="shared" si="38"/>
        <v>26.166666666666668</v>
      </c>
      <c r="N1227" s="18">
        <f t="shared" si="39"/>
        <v>41.083333333333336</v>
      </c>
    </row>
    <row r="1228" spans="1:14" x14ac:dyDescent="0.25">
      <c r="A1228">
        <v>26</v>
      </c>
      <c r="B1228" t="s">
        <v>163</v>
      </c>
      <c r="C1228">
        <v>2</v>
      </c>
      <c r="D1228" t="s">
        <v>164</v>
      </c>
      <c r="E1228">
        <v>16</v>
      </c>
      <c r="F1228" t="s">
        <v>165</v>
      </c>
      <c r="G1228" s="9">
        <v>37</v>
      </c>
      <c r="H1228" t="s">
        <v>172</v>
      </c>
      <c r="I1228">
        <v>0</v>
      </c>
      <c r="J1228" t="s">
        <v>173</v>
      </c>
      <c r="K1228">
        <v>16</v>
      </c>
      <c r="L1228" t="s">
        <v>165</v>
      </c>
      <c r="M1228" s="18">
        <f t="shared" si="38"/>
        <v>26.166666666666668</v>
      </c>
      <c r="N1228" s="18">
        <f t="shared" si="39"/>
        <v>37</v>
      </c>
    </row>
    <row r="1229" spans="1:14" x14ac:dyDescent="0.25">
      <c r="A1229">
        <v>47</v>
      </c>
      <c r="B1229" t="s">
        <v>163</v>
      </c>
      <c r="C1229">
        <v>1</v>
      </c>
      <c r="D1229" t="s">
        <v>164</v>
      </c>
      <c r="E1229">
        <v>16</v>
      </c>
      <c r="F1229" t="s">
        <v>165</v>
      </c>
      <c r="G1229" s="9">
        <v>47</v>
      </c>
      <c r="H1229" t="s">
        <v>172</v>
      </c>
      <c r="I1229">
        <v>1</v>
      </c>
      <c r="J1229" t="s">
        <v>173</v>
      </c>
      <c r="K1229">
        <v>16</v>
      </c>
      <c r="L1229" t="s">
        <v>165</v>
      </c>
      <c r="M1229" s="18">
        <f t="shared" si="38"/>
        <v>47.083333333333336</v>
      </c>
      <c r="N1229" s="18">
        <f t="shared" si="39"/>
        <v>47.083333333333336</v>
      </c>
    </row>
    <row r="1230" spans="1:14" x14ac:dyDescent="0.25">
      <c r="A1230">
        <v>28</v>
      </c>
      <c r="B1230" t="s">
        <v>163</v>
      </c>
      <c r="C1230">
        <v>10</v>
      </c>
      <c r="D1230" t="s">
        <v>164</v>
      </c>
      <c r="E1230">
        <v>16</v>
      </c>
      <c r="F1230" t="s">
        <v>165</v>
      </c>
      <c r="G1230" s="9">
        <v>37</v>
      </c>
      <c r="H1230" t="s">
        <v>172</v>
      </c>
      <c r="I1230">
        <v>11</v>
      </c>
      <c r="J1230" t="s">
        <v>173</v>
      </c>
      <c r="K1230">
        <v>16</v>
      </c>
      <c r="L1230" t="s">
        <v>165</v>
      </c>
      <c r="M1230" s="18">
        <f t="shared" si="38"/>
        <v>28.833333333333332</v>
      </c>
      <c r="N1230" s="18">
        <f t="shared" si="39"/>
        <v>37.916666666666664</v>
      </c>
    </row>
    <row r="1231" spans="1:14" x14ac:dyDescent="0.25">
      <c r="A1231">
        <v>18</v>
      </c>
      <c r="B1231" t="s">
        <v>163</v>
      </c>
      <c r="C1231">
        <v>2</v>
      </c>
      <c r="D1231" t="s">
        <v>164</v>
      </c>
      <c r="E1231">
        <v>16</v>
      </c>
      <c r="F1231" t="s">
        <v>165</v>
      </c>
      <c r="G1231" s="9">
        <v>18</v>
      </c>
      <c r="H1231" t="s">
        <v>172</v>
      </c>
      <c r="I1231">
        <v>2</v>
      </c>
      <c r="J1231" t="s">
        <v>173</v>
      </c>
      <c r="K1231">
        <v>16</v>
      </c>
      <c r="L1231" t="s">
        <v>165</v>
      </c>
      <c r="M1231" s="18">
        <f t="shared" si="38"/>
        <v>18.166666666666668</v>
      </c>
      <c r="N1231" s="18">
        <f t="shared" si="39"/>
        <v>18.166666666666668</v>
      </c>
    </row>
    <row r="1232" spans="1:14" x14ac:dyDescent="0.25">
      <c r="A1232">
        <v>43</v>
      </c>
      <c r="B1232" t="s">
        <v>163</v>
      </c>
      <c r="C1232">
        <v>8</v>
      </c>
      <c r="D1232" t="s">
        <v>164</v>
      </c>
      <c r="E1232">
        <v>2</v>
      </c>
      <c r="F1232" t="s">
        <v>165</v>
      </c>
      <c r="G1232" s="9">
        <v>47</v>
      </c>
      <c r="H1232" t="s">
        <v>172</v>
      </c>
      <c r="I1232">
        <v>1</v>
      </c>
      <c r="J1232" t="s">
        <v>173</v>
      </c>
      <c r="K1232">
        <v>16</v>
      </c>
      <c r="L1232" t="s">
        <v>165</v>
      </c>
      <c r="M1232" s="18">
        <f t="shared" si="38"/>
        <v>43.666666666666664</v>
      </c>
      <c r="N1232" s="18">
        <f t="shared" si="39"/>
        <v>47.083333333333336</v>
      </c>
    </row>
    <row r="1233" spans="1:14" x14ac:dyDescent="0.25">
      <c r="A1233">
        <v>20</v>
      </c>
      <c r="B1233" t="s">
        <v>163</v>
      </c>
      <c r="C1233">
        <v>3</v>
      </c>
      <c r="D1233" t="s">
        <v>164</v>
      </c>
      <c r="E1233">
        <v>16</v>
      </c>
      <c r="F1233" t="s">
        <v>165</v>
      </c>
      <c r="G1233" s="9">
        <v>27</v>
      </c>
      <c r="H1233" t="s">
        <v>172</v>
      </c>
      <c r="I1233">
        <v>5</v>
      </c>
      <c r="J1233" t="s">
        <v>173</v>
      </c>
      <c r="K1233">
        <v>16</v>
      </c>
      <c r="L1233" t="s">
        <v>165</v>
      </c>
      <c r="M1233" s="18">
        <f t="shared" si="38"/>
        <v>20.25</v>
      </c>
      <c r="N1233" s="18">
        <f t="shared" si="39"/>
        <v>27.416666666666668</v>
      </c>
    </row>
    <row r="1234" spans="1:14" x14ac:dyDescent="0.25">
      <c r="A1234">
        <v>26</v>
      </c>
      <c r="B1234" t="s">
        <v>163</v>
      </c>
      <c r="C1234">
        <v>8</v>
      </c>
      <c r="D1234" t="s">
        <v>164</v>
      </c>
      <c r="E1234">
        <v>16</v>
      </c>
      <c r="F1234" t="s">
        <v>165</v>
      </c>
      <c r="G1234" s="9">
        <v>34</v>
      </c>
      <c r="H1234" t="s">
        <v>172</v>
      </c>
      <c r="I1234">
        <v>1</v>
      </c>
      <c r="J1234" t="s">
        <v>173</v>
      </c>
      <c r="K1234">
        <v>30</v>
      </c>
      <c r="L1234" t="s">
        <v>165</v>
      </c>
      <c r="M1234" s="18">
        <f t="shared" si="38"/>
        <v>26.666666666666668</v>
      </c>
      <c r="N1234" s="18">
        <f t="shared" si="39"/>
        <v>34.083333333333336</v>
      </c>
    </row>
    <row r="1235" spans="1:14" x14ac:dyDescent="0.25">
      <c r="A1235">
        <v>26</v>
      </c>
      <c r="B1235" t="s">
        <v>163</v>
      </c>
      <c r="C1235">
        <v>2</v>
      </c>
      <c r="D1235" t="s">
        <v>164</v>
      </c>
      <c r="E1235">
        <v>16</v>
      </c>
      <c r="F1235" t="s">
        <v>165</v>
      </c>
      <c r="G1235" s="9">
        <v>27</v>
      </c>
      <c r="H1235" t="s">
        <v>172</v>
      </c>
      <c r="I1235">
        <v>8</v>
      </c>
      <c r="J1235" t="s">
        <v>173</v>
      </c>
      <c r="K1235">
        <v>16</v>
      </c>
      <c r="L1235" t="s">
        <v>165</v>
      </c>
      <c r="M1235" s="18">
        <f t="shared" si="38"/>
        <v>26.166666666666668</v>
      </c>
      <c r="N1235" s="18">
        <f t="shared" si="39"/>
        <v>27.666666666666668</v>
      </c>
    </row>
    <row r="1236" spans="1:14" x14ac:dyDescent="0.25">
      <c r="A1236">
        <v>6</v>
      </c>
      <c r="B1236" t="s">
        <v>163</v>
      </c>
      <c r="C1236">
        <v>2</v>
      </c>
      <c r="D1236" t="s">
        <v>164</v>
      </c>
      <c r="E1236">
        <v>2</v>
      </c>
      <c r="F1236" t="s">
        <v>165</v>
      </c>
      <c r="G1236" s="9">
        <v>6</v>
      </c>
      <c r="H1236" t="s">
        <v>172</v>
      </c>
      <c r="I1236">
        <v>2</v>
      </c>
      <c r="J1236" t="s">
        <v>173</v>
      </c>
      <c r="K1236">
        <v>2</v>
      </c>
      <c r="L1236" t="s">
        <v>165</v>
      </c>
      <c r="M1236" s="18">
        <f t="shared" si="38"/>
        <v>6.166666666666667</v>
      </c>
      <c r="N1236" s="18">
        <f t="shared" si="39"/>
        <v>6.166666666666667</v>
      </c>
    </row>
    <row r="1237" spans="1:14" x14ac:dyDescent="0.25">
      <c r="A1237">
        <v>5</v>
      </c>
      <c r="B1237" t="s">
        <v>163</v>
      </c>
      <c r="C1237">
        <v>5</v>
      </c>
      <c r="D1237" t="s">
        <v>164</v>
      </c>
      <c r="E1237">
        <v>16</v>
      </c>
      <c r="F1237" t="s">
        <v>165</v>
      </c>
      <c r="G1237" s="9">
        <v>26</v>
      </c>
      <c r="H1237" t="s">
        <v>172</v>
      </c>
      <c r="I1237">
        <v>10</v>
      </c>
      <c r="J1237" t="s">
        <v>173</v>
      </c>
      <c r="K1237">
        <v>16</v>
      </c>
      <c r="L1237" t="s">
        <v>165</v>
      </c>
      <c r="M1237" s="18">
        <f t="shared" si="38"/>
        <v>5.416666666666667</v>
      </c>
      <c r="N1237" s="18">
        <f t="shared" si="39"/>
        <v>26.833333333333332</v>
      </c>
    </row>
    <row r="1238" spans="1:14" x14ac:dyDescent="0.25">
      <c r="A1238">
        <v>2</v>
      </c>
      <c r="B1238" t="s">
        <v>163</v>
      </c>
      <c r="C1238">
        <v>11</v>
      </c>
      <c r="D1238" t="s">
        <v>164</v>
      </c>
      <c r="E1238">
        <v>16</v>
      </c>
      <c r="F1238" t="s">
        <v>165</v>
      </c>
      <c r="G1238" s="9">
        <v>3</v>
      </c>
      <c r="H1238" t="s">
        <v>172</v>
      </c>
      <c r="I1238">
        <v>5</v>
      </c>
      <c r="J1238" t="s">
        <v>173</v>
      </c>
      <c r="K1238">
        <v>16</v>
      </c>
      <c r="L1238" t="s">
        <v>165</v>
      </c>
      <c r="M1238" s="18">
        <f t="shared" si="38"/>
        <v>2.9166666666666665</v>
      </c>
      <c r="N1238" s="18">
        <f t="shared" si="39"/>
        <v>3.4166666666666665</v>
      </c>
    </row>
    <row r="1239" spans="1:14" x14ac:dyDescent="0.25">
      <c r="A1239">
        <v>0</v>
      </c>
      <c r="B1239" t="s">
        <v>163</v>
      </c>
      <c r="C1239">
        <v>2</v>
      </c>
      <c r="D1239" t="s">
        <v>164</v>
      </c>
      <c r="E1239">
        <v>16</v>
      </c>
      <c r="F1239" t="s">
        <v>165</v>
      </c>
      <c r="G1239" s="9">
        <v>1</v>
      </c>
      <c r="H1239" t="s">
        <v>172</v>
      </c>
      <c r="I1239">
        <v>4</v>
      </c>
      <c r="J1239" t="s">
        <v>173</v>
      </c>
      <c r="K1239">
        <v>16</v>
      </c>
      <c r="L1239" t="s">
        <v>165</v>
      </c>
      <c r="M1239" s="18">
        <f t="shared" si="38"/>
        <v>0.16666666666666666</v>
      </c>
      <c r="N1239" s="18">
        <f t="shared" si="39"/>
        <v>1.3333333333333333</v>
      </c>
    </row>
    <row r="1240" spans="1:14" x14ac:dyDescent="0.25">
      <c r="A1240">
        <v>9</v>
      </c>
      <c r="B1240" t="s">
        <v>163</v>
      </c>
      <c r="C1240">
        <v>0</v>
      </c>
      <c r="D1240" t="s">
        <v>164</v>
      </c>
      <c r="E1240">
        <v>16</v>
      </c>
      <c r="F1240" t="s">
        <v>165</v>
      </c>
      <c r="G1240" s="9">
        <v>9</v>
      </c>
      <c r="H1240" t="s">
        <v>172</v>
      </c>
      <c r="I1240">
        <v>0</v>
      </c>
      <c r="J1240" t="s">
        <v>173</v>
      </c>
      <c r="K1240">
        <v>16</v>
      </c>
      <c r="L1240" t="s">
        <v>165</v>
      </c>
      <c r="M1240" s="18">
        <f t="shared" si="38"/>
        <v>9</v>
      </c>
      <c r="N1240" s="18">
        <f t="shared" si="39"/>
        <v>9</v>
      </c>
    </row>
    <row r="1241" spans="1:14" x14ac:dyDescent="0.25">
      <c r="A1241">
        <v>1</v>
      </c>
      <c r="B1241" t="s">
        <v>163</v>
      </c>
      <c r="C1241">
        <v>2</v>
      </c>
      <c r="D1241" t="s">
        <v>164</v>
      </c>
      <c r="E1241">
        <v>16</v>
      </c>
      <c r="F1241" t="s">
        <v>165</v>
      </c>
      <c r="G1241" s="9">
        <v>16</v>
      </c>
      <c r="H1241" t="s">
        <v>172</v>
      </c>
      <c r="I1241">
        <v>8</v>
      </c>
      <c r="J1241" t="s">
        <v>173</v>
      </c>
      <c r="K1241">
        <v>16</v>
      </c>
      <c r="L1241" t="s">
        <v>165</v>
      </c>
      <c r="M1241" s="18">
        <f t="shared" si="38"/>
        <v>1.1666666666666667</v>
      </c>
      <c r="N1241" s="18">
        <f t="shared" si="39"/>
        <v>16.666666666666668</v>
      </c>
    </row>
    <row r="1242" spans="1:14" x14ac:dyDescent="0.25">
      <c r="A1242">
        <v>1</v>
      </c>
      <c r="B1242" t="s">
        <v>163</v>
      </c>
      <c r="C1242">
        <v>2</v>
      </c>
      <c r="D1242" t="s">
        <v>164</v>
      </c>
      <c r="E1242">
        <v>16</v>
      </c>
      <c r="F1242" t="s">
        <v>165</v>
      </c>
      <c r="G1242" s="9">
        <v>7</v>
      </c>
      <c r="H1242" t="s">
        <v>172</v>
      </c>
      <c r="I1242">
        <v>11</v>
      </c>
      <c r="J1242" t="s">
        <v>173</v>
      </c>
      <c r="K1242">
        <v>16</v>
      </c>
      <c r="L1242" t="s">
        <v>165</v>
      </c>
      <c r="M1242" s="18">
        <f t="shared" si="38"/>
        <v>1.1666666666666667</v>
      </c>
      <c r="N1242" s="18">
        <f t="shared" si="39"/>
        <v>7.916666666666667</v>
      </c>
    </row>
    <row r="1243" spans="1:14" x14ac:dyDescent="0.25">
      <c r="A1243">
        <v>3</v>
      </c>
      <c r="B1243" t="s">
        <v>163</v>
      </c>
      <c r="C1243">
        <v>6</v>
      </c>
      <c r="D1243" t="s">
        <v>164</v>
      </c>
      <c r="E1243">
        <v>16</v>
      </c>
      <c r="F1243" t="s">
        <v>165</v>
      </c>
      <c r="G1243" s="9">
        <v>4</v>
      </c>
      <c r="H1243" t="s">
        <v>172</v>
      </c>
      <c r="I1243">
        <v>11</v>
      </c>
      <c r="J1243" t="s">
        <v>173</v>
      </c>
      <c r="K1243">
        <v>16</v>
      </c>
      <c r="L1243" t="s">
        <v>165</v>
      </c>
      <c r="M1243" s="18">
        <f t="shared" si="38"/>
        <v>3.5</v>
      </c>
      <c r="N1243" s="18">
        <f t="shared" si="39"/>
        <v>4.916666666666667</v>
      </c>
    </row>
    <row r="1244" spans="1:14" x14ac:dyDescent="0.25">
      <c r="A1244">
        <v>1</v>
      </c>
      <c r="B1244" t="s">
        <v>163</v>
      </c>
      <c r="C1244">
        <v>3</v>
      </c>
      <c r="D1244" t="s">
        <v>164</v>
      </c>
      <c r="E1244">
        <v>16</v>
      </c>
      <c r="F1244" t="s">
        <v>165</v>
      </c>
      <c r="G1244" s="9">
        <v>1</v>
      </c>
      <c r="H1244" t="s">
        <v>172</v>
      </c>
      <c r="I1244">
        <v>3</v>
      </c>
      <c r="J1244" t="s">
        <v>173</v>
      </c>
      <c r="K1244">
        <v>16</v>
      </c>
      <c r="L1244" t="s">
        <v>165</v>
      </c>
      <c r="M1244" s="18">
        <f t="shared" si="38"/>
        <v>1.25</v>
      </c>
      <c r="N1244" s="18">
        <f t="shared" si="39"/>
        <v>1.25</v>
      </c>
    </row>
    <row r="1245" spans="1:14" x14ac:dyDescent="0.25">
      <c r="A1245">
        <v>3</v>
      </c>
      <c r="B1245" t="s">
        <v>163</v>
      </c>
      <c r="C1245">
        <v>2</v>
      </c>
      <c r="D1245" t="s">
        <v>164</v>
      </c>
      <c r="E1245">
        <v>16</v>
      </c>
      <c r="F1245" t="s">
        <v>165</v>
      </c>
      <c r="G1245" s="9">
        <v>3</v>
      </c>
      <c r="H1245" t="s">
        <v>172</v>
      </c>
      <c r="I1245">
        <v>8</v>
      </c>
      <c r="J1245" t="s">
        <v>173</v>
      </c>
      <c r="K1245">
        <v>16</v>
      </c>
      <c r="L1245" t="s">
        <v>165</v>
      </c>
      <c r="M1245" s="18">
        <f t="shared" si="38"/>
        <v>3.1666666666666665</v>
      </c>
      <c r="N1245" s="18">
        <f t="shared" si="39"/>
        <v>3.6666666666666665</v>
      </c>
    </row>
    <row r="1246" spans="1:14" x14ac:dyDescent="0.25">
      <c r="A1246">
        <v>2</v>
      </c>
      <c r="B1246" t="s">
        <v>163</v>
      </c>
      <c r="C1246">
        <v>10</v>
      </c>
      <c r="D1246" t="s">
        <v>164</v>
      </c>
      <c r="E1246">
        <v>16</v>
      </c>
      <c r="F1246" t="s">
        <v>165</v>
      </c>
      <c r="G1246" s="9">
        <v>2</v>
      </c>
      <c r="H1246" t="s">
        <v>172</v>
      </c>
      <c r="I1246">
        <v>10</v>
      </c>
      <c r="J1246" t="s">
        <v>173</v>
      </c>
      <c r="K1246">
        <v>16</v>
      </c>
      <c r="L1246" t="s">
        <v>165</v>
      </c>
      <c r="M1246" s="18">
        <f t="shared" si="38"/>
        <v>2.8333333333333335</v>
      </c>
      <c r="N1246" s="18">
        <f t="shared" si="39"/>
        <v>2.8333333333333335</v>
      </c>
    </row>
    <row r="1247" spans="1:14" x14ac:dyDescent="0.25">
      <c r="A1247">
        <v>5</v>
      </c>
      <c r="B1247" t="s">
        <v>163</v>
      </c>
      <c r="C1247">
        <v>2</v>
      </c>
      <c r="D1247" t="s">
        <v>164</v>
      </c>
      <c r="E1247">
        <v>23</v>
      </c>
      <c r="F1247" t="s">
        <v>165</v>
      </c>
      <c r="G1247" s="9">
        <v>18</v>
      </c>
      <c r="H1247" t="s">
        <v>172</v>
      </c>
      <c r="I1247">
        <v>11</v>
      </c>
      <c r="J1247" t="s">
        <v>173</v>
      </c>
      <c r="K1247">
        <v>1</v>
      </c>
      <c r="L1247" t="s">
        <v>165</v>
      </c>
      <c r="M1247" s="18">
        <f t="shared" si="38"/>
        <v>5.166666666666667</v>
      </c>
      <c r="N1247" s="18">
        <f t="shared" si="39"/>
        <v>18.916666666666668</v>
      </c>
    </row>
    <row r="1248" spans="1:14" x14ac:dyDescent="0.25">
      <c r="A1248">
        <v>11</v>
      </c>
      <c r="B1248" t="s">
        <v>163</v>
      </c>
      <c r="C1248">
        <v>0</v>
      </c>
      <c r="D1248" t="s">
        <v>164</v>
      </c>
      <c r="E1248">
        <v>16</v>
      </c>
      <c r="F1248" t="s">
        <v>165</v>
      </c>
      <c r="G1248" s="9">
        <v>11</v>
      </c>
      <c r="H1248" t="s">
        <v>172</v>
      </c>
      <c r="I1248">
        <v>0</v>
      </c>
      <c r="J1248" t="s">
        <v>173</v>
      </c>
      <c r="K1248">
        <v>16</v>
      </c>
      <c r="L1248" t="s">
        <v>165</v>
      </c>
      <c r="M1248" s="18">
        <f t="shared" si="38"/>
        <v>11</v>
      </c>
      <c r="N1248" s="18">
        <f t="shared" si="39"/>
        <v>11</v>
      </c>
    </row>
    <row r="1249" spans="1:14" x14ac:dyDescent="0.25">
      <c r="A1249">
        <v>2</v>
      </c>
      <c r="B1249" t="s">
        <v>163</v>
      </c>
      <c r="C1249">
        <v>0</v>
      </c>
      <c r="D1249" t="s">
        <v>164</v>
      </c>
      <c r="E1249">
        <v>16</v>
      </c>
      <c r="F1249" t="s">
        <v>165</v>
      </c>
      <c r="G1249" s="9">
        <v>2</v>
      </c>
      <c r="H1249" t="s">
        <v>172</v>
      </c>
      <c r="I1249">
        <v>0</v>
      </c>
      <c r="J1249" t="s">
        <v>173</v>
      </c>
      <c r="K1249">
        <v>16</v>
      </c>
      <c r="L1249" t="s">
        <v>165</v>
      </c>
      <c r="M1249" s="18">
        <f t="shared" si="38"/>
        <v>2</v>
      </c>
      <c r="N1249" s="18">
        <f t="shared" si="39"/>
        <v>2</v>
      </c>
    </row>
    <row r="1250" spans="1:14" x14ac:dyDescent="0.25">
      <c r="A1250">
        <v>0</v>
      </c>
      <c r="B1250" t="s">
        <v>163</v>
      </c>
      <c r="C1250">
        <v>5</v>
      </c>
      <c r="D1250" t="s">
        <v>164</v>
      </c>
      <c r="E1250">
        <v>16</v>
      </c>
      <c r="F1250" t="s">
        <v>165</v>
      </c>
      <c r="G1250" s="9">
        <v>1</v>
      </c>
      <c r="H1250" t="s">
        <v>172</v>
      </c>
      <c r="I1250">
        <v>7</v>
      </c>
      <c r="J1250" t="s">
        <v>173</v>
      </c>
      <c r="K1250">
        <v>16</v>
      </c>
      <c r="L1250" t="s">
        <v>165</v>
      </c>
      <c r="M1250" s="18">
        <f t="shared" si="38"/>
        <v>0.41666666666666669</v>
      </c>
      <c r="N1250" s="18">
        <f t="shared" si="39"/>
        <v>1.5833333333333335</v>
      </c>
    </row>
    <row r="1251" spans="1:14" x14ac:dyDescent="0.25">
      <c r="A1251">
        <v>0</v>
      </c>
      <c r="B1251" t="s">
        <v>163</v>
      </c>
      <c r="C1251">
        <v>5</v>
      </c>
      <c r="D1251" t="s">
        <v>164</v>
      </c>
      <c r="E1251">
        <v>16</v>
      </c>
      <c r="F1251" t="s">
        <v>165</v>
      </c>
      <c r="G1251" s="9">
        <v>1</v>
      </c>
      <c r="H1251" t="s">
        <v>172</v>
      </c>
      <c r="I1251">
        <v>3</v>
      </c>
      <c r="J1251" t="s">
        <v>173</v>
      </c>
      <c r="K1251">
        <v>16</v>
      </c>
      <c r="L1251" t="s">
        <v>165</v>
      </c>
      <c r="M1251" s="18">
        <f t="shared" si="38"/>
        <v>0.41666666666666669</v>
      </c>
      <c r="N1251" s="18">
        <f t="shared" si="39"/>
        <v>1.25</v>
      </c>
    </row>
    <row r="1252" spans="1:14" x14ac:dyDescent="0.25">
      <c r="A1252">
        <v>0</v>
      </c>
      <c r="B1252" t="s">
        <v>163</v>
      </c>
      <c r="C1252">
        <v>6</v>
      </c>
      <c r="D1252" t="s">
        <v>164</v>
      </c>
      <c r="E1252">
        <v>16</v>
      </c>
      <c r="F1252" t="s">
        <v>165</v>
      </c>
      <c r="G1252" s="9">
        <v>0</v>
      </c>
      <c r="H1252" t="s">
        <v>172</v>
      </c>
      <c r="I1252">
        <v>6</v>
      </c>
      <c r="J1252" t="s">
        <v>173</v>
      </c>
      <c r="K1252">
        <v>16</v>
      </c>
      <c r="L1252" t="s">
        <v>165</v>
      </c>
      <c r="M1252" s="18">
        <f t="shared" si="38"/>
        <v>0.5</v>
      </c>
      <c r="N1252" s="18">
        <f t="shared" si="39"/>
        <v>0.5</v>
      </c>
    </row>
    <row r="1253" spans="1:14" x14ac:dyDescent="0.25">
      <c r="A1253">
        <v>0</v>
      </c>
      <c r="B1253" t="s">
        <v>163</v>
      </c>
      <c r="C1253">
        <v>0</v>
      </c>
      <c r="D1253" t="s">
        <v>164</v>
      </c>
      <c r="E1253">
        <v>16</v>
      </c>
      <c r="F1253" t="s">
        <v>165</v>
      </c>
      <c r="G1253" s="9">
        <v>0</v>
      </c>
      <c r="H1253" t="s">
        <v>172</v>
      </c>
      <c r="I1253">
        <v>0</v>
      </c>
      <c r="J1253" t="s">
        <v>173</v>
      </c>
      <c r="K1253">
        <v>16</v>
      </c>
      <c r="L1253" t="s">
        <v>165</v>
      </c>
      <c r="M1253" s="18">
        <f t="shared" si="38"/>
        <v>0</v>
      </c>
      <c r="N1253" s="18">
        <f t="shared" si="39"/>
        <v>0</v>
      </c>
    </row>
    <row r="1254" spans="1:14" x14ac:dyDescent="0.25">
      <c r="A1254">
        <v>6</v>
      </c>
      <c r="B1254" t="s">
        <v>163</v>
      </c>
      <c r="C1254">
        <v>11</v>
      </c>
      <c r="D1254" t="s">
        <v>164</v>
      </c>
      <c r="E1254">
        <v>16</v>
      </c>
      <c r="F1254" t="s">
        <v>165</v>
      </c>
      <c r="G1254" s="9">
        <v>6</v>
      </c>
      <c r="H1254" t="s">
        <v>172</v>
      </c>
      <c r="I1254">
        <v>11</v>
      </c>
      <c r="J1254" t="s">
        <v>173</v>
      </c>
      <c r="K1254">
        <v>16</v>
      </c>
      <c r="L1254" t="s">
        <v>165</v>
      </c>
      <c r="M1254" s="18">
        <f t="shared" si="38"/>
        <v>6.916666666666667</v>
      </c>
      <c r="N1254" s="18">
        <f t="shared" si="39"/>
        <v>6.916666666666667</v>
      </c>
    </row>
    <row r="1255" spans="1:14" x14ac:dyDescent="0.25">
      <c r="A1255">
        <v>25</v>
      </c>
      <c r="B1255" t="s">
        <v>163</v>
      </c>
      <c r="C1255">
        <v>8</v>
      </c>
      <c r="D1255" t="s">
        <v>164</v>
      </c>
      <c r="E1255">
        <v>16</v>
      </c>
      <c r="F1255" t="s">
        <v>165</v>
      </c>
      <c r="G1255" s="9">
        <v>37</v>
      </c>
      <c r="H1255" t="s">
        <v>172</v>
      </c>
      <c r="I1255">
        <v>10</v>
      </c>
      <c r="J1255" t="s">
        <v>173</v>
      </c>
      <c r="K1255">
        <v>16</v>
      </c>
      <c r="L1255" t="s">
        <v>165</v>
      </c>
      <c r="M1255" s="18">
        <f t="shared" si="38"/>
        <v>25.666666666666668</v>
      </c>
      <c r="N1255" s="18">
        <f t="shared" si="39"/>
        <v>37.833333333333336</v>
      </c>
    </row>
    <row r="1256" spans="1:14" x14ac:dyDescent="0.25">
      <c r="A1256">
        <v>2</v>
      </c>
      <c r="B1256" t="s">
        <v>163</v>
      </c>
      <c r="C1256">
        <v>9</v>
      </c>
      <c r="D1256" t="s">
        <v>164</v>
      </c>
      <c r="E1256">
        <v>16</v>
      </c>
      <c r="F1256" t="s">
        <v>165</v>
      </c>
      <c r="G1256" s="9">
        <v>17</v>
      </c>
      <c r="H1256" t="s">
        <v>172</v>
      </c>
      <c r="I1256">
        <v>0</v>
      </c>
      <c r="J1256" t="s">
        <v>173</v>
      </c>
      <c r="K1256">
        <v>16</v>
      </c>
      <c r="L1256" t="s">
        <v>165</v>
      </c>
      <c r="M1256" s="18">
        <f t="shared" si="38"/>
        <v>2.75</v>
      </c>
      <c r="N1256" s="18">
        <f t="shared" si="39"/>
        <v>17</v>
      </c>
    </row>
    <row r="1257" spans="1:14" x14ac:dyDescent="0.25">
      <c r="A1257">
        <v>0</v>
      </c>
      <c r="B1257" t="s">
        <v>163</v>
      </c>
      <c r="C1257">
        <v>0</v>
      </c>
      <c r="D1257" t="s">
        <v>164</v>
      </c>
      <c r="E1257">
        <v>16</v>
      </c>
      <c r="F1257" t="s">
        <v>165</v>
      </c>
      <c r="G1257" s="9">
        <v>0</v>
      </c>
      <c r="H1257" t="s">
        <v>172</v>
      </c>
      <c r="I1257">
        <v>0</v>
      </c>
      <c r="J1257" t="s">
        <v>173</v>
      </c>
      <c r="K1257">
        <v>16</v>
      </c>
      <c r="L1257" t="s">
        <v>165</v>
      </c>
      <c r="M1257" s="18">
        <f t="shared" si="38"/>
        <v>0</v>
      </c>
      <c r="N1257" s="18">
        <f t="shared" si="39"/>
        <v>0</v>
      </c>
    </row>
    <row r="1258" spans="1:14" x14ac:dyDescent="0.25">
      <c r="A1258">
        <v>2</v>
      </c>
      <c r="B1258" t="s">
        <v>163</v>
      </c>
      <c r="C1258">
        <v>6</v>
      </c>
      <c r="D1258" t="s">
        <v>164</v>
      </c>
      <c r="E1258">
        <v>2</v>
      </c>
      <c r="F1258" t="s">
        <v>165</v>
      </c>
      <c r="G1258" s="9">
        <v>6</v>
      </c>
      <c r="H1258" t="s">
        <v>172</v>
      </c>
      <c r="I1258">
        <v>0</v>
      </c>
      <c r="J1258" t="s">
        <v>173</v>
      </c>
      <c r="K1258">
        <v>19</v>
      </c>
      <c r="L1258" t="s">
        <v>165</v>
      </c>
      <c r="M1258" s="18">
        <f t="shared" si="38"/>
        <v>2.5</v>
      </c>
      <c r="N1258" s="18">
        <f t="shared" si="39"/>
        <v>6</v>
      </c>
    </row>
    <row r="1259" spans="1:14" x14ac:dyDescent="0.25">
      <c r="A1259">
        <v>1</v>
      </c>
      <c r="B1259" t="s">
        <v>163</v>
      </c>
      <c r="C1259">
        <v>6</v>
      </c>
      <c r="D1259" t="s">
        <v>164</v>
      </c>
      <c r="E1259">
        <v>2</v>
      </c>
      <c r="F1259" t="s">
        <v>165</v>
      </c>
      <c r="G1259" s="9">
        <v>5</v>
      </c>
      <c r="H1259" t="s">
        <v>172</v>
      </c>
      <c r="I1259">
        <v>0</v>
      </c>
      <c r="J1259" t="s">
        <v>173</v>
      </c>
      <c r="K1259">
        <v>21</v>
      </c>
      <c r="L1259" t="s">
        <v>165</v>
      </c>
      <c r="M1259" s="18">
        <f t="shared" si="38"/>
        <v>1.5</v>
      </c>
      <c r="N1259" s="18">
        <f t="shared" si="39"/>
        <v>5</v>
      </c>
    </row>
    <row r="1260" spans="1:14" x14ac:dyDescent="0.25">
      <c r="A1260">
        <v>0</v>
      </c>
      <c r="B1260" t="s">
        <v>163</v>
      </c>
      <c r="C1260">
        <v>0</v>
      </c>
      <c r="D1260" t="s">
        <v>164</v>
      </c>
      <c r="E1260">
        <v>20</v>
      </c>
      <c r="F1260" t="s">
        <v>165</v>
      </c>
      <c r="G1260" s="9">
        <v>0</v>
      </c>
      <c r="H1260" t="s">
        <v>172</v>
      </c>
      <c r="I1260">
        <v>0</v>
      </c>
      <c r="J1260" t="s">
        <v>173</v>
      </c>
      <c r="K1260">
        <v>20</v>
      </c>
      <c r="L1260" t="s">
        <v>165</v>
      </c>
      <c r="M1260" s="18">
        <f t="shared" si="38"/>
        <v>0</v>
      </c>
      <c r="N1260" s="18">
        <f t="shared" si="39"/>
        <v>0</v>
      </c>
    </row>
    <row r="1261" spans="1:14" x14ac:dyDescent="0.25">
      <c r="A1261">
        <v>1</v>
      </c>
      <c r="B1261" t="s">
        <v>163</v>
      </c>
      <c r="C1261">
        <v>6</v>
      </c>
      <c r="D1261" t="s">
        <v>164</v>
      </c>
      <c r="E1261">
        <v>2</v>
      </c>
      <c r="F1261" t="s">
        <v>165</v>
      </c>
      <c r="G1261" s="9">
        <v>5</v>
      </c>
      <c r="H1261" t="s">
        <v>172</v>
      </c>
      <c r="I1261">
        <v>0</v>
      </c>
      <c r="J1261" t="s">
        <v>173</v>
      </c>
      <c r="K1261">
        <v>21</v>
      </c>
      <c r="L1261" t="s">
        <v>165</v>
      </c>
      <c r="M1261" s="18">
        <f t="shared" si="38"/>
        <v>1.5</v>
      </c>
      <c r="N1261" s="18">
        <f t="shared" si="39"/>
        <v>5</v>
      </c>
    </row>
    <row r="1262" spans="1:14" x14ac:dyDescent="0.25">
      <c r="A1262">
        <v>1</v>
      </c>
      <c r="B1262" t="s">
        <v>163</v>
      </c>
      <c r="C1262">
        <v>6</v>
      </c>
      <c r="D1262" t="s">
        <v>164</v>
      </c>
      <c r="E1262">
        <v>2</v>
      </c>
      <c r="F1262" t="s">
        <v>165</v>
      </c>
      <c r="G1262" s="9">
        <v>5</v>
      </c>
      <c r="H1262" t="s">
        <v>172</v>
      </c>
      <c r="I1262">
        <v>0</v>
      </c>
      <c r="J1262" t="s">
        <v>173</v>
      </c>
      <c r="K1262">
        <v>21</v>
      </c>
      <c r="L1262" t="s">
        <v>165</v>
      </c>
      <c r="M1262" s="18">
        <f t="shared" si="38"/>
        <v>1.5</v>
      </c>
      <c r="N1262" s="18">
        <f t="shared" si="39"/>
        <v>5</v>
      </c>
    </row>
    <row r="1263" spans="1:14" x14ac:dyDescent="0.25">
      <c r="A1263">
        <v>1</v>
      </c>
      <c r="B1263" t="s">
        <v>163</v>
      </c>
      <c r="C1263">
        <v>6</v>
      </c>
      <c r="D1263" t="s">
        <v>164</v>
      </c>
      <c r="E1263">
        <v>2</v>
      </c>
      <c r="F1263" t="s">
        <v>165</v>
      </c>
      <c r="G1263" s="9">
        <v>5</v>
      </c>
      <c r="H1263" t="s">
        <v>172</v>
      </c>
      <c r="I1263">
        <v>0</v>
      </c>
      <c r="J1263" t="s">
        <v>173</v>
      </c>
      <c r="K1263">
        <v>21</v>
      </c>
      <c r="L1263" t="s">
        <v>165</v>
      </c>
      <c r="M1263" s="18">
        <f t="shared" si="38"/>
        <v>1.5</v>
      </c>
      <c r="N1263" s="18">
        <f t="shared" si="39"/>
        <v>5</v>
      </c>
    </row>
    <row r="1264" spans="1:14" x14ac:dyDescent="0.25">
      <c r="A1264">
        <v>1</v>
      </c>
      <c r="B1264" t="s">
        <v>163</v>
      </c>
      <c r="C1264">
        <v>6</v>
      </c>
      <c r="D1264" t="s">
        <v>164</v>
      </c>
      <c r="E1264">
        <v>2</v>
      </c>
      <c r="F1264" t="s">
        <v>165</v>
      </c>
      <c r="G1264" s="9">
        <v>5</v>
      </c>
      <c r="H1264" t="s">
        <v>172</v>
      </c>
      <c r="I1264">
        <v>0</v>
      </c>
      <c r="J1264" t="s">
        <v>173</v>
      </c>
      <c r="K1264">
        <v>21</v>
      </c>
      <c r="L1264" t="s">
        <v>165</v>
      </c>
      <c r="M1264" s="18">
        <f t="shared" si="38"/>
        <v>1.5</v>
      </c>
      <c r="N1264" s="18">
        <f t="shared" si="39"/>
        <v>5</v>
      </c>
    </row>
    <row r="1265" spans="1:14" x14ac:dyDescent="0.25">
      <c r="A1265">
        <v>1</v>
      </c>
      <c r="B1265" t="s">
        <v>163</v>
      </c>
      <c r="C1265">
        <v>6</v>
      </c>
      <c r="D1265" t="s">
        <v>164</v>
      </c>
      <c r="E1265">
        <v>2</v>
      </c>
      <c r="F1265" t="s">
        <v>165</v>
      </c>
      <c r="G1265" s="9">
        <v>5</v>
      </c>
      <c r="H1265" t="s">
        <v>172</v>
      </c>
      <c r="I1265">
        <v>0</v>
      </c>
      <c r="J1265" t="s">
        <v>173</v>
      </c>
      <c r="K1265">
        <v>21</v>
      </c>
      <c r="L1265" t="s">
        <v>165</v>
      </c>
      <c r="M1265" s="18">
        <f t="shared" si="38"/>
        <v>1.5</v>
      </c>
      <c r="N1265" s="18">
        <f t="shared" si="39"/>
        <v>5</v>
      </c>
    </row>
    <row r="1266" spans="1:14" x14ac:dyDescent="0.25">
      <c r="A1266">
        <v>1</v>
      </c>
      <c r="B1266" t="s">
        <v>163</v>
      </c>
      <c r="C1266">
        <v>6</v>
      </c>
      <c r="D1266" t="s">
        <v>164</v>
      </c>
      <c r="E1266">
        <v>2</v>
      </c>
      <c r="F1266" t="s">
        <v>165</v>
      </c>
      <c r="G1266" s="9">
        <v>5</v>
      </c>
      <c r="H1266" t="s">
        <v>172</v>
      </c>
      <c r="I1266">
        <v>0</v>
      </c>
      <c r="J1266" t="s">
        <v>173</v>
      </c>
      <c r="K1266">
        <v>21</v>
      </c>
      <c r="L1266" t="s">
        <v>165</v>
      </c>
      <c r="M1266" s="18">
        <f t="shared" si="38"/>
        <v>1.5</v>
      </c>
      <c r="N1266" s="18">
        <f t="shared" si="39"/>
        <v>5</v>
      </c>
    </row>
    <row r="1267" spans="1:14" x14ac:dyDescent="0.25">
      <c r="A1267">
        <v>1</v>
      </c>
      <c r="B1267" t="s">
        <v>163</v>
      </c>
      <c r="C1267">
        <v>6</v>
      </c>
      <c r="D1267" t="s">
        <v>164</v>
      </c>
      <c r="E1267">
        <v>16</v>
      </c>
      <c r="F1267" t="s">
        <v>165</v>
      </c>
      <c r="G1267" s="9">
        <v>1</v>
      </c>
      <c r="H1267" t="s">
        <v>172</v>
      </c>
      <c r="I1267">
        <v>6</v>
      </c>
      <c r="J1267" t="s">
        <v>173</v>
      </c>
      <c r="K1267">
        <v>16</v>
      </c>
      <c r="L1267" t="s">
        <v>165</v>
      </c>
      <c r="M1267" s="18">
        <f t="shared" si="38"/>
        <v>1.5</v>
      </c>
      <c r="N1267" s="18">
        <f t="shared" si="39"/>
        <v>1.5</v>
      </c>
    </row>
    <row r="1268" spans="1:14" x14ac:dyDescent="0.25">
      <c r="A1268">
        <v>1</v>
      </c>
      <c r="B1268" t="s">
        <v>163</v>
      </c>
      <c r="C1268">
        <v>6</v>
      </c>
      <c r="D1268" t="s">
        <v>164</v>
      </c>
      <c r="E1268">
        <v>16</v>
      </c>
      <c r="F1268" t="s">
        <v>165</v>
      </c>
      <c r="G1268" s="9">
        <v>1</v>
      </c>
      <c r="H1268" t="s">
        <v>172</v>
      </c>
      <c r="I1268">
        <v>6</v>
      </c>
      <c r="J1268" t="s">
        <v>173</v>
      </c>
      <c r="K1268">
        <v>16</v>
      </c>
      <c r="L1268" t="s">
        <v>165</v>
      </c>
      <c r="M1268" s="18">
        <f t="shared" si="38"/>
        <v>1.5</v>
      </c>
      <c r="N1268" s="18">
        <f t="shared" si="39"/>
        <v>1.5</v>
      </c>
    </row>
    <row r="1269" spans="1:14" x14ac:dyDescent="0.25">
      <c r="A1269">
        <v>1</v>
      </c>
      <c r="B1269" t="s">
        <v>163</v>
      </c>
      <c r="C1269">
        <v>6</v>
      </c>
      <c r="D1269" t="s">
        <v>164</v>
      </c>
      <c r="E1269">
        <v>16</v>
      </c>
      <c r="F1269" t="s">
        <v>165</v>
      </c>
      <c r="G1269" s="9">
        <v>1</v>
      </c>
      <c r="H1269" t="s">
        <v>172</v>
      </c>
      <c r="I1269">
        <v>6</v>
      </c>
      <c r="J1269" t="s">
        <v>173</v>
      </c>
      <c r="K1269">
        <v>16</v>
      </c>
      <c r="L1269" t="s">
        <v>165</v>
      </c>
      <c r="M1269" s="18">
        <f t="shared" si="38"/>
        <v>1.5</v>
      </c>
      <c r="N1269" s="18">
        <f t="shared" si="39"/>
        <v>1.5</v>
      </c>
    </row>
    <row r="1270" spans="1:14" x14ac:dyDescent="0.25">
      <c r="A1270">
        <v>0</v>
      </c>
      <c r="B1270" t="s">
        <v>163</v>
      </c>
      <c r="C1270">
        <v>11</v>
      </c>
      <c r="D1270" t="s">
        <v>164</v>
      </c>
      <c r="E1270">
        <v>16</v>
      </c>
      <c r="F1270" t="s">
        <v>165</v>
      </c>
      <c r="G1270" s="9">
        <v>0</v>
      </c>
      <c r="H1270" t="s">
        <v>172</v>
      </c>
      <c r="I1270">
        <v>11</v>
      </c>
      <c r="J1270" t="s">
        <v>173</v>
      </c>
      <c r="K1270">
        <v>16</v>
      </c>
      <c r="L1270" t="s">
        <v>165</v>
      </c>
      <c r="M1270" s="18">
        <f t="shared" si="38"/>
        <v>0.91666666666666663</v>
      </c>
      <c r="N1270" s="18">
        <f t="shared" si="39"/>
        <v>0.91666666666666663</v>
      </c>
    </row>
    <row r="1271" spans="1:14" x14ac:dyDescent="0.25">
      <c r="A1271">
        <v>1</v>
      </c>
      <c r="B1271" t="s">
        <v>163</v>
      </c>
      <c r="C1271">
        <v>0</v>
      </c>
      <c r="D1271" t="s">
        <v>164</v>
      </c>
      <c r="E1271">
        <v>19</v>
      </c>
      <c r="F1271" t="s">
        <v>165</v>
      </c>
      <c r="G1271" s="9">
        <v>1</v>
      </c>
      <c r="H1271" t="s">
        <v>172</v>
      </c>
      <c r="I1271">
        <v>0</v>
      </c>
      <c r="J1271" t="s">
        <v>173</v>
      </c>
      <c r="K1271">
        <v>19</v>
      </c>
      <c r="L1271" t="s">
        <v>165</v>
      </c>
      <c r="M1271" s="18">
        <f t="shared" si="38"/>
        <v>1</v>
      </c>
      <c r="N1271" s="18">
        <f t="shared" si="39"/>
        <v>1</v>
      </c>
    </row>
    <row r="1272" spans="1:14" x14ac:dyDescent="0.25">
      <c r="A1272">
        <v>0</v>
      </c>
      <c r="B1272" t="s">
        <v>163</v>
      </c>
      <c r="C1272">
        <v>0</v>
      </c>
      <c r="D1272" t="s">
        <v>164</v>
      </c>
      <c r="E1272">
        <v>20</v>
      </c>
      <c r="F1272" t="s">
        <v>165</v>
      </c>
      <c r="G1272" s="9">
        <v>0</v>
      </c>
      <c r="H1272" t="s">
        <v>172</v>
      </c>
      <c r="I1272">
        <v>0</v>
      </c>
      <c r="J1272" t="s">
        <v>173</v>
      </c>
      <c r="K1272">
        <v>20</v>
      </c>
      <c r="L1272" t="s">
        <v>165</v>
      </c>
      <c r="M1272" s="18">
        <f t="shared" si="38"/>
        <v>0</v>
      </c>
      <c r="N1272" s="18">
        <f t="shared" si="39"/>
        <v>0</v>
      </c>
    </row>
    <row r="1273" spans="1:14" x14ac:dyDescent="0.25">
      <c r="A1273">
        <v>0</v>
      </c>
      <c r="B1273" t="s">
        <v>163</v>
      </c>
      <c r="C1273">
        <v>0</v>
      </c>
      <c r="D1273" t="s">
        <v>164</v>
      </c>
      <c r="E1273">
        <v>20</v>
      </c>
      <c r="F1273" t="s">
        <v>165</v>
      </c>
      <c r="G1273" s="9">
        <v>0</v>
      </c>
      <c r="H1273" t="s">
        <v>172</v>
      </c>
      <c r="I1273">
        <v>0</v>
      </c>
      <c r="J1273" t="s">
        <v>173</v>
      </c>
      <c r="K1273">
        <v>20</v>
      </c>
      <c r="L1273" t="s">
        <v>165</v>
      </c>
      <c r="M1273" s="18">
        <f t="shared" si="38"/>
        <v>0</v>
      </c>
      <c r="N1273" s="18">
        <f t="shared" si="39"/>
        <v>0</v>
      </c>
    </row>
    <row r="1274" spans="1:14" x14ac:dyDescent="0.25">
      <c r="A1274">
        <v>0</v>
      </c>
      <c r="B1274" t="s">
        <v>163</v>
      </c>
      <c r="C1274">
        <v>11</v>
      </c>
      <c r="D1274" t="s">
        <v>164</v>
      </c>
      <c r="E1274">
        <v>16</v>
      </c>
      <c r="F1274" t="s">
        <v>165</v>
      </c>
      <c r="G1274" s="9">
        <v>0</v>
      </c>
      <c r="H1274" t="s">
        <v>172</v>
      </c>
      <c r="I1274">
        <v>11</v>
      </c>
      <c r="J1274" t="s">
        <v>173</v>
      </c>
      <c r="K1274">
        <v>16</v>
      </c>
      <c r="L1274" t="s">
        <v>165</v>
      </c>
      <c r="M1274" s="18">
        <f t="shared" si="38"/>
        <v>0.91666666666666663</v>
      </c>
      <c r="N1274" s="18">
        <f t="shared" si="39"/>
        <v>0.91666666666666663</v>
      </c>
    </row>
    <row r="1275" spans="1:14" x14ac:dyDescent="0.25">
      <c r="A1275">
        <v>0</v>
      </c>
      <c r="B1275" t="s">
        <v>163</v>
      </c>
      <c r="C1275">
        <v>0</v>
      </c>
      <c r="D1275" t="s">
        <v>164</v>
      </c>
      <c r="E1275">
        <v>20</v>
      </c>
      <c r="F1275" t="s">
        <v>165</v>
      </c>
      <c r="G1275" s="9">
        <v>0</v>
      </c>
      <c r="H1275" t="s">
        <v>172</v>
      </c>
      <c r="I1275">
        <v>0</v>
      </c>
      <c r="J1275" t="s">
        <v>173</v>
      </c>
      <c r="K1275">
        <v>20</v>
      </c>
      <c r="L1275" t="s">
        <v>165</v>
      </c>
      <c r="M1275" s="18">
        <f t="shared" si="38"/>
        <v>0</v>
      </c>
      <c r="N1275" s="18">
        <f t="shared" si="39"/>
        <v>0</v>
      </c>
    </row>
    <row r="1276" spans="1:14" x14ac:dyDescent="0.25">
      <c r="A1276">
        <v>0</v>
      </c>
      <c r="B1276" t="s">
        <v>163</v>
      </c>
      <c r="C1276">
        <v>6</v>
      </c>
      <c r="D1276" t="s">
        <v>164</v>
      </c>
      <c r="E1276">
        <v>16</v>
      </c>
      <c r="F1276" t="s">
        <v>165</v>
      </c>
      <c r="G1276" s="9">
        <v>0</v>
      </c>
      <c r="H1276" t="s">
        <v>172</v>
      </c>
      <c r="I1276">
        <v>6</v>
      </c>
      <c r="J1276" t="s">
        <v>173</v>
      </c>
      <c r="K1276">
        <v>16</v>
      </c>
      <c r="L1276" t="s">
        <v>165</v>
      </c>
      <c r="M1276" s="18">
        <f t="shared" si="38"/>
        <v>0.5</v>
      </c>
      <c r="N1276" s="18">
        <f t="shared" si="39"/>
        <v>0.5</v>
      </c>
    </row>
    <row r="1277" spans="1:14" x14ac:dyDescent="0.25">
      <c r="A1277">
        <v>0</v>
      </c>
      <c r="B1277" t="s">
        <v>163</v>
      </c>
      <c r="C1277">
        <v>0</v>
      </c>
      <c r="D1277" t="s">
        <v>164</v>
      </c>
      <c r="E1277">
        <v>20</v>
      </c>
      <c r="F1277" t="s">
        <v>165</v>
      </c>
      <c r="G1277" s="9">
        <v>0</v>
      </c>
      <c r="H1277" t="s">
        <v>172</v>
      </c>
      <c r="I1277">
        <v>7</v>
      </c>
      <c r="J1277" t="s">
        <v>173</v>
      </c>
      <c r="K1277">
        <v>16</v>
      </c>
      <c r="L1277" t="s">
        <v>165</v>
      </c>
      <c r="M1277" s="18">
        <f t="shared" si="38"/>
        <v>0</v>
      </c>
      <c r="N1277" s="18">
        <f t="shared" si="39"/>
        <v>0.58333333333333337</v>
      </c>
    </row>
    <row r="1278" spans="1:14" x14ac:dyDescent="0.25">
      <c r="A1278">
        <v>0</v>
      </c>
      <c r="B1278" t="s">
        <v>163</v>
      </c>
      <c r="C1278">
        <v>5</v>
      </c>
      <c r="D1278" t="s">
        <v>164</v>
      </c>
      <c r="E1278">
        <v>16</v>
      </c>
      <c r="F1278" t="s">
        <v>165</v>
      </c>
      <c r="G1278" s="9">
        <v>0</v>
      </c>
      <c r="H1278" t="s">
        <v>172</v>
      </c>
      <c r="I1278">
        <v>5</v>
      </c>
      <c r="J1278" t="s">
        <v>173</v>
      </c>
      <c r="K1278">
        <v>16</v>
      </c>
      <c r="L1278" t="s">
        <v>165</v>
      </c>
      <c r="M1278" s="18">
        <f t="shared" si="38"/>
        <v>0.41666666666666669</v>
      </c>
      <c r="N1278" s="18">
        <f t="shared" si="39"/>
        <v>0.41666666666666669</v>
      </c>
    </row>
    <row r="1279" spans="1:14" x14ac:dyDescent="0.25">
      <c r="A1279">
        <v>1</v>
      </c>
      <c r="B1279" t="s">
        <v>163</v>
      </c>
      <c r="C1279">
        <v>6</v>
      </c>
      <c r="D1279" t="s">
        <v>164</v>
      </c>
      <c r="E1279">
        <v>16</v>
      </c>
      <c r="F1279" t="s">
        <v>165</v>
      </c>
      <c r="G1279" s="9">
        <v>1</v>
      </c>
      <c r="H1279" t="s">
        <v>172</v>
      </c>
      <c r="I1279">
        <v>6</v>
      </c>
      <c r="J1279" t="s">
        <v>173</v>
      </c>
      <c r="K1279">
        <v>16</v>
      </c>
      <c r="L1279" t="s">
        <v>165</v>
      </c>
      <c r="M1279" s="18">
        <f t="shared" si="38"/>
        <v>1.5</v>
      </c>
      <c r="N1279" s="18">
        <f t="shared" si="39"/>
        <v>1.5</v>
      </c>
    </row>
    <row r="1280" spans="1:14" x14ac:dyDescent="0.25">
      <c r="A1280">
        <v>1</v>
      </c>
      <c r="B1280" t="s">
        <v>163</v>
      </c>
      <c r="C1280">
        <v>5</v>
      </c>
      <c r="D1280" t="s">
        <v>164</v>
      </c>
      <c r="E1280">
        <v>16</v>
      </c>
      <c r="F1280" t="s">
        <v>165</v>
      </c>
      <c r="G1280" s="9">
        <v>1</v>
      </c>
      <c r="H1280" t="s">
        <v>172</v>
      </c>
      <c r="I1280">
        <v>5</v>
      </c>
      <c r="J1280" t="s">
        <v>173</v>
      </c>
      <c r="K1280">
        <v>16</v>
      </c>
      <c r="L1280" t="s">
        <v>165</v>
      </c>
      <c r="M1280" s="18">
        <f t="shared" si="38"/>
        <v>1.4166666666666667</v>
      </c>
      <c r="N1280" s="18">
        <f t="shared" si="39"/>
        <v>1.4166666666666667</v>
      </c>
    </row>
    <row r="1281" spans="1:14" x14ac:dyDescent="0.25">
      <c r="A1281">
        <v>1</v>
      </c>
      <c r="B1281" t="s">
        <v>163</v>
      </c>
      <c r="C1281">
        <v>0</v>
      </c>
      <c r="D1281" t="s">
        <v>164</v>
      </c>
      <c r="E1281">
        <v>19</v>
      </c>
      <c r="F1281" t="s">
        <v>165</v>
      </c>
      <c r="G1281" s="9">
        <v>1</v>
      </c>
      <c r="H1281" t="s">
        <v>172</v>
      </c>
      <c r="I1281">
        <v>0</v>
      </c>
      <c r="J1281" t="s">
        <v>173</v>
      </c>
      <c r="K1281">
        <v>19</v>
      </c>
      <c r="L1281" t="s">
        <v>165</v>
      </c>
      <c r="M1281" s="18">
        <f t="shared" si="38"/>
        <v>1</v>
      </c>
      <c r="N1281" s="18">
        <f t="shared" si="39"/>
        <v>1</v>
      </c>
    </row>
    <row r="1282" spans="1:14" x14ac:dyDescent="0.25">
      <c r="A1282">
        <v>1</v>
      </c>
      <c r="B1282" t="s">
        <v>163</v>
      </c>
      <c r="C1282">
        <v>0</v>
      </c>
      <c r="D1282" t="s">
        <v>164</v>
      </c>
      <c r="E1282">
        <v>19</v>
      </c>
      <c r="F1282" t="s">
        <v>165</v>
      </c>
      <c r="G1282" s="9">
        <v>1</v>
      </c>
      <c r="H1282" t="s">
        <v>172</v>
      </c>
      <c r="I1282">
        <v>0</v>
      </c>
      <c r="J1282" t="s">
        <v>173</v>
      </c>
      <c r="K1282">
        <v>19</v>
      </c>
      <c r="L1282" t="s">
        <v>165</v>
      </c>
      <c r="M1282" s="18">
        <f t="shared" si="38"/>
        <v>1</v>
      </c>
      <c r="N1282" s="18">
        <f t="shared" si="39"/>
        <v>1</v>
      </c>
    </row>
    <row r="1283" spans="1:14" x14ac:dyDescent="0.25">
      <c r="A1283">
        <v>1</v>
      </c>
      <c r="B1283" t="s">
        <v>163</v>
      </c>
      <c r="C1283">
        <v>0</v>
      </c>
      <c r="D1283" t="s">
        <v>164</v>
      </c>
      <c r="E1283">
        <v>19</v>
      </c>
      <c r="F1283" t="s">
        <v>165</v>
      </c>
      <c r="G1283" s="9">
        <v>1</v>
      </c>
      <c r="H1283" t="s">
        <v>172</v>
      </c>
      <c r="I1283">
        <v>0</v>
      </c>
      <c r="J1283" t="s">
        <v>173</v>
      </c>
      <c r="K1283">
        <v>19</v>
      </c>
      <c r="L1283" t="s">
        <v>165</v>
      </c>
      <c r="M1283" s="18">
        <f t="shared" ref="M1283:M1346" si="40">A1283+C1283/12</f>
        <v>1</v>
      </c>
      <c r="N1283" s="18">
        <f t="shared" ref="N1283:N1346" si="41">G1283+I1283/12</f>
        <v>1</v>
      </c>
    </row>
    <row r="1284" spans="1:14" x14ac:dyDescent="0.25">
      <c r="A1284">
        <v>1</v>
      </c>
      <c r="B1284" t="s">
        <v>163</v>
      </c>
      <c r="C1284">
        <v>0</v>
      </c>
      <c r="D1284" t="s">
        <v>164</v>
      </c>
      <c r="E1284">
        <v>19</v>
      </c>
      <c r="F1284" t="s">
        <v>165</v>
      </c>
      <c r="G1284" s="9">
        <v>1</v>
      </c>
      <c r="H1284" t="s">
        <v>172</v>
      </c>
      <c r="I1284">
        <v>0</v>
      </c>
      <c r="J1284" t="s">
        <v>173</v>
      </c>
      <c r="K1284">
        <v>19</v>
      </c>
      <c r="L1284" t="s">
        <v>165</v>
      </c>
      <c r="M1284" s="18">
        <f t="shared" si="40"/>
        <v>1</v>
      </c>
      <c r="N1284" s="18">
        <f t="shared" si="41"/>
        <v>1</v>
      </c>
    </row>
    <row r="1285" spans="1:14" x14ac:dyDescent="0.25">
      <c r="A1285">
        <v>1</v>
      </c>
      <c r="B1285" t="s">
        <v>163</v>
      </c>
      <c r="C1285">
        <v>0</v>
      </c>
      <c r="D1285" t="s">
        <v>164</v>
      </c>
      <c r="E1285">
        <v>19</v>
      </c>
      <c r="F1285" t="s">
        <v>165</v>
      </c>
      <c r="G1285" s="9">
        <v>1</v>
      </c>
      <c r="H1285" t="s">
        <v>172</v>
      </c>
      <c r="I1285">
        <v>0</v>
      </c>
      <c r="J1285" t="s">
        <v>173</v>
      </c>
      <c r="K1285">
        <v>19</v>
      </c>
      <c r="L1285" t="s">
        <v>165</v>
      </c>
      <c r="M1285" s="18">
        <f t="shared" si="40"/>
        <v>1</v>
      </c>
      <c r="N1285" s="18">
        <f t="shared" si="41"/>
        <v>1</v>
      </c>
    </row>
    <row r="1286" spans="1:14" x14ac:dyDescent="0.25">
      <c r="A1286">
        <v>1</v>
      </c>
      <c r="B1286" t="s">
        <v>163</v>
      </c>
      <c r="C1286">
        <v>0</v>
      </c>
      <c r="D1286" t="s">
        <v>164</v>
      </c>
      <c r="E1286">
        <v>19</v>
      </c>
      <c r="F1286" t="s">
        <v>165</v>
      </c>
      <c r="G1286" s="9">
        <v>1</v>
      </c>
      <c r="H1286" t="s">
        <v>172</v>
      </c>
      <c r="I1286">
        <v>0</v>
      </c>
      <c r="J1286" t="s">
        <v>173</v>
      </c>
      <c r="K1286">
        <v>19</v>
      </c>
      <c r="L1286" t="s">
        <v>165</v>
      </c>
      <c r="M1286" s="18">
        <f t="shared" si="40"/>
        <v>1</v>
      </c>
      <c r="N1286" s="18">
        <f t="shared" si="41"/>
        <v>1</v>
      </c>
    </row>
    <row r="1287" spans="1:14" x14ac:dyDescent="0.25">
      <c r="A1287">
        <v>1</v>
      </c>
      <c r="B1287" t="s">
        <v>163</v>
      </c>
      <c r="C1287">
        <v>0</v>
      </c>
      <c r="D1287" t="s">
        <v>164</v>
      </c>
      <c r="E1287">
        <v>19</v>
      </c>
      <c r="F1287" t="s">
        <v>165</v>
      </c>
      <c r="G1287" s="9">
        <v>1</v>
      </c>
      <c r="H1287" t="s">
        <v>172</v>
      </c>
      <c r="I1287">
        <v>0</v>
      </c>
      <c r="J1287" t="s">
        <v>173</v>
      </c>
      <c r="K1287">
        <v>19</v>
      </c>
      <c r="L1287" t="s">
        <v>165</v>
      </c>
      <c r="M1287" s="18">
        <f t="shared" si="40"/>
        <v>1</v>
      </c>
      <c r="N1287" s="18">
        <f t="shared" si="41"/>
        <v>1</v>
      </c>
    </row>
    <row r="1288" spans="1:14" x14ac:dyDescent="0.25">
      <c r="A1288">
        <v>1</v>
      </c>
      <c r="B1288" t="s">
        <v>163</v>
      </c>
      <c r="C1288">
        <v>0</v>
      </c>
      <c r="D1288" t="s">
        <v>164</v>
      </c>
      <c r="E1288">
        <v>19</v>
      </c>
      <c r="F1288" t="s">
        <v>165</v>
      </c>
      <c r="G1288" s="9">
        <v>1</v>
      </c>
      <c r="H1288" t="s">
        <v>172</v>
      </c>
      <c r="I1288">
        <v>0</v>
      </c>
      <c r="J1288" t="s">
        <v>173</v>
      </c>
      <c r="K1288">
        <v>19</v>
      </c>
      <c r="L1288" t="s">
        <v>165</v>
      </c>
      <c r="M1288" s="18">
        <f t="shared" si="40"/>
        <v>1</v>
      </c>
      <c r="N1288" s="18">
        <f t="shared" si="41"/>
        <v>1</v>
      </c>
    </row>
    <row r="1289" spans="1:14" x14ac:dyDescent="0.25">
      <c r="A1289">
        <v>1</v>
      </c>
      <c r="B1289" t="s">
        <v>163</v>
      </c>
      <c r="C1289">
        <v>0</v>
      </c>
      <c r="D1289" t="s">
        <v>164</v>
      </c>
      <c r="E1289">
        <v>19</v>
      </c>
      <c r="F1289" t="s">
        <v>165</v>
      </c>
      <c r="G1289" s="9">
        <v>1</v>
      </c>
      <c r="H1289" t="s">
        <v>172</v>
      </c>
      <c r="I1289">
        <v>0</v>
      </c>
      <c r="J1289" t="s">
        <v>173</v>
      </c>
      <c r="K1289">
        <v>19</v>
      </c>
      <c r="L1289" t="s">
        <v>165</v>
      </c>
      <c r="M1289" s="18">
        <f t="shared" si="40"/>
        <v>1</v>
      </c>
      <c r="N1289" s="18">
        <f t="shared" si="41"/>
        <v>1</v>
      </c>
    </row>
    <row r="1290" spans="1:14" x14ac:dyDescent="0.25">
      <c r="A1290">
        <v>1</v>
      </c>
      <c r="B1290" t="s">
        <v>163</v>
      </c>
      <c r="C1290">
        <v>0</v>
      </c>
      <c r="D1290" t="s">
        <v>164</v>
      </c>
      <c r="E1290">
        <v>19</v>
      </c>
      <c r="F1290" t="s">
        <v>165</v>
      </c>
      <c r="G1290" s="9">
        <v>1</v>
      </c>
      <c r="H1290" t="s">
        <v>172</v>
      </c>
      <c r="I1290">
        <v>0</v>
      </c>
      <c r="J1290" t="s">
        <v>173</v>
      </c>
      <c r="K1290">
        <v>19</v>
      </c>
      <c r="L1290" t="s">
        <v>165</v>
      </c>
      <c r="M1290" s="18">
        <f t="shared" si="40"/>
        <v>1</v>
      </c>
      <c r="N1290" s="18">
        <f t="shared" si="41"/>
        <v>1</v>
      </c>
    </row>
    <row r="1291" spans="1:14" x14ac:dyDescent="0.25">
      <c r="A1291">
        <v>1</v>
      </c>
      <c r="B1291" t="s">
        <v>163</v>
      </c>
      <c r="C1291">
        <v>0</v>
      </c>
      <c r="D1291" t="s">
        <v>164</v>
      </c>
      <c r="E1291">
        <v>19</v>
      </c>
      <c r="F1291" t="s">
        <v>165</v>
      </c>
      <c r="G1291" s="9">
        <v>1</v>
      </c>
      <c r="H1291" t="s">
        <v>172</v>
      </c>
      <c r="I1291">
        <v>0</v>
      </c>
      <c r="J1291" t="s">
        <v>173</v>
      </c>
      <c r="K1291">
        <v>19</v>
      </c>
      <c r="L1291" t="s">
        <v>165</v>
      </c>
      <c r="M1291" s="18">
        <f t="shared" si="40"/>
        <v>1</v>
      </c>
      <c r="N1291" s="18">
        <f t="shared" si="41"/>
        <v>1</v>
      </c>
    </row>
    <row r="1292" spans="1:14" x14ac:dyDescent="0.25">
      <c r="A1292">
        <v>1</v>
      </c>
      <c r="B1292" t="s">
        <v>163</v>
      </c>
      <c r="C1292">
        <v>0</v>
      </c>
      <c r="D1292" t="s">
        <v>164</v>
      </c>
      <c r="E1292">
        <v>19</v>
      </c>
      <c r="F1292" t="s">
        <v>165</v>
      </c>
      <c r="G1292" s="9">
        <v>1</v>
      </c>
      <c r="H1292" t="s">
        <v>172</v>
      </c>
      <c r="I1292">
        <v>0</v>
      </c>
      <c r="J1292" t="s">
        <v>173</v>
      </c>
      <c r="K1292">
        <v>19</v>
      </c>
      <c r="L1292" t="s">
        <v>165</v>
      </c>
      <c r="M1292" s="18">
        <f t="shared" si="40"/>
        <v>1</v>
      </c>
      <c r="N1292" s="18">
        <f t="shared" si="41"/>
        <v>1</v>
      </c>
    </row>
    <row r="1293" spans="1:14" x14ac:dyDescent="0.25">
      <c r="A1293">
        <v>1</v>
      </c>
      <c r="B1293" t="s">
        <v>163</v>
      </c>
      <c r="C1293">
        <v>0</v>
      </c>
      <c r="D1293" t="s">
        <v>164</v>
      </c>
      <c r="E1293">
        <v>19</v>
      </c>
      <c r="F1293" t="s">
        <v>165</v>
      </c>
      <c r="G1293" s="9">
        <v>1</v>
      </c>
      <c r="H1293" t="s">
        <v>172</v>
      </c>
      <c r="I1293">
        <v>0</v>
      </c>
      <c r="J1293" t="s">
        <v>173</v>
      </c>
      <c r="K1293">
        <v>19</v>
      </c>
      <c r="L1293" t="s">
        <v>165</v>
      </c>
      <c r="M1293" s="18">
        <f t="shared" si="40"/>
        <v>1</v>
      </c>
      <c r="N1293" s="18">
        <f t="shared" si="41"/>
        <v>1</v>
      </c>
    </row>
    <row r="1294" spans="1:14" x14ac:dyDescent="0.25">
      <c r="A1294">
        <v>1</v>
      </c>
      <c r="B1294" t="s">
        <v>163</v>
      </c>
      <c r="C1294">
        <v>0</v>
      </c>
      <c r="D1294" t="s">
        <v>164</v>
      </c>
      <c r="E1294">
        <v>19</v>
      </c>
      <c r="F1294" t="s">
        <v>165</v>
      </c>
      <c r="G1294" s="9">
        <v>1</v>
      </c>
      <c r="H1294" t="s">
        <v>172</v>
      </c>
      <c r="I1294">
        <v>0</v>
      </c>
      <c r="J1294" t="s">
        <v>173</v>
      </c>
      <c r="K1294">
        <v>19</v>
      </c>
      <c r="L1294" t="s">
        <v>165</v>
      </c>
      <c r="M1294" s="18">
        <f t="shared" si="40"/>
        <v>1</v>
      </c>
      <c r="N1294" s="18">
        <f t="shared" si="41"/>
        <v>1</v>
      </c>
    </row>
    <row r="1295" spans="1:14" x14ac:dyDescent="0.25">
      <c r="A1295">
        <v>1</v>
      </c>
      <c r="B1295" t="s">
        <v>163</v>
      </c>
      <c r="C1295">
        <v>0</v>
      </c>
      <c r="D1295" t="s">
        <v>164</v>
      </c>
      <c r="E1295">
        <v>19</v>
      </c>
      <c r="F1295" t="s">
        <v>165</v>
      </c>
      <c r="G1295" s="9">
        <v>1</v>
      </c>
      <c r="H1295" t="s">
        <v>172</v>
      </c>
      <c r="I1295">
        <v>0</v>
      </c>
      <c r="J1295" t="s">
        <v>173</v>
      </c>
      <c r="K1295">
        <v>19</v>
      </c>
      <c r="L1295" t="s">
        <v>165</v>
      </c>
      <c r="M1295" s="18">
        <f t="shared" si="40"/>
        <v>1</v>
      </c>
      <c r="N1295" s="18">
        <f t="shared" si="41"/>
        <v>1</v>
      </c>
    </row>
    <row r="1296" spans="1:14" x14ac:dyDescent="0.25">
      <c r="A1296">
        <v>1</v>
      </c>
      <c r="B1296" t="s">
        <v>163</v>
      </c>
      <c r="C1296">
        <v>0</v>
      </c>
      <c r="D1296" t="s">
        <v>164</v>
      </c>
      <c r="E1296">
        <v>19</v>
      </c>
      <c r="F1296" t="s">
        <v>165</v>
      </c>
      <c r="G1296" s="9">
        <v>1</v>
      </c>
      <c r="H1296" t="s">
        <v>172</v>
      </c>
      <c r="I1296">
        <v>0</v>
      </c>
      <c r="J1296" t="s">
        <v>173</v>
      </c>
      <c r="K1296">
        <v>19</v>
      </c>
      <c r="L1296" t="s">
        <v>165</v>
      </c>
      <c r="M1296" s="18">
        <f t="shared" si="40"/>
        <v>1</v>
      </c>
      <c r="N1296" s="18">
        <f t="shared" si="41"/>
        <v>1</v>
      </c>
    </row>
    <row r="1297" spans="1:14" x14ac:dyDescent="0.25">
      <c r="A1297">
        <v>1</v>
      </c>
      <c r="B1297" t="s">
        <v>163</v>
      </c>
      <c r="C1297">
        <v>0</v>
      </c>
      <c r="D1297" t="s">
        <v>164</v>
      </c>
      <c r="E1297">
        <v>19</v>
      </c>
      <c r="F1297" t="s">
        <v>165</v>
      </c>
      <c r="G1297" s="9">
        <v>1</v>
      </c>
      <c r="H1297" t="s">
        <v>172</v>
      </c>
      <c r="I1297">
        <v>0</v>
      </c>
      <c r="J1297" t="s">
        <v>173</v>
      </c>
      <c r="K1297">
        <v>19</v>
      </c>
      <c r="L1297" t="s">
        <v>165</v>
      </c>
      <c r="M1297" s="18">
        <f t="shared" si="40"/>
        <v>1</v>
      </c>
      <c r="N1297" s="18">
        <f t="shared" si="41"/>
        <v>1</v>
      </c>
    </row>
    <row r="1298" spans="1:14" x14ac:dyDescent="0.25">
      <c r="A1298">
        <v>1</v>
      </c>
      <c r="B1298" t="s">
        <v>163</v>
      </c>
      <c r="C1298">
        <v>0</v>
      </c>
      <c r="D1298" t="s">
        <v>164</v>
      </c>
      <c r="E1298">
        <v>19</v>
      </c>
      <c r="F1298" t="s">
        <v>165</v>
      </c>
      <c r="G1298" s="9">
        <v>1</v>
      </c>
      <c r="H1298" t="s">
        <v>172</v>
      </c>
      <c r="I1298">
        <v>0</v>
      </c>
      <c r="J1298" t="s">
        <v>173</v>
      </c>
      <c r="K1298">
        <v>19</v>
      </c>
      <c r="L1298" t="s">
        <v>165</v>
      </c>
      <c r="M1298" s="18">
        <f t="shared" si="40"/>
        <v>1</v>
      </c>
      <c r="N1298" s="18">
        <f t="shared" si="41"/>
        <v>1</v>
      </c>
    </row>
    <row r="1299" spans="1:14" x14ac:dyDescent="0.25">
      <c r="A1299">
        <v>1</v>
      </c>
      <c r="B1299" t="s">
        <v>163</v>
      </c>
      <c r="C1299">
        <v>0</v>
      </c>
      <c r="D1299" t="s">
        <v>164</v>
      </c>
      <c r="E1299">
        <v>19</v>
      </c>
      <c r="F1299" t="s">
        <v>165</v>
      </c>
      <c r="G1299" s="9">
        <v>1</v>
      </c>
      <c r="H1299" t="s">
        <v>172</v>
      </c>
      <c r="I1299">
        <v>0</v>
      </c>
      <c r="J1299" t="s">
        <v>173</v>
      </c>
      <c r="K1299">
        <v>19</v>
      </c>
      <c r="L1299" t="s">
        <v>165</v>
      </c>
      <c r="M1299" s="18">
        <f t="shared" si="40"/>
        <v>1</v>
      </c>
      <c r="N1299" s="18">
        <f t="shared" si="41"/>
        <v>1</v>
      </c>
    </row>
    <row r="1300" spans="1:14" x14ac:dyDescent="0.25">
      <c r="A1300">
        <v>1</v>
      </c>
      <c r="B1300" t="s">
        <v>163</v>
      </c>
      <c r="C1300">
        <v>0</v>
      </c>
      <c r="D1300" t="s">
        <v>164</v>
      </c>
      <c r="E1300">
        <v>19</v>
      </c>
      <c r="F1300" t="s">
        <v>165</v>
      </c>
      <c r="G1300" s="9">
        <v>1</v>
      </c>
      <c r="H1300" t="s">
        <v>172</v>
      </c>
      <c r="I1300">
        <v>0</v>
      </c>
      <c r="J1300" t="s">
        <v>173</v>
      </c>
      <c r="K1300">
        <v>19</v>
      </c>
      <c r="L1300" t="s">
        <v>165</v>
      </c>
      <c r="M1300" s="18">
        <f t="shared" si="40"/>
        <v>1</v>
      </c>
      <c r="N1300" s="18">
        <f t="shared" si="41"/>
        <v>1</v>
      </c>
    </row>
    <row r="1301" spans="1:14" x14ac:dyDescent="0.25">
      <c r="A1301">
        <v>1</v>
      </c>
      <c r="B1301" t="s">
        <v>163</v>
      </c>
      <c r="C1301">
        <v>0</v>
      </c>
      <c r="D1301" t="s">
        <v>164</v>
      </c>
      <c r="E1301">
        <v>19</v>
      </c>
      <c r="F1301" t="s">
        <v>165</v>
      </c>
      <c r="G1301" s="9">
        <v>1</v>
      </c>
      <c r="H1301" t="s">
        <v>172</v>
      </c>
      <c r="I1301">
        <v>0</v>
      </c>
      <c r="J1301" t="s">
        <v>173</v>
      </c>
      <c r="K1301">
        <v>19</v>
      </c>
      <c r="L1301" t="s">
        <v>165</v>
      </c>
      <c r="M1301" s="18">
        <f t="shared" si="40"/>
        <v>1</v>
      </c>
      <c r="N1301" s="18">
        <f t="shared" si="41"/>
        <v>1</v>
      </c>
    </row>
    <row r="1302" spans="1:14" x14ac:dyDescent="0.25">
      <c r="A1302">
        <v>1</v>
      </c>
      <c r="B1302" t="s">
        <v>163</v>
      </c>
      <c r="C1302">
        <v>0</v>
      </c>
      <c r="D1302" t="s">
        <v>164</v>
      </c>
      <c r="E1302">
        <v>19</v>
      </c>
      <c r="F1302" t="s">
        <v>165</v>
      </c>
      <c r="G1302" s="9">
        <v>1</v>
      </c>
      <c r="H1302" t="s">
        <v>172</v>
      </c>
      <c r="I1302">
        <v>0</v>
      </c>
      <c r="J1302" t="s">
        <v>173</v>
      </c>
      <c r="K1302">
        <v>19</v>
      </c>
      <c r="L1302" t="s">
        <v>165</v>
      </c>
      <c r="M1302" s="18">
        <f t="shared" si="40"/>
        <v>1</v>
      </c>
      <c r="N1302" s="18">
        <f t="shared" si="41"/>
        <v>1</v>
      </c>
    </row>
    <row r="1303" spans="1:14" x14ac:dyDescent="0.25">
      <c r="A1303">
        <v>1</v>
      </c>
      <c r="B1303" t="s">
        <v>163</v>
      </c>
      <c r="C1303">
        <v>0</v>
      </c>
      <c r="D1303" t="s">
        <v>164</v>
      </c>
      <c r="E1303">
        <v>19</v>
      </c>
      <c r="F1303" t="s">
        <v>165</v>
      </c>
      <c r="G1303" s="9">
        <v>1</v>
      </c>
      <c r="H1303" t="s">
        <v>172</v>
      </c>
      <c r="I1303">
        <v>0</v>
      </c>
      <c r="J1303" t="s">
        <v>173</v>
      </c>
      <c r="K1303">
        <v>19</v>
      </c>
      <c r="L1303" t="s">
        <v>165</v>
      </c>
      <c r="M1303" s="18">
        <f t="shared" si="40"/>
        <v>1</v>
      </c>
      <c r="N1303" s="18">
        <f t="shared" si="41"/>
        <v>1</v>
      </c>
    </row>
    <row r="1304" spans="1:14" x14ac:dyDescent="0.25">
      <c r="A1304">
        <v>1</v>
      </c>
      <c r="B1304" t="s">
        <v>163</v>
      </c>
      <c r="C1304">
        <v>0</v>
      </c>
      <c r="D1304" t="s">
        <v>164</v>
      </c>
      <c r="E1304">
        <v>19</v>
      </c>
      <c r="F1304" t="s">
        <v>165</v>
      </c>
      <c r="G1304" s="9">
        <v>1</v>
      </c>
      <c r="H1304" t="s">
        <v>172</v>
      </c>
      <c r="I1304">
        <v>0</v>
      </c>
      <c r="J1304" t="s">
        <v>173</v>
      </c>
      <c r="K1304">
        <v>19</v>
      </c>
      <c r="L1304" t="s">
        <v>165</v>
      </c>
      <c r="M1304" s="18">
        <f t="shared" si="40"/>
        <v>1</v>
      </c>
      <c r="N1304" s="18">
        <f t="shared" si="41"/>
        <v>1</v>
      </c>
    </row>
    <row r="1305" spans="1:14" x14ac:dyDescent="0.25">
      <c r="A1305">
        <v>1</v>
      </c>
      <c r="B1305" t="s">
        <v>163</v>
      </c>
      <c r="C1305">
        <v>0</v>
      </c>
      <c r="D1305" t="s">
        <v>164</v>
      </c>
      <c r="E1305">
        <v>19</v>
      </c>
      <c r="F1305" t="s">
        <v>165</v>
      </c>
      <c r="G1305" s="9">
        <v>1</v>
      </c>
      <c r="H1305" t="s">
        <v>172</v>
      </c>
      <c r="I1305">
        <v>0</v>
      </c>
      <c r="J1305" t="s">
        <v>173</v>
      </c>
      <c r="K1305">
        <v>19</v>
      </c>
      <c r="L1305" t="s">
        <v>165</v>
      </c>
      <c r="M1305" s="18">
        <f t="shared" si="40"/>
        <v>1</v>
      </c>
      <c r="N1305" s="18">
        <f t="shared" si="41"/>
        <v>1</v>
      </c>
    </row>
    <row r="1306" spans="1:14" x14ac:dyDescent="0.25">
      <c r="A1306">
        <v>1</v>
      </c>
      <c r="B1306" t="s">
        <v>163</v>
      </c>
      <c r="C1306">
        <v>0</v>
      </c>
      <c r="D1306" t="s">
        <v>164</v>
      </c>
      <c r="E1306">
        <v>19</v>
      </c>
      <c r="F1306" t="s">
        <v>165</v>
      </c>
      <c r="G1306" s="9">
        <v>1</v>
      </c>
      <c r="H1306" t="s">
        <v>172</v>
      </c>
      <c r="I1306">
        <v>0</v>
      </c>
      <c r="J1306" t="s">
        <v>173</v>
      </c>
      <c r="K1306">
        <v>19</v>
      </c>
      <c r="L1306" t="s">
        <v>165</v>
      </c>
      <c r="M1306" s="18">
        <f t="shared" si="40"/>
        <v>1</v>
      </c>
      <c r="N1306" s="18">
        <f t="shared" si="41"/>
        <v>1</v>
      </c>
    </row>
    <row r="1307" spans="1:14" x14ac:dyDescent="0.25">
      <c r="A1307">
        <v>1</v>
      </c>
      <c r="B1307" t="s">
        <v>163</v>
      </c>
      <c r="C1307">
        <v>0</v>
      </c>
      <c r="D1307" t="s">
        <v>164</v>
      </c>
      <c r="E1307">
        <v>19</v>
      </c>
      <c r="F1307" t="s">
        <v>165</v>
      </c>
      <c r="G1307" s="9">
        <v>1</v>
      </c>
      <c r="H1307" t="s">
        <v>172</v>
      </c>
      <c r="I1307">
        <v>0</v>
      </c>
      <c r="J1307" t="s">
        <v>173</v>
      </c>
      <c r="K1307">
        <v>19</v>
      </c>
      <c r="L1307" t="s">
        <v>165</v>
      </c>
      <c r="M1307" s="18">
        <f t="shared" si="40"/>
        <v>1</v>
      </c>
      <c r="N1307" s="18">
        <f t="shared" si="41"/>
        <v>1</v>
      </c>
    </row>
    <row r="1308" spans="1:14" x14ac:dyDescent="0.25">
      <c r="A1308">
        <v>0</v>
      </c>
      <c r="B1308" t="s">
        <v>163</v>
      </c>
      <c r="C1308">
        <v>6</v>
      </c>
      <c r="D1308" t="s">
        <v>164</v>
      </c>
      <c r="E1308">
        <v>16</v>
      </c>
      <c r="F1308" t="s">
        <v>165</v>
      </c>
      <c r="G1308" s="9">
        <v>0</v>
      </c>
      <c r="H1308" t="s">
        <v>172</v>
      </c>
      <c r="I1308">
        <v>6</v>
      </c>
      <c r="J1308" t="s">
        <v>173</v>
      </c>
      <c r="K1308">
        <v>16</v>
      </c>
      <c r="L1308" t="s">
        <v>165</v>
      </c>
      <c r="M1308" s="18">
        <f t="shared" si="40"/>
        <v>0.5</v>
      </c>
      <c r="N1308" s="18">
        <f t="shared" si="41"/>
        <v>0.5</v>
      </c>
    </row>
    <row r="1309" spans="1:14" x14ac:dyDescent="0.25">
      <c r="A1309">
        <v>1</v>
      </c>
      <c r="B1309" t="s">
        <v>163</v>
      </c>
      <c r="C1309">
        <v>0</v>
      </c>
      <c r="D1309" t="s">
        <v>164</v>
      </c>
      <c r="E1309">
        <v>19</v>
      </c>
      <c r="F1309" t="s">
        <v>165</v>
      </c>
      <c r="G1309" s="9">
        <v>1</v>
      </c>
      <c r="H1309" t="s">
        <v>172</v>
      </c>
      <c r="I1309">
        <v>0</v>
      </c>
      <c r="J1309" t="s">
        <v>173</v>
      </c>
      <c r="K1309">
        <v>19</v>
      </c>
      <c r="L1309" t="s">
        <v>165</v>
      </c>
      <c r="M1309" s="18">
        <f t="shared" si="40"/>
        <v>1</v>
      </c>
      <c r="N1309" s="18">
        <f t="shared" si="41"/>
        <v>1</v>
      </c>
    </row>
    <row r="1310" spans="1:14" x14ac:dyDescent="0.25">
      <c r="A1310">
        <v>1</v>
      </c>
      <c r="B1310" t="s">
        <v>163</v>
      </c>
      <c r="C1310">
        <v>0</v>
      </c>
      <c r="D1310" t="s">
        <v>164</v>
      </c>
      <c r="E1310">
        <v>19</v>
      </c>
      <c r="F1310" t="s">
        <v>165</v>
      </c>
      <c r="G1310" s="9">
        <v>1</v>
      </c>
      <c r="H1310" t="s">
        <v>172</v>
      </c>
      <c r="I1310">
        <v>0</v>
      </c>
      <c r="J1310" t="s">
        <v>173</v>
      </c>
      <c r="K1310">
        <v>19</v>
      </c>
      <c r="L1310" t="s">
        <v>165</v>
      </c>
      <c r="M1310" s="18">
        <f t="shared" si="40"/>
        <v>1</v>
      </c>
      <c r="N1310" s="18">
        <f t="shared" si="41"/>
        <v>1</v>
      </c>
    </row>
    <row r="1311" spans="1:14" x14ac:dyDescent="0.25">
      <c r="A1311">
        <v>0</v>
      </c>
      <c r="B1311" t="s">
        <v>163</v>
      </c>
      <c r="C1311">
        <v>11</v>
      </c>
      <c r="D1311" t="s">
        <v>164</v>
      </c>
      <c r="E1311">
        <v>16</v>
      </c>
      <c r="F1311" t="s">
        <v>165</v>
      </c>
      <c r="G1311" s="9">
        <v>0</v>
      </c>
      <c r="H1311" t="s">
        <v>172</v>
      </c>
      <c r="I1311">
        <v>11</v>
      </c>
      <c r="J1311" t="s">
        <v>173</v>
      </c>
      <c r="K1311">
        <v>16</v>
      </c>
      <c r="L1311" t="s">
        <v>165</v>
      </c>
      <c r="M1311" s="18">
        <f t="shared" si="40"/>
        <v>0.91666666666666663</v>
      </c>
      <c r="N1311" s="18">
        <f t="shared" si="41"/>
        <v>0.91666666666666663</v>
      </c>
    </row>
    <row r="1312" spans="1:14" x14ac:dyDescent="0.25">
      <c r="A1312">
        <v>0</v>
      </c>
      <c r="B1312" t="s">
        <v>163</v>
      </c>
      <c r="C1312">
        <v>10</v>
      </c>
      <c r="D1312" t="s">
        <v>164</v>
      </c>
      <c r="E1312">
        <v>16</v>
      </c>
      <c r="F1312" t="s">
        <v>165</v>
      </c>
      <c r="G1312" s="9">
        <v>0</v>
      </c>
      <c r="H1312" t="s">
        <v>172</v>
      </c>
      <c r="I1312">
        <v>10</v>
      </c>
      <c r="J1312" t="s">
        <v>173</v>
      </c>
      <c r="K1312">
        <v>16</v>
      </c>
      <c r="L1312" t="s">
        <v>165</v>
      </c>
      <c r="M1312" s="18">
        <f t="shared" si="40"/>
        <v>0.83333333333333337</v>
      </c>
      <c r="N1312" s="18">
        <f t="shared" si="41"/>
        <v>0.83333333333333337</v>
      </c>
    </row>
    <row r="1313" spans="1:14" x14ac:dyDescent="0.25">
      <c r="A1313">
        <v>0</v>
      </c>
      <c r="B1313" t="s">
        <v>163</v>
      </c>
      <c r="C1313">
        <v>0</v>
      </c>
      <c r="D1313" t="s">
        <v>164</v>
      </c>
      <c r="E1313">
        <v>20</v>
      </c>
      <c r="F1313" t="s">
        <v>165</v>
      </c>
      <c r="G1313" s="9">
        <v>0</v>
      </c>
      <c r="H1313" t="s">
        <v>172</v>
      </c>
      <c r="I1313">
        <v>9</v>
      </c>
      <c r="J1313" t="s">
        <v>173</v>
      </c>
      <c r="K1313">
        <v>16</v>
      </c>
      <c r="L1313" t="s">
        <v>165</v>
      </c>
      <c r="M1313" s="18">
        <f t="shared" si="40"/>
        <v>0</v>
      </c>
      <c r="N1313" s="18">
        <f t="shared" si="41"/>
        <v>0.75</v>
      </c>
    </row>
    <row r="1314" spans="1:14" x14ac:dyDescent="0.25">
      <c r="A1314">
        <v>0</v>
      </c>
      <c r="B1314" t="s">
        <v>163</v>
      </c>
      <c r="C1314">
        <v>0</v>
      </c>
      <c r="D1314" t="s">
        <v>164</v>
      </c>
      <c r="E1314">
        <v>20</v>
      </c>
      <c r="F1314" t="s">
        <v>165</v>
      </c>
      <c r="G1314" s="9">
        <v>0</v>
      </c>
      <c r="H1314" t="s">
        <v>172</v>
      </c>
      <c r="I1314">
        <v>5</v>
      </c>
      <c r="J1314" t="s">
        <v>173</v>
      </c>
      <c r="K1314">
        <v>16</v>
      </c>
      <c r="L1314" t="s">
        <v>165</v>
      </c>
      <c r="M1314" s="18">
        <f t="shared" si="40"/>
        <v>0</v>
      </c>
      <c r="N1314" s="18">
        <f t="shared" si="41"/>
        <v>0.41666666666666669</v>
      </c>
    </row>
    <row r="1315" spans="1:14" x14ac:dyDescent="0.25">
      <c r="A1315">
        <v>0</v>
      </c>
      <c r="B1315" t="s">
        <v>163</v>
      </c>
      <c r="C1315">
        <v>0</v>
      </c>
      <c r="D1315" t="s">
        <v>164</v>
      </c>
      <c r="E1315">
        <v>20</v>
      </c>
      <c r="F1315" t="s">
        <v>165</v>
      </c>
      <c r="G1315" s="9">
        <v>0</v>
      </c>
      <c r="H1315" t="s">
        <v>172</v>
      </c>
      <c r="I1315">
        <v>0</v>
      </c>
      <c r="J1315" t="s">
        <v>173</v>
      </c>
      <c r="K1315">
        <v>20</v>
      </c>
      <c r="L1315" t="s">
        <v>165</v>
      </c>
      <c r="M1315" s="18">
        <f t="shared" si="40"/>
        <v>0</v>
      </c>
      <c r="N1315" s="18">
        <f t="shared" si="41"/>
        <v>0</v>
      </c>
    </row>
    <row r="1316" spans="1:14" x14ac:dyDescent="0.25">
      <c r="A1316">
        <v>0</v>
      </c>
      <c r="B1316" t="s">
        <v>163</v>
      </c>
      <c r="C1316">
        <v>0</v>
      </c>
      <c r="D1316" t="s">
        <v>164</v>
      </c>
      <c r="E1316">
        <v>20</v>
      </c>
      <c r="F1316" t="s">
        <v>165</v>
      </c>
      <c r="G1316" s="9">
        <v>0</v>
      </c>
      <c r="H1316" t="s">
        <v>172</v>
      </c>
      <c r="I1316">
        <v>0</v>
      </c>
      <c r="J1316" t="s">
        <v>173</v>
      </c>
      <c r="K1316">
        <v>20</v>
      </c>
      <c r="L1316" t="s">
        <v>165</v>
      </c>
      <c r="M1316" s="18">
        <f t="shared" si="40"/>
        <v>0</v>
      </c>
      <c r="N1316" s="18">
        <f t="shared" si="41"/>
        <v>0</v>
      </c>
    </row>
    <row r="1317" spans="1:14" x14ac:dyDescent="0.25">
      <c r="A1317">
        <v>0</v>
      </c>
      <c r="B1317" t="s">
        <v>163</v>
      </c>
      <c r="C1317">
        <v>0</v>
      </c>
      <c r="D1317" t="s">
        <v>164</v>
      </c>
      <c r="E1317">
        <v>20</v>
      </c>
      <c r="F1317" t="s">
        <v>165</v>
      </c>
      <c r="G1317" s="9">
        <v>0</v>
      </c>
      <c r="H1317" t="s">
        <v>172</v>
      </c>
      <c r="I1317">
        <v>0</v>
      </c>
      <c r="J1317" t="s">
        <v>173</v>
      </c>
      <c r="K1317">
        <v>20</v>
      </c>
      <c r="L1317" t="s">
        <v>165</v>
      </c>
      <c r="M1317" s="18">
        <f t="shared" si="40"/>
        <v>0</v>
      </c>
      <c r="N1317" s="18">
        <f t="shared" si="41"/>
        <v>0</v>
      </c>
    </row>
    <row r="1318" spans="1:14" x14ac:dyDescent="0.25">
      <c r="A1318">
        <v>0</v>
      </c>
      <c r="B1318" t="s">
        <v>163</v>
      </c>
      <c r="C1318">
        <v>0</v>
      </c>
      <c r="D1318" t="s">
        <v>164</v>
      </c>
      <c r="E1318">
        <v>20</v>
      </c>
      <c r="F1318" t="s">
        <v>165</v>
      </c>
      <c r="G1318" s="9">
        <v>0</v>
      </c>
      <c r="H1318" t="s">
        <v>172</v>
      </c>
      <c r="I1318">
        <v>0</v>
      </c>
      <c r="J1318" t="s">
        <v>173</v>
      </c>
      <c r="K1318">
        <v>20</v>
      </c>
      <c r="L1318" t="s">
        <v>165</v>
      </c>
      <c r="M1318" s="18">
        <f t="shared" si="40"/>
        <v>0</v>
      </c>
      <c r="N1318" s="18">
        <f t="shared" si="41"/>
        <v>0</v>
      </c>
    </row>
    <row r="1319" spans="1:14" x14ac:dyDescent="0.25">
      <c r="A1319">
        <v>0</v>
      </c>
      <c r="B1319" t="s">
        <v>163</v>
      </c>
      <c r="C1319">
        <v>0</v>
      </c>
      <c r="D1319" t="s">
        <v>164</v>
      </c>
      <c r="E1319">
        <v>20</v>
      </c>
      <c r="F1319" t="s">
        <v>165</v>
      </c>
      <c r="G1319" s="9">
        <v>0</v>
      </c>
      <c r="H1319" t="s">
        <v>172</v>
      </c>
      <c r="I1319">
        <v>0</v>
      </c>
      <c r="J1319" t="s">
        <v>173</v>
      </c>
      <c r="K1319">
        <v>20</v>
      </c>
      <c r="L1319" t="s">
        <v>165</v>
      </c>
      <c r="M1319" s="18">
        <f t="shared" si="40"/>
        <v>0</v>
      </c>
      <c r="N1319" s="18">
        <f t="shared" si="41"/>
        <v>0</v>
      </c>
    </row>
    <row r="1320" spans="1:14" x14ac:dyDescent="0.25">
      <c r="A1320">
        <v>0</v>
      </c>
      <c r="B1320" t="s">
        <v>163</v>
      </c>
      <c r="C1320">
        <v>0</v>
      </c>
      <c r="D1320" t="s">
        <v>164</v>
      </c>
      <c r="E1320">
        <v>20</v>
      </c>
      <c r="F1320" t="s">
        <v>165</v>
      </c>
      <c r="G1320" s="9">
        <v>0</v>
      </c>
      <c r="H1320" t="s">
        <v>172</v>
      </c>
      <c r="I1320">
        <v>0</v>
      </c>
      <c r="J1320" t="s">
        <v>173</v>
      </c>
      <c r="K1320">
        <v>20</v>
      </c>
      <c r="L1320" t="s">
        <v>165</v>
      </c>
      <c r="M1320" s="18">
        <f t="shared" si="40"/>
        <v>0</v>
      </c>
      <c r="N1320" s="18">
        <f t="shared" si="41"/>
        <v>0</v>
      </c>
    </row>
    <row r="1321" spans="1:14" x14ac:dyDescent="0.25">
      <c r="A1321">
        <v>0</v>
      </c>
      <c r="B1321" t="s">
        <v>163</v>
      </c>
      <c r="C1321">
        <v>0</v>
      </c>
      <c r="D1321" t="s">
        <v>164</v>
      </c>
      <c r="E1321">
        <v>20</v>
      </c>
      <c r="F1321" t="s">
        <v>165</v>
      </c>
      <c r="G1321" s="9">
        <v>0</v>
      </c>
      <c r="H1321" t="s">
        <v>172</v>
      </c>
      <c r="I1321">
        <v>0</v>
      </c>
      <c r="J1321" t="s">
        <v>173</v>
      </c>
      <c r="K1321">
        <v>20</v>
      </c>
      <c r="L1321" t="s">
        <v>165</v>
      </c>
      <c r="M1321" s="18">
        <f t="shared" si="40"/>
        <v>0</v>
      </c>
      <c r="N1321" s="18">
        <f t="shared" si="41"/>
        <v>0</v>
      </c>
    </row>
    <row r="1322" spans="1:14" x14ac:dyDescent="0.25">
      <c r="A1322">
        <v>0</v>
      </c>
      <c r="B1322" t="s">
        <v>163</v>
      </c>
      <c r="C1322">
        <v>0</v>
      </c>
      <c r="D1322" t="s">
        <v>164</v>
      </c>
      <c r="E1322">
        <v>20</v>
      </c>
      <c r="F1322" t="s">
        <v>165</v>
      </c>
      <c r="G1322" s="9">
        <v>0</v>
      </c>
      <c r="H1322" t="s">
        <v>172</v>
      </c>
      <c r="I1322">
        <v>0</v>
      </c>
      <c r="J1322" t="s">
        <v>173</v>
      </c>
      <c r="K1322">
        <v>20</v>
      </c>
      <c r="L1322" t="s">
        <v>165</v>
      </c>
      <c r="M1322" s="18">
        <f t="shared" si="40"/>
        <v>0</v>
      </c>
      <c r="N1322" s="18">
        <f t="shared" si="41"/>
        <v>0</v>
      </c>
    </row>
    <row r="1323" spans="1:14" x14ac:dyDescent="0.25">
      <c r="A1323">
        <v>0</v>
      </c>
      <c r="B1323" t="s">
        <v>163</v>
      </c>
      <c r="C1323">
        <v>0</v>
      </c>
      <c r="D1323" t="s">
        <v>164</v>
      </c>
      <c r="E1323">
        <v>20</v>
      </c>
      <c r="F1323" t="s">
        <v>165</v>
      </c>
      <c r="G1323" s="9">
        <v>0</v>
      </c>
      <c r="H1323" t="s">
        <v>172</v>
      </c>
      <c r="I1323">
        <v>0</v>
      </c>
      <c r="J1323" t="s">
        <v>173</v>
      </c>
      <c r="K1323">
        <v>20</v>
      </c>
      <c r="L1323" t="s">
        <v>165</v>
      </c>
      <c r="M1323" s="18">
        <f t="shared" si="40"/>
        <v>0</v>
      </c>
      <c r="N1323" s="18">
        <f t="shared" si="41"/>
        <v>0</v>
      </c>
    </row>
    <row r="1324" spans="1:14" x14ac:dyDescent="0.25">
      <c r="A1324">
        <v>0</v>
      </c>
      <c r="B1324" t="s">
        <v>163</v>
      </c>
      <c r="C1324">
        <v>0</v>
      </c>
      <c r="D1324" t="s">
        <v>164</v>
      </c>
      <c r="E1324">
        <v>20</v>
      </c>
      <c r="F1324" t="s">
        <v>165</v>
      </c>
      <c r="G1324" s="9">
        <v>0</v>
      </c>
      <c r="H1324" t="s">
        <v>172</v>
      </c>
      <c r="I1324">
        <v>0</v>
      </c>
      <c r="J1324" t="s">
        <v>173</v>
      </c>
      <c r="K1324">
        <v>20</v>
      </c>
      <c r="L1324" t="s">
        <v>165</v>
      </c>
      <c r="M1324" s="18">
        <f t="shared" si="40"/>
        <v>0</v>
      </c>
      <c r="N1324" s="18">
        <f t="shared" si="41"/>
        <v>0</v>
      </c>
    </row>
    <row r="1325" spans="1:14" x14ac:dyDescent="0.25">
      <c r="A1325">
        <v>0</v>
      </c>
      <c r="B1325" t="s">
        <v>163</v>
      </c>
      <c r="C1325">
        <v>0</v>
      </c>
      <c r="D1325" t="s">
        <v>164</v>
      </c>
      <c r="E1325">
        <v>20</v>
      </c>
      <c r="F1325" t="s">
        <v>165</v>
      </c>
      <c r="G1325" s="9">
        <v>0</v>
      </c>
      <c r="H1325" t="s">
        <v>172</v>
      </c>
      <c r="I1325">
        <v>0</v>
      </c>
      <c r="J1325" t="s">
        <v>173</v>
      </c>
      <c r="K1325">
        <v>20</v>
      </c>
      <c r="L1325" t="s">
        <v>165</v>
      </c>
      <c r="M1325" s="18">
        <f t="shared" si="40"/>
        <v>0</v>
      </c>
      <c r="N1325" s="18">
        <f t="shared" si="41"/>
        <v>0</v>
      </c>
    </row>
    <row r="1326" spans="1:14" x14ac:dyDescent="0.25">
      <c r="A1326">
        <v>0</v>
      </c>
      <c r="B1326" t="s">
        <v>163</v>
      </c>
      <c r="C1326">
        <v>0</v>
      </c>
      <c r="D1326" t="s">
        <v>164</v>
      </c>
      <c r="E1326">
        <v>20</v>
      </c>
      <c r="F1326" t="s">
        <v>165</v>
      </c>
      <c r="G1326" s="9">
        <v>0</v>
      </c>
      <c r="H1326" t="s">
        <v>172</v>
      </c>
      <c r="I1326">
        <v>0</v>
      </c>
      <c r="J1326" t="s">
        <v>173</v>
      </c>
      <c r="K1326">
        <v>20</v>
      </c>
      <c r="L1326" t="s">
        <v>165</v>
      </c>
      <c r="M1326" s="18">
        <f t="shared" si="40"/>
        <v>0</v>
      </c>
      <c r="N1326" s="18">
        <f t="shared" si="41"/>
        <v>0</v>
      </c>
    </row>
    <row r="1327" spans="1:14" x14ac:dyDescent="0.25">
      <c r="A1327">
        <v>0</v>
      </c>
      <c r="B1327" t="s">
        <v>163</v>
      </c>
      <c r="C1327">
        <v>0</v>
      </c>
      <c r="D1327" t="s">
        <v>164</v>
      </c>
      <c r="E1327">
        <v>20</v>
      </c>
      <c r="F1327" t="s">
        <v>165</v>
      </c>
      <c r="G1327" s="9">
        <v>0</v>
      </c>
      <c r="H1327" t="s">
        <v>172</v>
      </c>
      <c r="I1327">
        <v>0</v>
      </c>
      <c r="J1327" t="s">
        <v>173</v>
      </c>
      <c r="K1327">
        <v>20</v>
      </c>
      <c r="L1327" t="s">
        <v>165</v>
      </c>
      <c r="M1327" s="18">
        <f t="shared" si="40"/>
        <v>0</v>
      </c>
      <c r="N1327" s="18">
        <f t="shared" si="41"/>
        <v>0</v>
      </c>
    </row>
    <row r="1328" spans="1:14" x14ac:dyDescent="0.25">
      <c r="A1328">
        <v>0</v>
      </c>
      <c r="B1328" t="s">
        <v>163</v>
      </c>
      <c r="C1328">
        <v>0</v>
      </c>
      <c r="D1328" t="s">
        <v>164</v>
      </c>
      <c r="E1328">
        <v>20</v>
      </c>
      <c r="F1328" t="s">
        <v>165</v>
      </c>
      <c r="G1328" s="9">
        <v>0</v>
      </c>
      <c r="H1328" t="s">
        <v>172</v>
      </c>
      <c r="I1328">
        <v>0</v>
      </c>
      <c r="J1328" t="s">
        <v>173</v>
      </c>
      <c r="K1328">
        <v>20</v>
      </c>
      <c r="L1328" t="s">
        <v>165</v>
      </c>
      <c r="M1328" s="18">
        <f t="shared" si="40"/>
        <v>0</v>
      </c>
      <c r="N1328" s="18">
        <f t="shared" si="41"/>
        <v>0</v>
      </c>
    </row>
    <row r="1329" spans="1:14" x14ac:dyDescent="0.25">
      <c r="A1329">
        <v>0</v>
      </c>
      <c r="B1329" t="s">
        <v>163</v>
      </c>
      <c r="C1329">
        <v>0</v>
      </c>
      <c r="D1329" t="s">
        <v>164</v>
      </c>
      <c r="E1329">
        <v>20</v>
      </c>
      <c r="F1329" t="s">
        <v>165</v>
      </c>
      <c r="G1329" s="9">
        <v>0</v>
      </c>
      <c r="H1329" t="s">
        <v>172</v>
      </c>
      <c r="I1329">
        <v>0</v>
      </c>
      <c r="J1329" t="s">
        <v>173</v>
      </c>
      <c r="K1329">
        <v>20</v>
      </c>
      <c r="L1329" t="s">
        <v>165</v>
      </c>
      <c r="M1329" s="18">
        <f t="shared" si="40"/>
        <v>0</v>
      </c>
      <c r="N1329" s="18">
        <f t="shared" si="41"/>
        <v>0</v>
      </c>
    </row>
    <row r="1330" spans="1:14" x14ac:dyDescent="0.25">
      <c r="A1330">
        <v>0</v>
      </c>
      <c r="B1330" t="s">
        <v>163</v>
      </c>
      <c r="C1330">
        <v>0</v>
      </c>
      <c r="D1330" t="s">
        <v>164</v>
      </c>
      <c r="E1330">
        <v>20</v>
      </c>
      <c r="F1330" t="s">
        <v>165</v>
      </c>
      <c r="G1330" s="9">
        <v>0</v>
      </c>
      <c r="H1330" t="s">
        <v>172</v>
      </c>
      <c r="I1330">
        <v>0</v>
      </c>
      <c r="J1330" t="s">
        <v>173</v>
      </c>
      <c r="K1330">
        <v>20</v>
      </c>
      <c r="L1330" t="s">
        <v>165</v>
      </c>
      <c r="M1330" s="18">
        <f t="shared" si="40"/>
        <v>0</v>
      </c>
      <c r="N1330" s="18">
        <f t="shared" si="41"/>
        <v>0</v>
      </c>
    </row>
    <row r="1331" spans="1:14" x14ac:dyDescent="0.25">
      <c r="A1331">
        <v>0</v>
      </c>
      <c r="B1331" t="s">
        <v>163</v>
      </c>
      <c r="C1331">
        <v>0</v>
      </c>
      <c r="D1331" t="s">
        <v>164</v>
      </c>
      <c r="E1331">
        <v>20</v>
      </c>
      <c r="F1331" t="s">
        <v>165</v>
      </c>
      <c r="G1331" s="9">
        <v>0</v>
      </c>
      <c r="H1331" t="s">
        <v>172</v>
      </c>
      <c r="I1331">
        <v>0</v>
      </c>
      <c r="J1331" t="s">
        <v>173</v>
      </c>
      <c r="K1331">
        <v>20</v>
      </c>
      <c r="L1331" t="s">
        <v>165</v>
      </c>
      <c r="M1331" s="18">
        <f t="shared" si="40"/>
        <v>0</v>
      </c>
      <c r="N1331" s="18">
        <f t="shared" si="41"/>
        <v>0</v>
      </c>
    </row>
    <row r="1332" spans="1:14" x14ac:dyDescent="0.25">
      <c r="A1332">
        <v>0</v>
      </c>
      <c r="B1332" t="s">
        <v>163</v>
      </c>
      <c r="C1332">
        <v>0</v>
      </c>
      <c r="D1332" t="s">
        <v>164</v>
      </c>
      <c r="E1332">
        <v>20</v>
      </c>
      <c r="F1332" t="s">
        <v>165</v>
      </c>
      <c r="G1332" s="9">
        <v>0</v>
      </c>
      <c r="H1332" t="s">
        <v>172</v>
      </c>
      <c r="I1332">
        <v>0</v>
      </c>
      <c r="J1332" t="s">
        <v>173</v>
      </c>
      <c r="K1332">
        <v>20</v>
      </c>
      <c r="L1332" t="s">
        <v>165</v>
      </c>
      <c r="M1332" s="18">
        <f t="shared" si="40"/>
        <v>0</v>
      </c>
      <c r="N1332" s="18">
        <f t="shared" si="41"/>
        <v>0</v>
      </c>
    </row>
    <row r="1333" spans="1:14" x14ac:dyDescent="0.25">
      <c r="A1333">
        <v>0</v>
      </c>
      <c r="B1333" t="s">
        <v>163</v>
      </c>
      <c r="C1333">
        <v>0</v>
      </c>
      <c r="D1333" t="s">
        <v>164</v>
      </c>
      <c r="E1333">
        <v>20</v>
      </c>
      <c r="F1333" t="s">
        <v>165</v>
      </c>
      <c r="G1333" s="9">
        <v>0</v>
      </c>
      <c r="H1333" t="s">
        <v>172</v>
      </c>
      <c r="I1333">
        <v>0</v>
      </c>
      <c r="J1333" t="s">
        <v>173</v>
      </c>
      <c r="K1333">
        <v>20</v>
      </c>
      <c r="L1333" t="s">
        <v>165</v>
      </c>
      <c r="M1333" s="18">
        <f t="shared" si="40"/>
        <v>0</v>
      </c>
      <c r="N1333" s="18">
        <f t="shared" si="41"/>
        <v>0</v>
      </c>
    </row>
    <row r="1334" spans="1:14" x14ac:dyDescent="0.25">
      <c r="A1334">
        <v>0</v>
      </c>
      <c r="B1334" t="s">
        <v>163</v>
      </c>
      <c r="C1334">
        <v>0</v>
      </c>
      <c r="D1334" t="s">
        <v>164</v>
      </c>
      <c r="E1334">
        <v>20</v>
      </c>
      <c r="F1334" t="s">
        <v>165</v>
      </c>
      <c r="G1334" s="9">
        <v>0</v>
      </c>
      <c r="H1334" t="s">
        <v>172</v>
      </c>
      <c r="I1334">
        <v>0</v>
      </c>
      <c r="J1334" t="s">
        <v>173</v>
      </c>
      <c r="K1334">
        <v>20</v>
      </c>
      <c r="L1334" t="s">
        <v>165</v>
      </c>
      <c r="M1334" s="18">
        <f t="shared" si="40"/>
        <v>0</v>
      </c>
      <c r="N1334" s="18">
        <f t="shared" si="41"/>
        <v>0</v>
      </c>
    </row>
    <row r="1335" spans="1:14" x14ac:dyDescent="0.25">
      <c r="A1335">
        <v>0</v>
      </c>
      <c r="B1335" t="s">
        <v>163</v>
      </c>
      <c r="C1335">
        <v>1</v>
      </c>
      <c r="D1335" t="s">
        <v>164</v>
      </c>
      <c r="E1335">
        <v>16</v>
      </c>
      <c r="F1335" t="s">
        <v>165</v>
      </c>
      <c r="G1335" s="9">
        <v>0</v>
      </c>
      <c r="H1335" t="s">
        <v>172</v>
      </c>
      <c r="I1335">
        <v>1</v>
      </c>
      <c r="J1335" t="s">
        <v>173</v>
      </c>
      <c r="K1335">
        <v>16</v>
      </c>
      <c r="L1335" t="s">
        <v>165</v>
      </c>
      <c r="M1335" s="18">
        <f t="shared" si="40"/>
        <v>8.3333333333333329E-2</v>
      </c>
      <c r="N1335" s="18">
        <f t="shared" si="41"/>
        <v>8.3333333333333329E-2</v>
      </c>
    </row>
    <row r="1336" spans="1:14" x14ac:dyDescent="0.25">
      <c r="A1336">
        <v>0</v>
      </c>
      <c r="B1336" t="s">
        <v>163</v>
      </c>
      <c r="C1336">
        <v>5</v>
      </c>
      <c r="D1336" t="s">
        <v>164</v>
      </c>
      <c r="E1336">
        <v>16</v>
      </c>
      <c r="F1336" t="s">
        <v>165</v>
      </c>
      <c r="G1336" s="9">
        <v>0</v>
      </c>
      <c r="H1336" t="s">
        <v>172</v>
      </c>
      <c r="I1336">
        <v>5</v>
      </c>
      <c r="J1336" t="s">
        <v>173</v>
      </c>
      <c r="K1336">
        <v>16</v>
      </c>
      <c r="L1336" t="s">
        <v>165</v>
      </c>
      <c r="M1336" s="18">
        <f t="shared" si="40"/>
        <v>0.41666666666666669</v>
      </c>
      <c r="N1336" s="18">
        <f t="shared" si="41"/>
        <v>0.41666666666666669</v>
      </c>
    </row>
    <row r="1337" spans="1:14" x14ac:dyDescent="0.25">
      <c r="A1337">
        <v>1</v>
      </c>
      <c r="B1337" t="s">
        <v>163</v>
      </c>
      <c r="C1337">
        <v>10</v>
      </c>
      <c r="D1337" t="s">
        <v>164</v>
      </c>
      <c r="E1337">
        <v>16</v>
      </c>
      <c r="F1337" t="s">
        <v>165</v>
      </c>
      <c r="G1337" s="9">
        <v>1</v>
      </c>
      <c r="H1337" t="s">
        <v>172</v>
      </c>
      <c r="I1337">
        <v>10</v>
      </c>
      <c r="J1337" t="s">
        <v>173</v>
      </c>
      <c r="K1337">
        <v>16</v>
      </c>
      <c r="L1337" t="s">
        <v>165</v>
      </c>
      <c r="M1337" s="18">
        <f t="shared" si="40"/>
        <v>1.8333333333333335</v>
      </c>
      <c r="N1337" s="18">
        <f t="shared" si="41"/>
        <v>1.8333333333333335</v>
      </c>
    </row>
    <row r="1338" spans="1:14" x14ac:dyDescent="0.25">
      <c r="A1338">
        <v>1</v>
      </c>
      <c r="B1338" t="s">
        <v>163</v>
      </c>
      <c r="C1338">
        <v>8</v>
      </c>
      <c r="D1338" t="s">
        <v>164</v>
      </c>
      <c r="E1338">
        <v>16</v>
      </c>
      <c r="F1338" t="s">
        <v>165</v>
      </c>
      <c r="G1338" s="9">
        <v>1</v>
      </c>
      <c r="H1338" t="s">
        <v>172</v>
      </c>
      <c r="I1338">
        <v>8</v>
      </c>
      <c r="J1338" t="s">
        <v>173</v>
      </c>
      <c r="K1338">
        <v>16</v>
      </c>
      <c r="L1338" t="s">
        <v>165</v>
      </c>
      <c r="M1338" s="18">
        <f t="shared" si="40"/>
        <v>1.6666666666666665</v>
      </c>
      <c r="N1338" s="18">
        <f t="shared" si="41"/>
        <v>1.6666666666666665</v>
      </c>
    </row>
    <row r="1339" spans="1:14" x14ac:dyDescent="0.25">
      <c r="A1339">
        <v>1</v>
      </c>
      <c r="B1339" t="s">
        <v>163</v>
      </c>
      <c r="C1339">
        <v>8</v>
      </c>
      <c r="D1339" t="s">
        <v>164</v>
      </c>
      <c r="E1339">
        <v>16</v>
      </c>
      <c r="F1339" t="s">
        <v>165</v>
      </c>
      <c r="G1339" s="9">
        <v>1</v>
      </c>
      <c r="H1339" t="s">
        <v>172</v>
      </c>
      <c r="I1339">
        <v>8</v>
      </c>
      <c r="J1339" t="s">
        <v>173</v>
      </c>
      <c r="K1339">
        <v>16</v>
      </c>
      <c r="L1339" t="s">
        <v>165</v>
      </c>
      <c r="M1339" s="18">
        <f t="shared" si="40"/>
        <v>1.6666666666666665</v>
      </c>
      <c r="N1339" s="18">
        <f t="shared" si="41"/>
        <v>1.6666666666666665</v>
      </c>
    </row>
    <row r="1340" spans="1:14" x14ac:dyDescent="0.25">
      <c r="A1340">
        <v>0</v>
      </c>
      <c r="B1340" t="s">
        <v>163</v>
      </c>
      <c r="C1340">
        <v>3</v>
      </c>
      <c r="D1340" t="s">
        <v>164</v>
      </c>
      <c r="E1340">
        <v>16</v>
      </c>
      <c r="F1340" t="s">
        <v>165</v>
      </c>
      <c r="G1340" s="9">
        <v>0</v>
      </c>
      <c r="H1340" t="s">
        <v>172</v>
      </c>
      <c r="I1340">
        <v>3</v>
      </c>
      <c r="J1340" t="s">
        <v>173</v>
      </c>
      <c r="K1340">
        <v>16</v>
      </c>
      <c r="L1340" t="s">
        <v>165</v>
      </c>
      <c r="M1340" s="18">
        <f t="shared" si="40"/>
        <v>0.25</v>
      </c>
      <c r="N1340" s="18">
        <f t="shared" si="41"/>
        <v>0.25</v>
      </c>
    </row>
    <row r="1341" spans="1:14" x14ac:dyDescent="0.25">
      <c r="A1341">
        <v>0</v>
      </c>
      <c r="B1341" t="s">
        <v>163</v>
      </c>
      <c r="C1341">
        <v>5</v>
      </c>
      <c r="D1341" t="s">
        <v>164</v>
      </c>
      <c r="E1341">
        <v>16</v>
      </c>
      <c r="F1341" t="s">
        <v>165</v>
      </c>
      <c r="G1341" s="9">
        <v>0</v>
      </c>
      <c r="H1341" t="s">
        <v>172</v>
      </c>
      <c r="I1341">
        <v>5</v>
      </c>
      <c r="J1341" t="s">
        <v>173</v>
      </c>
      <c r="K1341">
        <v>16</v>
      </c>
      <c r="L1341" t="s">
        <v>165</v>
      </c>
      <c r="M1341" s="18">
        <f t="shared" si="40"/>
        <v>0.41666666666666669</v>
      </c>
      <c r="N1341" s="18">
        <f t="shared" si="41"/>
        <v>0.41666666666666669</v>
      </c>
    </row>
    <row r="1342" spans="1:14" x14ac:dyDescent="0.25">
      <c r="A1342">
        <v>0</v>
      </c>
      <c r="B1342" t="s">
        <v>163</v>
      </c>
      <c r="C1342">
        <v>11</v>
      </c>
      <c r="D1342" t="s">
        <v>164</v>
      </c>
      <c r="E1342">
        <v>16</v>
      </c>
      <c r="F1342" t="s">
        <v>165</v>
      </c>
      <c r="G1342" s="9">
        <v>1</v>
      </c>
      <c r="H1342" t="s">
        <v>172</v>
      </c>
      <c r="I1342">
        <v>5</v>
      </c>
      <c r="J1342" t="s">
        <v>173</v>
      </c>
      <c r="K1342">
        <v>16</v>
      </c>
      <c r="L1342" t="s">
        <v>165</v>
      </c>
      <c r="M1342" s="18">
        <f t="shared" si="40"/>
        <v>0.91666666666666663</v>
      </c>
      <c r="N1342" s="18">
        <f t="shared" si="41"/>
        <v>1.4166666666666667</v>
      </c>
    </row>
    <row r="1343" spans="1:14" x14ac:dyDescent="0.25">
      <c r="A1343">
        <v>0</v>
      </c>
      <c r="B1343" t="s">
        <v>163</v>
      </c>
      <c r="C1343">
        <v>10</v>
      </c>
      <c r="D1343" t="s">
        <v>164</v>
      </c>
      <c r="E1343">
        <v>16</v>
      </c>
      <c r="F1343" t="s">
        <v>165</v>
      </c>
      <c r="G1343" s="9">
        <v>0</v>
      </c>
      <c r="H1343" t="s">
        <v>172</v>
      </c>
      <c r="I1343">
        <v>10</v>
      </c>
      <c r="J1343" t="s">
        <v>173</v>
      </c>
      <c r="K1343">
        <v>16</v>
      </c>
      <c r="L1343" t="s">
        <v>165</v>
      </c>
      <c r="M1343" s="18">
        <f t="shared" si="40"/>
        <v>0.83333333333333337</v>
      </c>
      <c r="N1343" s="18">
        <f t="shared" si="41"/>
        <v>0.83333333333333337</v>
      </c>
    </row>
    <row r="1344" spans="1:14" x14ac:dyDescent="0.25">
      <c r="A1344">
        <v>0</v>
      </c>
      <c r="B1344" t="s">
        <v>163</v>
      </c>
      <c r="C1344">
        <v>5</v>
      </c>
      <c r="D1344" t="s">
        <v>164</v>
      </c>
      <c r="E1344">
        <v>16</v>
      </c>
      <c r="F1344" t="s">
        <v>165</v>
      </c>
      <c r="G1344" s="9">
        <v>0</v>
      </c>
      <c r="H1344" t="s">
        <v>172</v>
      </c>
      <c r="I1344">
        <v>5</v>
      </c>
      <c r="J1344" t="s">
        <v>173</v>
      </c>
      <c r="K1344">
        <v>16</v>
      </c>
      <c r="L1344" t="s">
        <v>165</v>
      </c>
      <c r="M1344" s="18">
        <f t="shared" si="40"/>
        <v>0.41666666666666669</v>
      </c>
      <c r="N1344" s="18">
        <f t="shared" si="41"/>
        <v>0.41666666666666669</v>
      </c>
    </row>
    <row r="1345" spans="1:14" x14ac:dyDescent="0.25">
      <c r="A1345">
        <v>1</v>
      </c>
      <c r="B1345" t="s">
        <v>163</v>
      </c>
      <c r="C1345">
        <v>4</v>
      </c>
      <c r="D1345" t="s">
        <v>164</v>
      </c>
      <c r="E1345">
        <v>16</v>
      </c>
      <c r="F1345" t="s">
        <v>165</v>
      </c>
      <c r="G1345" s="9">
        <v>1</v>
      </c>
      <c r="H1345" t="s">
        <v>172</v>
      </c>
      <c r="I1345">
        <v>4</v>
      </c>
      <c r="J1345" t="s">
        <v>173</v>
      </c>
      <c r="K1345">
        <v>16</v>
      </c>
      <c r="L1345" t="s">
        <v>165</v>
      </c>
      <c r="M1345" s="18">
        <f t="shared" si="40"/>
        <v>1.3333333333333333</v>
      </c>
      <c r="N1345" s="18">
        <f t="shared" si="41"/>
        <v>1.3333333333333333</v>
      </c>
    </row>
    <row r="1346" spans="1:14" x14ac:dyDescent="0.25">
      <c r="A1346">
        <v>0</v>
      </c>
      <c r="B1346" t="s">
        <v>163</v>
      </c>
      <c r="C1346">
        <v>11</v>
      </c>
      <c r="D1346" t="s">
        <v>164</v>
      </c>
      <c r="E1346">
        <v>16</v>
      </c>
      <c r="F1346" t="s">
        <v>165</v>
      </c>
      <c r="G1346" s="9">
        <v>0</v>
      </c>
      <c r="H1346" t="s">
        <v>172</v>
      </c>
      <c r="I1346">
        <v>11</v>
      </c>
      <c r="J1346" t="s">
        <v>173</v>
      </c>
      <c r="K1346">
        <v>16</v>
      </c>
      <c r="L1346" t="s">
        <v>165</v>
      </c>
      <c r="M1346" s="18">
        <f t="shared" si="40"/>
        <v>0.91666666666666663</v>
      </c>
      <c r="N1346" s="18">
        <f t="shared" si="41"/>
        <v>0.91666666666666663</v>
      </c>
    </row>
    <row r="1347" spans="1:14" x14ac:dyDescent="0.25">
      <c r="A1347">
        <v>1</v>
      </c>
      <c r="B1347" t="s">
        <v>163</v>
      </c>
      <c r="C1347">
        <v>2</v>
      </c>
      <c r="D1347" t="s">
        <v>164</v>
      </c>
      <c r="E1347">
        <v>16</v>
      </c>
      <c r="F1347" t="s">
        <v>165</v>
      </c>
      <c r="G1347" s="9">
        <v>1</v>
      </c>
      <c r="H1347" t="s">
        <v>172</v>
      </c>
      <c r="I1347">
        <v>2</v>
      </c>
      <c r="J1347" t="s">
        <v>173</v>
      </c>
      <c r="K1347">
        <v>16</v>
      </c>
      <c r="L1347" t="s">
        <v>165</v>
      </c>
      <c r="M1347" s="18">
        <f t="shared" ref="M1347:M1410" si="42">A1347+C1347/12</f>
        <v>1.1666666666666667</v>
      </c>
      <c r="N1347" s="18">
        <f t="shared" ref="N1347:N1410" si="43">G1347+I1347/12</f>
        <v>1.1666666666666667</v>
      </c>
    </row>
    <row r="1348" spans="1:14" x14ac:dyDescent="0.25">
      <c r="A1348">
        <v>0</v>
      </c>
      <c r="B1348" t="s">
        <v>163</v>
      </c>
      <c r="C1348">
        <v>1</v>
      </c>
      <c r="D1348" t="s">
        <v>164</v>
      </c>
      <c r="E1348">
        <v>16</v>
      </c>
      <c r="F1348" t="s">
        <v>165</v>
      </c>
      <c r="G1348" s="9">
        <v>0</v>
      </c>
      <c r="H1348" t="s">
        <v>172</v>
      </c>
      <c r="I1348">
        <v>5</v>
      </c>
      <c r="J1348" t="s">
        <v>173</v>
      </c>
      <c r="K1348">
        <v>16</v>
      </c>
      <c r="L1348" t="s">
        <v>165</v>
      </c>
      <c r="M1348" s="18">
        <f t="shared" si="42"/>
        <v>8.3333333333333329E-2</v>
      </c>
      <c r="N1348" s="18">
        <f t="shared" si="43"/>
        <v>0.41666666666666669</v>
      </c>
    </row>
    <row r="1349" spans="1:14" x14ac:dyDescent="0.25">
      <c r="A1349">
        <v>0</v>
      </c>
      <c r="B1349" t="s">
        <v>163</v>
      </c>
      <c r="C1349">
        <v>6</v>
      </c>
      <c r="D1349" t="s">
        <v>164</v>
      </c>
      <c r="E1349">
        <v>16</v>
      </c>
      <c r="F1349" t="s">
        <v>165</v>
      </c>
      <c r="G1349" s="9">
        <v>0</v>
      </c>
      <c r="H1349" t="s">
        <v>172</v>
      </c>
      <c r="I1349">
        <v>11</v>
      </c>
      <c r="J1349" t="s">
        <v>173</v>
      </c>
      <c r="K1349">
        <v>16</v>
      </c>
      <c r="L1349" t="s">
        <v>165</v>
      </c>
      <c r="M1349" s="18">
        <f t="shared" si="42"/>
        <v>0.5</v>
      </c>
      <c r="N1349" s="18">
        <f t="shared" si="43"/>
        <v>0.91666666666666663</v>
      </c>
    </row>
    <row r="1350" spans="1:14" x14ac:dyDescent="0.25">
      <c r="A1350">
        <v>0</v>
      </c>
      <c r="B1350" t="s">
        <v>163</v>
      </c>
      <c r="C1350">
        <v>4</v>
      </c>
      <c r="D1350" t="s">
        <v>164</v>
      </c>
      <c r="E1350">
        <v>16</v>
      </c>
      <c r="F1350" t="s">
        <v>165</v>
      </c>
      <c r="G1350" s="9">
        <v>0</v>
      </c>
      <c r="H1350" t="s">
        <v>172</v>
      </c>
      <c r="I1350">
        <v>8</v>
      </c>
      <c r="J1350" t="s">
        <v>173</v>
      </c>
      <c r="K1350">
        <v>16</v>
      </c>
      <c r="L1350" t="s">
        <v>165</v>
      </c>
      <c r="M1350" s="18">
        <f t="shared" si="42"/>
        <v>0.33333333333333331</v>
      </c>
      <c r="N1350" s="18">
        <f t="shared" si="43"/>
        <v>0.66666666666666663</v>
      </c>
    </row>
    <row r="1351" spans="1:14" x14ac:dyDescent="0.25">
      <c r="A1351">
        <v>0</v>
      </c>
      <c r="B1351" t="s">
        <v>163</v>
      </c>
      <c r="C1351">
        <v>8</v>
      </c>
      <c r="D1351" t="s">
        <v>164</v>
      </c>
      <c r="E1351">
        <v>16</v>
      </c>
      <c r="F1351" t="s">
        <v>165</v>
      </c>
      <c r="G1351" s="9">
        <v>1</v>
      </c>
      <c r="H1351" t="s">
        <v>172</v>
      </c>
      <c r="I1351">
        <v>1</v>
      </c>
      <c r="J1351" t="s">
        <v>173</v>
      </c>
      <c r="K1351">
        <v>16</v>
      </c>
      <c r="L1351" t="s">
        <v>165</v>
      </c>
      <c r="M1351" s="18">
        <f t="shared" si="42"/>
        <v>0.66666666666666663</v>
      </c>
      <c r="N1351" s="18">
        <f t="shared" si="43"/>
        <v>1.0833333333333333</v>
      </c>
    </row>
    <row r="1352" spans="1:14" x14ac:dyDescent="0.25">
      <c r="A1352">
        <v>0</v>
      </c>
      <c r="B1352" t="s">
        <v>163</v>
      </c>
      <c r="C1352">
        <v>5</v>
      </c>
      <c r="D1352" t="s">
        <v>164</v>
      </c>
      <c r="E1352">
        <v>16</v>
      </c>
      <c r="F1352" t="s">
        <v>165</v>
      </c>
      <c r="G1352" s="9">
        <v>0</v>
      </c>
      <c r="H1352" t="s">
        <v>172</v>
      </c>
      <c r="I1352">
        <v>11</v>
      </c>
      <c r="J1352" t="s">
        <v>173</v>
      </c>
      <c r="K1352">
        <v>16</v>
      </c>
      <c r="L1352" t="s">
        <v>165</v>
      </c>
      <c r="M1352" s="18">
        <f t="shared" si="42"/>
        <v>0.41666666666666669</v>
      </c>
      <c r="N1352" s="18">
        <f t="shared" si="43"/>
        <v>0.91666666666666663</v>
      </c>
    </row>
    <row r="1353" spans="1:14" x14ac:dyDescent="0.25">
      <c r="A1353">
        <v>0</v>
      </c>
      <c r="B1353" t="s">
        <v>163</v>
      </c>
      <c r="C1353">
        <v>7</v>
      </c>
      <c r="D1353" t="s">
        <v>164</v>
      </c>
      <c r="E1353">
        <v>8</v>
      </c>
      <c r="F1353" t="s">
        <v>165</v>
      </c>
      <c r="G1353" s="9">
        <v>0</v>
      </c>
      <c r="H1353" t="s">
        <v>172</v>
      </c>
      <c r="I1353">
        <v>11</v>
      </c>
      <c r="J1353" t="s">
        <v>173</v>
      </c>
      <c r="K1353">
        <v>16</v>
      </c>
      <c r="L1353" t="s">
        <v>165</v>
      </c>
      <c r="M1353" s="18">
        <f t="shared" si="42"/>
        <v>0.58333333333333337</v>
      </c>
      <c r="N1353" s="18">
        <f t="shared" si="43"/>
        <v>0.91666666666666663</v>
      </c>
    </row>
    <row r="1354" spans="1:14" x14ac:dyDescent="0.25">
      <c r="A1354">
        <v>0</v>
      </c>
      <c r="B1354" t="s">
        <v>163</v>
      </c>
      <c r="C1354">
        <v>11</v>
      </c>
      <c r="D1354" t="s">
        <v>164</v>
      </c>
      <c r="E1354">
        <v>16</v>
      </c>
      <c r="F1354" t="s">
        <v>165</v>
      </c>
      <c r="G1354" s="9">
        <v>0</v>
      </c>
      <c r="H1354" t="s">
        <v>172</v>
      </c>
      <c r="I1354">
        <v>11</v>
      </c>
      <c r="J1354" t="s">
        <v>173</v>
      </c>
      <c r="K1354">
        <v>16</v>
      </c>
      <c r="L1354" t="s">
        <v>165</v>
      </c>
      <c r="M1354" s="18">
        <f t="shared" si="42"/>
        <v>0.91666666666666663</v>
      </c>
      <c r="N1354" s="18">
        <f t="shared" si="43"/>
        <v>0.91666666666666663</v>
      </c>
    </row>
    <row r="1355" spans="1:14" x14ac:dyDescent="0.25">
      <c r="A1355">
        <v>0</v>
      </c>
      <c r="B1355" t="s">
        <v>163</v>
      </c>
      <c r="C1355">
        <v>10</v>
      </c>
      <c r="D1355" t="s">
        <v>164</v>
      </c>
      <c r="E1355">
        <v>16</v>
      </c>
      <c r="F1355" t="s">
        <v>165</v>
      </c>
      <c r="G1355" s="9">
        <v>0</v>
      </c>
      <c r="H1355" t="s">
        <v>172</v>
      </c>
      <c r="I1355">
        <v>10</v>
      </c>
      <c r="J1355" t="s">
        <v>173</v>
      </c>
      <c r="K1355">
        <v>16</v>
      </c>
      <c r="L1355" t="s">
        <v>165</v>
      </c>
      <c r="M1355" s="18">
        <f t="shared" si="42"/>
        <v>0.83333333333333337</v>
      </c>
      <c r="N1355" s="18">
        <f t="shared" si="43"/>
        <v>0.83333333333333337</v>
      </c>
    </row>
    <row r="1356" spans="1:14" x14ac:dyDescent="0.25">
      <c r="A1356">
        <v>0</v>
      </c>
      <c r="B1356" t="s">
        <v>163</v>
      </c>
      <c r="C1356">
        <v>5</v>
      </c>
      <c r="D1356" t="s">
        <v>164</v>
      </c>
      <c r="E1356">
        <v>2</v>
      </c>
      <c r="F1356" t="s">
        <v>165</v>
      </c>
      <c r="G1356" s="9">
        <v>0</v>
      </c>
      <c r="H1356" t="s">
        <v>172</v>
      </c>
      <c r="I1356">
        <v>10</v>
      </c>
      <c r="J1356" t="s">
        <v>173</v>
      </c>
      <c r="K1356">
        <v>16</v>
      </c>
      <c r="L1356" t="s">
        <v>165</v>
      </c>
      <c r="M1356" s="18">
        <f t="shared" si="42"/>
        <v>0.41666666666666669</v>
      </c>
      <c r="N1356" s="18">
        <f t="shared" si="43"/>
        <v>0.83333333333333337</v>
      </c>
    </row>
    <row r="1357" spans="1:14" x14ac:dyDescent="0.25">
      <c r="A1357">
        <v>0</v>
      </c>
      <c r="B1357" t="s">
        <v>163</v>
      </c>
      <c r="C1357">
        <v>8</v>
      </c>
      <c r="D1357" t="s">
        <v>164</v>
      </c>
      <c r="E1357">
        <v>16</v>
      </c>
      <c r="F1357" t="s">
        <v>165</v>
      </c>
      <c r="G1357" s="9">
        <v>0</v>
      </c>
      <c r="H1357" t="s">
        <v>172</v>
      </c>
      <c r="I1357">
        <v>8</v>
      </c>
      <c r="J1357" t="s">
        <v>173</v>
      </c>
      <c r="K1357">
        <v>16</v>
      </c>
      <c r="L1357" t="s">
        <v>165</v>
      </c>
      <c r="M1357" s="18">
        <f t="shared" si="42"/>
        <v>0.66666666666666663</v>
      </c>
      <c r="N1357" s="18">
        <f t="shared" si="43"/>
        <v>0.66666666666666663</v>
      </c>
    </row>
    <row r="1358" spans="1:14" x14ac:dyDescent="0.25">
      <c r="A1358">
        <v>0</v>
      </c>
      <c r="B1358" t="s">
        <v>163</v>
      </c>
      <c r="C1358">
        <v>6</v>
      </c>
      <c r="D1358" t="s">
        <v>164</v>
      </c>
      <c r="E1358">
        <v>16</v>
      </c>
      <c r="F1358" t="s">
        <v>165</v>
      </c>
      <c r="G1358" s="9">
        <v>0</v>
      </c>
      <c r="H1358" t="s">
        <v>172</v>
      </c>
      <c r="I1358">
        <v>9</v>
      </c>
      <c r="J1358" t="s">
        <v>173</v>
      </c>
      <c r="K1358">
        <v>16</v>
      </c>
      <c r="L1358" t="s">
        <v>165</v>
      </c>
      <c r="M1358" s="18">
        <f t="shared" si="42"/>
        <v>0.5</v>
      </c>
      <c r="N1358" s="18">
        <f t="shared" si="43"/>
        <v>0.75</v>
      </c>
    </row>
    <row r="1359" spans="1:14" x14ac:dyDescent="0.25">
      <c r="A1359">
        <v>0</v>
      </c>
      <c r="B1359" t="s">
        <v>163</v>
      </c>
      <c r="C1359">
        <v>1</v>
      </c>
      <c r="D1359" t="s">
        <v>164</v>
      </c>
      <c r="E1359">
        <v>29</v>
      </c>
      <c r="F1359" t="s">
        <v>165</v>
      </c>
      <c r="G1359" s="9">
        <v>0</v>
      </c>
      <c r="H1359" t="s">
        <v>172</v>
      </c>
      <c r="I1359">
        <v>9</v>
      </c>
      <c r="J1359" t="s">
        <v>173</v>
      </c>
      <c r="K1359">
        <v>16</v>
      </c>
      <c r="L1359" t="s">
        <v>165</v>
      </c>
      <c r="M1359" s="18">
        <f t="shared" si="42"/>
        <v>8.3333333333333329E-2</v>
      </c>
      <c r="N1359" s="18">
        <f t="shared" si="43"/>
        <v>0.75</v>
      </c>
    </row>
    <row r="1360" spans="1:14" x14ac:dyDescent="0.25">
      <c r="A1360">
        <v>0</v>
      </c>
      <c r="B1360" t="s">
        <v>163</v>
      </c>
      <c r="C1360">
        <v>0</v>
      </c>
      <c r="D1360" t="s">
        <v>164</v>
      </c>
      <c r="E1360">
        <v>16</v>
      </c>
      <c r="F1360" t="s">
        <v>165</v>
      </c>
      <c r="G1360" s="9">
        <v>0</v>
      </c>
      <c r="H1360" t="s">
        <v>172</v>
      </c>
      <c r="I1360">
        <v>9</v>
      </c>
      <c r="J1360" t="s">
        <v>173</v>
      </c>
      <c r="K1360">
        <v>16</v>
      </c>
      <c r="L1360" t="s">
        <v>165</v>
      </c>
      <c r="M1360" s="18">
        <f t="shared" si="42"/>
        <v>0</v>
      </c>
      <c r="N1360" s="18">
        <f t="shared" si="43"/>
        <v>0.75</v>
      </c>
    </row>
    <row r="1361" spans="1:14" x14ac:dyDescent="0.25">
      <c r="A1361">
        <v>0</v>
      </c>
      <c r="B1361" t="s">
        <v>163</v>
      </c>
      <c r="C1361">
        <v>4</v>
      </c>
      <c r="D1361" t="s">
        <v>164</v>
      </c>
      <c r="E1361">
        <v>16</v>
      </c>
      <c r="F1361" t="s">
        <v>165</v>
      </c>
      <c r="G1361" s="9">
        <v>0</v>
      </c>
      <c r="H1361" t="s">
        <v>172</v>
      </c>
      <c r="I1361">
        <v>4</v>
      </c>
      <c r="J1361" t="s">
        <v>173</v>
      </c>
      <c r="K1361">
        <v>16</v>
      </c>
      <c r="L1361" t="s">
        <v>165</v>
      </c>
      <c r="M1361" s="18">
        <f t="shared" si="42"/>
        <v>0.33333333333333331</v>
      </c>
      <c r="N1361" s="18">
        <f t="shared" si="43"/>
        <v>0.33333333333333331</v>
      </c>
    </row>
    <row r="1362" spans="1:14" x14ac:dyDescent="0.25">
      <c r="A1362">
        <v>0</v>
      </c>
      <c r="B1362" t="s">
        <v>163</v>
      </c>
      <c r="C1362">
        <v>8</v>
      </c>
      <c r="D1362" t="s">
        <v>164</v>
      </c>
      <c r="E1362">
        <v>16</v>
      </c>
      <c r="F1362" t="s">
        <v>165</v>
      </c>
      <c r="G1362" s="9">
        <v>0</v>
      </c>
      <c r="H1362" t="s">
        <v>172</v>
      </c>
      <c r="I1362">
        <v>8</v>
      </c>
      <c r="J1362" t="s">
        <v>173</v>
      </c>
      <c r="K1362">
        <v>16</v>
      </c>
      <c r="L1362" t="s">
        <v>165</v>
      </c>
      <c r="M1362" s="18">
        <f t="shared" si="42"/>
        <v>0.66666666666666663</v>
      </c>
      <c r="N1362" s="18">
        <f t="shared" si="43"/>
        <v>0.66666666666666663</v>
      </c>
    </row>
    <row r="1363" spans="1:14" x14ac:dyDescent="0.25">
      <c r="A1363">
        <v>0</v>
      </c>
      <c r="B1363" t="s">
        <v>163</v>
      </c>
      <c r="C1363">
        <v>4</v>
      </c>
      <c r="D1363" t="s">
        <v>164</v>
      </c>
      <c r="E1363">
        <v>7</v>
      </c>
      <c r="F1363" t="s">
        <v>165</v>
      </c>
      <c r="G1363" s="9">
        <v>0</v>
      </c>
      <c r="H1363" t="s">
        <v>172</v>
      </c>
      <c r="I1363">
        <v>6</v>
      </c>
      <c r="J1363" t="s">
        <v>173</v>
      </c>
      <c r="K1363">
        <v>16</v>
      </c>
      <c r="L1363" t="s">
        <v>165</v>
      </c>
      <c r="M1363" s="18">
        <f t="shared" si="42"/>
        <v>0.33333333333333331</v>
      </c>
      <c r="N1363" s="18">
        <f t="shared" si="43"/>
        <v>0.5</v>
      </c>
    </row>
    <row r="1364" spans="1:14" x14ac:dyDescent="0.25">
      <c r="A1364">
        <v>0</v>
      </c>
      <c r="B1364" t="s">
        <v>163</v>
      </c>
      <c r="C1364">
        <v>7</v>
      </c>
      <c r="D1364" t="s">
        <v>164</v>
      </c>
      <c r="E1364">
        <v>16</v>
      </c>
      <c r="F1364" t="s">
        <v>165</v>
      </c>
      <c r="G1364" s="9">
        <v>0</v>
      </c>
      <c r="H1364" t="s">
        <v>172</v>
      </c>
      <c r="I1364">
        <v>7</v>
      </c>
      <c r="J1364" t="s">
        <v>173</v>
      </c>
      <c r="K1364">
        <v>16</v>
      </c>
      <c r="L1364" t="s">
        <v>165</v>
      </c>
      <c r="M1364" s="18">
        <f t="shared" si="42"/>
        <v>0.58333333333333337</v>
      </c>
      <c r="N1364" s="18">
        <f t="shared" si="43"/>
        <v>0.58333333333333337</v>
      </c>
    </row>
    <row r="1365" spans="1:14" x14ac:dyDescent="0.25">
      <c r="A1365">
        <v>0</v>
      </c>
      <c r="B1365" t="s">
        <v>163</v>
      </c>
      <c r="C1365">
        <v>5</v>
      </c>
      <c r="D1365" t="s">
        <v>164</v>
      </c>
      <c r="E1365">
        <v>16</v>
      </c>
      <c r="F1365" t="s">
        <v>165</v>
      </c>
      <c r="G1365" s="9">
        <v>0</v>
      </c>
      <c r="H1365" t="s">
        <v>172</v>
      </c>
      <c r="I1365">
        <v>5</v>
      </c>
      <c r="J1365" t="s">
        <v>173</v>
      </c>
      <c r="K1365">
        <v>16</v>
      </c>
      <c r="L1365" t="s">
        <v>165</v>
      </c>
      <c r="M1365" s="18">
        <f t="shared" si="42"/>
        <v>0.41666666666666669</v>
      </c>
      <c r="N1365" s="18">
        <f t="shared" si="43"/>
        <v>0.41666666666666669</v>
      </c>
    </row>
    <row r="1366" spans="1:14" x14ac:dyDescent="0.25">
      <c r="A1366">
        <v>0</v>
      </c>
      <c r="B1366" t="s">
        <v>163</v>
      </c>
      <c r="C1366">
        <v>0</v>
      </c>
      <c r="D1366" t="s">
        <v>164</v>
      </c>
      <c r="E1366">
        <v>16</v>
      </c>
      <c r="F1366" t="s">
        <v>165</v>
      </c>
      <c r="G1366" s="9">
        <v>0</v>
      </c>
      <c r="H1366" t="s">
        <v>172</v>
      </c>
      <c r="I1366">
        <v>6</v>
      </c>
      <c r="J1366" t="s">
        <v>173</v>
      </c>
      <c r="K1366">
        <v>16</v>
      </c>
      <c r="L1366" t="s">
        <v>165</v>
      </c>
      <c r="M1366" s="18">
        <f t="shared" si="42"/>
        <v>0</v>
      </c>
      <c r="N1366" s="18">
        <f t="shared" si="43"/>
        <v>0.5</v>
      </c>
    </row>
    <row r="1367" spans="1:14" x14ac:dyDescent="0.25">
      <c r="A1367">
        <v>0</v>
      </c>
      <c r="B1367" t="s">
        <v>163</v>
      </c>
      <c r="C1367">
        <v>1</v>
      </c>
      <c r="D1367" t="s">
        <v>164</v>
      </c>
      <c r="E1367">
        <v>16</v>
      </c>
      <c r="F1367" t="s">
        <v>165</v>
      </c>
      <c r="G1367" s="9">
        <v>0</v>
      </c>
      <c r="H1367" t="s">
        <v>172</v>
      </c>
      <c r="I1367">
        <v>4</v>
      </c>
      <c r="J1367" t="s">
        <v>173</v>
      </c>
      <c r="K1367">
        <v>16</v>
      </c>
      <c r="L1367" t="s">
        <v>165</v>
      </c>
      <c r="M1367" s="18">
        <f t="shared" si="42"/>
        <v>8.3333333333333329E-2</v>
      </c>
      <c r="N1367" s="18">
        <f t="shared" si="43"/>
        <v>0.33333333333333331</v>
      </c>
    </row>
    <row r="1368" spans="1:14" x14ac:dyDescent="0.25">
      <c r="A1368">
        <v>0</v>
      </c>
      <c r="B1368" t="s">
        <v>163</v>
      </c>
      <c r="C1368">
        <v>6</v>
      </c>
      <c r="D1368" t="s">
        <v>164</v>
      </c>
      <c r="E1368">
        <v>16</v>
      </c>
      <c r="F1368" t="s">
        <v>165</v>
      </c>
      <c r="G1368" s="9">
        <v>0</v>
      </c>
      <c r="H1368" t="s">
        <v>172</v>
      </c>
      <c r="I1368">
        <v>6</v>
      </c>
      <c r="J1368" t="s">
        <v>173</v>
      </c>
      <c r="K1368">
        <v>16</v>
      </c>
      <c r="L1368" t="s">
        <v>165</v>
      </c>
      <c r="M1368" s="18">
        <f t="shared" si="42"/>
        <v>0.5</v>
      </c>
      <c r="N1368" s="18">
        <f t="shared" si="43"/>
        <v>0.5</v>
      </c>
    </row>
    <row r="1369" spans="1:14" x14ac:dyDescent="0.25">
      <c r="A1369">
        <v>0</v>
      </c>
      <c r="B1369" t="s">
        <v>163</v>
      </c>
      <c r="C1369">
        <v>5</v>
      </c>
      <c r="D1369" t="s">
        <v>164</v>
      </c>
      <c r="E1369">
        <v>16</v>
      </c>
      <c r="F1369" t="s">
        <v>165</v>
      </c>
      <c r="G1369" s="9">
        <v>0</v>
      </c>
      <c r="H1369" t="s">
        <v>172</v>
      </c>
      <c r="I1369">
        <v>5</v>
      </c>
      <c r="J1369" t="s">
        <v>173</v>
      </c>
      <c r="K1369">
        <v>16</v>
      </c>
      <c r="L1369" t="s">
        <v>165</v>
      </c>
      <c r="M1369" s="18">
        <f t="shared" si="42"/>
        <v>0.41666666666666669</v>
      </c>
      <c r="N1369" s="18">
        <f t="shared" si="43"/>
        <v>0.41666666666666669</v>
      </c>
    </row>
    <row r="1370" spans="1:14" x14ac:dyDescent="0.25">
      <c r="A1370">
        <v>0</v>
      </c>
      <c r="B1370" t="s">
        <v>163</v>
      </c>
      <c r="C1370">
        <v>6</v>
      </c>
      <c r="D1370" t="s">
        <v>164</v>
      </c>
      <c r="E1370">
        <v>16</v>
      </c>
      <c r="F1370" t="s">
        <v>165</v>
      </c>
      <c r="G1370" s="9">
        <v>0</v>
      </c>
      <c r="H1370" t="s">
        <v>172</v>
      </c>
      <c r="I1370">
        <v>6</v>
      </c>
      <c r="J1370" t="s">
        <v>173</v>
      </c>
      <c r="K1370">
        <v>16</v>
      </c>
      <c r="L1370" t="s">
        <v>165</v>
      </c>
      <c r="M1370" s="18">
        <f t="shared" si="42"/>
        <v>0.5</v>
      </c>
      <c r="N1370" s="18">
        <f t="shared" si="43"/>
        <v>0.5</v>
      </c>
    </row>
    <row r="1371" spans="1:14" x14ac:dyDescent="0.25">
      <c r="A1371">
        <v>0</v>
      </c>
      <c r="B1371" t="s">
        <v>163</v>
      </c>
      <c r="C1371">
        <v>5</v>
      </c>
      <c r="D1371" t="s">
        <v>164</v>
      </c>
      <c r="E1371">
        <v>16</v>
      </c>
      <c r="F1371" t="s">
        <v>165</v>
      </c>
      <c r="G1371" s="9">
        <v>0</v>
      </c>
      <c r="H1371" t="s">
        <v>172</v>
      </c>
      <c r="I1371">
        <v>5</v>
      </c>
      <c r="J1371" t="s">
        <v>173</v>
      </c>
      <c r="K1371">
        <v>16</v>
      </c>
      <c r="L1371" t="s">
        <v>165</v>
      </c>
      <c r="M1371" s="18">
        <f t="shared" si="42"/>
        <v>0.41666666666666669</v>
      </c>
      <c r="N1371" s="18">
        <f t="shared" si="43"/>
        <v>0.41666666666666669</v>
      </c>
    </row>
    <row r="1372" spans="1:14" x14ac:dyDescent="0.25">
      <c r="A1372">
        <v>0</v>
      </c>
      <c r="B1372" t="s">
        <v>163</v>
      </c>
      <c r="C1372">
        <v>4</v>
      </c>
      <c r="D1372" t="s">
        <v>164</v>
      </c>
      <c r="E1372">
        <v>16</v>
      </c>
      <c r="F1372" t="s">
        <v>165</v>
      </c>
      <c r="G1372" s="9">
        <v>0</v>
      </c>
      <c r="H1372" t="s">
        <v>172</v>
      </c>
      <c r="I1372">
        <v>4</v>
      </c>
      <c r="J1372" t="s">
        <v>173</v>
      </c>
      <c r="K1372">
        <v>16</v>
      </c>
      <c r="L1372" t="s">
        <v>165</v>
      </c>
      <c r="M1372" s="18">
        <f t="shared" si="42"/>
        <v>0.33333333333333331</v>
      </c>
      <c r="N1372" s="18">
        <f t="shared" si="43"/>
        <v>0.33333333333333331</v>
      </c>
    </row>
    <row r="1373" spans="1:14" x14ac:dyDescent="0.25">
      <c r="A1373">
        <v>0</v>
      </c>
      <c r="B1373" t="s">
        <v>163</v>
      </c>
      <c r="C1373">
        <v>5</v>
      </c>
      <c r="D1373" t="s">
        <v>164</v>
      </c>
      <c r="E1373">
        <v>16</v>
      </c>
      <c r="F1373" t="s">
        <v>165</v>
      </c>
      <c r="G1373" s="9">
        <v>0</v>
      </c>
      <c r="H1373" t="s">
        <v>172</v>
      </c>
      <c r="I1373">
        <v>5</v>
      </c>
      <c r="J1373" t="s">
        <v>173</v>
      </c>
      <c r="K1373">
        <v>16</v>
      </c>
      <c r="L1373" t="s">
        <v>165</v>
      </c>
      <c r="M1373" s="18">
        <f t="shared" si="42"/>
        <v>0.41666666666666669</v>
      </c>
      <c r="N1373" s="18">
        <f t="shared" si="43"/>
        <v>0.41666666666666669</v>
      </c>
    </row>
    <row r="1374" spans="1:14" x14ac:dyDescent="0.25">
      <c r="A1374">
        <v>0</v>
      </c>
      <c r="B1374" t="s">
        <v>163</v>
      </c>
      <c r="C1374">
        <v>5</v>
      </c>
      <c r="D1374" t="s">
        <v>164</v>
      </c>
      <c r="E1374">
        <v>16</v>
      </c>
      <c r="F1374" t="s">
        <v>165</v>
      </c>
      <c r="G1374" s="9">
        <v>0</v>
      </c>
      <c r="H1374" t="s">
        <v>172</v>
      </c>
      <c r="I1374">
        <v>5</v>
      </c>
      <c r="J1374" t="s">
        <v>173</v>
      </c>
      <c r="K1374">
        <v>16</v>
      </c>
      <c r="L1374" t="s">
        <v>165</v>
      </c>
      <c r="M1374" s="18">
        <f t="shared" si="42"/>
        <v>0.41666666666666669</v>
      </c>
      <c r="N1374" s="18">
        <f t="shared" si="43"/>
        <v>0.41666666666666669</v>
      </c>
    </row>
    <row r="1375" spans="1:14" x14ac:dyDescent="0.25">
      <c r="A1375">
        <v>0</v>
      </c>
      <c r="B1375" t="s">
        <v>163</v>
      </c>
      <c r="C1375">
        <v>5</v>
      </c>
      <c r="D1375" t="s">
        <v>164</v>
      </c>
      <c r="E1375">
        <v>16</v>
      </c>
      <c r="F1375" t="s">
        <v>165</v>
      </c>
      <c r="G1375" s="9">
        <v>0</v>
      </c>
      <c r="H1375" t="s">
        <v>172</v>
      </c>
      <c r="I1375">
        <v>5</v>
      </c>
      <c r="J1375" t="s">
        <v>173</v>
      </c>
      <c r="K1375">
        <v>16</v>
      </c>
      <c r="L1375" t="s">
        <v>165</v>
      </c>
      <c r="M1375" s="18">
        <f t="shared" si="42"/>
        <v>0.41666666666666669</v>
      </c>
      <c r="N1375" s="18">
        <f t="shared" si="43"/>
        <v>0.41666666666666669</v>
      </c>
    </row>
    <row r="1376" spans="1:14" x14ac:dyDescent="0.25">
      <c r="A1376">
        <v>0</v>
      </c>
      <c r="B1376" t="s">
        <v>163</v>
      </c>
      <c r="C1376">
        <v>2</v>
      </c>
      <c r="D1376" t="s">
        <v>164</v>
      </c>
      <c r="E1376">
        <v>16</v>
      </c>
      <c r="F1376" t="s">
        <v>165</v>
      </c>
      <c r="G1376" s="9">
        <v>0</v>
      </c>
      <c r="H1376" t="s">
        <v>172</v>
      </c>
      <c r="I1376">
        <v>5</v>
      </c>
      <c r="J1376" t="s">
        <v>173</v>
      </c>
      <c r="K1376">
        <v>16</v>
      </c>
      <c r="L1376" t="s">
        <v>165</v>
      </c>
      <c r="M1376" s="18">
        <f t="shared" si="42"/>
        <v>0.16666666666666666</v>
      </c>
      <c r="N1376" s="18">
        <f t="shared" si="43"/>
        <v>0.41666666666666669</v>
      </c>
    </row>
    <row r="1377" spans="1:14" x14ac:dyDescent="0.25">
      <c r="A1377">
        <v>0</v>
      </c>
      <c r="B1377" t="s">
        <v>163</v>
      </c>
      <c r="C1377">
        <v>5</v>
      </c>
      <c r="D1377" t="s">
        <v>164</v>
      </c>
      <c r="E1377">
        <v>16</v>
      </c>
      <c r="F1377" t="s">
        <v>165</v>
      </c>
      <c r="G1377" s="9">
        <v>0</v>
      </c>
      <c r="H1377" t="s">
        <v>172</v>
      </c>
      <c r="I1377">
        <v>5</v>
      </c>
      <c r="J1377" t="s">
        <v>173</v>
      </c>
      <c r="K1377">
        <v>16</v>
      </c>
      <c r="L1377" t="s">
        <v>165</v>
      </c>
      <c r="M1377" s="18">
        <f t="shared" si="42"/>
        <v>0.41666666666666669</v>
      </c>
      <c r="N1377" s="18">
        <f t="shared" si="43"/>
        <v>0.41666666666666669</v>
      </c>
    </row>
    <row r="1378" spans="1:14" x14ac:dyDescent="0.25">
      <c r="A1378">
        <v>0</v>
      </c>
      <c r="B1378" t="s">
        <v>163</v>
      </c>
      <c r="C1378">
        <v>5</v>
      </c>
      <c r="D1378" t="s">
        <v>164</v>
      </c>
      <c r="E1378">
        <v>16</v>
      </c>
      <c r="F1378" t="s">
        <v>165</v>
      </c>
      <c r="G1378" s="9">
        <v>0</v>
      </c>
      <c r="H1378" t="s">
        <v>172</v>
      </c>
      <c r="I1378">
        <v>5</v>
      </c>
      <c r="J1378" t="s">
        <v>173</v>
      </c>
      <c r="K1378">
        <v>16</v>
      </c>
      <c r="L1378" t="s">
        <v>165</v>
      </c>
      <c r="M1378" s="18">
        <f t="shared" si="42"/>
        <v>0.41666666666666669</v>
      </c>
      <c r="N1378" s="18">
        <f t="shared" si="43"/>
        <v>0.41666666666666669</v>
      </c>
    </row>
    <row r="1379" spans="1:14" x14ac:dyDescent="0.25">
      <c r="A1379">
        <v>0</v>
      </c>
      <c r="B1379" t="s">
        <v>163</v>
      </c>
      <c r="C1379">
        <v>3</v>
      </c>
      <c r="D1379" t="s">
        <v>164</v>
      </c>
      <c r="E1379">
        <v>16</v>
      </c>
      <c r="F1379" t="s">
        <v>165</v>
      </c>
      <c r="G1379" s="9">
        <v>0</v>
      </c>
      <c r="H1379" t="s">
        <v>172</v>
      </c>
      <c r="I1379">
        <v>3</v>
      </c>
      <c r="J1379" t="s">
        <v>173</v>
      </c>
      <c r="K1379">
        <v>16</v>
      </c>
      <c r="L1379" t="s">
        <v>165</v>
      </c>
      <c r="M1379" s="18">
        <f t="shared" si="42"/>
        <v>0.25</v>
      </c>
      <c r="N1379" s="18">
        <f t="shared" si="43"/>
        <v>0.25</v>
      </c>
    </row>
    <row r="1380" spans="1:14" x14ac:dyDescent="0.25">
      <c r="A1380">
        <v>0</v>
      </c>
      <c r="B1380" t="s">
        <v>163</v>
      </c>
      <c r="C1380">
        <v>4</v>
      </c>
      <c r="D1380" t="s">
        <v>164</v>
      </c>
      <c r="E1380">
        <v>16</v>
      </c>
      <c r="F1380" t="s">
        <v>165</v>
      </c>
      <c r="G1380" s="9">
        <v>0</v>
      </c>
      <c r="H1380" t="s">
        <v>172</v>
      </c>
      <c r="I1380">
        <v>4</v>
      </c>
      <c r="J1380" t="s">
        <v>173</v>
      </c>
      <c r="K1380">
        <v>16</v>
      </c>
      <c r="L1380" t="s">
        <v>165</v>
      </c>
      <c r="M1380" s="18">
        <f t="shared" si="42"/>
        <v>0.33333333333333331</v>
      </c>
      <c r="N1380" s="18">
        <f t="shared" si="43"/>
        <v>0.33333333333333331</v>
      </c>
    </row>
    <row r="1381" spans="1:14" x14ac:dyDescent="0.25">
      <c r="A1381">
        <v>0</v>
      </c>
      <c r="B1381" t="s">
        <v>163</v>
      </c>
      <c r="C1381">
        <v>4</v>
      </c>
      <c r="D1381" t="s">
        <v>164</v>
      </c>
      <c r="E1381">
        <v>16</v>
      </c>
      <c r="F1381" t="s">
        <v>165</v>
      </c>
      <c r="G1381" s="9">
        <v>0</v>
      </c>
      <c r="H1381" t="s">
        <v>172</v>
      </c>
      <c r="I1381">
        <v>4</v>
      </c>
      <c r="J1381" t="s">
        <v>173</v>
      </c>
      <c r="K1381">
        <v>16</v>
      </c>
      <c r="L1381" t="s">
        <v>165</v>
      </c>
      <c r="M1381" s="18">
        <f t="shared" si="42"/>
        <v>0.33333333333333331</v>
      </c>
      <c r="N1381" s="18">
        <f t="shared" si="43"/>
        <v>0.33333333333333331</v>
      </c>
    </row>
    <row r="1382" spans="1:14" x14ac:dyDescent="0.25">
      <c r="A1382">
        <v>0</v>
      </c>
      <c r="B1382" t="s">
        <v>163</v>
      </c>
      <c r="C1382">
        <v>4</v>
      </c>
      <c r="D1382" t="s">
        <v>164</v>
      </c>
      <c r="E1382">
        <v>16</v>
      </c>
      <c r="F1382" t="s">
        <v>165</v>
      </c>
      <c r="G1382" s="9">
        <v>0</v>
      </c>
      <c r="H1382" t="s">
        <v>172</v>
      </c>
      <c r="I1382">
        <v>4</v>
      </c>
      <c r="J1382" t="s">
        <v>173</v>
      </c>
      <c r="K1382">
        <v>16</v>
      </c>
      <c r="L1382" t="s">
        <v>165</v>
      </c>
      <c r="M1382" s="18">
        <f t="shared" si="42"/>
        <v>0.33333333333333331</v>
      </c>
      <c r="N1382" s="18">
        <f t="shared" si="43"/>
        <v>0.33333333333333331</v>
      </c>
    </row>
    <row r="1383" spans="1:14" x14ac:dyDescent="0.25">
      <c r="A1383">
        <v>0</v>
      </c>
      <c r="B1383" t="s">
        <v>163</v>
      </c>
      <c r="C1383">
        <v>1</v>
      </c>
      <c r="D1383" t="s">
        <v>164</v>
      </c>
      <c r="E1383">
        <v>16</v>
      </c>
      <c r="F1383" t="s">
        <v>165</v>
      </c>
      <c r="G1383" s="9">
        <v>0</v>
      </c>
      <c r="H1383" t="s">
        <v>172</v>
      </c>
      <c r="I1383">
        <v>1</v>
      </c>
      <c r="J1383" t="s">
        <v>173</v>
      </c>
      <c r="K1383">
        <v>16</v>
      </c>
      <c r="L1383" t="s">
        <v>165</v>
      </c>
      <c r="M1383" s="18">
        <f t="shared" si="42"/>
        <v>8.3333333333333329E-2</v>
      </c>
      <c r="N1383" s="18">
        <f t="shared" si="43"/>
        <v>8.3333333333333329E-2</v>
      </c>
    </row>
    <row r="1384" spans="1:14" x14ac:dyDescent="0.25">
      <c r="A1384">
        <v>0</v>
      </c>
      <c r="B1384" t="s">
        <v>163</v>
      </c>
      <c r="C1384">
        <v>0</v>
      </c>
      <c r="D1384" t="s">
        <v>164</v>
      </c>
      <c r="E1384">
        <v>16</v>
      </c>
      <c r="F1384" t="s">
        <v>165</v>
      </c>
      <c r="G1384" s="9">
        <v>0</v>
      </c>
      <c r="H1384" t="s">
        <v>172</v>
      </c>
      <c r="I1384">
        <v>0</v>
      </c>
      <c r="J1384" t="s">
        <v>173</v>
      </c>
      <c r="K1384">
        <v>16</v>
      </c>
      <c r="L1384" t="s">
        <v>165</v>
      </c>
      <c r="M1384" s="18">
        <f t="shared" si="42"/>
        <v>0</v>
      </c>
      <c r="N1384" s="18">
        <f t="shared" si="43"/>
        <v>0</v>
      </c>
    </row>
    <row r="1385" spans="1:14" x14ac:dyDescent="0.25">
      <c r="A1385">
        <v>0</v>
      </c>
      <c r="B1385" t="s">
        <v>163</v>
      </c>
      <c r="C1385">
        <v>0</v>
      </c>
      <c r="D1385" t="s">
        <v>164</v>
      </c>
      <c r="E1385">
        <v>16</v>
      </c>
      <c r="F1385" t="s">
        <v>165</v>
      </c>
      <c r="G1385" s="9">
        <v>0</v>
      </c>
      <c r="H1385" t="s">
        <v>172</v>
      </c>
      <c r="I1385">
        <v>0</v>
      </c>
      <c r="J1385" t="s">
        <v>173</v>
      </c>
      <c r="K1385">
        <v>16</v>
      </c>
      <c r="L1385" t="s">
        <v>165</v>
      </c>
      <c r="M1385" s="18">
        <f t="shared" si="42"/>
        <v>0</v>
      </c>
      <c r="N1385" s="18">
        <f t="shared" si="43"/>
        <v>0</v>
      </c>
    </row>
    <row r="1386" spans="1:14" x14ac:dyDescent="0.25">
      <c r="A1386">
        <v>0</v>
      </c>
      <c r="B1386" t="s">
        <v>163</v>
      </c>
      <c r="C1386">
        <v>2</v>
      </c>
      <c r="D1386" t="s">
        <v>164</v>
      </c>
      <c r="E1386">
        <v>16</v>
      </c>
      <c r="F1386" t="s">
        <v>165</v>
      </c>
      <c r="G1386" s="9">
        <v>0</v>
      </c>
      <c r="H1386" t="s">
        <v>172</v>
      </c>
      <c r="I1386">
        <v>2</v>
      </c>
      <c r="J1386" t="s">
        <v>173</v>
      </c>
      <c r="K1386">
        <v>16</v>
      </c>
      <c r="L1386" t="s">
        <v>165</v>
      </c>
      <c r="M1386" s="18">
        <f t="shared" si="42"/>
        <v>0.16666666666666666</v>
      </c>
      <c r="N1386" s="18">
        <f t="shared" si="43"/>
        <v>0.16666666666666666</v>
      </c>
    </row>
    <row r="1387" spans="1:14" x14ac:dyDescent="0.25">
      <c r="A1387">
        <v>0</v>
      </c>
      <c r="B1387" t="s">
        <v>163</v>
      </c>
      <c r="C1387">
        <v>3</v>
      </c>
      <c r="D1387" t="s">
        <v>164</v>
      </c>
      <c r="E1387">
        <v>16</v>
      </c>
      <c r="F1387" t="s">
        <v>165</v>
      </c>
      <c r="G1387" s="9">
        <v>0</v>
      </c>
      <c r="H1387" t="s">
        <v>172</v>
      </c>
      <c r="I1387">
        <v>3</v>
      </c>
      <c r="J1387" t="s">
        <v>173</v>
      </c>
      <c r="K1387">
        <v>16</v>
      </c>
      <c r="L1387" t="s">
        <v>165</v>
      </c>
      <c r="M1387" s="18">
        <f t="shared" si="42"/>
        <v>0.25</v>
      </c>
      <c r="N1387" s="18">
        <f t="shared" si="43"/>
        <v>0.25</v>
      </c>
    </row>
    <row r="1388" spans="1:14" x14ac:dyDescent="0.25">
      <c r="A1388">
        <v>0</v>
      </c>
      <c r="B1388" t="s">
        <v>163</v>
      </c>
      <c r="C1388">
        <v>3</v>
      </c>
      <c r="D1388" t="s">
        <v>164</v>
      </c>
      <c r="E1388">
        <v>16</v>
      </c>
      <c r="F1388" t="s">
        <v>165</v>
      </c>
      <c r="G1388" s="9">
        <v>0</v>
      </c>
      <c r="H1388" t="s">
        <v>172</v>
      </c>
      <c r="I1388">
        <v>3</v>
      </c>
      <c r="J1388" t="s">
        <v>173</v>
      </c>
      <c r="K1388">
        <v>16</v>
      </c>
      <c r="L1388" t="s">
        <v>165</v>
      </c>
      <c r="M1388" s="18">
        <f t="shared" si="42"/>
        <v>0.25</v>
      </c>
      <c r="N1388" s="18">
        <f t="shared" si="43"/>
        <v>0.25</v>
      </c>
    </row>
    <row r="1389" spans="1:14" x14ac:dyDescent="0.25">
      <c r="A1389">
        <v>0</v>
      </c>
      <c r="B1389" t="s">
        <v>163</v>
      </c>
      <c r="C1389">
        <v>3</v>
      </c>
      <c r="D1389" t="s">
        <v>164</v>
      </c>
      <c r="E1389">
        <v>16</v>
      </c>
      <c r="F1389" t="s">
        <v>165</v>
      </c>
      <c r="G1389" s="9">
        <v>0</v>
      </c>
      <c r="H1389" t="s">
        <v>172</v>
      </c>
      <c r="I1389">
        <v>3</v>
      </c>
      <c r="J1389" t="s">
        <v>173</v>
      </c>
      <c r="K1389">
        <v>16</v>
      </c>
      <c r="L1389" t="s">
        <v>165</v>
      </c>
      <c r="M1389" s="18">
        <f t="shared" si="42"/>
        <v>0.25</v>
      </c>
      <c r="N1389" s="18">
        <f t="shared" si="43"/>
        <v>0.25</v>
      </c>
    </row>
    <row r="1390" spans="1:14" x14ac:dyDescent="0.25">
      <c r="A1390">
        <v>0</v>
      </c>
      <c r="B1390" t="s">
        <v>163</v>
      </c>
      <c r="C1390">
        <v>1</v>
      </c>
      <c r="D1390" t="s">
        <v>164</v>
      </c>
      <c r="E1390">
        <v>16</v>
      </c>
      <c r="F1390" t="s">
        <v>165</v>
      </c>
      <c r="G1390" s="9">
        <v>0</v>
      </c>
      <c r="H1390" t="s">
        <v>172</v>
      </c>
      <c r="I1390">
        <v>1</v>
      </c>
      <c r="J1390" t="s">
        <v>173</v>
      </c>
      <c r="K1390">
        <v>16</v>
      </c>
      <c r="L1390" t="s">
        <v>165</v>
      </c>
      <c r="M1390" s="18">
        <f t="shared" si="42"/>
        <v>8.3333333333333329E-2</v>
      </c>
      <c r="N1390" s="18">
        <f t="shared" si="43"/>
        <v>8.3333333333333329E-2</v>
      </c>
    </row>
    <row r="1391" spans="1:14" x14ac:dyDescent="0.25">
      <c r="A1391">
        <v>0</v>
      </c>
      <c r="B1391" t="s">
        <v>163</v>
      </c>
      <c r="C1391">
        <v>0</v>
      </c>
      <c r="D1391" t="s">
        <v>164</v>
      </c>
      <c r="E1391">
        <v>16</v>
      </c>
      <c r="F1391" t="s">
        <v>165</v>
      </c>
      <c r="G1391" s="9">
        <v>0</v>
      </c>
      <c r="H1391" t="s">
        <v>172</v>
      </c>
      <c r="I1391">
        <v>0</v>
      </c>
      <c r="J1391" t="s">
        <v>173</v>
      </c>
      <c r="K1391">
        <v>16</v>
      </c>
      <c r="L1391" t="s">
        <v>165</v>
      </c>
      <c r="M1391" s="18">
        <f t="shared" si="42"/>
        <v>0</v>
      </c>
      <c r="N1391" s="18">
        <f t="shared" si="43"/>
        <v>0</v>
      </c>
    </row>
    <row r="1392" spans="1:14" x14ac:dyDescent="0.25">
      <c r="A1392">
        <v>0</v>
      </c>
      <c r="B1392" t="s">
        <v>163</v>
      </c>
      <c r="C1392">
        <v>2</v>
      </c>
      <c r="D1392" t="s">
        <v>164</v>
      </c>
      <c r="E1392">
        <v>16</v>
      </c>
      <c r="F1392" t="s">
        <v>165</v>
      </c>
      <c r="G1392" s="9">
        <v>0</v>
      </c>
      <c r="H1392" t="s">
        <v>172</v>
      </c>
      <c r="I1392">
        <v>2</v>
      </c>
      <c r="J1392" t="s">
        <v>173</v>
      </c>
      <c r="K1392">
        <v>16</v>
      </c>
      <c r="L1392" t="s">
        <v>165</v>
      </c>
      <c r="M1392" s="18">
        <f t="shared" si="42"/>
        <v>0.16666666666666666</v>
      </c>
      <c r="N1392" s="18">
        <f t="shared" si="43"/>
        <v>0.16666666666666666</v>
      </c>
    </row>
    <row r="1393" spans="1:14" x14ac:dyDescent="0.25">
      <c r="A1393">
        <v>0</v>
      </c>
      <c r="B1393" t="s">
        <v>163</v>
      </c>
      <c r="C1393">
        <v>2</v>
      </c>
      <c r="D1393" t="s">
        <v>164</v>
      </c>
      <c r="E1393">
        <v>16</v>
      </c>
      <c r="F1393" t="s">
        <v>165</v>
      </c>
      <c r="G1393" s="9">
        <v>0</v>
      </c>
      <c r="H1393" t="s">
        <v>172</v>
      </c>
      <c r="I1393">
        <v>2</v>
      </c>
      <c r="J1393" t="s">
        <v>173</v>
      </c>
      <c r="K1393">
        <v>16</v>
      </c>
      <c r="L1393" t="s">
        <v>165</v>
      </c>
      <c r="M1393" s="18">
        <f t="shared" si="42"/>
        <v>0.16666666666666666</v>
      </c>
      <c r="N1393" s="18">
        <f t="shared" si="43"/>
        <v>0.16666666666666666</v>
      </c>
    </row>
    <row r="1394" spans="1:14" x14ac:dyDescent="0.25">
      <c r="A1394">
        <v>0</v>
      </c>
      <c r="B1394" t="s">
        <v>163</v>
      </c>
      <c r="C1394">
        <v>1</v>
      </c>
      <c r="D1394" t="s">
        <v>164</v>
      </c>
      <c r="E1394">
        <v>16</v>
      </c>
      <c r="F1394" t="s">
        <v>165</v>
      </c>
      <c r="G1394" s="9">
        <v>0</v>
      </c>
      <c r="H1394" t="s">
        <v>172</v>
      </c>
      <c r="I1394">
        <v>1</v>
      </c>
      <c r="J1394" t="s">
        <v>173</v>
      </c>
      <c r="K1394">
        <v>16</v>
      </c>
      <c r="L1394" t="s">
        <v>165</v>
      </c>
      <c r="M1394" s="18">
        <f t="shared" si="42"/>
        <v>8.3333333333333329E-2</v>
      </c>
      <c r="N1394" s="18">
        <f t="shared" si="43"/>
        <v>8.3333333333333329E-2</v>
      </c>
    </row>
    <row r="1395" spans="1:14" x14ac:dyDescent="0.25">
      <c r="A1395">
        <v>0</v>
      </c>
      <c r="B1395" t="s">
        <v>163</v>
      </c>
      <c r="C1395">
        <v>0</v>
      </c>
      <c r="D1395" t="s">
        <v>164</v>
      </c>
      <c r="E1395">
        <v>16</v>
      </c>
      <c r="F1395" t="s">
        <v>165</v>
      </c>
      <c r="G1395" s="9">
        <v>0</v>
      </c>
      <c r="H1395" t="s">
        <v>172</v>
      </c>
      <c r="I1395">
        <v>0</v>
      </c>
      <c r="J1395" t="s">
        <v>173</v>
      </c>
      <c r="K1395">
        <v>16</v>
      </c>
      <c r="L1395" t="s">
        <v>165</v>
      </c>
      <c r="M1395" s="18">
        <f t="shared" si="42"/>
        <v>0</v>
      </c>
      <c r="N1395" s="18">
        <f t="shared" si="43"/>
        <v>0</v>
      </c>
    </row>
    <row r="1396" spans="1:14" x14ac:dyDescent="0.25">
      <c r="A1396">
        <v>0</v>
      </c>
      <c r="B1396" t="s">
        <v>163</v>
      </c>
      <c r="C1396">
        <v>0</v>
      </c>
      <c r="D1396" t="s">
        <v>164</v>
      </c>
      <c r="E1396">
        <v>16</v>
      </c>
      <c r="F1396" t="s">
        <v>165</v>
      </c>
      <c r="G1396" s="9">
        <v>0</v>
      </c>
      <c r="H1396" t="s">
        <v>172</v>
      </c>
      <c r="I1396">
        <v>0</v>
      </c>
      <c r="J1396" t="s">
        <v>173</v>
      </c>
      <c r="K1396">
        <v>16</v>
      </c>
      <c r="L1396" t="s">
        <v>165</v>
      </c>
      <c r="M1396" s="18">
        <f t="shared" si="42"/>
        <v>0</v>
      </c>
      <c r="N1396" s="18">
        <f t="shared" si="43"/>
        <v>0</v>
      </c>
    </row>
    <row r="1397" spans="1:14" x14ac:dyDescent="0.25">
      <c r="A1397">
        <v>0</v>
      </c>
      <c r="B1397" t="s">
        <v>163</v>
      </c>
      <c r="C1397">
        <v>0</v>
      </c>
      <c r="D1397" t="s">
        <v>164</v>
      </c>
      <c r="E1397">
        <v>16</v>
      </c>
      <c r="F1397" t="s">
        <v>165</v>
      </c>
      <c r="G1397" s="9">
        <v>0</v>
      </c>
      <c r="H1397" t="s">
        <v>172</v>
      </c>
      <c r="I1397">
        <v>0</v>
      </c>
      <c r="J1397" t="s">
        <v>173</v>
      </c>
      <c r="K1397">
        <v>16</v>
      </c>
      <c r="L1397" t="s">
        <v>165</v>
      </c>
      <c r="M1397" s="18">
        <f t="shared" si="42"/>
        <v>0</v>
      </c>
      <c r="N1397" s="18">
        <f t="shared" si="43"/>
        <v>0</v>
      </c>
    </row>
    <row r="1398" spans="1:14" x14ac:dyDescent="0.25">
      <c r="A1398">
        <v>0</v>
      </c>
      <c r="B1398" t="s">
        <v>163</v>
      </c>
      <c r="C1398">
        <v>0</v>
      </c>
      <c r="D1398" t="s">
        <v>164</v>
      </c>
      <c r="E1398">
        <v>16</v>
      </c>
      <c r="F1398" t="s">
        <v>165</v>
      </c>
      <c r="G1398" s="9">
        <v>0</v>
      </c>
      <c r="H1398" t="s">
        <v>172</v>
      </c>
      <c r="I1398">
        <v>0</v>
      </c>
      <c r="J1398" t="s">
        <v>173</v>
      </c>
      <c r="K1398">
        <v>16</v>
      </c>
      <c r="L1398" t="s">
        <v>165</v>
      </c>
      <c r="M1398" s="18">
        <f t="shared" si="42"/>
        <v>0</v>
      </c>
      <c r="N1398" s="18">
        <f t="shared" si="43"/>
        <v>0</v>
      </c>
    </row>
    <row r="1399" spans="1:14" x14ac:dyDescent="0.25">
      <c r="A1399">
        <v>0</v>
      </c>
      <c r="B1399" t="s">
        <v>163</v>
      </c>
      <c r="C1399">
        <v>0</v>
      </c>
      <c r="D1399" t="s">
        <v>164</v>
      </c>
      <c r="E1399">
        <v>16</v>
      </c>
      <c r="F1399" t="s">
        <v>165</v>
      </c>
      <c r="G1399" s="9">
        <v>0</v>
      </c>
      <c r="H1399" t="s">
        <v>172</v>
      </c>
      <c r="I1399">
        <v>0</v>
      </c>
      <c r="J1399" t="s">
        <v>173</v>
      </c>
      <c r="K1399">
        <v>16</v>
      </c>
      <c r="L1399" t="s">
        <v>165</v>
      </c>
      <c r="M1399" s="18">
        <f t="shared" si="42"/>
        <v>0</v>
      </c>
      <c r="N1399" s="18">
        <f t="shared" si="43"/>
        <v>0</v>
      </c>
    </row>
    <row r="1400" spans="1:14" x14ac:dyDescent="0.25">
      <c r="A1400">
        <v>0</v>
      </c>
      <c r="B1400" t="s">
        <v>163</v>
      </c>
      <c r="C1400">
        <v>0</v>
      </c>
      <c r="D1400" t="s">
        <v>164</v>
      </c>
      <c r="E1400">
        <v>16</v>
      </c>
      <c r="F1400" t="s">
        <v>165</v>
      </c>
      <c r="G1400" s="9">
        <v>0</v>
      </c>
      <c r="H1400" t="s">
        <v>172</v>
      </c>
      <c r="I1400">
        <v>0</v>
      </c>
      <c r="J1400" t="s">
        <v>173</v>
      </c>
      <c r="K1400">
        <v>16</v>
      </c>
      <c r="L1400" t="s">
        <v>165</v>
      </c>
      <c r="M1400" s="18">
        <f t="shared" si="42"/>
        <v>0</v>
      </c>
      <c r="N1400" s="18">
        <f t="shared" si="43"/>
        <v>0</v>
      </c>
    </row>
    <row r="1401" spans="1:14" x14ac:dyDescent="0.25">
      <c r="A1401">
        <v>0</v>
      </c>
      <c r="B1401" t="s">
        <v>163</v>
      </c>
      <c r="C1401">
        <v>0</v>
      </c>
      <c r="D1401" t="s">
        <v>164</v>
      </c>
      <c r="E1401">
        <v>16</v>
      </c>
      <c r="F1401" t="s">
        <v>165</v>
      </c>
      <c r="G1401" s="9">
        <v>0</v>
      </c>
      <c r="H1401" t="s">
        <v>172</v>
      </c>
      <c r="I1401">
        <v>0</v>
      </c>
      <c r="J1401" t="s">
        <v>173</v>
      </c>
      <c r="K1401">
        <v>16</v>
      </c>
      <c r="L1401" t="s">
        <v>165</v>
      </c>
      <c r="M1401" s="18">
        <f t="shared" si="42"/>
        <v>0</v>
      </c>
      <c r="N1401" s="18">
        <f t="shared" si="43"/>
        <v>0</v>
      </c>
    </row>
    <row r="1402" spans="1:14" x14ac:dyDescent="0.25">
      <c r="A1402">
        <v>1</v>
      </c>
      <c r="B1402" t="s">
        <v>163</v>
      </c>
      <c r="C1402">
        <v>2</v>
      </c>
      <c r="D1402" t="s">
        <v>164</v>
      </c>
      <c r="E1402">
        <v>16</v>
      </c>
      <c r="F1402" t="s">
        <v>165</v>
      </c>
      <c r="G1402" s="9">
        <v>1</v>
      </c>
      <c r="H1402" t="s">
        <v>172</v>
      </c>
      <c r="I1402">
        <v>2</v>
      </c>
      <c r="J1402" t="s">
        <v>173</v>
      </c>
      <c r="K1402">
        <v>16</v>
      </c>
      <c r="L1402" t="s">
        <v>165</v>
      </c>
      <c r="M1402" s="18">
        <f t="shared" si="42"/>
        <v>1.1666666666666667</v>
      </c>
      <c r="N1402" s="18">
        <f t="shared" si="43"/>
        <v>1.1666666666666667</v>
      </c>
    </row>
    <row r="1403" spans="1:14" x14ac:dyDescent="0.25">
      <c r="A1403">
        <v>1</v>
      </c>
      <c r="B1403" t="s">
        <v>163</v>
      </c>
      <c r="C1403">
        <v>1</v>
      </c>
      <c r="D1403" t="s">
        <v>164</v>
      </c>
      <c r="E1403">
        <v>16</v>
      </c>
      <c r="F1403" t="s">
        <v>165</v>
      </c>
      <c r="G1403" s="9">
        <v>1</v>
      </c>
      <c r="H1403" t="s">
        <v>172</v>
      </c>
      <c r="I1403">
        <v>1</v>
      </c>
      <c r="J1403" t="s">
        <v>173</v>
      </c>
      <c r="K1403">
        <v>16</v>
      </c>
      <c r="L1403" t="s">
        <v>165</v>
      </c>
      <c r="M1403" s="18">
        <f t="shared" si="42"/>
        <v>1.0833333333333333</v>
      </c>
      <c r="N1403" s="18">
        <f t="shared" si="43"/>
        <v>1.0833333333333333</v>
      </c>
    </row>
    <row r="1404" spans="1:14" x14ac:dyDescent="0.25">
      <c r="A1404">
        <v>0</v>
      </c>
      <c r="B1404" t="s">
        <v>163</v>
      </c>
      <c r="C1404">
        <v>11</v>
      </c>
      <c r="D1404" t="s">
        <v>164</v>
      </c>
      <c r="E1404">
        <v>16</v>
      </c>
      <c r="F1404" t="s">
        <v>165</v>
      </c>
      <c r="G1404" s="9">
        <v>0</v>
      </c>
      <c r="H1404" t="s">
        <v>172</v>
      </c>
      <c r="I1404">
        <v>11</v>
      </c>
      <c r="J1404" t="s">
        <v>173</v>
      </c>
      <c r="K1404">
        <v>16</v>
      </c>
      <c r="L1404" t="s">
        <v>165</v>
      </c>
      <c r="M1404" s="18">
        <f t="shared" si="42"/>
        <v>0.91666666666666663</v>
      </c>
      <c r="N1404" s="18">
        <f t="shared" si="43"/>
        <v>0.91666666666666663</v>
      </c>
    </row>
    <row r="1405" spans="1:14" x14ac:dyDescent="0.25">
      <c r="A1405">
        <v>0</v>
      </c>
      <c r="B1405" t="s">
        <v>163</v>
      </c>
      <c r="C1405">
        <v>9</v>
      </c>
      <c r="D1405" t="s">
        <v>164</v>
      </c>
      <c r="E1405">
        <v>16</v>
      </c>
      <c r="F1405" t="s">
        <v>165</v>
      </c>
      <c r="G1405" s="9">
        <v>0</v>
      </c>
      <c r="H1405" t="s">
        <v>172</v>
      </c>
      <c r="I1405">
        <v>9</v>
      </c>
      <c r="J1405" t="s">
        <v>173</v>
      </c>
      <c r="K1405">
        <v>16</v>
      </c>
      <c r="L1405" t="s">
        <v>165</v>
      </c>
      <c r="M1405" s="18">
        <f t="shared" si="42"/>
        <v>0.75</v>
      </c>
      <c r="N1405" s="18">
        <f t="shared" si="43"/>
        <v>0.75</v>
      </c>
    </row>
    <row r="1406" spans="1:14" x14ac:dyDescent="0.25">
      <c r="A1406">
        <v>0</v>
      </c>
      <c r="B1406" t="s">
        <v>163</v>
      </c>
      <c r="C1406">
        <v>8</v>
      </c>
      <c r="D1406" t="s">
        <v>164</v>
      </c>
      <c r="E1406">
        <v>16</v>
      </c>
      <c r="F1406" t="s">
        <v>165</v>
      </c>
      <c r="G1406" s="9">
        <v>0</v>
      </c>
      <c r="H1406" t="s">
        <v>172</v>
      </c>
      <c r="I1406">
        <v>8</v>
      </c>
      <c r="J1406" t="s">
        <v>173</v>
      </c>
      <c r="K1406">
        <v>16</v>
      </c>
      <c r="L1406" t="s">
        <v>165</v>
      </c>
      <c r="M1406" s="18">
        <f t="shared" si="42"/>
        <v>0.66666666666666663</v>
      </c>
      <c r="N1406" s="18">
        <f t="shared" si="43"/>
        <v>0.66666666666666663</v>
      </c>
    </row>
    <row r="1407" spans="1:14" x14ac:dyDescent="0.25">
      <c r="A1407">
        <v>0</v>
      </c>
      <c r="B1407" t="s">
        <v>163</v>
      </c>
      <c r="C1407">
        <v>6</v>
      </c>
      <c r="D1407" t="s">
        <v>164</v>
      </c>
      <c r="E1407">
        <v>16</v>
      </c>
      <c r="F1407" t="s">
        <v>165</v>
      </c>
      <c r="G1407" s="9">
        <v>0</v>
      </c>
      <c r="H1407" t="s">
        <v>172</v>
      </c>
      <c r="I1407">
        <v>6</v>
      </c>
      <c r="J1407" t="s">
        <v>173</v>
      </c>
      <c r="K1407">
        <v>16</v>
      </c>
      <c r="L1407" t="s">
        <v>165</v>
      </c>
      <c r="M1407" s="18">
        <f t="shared" si="42"/>
        <v>0.5</v>
      </c>
      <c r="N1407" s="18">
        <f t="shared" si="43"/>
        <v>0.5</v>
      </c>
    </row>
    <row r="1408" spans="1:14" x14ac:dyDescent="0.25">
      <c r="A1408">
        <v>0</v>
      </c>
      <c r="B1408" t="s">
        <v>163</v>
      </c>
      <c r="C1408">
        <v>6</v>
      </c>
      <c r="D1408" t="s">
        <v>164</v>
      </c>
      <c r="E1408">
        <v>16</v>
      </c>
      <c r="F1408" t="s">
        <v>165</v>
      </c>
      <c r="G1408" s="9">
        <v>0</v>
      </c>
      <c r="H1408" t="s">
        <v>172</v>
      </c>
      <c r="I1408">
        <v>6</v>
      </c>
      <c r="J1408" t="s">
        <v>173</v>
      </c>
      <c r="K1408">
        <v>16</v>
      </c>
      <c r="L1408" t="s">
        <v>165</v>
      </c>
      <c r="M1408" s="18">
        <f t="shared" si="42"/>
        <v>0.5</v>
      </c>
      <c r="N1408" s="18">
        <f t="shared" si="43"/>
        <v>0.5</v>
      </c>
    </row>
    <row r="1409" spans="1:14" x14ac:dyDescent="0.25">
      <c r="A1409">
        <v>0</v>
      </c>
      <c r="B1409" t="s">
        <v>163</v>
      </c>
      <c r="C1409">
        <v>0</v>
      </c>
      <c r="D1409" t="s">
        <v>164</v>
      </c>
      <c r="E1409">
        <v>16</v>
      </c>
      <c r="F1409" t="s">
        <v>165</v>
      </c>
      <c r="G1409" s="9">
        <v>0</v>
      </c>
      <c r="H1409" t="s">
        <v>172</v>
      </c>
      <c r="I1409">
        <v>0</v>
      </c>
      <c r="J1409" t="s">
        <v>173</v>
      </c>
      <c r="K1409">
        <v>16</v>
      </c>
      <c r="L1409" t="s">
        <v>165</v>
      </c>
      <c r="M1409" s="18">
        <f t="shared" si="42"/>
        <v>0</v>
      </c>
      <c r="N1409" s="18">
        <f t="shared" si="43"/>
        <v>0</v>
      </c>
    </row>
    <row r="1410" spans="1:14" x14ac:dyDescent="0.25">
      <c r="A1410">
        <v>0</v>
      </c>
      <c r="B1410" t="s">
        <v>163</v>
      </c>
      <c r="C1410">
        <v>6</v>
      </c>
      <c r="D1410" t="s">
        <v>164</v>
      </c>
      <c r="E1410">
        <v>16</v>
      </c>
      <c r="F1410" t="s">
        <v>165</v>
      </c>
      <c r="G1410" s="9">
        <v>0</v>
      </c>
      <c r="H1410" t="s">
        <v>172</v>
      </c>
      <c r="I1410">
        <v>6</v>
      </c>
      <c r="J1410" t="s">
        <v>173</v>
      </c>
      <c r="K1410">
        <v>16</v>
      </c>
      <c r="L1410" t="s">
        <v>165</v>
      </c>
      <c r="M1410" s="18">
        <f t="shared" si="42"/>
        <v>0.5</v>
      </c>
      <c r="N1410" s="18">
        <f t="shared" si="43"/>
        <v>0.5</v>
      </c>
    </row>
    <row r="1411" spans="1:14" x14ac:dyDescent="0.25">
      <c r="A1411">
        <v>0</v>
      </c>
      <c r="B1411" t="s">
        <v>163</v>
      </c>
      <c r="C1411">
        <v>5</v>
      </c>
      <c r="D1411" t="s">
        <v>164</v>
      </c>
      <c r="E1411">
        <v>16</v>
      </c>
      <c r="F1411" t="s">
        <v>165</v>
      </c>
      <c r="G1411" s="9">
        <v>0</v>
      </c>
      <c r="H1411" t="s">
        <v>172</v>
      </c>
      <c r="I1411">
        <v>5</v>
      </c>
      <c r="J1411" t="s">
        <v>173</v>
      </c>
      <c r="K1411">
        <v>16</v>
      </c>
      <c r="L1411" t="s">
        <v>165</v>
      </c>
      <c r="M1411" s="18">
        <f t="shared" ref="M1411:M1474" si="44">A1411+C1411/12</f>
        <v>0.41666666666666669</v>
      </c>
      <c r="N1411" s="18">
        <f t="shared" ref="N1411:N1474" si="45">G1411+I1411/12</f>
        <v>0.41666666666666669</v>
      </c>
    </row>
    <row r="1412" spans="1:14" x14ac:dyDescent="0.25">
      <c r="A1412">
        <v>0</v>
      </c>
      <c r="B1412" t="s">
        <v>163</v>
      </c>
      <c r="C1412">
        <v>6</v>
      </c>
      <c r="D1412" t="s">
        <v>164</v>
      </c>
      <c r="E1412">
        <v>16</v>
      </c>
      <c r="F1412" t="s">
        <v>165</v>
      </c>
      <c r="G1412" s="9">
        <v>0</v>
      </c>
      <c r="H1412" t="s">
        <v>172</v>
      </c>
      <c r="I1412">
        <v>6</v>
      </c>
      <c r="J1412" t="s">
        <v>173</v>
      </c>
      <c r="K1412">
        <v>16</v>
      </c>
      <c r="L1412" t="s">
        <v>165</v>
      </c>
      <c r="M1412" s="18">
        <f t="shared" si="44"/>
        <v>0.5</v>
      </c>
      <c r="N1412" s="18">
        <f t="shared" si="45"/>
        <v>0.5</v>
      </c>
    </row>
    <row r="1413" spans="1:14" x14ac:dyDescent="0.25">
      <c r="A1413">
        <v>0</v>
      </c>
      <c r="B1413" t="s">
        <v>163</v>
      </c>
      <c r="C1413">
        <v>0</v>
      </c>
      <c r="D1413" t="s">
        <v>164</v>
      </c>
      <c r="E1413">
        <v>16</v>
      </c>
      <c r="F1413" t="s">
        <v>165</v>
      </c>
      <c r="G1413" s="9">
        <v>0</v>
      </c>
      <c r="H1413" t="s">
        <v>172</v>
      </c>
      <c r="I1413">
        <v>0</v>
      </c>
      <c r="J1413" t="s">
        <v>173</v>
      </c>
      <c r="K1413">
        <v>16</v>
      </c>
      <c r="L1413" t="s">
        <v>165</v>
      </c>
      <c r="M1413" s="18">
        <f t="shared" si="44"/>
        <v>0</v>
      </c>
      <c r="N1413" s="18">
        <f t="shared" si="45"/>
        <v>0</v>
      </c>
    </row>
    <row r="1414" spans="1:14" x14ac:dyDescent="0.25">
      <c r="A1414">
        <v>0</v>
      </c>
      <c r="B1414" t="s">
        <v>163</v>
      </c>
      <c r="C1414">
        <v>6</v>
      </c>
      <c r="D1414" t="s">
        <v>164</v>
      </c>
      <c r="E1414">
        <v>16</v>
      </c>
      <c r="F1414" t="s">
        <v>165</v>
      </c>
      <c r="G1414" s="9">
        <v>0</v>
      </c>
      <c r="H1414" t="s">
        <v>172</v>
      </c>
      <c r="I1414">
        <v>6</v>
      </c>
      <c r="J1414" t="s">
        <v>173</v>
      </c>
      <c r="K1414">
        <v>16</v>
      </c>
      <c r="L1414" t="s">
        <v>165</v>
      </c>
      <c r="M1414" s="18">
        <f t="shared" si="44"/>
        <v>0.5</v>
      </c>
      <c r="N1414" s="18">
        <f t="shared" si="45"/>
        <v>0.5</v>
      </c>
    </row>
    <row r="1415" spans="1:14" x14ac:dyDescent="0.25">
      <c r="A1415">
        <v>0</v>
      </c>
      <c r="B1415" t="s">
        <v>163</v>
      </c>
      <c r="C1415">
        <v>6</v>
      </c>
      <c r="D1415" t="s">
        <v>164</v>
      </c>
      <c r="E1415">
        <v>16</v>
      </c>
      <c r="F1415" t="s">
        <v>165</v>
      </c>
      <c r="G1415" s="9">
        <v>0</v>
      </c>
      <c r="H1415" t="s">
        <v>172</v>
      </c>
      <c r="I1415">
        <v>6</v>
      </c>
      <c r="J1415" t="s">
        <v>173</v>
      </c>
      <c r="K1415">
        <v>16</v>
      </c>
      <c r="L1415" t="s">
        <v>165</v>
      </c>
      <c r="M1415" s="18">
        <f t="shared" si="44"/>
        <v>0.5</v>
      </c>
      <c r="N1415" s="18">
        <f t="shared" si="45"/>
        <v>0.5</v>
      </c>
    </row>
    <row r="1416" spans="1:14" x14ac:dyDescent="0.25">
      <c r="A1416">
        <v>0</v>
      </c>
      <c r="B1416" t="s">
        <v>163</v>
      </c>
      <c r="C1416">
        <v>6</v>
      </c>
      <c r="D1416" t="s">
        <v>164</v>
      </c>
      <c r="E1416">
        <v>16</v>
      </c>
      <c r="F1416" t="s">
        <v>165</v>
      </c>
      <c r="G1416" s="9">
        <v>0</v>
      </c>
      <c r="H1416" t="s">
        <v>172</v>
      </c>
      <c r="I1416">
        <v>6</v>
      </c>
      <c r="J1416" t="s">
        <v>173</v>
      </c>
      <c r="K1416">
        <v>16</v>
      </c>
      <c r="L1416" t="s">
        <v>165</v>
      </c>
      <c r="M1416" s="18">
        <f t="shared" si="44"/>
        <v>0.5</v>
      </c>
      <c r="N1416" s="18">
        <f t="shared" si="45"/>
        <v>0.5</v>
      </c>
    </row>
    <row r="1417" spans="1:14" x14ac:dyDescent="0.25">
      <c r="A1417">
        <v>0</v>
      </c>
      <c r="B1417" t="s">
        <v>163</v>
      </c>
      <c r="C1417">
        <v>5</v>
      </c>
      <c r="D1417" t="s">
        <v>164</v>
      </c>
      <c r="E1417">
        <v>16</v>
      </c>
      <c r="F1417" t="s">
        <v>165</v>
      </c>
      <c r="G1417" s="9">
        <v>0</v>
      </c>
      <c r="H1417" t="s">
        <v>172</v>
      </c>
      <c r="I1417">
        <v>5</v>
      </c>
      <c r="J1417" t="s">
        <v>173</v>
      </c>
      <c r="K1417">
        <v>16</v>
      </c>
      <c r="L1417" t="s">
        <v>165</v>
      </c>
      <c r="M1417" s="18">
        <f t="shared" si="44"/>
        <v>0.41666666666666669</v>
      </c>
      <c r="N1417" s="18">
        <f t="shared" si="45"/>
        <v>0.41666666666666669</v>
      </c>
    </row>
    <row r="1418" spans="1:14" x14ac:dyDescent="0.25">
      <c r="A1418">
        <v>0</v>
      </c>
      <c r="B1418" t="s">
        <v>163</v>
      </c>
      <c r="C1418">
        <v>5</v>
      </c>
      <c r="D1418" t="s">
        <v>164</v>
      </c>
      <c r="E1418">
        <v>16</v>
      </c>
      <c r="F1418" t="s">
        <v>165</v>
      </c>
      <c r="G1418" s="9">
        <v>0</v>
      </c>
      <c r="H1418" t="s">
        <v>172</v>
      </c>
      <c r="I1418">
        <v>5</v>
      </c>
      <c r="J1418" t="s">
        <v>173</v>
      </c>
      <c r="K1418">
        <v>16</v>
      </c>
      <c r="L1418" t="s">
        <v>165</v>
      </c>
      <c r="M1418" s="18">
        <f t="shared" si="44"/>
        <v>0.41666666666666669</v>
      </c>
      <c r="N1418" s="18">
        <f t="shared" si="45"/>
        <v>0.41666666666666669</v>
      </c>
    </row>
    <row r="1419" spans="1:14" x14ac:dyDescent="0.25">
      <c r="A1419">
        <v>0</v>
      </c>
      <c r="B1419" t="s">
        <v>163</v>
      </c>
      <c r="C1419">
        <v>4</v>
      </c>
      <c r="D1419" t="s">
        <v>164</v>
      </c>
      <c r="E1419">
        <v>16</v>
      </c>
      <c r="F1419" t="s">
        <v>165</v>
      </c>
      <c r="G1419" s="9">
        <v>0</v>
      </c>
      <c r="H1419" t="s">
        <v>172</v>
      </c>
      <c r="I1419">
        <v>4</v>
      </c>
      <c r="J1419" t="s">
        <v>173</v>
      </c>
      <c r="K1419">
        <v>16</v>
      </c>
      <c r="L1419" t="s">
        <v>165</v>
      </c>
      <c r="M1419" s="18">
        <f t="shared" si="44"/>
        <v>0.33333333333333331</v>
      </c>
      <c r="N1419" s="18">
        <f t="shared" si="45"/>
        <v>0.33333333333333331</v>
      </c>
    </row>
    <row r="1420" spans="1:14" x14ac:dyDescent="0.25">
      <c r="A1420">
        <v>0</v>
      </c>
      <c r="B1420" t="s">
        <v>163</v>
      </c>
      <c r="C1420">
        <v>5</v>
      </c>
      <c r="D1420" t="s">
        <v>164</v>
      </c>
      <c r="E1420">
        <v>16</v>
      </c>
      <c r="F1420" t="s">
        <v>165</v>
      </c>
      <c r="G1420" s="9">
        <v>0</v>
      </c>
      <c r="H1420" t="s">
        <v>172</v>
      </c>
      <c r="I1420">
        <v>5</v>
      </c>
      <c r="J1420" t="s">
        <v>173</v>
      </c>
      <c r="K1420">
        <v>16</v>
      </c>
      <c r="L1420" t="s">
        <v>165</v>
      </c>
      <c r="M1420" s="18">
        <f t="shared" si="44"/>
        <v>0.41666666666666669</v>
      </c>
      <c r="N1420" s="18">
        <f t="shared" si="45"/>
        <v>0.41666666666666669</v>
      </c>
    </row>
    <row r="1421" spans="1:14" x14ac:dyDescent="0.25">
      <c r="A1421">
        <v>0</v>
      </c>
      <c r="B1421" t="s">
        <v>163</v>
      </c>
      <c r="C1421">
        <v>5</v>
      </c>
      <c r="D1421" t="s">
        <v>164</v>
      </c>
      <c r="E1421">
        <v>16</v>
      </c>
      <c r="F1421" t="s">
        <v>165</v>
      </c>
      <c r="G1421" s="9">
        <v>0</v>
      </c>
      <c r="H1421" t="s">
        <v>172</v>
      </c>
      <c r="I1421">
        <v>5</v>
      </c>
      <c r="J1421" t="s">
        <v>173</v>
      </c>
      <c r="K1421">
        <v>16</v>
      </c>
      <c r="L1421" t="s">
        <v>165</v>
      </c>
      <c r="M1421" s="18">
        <f t="shared" si="44"/>
        <v>0.41666666666666669</v>
      </c>
      <c r="N1421" s="18">
        <f t="shared" si="45"/>
        <v>0.41666666666666669</v>
      </c>
    </row>
    <row r="1422" spans="1:14" x14ac:dyDescent="0.25">
      <c r="A1422">
        <v>0</v>
      </c>
      <c r="B1422" t="s">
        <v>163</v>
      </c>
      <c r="C1422">
        <v>4</v>
      </c>
      <c r="D1422" t="s">
        <v>164</v>
      </c>
      <c r="E1422">
        <v>16</v>
      </c>
      <c r="F1422" t="s">
        <v>165</v>
      </c>
      <c r="G1422" s="9">
        <v>0</v>
      </c>
      <c r="H1422" t="s">
        <v>172</v>
      </c>
      <c r="I1422">
        <v>4</v>
      </c>
      <c r="J1422" t="s">
        <v>173</v>
      </c>
      <c r="K1422">
        <v>16</v>
      </c>
      <c r="L1422" t="s">
        <v>165</v>
      </c>
      <c r="M1422" s="18">
        <f t="shared" si="44"/>
        <v>0.33333333333333331</v>
      </c>
      <c r="N1422" s="18">
        <f t="shared" si="45"/>
        <v>0.33333333333333331</v>
      </c>
    </row>
    <row r="1423" spans="1:14" x14ac:dyDescent="0.25">
      <c r="A1423">
        <v>0</v>
      </c>
      <c r="B1423" t="s">
        <v>163</v>
      </c>
      <c r="C1423">
        <v>3</v>
      </c>
      <c r="D1423" t="s">
        <v>164</v>
      </c>
      <c r="E1423">
        <v>16</v>
      </c>
      <c r="F1423" t="s">
        <v>165</v>
      </c>
      <c r="G1423" s="9">
        <v>0</v>
      </c>
      <c r="H1423" t="s">
        <v>172</v>
      </c>
      <c r="I1423">
        <v>3</v>
      </c>
      <c r="J1423" t="s">
        <v>173</v>
      </c>
      <c r="K1423">
        <v>16</v>
      </c>
      <c r="L1423" t="s">
        <v>165</v>
      </c>
      <c r="M1423" s="18">
        <f t="shared" si="44"/>
        <v>0.25</v>
      </c>
      <c r="N1423" s="18">
        <f t="shared" si="45"/>
        <v>0.25</v>
      </c>
    </row>
    <row r="1424" spans="1:14" x14ac:dyDescent="0.25">
      <c r="A1424">
        <v>0</v>
      </c>
      <c r="B1424" t="s">
        <v>163</v>
      </c>
      <c r="C1424">
        <v>2</v>
      </c>
      <c r="D1424" t="s">
        <v>164</v>
      </c>
      <c r="E1424">
        <v>16</v>
      </c>
      <c r="F1424" t="s">
        <v>165</v>
      </c>
      <c r="G1424" s="9">
        <v>0</v>
      </c>
      <c r="H1424" t="s">
        <v>172</v>
      </c>
      <c r="I1424">
        <v>2</v>
      </c>
      <c r="J1424" t="s">
        <v>173</v>
      </c>
      <c r="K1424">
        <v>16</v>
      </c>
      <c r="L1424" t="s">
        <v>165</v>
      </c>
      <c r="M1424" s="18">
        <f t="shared" si="44"/>
        <v>0.16666666666666666</v>
      </c>
      <c r="N1424" s="18">
        <f t="shared" si="45"/>
        <v>0.16666666666666666</v>
      </c>
    </row>
    <row r="1425" spans="1:14" x14ac:dyDescent="0.25">
      <c r="A1425">
        <v>0</v>
      </c>
      <c r="B1425" t="s">
        <v>163</v>
      </c>
      <c r="C1425">
        <v>3</v>
      </c>
      <c r="D1425" t="s">
        <v>164</v>
      </c>
      <c r="E1425">
        <v>16</v>
      </c>
      <c r="F1425" t="s">
        <v>165</v>
      </c>
      <c r="G1425" s="9">
        <v>0</v>
      </c>
      <c r="H1425" t="s">
        <v>172</v>
      </c>
      <c r="I1425">
        <v>3</v>
      </c>
      <c r="J1425" t="s">
        <v>173</v>
      </c>
      <c r="K1425">
        <v>16</v>
      </c>
      <c r="L1425" t="s">
        <v>165</v>
      </c>
      <c r="M1425" s="18">
        <f t="shared" si="44"/>
        <v>0.25</v>
      </c>
      <c r="N1425" s="18">
        <f t="shared" si="45"/>
        <v>0.25</v>
      </c>
    </row>
    <row r="1426" spans="1:14" x14ac:dyDescent="0.25">
      <c r="A1426">
        <v>0</v>
      </c>
      <c r="B1426" t="s">
        <v>163</v>
      </c>
      <c r="C1426">
        <v>0</v>
      </c>
      <c r="D1426" t="s">
        <v>164</v>
      </c>
      <c r="E1426">
        <v>16</v>
      </c>
      <c r="F1426" t="s">
        <v>165</v>
      </c>
      <c r="G1426" s="9">
        <v>0</v>
      </c>
      <c r="H1426" t="s">
        <v>172</v>
      </c>
      <c r="I1426">
        <v>0</v>
      </c>
      <c r="J1426" t="s">
        <v>173</v>
      </c>
      <c r="K1426">
        <v>16</v>
      </c>
      <c r="L1426" t="s">
        <v>165</v>
      </c>
      <c r="M1426" s="18">
        <f t="shared" si="44"/>
        <v>0</v>
      </c>
      <c r="N1426" s="18">
        <f t="shared" si="45"/>
        <v>0</v>
      </c>
    </row>
    <row r="1427" spans="1:14" x14ac:dyDescent="0.25">
      <c r="A1427">
        <v>0</v>
      </c>
      <c r="B1427" t="s">
        <v>163</v>
      </c>
      <c r="C1427">
        <v>0</v>
      </c>
      <c r="D1427" t="s">
        <v>164</v>
      </c>
      <c r="E1427">
        <v>16</v>
      </c>
      <c r="F1427" t="s">
        <v>165</v>
      </c>
      <c r="G1427" s="9">
        <v>0</v>
      </c>
      <c r="H1427" t="s">
        <v>172</v>
      </c>
      <c r="I1427">
        <v>0</v>
      </c>
      <c r="J1427" t="s">
        <v>173</v>
      </c>
      <c r="K1427">
        <v>16</v>
      </c>
      <c r="L1427" t="s">
        <v>165</v>
      </c>
      <c r="M1427" s="18">
        <f t="shared" si="44"/>
        <v>0</v>
      </c>
      <c r="N1427" s="18">
        <f t="shared" si="45"/>
        <v>0</v>
      </c>
    </row>
    <row r="1428" spans="1:14" x14ac:dyDescent="0.25">
      <c r="A1428">
        <v>0</v>
      </c>
      <c r="B1428" t="s">
        <v>163</v>
      </c>
      <c r="C1428">
        <v>2</v>
      </c>
      <c r="D1428" t="s">
        <v>164</v>
      </c>
      <c r="E1428">
        <v>16</v>
      </c>
      <c r="F1428" t="s">
        <v>165</v>
      </c>
      <c r="G1428" s="9">
        <v>0</v>
      </c>
      <c r="H1428" t="s">
        <v>172</v>
      </c>
      <c r="I1428">
        <v>2</v>
      </c>
      <c r="J1428" t="s">
        <v>173</v>
      </c>
      <c r="K1428">
        <v>16</v>
      </c>
      <c r="L1428" t="s">
        <v>165</v>
      </c>
      <c r="M1428" s="18">
        <f t="shared" si="44"/>
        <v>0.16666666666666666</v>
      </c>
      <c r="N1428" s="18">
        <f t="shared" si="45"/>
        <v>0.16666666666666666</v>
      </c>
    </row>
    <row r="1429" spans="1:14" x14ac:dyDescent="0.25">
      <c r="A1429">
        <v>0</v>
      </c>
      <c r="B1429" t="s">
        <v>163</v>
      </c>
      <c r="C1429">
        <v>1</v>
      </c>
      <c r="D1429" t="s">
        <v>164</v>
      </c>
      <c r="E1429">
        <v>16</v>
      </c>
      <c r="F1429" t="s">
        <v>165</v>
      </c>
      <c r="G1429" s="9">
        <v>0</v>
      </c>
      <c r="H1429" t="s">
        <v>172</v>
      </c>
      <c r="I1429">
        <v>1</v>
      </c>
      <c r="J1429" t="s">
        <v>173</v>
      </c>
      <c r="K1429">
        <v>16</v>
      </c>
      <c r="L1429" t="s">
        <v>165</v>
      </c>
      <c r="M1429" s="18">
        <f t="shared" si="44"/>
        <v>8.3333333333333329E-2</v>
      </c>
      <c r="N1429" s="18">
        <f t="shared" si="45"/>
        <v>8.3333333333333329E-2</v>
      </c>
    </row>
    <row r="1430" spans="1:14" x14ac:dyDescent="0.25">
      <c r="A1430">
        <v>0</v>
      </c>
      <c r="B1430" t="s">
        <v>163</v>
      </c>
      <c r="C1430">
        <v>0</v>
      </c>
      <c r="D1430" t="s">
        <v>164</v>
      </c>
      <c r="E1430">
        <v>16</v>
      </c>
      <c r="F1430" t="s">
        <v>165</v>
      </c>
      <c r="G1430" s="9">
        <v>0</v>
      </c>
      <c r="H1430" t="s">
        <v>172</v>
      </c>
      <c r="I1430">
        <v>0</v>
      </c>
      <c r="J1430" t="s">
        <v>173</v>
      </c>
      <c r="K1430">
        <v>16</v>
      </c>
      <c r="L1430" t="s">
        <v>165</v>
      </c>
      <c r="M1430" s="18">
        <f t="shared" si="44"/>
        <v>0</v>
      </c>
      <c r="N1430" s="18">
        <f t="shared" si="45"/>
        <v>0</v>
      </c>
    </row>
    <row r="1431" spans="1:14" x14ac:dyDescent="0.25">
      <c r="A1431">
        <v>0</v>
      </c>
      <c r="B1431" t="s">
        <v>163</v>
      </c>
      <c r="C1431">
        <v>0</v>
      </c>
      <c r="D1431" t="s">
        <v>164</v>
      </c>
      <c r="E1431">
        <v>16</v>
      </c>
      <c r="F1431" t="s">
        <v>165</v>
      </c>
      <c r="G1431" s="9">
        <v>0</v>
      </c>
      <c r="H1431" t="s">
        <v>172</v>
      </c>
      <c r="I1431">
        <v>0</v>
      </c>
      <c r="J1431" t="s">
        <v>173</v>
      </c>
      <c r="K1431">
        <v>16</v>
      </c>
      <c r="L1431" t="s">
        <v>165</v>
      </c>
      <c r="M1431" s="18">
        <f t="shared" si="44"/>
        <v>0</v>
      </c>
      <c r="N1431" s="18">
        <f t="shared" si="45"/>
        <v>0</v>
      </c>
    </row>
    <row r="1432" spans="1:14" x14ac:dyDescent="0.25">
      <c r="A1432">
        <v>0</v>
      </c>
      <c r="B1432" t="s">
        <v>163</v>
      </c>
      <c r="C1432">
        <v>0</v>
      </c>
      <c r="D1432" t="s">
        <v>164</v>
      </c>
      <c r="E1432">
        <v>16</v>
      </c>
      <c r="F1432" t="s">
        <v>165</v>
      </c>
      <c r="G1432" s="9">
        <v>0</v>
      </c>
      <c r="H1432" t="s">
        <v>172</v>
      </c>
      <c r="I1432">
        <v>0</v>
      </c>
      <c r="J1432" t="s">
        <v>173</v>
      </c>
      <c r="K1432">
        <v>16</v>
      </c>
      <c r="L1432" t="s">
        <v>165</v>
      </c>
      <c r="M1432" s="18">
        <f t="shared" si="44"/>
        <v>0</v>
      </c>
      <c r="N1432" s="18">
        <f t="shared" si="45"/>
        <v>0</v>
      </c>
    </row>
    <row r="1433" spans="1:14" x14ac:dyDescent="0.25">
      <c r="A1433">
        <v>0</v>
      </c>
      <c r="B1433" t="s">
        <v>163</v>
      </c>
      <c r="C1433">
        <v>0</v>
      </c>
      <c r="D1433" t="s">
        <v>164</v>
      </c>
      <c r="E1433">
        <v>16</v>
      </c>
      <c r="F1433" t="s">
        <v>165</v>
      </c>
      <c r="G1433" s="9">
        <v>0</v>
      </c>
      <c r="H1433" t="s">
        <v>172</v>
      </c>
      <c r="I1433">
        <v>0</v>
      </c>
      <c r="J1433" t="s">
        <v>173</v>
      </c>
      <c r="K1433">
        <v>16</v>
      </c>
      <c r="L1433" t="s">
        <v>165</v>
      </c>
      <c r="M1433" s="18">
        <f t="shared" si="44"/>
        <v>0</v>
      </c>
      <c r="N1433" s="18">
        <f t="shared" si="45"/>
        <v>0</v>
      </c>
    </row>
    <row r="1434" spans="1:14" x14ac:dyDescent="0.25">
      <c r="A1434">
        <v>0</v>
      </c>
      <c r="B1434" t="s">
        <v>163</v>
      </c>
      <c r="C1434">
        <v>0</v>
      </c>
      <c r="D1434" t="s">
        <v>164</v>
      </c>
      <c r="E1434">
        <v>16</v>
      </c>
      <c r="F1434" t="s">
        <v>165</v>
      </c>
      <c r="G1434" s="9">
        <v>0</v>
      </c>
      <c r="H1434" t="s">
        <v>172</v>
      </c>
      <c r="I1434">
        <v>0</v>
      </c>
      <c r="J1434" t="s">
        <v>173</v>
      </c>
      <c r="K1434">
        <v>16</v>
      </c>
      <c r="L1434" t="s">
        <v>165</v>
      </c>
      <c r="M1434" s="18">
        <f t="shared" si="44"/>
        <v>0</v>
      </c>
      <c r="N1434" s="18">
        <f t="shared" si="45"/>
        <v>0</v>
      </c>
    </row>
    <row r="1435" spans="1:14" x14ac:dyDescent="0.25">
      <c r="A1435">
        <v>1</v>
      </c>
      <c r="B1435" t="s">
        <v>163</v>
      </c>
      <c r="C1435">
        <v>4</v>
      </c>
      <c r="D1435" t="s">
        <v>164</v>
      </c>
      <c r="E1435">
        <v>16</v>
      </c>
      <c r="F1435" t="s">
        <v>165</v>
      </c>
      <c r="G1435" s="9">
        <v>7</v>
      </c>
      <c r="H1435" t="s">
        <v>172</v>
      </c>
      <c r="I1435">
        <v>0</v>
      </c>
      <c r="J1435" t="s">
        <v>173</v>
      </c>
      <c r="K1435">
        <v>18</v>
      </c>
      <c r="L1435" t="s">
        <v>165</v>
      </c>
      <c r="M1435" s="18">
        <f t="shared" si="44"/>
        <v>1.3333333333333333</v>
      </c>
      <c r="N1435" s="18">
        <f t="shared" si="45"/>
        <v>7</v>
      </c>
    </row>
    <row r="1436" spans="1:14" x14ac:dyDescent="0.25">
      <c r="A1436">
        <v>6</v>
      </c>
      <c r="B1436" t="s">
        <v>163</v>
      </c>
      <c r="C1436">
        <v>5</v>
      </c>
      <c r="D1436" t="s">
        <v>164</v>
      </c>
      <c r="E1436">
        <v>16</v>
      </c>
      <c r="F1436" t="s">
        <v>165</v>
      </c>
      <c r="G1436" s="9">
        <v>15</v>
      </c>
      <c r="H1436" t="s">
        <v>172</v>
      </c>
      <c r="I1436">
        <v>6</v>
      </c>
      <c r="J1436" t="s">
        <v>173</v>
      </c>
      <c r="K1436">
        <v>16</v>
      </c>
      <c r="L1436" t="s">
        <v>165</v>
      </c>
      <c r="M1436" s="18">
        <f t="shared" si="44"/>
        <v>6.416666666666667</v>
      </c>
      <c r="N1436" s="18">
        <f t="shared" si="45"/>
        <v>15.5</v>
      </c>
    </row>
    <row r="1437" spans="1:14" x14ac:dyDescent="0.25">
      <c r="A1437">
        <v>3</v>
      </c>
      <c r="B1437" t="s">
        <v>163</v>
      </c>
      <c r="C1437">
        <v>8</v>
      </c>
      <c r="D1437" t="s">
        <v>164</v>
      </c>
      <c r="E1437">
        <v>16</v>
      </c>
      <c r="F1437" t="s">
        <v>165</v>
      </c>
      <c r="G1437" s="9">
        <v>3</v>
      </c>
      <c r="H1437" t="s">
        <v>172</v>
      </c>
      <c r="I1437">
        <v>8</v>
      </c>
      <c r="J1437" t="s">
        <v>173</v>
      </c>
      <c r="K1437">
        <v>16</v>
      </c>
      <c r="L1437" t="s">
        <v>165</v>
      </c>
      <c r="M1437" s="18">
        <f t="shared" si="44"/>
        <v>3.6666666666666665</v>
      </c>
      <c r="N1437" s="18">
        <f t="shared" si="45"/>
        <v>3.6666666666666665</v>
      </c>
    </row>
    <row r="1438" spans="1:14" x14ac:dyDescent="0.25">
      <c r="A1438">
        <v>1</v>
      </c>
      <c r="B1438" t="s">
        <v>163</v>
      </c>
      <c r="C1438">
        <v>0</v>
      </c>
      <c r="D1438" t="s">
        <v>164</v>
      </c>
      <c r="E1438">
        <v>16</v>
      </c>
      <c r="F1438" t="s">
        <v>165</v>
      </c>
      <c r="G1438" s="9">
        <v>1</v>
      </c>
      <c r="H1438" t="s">
        <v>172</v>
      </c>
      <c r="I1438">
        <v>0</v>
      </c>
      <c r="J1438" t="s">
        <v>173</v>
      </c>
      <c r="K1438">
        <v>16</v>
      </c>
      <c r="L1438" t="s">
        <v>165</v>
      </c>
      <c r="M1438" s="18">
        <f t="shared" si="44"/>
        <v>1</v>
      </c>
      <c r="N1438" s="18">
        <f t="shared" si="45"/>
        <v>1</v>
      </c>
    </row>
    <row r="1439" spans="1:14" x14ac:dyDescent="0.25">
      <c r="A1439">
        <v>0</v>
      </c>
      <c r="B1439" t="s">
        <v>163</v>
      </c>
      <c r="C1439">
        <v>5</v>
      </c>
      <c r="D1439" t="s">
        <v>164</v>
      </c>
      <c r="E1439">
        <v>16</v>
      </c>
      <c r="F1439" t="s">
        <v>165</v>
      </c>
      <c r="G1439" s="9">
        <v>0</v>
      </c>
      <c r="H1439" t="s">
        <v>172</v>
      </c>
      <c r="I1439">
        <v>5</v>
      </c>
      <c r="J1439" t="s">
        <v>173</v>
      </c>
      <c r="K1439">
        <v>16</v>
      </c>
      <c r="L1439" t="s">
        <v>165</v>
      </c>
      <c r="M1439" s="18">
        <f t="shared" si="44"/>
        <v>0.41666666666666669</v>
      </c>
      <c r="N1439" s="18">
        <f t="shared" si="45"/>
        <v>0.41666666666666669</v>
      </c>
    </row>
    <row r="1440" spans="1:14" x14ac:dyDescent="0.25">
      <c r="A1440">
        <v>0</v>
      </c>
      <c r="B1440" t="s">
        <v>163</v>
      </c>
      <c r="C1440">
        <v>6</v>
      </c>
      <c r="D1440" t="s">
        <v>164</v>
      </c>
      <c r="E1440">
        <v>16</v>
      </c>
      <c r="F1440" t="s">
        <v>165</v>
      </c>
      <c r="G1440" s="9">
        <v>13</v>
      </c>
      <c r="H1440" t="s">
        <v>172</v>
      </c>
      <c r="I1440">
        <v>9</v>
      </c>
      <c r="J1440" t="s">
        <v>173</v>
      </c>
      <c r="K1440">
        <v>16</v>
      </c>
      <c r="L1440" t="s">
        <v>165</v>
      </c>
      <c r="M1440" s="18">
        <f t="shared" si="44"/>
        <v>0.5</v>
      </c>
      <c r="N1440" s="18">
        <f t="shared" si="45"/>
        <v>13.75</v>
      </c>
    </row>
    <row r="1441" spans="1:14" x14ac:dyDescent="0.25">
      <c r="A1441">
        <v>5</v>
      </c>
      <c r="B1441" t="s">
        <v>163</v>
      </c>
      <c r="C1441">
        <v>8</v>
      </c>
      <c r="D1441" t="s">
        <v>164</v>
      </c>
      <c r="E1441">
        <v>16</v>
      </c>
      <c r="F1441" t="s">
        <v>165</v>
      </c>
      <c r="G1441" s="9">
        <v>33</v>
      </c>
      <c r="H1441" t="s">
        <v>172</v>
      </c>
      <c r="I1441">
        <v>6</v>
      </c>
      <c r="J1441" t="s">
        <v>173</v>
      </c>
      <c r="K1441">
        <v>12</v>
      </c>
      <c r="L1441" t="s">
        <v>165</v>
      </c>
      <c r="M1441" s="18">
        <f t="shared" si="44"/>
        <v>5.666666666666667</v>
      </c>
      <c r="N1441" s="18">
        <f t="shared" si="45"/>
        <v>33.5</v>
      </c>
    </row>
    <row r="1442" spans="1:14" x14ac:dyDescent="0.25">
      <c r="A1442">
        <v>26</v>
      </c>
      <c r="B1442" t="s">
        <v>163</v>
      </c>
      <c r="C1442">
        <v>2</v>
      </c>
      <c r="D1442" t="s">
        <v>164</v>
      </c>
      <c r="E1442">
        <v>16</v>
      </c>
      <c r="F1442" t="s">
        <v>165</v>
      </c>
      <c r="G1442" s="9">
        <v>37</v>
      </c>
      <c r="H1442" t="s">
        <v>172</v>
      </c>
      <c r="I1442">
        <v>2</v>
      </c>
      <c r="J1442" t="s">
        <v>173</v>
      </c>
      <c r="K1442">
        <v>16</v>
      </c>
      <c r="L1442" t="s">
        <v>165</v>
      </c>
      <c r="M1442" s="18">
        <f t="shared" si="44"/>
        <v>26.166666666666668</v>
      </c>
      <c r="N1442" s="18">
        <f t="shared" si="45"/>
        <v>37.166666666666664</v>
      </c>
    </row>
    <row r="1443" spans="1:14" x14ac:dyDescent="0.25">
      <c r="A1443">
        <v>26</v>
      </c>
      <c r="B1443" t="s">
        <v>163</v>
      </c>
      <c r="C1443">
        <v>2</v>
      </c>
      <c r="D1443" t="s">
        <v>164</v>
      </c>
      <c r="E1443">
        <v>16</v>
      </c>
      <c r="F1443" t="s">
        <v>165</v>
      </c>
      <c r="G1443" s="9">
        <v>33</v>
      </c>
      <c r="H1443" t="s">
        <v>172</v>
      </c>
      <c r="I1443">
        <v>1</v>
      </c>
      <c r="J1443" t="s">
        <v>173</v>
      </c>
      <c r="K1443">
        <v>16</v>
      </c>
      <c r="L1443" t="s">
        <v>165</v>
      </c>
      <c r="M1443" s="18">
        <f t="shared" si="44"/>
        <v>26.166666666666668</v>
      </c>
      <c r="N1443" s="18">
        <f t="shared" si="45"/>
        <v>33.083333333333336</v>
      </c>
    </row>
    <row r="1444" spans="1:14" x14ac:dyDescent="0.25">
      <c r="A1444">
        <v>3</v>
      </c>
      <c r="B1444" t="s">
        <v>163</v>
      </c>
      <c r="C1444">
        <v>0</v>
      </c>
      <c r="D1444" t="s">
        <v>164</v>
      </c>
      <c r="E1444">
        <v>16</v>
      </c>
      <c r="F1444" t="s">
        <v>165</v>
      </c>
      <c r="G1444" s="9">
        <v>16</v>
      </c>
      <c r="H1444" t="s">
        <v>172</v>
      </c>
      <c r="I1444">
        <v>1</v>
      </c>
      <c r="J1444" t="s">
        <v>173</v>
      </c>
      <c r="K1444">
        <v>16</v>
      </c>
      <c r="L1444" t="s">
        <v>165</v>
      </c>
      <c r="M1444" s="18">
        <f t="shared" si="44"/>
        <v>3</v>
      </c>
      <c r="N1444" s="18">
        <f t="shared" si="45"/>
        <v>16.083333333333332</v>
      </c>
    </row>
    <row r="1445" spans="1:14" x14ac:dyDescent="0.25">
      <c r="A1445">
        <v>1</v>
      </c>
      <c r="B1445" t="s">
        <v>163</v>
      </c>
      <c r="C1445">
        <v>8</v>
      </c>
      <c r="D1445" t="s">
        <v>164</v>
      </c>
      <c r="E1445">
        <v>16</v>
      </c>
      <c r="F1445" t="s">
        <v>165</v>
      </c>
      <c r="G1445" s="9">
        <v>8</v>
      </c>
      <c r="H1445" t="s">
        <v>172</v>
      </c>
      <c r="I1445">
        <v>8</v>
      </c>
      <c r="J1445" t="s">
        <v>173</v>
      </c>
      <c r="K1445">
        <v>16</v>
      </c>
      <c r="L1445" t="s">
        <v>165</v>
      </c>
      <c r="M1445" s="18">
        <f t="shared" si="44"/>
        <v>1.6666666666666665</v>
      </c>
      <c r="N1445" s="18">
        <f t="shared" si="45"/>
        <v>8.6666666666666661</v>
      </c>
    </row>
    <row r="1446" spans="1:14" x14ac:dyDescent="0.25">
      <c r="A1446">
        <v>23</v>
      </c>
      <c r="B1446" t="s">
        <v>163</v>
      </c>
      <c r="C1446">
        <v>8</v>
      </c>
      <c r="D1446" t="s">
        <v>164</v>
      </c>
      <c r="E1446">
        <v>16</v>
      </c>
      <c r="F1446" t="s">
        <v>165</v>
      </c>
      <c r="G1446" s="9">
        <v>40</v>
      </c>
      <c r="H1446" t="s">
        <v>172</v>
      </c>
      <c r="I1446">
        <v>5</v>
      </c>
      <c r="J1446" t="s">
        <v>173</v>
      </c>
      <c r="K1446">
        <v>16</v>
      </c>
      <c r="L1446" t="s">
        <v>165</v>
      </c>
      <c r="M1446" s="18">
        <f t="shared" si="44"/>
        <v>23.666666666666668</v>
      </c>
      <c r="N1446" s="18">
        <f t="shared" si="45"/>
        <v>40.416666666666664</v>
      </c>
    </row>
    <row r="1447" spans="1:14" x14ac:dyDescent="0.25">
      <c r="A1447">
        <v>7</v>
      </c>
      <c r="B1447" t="s">
        <v>163</v>
      </c>
      <c r="C1447">
        <v>7</v>
      </c>
      <c r="D1447" t="s">
        <v>164</v>
      </c>
      <c r="E1447">
        <v>16</v>
      </c>
      <c r="F1447" t="s">
        <v>165</v>
      </c>
      <c r="G1447" s="9">
        <v>17</v>
      </c>
      <c r="H1447" t="s">
        <v>172</v>
      </c>
      <c r="I1447">
        <v>6</v>
      </c>
      <c r="J1447" t="s">
        <v>173</v>
      </c>
      <c r="K1447">
        <v>16</v>
      </c>
      <c r="L1447" t="s">
        <v>165</v>
      </c>
      <c r="M1447" s="18">
        <f t="shared" si="44"/>
        <v>7.583333333333333</v>
      </c>
      <c r="N1447" s="18">
        <f t="shared" si="45"/>
        <v>17.5</v>
      </c>
    </row>
    <row r="1448" spans="1:14" x14ac:dyDescent="0.25">
      <c r="A1448">
        <v>18</v>
      </c>
      <c r="B1448" t="s">
        <v>163</v>
      </c>
      <c r="C1448">
        <v>2</v>
      </c>
      <c r="D1448" t="s">
        <v>164</v>
      </c>
      <c r="E1448">
        <v>1</v>
      </c>
      <c r="F1448" t="s">
        <v>165</v>
      </c>
      <c r="G1448" s="9">
        <v>18</v>
      </c>
      <c r="H1448" t="s">
        <v>172</v>
      </c>
      <c r="I1448">
        <v>2</v>
      </c>
      <c r="J1448" t="s">
        <v>173</v>
      </c>
      <c r="K1448">
        <v>1</v>
      </c>
      <c r="L1448" t="s">
        <v>165</v>
      </c>
      <c r="M1448" s="18">
        <f t="shared" si="44"/>
        <v>18.166666666666668</v>
      </c>
      <c r="N1448" s="18">
        <f t="shared" si="45"/>
        <v>18.166666666666668</v>
      </c>
    </row>
    <row r="1449" spans="1:14" x14ac:dyDescent="0.25">
      <c r="A1449">
        <v>3</v>
      </c>
      <c r="B1449" t="s">
        <v>163</v>
      </c>
      <c r="C1449">
        <v>10</v>
      </c>
      <c r="D1449" t="s">
        <v>164</v>
      </c>
      <c r="E1449">
        <v>16</v>
      </c>
      <c r="F1449" t="s">
        <v>165</v>
      </c>
      <c r="G1449" s="9">
        <v>26</v>
      </c>
      <c r="H1449" t="s">
        <v>172</v>
      </c>
      <c r="I1449">
        <v>0</v>
      </c>
      <c r="J1449" t="s">
        <v>173</v>
      </c>
      <c r="K1449">
        <v>16</v>
      </c>
      <c r="L1449" t="s">
        <v>165</v>
      </c>
      <c r="M1449" s="18">
        <f t="shared" si="44"/>
        <v>3.8333333333333335</v>
      </c>
      <c r="N1449" s="18">
        <f t="shared" si="45"/>
        <v>26</v>
      </c>
    </row>
    <row r="1450" spans="1:14" x14ac:dyDescent="0.25">
      <c r="A1450">
        <v>2</v>
      </c>
      <c r="B1450" t="s">
        <v>163</v>
      </c>
      <c r="C1450">
        <v>9</v>
      </c>
      <c r="D1450" t="s">
        <v>164</v>
      </c>
      <c r="E1450">
        <v>16</v>
      </c>
      <c r="F1450" t="s">
        <v>165</v>
      </c>
      <c r="G1450" s="9">
        <v>2</v>
      </c>
      <c r="H1450" t="s">
        <v>172</v>
      </c>
      <c r="I1450">
        <v>9</v>
      </c>
      <c r="J1450" t="s">
        <v>173</v>
      </c>
      <c r="K1450">
        <v>16</v>
      </c>
      <c r="L1450" t="s">
        <v>165</v>
      </c>
      <c r="M1450" s="18">
        <f t="shared" si="44"/>
        <v>2.75</v>
      </c>
      <c r="N1450" s="18">
        <f t="shared" si="45"/>
        <v>2.75</v>
      </c>
    </row>
    <row r="1451" spans="1:14" x14ac:dyDescent="0.25">
      <c r="A1451">
        <v>1</v>
      </c>
      <c r="B1451" t="s">
        <v>163</v>
      </c>
      <c r="C1451">
        <v>2</v>
      </c>
      <c r="D1451" t="s">
        <v>164</v>
      </c>
      <c r="E1451">
        <v>16</v>
      </c>
      <c r="F1451" t="s">
        <v>165</v>
      </c>
      <c r="G1451" s="9">
        <v>18</v>
      </c>
      <c r="H1451" t="s">
        <v>172</v>
      </c>
      <c r="I1451">
        <v>7</v>
      </c>
      <c r="J1451" t="s">
        <v>173</v>
      </c>
      <c r="K1451">
        <v>17</v>
      </c>
      <c r="L1451" t="s">
        <v>165</v>
      </c>
      <c r="M1451" s="18">
        <f t="shared" si="44"/>
        <v>1.1666666666666667</v>
      </c>
      <c r="N1451" s="18">
        <f t="shared" si="45"/>
        <v>18.583333333333332</v>
      </c>
    </row>
    <row r="1452" spans="1:14" x14ac:dyDescent="0.25">
      <c r="A1452">
        <v>3</v>
      </c>
      <c r="B1452" t="s">
        <v>163</v>
      </c>
      <c r="C1452">
        <v>3</v>
      </c>
      <c r="D1452" t="s">
        <v>164</v>
      </c>
      <c r="E1452">
        <v>17</v>
      </c>
      <c r="F1452" t="s">
        <v>165</v>
      </c>
      <c r="G1452" s="9">
        <v>11</v>
      </c>
      <c r="H1452" t="s">
        <v>172</v>
      </c>
      <c r="I1452">
        <v>5</v>
      </c>
      <c r="J1452" t="s">
        <v>173</v>
      </c>
      <c r="K1452">
        <v>16</v>
      </c>
      <c r="L1452" t="s">
        <v>165</v>
      </c>
      <c r="M1452" s="18">
        <f t="shared" si="44"/>
        <v>3.25</v>
      </c>
      <c r="N1452" s="18">
        <f t="shared" si="45"/>
        <v>11.416666666666666</v>
      </c>
    </row>
    <row r="1453" spans="1:14" x14ac:dyDescent="0.25">
      <c r="A1453">
        <v>2</v>
      </c>
      <c r="B1453" t="s">
        <v>163</v>
      </c>
      <c r="C1453">
        <v>5</v>
      </c>
      <c r="D1453" t="s">
        <v>164</v>
      </c>
      <c r="E1453">
        <v>16</v>
      </c>
      <c r="F1453" t="s">
        <v>165</v>
      </c>
      <c r="G1453" s="9">
        <v>11</v>
      </c>
      <c r="H1453" t="s">
        <v>172</v>
      </c>
      <c r="I1453">
        <v>5</v>
      </c>
      <c r="J1453" t="s">
        <v>173</v>
      </c>
      <c r="K1453">
        <v>8</v>
      </c>
      <c r="L1453" t="s">
        <v>165</v>
      </c>
      <c r="M1453" s="18">
        <f t="shared" si="44"/>
        <v>2.4166666666666665</v>
      </c>
      <c r="N1453" s="18">
        <f t="shared" si="45"/>
        <v>11.416666666666666</v>
      </c>
    </row>
    <row r="1454" spans="1:14" x14ac:dyDescent="0.25">
      <c r="A1454">
        <v>2</v>
      </c>
      <c r="B1454" t="s">
        <v>163</v>
      </c>
      <c r="C1454">
        <v>8</v>
      </c>
      <c r="D1454" t="s">
        <v>164</v>
      </c>
      <c r="E1454">
        <v>16</v>
      </c>
      <c r="F1454" t="s">
        <v>165</v>
      </c>
      <c r="G1454" s="9">
        <v>14</v>
      </c>
      <c r="H1454" t="s">
        <v>172</v>
      </c>
      <c r="I1454">
        <v>8</v>
      </c>
      <c r="J1454" t="s">
        <v>173</v>
      </c>
      <c r="K1454">
        <v>16</v>
      </c>
      <c r="L1454" t="s">
        <v>165</v>
      </c>
      <c r="M1454" s="18">
        <f t="shared" si="44"/>
        <v>2.6666666666666665</v>
      </c>
      <c r="N1454" s="18">
        <f t="shared" si="45"/>
        <v>14.666666666666666</v>
      </c>
    </row>
    <row r="1455" spans="1:14" x14ac:dyDescent="0.25">
      <c r="A1455">
        <v>0</v>
      </c>
      <c r="B1455" t="s">
        <v>163</v>
      </c>
      <c r="C1455">
        <v>1</v>
      </c>
      <c r="D1455" t="s">
        <v>164</v>
      </c>
      <c r="E1455">
        <v>16</v>
      </c>
      <c r="F1455" t="s">
        <v>165</v>
      </c>
      <c r="G1455" s="9">
        <v>0</v>
      </c>
      <c r="H1455" t="s">
        <v>172</v>
      </c>
      <c r="I1455">
        <v>1</v>
      </c>
      <c r="J1455" t="s">
        <v>173</v>
      </c>
      <c r="K1455">
        <v>16</v>
      </c>
      <c r="L1455" t="s">
        <v>165</v>
      </c>
      <c r="M1455" s="18">
        <f t="shared" si="44"/>
        <v>8.3333333333333329E-2</v>
      </c>
      <c r="N1455" s="18">
        <f t="shared" si="45"/>
        <v>8.3333333333333329E-2</v>
      </c>
    </row>
    <row r="1456" spans="1:14" x14ac:dyDescent="0.25">
      <c r="A1456">
        <v>3</v>
      </c>
      <c r="B1456" t="s">
        <v>163</v>
      </c>
      <c r="C1456">
        <v>3</v>
      </c>
      <c r="D1456" t="s">
        <v>164</v>
      </c>
      <c r="E1456">
        <v>16</v>
      </c>
      <c r="F1456" t="s">
        <v>165</v>
      </c>
      <c r="G1456" s="9">
        <v>6</v>
      </c>
      <c r="H1456" t="s">
        <v>172</v>
      </c>
      <c r="I1456">
        <v>8</v>
      </c>
      <c r="J1456" t="s">
        <v>173</v>
      </c>
      <c r="K1456">
        <v>16</v>
      </c>
      <c r="L1456" t="s">
        <v>165</v>
      </c>
      <c r="M1456" s="18">
        <f t="shared" si="44"/>
        <v>3.25</v>
      </c>
      <c r="N1456" s="18">
        <f t="shared" si="45"/>
        <v>6.666666666666667</v>
      </c>
    </row>
    <row r="1457" spans="1:14" x14ac:dyDescent="0.25">
      <c r="A1457">
        <v>6</v>
      </c>
      <c r="B1457" t="s">
        <v>163</v>
      </c>
      <c r="C1457">
        <v>7</v>
      </c>
      <c r="D1457" t="s">
        <v>164</v>
      </c>
      <c r="E1457">
        <v>16</v>
      </c>
      <c r="F1457" t="s">
        <v>165</v>
      </c>
      <c r="G1457" s="9">
        <v>6</v>
      </c>
      <c r="H1457" t="s">
        <v>172</v>
      </c>
      <c r="I1457">
        <v>7</v>
      </c>
      <c r="J1457" t="s">
        <v>173</v>
      </c>
      <c r="K1457">
        <v>16</v>
      </c>
      <c r="L1457" t="s">
        <v>165</v>
      </c>
      <c r="M1457" s="18">
        <f t="shared" si="44"/>
        <v>6.583333333333333</v>
      </c>
      <c r="N1457" s="18">
        <f t="shared" si="45"/>
        <v>6.583333333333333</v>
      </c>
    </row>
    <row r="1458" spans="1:14" x14ac:dyDescent="0.25">
      <c r="A1458">
        <v>14</v>
      </c>
      <c r="B1458" t="s">
        <v>163</v>
      </c>
      <c r="C1458">
        <v>0</v>
      </c>
      <c r="D1458" t="s">
        <v>164</v>
      </c>
      <c r="E1458">
        <v>16</v>
      </c>
      <c r="F1458" t="s">
        <v>165</v>
      </c>
      <c r="G1458" s="9">
        <v>14</v>
      </c>
      <c r="H1458" t="s">
        <v>172</v>
      </c>
      <c r="I1458">
        <v>0</v>
      </c>
      <c r="J1458" t="s">
        <v>173</v>
      </c>
      <c r="K1458">
        <v>16</v>
      </c>
      <c r="L1458" t="s">
        <v>165</v>
      </c>
      <c r="M1458" s="18">
        <f t="shared" si="44"/>
        <v>14</v>
      </c>
      <c r="N1458" s="18">
        <f t="shared" si="45"/>
        <v>14</v>
      </c>
    </row>
    <row r="1459" spans="1:14" x14ac:dyDescent="0.25">
      <c r="A1459">
        <v>16</v>
      </c>
      <c r="B1459" t="s">
        <v>163</v>
      </c>
      <c r="C1459">
        <v>9</v>
      </c>
      <c r="D1459" t="s">
        <v>164</v>
      </c>
      <c r="E1459">
        <v>16</v>
      </c>
      <c r="F1459" t="s">
        <v>165</v>
      </c>
      <c r="G1459" s="9">
        <v>17</v>
      </c>
      <c r="H1459" t="s">
        <v>172</v>
      </c>
      <c r="I1459">
        <v>7</v>
      </c>
      <c r="J1459" t="s">
        <v>173</v>
      </c>
      <c r="K1459">
        <v>2</v>
      </c>
      <c r="L1459" t="s">
        <v>165</v>
      </c>
      <c r="M1459" s="18">
        <f t="shared" si="44"/>
        <v>16.75</v>
      </c>
      <c r="N1459" s="18">
        <f t="shared" si="45"/>
        <v>17.583333333333332</v>
      </c>
    </row>
    <row r="1460" spans="1:14" x14ac:dyDescent="0.25">
      <c r="A1460">
        <v>26</v>
      </c>
      <c r="B1460" t="s">
        <v>163</v>
      </c>
      <c r="C1460">
        <v>2</v>
      </c>
      <c r="D1460" t="s">
        <v>164</v>
      </c>
      <c r="E1460">
        <v>16</v>
      </c>
      <c r="F1460" t="s">
        <v>165</v>
      </c>
      <c r="G1460" s="9">
        <v>33</v>
      </c>
      <c r="H1460" t="s">
        <v>172</v>
      </c>
      <c r="I1460">
        <v>4</v>
      </c>
      <c r="J1460" t="s">
        <v>173</v>
      </c>
      <c r="K1460">
        <v>16</v>
      </c>
      <c r="L1460" t="s">
        <v>165</v>
      </c>
      <c r="M1460" s="18">
        <f t="shared" si="44"/>
        <v>26.166666666666668</v>
      </c>
      <c r="N1460" s="18">
        <f t="shared" si="45"/>
        <v>33.333333333333336</v>
      </c>
    </row>
    <row r="1461" spans="1:14" x14ac:dyDescent="0.25">
      <c r="A1461">
        <v>26</v>
      </c>
      <c r="B1461" t="s">
        <v>163</v>
      </c>
      <c r="C1461">
        <v>2</v>
      </c>
      <c r="D1461" t="s">
        <v>164</v>
      </c>
      <c r="E1461">
        <v>16</v>
      </c>
      <c r="F1461" t="s">
        <v>165</v>
      </c>
      <c r="G1461" s="9">
        <v>43</v>
      </c>
      <c r="H1461" t="s">
        <v>172</v>
      </c>
      <c r="I1461">
        <v>7</v>
      </c>
      <c r="J1461" t="s">
        <v>173</v>
      </c>
      <c r="K1461">
        <v>16</v>
      </c>
      <c r="L1461" t="s">
        <v>165</v>
      </c>
      <c r="M1461" s="18">
        <f t="shared" si="44"/>
        <v>26.166666666666668</v>
      </c>
      <c r="N1461" s="18">
        <f t="shared" si="45"/>
        <v>43.583333333333336</v>
      </c>
    </row>
    <row r="1462" spans="1:14" x14ac:dyDescent="0.25">
      <c r="A1462">
        <v>26</v>
      </c>
      <c r="B1462" t="s">
        <v>163</v>
      </c>
      <c r="C1462">
        <v>8</v>
      </c>
      <c r="D1462" t="s">
        <v>164</v>
      </c>
      <c r="E1462">
        <v>16</v>
      </c>
      <c r="F1462" t="s">
        <v>165</v>
      </c>
      <c r="G1462" s="9">
        <v>38</v>
      </c>
      <c r="H1462" t="s">
        <v>172</v>
      </c>
      <c r="I1462">
        <v>8</v>
      </c>
      <c r="J1462" t="s">
        <v>173</v>
      </c>
      <c r="K1462">
        <v>16</v>
      </c>
      <c r="L1462" t="s">
        <v>165</v>
      </c>
      <c r="M1462" s="18">
        <f t="shared" si="44"/>
        <v>26.666666666666668</v>
      </c>
      <c r="N1462" s="18">
        <f t="shared" si="45"/>
        <v>38.666666666666664</v>
      </c>
    </row>
    <row r="1463" spans="1:14" x14ac:dyDescent="0.25">
      <c r="A1463">
        <v>6</v>
      </c>
      <c r="B1463" t="s">
        <v>163</v>
      </c>
      <c r="C1463">
        <v>8</v>
      </c>
      <c r="D1463" t="s">
        <v>164</v>
      </c>
      <c r="E1463">
        <v>2</v>
      </c>
      <c r="F1463" t="s">
        <v>165</v>
      </c>
      <c r="G1463" s="9">
        <v>6</v>
      </c>
      <c r="H1463" t="s">
        <v>172</v>
      </c>
      <c r="I1463">
        <v>8</v>
      </c>
      <c r="J1463" t="s">
        <v>173</v>
      </c>
      <c r="K1463">
        <v>2</v>
      </c>
      <c r="L1463" t="s">
        <v>165</v>
      </c>
      <c r="M1463" s="18">
        <f t="shared" si="44"/>
        <v>6.666666666666667</v>
      </c>
      <c r="N1463" s="18">
        <f t="shared" si="45"/>
        <v>6.666666666666667</v>
      </c>
    </row>
    <row r="1464" spans="1:14" x14ac:dyDescent="0.25">
      <c r="A1464">
        <v>0</v>
      </c>
      <c r="B1464" t="s">
        <v>163</v>
      </c>
      <c r="C1464">
        <v>5</v>
      </c>
      <c r="D1464" t="s">
        <v>164</v>
      </c>
      <c r="E1464">
        <v>16</v>
      </c>
      <c r="F1464" t="s">
        <v>165</v>
      </c>
      <c r="G1464" s="9">
        <v>0</v>
      </c>
      <c r="H1464" t="s">
        <v>172</v>
      </c>
      <c r="I1464">
        <v>5</v>
      </c>
      <c r="J1464" t="s">
        <v>173</v>
      </c>
      <c r="K1464">
        <v>16</v>
      </c>
      <c r="L1464" t="s">
        <v>165</v>
      </c>
      <c r="M1464" s="18">
        <f t="shared" si="44"/>
        <v>0.41666666666666669</v>
      </c>
      <c r="N1464" s="18">
        <f t="shared" si="45"/>
        <v>0.41666666666666669</v>
      </c>
    </row>
    <row r="1465" spans="1:14" x14ac:dyDescent="0.25">
      <c r="A1465">
        <v>5</v>
      </c>
      <c r="B1465" t="s">
        <v>163</v>
      </c>
      <c r="C1465">
        <v>3</v>
      </c>
      <c r="D1465" t="s">
        <v>164</v>
      </c>
      <c r="E1465">
        <v>16</v>
      </c>
      <c r="F1465" t="s">
        <v>165</v>
      </c>
      <c r="G1465" s="9">
        <v>5</v>
      </c>
      <c r="H1465" t="s">
        <v>172</v>
      </c>
      <c r="I1465">
        <v>3</v>
      </c>
      <c r="J1465" t="s">
        <v>173</v>
      </c>
      <c r="K1465">
        <v>16</v>
      </c>
      <c r="L1465" t="s">
        <v>165</v>
      </c>
      <c r="M1465" s="18">
        <f t="shared" si="44"/>
        <v>5.25</v>
      </c>
      <c r="N1465" s="18">
        <f t="shared" si="45"/>
        <v>5.25</v>
      </c>
    </row>
    <row r="1466" spans="1:14" x14ac:dyDescent="0.25">
      <c r="A1466">
        <v>3</v>
      </c>
      <c r="B1466" t="s">
        <v>163</v>
      </c>
      <c r="C1466">
        <v>0</v>
      </c>
      <c r="D1466" t="s">
        <v>164</v>
      </c>
      <c r="E1466">
        <v>16</v>
      </c>
      <c r="F1466" t="s">
        <v>165</v>
      </c>
      <c r="G1466" s="9">
        <v>3</v>
      </c>
      <c r="H1466" t="s">
        <v>172</v>
      </c>
      <c r="I1466">
        <v>0</v>
      </c>
      <c r="J1466" t="s">
        <v>173</v>
      </c>
      <c r="K1466">
        <v>16</v>
      </c>
      <c r="L1466" t="s">
        <v>165</v>
      </c>
      <c r="M1466" s="18">
        <f t="shared" si="44"/>
        <v>3</v>
      </c>
      <c r="N1466" s="18">
        <f t="shared" si="45"/>
        <v>3</v>
      </c>
    </row>
    <row r="1467" spans="1:14" x14ac:dyDescent="0.25">
      <c r="A1467">
        <v>2</v>
      </c>
      <c r="B1467" t="s">
        <v>163</v>
      </c>
      <c r="C1467">
        <v>10</v>
      </c>
      <c r="D1467" t="s">
        <v>164</v>
      </c>
      <c r="E1467">
        <v>16</v>
      </c>
      <c r="F1467" t="s">
        <v>165</v>
      </c>
      <c r="G1467" s="9">
        <v>2</v>
      </c>
      <c r="H1467" t="s">
        <v>172</v>
      </c>
      <c r="I1467">
        <v>10</v>
      </c>
      <c r="J1467" t="s">
        <v>173</v>
      </c>
      <c r="K1467">
        <v>16</v>
      </c>
      <c r="L1467" t="s">
        <v>165</v>
      </c>
      <c r="M1467" s="18">
        <f t="shared" si="44"/>
        <v>2.8333333333333335</v>
      </c>
      <c r="N1467" s="18">
        <f t="shared" si="45"/>
        <v>2.8333333333333335</v>
      </c>
    </row>
    <row r="1468" spans="1:14" x14ac:dyDescent="0.25">
      <c r="A1468">
        <v>2</v>
      </c>
      <c r="B1468" t="s">
        <v>163</v>
      </c>
      <c r="C1468">
        <v>4</v>
      </c>
      <c r="D1468" t="s">
        <v>164</v>
      </c>
      <c r="E1468">
        <v>16</v>
      </c>
      <c r="F1468" t="s">
        <v>165</v>
      </c>
      <c r="G1468" s="9">
        <v>2</v>
      </c>
      <c r="H1468" t="s">
        <v>172</v>
      </c>
      <c r="I1468">
        <v>4</v>
      </c>
      <c r="J1468" t="s">
        <v>173</v>
      </c>
      <c r="K1468">
        <v>16</v>
      </c>
      <c r="L1468" t="s">
        <v>165</v>
      </c>
      <c r="M1468" s="18">
        <f t="shared" si="44"/>
        <v>2.3333333333333335</v>
      </c>
      <c r="N1468" s="18">
        <f t="shared" si="45"/>
        <v>2.3333333333333335</v>
      </c>
    </row>
    <row r="1469" spans="1:14" x14ac:dyDescent="0.25">
      <c r="A1469">
        <v>2</v>
      </c>
      <c r="B1469" t="s">
        <v>163</v>
      </c>
      <c r="C1469">
        <v>1</v>
      </c>
      <c r="D1469" t="s">
        <v>164</v>
      </c>
      <c r="E1469">
        <v>16</v>
      </c>
      <c r="F1469" t="s">
        <v>165</v>
      </c>
      <c r="G1469" s="9">
        <v>2</v>
      </c>
      <c r="H1469" t="s">
        <v>172</v>
      </c>
      <c r="I1469">
        <v>1</v>
      </c>
      <c r="J1469" t="s">
        <v>173</v>
      </c>
      <c r="K1469">
        <v>16</v>
      </c>
      <c r="L1469" t="s">
        <v>165</v>
      </c>
      <c r="M1469" s="18">
        <f t="shared" si="44"/>
        <v>2.0833333333333335</v>
      </c>
      <c r="N1469" s="18">
        <f t="shared" si="45"/>
        <v>2.0833333333333335</v>
      </c>
    </row>
    <row r="1470" spans="1:14" x14ac:dyDescent="0.25">
      <c r="A1470">
        <v>0</v>
      </c>
      <c r="B1470" t="s">
        <v>163</v>
      </c>
      <c r="C1470">
        <v>5</v>
      </c>
      <c r="D1470" t="s">
        <v>164</v>
      </c>
      <c r="E1470">
        <v>16</v>
      </c>
      <c r="F1470" t="s">
        <v>165</v>
      </c>
      <c r="G1470" s="9">
        <v>0</v>
      </c>
      <c r="H1470" t="s">
        <v>172</v>
      </c>
      <c r="I1470">
        <v>5</v>
      </c>
      <c r="J1470" t="s">
        <v>173</v>
      </c>
      <c r="K1470">
        <v>16</v>
      </c>
      <c r="L1470" t="s">
        <v>165</v>
      </c>
      <c r="M1470" s="18">
        <f t="shared" si="44"/>
        <v>0.41666666666666669</v>
      </c>
      <c r="N1470" s="18">
        <f t="shared" si="45"/>
        <v>0.41666666666666669</v>
      </c>
    </row>
    <row r="1471" spans="1:14" x14ac:dyDescent="0.25">
      <c r="A1471">
        <v>0</v>
      </c>
      <c r="B1471" t="s">
        <v>163</v>
      </c>
      <c r="C1471">
        <v>3</v>
      </c>
      <c r="D1471" t="s">
        <v>164</v>
      </c>
      <c r="E1471">
        <v>16</v>
      </c>
      <c r="F1471" t="s">
        <v>165</v>
      </c>
      <c r="G1471" s="9">
        <v>0</v>
      </c>
      <c r="H1471" t="s">
        <v>172</v>
      </c>
      <c r="I1471">
        <v>3</v>
      </c>
      <c r="J1471" t="s">
        <v>173</v>
      </c>
      <c r="K1471">
        <v>16</v>
      </c>
      <c r="L1471" t="s">
        <v>165</v>
      </c>
      <c r="M1471" s="18">
        <f t="shared" si="44"/>
        <v>0.25</v>
      </c>
      <c r="N1471" s="18">
        <f t="shared" si="45"/>
        <v>0.25</v>
      </c>
    </row>
    <row r="1472" spans="1:14" x14ac:dyDescent="0.25">
      <c r="A1472">
        <v>3</v>
      </c>
      <c r="B1472" t="s">
        <v>163</v>
      </c>
      <c r="C1472">
        <v>6</v>
      </c>
      <c r="D1472" t="s">
        <v>164</v>
      </c>
      <c r="E1472">
        <v>16</v>
      </c>
      <c r="F1472" t="s">
        <v>165</v>
      </c>
      <c r="G1472" s="9">
        <v>17</v>
      </c>
      <c r="H1472" t="s">
        <v>172</v>
      </c>
      <c r="I1472">
        <v>3</v>
      </c>
      <c r="J1472" t="s">
        <v>173</v>
      </c>
      <c r="K1472">
        <v>6</v>
      </c>
      <c r="L1472" t="s">
        <v>165</v>
      </c>
      <c r="M1472" s="18">
        <f t="shared" si="44"/>
        <v>3.5</v>
      </c>
      <c r="N1472" s="18">
        <f t="shared" si="45"/>
        <v>17.25</v>
      </c>
    </row>
    <row r="1473" spans="1:14" x14ac:dyDescent="0.25">
      <c r="A1473">
        <v>8</v>
      </c>
      <c r="B1473" t="s">
        <v>163</v>
      </c>
      <c r="C1473">
        <v>4</v>
      </c>
      <c r="D1473" t="s">
        <v>164</v>
      </c>
      <c r="E1473">
        <v>16</v>
      </c>
      <c r="F1473" t="s">
        <v>165</v>
      </c>
      <c r="G1473" s="9">
        <v>27</v>
      </c>
      <c r="H1473" t="s">
        <v>172</v>
      </c>
      <c r="I1473">
        <v>0</v>
      </c>
      <c r="J1473" t="s">
        <v>173</v>
      </c>
      <c r="K1473">
        <v>16</v>
      </c>
      <c r="L1473" t="s">
        <v>165</v>
      </c>
      <c r="M1473" s="18">
        <f t="shared" si="44"/>
        <v>8.3333333333333339</v>
      </c>
      <c r="N1473" s="18">
        <f t="shared" si="45"/>
        <v>27</v>
      </c>
    </row>
    <row r="1474" spans="1:14" x14ac:dyDescent="0.25">
      <c r="A1474">
        <v>17</v>
      </c>
      <c r="B1474" t="s">
        <v>163</v>
      </c>
      <c r="C1474">
        <v>2</v>
      </c>
      <c r="D1474" t="s">
        <v>164</v>
      </c>
      <c r="E1474">
        <v>16</v>
      </c>
      <c r="F1474" t="s">
        <v>165</v>
      </c>
      <c r="G1474" s="9">
        <v>17</v>
      </c>
      <c r="H1474" t="s">
        <v>172</v>
      </c>
      <c r="I1474">
        <v>2</v>
      </c>
      <c r="J1474" t="s">
        <v>173</v>
      </c>
      <c r="K1474">
        <v>16</v>
      </c>
      <c r="L1474" t="s">
        <v>165</v>
      </c>
      <c r="M1474" s="18">
        <f t="shared" si="44"/>
        <v>17.166666666666668</v>
      </c>
      <c r="N1474" s="18">
        <f t="shared" si="45"/>
        <v>17.166666666666668</v>
      </c>
    </row>
    <row r="1475" spans="1:14" x14ac:dyDescent="0.25">
      <c r="A1475">
        <v>12</v>
      </c>
      <c r="B1475" t="s">
        <v>163</v>
      </c>
      <c r="C1475">
        <v>0</v>
      </c>
      <c r="D1475" t="s">
        <v>164</v>
      </c>
      <c r="E1475">
        <v>16</v>
      </c>
      <c r="F1475" t="s">
        <v>165</v>
      </c>
      <c r="G1475" s="9">
        <v>25</v>
      </c>
      <c r="H1475" t="s">
        <v>172</v>
      </c>
      <c r="I1475">
        <v>0</v>
      </c>
      <c r="J1475" t="s">
        <v>173</v>
      </c>
      <c r="K1475">
        <v>16</v>
      </c>
      <c r="L1475" t="s">
        <v>165</v>
      </c>
      <c r="M1475" s="18">
        <f t="shared" ref="M1475:M1538" si="46">A1475+C1475/12</f>
        <v>12</v>
      </c>
      <c r="N1475" s="18">
        <f t="shared" ref="N1475:N1538" si="47">G1475+I1475/12</f>
        <v>25</v>
      </c>
    </row>
    <row r="1476" spans="1:14" x14ac:dyDescent="0.25">
      <c r="A1476">
        <v>4</v>
      </c>
      <c r="B1476" t="s">
        <v>163</v>
      </c>
      <c r="C1476">
        <v>8</v>
      </c>
      <c r="D1476" t="s">
        <v>164</v>
      </c>
      <c r="E1476">
        <v>16</v>
      </c>
      <c r="F1476" t="s">
        <v>165</v>
      </c>
      <c r="G1476" s="9">
        <v>19</v>
      </c>
      <c r="H1476" t="s">
        <v>172</v>
      </c>
      <c r="I1476">
        <v>1</v>
      </c>
      <c r="J1476" t="s">
        <v>173</v>
      </c>
      <c r="K1476">
        <v>1</v>
      </c>
      <c r="L1476" t="s">
        <v>165</v>
      </c>
      <c r="M1476" s="18">
        <f t="shared" si="46"/>
        <v>4.666666666666667</v>
      </c>
      <c r="N1476" s="18">
        <f t="shared" si="47"/>
        <v>19.083333333333332</v>
      </c>
    </row>
    <row r="1477" spans="1:14" x14ac:dyDescent="0.25">
      <c r="A1477">
        <v>23</v>
      </c>
      <c r="B1477" t="s">
        <v>163</v>
      </c>
      <c r="C1477">
        <v>8</v>
      </c>
      <c r="D1477" t="s">
        <v>164</v>
      </c>
      <c r="E1477">
        <v>16</v>
      </c>
      <c r="F1477" t="s">
        <v>165</v>
      </c>
      <c r="G1477" s="9">
        <v>39</v>
      </c>
      <c r="H1477" t="s">
        <v>172</v>
      </c>
      <c r="I1477">
        <v>6</v>
      </c>
      <c r="J1477" t="s">
        <v>173</v>
      </c>
      <c r="K1477">
        <v>5</v>
      </c>
      <c r="L1477" t="s">
        <v>165</v>
      </c>
      <c r="M1477" s="18">
        <f t="shared" si="46"/>
        <v>23.666666666666668</v>
      </c>
      <c r="N1477" s="18">
        <f t="shared" si="47"/>
        <v>39.5</v>
      </c>
    </row>
    <row r="1478" spans="1:14" x14ac:dyDescent="0.25">
      <c r="A1478">
        <v>5</v>
      </c>
      <c r="B1478" t="s">
        <v>163</v>
      </c>
      <c r="C1478">
        <v>8</v>
      </c>
      <c r="D1478" t="s">
        <v>164</v>
      </c>
      <c r="E1478">
        <v>16</v>
      </c>
      <c r="F1478" t="s">
        <v>165</v>
      </c>
      <c r="G1478" s="9">
        <v>5</v>
      </c>
      <c r="H1478" t="s">
        <v>172</v>
      </c>
      <c r="I1478">
        <v>8</v>
      </c>
      <c r="J1478" t="s">
        <v>173</v>
      </c>
      <c r="K1478">
        <v>16</v>
      </c>
      <c r="L1478" t="s">
        <v>165</v>
      </c>
      <c r="M1478" s="18">
        <f t="shared" si="46"/>
        <v>5.666666666666667</v>
      </c>
      <c r="N1478" s="18">
        <f t="shared" si="47"/>
        <v>5.666666666666667</v>
      </c>
    </row>
    <row r="1479" spans="1:14" x14ac:dyDescent="0.25">
      <c r="A1479">
        <v>0</v>
      </c>
      <c r="B1479" t="s">
        <v>163</v>
      </c>
      <c r="C1479">
        <v>0</v>
      </c>
      <c r="D1479" t="s">
        <v>164</v>
      </c>
      <c r="E1479">
        <v>16</v>
      </c>
      <c r="F1479" t="s">
        <v>165</v>
      </c>
      <c r="G1479" s="9">
        <v>0</v>
      </c>
      <c r="H1479" t="s">
        <v>172</v>
      </c>
      <c r="I1479">
        <v>0</v>
      </c>
      <c r="J1479" t="s">
        <v>173</v>
      </c>
      <c r="K1479">
        <v>16</v>
      </c>
      <c r="L1479" t="s">
        <v>165</v>
      </c>
      <c r="M1479" s="18">
        <f t="shared" si="46"/>
        <v>0</v>
      </c>
      <c r="N1479" s="18">
        <f t="shared" si="47"/>
        <v>0</v>
      </c>
    </row>
    <row r="1480" spans="1:14" x14ac:dyDescent="0.25">
      <c r="A1480">
        <v>25</v>
      </c>
      <c r="B1480" t="s">
        <v>163</v>
      </c>
      <c r="C1480">
        <v>6</v>
      </c>
      <c r="D1480" t="s">
        <v>164</v>
      </c>
      <c r="E1480">
        <v>30</v>
      </c>
      <c r="F1480" t="s">
        <v>165</v>
      </c>
      <c r="G1480" s="9">
        <v>29</v>
      </c>
      <c r="H1480" t="s">
        <v>172</v>
      </c>
      <c r="I1480">
        <v>0</v>
      </c>
      <c r="J1480" t="s">
        <v>173</v>
      </c>
      <c r="K1480">
        <v>16</v>
      </c>
      <c r="L1480" t="s">
        <v>165</v>
      </c>
      <c r="M1480" s="18">
        <f t="shared" si="46"/>
        <v>25.5</v>
      </c>
      <c r="N1480" s="18">
        <f t="shared" si="47"/>
        <v>29</v>
      </c>
    </row>
    <row r="1481" spans="1:14" x14ac:dyDescent="0.25">
      <c r="A1481">
        <v>0</v>
      </c>
      <c r="B1481" t="s">
        <v>163</v>
      </c>
      <c r="C1481">
        <v>0</v>
      </c>
      <c r="D1481" t="s">
        <v>164</v>
      </c>
      <c r="E1481">
        <v>16</v>
      </c>
      <c r="F1481" t="s">
        <v>165</v>
      </c>
      <c r="G1481" s="9">
        <v>0</v>
      </c>
      <c r="H1481" t="s">
        <v>172</v>
      </c>
      <c r="I1481">
        <v>0</v>
      </c>
      <c r="J1481" t="s">
        <v>173</v>
      </c>
      <c r="K1481">
        <v>16</v>
      </c>
      <c r="L1481" t="s">
        <v>165</v>
      </c>
      <c r="M1481" s="18">
        <f t="shared" si="46"/>
        <v>0</v>
      </c>
      <c r="N1481" s="18">
        <f t="shared" si="47"/>
        <v>0</v>
      </c>
    </row>
    <row r="1482" spans="1:14" x14ac:dyDescent="0.25">
      <c r="A1482">
        <v>1</v>
      </c>
      <c r="B1482" t="s">
        <v>163</v>
      </c>
      <c r="C1482">
        <v>2</v>
      </c>
      <c r="D1482" t="s">
        <v>164</v>
      </c>
      <c r="E1482">
        <v>16</v>
      </c>
      <c r="F1482" t="s">
        <v>165</v>
      </c>
      <c r="G1482" s="9">
        <v>5</v>
      </c>
      <c r="H1482" t="s">
        <v>172</v>
      </c>
      <c r="I1482">
        <v>7</v>
      </c>
      <c r="J1482" t="s">
        <v>173</v>
      </c>
      <c r="K1482">
        <v>17</v>
      </c>
      <c r="L1482" t="s">
        <v>165</v>
      </c>
      <c r="M1482" s="18">
        <f t="shared" si="46"/>
        <v>1.1666666666666667</v>
      </c>
      <c r="N1482" s="18">
        <f t="shared" si="47"/>
        <v>5.583333333333333</v>
      </c>
    </row>
    <row r="1483" spans="1:14" x14ac:dyDescent="0.25">
      <c r="A1483">
        <v>7</v>
      </c>
      <c r="B1483" t="s">
        <v>163</v>
      </c>
      <c r="C1483">
        <v>8</v>
      </c>
      <c r="D1483" t="s">
        <v>164</v>
      </c>
      <c r="E1483">
        <v>16</v>
      </c>
      <c r="F1483" t="s">
        <v>165</v>
      </c>
      <c r="G1483" s="9">
        <v>7</v>
      </c>
      <c r="H1483" t="s">
        <v>172</v>
      </c>
      <c r="I1483">
        <v>8</v>
      </c>
      <c r="J1483" t="s">
        <v>173</v>
      </c>
      <c r="K1483">
        <v>16</v>
      </c>
      <c r="L1483" t="s">
        <v>165</v>
      </c>
      <c r="M1483" s="18">
        <f t="shared" si="46"/>
        <v>7.666666666666667</v>
      </c>
      <c r="N1483" s="18">
        <f t="shared" si="47"/>
        <v>7.666666666666667</v>
      </c>
    </row>
    <row r="1484" spans="1:14" x14ac:dyDescent="0.25">
      <c r="A1484">
        <v>16</v>
      </c>
      <c r="B1484" t="s">
        <v>163</v>
      </c>
      <c r="C1484">
        <v>8</v>
      </c>
      <c r="D1484" t="s">
        <v>164</v>
      </c>
      <c r="E1484">
        <v>16</v>
      </c>
      <c r="F1484" t="s">
        <v>165</v>
      </c>
      <c r="G1484" s="9">
        <v>16</v>
      </c>
      <c r="H1484" t="s">
        <v>172</v>
      </c>
      <c r="I1484">
        <v>8</v>
      </c>
      <c r="J1484" t="s">
        <v>173</v>
      </c>
      <c r="K1484">
        <v>16</v>
      </c>
      <c r="L1484" t="s">
        <v>165</v>
      </c>
      <c r="M1484" s="18">
        <f t="shared" si="46"/>
        <v>16.666666666666668</v>
      </c>
      <c r="N1484" s="18">
        <f t="shared" si="47"/>
        <v>16.666666666666668</v>
      </c>
    </row>
    <row r="1485" spans="1:14" x14ac:dyDescent="0.25">
      <c r="A1485">
        <v>16</v>
      </c>
      <c r="B1485" t="s">
        <v>163</v>
      </c>
      <c r="C1485">
        <v>0</v>
      </c>
      <c r="D1485" t="s">
        <v>164</v>
      </c>
      <c r="E1485">
        <v>16</v>
      </c>
      <c r="F1485" t="s">
        <v>165</v>
      </c>
      <c r="G1485" s="9">
        <v>16</v>
      </c>
      <c r="H1485" t="s">
        <v>172</v>
      </c>
      <c r="I1485">
        <v>0</v>
      </c>
      <c r="J1485" t="s">
        <v>173</v>
      </c>
      <c r="K1485">
        <v>16</v>
      </c>
      <c r="L1485" t="s">
        <v>165</v>
      </c>
      <c r="M1485" s="18">
        <f t="shared" si="46"/>
        <v>16</v>
      </c>
      <c r="N1485" s="18">
        <f t="shared" si="47"/>
        <v>16</v>
      </c>
    </row>
    <row r="1486" spans="1:14" x14ac:dyDescent="0.25">
      <c r="A1486">
        <v>18</v>
      </c>
      <c r="B1486" t="s">
        <v>163</v>
      </c>
      <c r="C1486">
        <v>0</v>
      </c>
      <c r="D1486" t="s">
        <v>164</v>
      </c>
      <c r="E1486">
        <v>16</v>
      </c>
      <c r="F1486" t="s">
        <v>165</v>
      </c>
      <c r="G1486" s="9">
        <v>18</v>
      </c>
      <c r="H1486" t="s">
        <v>172</v>
      </c>
      <c r="I1486">
        <v>0</v>
      </c>
      <c r="J1486" t="s">
        <v>173</v>
      </c>
      <c r="K1486">
        <v>16</v>
      </c>
      <c r="L1486" t="s">
        <v>165</v>
      </c>
      <c r="M1486" s="18">
        <f t="shared" si="46"/>
        <v>18</v>
      </c>
      <c r="N1486" s="18">
        <f t="shared" si="47"/>
        <v>18</v>
      </c>
    </row>
    <row r="1487" spans="1:14" x14ac:dyDescent="0.25">
      <c r="A1487">
        <v>11</v>
      </c>
      <c r="B1487" t="s">
        <v>163</v>
      </c>
      <c r="C1487">
        <v>3</v>
      </c>
      <c r="D1487" t="s">
        <v>164</v>
      </c>
      <c r="E1487">
        <v>16</v>
      </c>
      <c r="F1487" t="s">
        <v>165</v>
      </c>
      <c r="G1487" s="9">
        <v>11</v>
      </c>
      <c r="H1487" t="s">
        <v>172</v>
      </c>
      <c r="I1487">
        <v>3</v>
      </c>
      <c r="J1487" t="s">
        <v>173</v>
      </c>
      <c r="K1487">
        <v>16</v>
      </c>
      <c r="L1487" t="s">
        <v>165</v>
      </c>
      <c r="M1487" s="18">
        <f t="shared" si="46"/>
        <v>11.25</v>
      </c>
      <c r="N1487" s="18">
        <f t="shared" si="47"/>
        <v>11.25</v>
      </c>
    </row>
    <row r="1488" spans="1:14" x14ac:dyDescent="0.25">
      <c r="A1488">
        <v>16</v>
      </c>
      <c r="B1488" t="s">
        <v>163</v>
      </c>
      <c r="C1488">
        <v>0</v>
      </c>
      <c r="D1488" t="s">
        <v>164</v>
      </c>
      <c r="E1488">
        <v>16</v>
      </c>
      <c r="F1488" t="s">
        <v>165</v>
      </c>
      <c r="G1488" s="9">
        <v>16</v>
      </c>
      <c r="H1488" t="s">
        <v>172</v>
      </c>
      <c r="I1488">
        <v>0</v>
      </c>
      <c r="J1488" t="s">
        <v>173</v>
      </c>
      <c r="K1488">
        <v>16</v>
      </c>
      <c r="L1488" t="s">
        <v>165</v>
      </c>
      <c r="M1488" s="18">
        <f t="shared" si="46"/>
        <v>16</v>
      </c>
      <c r="N1488" s="18">
        <f t="shared" si="47"/>
        <v>16</v>
      </c>
    </row>
    <row r="1489" spans="1:14" x14ac:dyDescent="0.25">
      <c r="A1489">
        <v>17</v>
      </c>
      <c r="B1489" t="s">
        <v>163</v>
      </c>
      <c r="C1489">
        <v>5</v>
      </c>
      <c r="D1489" t="s">
        <v>164</v>
      </c>
      <c r="E1489">
        <v>16</v>
      </c>
      <c r="F1489" t="s">
        <v>165</v>
      </c>
      <c r="G1489" s="9">
        <v>17</v>
      </c>
      <c r="H1489" t="s">
        <v>172</v>
      </c>
      <c r="I1489">
        <v>5</v>
      </c>
      <c r="J1489" t="s">
        <v>173</v>
      </c>
      <c r="K1489">
        <v>16</v>
      </c>
      <c r="L1489" t="s">
        <v>165</v>
      </c>
      <c r="M1489" s="18">
        <f t="shared" si="46"/>
        <v>17.416666666666668</v>
      </c>
      <c r="N1489" s="18">
        <f t="shared" si="47"/>
        <v>17.416666666666668</v>
      </c>
    </row>
    <row r="1490" spans="1:14" x14ac:dyDescent="0.25">
      <c r="A1490">
        <v>1</v>
      </c>
      <c r="B1490" t="s">
        <v>163</v>
      </c>
      <c r="C1490">
        <v>7</v>
      </c>
      <c r="D1490" t="s">
        <v>164</v>
      </c>
      <c r="E1490">
        <v>16</v>
      </c>
      <c r="F1490" t="s">
        <v>165</v>
      </c>
      <c r="G1490" s="9">
        <v>1</v>
      </c>
      <c r="H1490" t="s">
        <v>172</v>
      </c>
      <c r="I1490">
        <v>7</v>
      </c>
      <c r="J1490" t="s">
        <v>173</v>
      </c>
      <c r="K1490">
        <v>16</v>
      </c>
      <c r="L1490" t="s">
        <v>165</v>
      </c>
      <c r="M1490" s="18">
        <f t="shared" si="46"/>
        <v>1.5833333333333335</v>
      </c>
      <c r="N1490" s="18">
        <f t="shared" si="47"/>
        <v>1.5833333333333335</v>
      </c>
    </row>
    <row r="1491" spans="1:14" x14ac:dyDescent="0.25">
      <c r="A1491">
        <v>1</v>
      </c>
      <c r="B1491" t="s">
        <v>163</v>
      </c>
      <c r="C1491">
        <v>0</v>
      </c>
      <c r="D1491" t="s">
        <v>164</v>
      </c>
      <c r="E1491">
        <v>16</v>
      </c>
      <c r="F1491" t="s">
        <v>165</v>
      </c>
      <c r="G1491" s="9">
        <v>1</v>
      </c>
      <c r="H1491" t="s">
        <v>172</v>
      </c>
      <c r="I1491">
        <v>0</v>
      </c>
      <c r="J1491" t="s">
        <v>173</v>
      </c>
      <c r="K1491">
        <v>16</v>
      </c>
      <c r="L1491" t="s">
        <v>165</v>
      </c>
      <c r="M1491" s="18">
        <f t="shared" si="46"/>
        <v>1</v>
      </c>
      <c r="N1491" s="18">
        <f t="shared" si="47"/>
        <v>1</v>
      </c>
    </row>
    <row r="1492" spans="1:14" x14ac:dyDescent="0.25">
      <c r="A1492">
        <v>1</v>
      </c>
      <c r="B1492" t="s">
        <v>163</v>
      </c>
      <c r="C1492">
        <v>1</v>
      </c>
      <c r="D1492" t="s">
        <v>164</v>
      </c>
      <c r="E1492">
        <v>16</v>
      </c>
      <c r="F1492" t="s">
        <v>165</v>
      </c>
      <c r="G1492" s="9">
        <v>1</v>
      </c>
      <c r="H1492" t="s">
        <v>172</v>
      </c>
      <c r="I1492">
        <v>1</v>
      </c>
      <c r="J1492" t="s">
        <v>173</v>
      </c>
      <c r="K1492">
        <v>16</v>
      </c>
      <c r="L1492" t="s">
        <v>165</v>
      </c>
      <c r="M1492" s="18">
        <f t="shared" si="46"/>
        <v>1.0833333333333333</v>
      </c>
      <c r="N1492" s="18">
        <f t="shared" si="47"/>
        <v>1.0833333333333333</v>
      </c>
    </row>
    <row r="1493" spans="1:14" x14ac:dyDescent="0.25">
      <c r="A1493">
        <v>0</v>
      </c>
      <c r="B1493" t="s">
        <v>163</v>
      </c>
      <c r="C1493">
        <v>8</v>
      </c>
      <c r="D1493" t="s">
        <v>164</v>
      </c>
      <c r="E1493">
        <v>16</v>
      </c>
      <c r="F1493" t="s">
        <v>165</v>
      </c>
      <c r="G1493" s="9">
        <v>0</v>
      </c>
      <c r="H1493" t="s">
        <v>172</v>
      </c>
      <c r="I1493">
        <v>8</v>
      </c>
      <c r="J1493" t="s">
        <v>173</v>
      </c>
      <c r="K1493">
        <v>16</v>
      </c>
      <c r="L1493" t="s">
        <v>165</v>
      </c>
      <c r="M1493" s="18">
        <f t="shared" si="46"/>
        <v>0.66666666666666663</v>
      </c>
      <c r="N1493" s="18">
        <f t="shared" si="47"/>
        <v>0.66666666666666663</v>
      </c>
    </row>
    <row r="1494" spans="1:14" x14ac:dyDescent="0.25">
      <c r="A1494">
        <v>0</v>
      </c>
      <c r="B1494" t="s">
        <v>163</v>
      </c>
      <c r="C1494">
        <v>6</v>
      </c>
      <c r="D1494" t="s">
        <v>164</v>
      </c>
      <c r="E1494">
        <v>16</v>
      </c>
      <c r="F1494" t="s">
        <v>165</v>
      </c>
      <c r="G1494" s="9">
        <v>0</v>
      </c>
      <c r="H1494" t="s">
        <v>172</v>
      </c>
      <c r="I1494">
        <v>6</v>
      </c>
      <c r="J1494" t="s">
        <v>173</v>
      </c>
      <c r="K1494">
        <v>16</v>
      </c>
      <c r="L1494" t="s">
        <v>165</v>
      </c>
      <c r="M1494" s="18">
        <f t="shared" si="46"/>
        <v>0.5</v>
      </c>
      <c r="N1494" s="18">
        <f t="shared" si="47"/>
        <v>0.5</v>
      </c>
    </row>
    <row r="1495" spans="1:14" x14ac:dyDescent="0.25">
      <c r="A1495">
        <v>1</v>
      </c>
      <c r="B1495" t="s">
        <v>163</v>
      </c>
      <c r="C1495">
        <v>11</v>
      </c>
      <c r="D1495" t="s">
        <v>164</v>
      </c>
      <c r="E1495">
        <v>16</v>
      </c>
      <c r="F1495" t="s">
        <v>165</v>
      </c>
      <c r="G1495" s="9">
        <v>1</v>
      </c>
      <c r="H1495" t="s">
        <v>172</v>
      </c>
      <c r="I1495">
        <v>11</v>
      </c>
      <c r="J1495" t="s">
        <v>173</v>
      </c>
      <c r="K1495">
        <v>16</v>
      </c>
      <c r="L1495" t="s">
        <v>165</v>
      </c>
      <c r="M1495" s="18">
        <f t="shared" si="46"/>
        <v>1.9166666666666665</v>
      </c>
      <c r="N1495" s="18">
        <f t="shared" si="47"/>
        <v>1.9166666666666665</v>
      </c>
    </row>
    <row r="1496" spans="1:14" x14ac:dyDescent="0.25">
      <c r="A1496">
        <v>0</v>
      </c>
      <c r="B1496" t="s">
        <v>163</v>
      </c>
      <c r="C1496">
        <v>5</v>
      </c>
      <c r="D1496" t="s">
        <v>164</v>
      </c>
      <c r="E1496">
        <v>16</v>
      </c>
      <c r="F1496" t="s">
        <v>165</v>
      </c>
      <c r="G1496" s="9">
        <v>16</v>
      </c>
      <c r="H1496" t="s">
        <v>172</v>
      </c>
      <c r="I1496">
        <v>0</v>
      </c>
      <c r="J1496" t="s">
        <v>173</v>
      </c>
      <c r="K1496">
        <v>16</v>
      </c>
      <c r="L1496" t="s">
        <v>165</v>
      </c>
      <c r="M1496" s="18">
        <f t="shared" si="46"/>
        <v>0.41666666666666669</v>
      </c>
      <c r="N1496" s="18">
        <f t="shared" si="47"/>
        <v>16</v>
      </c>
    </row>
    <row r="1497" spans="1:14" x14ac:dyDescent="0.25">
      <c r="A1497">
        <v>9</v>
      </c>
      <c r="B1497" t="s">
        <v>163</v>
      </c>
      <c r="C1497">
        <v>8</v>
      </c>
      <c r="D1497" t="s">
        <v>164</v>
      </c>
      <c r="E1497">
        <v>16</v>
      </c>
      <c r="F1497" t="s">
        <v>165</v>
      </c>
      <c r="G1497" s="9">
        <v>15</v>
      </c>
      <c r="H1497" t="s">
        <v>172</v>
      </c>
      <c r="I1497">
        <v>5</v>
      </c>
      <c r="J1497" t="s">
        <v>173</v>
      </c>
      <c r="K1497">
        <v>16</v>
      </c>
      <c r="L1497" t="s">
        <v>165</v>
      </c>
      <c r="M1497" s="18">
        <f t="shared" si="46"/>
        <v>9.6666666666666661</v>
      </c>
      <c r="N1497" s="18">
        <f t="shared" si="47"/>
        <v>15.416666666666666</v>
      </c>
    </row>
    <row r="1498" spans="1:14" x14ac:dyDescent="0.25">
      <c r="A1498">
        <v>1</v>
      </c>
      <c r="B1498" t="s">
        <v>163</v>
      </c>
      <c r="C1498">
        <v>8</v>
      </c>
      <c r="D1498" t="s">
        <v>164</v>
      </c>
      <c r="E1498">
        <v>16</v>
      </c>
      <c r="F1498" t="s">
        <v>165</v>
      </c>
      <c r="G1498" s="9">
        <v>6</v>
      </c>
      <c r="H1498" t="s">
        <v>172</v>
      </c>
      <c r="I1498">
        <v>6</v>
      </c>
      <c r="J1498" t="s">
        <v>173</v>
      </c>
      <c r="K1498">
        <v>16</v>
      </c>
      <c r="L1498" t="s">
        <v>165</v>
      </c>
      <c r="M1498" s="18">
        <f t="shared" si="46"/>
        <v>1.6666666666666665</v>
      </c>
      <c r="N1498" s="18">
        <f t="shared" si="47"/>
        <v>6.5</v>
      </c>
    </row>
    <row r="1499" spans="1:14" x14ac:dyDescent="0.25">
      <c r="A1499">
        <v>2</v>
      </c>
      <c r="B1499" t="s">
        <v>163</v>
      </c>
      <c r="C1499">
        <v>11</v>
      </c>
      <c r="D1499" t="s">
        <v>164</v>
      </c>
      <c r="E1499">
        <v>16</v>
      </c>
      <c r="F1499" t="s">
        <v>165</v>
      </c>
      <c r="G1499" s="9">
        <v>2</v>
      </c>
      <c r="H1499" t="s">
        <v>172</v>
      </c>
      <c r="I1499">
        <v>11</v>
      </c>
      <c r="J1499" t="s">
        <v>173</v>
      </c>
      <c r="K1499">
        <v>16</v>
      </c>
      <c r="L1499" t="s">
        <v>165</v>
      </c>
      <c r="M1499" s="18">
        <f t="shared" si="46"/>
        <v>2.9166666666666665</v>
      </c>
      <c r="N1499" s="18">
        <f t="shared" si="47"/>
        <v>2.9166666666666665</v>
      </c>
    </row>
    <row r="1500" spans="1:14" x14ac:dyDescent="0.25">
      <c r="A1500">
        <v>1</v>
      </c>
      <c r="B1500" t="s">
        <v>163</v>
      </c>
      <c r="C1500">
        <v>1</v>
      </c>
      <c r="D1500" t="s">
        <v>164</v>
      </c>
      <c r="E1500">
        <v>16</v>
      </c>
      <c r="F1500" t="s">
        <v>165</v>
      </c>
      <c r="G1500" s="9">
        <v>2</v>
      </c>
      <c r="H1500" t="s">
        <v>172</v>
      </c>
      <c r="I1500">
        <v>2</v>
      </c>
      <c r="J1500" t="s">
        <v>173</v>
      </c>
      <c r="K1500">
        <v>16</v>
      </c>
      <c r="L1500" t="s">
        <v>165</v>
      </c>
      <c r="M1500" s="18">
        <f t="shared" si="46"/>
        <v>1.0833333333333333</v>
      </c>
      <c r="N1500" s="18">
        <f t="shared" si="47"/>
        <v>2.1666666666666665</v>
      </c>
    </row>
    <row r="1501" spans="1:14" x14ac:dyDescent="0.25">
      <c r="A1501">
        <v>0</v>
      </c>
      <c r="B1501" t="s">
        <v>163</v>
      </c>
      <c r="C1501">
        <v>4</v>
      </c>
      <c r="D1501" t="s">
        <v>164</v>
      </c>
      <c r="E1501">
        <v>16</v>
      </c>
      <c r="F1501" t="s">
        <v>165</v>
      </c>
      <c r="G1501" s="9">
        <v>0</v>
      </c>
      <c r="H1501" t="s">
        <v>172</v>
      </c>
      <c r="I1501">
        <v>4</v>
      </c>
      <c r="J1501" t="s">
        <v>173</v>
      </c>
      <c r="K1501">
        <v>16</v>
      </c>
      <c r="L1501" t="s">
        <v>165</v>
      </c>
      <c r="M1501" s="18">
        <f t="shared" si="46"/>
        <v>0.33333333333333331</v>
      </c>
      <c r="N1501" s="18">
        <f t="shared" si="47"/>
        <v>0.33333333333333331</v>
      </c>
    </row>
    <row r="1502" spans="1:14" x14ac:dyDescent="0.25">
      <c r="A1502">
        <v>14</v>
      </c>
      <c r="B1502" t="s">
        <v>163</v>
      </c>
      <c r="C1502">
        <v>5</v>
      </c>
      <c r="D1502" t="s">
        <v>164</v>
      </c>
      <c r="E1502">
        <v>16</v>
      </c>
      <c r="F1502" t="s">
        <v>165</v>
      </c>
      <c r="G1502" s="9">
        <v>14</v>
      </c>
      <c r="H1502" t="s">
        <v>172</v>
      </c>
      <c r="I1502">
        <v>5</v>
      </c>
      <c r="J1502" t="s">
        <v>173</v>
      </c>
      <c r="K1502">
        <v>16</v>
      </c>
      <c r="L1502" t="s">
        <v>165</v>
      </c>
      <c r="M1502" s="18">
        <f t="shared" si="46"/>
        <v>14.416666666666666</v>
      </c>
      <c r="N1502" s="18">
        <f t="shared" si="47"/>
        <v>14.416666666666666</v>
      </c>
    </row>
    <row r="1503" spans="1:14" x14ac:dyDescent="0.25">
      <c r="A1503">
        <v>15</v>
      </c>
      <c r="B1503" t="s">
        <v>163</v>
      </c>
      <c r="C1503">
        <v>11</v>
      </c>
      <c r="D1503" t="s">
        <v>164</v>
      </c>
      <c r="E1503">
        <v>16</v>
      </c>
      <c r="F1503" t="s">
        <v>165</v>
      </c>
      <c r="G1503" s="9">
        <v>15</v>
      </c>
      <c r="H1503" t="s">
        <v>172</v>
      </c>
      <c r="I1503">
        <v>11</v>
      </c>
      <c r="J1503" t="s">
        <v>173</v>
      </c>
      <c r="K1503">
        <v>16</v>
      </c>
      <c r="L1503" t="s">
        <v>165</v>
      </c>
      <c r="M1503" s="18">
        <f t="shared" si="46"/>
        <v>15.916666666666666</v>
      </c>
      <c r="N1503" s="18">
        <f t="shared" si="47"/>
        <v>15.916666666666666</v>
      </c>
    </row>
    <row r="1504" spans="1:14" x14ac:dyDescent="0.25">
      <c r="A1504">
        <v>2</v>
      </c>
      <c r="B1504" t="s">
        <v>163</v>
      </c>
      <c r="C1504">
        <v>9</v>
      </c>
      <c r="D1504" t="s">
        <v>164</v>
      </c>
      <c r="E1504">
        <v>16</v>
      </c>
      <c r="F1504" t="s">
        <v>165</v>
      </c>
      <c r="G1504" s="9">
        <v>29</v>
      </c>
      <c r="H1504" t="s">
        <v>172</v>
      </c>
      <c r="I1504">
        <v>0</v>
      </c>
      <c r="J1504" t="s">
        <v>173</v>
      </c>
      <c r="K1504">
        <v>16</v>
      </c>
      <c r="L1504" t="s">
        <v>165</v>
      </c>
      <c r="M1504" s="18">
        <f t="shared" si="46"/>
        <v>2.75</v>
      </c>
      <c r="N1504" s="18">
        <f t="shared" si="47"/>
        <v>29</v>
      </c>
    </row>
    <row r="1505" spans="1:14" x14ac:dyDescent="0.25">
      <c r="A1505">
        <v>2</v>
      </c>
      <c r="B1505" t="s">
        <v>163</v>
      </c>
      <c r="C1505">
        <v>10</v>
      </c>
      <c r="D1505" t="s">
        <v>164</v>
      </c>
      <c r="E1505">
        <v>16</v>
      </c>
      <c r="F1505" t="s">
        <v>165</v>
      </c>
      <c r="G1505" s="9">
        <v>11</v>
      </c>
      <c r="H1505" t="s">
        <v>172</v>
      </c>
      <c r="I1505">
        <v>9</v>
      </c>
      <c r="J1505" t="s">
        <v>173</v>
      </c>
      <c r="K1505">
        <v>16</v>
      </c>
      <c r="L1505" t="s">
        <v>165</v>
      </c>
      <c r="M1505" s="18">
        <f t="shared" si="46"/>
        <v>2.8333333333333335</v>
      </c>
      <c r="N1505" s="18">
        <f t="shared" si="47"/>
        <v>11.75</v>
      </c>
    </row>
    <row r="1506" spans="1:14" x14ac:dyDescent="0.25">
      <c r="A1506">
        <v>27</v>
      </c>
      <c r="B1506" t="s">
        <v>163</v>
      </c>
      <c r="C1506">
        <v>2</v>
      </c>
      <c r="D1506" t="s">
        <v>164</v>
      </c>
      <c r="E1506">
        <v>16</v>
      </c>
      <c r="F1506" t="s">
        <v>165</v>
      </c>
      <c r="G1506" s="9">
        <v>34</v>
      </c>
      <c r="H1506" t="s">
        <v>172</v>
      </c>
      <c r="I1506">
        <v>8</v>
      </c>
      <c r="J1506" t="s">
        <v>173</v>
      </c>
      <c r="K1506">
        <v>16</v>
      </c>
      <c r="L1506" t="s">
        <v>165</v>
      </c>
      <c r="M1506" s="18">
        <f t="shared" si="46"/>
        <v>27.166666666666668</v>
      </c>
      <c r="N1506" s="18">
        <f t="shared" si="47"/>
        <v>34.666666666666664</v>
      </c>
    </row>
    <row r="1507" spans="1:14" x14ac:dyDescent="0.25">
      <c r="A1507">
        <v>16</v>
      </c>
      <c r="B1507" t="s">
        <v>163</v>
      </c>
      <c r="C1507">
        <v>8</v>
      </c>
      <c r="D1507" t="s">
        <v>164</v>
      </c>
      <c r="E1507">
        <v>16</v>
      </c>
      <c r="F1507" t="s">
        <v>165</v>
      </c>
      <c r="G1507" s="9">
        <v>16</v>
      </c>
      <c r="H1507" t="s">
        <v>172</v>
      </c>
      <c r="I1507">
        <v>8</v>
      </c>
      <c r="J1507" t="s">
        <v>173</v>
      </c>
      <c r="K1507">
        <v>16</v>
      </c>
      <c r="L1507" t="s">
        <v>165</v>
      </c>
      <c r="M1507" s="18">
        <f t="shared" si="46"/>
        <v>16.666666666666668</v>
      </c>
      <c r="N1507" s="18">
        <f t="shared" si="47"/>
        <v>16.666666666666668</v>
      </c>
    </row>
    <row r="1508" spans="1:14" x14ac:dyDescent="0.25">
      <c r="A1508">
        <v>14</v>
      </c>
      <c r="B1508" t="s">
        <v>163</v>
      </c>
      <c r="C1508">
        <v>8</v>
      </c>
      <c r="D1508" t="s">
        <v>164</v>
      </c>
      <c r="E1508">
        <v>16</v>
      </c>
      <c r="F1508" t="s">
        <v>165</v>
      </c>
      <c r="G1508" s="9">
        <v>14</v>
      </c>
      <c r="H1508" t="s">
        <v>172</v>
      </c>
      <c r="I1508">
        <v>8</v>
      </c>
      <c r="J1508" t="s">
        <v>173</v>
      </c>
      <c r="K1508">
        <v>16</v>
      </c>
      <c r="L1508" t="s">
        <v>165</v>
      </c>
      <c r="M1508" s="18">
        <f t="shared" si="46"/>
        <v>14.666666666666666</v>
      </c>
      <c r="N1508" s="18">
        <f t="shared" si="47"/>
        <v>14.666666666666666</v>
      </c>
    </row>
    <row r="1509" spans="1:14" x14ac:dyDescent="0.25">
      <c r="A1509">
        <v>22</v>
      </c>
      <c r="B1509" t="s">
        <v>163</v>
      </c>
      <c r="C1509">
        <v>0</v>
      </c>
      <c r="D1509" t="s">
        <v>164</v>
      </c>
      <c r="E1509">
        <v>16</v>
      </c>
      <c r="F1509" t="s">
        <v>165</v>
      </c>
      <c r="G1509" s="9">
        <v>22</v>
      </c>
      <c r="H1509" t="s">
        <v>172</v>
      </c>
      <c r="I1509">
        <v>0</v>
      </c>
      <c r="J1509" t="s">
        <v>173</v>
      </c>
      <c r="K1509">
        <v>16</v>
      </c>
      <c r="L1509" t="s">
        <v>165</v>
      </c>
      <c r="M1509" s="18">
        <f t="shared" si="46"/>
        <v>22</v>
      </c>
      <c r="N1509" s="18">
        <f t="shared" si="47"/>
        <v>22</v>
      </c>
    </row>
    <row r="1510" spans="1:14" x14ac:dyDescent="0.25">
      <c r="A1510">
        <v>1</v>
      </c>
      <c r="B1510" t="s">
        <v>163</v>
      </c>
      <c r="C1510">
        <v>10</v>
      </c>
      <c r="D1510" t="s">
        <v>164</v>
      </c>
      <c r="E1510">
        <v>16</v>
      </c>
      <c r="F1510" t="s">
        <v>165</v>
      </c>
      <c r="G1510" s="9">
        <v>1</v>
      </c>
      <c r="H1510" t="s">
        <v>172</v>
      </c>
      <c r="I1510">
        <v>10</v>
      </c>
      <c r="J1510" t="s">
        <v>173</v>
      </c>
      <c r="K1510">
        <v>16</v>
      </c>
      <c r="L1510" t="s">
        <v>165</v>
      </c>
      <c r="M1510" s="18">
        <f t="shared" si="46"/>
        <v>1.8333333333333335</v>
      </c>
      <c r="N1510" s="18">
        <f t="shared" si="47"/>
        <v>1.8333333333333335</v>
      </c>
    </row>
    <row r="1511" spans="1:14" x14ac:dyDescent="0.25">
      <c r="A1511">
        <v>0</v>
      </c>
      <c r="B1511" t="s">
        <v>163</v>
      </c>
      <c r="C1511">
        <v>10</v>
      </c>
      <c r="D1511" t="s">
        <v>164</v>
      </c>
      <c r="E1511">
        <v>16</v>
      </c>
      <c r="F1511" t="s">
        <v>165</v>
      </c>
      <c r="G1511" s="9">
        <v>0</v>
      </c>
      <c r="H1511" t="s">
        <v>172</v>
      </c>
      <c r="I1511">
        <v>10</v>
      </c>
      <c r="J1511" t="s">
        <v>173</v>
      </c>
      <c r="K1511">
        <v>16</v>
      </c>
      <c r="L1511" t="s">
        <v>165</v>
      </c>
      <c r="M1511" s="18">
        <f t="shared" si="46"/>
        <v>0.83333333333333337</v>
      </c>
      <c r="N1511" s="18">
        <f t="shared" si="47"/>
        <v>0.83333333333333337</v>
      </c>
    </row>
    <row r="1512" spans="1:14" x14ac:dyDescent="0.25">
      <c r="A1512">
        <v>0</v>
      </c>
      <c r="B1512" t="s">
        <v>163</v>
      </c>
      <c r="C1512">
        <v>10</v>
      </c>
      <c r="D1512" t="s">
        <v>164</v>
      </c>
      <c r="E1512">
        <v>16</v>
      </c>
      <c r="F1512" t="s">
        <v>165</v>
      </c>
      <c r="G1512" s="9">
        <v>0</v>
      </c>
      <c r="H1512" t="s">
        <v>172</v>
      </c>
      <c r="I1512">
        <v>10</v>
      </c>
      <c r="J1512" t="s">
        <v>173</v>
      </c>
      <c r="K1512">
        <v>16</v>
      </c>
      <c r="L1512" t="s">
        <v>165</v>
      </c>
      <c r="M1512" s="18">
        <f t="shared" si="46"/>
        <v>0.83333333333333337</v>
      </c>
      <c r="N1512" s="18">
        <f t="shared" si="47"/>
        <v>0.83333333333333337</v>
      </c>
    </row>
    <row r="1513" spans="1:14" x14ac:dyDescent="0.25">
      <c r="A1513">
        <v>16</v>
      </c>
      <c r="B1513" t="s">
        <v>163</v>
      </c>
      <c r="C1513">
        <v>5</v>
      </c>
      <c r="D1513" t="s">
        <v>164</v>
      </c>
      <c r="E1513">
        <v>16</v>
      </c>
      <c r="F1513" t="s">
        <v>165</v>
      </c>
      <c r="G1513" s="9">
        <v>16</v>
      </c>
      <c r="H1513" t="s">
        <v>172</v>
      </c>
      <c r="I1513">
        <v>5</v>
      </c>
      <c r="J1513" t="s">
        <v>173</v>
      </c>
      <c r="K1513">
        <v>16</v>
      </c>
      <c r="L1513" t="s">
        <v>165</v>
      </c>
      <c r="M1513" s="18">
        <f t="shared" si="46"/>
        <v>16.416666666666668</v>
      </c>
      <c r="N1513" s="18">
        <f t="shared" si="47"/>
        <v>16.416666666666668</v>
      </c>
    </row>
    <row r="1514" spans="1:14" x14ac:dyDescent="0.25">
      <c r="A1514">
        <v>11</v>
      </c>
      <c r="B1514" t="s">
        <v>163</v>
      </c>
      <c r="C1514">
        <v>5</v>
      </c>
      <c r="D1514" t="s">
        <v>164</v>
      </c>
      <c r="E1514">
        <v>16</v>
      </c>
      <c r="F1514" t="s">
        <v>165</v>
      </c>
      <c r="G1514" s="9">
        <v>11</v>
      </c>
      <c r="H1514" t="s">
        <v>172</v>
      </c>
      <c r="I1514">
        <v>5</v>
      </c>
      <c r="J1514" t="s">
        <v>173</v>
      </c>
      <c r="K1514">
        <v>16</v>
      </c>
      <c r="L1514" t="s">
        <v>165</v>
      </c>
      <c r="M1514" s="18">
        <f t="shared" si="46"/>
        <v>11.416666666666666</v>
      </c>
      <c r="N1514" s="18">
        <f t="shared" si="47"/>
        <v>11.416666666666666</v>
      </c>
    </row>
    <row r="1515" spans="1:14" x14ac:dyDescent="0.25">
      <c r="A1515">
        <v>0</v>
      </c>
      <c r="B1515" t="s">
        <v>163</v>
      </c>
      <c r="C1515">
        <v>8</v>
      </c>
      <c r="D1515" t="s">
        <v>164</v>
      </c>
      <c r="E1515">
        <v>16</v>
      </c>
      <c r="F1515" t="s">
        <v>165</v>
      </c>
      <c r="G1515" s="9">
        <v>16</v>
      </c>
      <c r="H1515" t="s">
        <v>172</v>
      </c>
      <c r="I1515">
        <v>5</v>
      </c>
      <c r="J1515" t="s">
        <v>173</v>
      </c>
      <c r="K1515">
        <v>16</v>
      </c>
      <c r="L1515" t="s">
        <v>165</v>
      </c>
      <c r="M1515" s="18">
        <f t="shared" si="46"/>
        <v>0.66666666666666663</v>
      </c>
      <c r="N1515" s="18">
        <f t="shared" si="47"/>
        <v>16.416666666666668</v>
      </c>
    </row>
    <row r="1516" spans="1:14" x14ac:dyDescent="0.25">
      <c r="A1516">
        <v>5</v>
      </c>
      <c r="B1516" t="s">
        <v>163</v>
      </c>
      <c r="C1516">
        <v>6</v>
      </c>
      <c r="D1516" t="s">
        <v>164</v>
      </c>
      <c r="E1516">
        <v>16</v>
      </c>
      <c r="F1516" t="s">
        <v>165</v>
      </c>
      <c r="G1516" s="9">
        <v>5</v>
      </c>
      <c r="H1516" t="s">
        <v>172</v>
      </c>
      <c r="I1516">
        <v>6</v>
      </c>
      <c r="J1516" t="s">
        <v>173</v>
      </c>
      <c r="K1516">
        <v>16</v>
      </c>
      <c r="L1516" t="s">
        <v>165</v>
      </c>
      <c r="M1516" s="18">
        <f t="shared" si="46"/>
        <v>5.5</v>
      </c>
      <c r="N1516" s="18">
        <f t="shared" si="47"/>
        <v>5.5</v>
      </c>
    </row>
    <row r="1517" spans="1:14" x14ac:dyDescent="0.25">
      <c r="A1517">
        <v>4</v>
      </c>
      <c r="B1517" t="s">
        <v>163</v>
      </c>
      <c r="C1517">
        <v>7</v>
      </c>
      <c r="D1517" t="s">
        <v>164</v>
      </c>
      <c r="E1517">
        <v>16</v>
      </c>
      <c r="F1517" t="s">
        <v>165</v>
      </c>
      <c r="G1517" s="9">
        <v>4</v>
      </c>
      <c r="H1517" t="s">
        <v>172</v>
      </c>
      <c r="I1517">
        <v>7</v>
      </c>
      <c r="J1517" t="s">
        <v>173</v>
      </c>
      <c r="K1517">
        <v>16</v>
      </c>
      <c r="L1517" t="s">
        <v>165</v>
      </c>
      <c r="M1517" s="18">
        <f t="shared" si="46"/>
        <v>4.583333333333333</v>
      </c>
      <c r="N1517" s="18">
        <f t="shared" si="47"/>
        <v>4.583333333333333</v>
      </c>
    </row>
    <row r="1518" spans="1:14" x14ac:dyDescent="0.25">
      <c r="A1518">
        <v>1</v>
      </c>
      <c r="B1518" t="s">
        <v>163</v>
      </c>
      <c r="C1518">
        <v>4</v>
      </c>
      <c r="D1518" t="s">
        <v>164</v>
      </c>
      <c r="E1518">
        <v>16</v>
      </c>
      <c r="F1518" t="s">
        <v>165</v>
      </c>
      <c r="G1518" s="9">
        <v>1</v>
      </c>
      <c r="H1518" t="s">
        <v>172</v>
      </c>
      <c r="I1518">
        <v>4</v>
      </c>
      <c r="J1518" t="s">
        <v>173</v>
      </c>
      <c r="K1518">
        <v>16</v>
      </c>
      <c r="L1518" t="s">
        <v>165</v>
      </c>
      <c r="M1518" s="18">
        <f t="shared" si="46"/>
        <v>1.3333333333333333</v>
      </c>
      <c r="N1518" s="18">
        <f t="shared" si="47"/>
        <v>1.3333333333333333</v>
      </c>
    </row>
    <row r="1519" spans="1:14" x14ac:dyDescent="0.25">
      <c r="A1519">
        <v>0</v>
      </c>
      <c r="B1519" t="s">
        <v>163</v>
      </c>
      <c r="C1519">
        <v>11</v>
      </c>
      <c r="D1519" t="s">
        <v>164</v>
      </c>
      <c r="E1519">
        <v>16</v>
      </c>
      <c r="F1519" t="s">
        <v>165</v>
      </c>
      <c r="G1519" s="9">
        <v>0</v>
      </c>
      <c r="H1519" t="s">
        <v>172</v>
      </c>
      <c r="I1519">
        <v>11</v>
      </c>
      <c r="J1519" t="s">
        <v>173</v>
      </c>
      <c r="K1519">
        <v>16</v>
      </c>
      <c r="L1519" t="s">
        <v>165</v>
      </c>
      <c r="M1519" s="18">
        <f t="shared" si="46"/>
        <v>0.91666666666666663</v>
      </c>
      <c r="N1519" s="18">
        <f t="shared" si="47"/>
        <v>0.91666666666666663</v>
      </c>
    </row>
    <row r="1520" spans="1:14" x14ac:dyDescent="0.25">
      <c r="A1520">
        <v>0</v>
      </c>
      <c r="B1520" t="s">
        <v>163</v>
      </c>
      <c r="C1520">
        <v>3</v>
      </c>
      <c r="D1520" t="s">
        <v>164</v>
      </c>
      <c r="E1520">
        <v>16</v>
      </c>
      <c r="F1520" t="s">
        <v>165</v>
      </c>
      <c r="G1520" s="9">
        <v>0</v>
      </c>
      <c r="H1520" t="s">
        <v>172</v>
      </c>
      <c r="I1520">
        <v>3</v>
      </c>
      <c r="J1520" t="s">
        <v>173</v>
      </c>
      <c r="K1520">
        <v>16</v>
      </c>
      <c r="L1520" t="s">
        <v>165</v>
      </c>
      <c r="M1520" s="18">
        <f t="shared" si="46"/>
        <v>0.25</v>
      </c>
      <c r="N1520" s="18">
        <f t="shared" si="47"/>
        <v>0.25</v>
      </c>
    </row>
    <row r="1521" spans="1:14" x14ac:dyDescent="0.25">
      <c r="A1521">
        <v>0</v>
      </c>
      <c r="B1521" t="s">
        <v>163</v>
      </c>
      <c r="C1521">
        <v>3</v>
      </c>
      <c r="D1521" t="s">
        <v>164</v>
      </c>
      <c r="E1521">
        <v>16</v>
      </c>
      <c r="F1521" t="s">
        <v>165</v>
      </c>
      <c r="G1521" s="9">
        <v>0</v>
      </c>
      <c r="H1521" t="s">
        <v>172</v>
      </c>
      <c r="I1521">
        <v>3</v>
      </c>
      <c r="J1521" t="s">
        <v>173</v>
      </c>
      <c r="K1521">
        <v>16</v>
      </c>
      <c r="L1521" t="s">
        <v>165</v>
      </c>
      <c r="M1521" s="18">
        <f t="shared" si="46"/>
        <v>0.25</v>
      </c>
      <c r="N1521" s="18">
        <f t="shared" si="47"/>
        <v>0.25</v>
      </c>
    </row>
    <row r="1522" spans="1:14" x14ac:dyDescent="0.25">
      <c r="A1522">
        <v>2</v>
      </c>
      <c r="B1522" t="s">
        <v>163</v>
      </c>
      <c r="C1522">
        <v>2</v>
      </c>
      <c r="D1522" t="s">
        <v>164</v>
      </c>
      <c r="E1522">
        <v>16</v>
      </c>
      <c r="F1522" t="s">
        <v>165</v>
      </c>
      <c r="G1522" s="9">
        <v>7</v>
      </c>
      <c r="H1522" t="s">
        <v>172</v>
      </c>
      <c r="I1522">
        <v>11</v>
      </c>
      <c r="J1522" t="s">
        <v>173</v>
      </c>
      <c r="K1522">
        <v>16</v>
      </c>
      <c r="L1522" t="s">
        <v>165</v>
      </c>
      <c r="M1522" s="18">
        <f t="shared" si="46"/>
        <v>2.1666666666666665</v>
      </c>
      <c r="N1522" s="18">
        <f t="shared" si="47"/>
        <v>7.916666666666667</v>
      </c>
    </row>
    <row r="1523" spans="1:14" x14ac:dyDescent="0.25">
      <c r="A1523">
        <v>3</v>
      </c>
      <c r="B1523" t="s">
        <v>163</v>
      </c>
      <c r="C1523">
        <v>0</v>
      </c>
      <c r="D1523" t="s">
        <v>164</v>
      </c>
      <c r="E1523">
        <v>16</v>
      </c>
      <c r="F1523" t="s">
        <v>165</v>
      </c>
      <c r="G1523" s="9">
        <v>9</v>
      </c>
      <c r="H1523" t="s">
        <v>172</v>
      </c>
      <c r="I1523">
        <v>0</v>
      </c>
      <c r="J1523" t="s">
        <v>173</v>
      </c>
      <c r="K1523">
        <v>16</v>
      </c>
      <c r="L1523" t="s">
        <v>165</v>
      </c>
      <c r="M1523" s="18">
        <f t="shared" si="46"/>
        <v>3</v>
      </c>
      <c r="N1523" s="18">
        <f t="shared" si="47"/>
        <v>9</v>
      </c>
    </row>
    <row r="1524" spans="1:14" x14ac:dyDescent="0.25">
      <c r="A1524">
        <v>17</v>
      </c>
      <c r="B1524" t="s">
        <v>163</v>
      </c>
      <c r="C1524">
        <v>11</v>
      </c>
      <c r="D1524" t="s">
        <v>164</v>
      </c>
      <c r="E1524">
        <v>16</v>
      </c>
      <c r="F1524" t="s">
        <v>165</v>
      </c>
      <c r="G1524" s="9">
        <v>17</v>
      </c>
      <c r="H1524" t="s">
        <v>172</v>
      </c>
      <c r="I1524">
        <v>11</v>
      </c>
      <c r="J1524" t="s">
        <v>173</v>
      </c>
      <c r="K1524">
        <v>16</v>
      </c>
      <c r="L1524" t="s">
        <v>165</v>
      </c>
      <c r="M1524" s="18">
        <f t="shared" si="46"/>
        <v>17.916666666666668</v>
      </c>
      <c r="N1524" s="18">
        <f t="shared" si="47"/>
        <v>17.916666666666668</v>
      </c>
    </row>
    <row r="1525" spans="1:14" x14ac:dyDescent="0.25">
      <c r="A1525">
        <v>17</v>
      </c>
      <c r="B1525" t="s">
        <v>163</v>
      </c>
      <c r="C1525">
        <v>11</v>
      </c>
      <c r="D1525" t="s">
        <v>164</v>
      </c>
      <c r="E1525">
        <v>16</v>
      </c>
      <c r="F1525" t="s">
        <v>165</v>
      </c>
      <c r="G1525" s="9">
        <v>17</v>
      </c>
      <c r="H1525" t="s">
        <v>172</v>
      </c>
      <c r="I1525">
        <v>11</v>
      </c>
      <c r="J1525" t="s">
        <v>173</v>
      </c>
      <c r="K1525">
        <v>16</v>
      </c>
      <c r="L1525" t="s">
        <v>165</v>
      </c>
      <c r="M1525" s="18">
        <f t="shared" si="46"/>
        <v>17.916666666666668</v>
      </c>
      <c r="N1525" s="18">
        <f t="shared" si="47"/>
        <v>17.916666666666668</v>
      </c>
    </row>
    <row r="1526" spans="1:14" x14ac:dyDescent="0.25">
      <c r="A1526">
        <v>18</v>
      </c>
      <c r="B1526" t="s">
        <v>163</v>
      </c>
      <c r="C1526">
        <v>7</v>
      </c>
      <c r="D1526" t="s">
        <v>164</v>
      </c>
      <c r="E1526">
        <v>16</v>
      </c>
      <c r="F1526" t="s">
        <v>165</v>
      </c>
      <c r="G1526" s="9">
        <v>26</v>
      </c>
      <c r="H1526" t="s">
        <v>172</v>
      </c>
      <c r="I1526">
        <v>0</v>
      </c>
      <c r="J1526" t="s">
        <v>173</v>
      </c>
      <c r="K1526">
        <v>16</v>
      </c>
      <c r="L1526" t="s">
        <v>165</v>
      </c>
      <c r="M1526" s="18">
        <f t="shared" si="46"/>
        <v>18.583333333333332</v>
      </c>
      <c r="N1526" s="18">
        <f t="shared" si="47"/>
        <v>26</v>
      </c>
    </row>
    <row r="1527" spans="1:14" x14ac:dyDescent="0.25">
      <c r="A1527">
        <v>17</v>
      </c>
      <c r="B1527" t="s">
        <v>163</v>
      </c>
      <c r="C1527">
        <v>1</v>
      </c>
      <c r="D1527" t="s">
        <v>164</v>
      </c>
      <c r="E1527">
        <v>16</v>
      </c>
      <c r="F1527" t="s">
        <v>165</v>
      </c>
      <c r="G1527" s="9">
        <v>17</v>
      </c>
      <c r="H1527" t="s">
        <v>172</v>
      </c>
      <c r="I1527">
        <v>1</v>
      </c>
      <c r="J1527" t="s">
        <v>173</v>
      </c>
      <c r="K1527">
        <v>16</v>
      </c>
      <c r="L1527" t="s">
        <v>165</v>
      </c>
      <c r="M1527" s="18">
        <f t="shared" si="46"/>
        <v>17.083333333333332</v>
      </c>
      <c r="N1527" s="18">
        <f t="shared" si="47"/>
        <v>17.083333333333332</v>
      </c>
    </row>
    <row r="1528" spans="1:14" x14ac:dyDescent="0.25">
      <c r="A1528">
        <v>8</v>
      </c>
      <c r="B1528" t="s">
        <v>163</v>
      </c>
      <c r="C1528">
        <v>3</v>
      </c>
      <c r="D1528" t="s">
        <v>164</v>
      </c>
      <c r="E1528">
        <v>16</v>
      </c>
      <c r="F1528" t="s">
        <v>165</v>
      </c>
      <c r="G1528" s="9">
        <v>9</v>
      </c>
      <c r="H1528" t="s">
        <v>172</v>
      </c>
      <c r="I1528">
        <v>1</v>
      </c>
      <c r="J1528" t="s">
        <v>173</v>
      </c>
      <c r="K1528">
        <v>16</v>
      </c>
      <c r="L1528" t="s">
        <v>165</v>
      </c>
      <c r="M1528" s="18">
        <f t="shared" si="46"/>
        <v>8.25</v>
      </c>
      <c r="N1528" s="18">
        <f t="shared" si="47"/>
        <v>9.0833333333333339</v>
      </c>
    </row>
    <row r="1529" spans="1:14" x14ac:dyDescent="0.25">
      <c r="A1529">
        <v>19</v>
      </c>
      <c r="B1529" t="s">
        <v>163</v>
      </c>
      <c r="C1529">
        <v>8</v>
      </c>
      <c r="D1529" t="s">
        <v>164</v>
      </c>
      <c r="E1529">
        <v>16</v>
      </c>
      <c r="F1529" t="s">
        <v>165</v>
      </c>
      <c r="G1529" s="9">
        <v>19</v>
      </c>
      <c r="H1529" t="s">
        <v>172</v>
      </c>
      <c r="I1529">
        <v>8</v>
      </c>
      <c r="J1529" t="s">
        <v>173</v>
      </c>
      <c r="K1529">
        <v>16</v>
      </c>
      <c r="L1529" t="s">
        <v>165</v>
      </c>
      <c r="M1529" s="18">
        <f t="shared" si="46"/>
        <v>19.666666666666668</v>
      </c>
      <c r="N1529" s="18">
        <f t="shared" si="47"/>
        <v>19.666666666666668</v>
      </c>
    </row>
    <row r="1530" spans="1:14" x14ac:dyDescent="0.25">
      <c r="A1530">
        <v>5</v>
      </c>
      <c r="B1530" t="s">
        <v>163</v>
      </c>
      <c r="C1530">
        <v>8</v>
      </c>
      <c r="D1530" t="s">
        <v>164</v>
      </c>
      <c r="E1530">
        <v>16</v>
      </c>
      <c r="F1530" t="s">
        <v>165</v>
      </c>
      <c r="G1530" s="9">
        <v>5</v>
      </c>
      <c r="H1530" t="s">
        <v>172</v>
      </c>
      <c r="I1530">
        <v>8</v>
      </c>
      <c r="J1530" t="s">
        <v>173</v>
      </c>
      <c r="K1530">
        <v>16</v>
      </c>
      <c r="L1530" t="s">
        <v>165</v>
      </c>
      <c r="M1530" s="18">
        <f t="shared" si="46"/>
        <v>5.666666666666667</v>
      </c>
      <c r="N1530" s="18">
        <f t="shared" si="47"/>
        <v>5.666666666666667</v>
      </c>
    </row>
    <row r="1531" spans="1:14" x14ac:dyDescent="0.25">
      <c r="A1531">
        <v>1</v>
      </c>
      <c r="B1531" t="s">
        <v>163</v>
      </c>
      <c r="C1531">
        <v>3</v>
      </c>
      <c r="D1531" t="s">
        <v>164</v>
      </c>
      <c r="E1531">
        <v>16</v>
      </c>
      <c r="F1531" t="s">
        <v>165</v>
      </c>
      <c r="G1531" s="9">
        <v>1</v>
      </c>
      <c r="H1531" t="s">
        <v>172</v>
      </c>
      <c r="I1531">
        <v>3</v>
      </c>
      <c r="J1531" t="s">
        <v>173</v>
      </c>
      <c r="K1531">
        <v>16</v>
      </c>
      <c r="L1531" t="s">
        <v>165</v>
      </c>
      <c r="M1531" s="18">
        <f t="shared" si="46"/>
        <v>1.25</v>
      </c>
      <c r="N1531" s="18">
        <f t="shared" si="47"/>
        <v>1.25</v>
      </c>
    </row>
    <row r="1532" spans="1:14" x14ac:dyDescent="0.25">
      <c r="A1532">
        <v>1</v>
      </c>
      <c r="B1532" t="s">
        <v>163</v>
      </c>
      <c r="C1532">
        <v>3</v>
      </c>
      <c r="D1532" t="s">
        <v>164</v>
      </c>
      <c r="E1532">
        <v>16</v>
      </c>
      <c r="F1532" t="s">
        <v>165</v>
      </c>
      <c r="G1532" s="9">
        <v>1</v>
      </c>
      <c r="H1532" t="s">
        <v>172</v>
      </c>
      <c r="I1532">
        <v>3</v>
      </c>
      <c r="J1532" t="s">
        <v>173</v>
      </c>
      <c r="K1532">
        <v>16</v>
      </c>
      <c r="L1532" t="s">
        <v>165</v>
      </c>
      <c r="M1532" s="18">
        <f t="shared" si="46"/>
        <v>1.25</v>
      </c>
      <c r="N1532" s="18">
        <f t="shared" si="47"/>
        <v>1.25</v>
      </c>
    </row>
    <row r="1533" spans="1:14" x14ac:dyDescent="0.25">
      <c r="A1533">
        <v>0</v>
      </c>
      <c r="B1533" t="s">
        <v>163</v>
      </c>
      <c r="C1533">
        <v>3</v>
      </c>
      <c r="D1533" t="s">
        <v>164</v>
      </c>
      <c r="E1533">
        <v>16</v>
      </c>
      <c r="F1533" t="s">
        <v>165</v>
      </c>
      <c r="G1533" s="9">
        <v>0</v>
      </c>
      <c r="H1533" t="s">
        <v>172</v>
      </c>
      <c r="I1533">
        <v>3</v>
      </c>
      <c r="J1533" t="s">
        <v>173</v>
      </c>
      <c r="K1533">
        <v>16</v>
      </c>
      <c r="L1533" t="s">
        <v>165</v>
      </c>
      <c r="M1533" s="18">
        <f t="shared" si="46"/>
        <v>0.25</v>
      </c>
      <c r="N1533" s="18">
        <f t="shared" si="47"/>
        <v>0.25</v>
      </c>
    </row>
    <row r="1534" spans="1:14" x14ac:dyDescent="0.25">
      <c r="A1534">
        <v>0</v>
      </c>
      <c r="B1534" t="s">
        <v>163</v>
      </c>
      <c r="C1534">
        <v>5</v>
      </c>
      <c r="D1534" t="s">
        <v>164</v>
      </c>
      <c r="E1534">
        <v>16</v>
      </c>
      <c r="F1534" t="s">
        <v>165</v>
      </c>
      <c r="G1534" s="9">
        <v>0</v>
      </c>
      <c r="H1534" t="s">
        <v>172</v>
      </c>
      <c r="I1534">
        <v>5</v>
      </c>
      <c r="J1534" t="s">
        <v>173</v>
      </c>
      <c r="K1534">
        <v>16</v>
      </c>
      <c r="L1534" t="s">
        <v>165</v>
      </c>
      <c r="M1534" s="18">
        <f t="shared" si="46"/>
        <v>0.41666666666666669</v>
      </c>
      <c r="N1534" s="18">
        <f t="shared" si="47"/>
        <v>0.41666666666666669</v>
      </c>
    </row>
    <row r="1535" spans="1:14" x14ac:dyDescent="0.25">
      <c r="A1535">
        <v>0</v>
      </c>
      <c r="B1535" t="s">
        <v>163</v>
      </c>
      <c r="C1535">
        <v>4</v>
      </c>
      <c r="D1535" t="s">
        <v>164</v>
      </c>
      <c r="E1535">
        <v>16</v>
      </c>
      <c r="F1535" t="s">
        <v>165</v>
      </c>
      <c r="G1535" s="9">
        <v>0</v>
      </c>
      <c r="H1535" t="s">
        <v>172</v>
      </c>
      <c r="I1535">
        <v>4</v>
      </c>
      <c r="J1535" t="s">
        <v>173</v>
      </c>
      <c r="K1535">
        <v>16</v>
      </c>
      <c r="L1535" t="s">
        <v>165</v>
      </c>
      <c r="M1535" s="18">
        <f t="shared" si="46"/>
        <v>0.33333333333333331</v>
      </c>
      <c r="N1535" s="18">
        <f t="shared" si="47"/>
        <v>0.33333333333333331</v>
      </c>
    </row>
    <row r="1536" spans="1:14" x14ac:dyDescent="0.25">
      <c r="A1536">
        <v>0</v>
      </c>
      <c r="B1536" t="s">
        <v>163</v>
      </c>
      <c r="C1536">
        <v>3</v>
      </c>
      <c r="D1536" t="s">
        <v>164</v>
      </c>
      <c r="E1536">
        <v>16</v>
      </c>
      <c r="F1536" t="s">
        <v>165</v>
      </c>
      <c r="G1536" s="9">
        <v>0</v>
      </c>
      <c r="H1536" t="s">
        <v>172</v>
      </c>
      <c r="I1536">
        <v>3</v>
      </c>
      <c r="J1536" t="s">
        <v>173</v>
      </c>
      <c r="K1536">
        <v>16</v>
      </c>
      <c r="L1536" t="s">
        <v>165</v>
      </c>
      <c r="M1536" s="18">
        <f t="shared" si="46"/>
        <v>0.25</v>
      </c>
      <c r="N1536" s="18">
        <f t="shared" si="47"/>
        <v>0.25</v>
      </c>
    </row>
    <row r="1537" spans="1:14" x14ac:dyDescent="0.25">
      <c r="A1537">
        <v>0</v>
      </c>
      <c r="B1537" t="s">
        <v>163</v>
      </c>
      <c r="C1537">
        <v>1</v>
      </c>
      <c r="D1537" t="s">
        <v>164</v>
      </c>
      <c r="E1537">
        <v>16</v>
      </c>
      <c r="F1537" t="s">
        <v>165</v>
      </c>
      <c r="G1537" s="9">
        <v>0</v>
      </c>
      <c r="H1537" t="s">
        <v>172</v>
      </c>
      <c r="I1537">
        <v>1</v>
      </c>
      <c r="J1537" t="s">
        <v>173</v>
      </c>
      <c r="K1537">
        <v>16</v>
      </c>
      <c r="L1537" t="s">
        <v>165</v>
      </c>
      <c r="M1537" s="18">
        <f t="shared" si="46"/>
        <v>8.3333333333333329E-2</v>
      </c>
      <c r="N1537" s="18">
        <f t="shared" si="47"/>
        <v>8.3333333333333329E-2</v>
      </c>
    </row>
    <row r="1538" spans="1:14" x14ac:dyDescent="0.25">
      <c r="A1538">
        <v>12</v>
      </c>
      <c r="B1538" t="s">
        <v>163</v>
      </c>
      <c r="C1538">
        <v>1</v>
      </c>
      <c r="D1538" t="s">
        <v>164</v>
      </c>
      <c r="E1538">
        <v>16</v>
      </c>
      <c r="F1538" t="s">
        <v>165</v>
      </c>
      <c r="G1538" s="9">
        <v>15</v>
      </c>
      <c r="H1538" t="s">
        <v>172</v>
      </c>
      <c r="I1538">
        <v>1</v>
      </c>
      <c r="J1538" t="s">
        <v>173</v>
      </c>
      <c r="K1538">
        <v>16</v>
      </c>
      <c r="L1538" t="s">
        <v>165</v>
      </c>
      <c r="M1538" s="18">
        <f t="shared" si="46"/>
        <v>12.083333333333334</v>
      </c>
      <c r="N1538" s="18">
        <f t="shared" si="47"/>
        <v>15.083333333333334</v>
      </c>
    </row>
    <row r="1539" spans="1:14" x14ac:dyDescent="0.25">
      <c r="A1539">
        <v>24</v>
      </c>
      <c r="B1539" t="s">
        <v>163</v>
      </c>
      <c r="C1539">
        <v>7</v>
      </c>
      <c r="D1539" t="s">
        <v>164</v>
      </c>
      <c r="E1539">
        <v>16</v>
      </c>
      <c r="F1539" t="s">
        <v>165</v>
      </c>
      <c r="G1539" s="9">
        <v>24</v>
      </c>
      <c r="H1539" t="s">
        <v>172</v>
      </c>
      <c r="I1539">
        <v>7</v>
      </c>
      <c r="J1539" t="s">
        <v>173</v>
      </c>
      <c r="K1539">
        <v>16</v>
      </c>
      <c r="L1539" t="s">
        <v>165</v>
      </c>
      <c r="M1539" s="18">
        <f t="shared" ref="M1539:M1602" si="48">A1539+C1539/12</f>
        <v>24.583333333333332</v>
      </c>
      <c r="N1539" s="18">
        <f t="shared" ref="N1539:N1602" si="49">G1539+I1539/12</f>
        <v>24.583333333333332</v>
      </c>
    </row>
    <row r="1540" spans="1:14" x14ac:dyDescent="0.25">
      <c r="A1540">
        <v>1</v>
      </c>
      <c r="B1540" t="s">
        <v>163</v>
      </c>
      <c r="C1540">
        <v>3</v>
      </c>
      <c r="D1540" t="s">
        <v>164</v>
      </c>
      <c r="E1540">
        <v>16</v>
      </c>
      <c r="F1540" t="s">
        <v>165</v>
      </c>
      <c r="G1540" s="9">
        <v>7</v>
      </c>
      <c r="H1540" t="s">
        <v>172</v>
      </c>
      <c r="I1540">
        <v>11</v>
      </c>
      <c r="J1540" t="s">
        <v>173</v>
      </c>
      <c r="K1540">
        <v>16</v>
      </c>
      <c r="L1540" t="s">
        <v>165</v>
      </c>
      <c r="M1540" s="18">
        <f t="shared" si="48"/>
        <v>1.25</v>
      </c>
      <c r="N1540" s="18">
        <f t="shared" si="49"/>
        <v>7.916666666666667</v>
      </c>
    </row>
    <row r="1541" spans="1:14" x14ac:dyDescent="0.25">
      <c r="A1541">
        <v>3</v>
      </c>
      <c r="B1541" t="s">
        <v>163</v>
      </c>
      <c r="C1541">
        <v>8</v>
      </c>
      <c r="D1541" t="s">
        <v>164</v>
      </c>
      <c r="E1541">
        <v>16</v>
      </c>
      <c r="F1541" t="s">
        <v>165</v>
      </c>
      <c r="G1541" s="9">
        <v>6</v>
      </c>
      <c r="H1541" t="s">
        <v>172</v>
      </c>
      <c r="I1541">
        <v>0</v>
      </c>
      <c r="J1541" t="s">
        <v>173</v>
      </c>
      <c r="K1541">
        <v>16</v>
      </c>
      <c r="L1541" t="s">
        <v>165</v>
      </c>
      <c r="M1541" s="18">
        <f t="shared" si="48"/>
        <v>3.6666666666666665</v>
      </c>
      <c r="N1541" s="18">
        <f t="shared" si="49"/>
        <v>6</v>
      </c>
    </row>
    <row r="1542" spans="1:14" x14ac:dyDescent="0.25">
      <c r="A1542">
        <v>2</v>
      </c>
      <c r="B1542" t="s">
        <v>163</v>
      </c>
      <c r="C1542">
        <v>5</v>
      </c>
      <c r="D1542" t="s">
        <v>164</v>
      </c>
      <c r="E1542">
        <v>16</v>
      </c>
      <c r="F1542" t="s">
        <v>165</v>
      </c>
      <c r="G1542" s="9">
        <v>12</v>
      </c>
      <c r="H1542" t="s">
        <v>172</v>
      </c>
      <c r="I1542">
        <v>11</v>
      </c>
      <c r="J1542" t="s">
        <v>173</v>
      </c>
      <c r="K1542">
        <v>16</v>
      </c>
      <c r="L1542" t="s">
        <v>165</v>
      </c>
      <c r="M1542" s="18">
        <f t="shared" si="48"/>
        <v>2.4166666666666665</v>
      </c>
      <c r="N1542" s="18">
        <f t="shared" si="49"/>
        <v>12.916666666666666</v>
      </c>
    </row>
    <row r="1543" spans="1:14" x14ac:dyDescent="0.25">
      <c r="A1543">
        <v>2</v>
      </c>
      <c r="B1543" t="s">
        <v>163</v>
      </c>
      <c r="C1543">
        <v>5</v>
      </c>
      <c r="D1543" t="s">
        <v>164</v>
      </c>
      <c r="E1543">
        <v>16</v>
      </c>
      <c r="F1543" t="s">
        <v>165</v>
      </c>
      <c r="G1543" s="9">
        <v>9</v>
      </c>
      <c r="H1543" t="s">
        <v>172</v>
      </c>
      <c r="I1543">
        <v>4</v>
      </c>
      <c r="J1543" t="s">
        <v>173</v>
      </c>
      <c r="K1543">
        <v>16</v>
      </c>
      <c r="L1543" t="s">
        <v>165</v>
      </c>
      <c r="M1543" s="18">
        <f t="shared" si="48"/>
        <v>2.4166666666666665</v>
      </c>
      <c r="N1543" s="18">
        <f t="shared" si="49"/>
        <v>9.3333333333333339</v>
      </c>
    </row>
    <row r="1544" spans="1:14" x14ac:dyDescent="0.25">
      <c r="A1544">
        <v>2</v>
      </c>
      <c r="B1544" t="s">
        <v>163</v>
      </c>
      <c r="C1544">
        <v>5</v>
      </c>
      <c r="D1544" t="s">
        <v>164</v>
      </c>
      <c r="E1544">
        <v>16</v>
      </c>
      <c r="F1544" t="s">
        <v>165</v>
      </c>
      <c r="G1544" s="9">
        <v>9</v>
      </c>
      <c r="H1544" t="s">
        <v>172</v>
      </c>
      <c r="I1544">
        <v>1</v>
      </c>
      <c r="J1544" t="s">
        <v>173</v>
      </c>
      <c r="K1544">
        <v>16</v>
      </c>
      <c r="L1544" t="s">
        <v>165</v>
      </c>
      <c r="M1544" s="18">
        <f t="shared" si="48"/>
        <v>2.4166666666666665</v>
      </c>
      <c r="N1544" s="18">
        <f t="shared" si="49"/>
        <v>9.0833333333333339</v>
      </c>
    </row>
    <row r="1545" spans="1:14" x14ac:dyDescent="0.25">
      <c r="A1545">
        <v>9</v>
      </c>
      <c r="B1545" t="s">
        <v>163</v>
      </c>
      <c r="C1545">
        <v>2</v>
      </c>
      <c r="D1545" t="s">
        <v>164</v>
      </c>
      <c r="E1545">
        <v>16</v>
      </c>
      <c r="F1545" t="s">
        <v>165</v>
      </c>
      <c r="G1545" s="9">
        <v>9</v>
      </c>
      <c r="H1545" t="s">
        <v>172</v>
      </c>
      <c r="I1545">
        <v>2</v>
      </c>
      <c r="J1545" t="s">
        <v>173</v>
      </c>
      <c r="K1545">
        <v>16</v>
      </c>
      <c r="L1545" t="s">
        <v>165</v>
      </c>
      <c r="M1545" s="18">
        <f t="shared" si="48"/>
        <v>9.1666666666666661</v>
      </c>
      <c r="N1545" s="18">
        <f t="shared" si="49"/>
        <v>9.1666666666666661</v>
      </c>
    </row>
    <row r="1546" spans="1:14" x14ac:dyDescent="0.25">
      <c r="A1546">
        <v>1</v>
      </c>
      <c r="B1546" t="s">
        <v>163</v>
      </c>
      <c r="C1546">
        <v>5</v>
      </c>
      <c r="D1546" t="s">
        <v>164</v>
      </c>
      <c r="E1546">
        <v>16</v>
      </c>
      <c r="F1546" t="s">
        <v>165</v>
      </c>
      <c r="G1546" s="9">
        <v>18</v>
      </c>
      <c r="H1546" t="s">
        <v>172</v>
      </c>
      <c r="I1546">
        <v>9</v>
      </c>
      <c r="J1546" t="s">
        <v>173</v>
      </c>
      <c r="K1546">
        <v>16</v>
      </c>
      <c r="L1546" t="s">
        <v>165</v>
      </c>
      <c r="M1546" s="18">
        <f t="shared" si="48"/>
        <v>1.4166666666666667</v>
      </c>
      <c r="N1546" s="18">
        <f t="shared" si="49"/>
        <v>18.75</v>
      </c>
    </row>
    <row r="1547" spans="1:14" x14ac:dyDescent="0.25">
      <c r="A1547">
        <v>2</v>
      </c>
      <c r="B1547" t="s">
        <v>163</v>
      </c>
      <c r="C1547">
        <v>0</v>
      </c>
      <c r="D1547" t="s">
        <v>164</v>
      </c>
      <c r="E1547">
        <v>16</v>
      </c>
      <c r="F1547" t="s">
        <v>165</v>
      </c>
      <c r="G1547" s="9">
        <v>5</v>
      </c>
      <c r="H1547" t="s">
        <v>172</v>
      </c>
      <c r="I1547">
        <v>0</v>
      </c>
      <c r="J1547" t="s">
        <v>173</v>
      </c>
      <c r="K1547">
        <v>16</v>
      </c>
      <c r="L1547" t="s">
        <v>165</v>
      </c>
      <c r="M1547" s="18">
        <f t="shared" si="48"/>
        <v>2</v>
      </c>
      <c r="N1547" s="18">
        <f t="shared" si="49"/>
        <v>5</v>
      </c>
    </row>
    <row r="1548" spans="1:14" x14ac:dyDescent="0.25">
      <c r="A1548">
        <v>16</v>
      </c>
      <c r="B1548" t="s">
        <v>163</v>
      </c>
      <c r="C1548">
        <v>8</v>
      </c>
      <c r="D1548" t="s">
        <v>164</v>
      </c>
      <c r="E1548">
        <v>16</v>
      </c>
      <c r="F1548" t="s">
        <v>165</v>
      </c>
      <c r="G1548" s="9">
        <v>16</v>
      </c>
      <c r="H1548" t="s">
        <v>172</v>
      </c>
      <c r="I1548">
        <v>8</v>
      </c>
      <c r="J1548" t="s">
        <v>173</v>
      </c>
      <c r="K1548">
        <v>16</v>
      </c>
      <c r="L1548" t="s">
        <v>165</v>
      </c>
      <c r="M1548" s="18">
        <f t="shared" si="48"/>
        <v>16.666666666666668</v>
      </c>
      <c r="N1548" s="18">
        <f t="shared" si="49"/>
        <v>16.666666666666668</v>
      </c>
    </row>
    <row r="1549" spans="1:14" x14ac:dyDescent="0.25">
      <c r="A1549">
        <v>25</v>
      </c>
      <c r="B1549" t="s">
        <v>163</v>
      </c>
      <c r="C1549">
        <v>8</v>
      </c>
      <c r="D1549" t="s">
        <v>164</v>
      </c>
      <c r="E1549">
        <v>16</v>
      </c>
      <c r="F1549" t="s">
        <v>165</v>
      </c>
      <c r="G1549" s="9">
        <v>38</v>
      </c>
      <c r="H1549" t="s">
        <v>172</v>
      </c>
      <c r="I1549">
        <v>0</v>
      </c>
      <c r="J1549" t="s">
        <v>173</v>
      </c>
      <c r="K1549">
        <v>16</v>
      </c>
      <c r="L1549" t="s">
        <v>165</v>
      </c>
      <c r="M1549" s="18">
        <f t="shared" si="48"/>
        <v>25.666666666666668</v>
      </c>
      <c r="N1549" s="18">
        <f t="shared" si="49"/>
        <v>38</v>
      </c>
    </row>
    <row r="1550" spans="1:14" x14ac:dyDescent="0.25">
      <c r="A1550">
        <v>22</v>
      </c>
      <c r="B1550" t="s">
        <v>163</v>
      </c>
      <c r="C1550">
        <v>6</v>
      </c>
      <c r="D1550" t="s">
        <v>164</v>
      </c>
      <c r="E1550">
        <v>16</v>
      </c>
      <c r="F1550" t="s">
        <v>165</v>
      </c>
      <c r="G1550" s="9">
        <v>22</v>
      </c>
      <c r="H1550" t="s">
        <v>172</v>
      </c>
      <c r="I1550">
        <v>6</v>
      </c>
      <c r="J1550" t="s">
        <v>173</v>
      </c>
      <c r="K1550">
        <v>16</v>
      </c>
      <c r="L1550" t="s">
        <v>165</v>
      </c>
      <c r="M1550" s="18">
        <f t="shared" si="48"/>
        <v>22.5</v>
      </c>
      <c r="N1550" s="18">
        <f t="shared" si="49"/>
        <v>22.5</v>
      </c>
    </row>
    <row r="1551" spans="1:14" x14ac:dyDescent="0.25">
      <c r="A1551">
        <v>22</v>
      </c>
      <c r="B1551" t="s">
        <v>163</v>
      </c>
      <c r="C1551">
        <v>10</v>
      </c>
      <c r="D1551" t="s">
        <v>164</v>
      </c>
      <c r="E1551">
        <v>16</v>
      </c>
      <c r="F1551" t="s">
        <v>165</v>
      </c>
      <c r="G1551" s="9">
        <v>22</v>
      </c>
      <c r="H1551" t="s">
        <v>172</v>
      </c>
      <c r="I1551">
        <v>10</v>
      </c>
      <c r="J1551" t="s">
        <v>173</v>
      </c>
      <c r="K1551">
        <v>16</v>
      </c>
      <c r="L1551" t="s">
        <v>165</v>
      </c>
      <c r="M1551" s="18">
        <f t="shared" si="48"/>
        <v>22.833333333333332</v>
      </c>
      <c r="N1551" s="18">
        <f t="shared" si="49"/>
        <v>22.833333333333332</v>
      </c>
    </row>
    <row r="1552" spans="1:14" x14ac:dyDescent="0.25">
      <c r="A1552">
        <v>27</v>
      </c>
      <c r="B1552" t="s">
        <v>163</v>
      </c>
      <c r="C1552">
        <v>2</v>
      </c>
      <c r="D1552" t="s">
        <v>164</v>
      </c>
      <c r="E1552">
        <v>16</v>
      </c>
      <c r="F1552" t="s">
        <v>165</v>
      </c>
      <c r="G1552" s="9">
        <v>41</v>
      </c>
      <c r="H1552" t="s">
        <v>172</v>
      </c>
      <c r="I1552">
        <v>10</v>
      </c>
      <c r="J1552" t="s">
        <v>173</v>
      </c>
      <c r="K1552">
        <v>16</v>
      </c>
      <c r="L1552" t="s">
        <v>165</v>
      </c>
      <c r="M1552" s="18">
        <f t="shared" si="48"/>
        <v>27.166666666666668</v>
      </c>
      <c r="N1552" s="18">
        <f t="shared" si="49"/>
        <v>41.833333333333336</v>
      </c>
    </row>
    <row r="1553" spans="1:14" x14ac:dyDescent="0.25">
      <c r="A1553">
        <v>24</v>
      </c>
      <c r="B1553" t="s">
        <v>163</v>
      </c>
      <c r="C1553">
        <v>4</v>
      </c>
      <c r="D1553" t="s">
        <v>164</v>
      </c>
      <c r="E1553">
        <v>16</v>
      </c>
      <c r="F1553" t="s">
        <v>165</v>
      </c>
      <c r="G1553" s="9">
        <v>24</v>
      </c>
      <c r="H1553" t="s">
        <v>172</v>
      </c>
      <c r="I1553">
        <v>4</v>
      </c>
      <c r="J1553" t="s">
        <v>173</v>
      </c>
      <c r="K1553">
        <v>16</v>
      </c>
      <c r="L1553" t="s">
        <v>165</v>
      </c>
      <c r="M1553" s="18">
        <f t="shared" si="48"/>
        <v>24.333333333333332</v>
      </c>
      <c r="N1553" s="18">
        <f t="shared" si="49"/>
        <v>24.333333333333332</v>
      </c>
    </row>
    <row r="1554" spans="1:14" x14ac:dyDescent="0.25">
      <c r="A1554">
        <v>16</v>
      </c>
      <c r="B1554" t="s">
        <v>163</v>
      </c>
      <c r="C1554">
        <v>5</v>
      </c>
      <c r="D1554" t="s">
        <v>164</v>
      </c>
      <c r="E1554">
        <v>16</v>
      </c>
      <c r="F1554" t="s">
        <v>165</v>
      </c>
      <c r="G1554" s="9">
        <v>16</v>
      </c>
      <c r="H1554" t="s">
        <v>172</v>
      </c>
      <c r="I1554">
        <v>5</v>
      </c>
      <c r="J1554" t="s">
        <v>173</v>
      </c>
      <c r="K1554">
        <v>16</v>
      </c>
      <c r="L1554" t="s">
        <v>165</v>
      </c>
      <c r="M1554" s="18">
        <f t="shared" si="48"/>
        <v>16.416666666666668</v>
      </c>
      <c r="N1554" s="18">
        <f t="shared" si="49"/>
        <v>16.416666666666668</v>
      </c>
    </row>
    <row r="1555" spans="1:14" x14ac:dyDescent="0.25">
      <c r="A1555">
        <v>21</v>
      </c>
      <c r="B1555" t="s">
        <v>163</v>
      </c>
      <c r="C1555">
        <v>6</v>
      </c>
      <c r="D1555" t="s">
        <v>164</v>
      </c>
      <c r="E1555">
        <v>16</v>
      </c>
      <c r="F1555" t="s">
        <v>165</v>
      </c>
      <c r="G1555" s="9">
        <v>21</v>
      </c>
      <c r="H1555" t="s">
        <v>172</v>
      </c>
      <c r="I1555">
        <v>6</v>
      </c>
      <c r="J1555" t="s">
        <v>173</v>
      </c>
      <c r="K1555">
        <v>16</v>
      </c>
      <c r="L1555" t="s">
        <v>165</v>
      </c>
      <c r="M1555" s="18">
        <f t="shared" si="48"/>
        <v>21.5</v>
      </c>
      <c r="N1555" s="18">
        <f t="shared" si="49"/>
        <v>21.5</v>
      </c>
    </row>
    <row r="1556" spans="1:14" x14ac:dyDescent="0.25">
      <c r="A1556">
        <v>9</v>
      </c>
      <c r="B1556" t="s">
        <v>163</v>
      </c>
      <c r="C1556">
        <v>7</v>
      </c>
      <c r="D1556" t="s">
        <v>164</v>
      </c>
      <c r="E1556">
        <v>16</v>
      </c>
      <c r="F1556" t="s">
        <v>165</v>
      </c>
      <c r="G1556" s="9">
        <v>9</v>
      </c>
      <c r="H1556" t="s">
        <v>172</v>
      </c>
      <c r="I1556">
        <v>7</v>
      </c>
      <c r="J1556" t="s">
        <v>173</v>
      </c>
      <c r="K1556">
        <v>16</v>
      </c>
      <c r="L1556" t="s">
        <v>165</v>
      </c>
      <c r="M1556" s="18">
        <f t="shared" si="48"/>
        <v>9.5833333333333339</v>
      </c>
      <c r="N1556" s="18">
        <f t="shared" si="49"/>
        <v>9.5833333333333339</v>
      </c>
    </row>
    <row r="1557" spans="1:14" x14ac:dyDescent="0.25">
      <c r="A1557">
        <v>16</v>
      </c>
      <c r="B1557" t="s">
        <v>163</v>
      </c>
      <c r="C1557">
        <v>0</v>
      </c>
      <c r="D1557" t="s">
        <v>164</v>
      </c>
      <c r="E1557">
        <v>16</v>
      </c>
      <c r="F1557" t="s">
        <v>165</v>
      </c>
      <c r="G1557" s="9">
        <v>16</v>
      </c>
      <c r="H1557" t="s">
        <v>172</v>
      </c>
      <c r="I1557">
        <v>0</v>
      </c>
      <c r="J1557" t="s">
        <v>173</v>
      </c>
      <c r="K1557">
        <v>16</v>
      </c>
      <c r="L1557" t="s">
        <v>165</v>
      </c>
      <c r="M1557" s="18">
        <f t="shared" si="48"/>
        <v>16</v>
      </c>
      <c r="N1557" s="18">
        <f t="shared" si="49"/>
        <v>16</v>
      </c>
    </row>
    <row r="1558" spans="1:14" x14ac:dyDescent="0.25">
      <c r="A1558">
        <v>0</v>
      </c>
      <c r="B1558" t="s">
        <v>163</v>
      </c>
      <c r="C1558">
        <v>0</v>
      </c>
      <c r="D1558" t="s">
        <v>164</v>
      </c>
      <c r="E1558">
        <v>16</v>
      </c>
      <c r="F1558" t="s">
        <v>165</v>
      </c>
      <c r="G1558" s="9">
        <v>43</v>
      </c>
      <c r="H1558" t="s">
        <v>172</v>
      </c>
      <c r="I1558">
        <v>0</v>
      </c>
      <c r="J1558" t="s">
        <v>173</v>
      </c>
      <c r="K1558">
        <v>16</v>
      </c>
      <c r="L1558" t="s">
        <v>165</v>
      </c>
      <c r="M1558" s="18">
        <f t="shared" si="48"/>
        <v>0</v>
      </c>
      <c r="N1558" s="18">
        <f t="shared" si="49"/>
        <v>43</v>
      </c>
    </row>
    <row r="1559" spans="1:14" x14ac:dyDescent="0.25">
      <c r="A1559">
        <v>11</v>
      </c>
      <c r="B1559" t="s">
        <v>163</v>
      </c>
      <c r="C1559">
        <v>0</v>
      </c>
      <c r="D1559" t="s">
        <v>164</v>
      </c>
      <c r="E1559">
        <v>16</v>
      </c>
      <c r="F1559" t="s">
        <v>165</v>
      </c>
      <c r="G1559" s="9">
        <v>11</v>
      </c>
      <c r="H1559" t="s">
        <v>172</v>
      </c>
      <c r="I1559">
        <v>0</v>
      </c>
      <c r="J1559" t="s">
        <v>173</v>
      </c>
      <c r="K1559">
        <v>16</v>
      </c>
      <c r="L1559" t="s">
        <v>165</v>
      </c>
      <c r="M1559" s="18">
        <f t="shared" si="48"/>
        <v>11</v>
      </c>
      <c r="N1559" s="18">
        <f t="shared" si="49"/>
        <v>11</v>
      </c>
    </row>
    <row r="1560" spans="1:14" x14ac:dyDescent="0.25">
      <c r="A1560">
        <v>2</v>
      </c>
      <c r="B1560" t="s">
        <v>163</v>
      </c>
      <c r="C1560">
        <v>4</v>
      </c>
      <c r="D1560" t="s">
        <v>164</v>
      </c>
      <c r="E1560">
        <v>16</v>
      </c>
      <c r="F1560" t="s">
        <v>165</v>
      </c>
      <c r="G1560" s="9">
        <v>2</v>
      </c>
      <c r="H1560" t="s">
        <v>172</v>
      </c>
      <c r="I1560">
        <v>4</v>
      </c>
      <c r="J1560" t="s">
        <v>173</v>
      </c>
      <c r="K1560">
        <v>16</v>
      </c>
      <c r="L1560" t="s">
        <v>165</v>
      </c>
      <c r="M1560" s="18">
        <f t="shared" si="48"/>
        <v>2.3333333333333335</v>
      </c>
      <c r="N1560" s="18">
        <f t="shared" si="49"/>
        <v>2.3333333333333335</v>
      </c>
    </row>
    <row r="1561" spans="1:14" x14ac:dyDescent="0.25">
      <c r="A1561">
        <v>2</v>
      </c>
      <c r="B1561" t="s">
        <v>163</v>
      </c>
      <c r="C1561">
        <v>3</v>
      </c>
      <c r="D1561" t="s">
        <v>164</v>
      </c>
      <c r="E1561">
        <v>16</v>
      </c>
      <c r="F1561" t="s">
        <v>165</v>
      </c>
      <c r="G1561" s="9">
        <v>2</v>
      </c>
      <c r="H1561" t="s">
        <v>172</v>
      </c>
      <c r="I1561">
        <v>3</v>
      </c>
      <c r="J1561" t="s">
        <v>173</v>
      </c>
      <c r="K1561">
        <v>16</v>
      </c>
      <c r="L1561" t="s">
        <v>165</v>
      </c>
      <c r="M1561" s="18">
        <f t="shared" si="48"/>
        <v>2.25</v>
      </c>
      <c r="N1561" s="18">
        <f t="shared" si="49"/>
        <v>2.25</v>
      </c>
    </row>
    <row r="1562" spans="1:14" x14ac:dyDescent="0.25">
      <c r="A1562">
        <v>1</v>
      </c>
      <c r="B1562" t="s">
        <v>163</v>
      </c>
      <c r="C1562">
        <v>11</v>
      </c>
      <c r="D1562" t="s">
        <v>164</v>
      </c>
      <c r="E1562">
        <v>16</v>
      </c>
      <c r="F1562" t="s">
        <v>165</v>
      </c>
      <c r="G1562" s="9">
        <v>1</v>
      </c>
      <c r="H1562" t="s">
        <v>172</v>
      </c>
      <c r="I1562">
        <v>11</v>
      </c>
      <c r="J1562" t="s">
        <v>173</v>
      </c>
      <c r="K1562">
        <v>16</v>
      </c>
      <c r="L1562" t="s">
        <v>165</v>
      </c>
      <c r="M1562" s="18">
        <f t="shared" si="48"/>
        <v>1.9166666666666665</v>
      </c>
      <c r="N1562" s="18">
        <f t="shared" si="49"/>
        <v>1.9166666666666665</v>
      </c>
    </row>
    <row r="1563" spans="1:14" x14ac:dyDescent="0.25">
      <c r="A1563">
        <v>1</v>
      </c>
      <c r="B1563" t="s">
        <v>163</v>
      </c>
      <c r="C1563">
        <v>5</v>
      </c>
      <c r="D1563" t="s">
        <v>164</v>
      </c>
      <c r="E1563">
        <v>16</v>
      </c>
      <c r="F1563" t="s">
        <v>165</v>
      </c>
      <c r="G1563" s="9">
        <v>1</v>
      </c>
      <c r="H1563" t="s">
        <v>172</v>
      </c>
      <c r="I1563">
        <v>5</v>
      </c>
      <c r="J1563" t="s">
        <v>173</v>
      </c>
      <c r="K1563">
        <v>16</v>
      </c>
      <c r="L1563" t="s">
        <v>165</v>
      </c>
      <c r="M1563" s="18">
        <f t="shared" si="48"/>
        <v>1.4166666666666667</v>
      </c>
      <c r="N1563" s="18">
        <f t="shared" si="49"/>
        <v>1.4166666666666667</v>
      </c>
    </row>
    <row r="1564" spans="1:14" x14ac:dyDescent="0.25">
      <c r="A1564">
        <v>1</v>
      </c>
      <c r="B1564" t="s">
        <v>163</v>
      </c>
      <c r="C1564">
        <v>5</v>
      </c>
      <c r="D1564" t="s">
        <v>164</v>
      </c>
      <c r="E1564">
        <v>16</v>
      </c>
      <c r="F1564" t="s">
        <v>165</v>
      </c>
      <c r="G1564" s="9">
        <v>1</v>
      </c>
      <c r="H1564" t="s">
        <v>172</v>
      </c>
      <c r="I1564">
        <v>5</v>
      </c>
      <c r="J1564" t="s">
        <v>173</v>
      </c>
      <c r="K1564">
        <v>16</v>
      </c>
      <c r="L1564" t="s">
        <v>165</v>
      </c>
      <c r="M1564" s="18">
        <f t="shared" si="48"/>
        <v>1.4166666666666667</v>
      </c>
      <c r="N1564" s="18">
        <f t="shared" si="49"/>
        <v>1.4166666666666667</v>
      </c>
    </row>
    <row r="1565" spans="1:14" x14ac:dyDescent="0.25">
      <c r="A1565">
        <v>0</v>
      </c>
      <c r="B1565" t="s">
        <v>163</v>
      </c>
      <c r="C1565">
        <v>10</v>
      </c>
      <c r="D1565" t="s">
        <v>164</v>
      </c>
      <c r="E1565">
        <v>16</v>
      </c>
      <c r="F1565" t="s">
        <v>165</v>
      </c>
      <c r="G1565" s="9">
        <v>0</v>
      </c>
      <c r="H1565" t="s">
        <v>172</v>
      </c>
      <c r="I1565">
        <v>10</v>
      </c>
      <c r="J1565" t="s">
        <v>173</v>
      </c>
      <c r="K1565">
        <v>16</v>
      </c>
      <c r="L1565" t="s">
        <v>165</v>
      </c>
      <c r="M1565" s="18">
        <f t="shared" si="48"/>
        <v>0.83333333333333337</v>
      </c>
      <c r="N1565" s="18">
        <f t="shared" si="49"/>
        <v>0.83333333333333337</v>
      </c>
    </row>
    <row r="1566" spans="1:14" x14ac:dyDescent="0.25">
      <c r="A1566">
        <v>1</v>
      </c>
      <c r="B1566" t="s">
        <v>163</v>
      </c>
      <c r="C1566">
        <v>0</v>
      </c>
      <c r="D1566" t="s">
        <v>164</v>
      </c>
      <c r="E1566">
        <v>16</v>
      </c>
      <c r="F1566" t="s">
        <v>165</v>
      </c>
      <c r="G1566" s="9">
        <v>1</v>
      </c>
      <c r="H1566" t="s">
        <v>172</v>
      </c>
      <c r="I1566">
        <v>0</v>
      </c>
      <c r="J1566" t="s">
        <v>173</v>
      </c>
      <c r="K1566">
        <v>16</v>
      </c>
      <c r="L1566" t="s">
        <v>165</v>
      </c>
      <c r="M1566" s="18">
        <f t="shared" si="48"/>
        <v>1</v>
      </c>
      <c r="N1566" s="18">
        <f t="shared" si="49"/>
        <v>1</v>
      </c>
    </row>
    <row r="1567" spans="1:14" x14ac:dyDescent="0.25">
      <c r="A1567">
        <v>5</v>
      </c>
      <c r="B1567" t="s">
        <v>163</v>
      </c>
      <c r="C1567">
        <v>2</v>
      </c>
      <c r="D1567" t="s">
        <v>164</v>
      </c>
      <c r="E1567">
        <v>16</v>
      </c>
      <c r="F1567" t="s">
        <v>165</v>
      </c>
      <c r="G1567" s="9">
        <v>12</v>
      </c>
      <c r="H1567" t="s">
        <v>172</v>
      </c>
      <c r="I1567">
        <v>0</v>
      </c>
      <c r="J1567" t="s">
        <v>173</v>
      </c>
      <c r="K1567">
        <v>16</v>
      </c>
      <c r="L1567" t="s">
        <v>165</v>
      </c>
      <c r="M1567" s="18">
        <f t="shared" si="48"/>
        <v>5.166666666666667</v>
      </c>
      <c r="N1567" s="18">
        <f t="shared" si="49"/>
        <v>12</v>
      </c>
    </row>
    <row r="1568" spans="1:14" x14ac:dyDescent="0.25">
      <c r="A1568">
        <v>1</v>
      </c>
      <c r="B1568" t="s">
        <v>163</v>
      </c>
      <c r="C1568">
        <v>9</v>
      </c>
      <c r="D1568" t="s">
        <v>164</v>
      </c>
      <c r="E1568">
        <v>16</v>
      </c>
      <c r="F1568" t="s">
        <v>165</v>
      </c>
      <c r="G1568" s="9">
        <v>10</v>
      </c>
      <c r="H1568" t="s">
        <v>172</v>
      </c>
      <c r="I1568">
        <v>6</v>
      </c>
      <c r="J1568" t="s">
        <v>173</v>
      </c>
      <c r="K1568">
        <v>16</v>
      </c>
      <c r="L1568" t="s">
        <v>165</v>
      </c>
      <c r="M1568" s="18">
        <f t="shared" si="48"/>
        <v>1.75</v>
      </c>
      <c r="N1568" s="18">
        <f t="shared" si="49"/>
        <v>10.5</v>
      </c>
    </row>
    <row r="1569" spans="1:14" x14ac:dyDescent="0.25">
      <c r="A1569">
        <v>10</v>
      </c>
      <c r="B1569" t="s">
        <v>163</v>
      </c>
      <c r="C1569">
        <v>2</v>
      </c>
      <c r="D1569" t="s">
        <v>164</v>
      </c>
      <c r="E1569">
        <v>16</v>
      </c>
      <c r="F1569" t="s">
        <v>165</v>
      </c>
      <c r="G1569" s="9">
        <v>10</v>
      </c>
      <c r="H1569" t="s">
        <v>172</v>
      </c>
      <c r="I1569">
        <v>2</v>
      </c>
      <c r="J1569" t="s">
        <v>173</v>
      </c>
      <c r="K1569">
        <v>16</v>
      </c>
      <c r="L1569" t="s">
        <v>165</v>
      </c>
      <c r="M1569" s="18">
        <f t="shared" si="48"/>
        <v>10.166666666666666</v>
      </c>
      <c r="N1569" s="18">
        <f t="shared" si="49"/>
        <v>10.166666666666666</v>
      </c>
    </row>
    <row r="1570" spans="1:14" x14ac:dyDescent="0.25">
      <c r="A1570">
        <v>22</v>
      </c>
      <c r="B1570" t="s">
        <v>163</v>
      </c>
      <c r="C1570">
        <v>8</v>
      </c>
      <c r="D1570" t="s">
        <v>164</v>
      </c>
      <c r="E1570">
        <v>16</v>
      </c>
      <c r="F1570" t="s">
        <v>165</v>
      </c>
      <c r="G1570" s="9">
        <v>22</v>
      </c>
      <c r="H1570" t="s">
        <v>172</v>
      </c>
      <c r="I1570">
        <v>8</v>
      </c>
      <c r="J1570" t="s">
        <v>173</v>
      </c>
      <c r="K1570">
        <v>16</v>
      </c>
      <c r="L1570" t="s">
        <v>165</v>
      </c>
      <c r="M1570" s="18">
        <f t="shared" si="48"/>
        <v>22.666666666666668</v>
      </c>
      <c r="N1570" s="18">
        <f t="shared" si="49"/>
        <v>22.666666666666668</v>
      </c>
    </row>
    <row r="1571" spans="1:14" x14ac:dyDescent="0.25">
      <c r="A1571">
        <v>5</v>
      </c>
      <c r="B1571" t="s">
        <v>163</v>
      </c>
      <c r="C1571">
        <v>2</v>
      </c>
      <c r="D1571" t="s">
        <v>164</v>
      </c>
      <c r="E1571">
        <v>16</v>
      </c>
      <c r="F1571" t="s">
        <v>165</v>
      </c>
      <c r="G1571" s="9">
        <v>15</v>
      </c>
      <c r="H1571" t="s">
        <v>172</v>
      </c>
      <c r="I1571">
        <v>3</v>
      </c>
      <c r="J1571" t="s">
        <v>173</v>
      </c>
      <c r="K1571">
        <v>2</v>
      </c>
      <c r="L1571" t="s">
        <v>165</v>
      </c>
      <c r="M1571" s="18">
        <f t="shared" si="48"/>
        <v>5.166666666666667</v>
      </c>
      <c r="N1571" s="18">
        <f t="shared" si="49"/>
        <v>15.25</v>
      </c>
    </row>
    <row r="1572" spans="1:14" x14ac:dyDescent="0.25">
      <c r="A1572">
        <v>9</v>
      </c>
      <c r="B1572" t="s">
        <v>163</v>
      </c>
      <c r="C1572">
        <v>2</v>
      </c>
      <c r="D1572" t="s">
        <v>164</v>
      </c>
      <c r="E1572">
        <v>16</v>
      </c>
      <c r="F1572" t="s">
        <v>165</v>
      </c>
      <c r="G1572" s="9">
        <v>9</v>
      </c>
      <c r="H1572" t="s">
        <v>172</v>
      </c>
      <c r="I1572">
        <v>2</v>
      </c>
      <c r="J1572" t="s">
        <v>173</v>
      </c>
      <c r="K1572">
        <v>16</v>
      </c>
      <c r="L1572" t="s">
        <v>165</v>
      </c>
      <c r="M1572" s="18">
        <f t="shared" si="48"/>
        <v>9.1666666666666661</v>
      </c>
      <c r="N1572" s="18">
        <f t="shared" si="49"/>
        <v>9.1666666666666661</v>
      </c>
    </row>
    <row r="1573" spans="1:14" x14ac:dyDescent="0.25">
      <c r="A1573">
        <v>2</v>
      </c>
      <c r="B1573" t="s">
        <v>163</v>
      </c>
      <c r="C1573">
        <v>5</v>
      </c>
      <c r="D1573" t="s">
        <v>164</v>
      </c>
      <c r="E1573">
        <v>16</v>
      </c>
      <c r="F1573" t="s">
        <v>165</v>
      </c>
      <c r="G1573" s="9">
        <v>13</v>
      </c>
      <c r="H1573" t="s">
        <v>172</v>
      </c>
      <c r="I1573">
        <v>0</v>
      </c>
      <c r="J1573" t="s">
        <v>173</v>
      </c>
      <c r="K1573">
        <v>16</v>
      </c>
      <c r="L1573" t="s">
        <v>165</v>
      </c>
      <c r="M1573" s="18">
        <f t="shared" si="48"/>
        <v>2.4166666666666665</v>
      </c>
      <c r="N1573" s="18">
        <f t="shared" si="49"/>
        <v>13</v>
      </c>
    </row>
    <row r="1574" spans="1:14" x14ac:dyDescent="0.25">
      <c r="A1574">
        <v>9</v>
      </c>
      <c r="B1574" t="s">
        <v>163</v>
      </c>
      <c r="C1574">
        <v>0</v>
      </c>
      <c r="D1574" t="s">
        <v>164</v>
      </c>
      <c r="E1574">
        <v>16</v>
      </c>
      <c r="F1574" t="s">
        <v>165</v>
      </c>
      <c r="G1574" s="9">
        <v>9</v>
      </c>
      <c r="H1574" t="s">
        <v>172</v>
      </c>
      <c r="I1574">
        <v>0</v>
      </c>
      <c r="J1574" t="s">
        <v>173</v>
      </c>
      <c r="K1574">
        <v>16</v>
      </c>
      <c r="L1574" t="s">
        <v>165</v>
      </c>
      <c r="M1574" s="18">
        <f t="shared" si="48"/>
        <v>9</v>
      </c>
      <c r="N1574" s="18">
        <f t="shared" si="49"/>
        <v>9</v>
      </c>
    </row>
    <row r="1575" spans="1:14" x14ac:dyDescent="0.25">
      <c r="A1575">
        <v>2</v>
      </c>
      <c r="B1575" t="s">
        <v>163</v>
      </c>
      <c r="C1575">
        <v>5</v>
      </c>
      <c r="D1575" t="s">
        <v>164</v>
      </c>
      <c r="E1575">
        <v>16</v>
      </c>
      <c r="F1575" t="s">
        <v>165</v>
      </c>
      <c r="G1575" s="9">
        <v>18</v>
      </c>
      <c r="H1575" t="s">
        <v>172</v>
      </c>
      <c r="I1575">
        <v>6</v>
      </c>
      <c r="J1575" t="s">
        <v>173</v>
      </c>
      <c r="K1575">
        <v>2</v>
      </c>
      <c r="L1575" t="s">
        <v>165</v>
      </c>
      <c r="M1575" s="18">
        <f t="shared" si="48"/>
        <v>2.4166666666666665</v>
      </c>
      <c r="N1575" s="18">
        <f t="shared" si="49"/>
        <v>18.5</v>
      </c>
    </row>
    <row r="1576" spans="1:14" x14ac:dyDescent="0.25">
      <c r="A1576">
        <v>3</v>
      </c>
      <c r="B1576" t="s">
        <v>163</v>
      </c>
      <c r="C1576">
        <v>0</v>
      </c>
      <c r="D1576" t="s">
        <v>164</v>
      </c>
      <c r="E1576">
        <v>16</v>
      </c>
      <c r="F1576" t="s">
        <v>165</v>
      </c>
      <c r="G1576" s="9">
        <v>3</v>
      </c>
      <c r="H1576" t="s">
        <v>172</v>
      </c>
      <c r="I1576">
        <v>0</v>
      </c>
      <c r="J1576" t="s">
        <v>173</v>
      </c>
      <c r="K1576">
        <v>16</v>
      </c>
      <c r="L1576" t="s">
        <v>165</v>
      </c>
      <c r="M1576" s="18">
        <f t="shared" si="48"/>
        <v>3</v>
      </c>
      <c r="N1576" s="18">
        <f t="shared" si="49"/>
        <v>3</v>
      </c>
    </row>
    <row r="1577" spans="1:14" x14ac:dyDescent="0.25">
      <c r="A1577">
        <v>1</v>
      </c>
      <c r="B1577" t="s">
        <v>163</v>
      </c>
      <c r="C1577">
        <v>4</v>
      </c>
      <c r="D1577" t="s">
        <v>164</v>
      </c>
      <c r="E1577">
        <v>16</v>
      </c>
      <c r="F1577" t="s">
        <v>165</v>
      </c>
      <c r="G1577" s="9">
        <v>1</v>
      </c>
      <c r="H1577" t="s">
        <v>172</v>
      </c>
      <c r="I1577">
        <v>4</v>
      </c>
      <c r="J1577" t="s">
        <v>173</v>
      </c>
      <c r="K1577">
        <v>16</v>
      </c>
      <c r="L1577" t="s">
        <v>165</v>
      </c>
      <c r="M1577" s="18">
        <f t="shared" si="48"/>
        <v>1.3333333333333333</v>
      </c>
      <c r="N1577" s="18">
        <f t="shared" si="49"/>
        <v>1.3333333333333333</v>
      </c>
    </row>
    <row r="1578" spans="1:14" x14ac:dyDescent="0.25">
      <c r="A1578">
        <v>11</v>
      </c>
      <c r="B1578" t="s">
        <v>163</v>
      </c>
      <c r="C1578">
        <v>7</v>
      </c>
      <c r="D1578" t="s">
        <v>164</v>
      </c>
      <c r="E1578">
        <v>21</v>
      </c>
      <c r="F1578" t="s">
        <v>165</v>
      </c>
      <c r="G1578" s="9">
        <v>14</v>
      </c>
      <c r="H1578" t="s">
        <v>172</v>
      </c>
      <c r="I1578">
        <v>7</v>
      </c>
      <c r="J1578" t="s">
        <v>173</v>
      </c>
      <c r="K1578">
        <v>21</v>
      </c>
      <c r="L1578" t="s">
        <v>165</v>
      </c>
      <c r="M1578" s="18">
        <f t="shared" si="48"/>
        <v>11.583333333333334</v>
      </c>
      <c r="N1578" s="18">
        <f t="shared" si="49"/>
        <v>14.583333333333334</v>
      </c>
    </row>
    <row r="1579" spans="1:14" x14ac:dyDescent="0.25">
      <c r="A1579">
        <v>9</v>
      </c>
      <c r="B1579" t="s">
        <v>163</v>
      </c>
      <c r="C1579">
        <v>2</v>
      </c>
      <c r="D1579" t="s">
        <v>164</v>
      </c>
      <c r="E1579">
        <v>16</v>
      </c>
      <c r="F1579" t="s">
        <v>165</v>
      </c>
      <c r="G1579" s="9">
        <v>9</v>
      </c>
      <c r="H1579" t="s">
        <v>172</v>
      </c>
      <c r="I1579">
        <v>2</v>
      </c>
      <c r="J1579" t="s">
        <v>173</v>
      </c>
      <c r="K1579">
        <v>16</v>
      </c>
      <c r="L1579" t="s">
        <v>165</v>
      </c>
      <c r="M1579" s="18">
        <f t="shared" si="48"/>
        <v>9.1666666666666661</v>
      </c>
      <c r="N1579" s="18">
        <f t="shared" si="49"/>
        <v>9.1666666666666661</v>
      </c>
    </row>
    <row r="1580" spans="1:14" x14ac:dyDescent="0.25">
      <c r="A1580">
        <v>2</v>
      </c>
      <c r="B1580" t="s">
        <v>163</v>
      </c>
      <c r="C1580">
        <v>8</v>
      </c>
      <c r="D1580" t="s">
        <v>164</v>
      </c>
      <c r="E1580">
        <v>16</v>
      </c>
      <c r="F1580" t="s">
        <v>165</v>
      </c>
      <c r="G1580" s="9">
        <v>2</v>
      </c>
      <c r="H1580" t="s">
        <v>172</v>
      </c>
      <c r="I1580">
        <v>8</v>
      </c>
      <c r="J1580" t="s">
        <v>173</v>
      </c>
      <c r="K1580">
        <v>16</v>
      </c>
      <c r="L1580" t="s">
        <v>165</v>
      </c>
      <c r="M1580" s="18">
        <f t="shared" si="48"/>
        <v>2.6666666666666665</v>
      </c>
      <c r="N1580" s="18">
        <f t="shared" si="49"/>
        <v>2.6666666666666665</v>
      </c>
    </row>
    <row r="1581" spans="1:14" x14ac:dyDescent="0.25">
      <c r="A1581">
        <v>22</v>
      </c>
      <c r="B1581" t="s">
        <v>163</v>
      </c>
      <c r="C1581">
        <v>5</v>
      </c>
      <c r="D1581" t="s">
        <v>164</v>
      </c>
      <c r="E1581">
        <v>16</v>
      </c>
      <c r="F1581" t="s">
        <v>165</v>
      </c>
      <c r="G1581" s="9">
        <v>25</v>
      </c>
      <c r="H1581" t="s">
        <v>172</v>
      </c>
      <c r="I1581">
        <v>8</v>
      </c>
      <c r="J1581" t="s">
        <v>173</v>
      </c>
      <c r="K1581">
        <v>0</v>
      </c>
      <c r="L1581" t="s">
        <v>165</v>
      </c>
      <c r="M1581" s="18">
        <f t="shared" si="48"/>
        <v>22.416666666666668</v>
      </c>
      <c r="N1581" s="18">
        <f t="shared" si="49"/>
        <v>25.666666666666668</v>
      </c>
    </row>
    <row r="1582" spans="1:14" x14ac:dyDescent="0.25">
      <c r="A1582">
        <v>8</v>
      </c>
      <c r="B1582" t="s">
        <v>163</v>
      </c>
      <c r="C1582">
        <v>10</v>
      </c>
      <c r="D1582" t="s">
        <v>164</v>
      </c>
      <c r="E1582">
        <v>16</v>
      </c>
      <c r="F1582" t="s">
        <v>165</v>
      </c>
      <c r="G1582" s="9">
        <v>8</v>
      </c>
      <c r="H1582" t="s">
        <v>172</v>
      </c>
      <c r="I1582">
        <v>10</v>
      </c>
      <c r="J1582" t="s">
        <v>173</v>
      </c>
      <c r="K1582">
        <v>16</v>
      </c>
      <c r="L1582" t="s">
        <v>165</v>
      </c>
      <c r="M1582" s="18">
        <f t="shared" si="48"/>
        <v>8.8333333333333339</v>
      </c>
      <c r="N1582" s="18">
        <f t="shared" si="49"/>
        <v>8.8333333333333339</v>
      </c>
    </row>
    <row r="1583" spans="1:14" x14ac:dyDescent="0.25">
      <c r="A1583">
        <v>20</v>
      </c>
      <c r="B1583" t="s">
        <v>163</v>
      </c>
      <c r="C1583">
        <v>11</v>
      </c>
      <c r="D1583" t="s">
        <v>164</v>
      </c>
      <c r="E1583">
        <v>28</v>
      </c>
      <c r="F1583" t="s">
        <v>165</v>
      </c>
      <c r="G1583" s="9">
        <v>20</v>
      </c>
      <c r="H1583" t="s">
        <v>172</v>
      </c>
      <c r="I1583">
        <v>11</v>
      </c>
      <c r="J1583" t="s">
        <v>173</v>
      </c>
      <c r="K1583">
        <v>28</v>
      </c>
      <c r="L1583" t="s">
        <v>165</v>
      </c>
      <c r="M1583" s="18">
        <f t="shared" si="48"/>
        <v>20.916666666666668</v>
      </c>
      <c r="N1583" s="18">
        <f t="shared" si="49"/>
        <v>20.916666666666668</v>
      </c>
    </row>
    <row r="1584" spans="1:14" x14ac:dyDescent="0.25">
      <c r="A1584">
        <v>14</v>
      </c>
      <c r="B1584" t="s">
        <v>163</v>
      </c>
      <c r="C1584">
        <v>0</v>
      </c>
      <c r="D1584" t="s">
        <v>164</v>
      </c>
      <c r="E1584">
        <v>16</v>
      </c>
      <c r="F1584" t="s">
        <v>165</v>
      </c>
      <c r="G1584" s="9">
        <v>14</v>
      </c>
      <c r="H1584" t="s">
        <v>172</v>
      </c>
      <c r="I1584">
        <v>0</v>
      </c>
      <c r="J1584" t="s">
        <v>173</v>
      </c>
      <c r="K1584">
        <v>16</v>
      </c>
      <c r="L1584" t="s">
        <v>165</v>
      </c>
      <c r="M1584" s="18">
        <f t="shared" si="48"/>
        <v>14</v>
      </c>
      <c r="N1584" s="18">
        <f t="shared" si="49"/>
        <v>14</v>
      </c>
    </row>
    <row r="1585" spans="1:14" x14ac:dyDescent="0.25">
      <c r="A1585">
        <v>2</v>
      </c>
      <c r="B1585" t="s">
        <v>163</v>
      </c>
      <c r="C1585">
        <v>0</v>
      </c>
      <c r="D1585" t="s">
        <v>164</v>
      </c>
      <c r="E1585">
        <v>16</v>
      </c>
      <c r="F1585" t="s">
        <v>165</v>
      </c>
      <c r="G1585" s="9">
        <v>2</v>
      </c>
      <c r="H1585" t="s">
        <v>172</v>
      </c>
      <c r="I1585">
        <v>0</v>
      </c>
      <c r="J1585" t="s">
        <v>173</v>
      </c>
      <c r="K1585">
        <v>16</v>
      </c>
      <c r="L1585" t="s">
        <v>165</v>
      </c>
      <c r="M1585" s="18">
        <f t="shared" si="48"/>
        <v>2</v>
      </c>
      <c r="N1585" s="18">
        <f t="shared" si="49"/>
        <v>2</v>
      </c>
    </row>
    <row r="1586" spans="1:14" x14ac:dyDescent="0.25">
      <c r="A1586">
        <v>0</v>
      </c>
      <c r="B1586" t="s">
        <v>163</v>
      </c>
      <c r="C1586">
        <v>10</v>
      </c>
      <c r="D1586" t="s">
        <v>164</v>
      </c>
      <c r="E1586">
        <v>16</v>
      </c>
      <c r="F1586" t="s">
        <v>165</v>
      </c>
      <c r="G1586" s="9">
        <v>0</v>
      </c>
      <c r="H1586" t="s">
        <v>172</v>
      </c>
      <c r="I1586">
        <v>10</v>
      </c>
      <c r="J1586" t="s">
        <v>173</v>
      </c>
      <c r="K1586">
        <v>16</v>
      </c>
      <c r="L1586" t="s">
        <v>165</v>
      </c>
      <c r="M1586" s="18">
        <f t="shared" si="48"/>
        <v>0.83333333333333337</v>
      </c>
      <c r="N1586" s="18">
        <f t="shared" si="49"/>
        <v>0.83333333333333337</v>
      </c>
    </row>
    <row r="1587" spans="1:14" x14ac:dyDescent="0.25">
      <c r="A1587">
        <v>0</v>
      </c>
      <c r="B1587" t="s">
        <v>163</v>
      </c>
      <c r="C1587">
        <v>8</v>
      </c>
      <c r="D1587" t="s">
        <v>164</v>
      </c>
      <c r="E1587">
        <v>16</v>
      </c>
      <c r="F1587" t="s">
        <v>165</v>
      </c>
      <c r="G1587" s="9">
        <v>0</v>
      </c>
      <c r="H1587" t="s">
        <v>172</v>
      </c>
      <c r="I1587">
        <v>8</v>
      </c>
      <c r="J1587" t="s">
        <v>173</v>
      </c>
      <c r="K1587">
        <v>16</v>
      </c>
      <c r="L1587" t="s">
        <v>165</v>
      </c>
      <c r="M1587" s="18">
        <f t="shared" si="48"/>
        <v>0.66666666666666663</v>
      </c>
      <c r="N1587" s="18">
        <f t="shared" si="49"/>
        <v>0.66666666666666663</v>
      </c>
    </row>
    <row r="1588" spans="1:14" x14ac:dyDescent="0.25">
      <c r="A1588">
        <v>0</v>
      </c>
      <c r="B1588" t="s">
        <v>163</v>
      </c>
      <c r="C1588">
        <v>7</v>
      </c>
      <c r="D1588" t="s">
        <v>164</v>
      </c>
      <c r="E1588">
        <v>16</v>
      </c>
      <c r="F1588" t="s">
        <v>165</v>
      </c>
      <c r="G1588" s="9">
        <v>0</v>
      </c>
      <c r="H1588" t="s">
        <v>172</v>
      </c>
      <c r="I1588">
        <v>7</v>
      </c>
      <c r="J1588" t="s">
        <v>173</v>
      </c>
      <c r="K1588">
        <v>16</v>
      </c>
      <c r="L1588" t="s">
        <v>165</v>
      </c>
      <c r="M1588" s="18">
        <f t="shared" si="48"/>
        <v>0.58333333333333337</v>
      </c>
      <c r="N1588" s="18">
        <f t="shared" si="49"/>
        <v>0.58333333333333337</v>
      </c>
    </row>
    <row r="1589" spans="1:14" x14ac:dyDescent="0.25">
      <c r="A1589">
        <v>2</v>
      </c>
      <c r="B1589" t="s">
        <v>163</v>
      </c>
      <c r="C1589">
        <v>6</v>
      </c>
      <c r="D1589" t="s">
        <v>164</v>
      </c>
      <c r="E1589">
        <v>16</v>
      </c>
      <c r="F1589" t="s">
        <v>165</v>
      </c>
      <c r="G1589" s="9">
        <v>23</v>
      </c>
      <c r="H1589" t="s">
        <v>172</v>
      </c>
      <c r="I1589">
        <v>0</v>
      </c>
      <c r="J1589" t="s">
        <v>173</v>
      </c>
      <c r="K1589">
        <v>16</v>
      </c>
      <c r="L1589" t="s">
        <v>165</v>
      </c>
      <c r="M1589" s="18">
        <f t="shared" si="48"/>
        <v>2.5</v>
      </c>
      <c r="N1589" s="18">
        <f t="shared" si="49"/>
        <v>23</v>
      </c>
    </row>
    <row r="1590" spans="1:14" x14ac:dyDescent="0.25">
      <c r="A1590">
        <v>1</v>
      </c>
      <c r="B1590" t="s">
        <v>163</v>
      </c>
      <c r="C1590">
        <v>7</v>
      </c>
      <c r="D1590" t="s">
        <v>164</v>
      </c>
      <c r="E1590">
        <v>16</v>
      </c>
      <c r="F1590" t="s">
        <v>165</v>
      </c>
      <c r="G1590" s="9">
        <v>21</v>
      </c>
      <c r="H1590" t="s">
        <v>172</v>
      </c>
      <c r="I1590">
        <v>0</v>
      </c>
      <c r="J1590" t="s">
        <v>173</v>
      </c>
      <c r="K1590">
        <v>16</v>
      </c>
      <c r="L1590" t="s">
        <v>165</v>
      </c>
      <c r="M1590" s="18">
        <f t="shared" si="48"/>
        <v>1.5833333333333335</v>
      </c>
      <c r="N1590" s="18">
        <f t="shared" si="49"/>
        <v>21</v>
      </c>
    </row>
    <row r="1591" spans="1:14" x14ac:dyDescent="0.25">
      <c r="A1591">
        <v>9</v>
      </c>
      <c r="B1591" t="s">
        <v>163</v>
      </c>
      <c r="C1591">
        <v>1</v>
      </c>
      <c r="D1591" t="s">
        <v>164</v>
      </c>
      <c r="E1591">
        <v>16</v>
      </c>
      <c r="F1591" t="s">
        <v>165</v>
      </c>
      <c r="G1591" s="9">
        <v>9</v>
      </c>
      <c r="H1591" t="s">
        <v>172</v>
      </c>
      <c r="I1591">
        <v>1</v>
      </c>
      <c r="J1591" t="s">
        <v>173</v>
      </c>
      <c r="K1591">
        <v>16</v>
      </c>
      <c r="L1591" t="s">
        <v>165</v>
      </c>
      <c r="M1591" s="18">
        <f t="shared" si="48"/>
        <v>9.0833333333333339</v>
      </c>
      <c r="N1591" s="18">
        <f t="shared" si="49"/>
        <v>9.0833333333333339</v>
      </c>
    </row>
    <row r="1592" spans="1:14" x14ac:dyDescent="0.25">
      <c r="A1592">
        <v>17</v>
      </c>
      <c r="B1592" t="s">
        <v>163</v>
      </c>
      <c r="C1592">
        <v>0</v>
      </c>
      <c r="D1592" t="s">
        <v>164</v>
      </c>
      <c r="E1592">
        <v>16</v>
      </c>
      <c r="F1592" t="s">
        <v>165</v>
      </c>
      <c r="G1592" s="9">
        <v>17</v>
      </c>
      <c r="H1592" t="s">
        <v>172</v>
      </c>
      <c r="I1592">
        <v>0</v>
      </c>
      <c r="J1592" t="s">
        <v>173</v>
      </c>
      <c r="K1592">
        <v>16</v>
      </c>
      <c r="L1592" t="s">
        <v>165</v>
      </c>
      <c r="M1592" s="18">
        <f t="shared" si="48"/>
        <v>17</v>
      </c>
      <c r="N1592" s="18">
        <f t="shared" si="49"/>
        <v>17</v>
      </c>
    </row>
    <row r="1593" spans="1:14" x14ac:dyDescent="0.25">
      <c r="A1593">
        <v>22</v>
      </c>
      <c r="B1593" t="s">
        <v>163</v>
      </c>
      <c r="C1593">
        <v>0</v>
      </c>
      <c r="D1593" t="s">
        <v>164</v>
      </c>
      <c r="E1593">
        <v>16</v>
      </c>
      <c r="F1593" t="s">
        <v>165</v>
      </c>
      <c r="G1593" s="9">
        <v>22</v>
      </c>
      <c r="H1593" t="s">
        <v>172</v>
      </c>
      <c r="I1593">
        <v>0</v>
      </c>
      <c r="J1593" t="s">
        <v>173</v>
      </c>
      <c r="K1593">
        <v>16</v>
      </c>
      <c r="L1593" t="s">
        <v>165</v>
      </c>
      <c r="M1593" s="18">
        <f t="shared" si="48"/>
        <v>22</v>
      </c>
      <c r="N1593" s="18">
        <f t="shared" si="49"/>
        <v>22</v>
      </c>
    </row>
    <row r="1594" spans="1:14" x14ac:dyDescent="0.25">
      <c r="A1594">
        <v>3</v>
      </c>
      <c r="B1594" t="s">
        <v>163</v>
      </c>
      <c r="C1594">
        <v>2</v>
      </c>
      <c r="D1594" t="s">
        <v>164</v>
      </c>
      <c r="E1594">
        <v>16</v>
      </c>
      <c r="F1594" t="s">
        <v>165</v>
      </c>
      <c r="G1594" s="9">
        <v>11</v>
      </c>
      <c r="H1594" t="s">
        <v>172</v>
      </c>
      <c r="I1594">
        <v>3</v>
      </c>
      <c r="J1594" t="s">
        <v>173</v>
      </c>
      <c r="K1594">
        <v>16</v>
      </c>
      <c r="L1594" t="s">
        <v>165</v>
      </c>
      <c r="M1594" s="18">
        <f t="shared" si="48"/>
        <v>3.1666666666666665</v>
      </c>
      <c r="N1594" s="18">
        <f t="shared" si="49"/>
        <v>11.25</v>
      </c>
    </row>
    <row r="1595" spans="1:14" x14ac:dyDescent="0.25">
      <c r="A1595">
        <v>1</v>
      </c>
      <c r="B1595" t="s">
        <v>163</v>
      </c>
      <c r="C1595">
        <v>7</v>
      </c>
      <c r="D1595" t="s">
        <v>164</v>
      </c>
      <c r="E1595">
        <v>29</v>
      </c>
      <c r="F1595" t="s">
        <v>165</v>
      </c>
      <c r="G1595" s="9">
        <v>5</v>
      </c>
      <c r="H1595" t="s">
        <v>172</v>
      </c>
      <c r="I1595">
        <v>0</v>
      </c>
      <c r="J1595" t="s">
        <v>173</v>
      </c>
      <c r="K1595">
        <v>21</v>
      </c>
      <c r="L1595" t="s">
        <v>165</v>
      </c>
      <c r="M1595" s="18">
        <f t="shared" si="48"/>
        <v>1.5833333333333335</v>
      </c>
      <c r="N1595" s="18">
        <f t="shared" si="49"/>
        <v>5</v>
      </c>
    </row>
    <row r="1596" spans="1:14" x14ac:dyDescent="0.25">
      <c r="A1596">
        <v>2</v>
      </c>
      <c r="B1596" t="s">
        <v>163</v>
      </c>
      <c r="C1596">
        <v>2</v>
      </c>
      <c r="D1596" t="s">
        <v>164</v>
      </c>
      <c r="E1596">
        <v>16</v>
      </c>
      <c r="F1596" t="s">
        <v>165</v>
      </c>
      <c r="G1596" s="9">
        <v>2</v>
      </c>
      <c r="H1596" t="s">
        <v>172</v>
      </c>
      <c r="I1596">
        <v>2</v>
      </c>
      <c r="J1596" t="s">
        <v>173</v>
      </c>
      <c r="K1596">
        <v>16</v>
      </c>
      <c r="L1596" t="s">
        <v>165</v>
      </c>
      <c r="M1596" s="18">
        <f t="shared" si="48"/>
        <v>2.1666666666666665</v>
      </c>
      <c r="N1596" s="18">
        <f t="shared" si="49"/>
        <v>2.1666666666666665</v>
      </c>
    </row>
    <row r="1597" spans="1:14" x14ac:dyDescent="0.25">
      <c r="A1597">
        <v>1</v>
      </c>
      <c r="B1597" t="s">
        <v>163</v>
      </c>
      <c r="C1597">
        <v>7</v>
      </c>
      <c r="D1597" t="s">
        <v>164</v>
      </c>
      <c r="E1597">
        <v>16</v>
      </c>
      <c r="F1597" t="s">
        <v>165</v>
      </c>
      <c r="G1597" s="9">
        <v>1</v>
      </c>
      <c r="H1597" t="s">
        <v>172</v>
      </c>
      <c r="I1597">
        <v>7</v>
      </c>
      <c r="J1597" t="s">
        <v>173</v>
      </c>
      <c r="K1597">
        <v>16</v>
      </c>
      <c r="L1597" t="s">
        <v>165</v>
      </c>
      <c r="M1597" s="18">
        <f t="shared" si="48"/>
        <v>1.5833333333333335</v>
      </c>
      <c r="N1597" s="18">
        <f t="shared" si="49"/>
        <v>1.5833333333333335</v>
      </c>
    </row>
    <row r="1598" spans="1:14" x14ac:dyDescent="0.25">
      <c r="A1598">
        <v>1</v>
      </c>
      <c r="B1598" t="s">
        <v>163</v>
      </c>
      <c r="C1598">
        <v>5</v>
      </c>
      <c r="D1598" t="s">
        <v>164</v>
      </c>
      <c r="E1598">
        <v>16</v>
      </c>
      <c r="F1598" t="s">
        <v>165</v>
      </c>
      <c r="G1598" s="9">
        <v>1</v>
      </c>
      <c r="H1598" t="s">
        <v>172</v>
      </c>
      <c r="I1598">
        <v>5</v>
      </c>
      <c r="J1598" t="s">
        <v>173</v>
      </c>
      <c r="K1598">
        <v>16</v>
      </c>
      <c r="L1598" t="s">
        <v>165</v>
      </c>
      <c r="M1598" s="18">
        <f t="shared" si="48"/>
        <v>1.4166666666666667</v>
      </c>
      <c r="N1598" s="18">
        <f t="shared" si="49"/>
        <v>1.4166666666666667</v>
      </c>
    </row>
    <row r="1599" spans="1:14" x14ac:dyDescent="0.25">
      <c r="A1599">
        <v>1</v>
      </c>
      <c r="B1599" t="s">
        <v>163</v>
      </c>
      <c r="C1599">
        <v>2</v>
      </c>
      <c r="D1599" t="s">
        <v>164</v>
      </c>
      <c r="E1599">
        <v>16</v>
      </c>
      <c r="F1599" t="s">
        <v>165</v>
      </c>
      <c r="G1599" s="9">
        <v>1</v>
      </c>
      <c r="H1599" t="s">
        <v>172</v>
      </c>
      <c r="I1599">
        <v>2</v>
      </c>
      <c r="J1599" t="s">
        <v>173</v>
      </c>
      <c r="K1599">
        <v>16</v>
      </c>
      <c r="L1599" t="s">
        <v>165</v>
      </c>
      <c r="M1599" s="18">
        <f t="shared" si="48"/>
        <v>1.1666666666666667</v>
      </c>
      <c r="N1599" s="18">
        <f t="shared" si="49"/>
        <v>1.1666666666666667</v>
      </c>
    </row>
    <row r="1600" spans="1:14" x14ac:dyDescent="0.25">
      <c r="A1600">
        <v>0</v>
      </c>
      <c r="B1600" t="s">
        <v>163</v>
      </c>
      <c r="C1600">
        <v>11</v>
      </c>
      <c r="D1600" t="s">
        <v>164</v>
      </c>
      <c r="E1600">
        <v>16</v>
      </c>
      <c r="F1600" t="s">
        <v>165</v>
      </c>
      <c r="G1600" s="9">
        <v>0</v>
      </c>
      <c r="H1600" t="s">
        <v>172</v>
      </c>
      <c r="I1600">
        <v>11</v>
      </c>
      <c r="J1600" t="s">
        <v>173</v>
      </c>
      <c r="K1600">
        <v>16</v>
      </c>
      <c r="L1600" t="s">
        <v>165</v>
      </c>
      <c r="M1600" s="18">
        <f t="shared" si="48"/>
        <v>0.91666666666666663</v>
      </c>
      <c r="N1600" s="18">
        <f t="shared" si="49"/>
        <v>0.91666666666666663</v>
      </c>
    </row>
    <row r="1601" spans="1:14" x14ac:dyDescent="0.25">
      <c r="A1601">
        <v>0</v>
      </c>
      <c r="B1601" t="s">
        <v>163</v>
      </c>
      <c r="C1601">
        <v>11</v>
      </c>
      <c r="D1601" t="s">
        <v>164</v>
      </c>
      <c r="E1601">
        <v>16</v>
      </c>
      <c r="F1601" t="s">
        <v>165</v>
      </c>
      <c r="G1601" s="9">
        <v>0</v>
      </c>
      <c r="H1601" t="s">
        <v>172</v>
      </c>
      <c r="I1601">
        <v>11</v>
      </c>
      <c r="J1601" t="s">
        <v>173</v>
      </c>
      <c r="K1601">
        <v>16</v>
      </c>
      <c r="L1601" t="s">
        <v>165</v>
      </c>
      <c r="M1601" s="18">
        <f t="shared" si="48"/>
        <v>0.91666666666666663</v>
      </c>
      <c r="N1601" s="18">
        <f t="shared" si="49"/>
        <v>0.91666666666666663</v>
      </c>
    </row>
    <row r="1602" spans="1:14" x14ac:dyDescent="0.25">
      <c r="A1602">
        <v>0</v>
      </c>
      <c r="B1602" t="s">
        <v>163</v>
      </c>
      <c r="C1602">
        <v>0</v>
      </c>
      <c r="D1602" t="s">
        <v>164</v>
      </c>
      <c r="E1602">
        <v>16</v>
      </c>
      <c r="F1602" t="s">
        <v>165</v>
      </c>
      <c r="G1602" s="9">
        <v>0</v>
      </c>
      <c r="H1602" t="s">
        <v>172</v>
      </c>
      <c r="I1602">
        <v>0</v>
      </c>
      <c r="J1602" t="s">
        <v>173</v>
      </c>
      <c r="K1602">
        <v>16</v>
      </c>
      <c r="L1602" t="s">
        <v>165</v>
      </c>
      <c r="M1602" s="18">
        <f t="shared" si="48"/>
        <v>0</v>
      </c>
      <c r="N1602" s="18">
        <f t="shared" si="49"/>
        <v>0</v>
      </c>
    </row>
    <row r="1603" spans="1:14" x14ac:dyDescent="0.25">
      <c r="A1603">
        <v>11</v>
      </c>
      <c r="B1603" t="s">
        <v>163</v>
      </c>
      <c r="C1603">
        <v>5</v>
      </c>
      <c r="D1603" t="s">
        <v>164</v>
      </c>
      <c r="E1603">
        <v>16</v>
      </c>
      <c r="F1603" t="s">
        <v>165</v>
      </c>
      <c r="G1603" s="9">
        <v>11</v>
      </c>
      <c r="H1603" t="s">
        <v>172</v>
      </c>
      <c r="I1603">
        <v>5</v>
      </c>
      <c r="J1603" t="s">
        <v>173</v>
      </c>
      <c r="K1603">
        <v>16</v>
      </c>
      <c r="L1603" t="s">
        <v>165</v>
      </c>
      <c r="M1603" s="18">
        <f t="shared" ref="M1603:M1666" si="50">A1603+C1603/12</f>
        <v>11.416666666666666</v>
      </c>
      <c r="N1603" s="18">
        <f t="shared" ref="N1603:N1666" si="51">G1603+I1603/12</f>
        <v>11.416666666666666</v>
      </c>
    </row>
    <row r="1604" spans="1:14" x14ac:dyDescent="0.25">
      <c r="A1604">
        <v>27</v>
      </c>
      <c r="B1604" t="s">
        <v>163</v>
      </c>
      <c r="C1604">
        <v>2</v>
      </c>
      <c r="D1604" t="s">
        <v>164</v>
      </c>
      <c r="E1604">
        <v>16</v>
      </c>
      <c r="F1604" t="s">
        <v>165</v>
      </c>
      <c r="G1604" s="9">
        <v>42</v>
      </c>
      <c r="H1604" t="s">
        <v>172</v>
      </c>
      <c r="I1604">
        <v>0</v>
      </c>
      <c r="J1604" t="s">
        <v>173</v>
      </c>
      <c r="K1604">
        <v>16</v>
      </c>
      <c r="L1604" t="s">
        <v>165</v>
      </c>
      <c r="M1604" s="18">
        <f t="shared" si="50"/>
        <v>27.166666666666668</v>
      </c>
      <c r="N1604" s="18">
        <f t="shared" si="51"/>
        <v>42</v>
      </c>
    </row>
    <row r="1605" spans="1:14" x14ac:dyDescent="0.25">
      <c r="A1605">
        <v>9</v>
      </c>
      <c r="B1605" t="s">
        <v>163</v>
      </c>
      <c r="C1605">
        <v>0</v>
      </c>
      <c r="D1605" t="s">
        <v>164</v>
      </c>
      <c r="E1605">
        <v>2</v>
      </c>
      <c r="F1605" t="s">
        <v>165</v>
      </c>
      <c r="G1605" s="9">
        <v>9</v>
      </c>
      <c r="H1605" t="s">
        <v>172</v>
      </c>
      <c r="I1605">
        <v>0</v>
      </c>
      <c r="J1605" t="s">
        <v>173</v>
      </c>
      <c r="K1605">
        <v>2</v>
      </c>
      <c r="L1605" t="s">
        <v>165</v>
      </c>
      <c r="M1605" s="18">
        <f t="shared" si="50"/>
        <v>9</v>
      </c>
      <c r="N1605" s="18">
        <f t="shared" si="51"/>
        <v>9</v>
      </c>
    </row>
    <row r="1606" spans="1:14" x14ac:dyDescent="0.25">
      <c r="A1606">
        <v>1</v>
      </c>
      <c r="B1606" t="s">
        <v>163</v>
      </c>
      <c r="C1606">
        <v>1</v>
      </c>
      <c r="D1606" t="s">
        <v>164</v>
      </c>
      <c r="E1606">
        <v>16</v>
      </c>
      <c r="F1606" t="s">
        <v>165</v>
      </c>
      <c r="G1606" s="9">
        <v>1</v>
      </c>
      <c r="H1606" t="s">
        <v>172</v>
      </c>
      <c r="I1606">
        <v>1</v>
      </c>
      <c r="J1606" t="s">
        <v>173</v>
      </c>
      <c r="K1606">
        <v>16</v>
      </c>
      <c r="L1606" t="s">
        <v>165</v>
      </c>
      <c r="M1606" s="18">
        <f t="shared" si="50"/>
        <v>1.0833333333333333</v>
      </c>
      <c r="N1606" s="18">
        <f t="shared" si="51"/>
        <v>1.0833333333333333</v>
      </c>
    </row>
    <row r="1607" spans="1:14" x14ac:dyDescent="0.25">
      <c r="A1607">
        <v>0</v>
      </c>
      <c r="B1607" t="s">
        <v>163</v>
      </c>
      <c r="C1607">
        <v>8</v>
      </c>
      <c r="D1607" t="s">
        <v>164</v>
      </c>
      <c r="E1607">
        <v>16</v>
      </c>
      <c r="F1607" t="s">
        <v>165</v>
      </c>
      <c r="G1607" s="9">
        <v>9</v>
      </c>
      <c r="H1607" t="s">
        <v>172</v>
      </c>
      <c r="I1607">
        <v>2</v>
      </c>
      <c r="J1607" t="s">
        <v>173</v>
      </c>
      <c r="K1607">
        <v>16</v>
      </c>
      <c r="L1607" t="s">
        <v>165</v>
      </c>
      <c r="M1607" s="18">
        <f t="shared" si="50"/>
        <v>0.66666666666666663</v>
      </c>
      <c r="N1607" s="18">
        <f t="shared" si="51"/>
        <v>9.1666666666666661</v>
      </c>
    </row>
    <row r="1608" spans="1:14" x14ac:dyDescent="0.25">
      <c r="A1608">
        <v>25</v>
      </c>
      <c r="B1608" t="s">
        <v>163</v>
      </c>
      <c r="C1608">
        <v>11</v>
      </c>
      <c r="D1608" t="s">
        <v>164</v>
      </c>
      <c r="E1608">
        <v>16</v>
      </c>
      <c r="F1608" t="s">
        <v>165</v>
      </c>
      <c r="G1608" s="9">
        <v>35</v>
      </c>
      <c r="H1608" t="s">
        <v>172</v>
      </c>
      <c r="I1608">
        <v>6</v>
      </c>
      <c r="J1608" t="s">
        <v>173</v>
      </c>
      <c r="K1608">
        <v>5</v>
      </c>
      <c r="L1608" t="s">
        <v>165</v>
      </c>
      <c r="M1608" s="18">
        <f t="shared" si="50"/>
        <v>25.916666666666668</v>
      </c>
      <c r="N1608" s="18">
        <f t="shared" si="51"/>
        <v>35.5</v>
      </c>
    </row>
    <row r="1609" spans="1:14" x14ac:dyDescent="0.25">
      <c r="A1609">
        <v>27</v>
      </c>
      <c r="B1609" t="s">
        <v>163</v>
      </c>
      <c r="C1609">
        <v>2</v>
      </c>
      <c r="D1609" t="s">
        <v>164</v>
      </c>
      <c r="E1609">
        <v>16</v>
      </c>
      <c r="F1609" t="s">
        <v>165</v>
      </c>
      <c r="G1609" s="9">
        <v>35</v>
      </c>
      <c r="H1609" t="s">
        <v>172</v>
      </c>
      <c r="I1609">
        <v>4</v>
      </c>
      <c r="J1609" t="s">
        <v>173</v>
      </c>
      <c r="K1609">
        <v>25</v>
      </c>
      <c r="L1609" t="s">
        <v>165</v>
      </c>
      <c r="M1609" s="18">
        <f t="shared" si="50"/>
        <v>27.166666666666668</v>
      </c>
      <c r="N1609" s="18">
        <f t="shared" si="51"/>
        <v>35.333333333333336</v>
      </c>
    </row>
    <row r="1610" spans="1:14" x14ac:dyDescent="0.25">
      <c r="A1610">
        <v>18</v>
      </c>
      <c r="B1610" t="s">
        <v>163</v>
      </c>
      <c r="C1610">
        <v>0</v>
      </c>
      <c r="D1610" t="s">
        <v>164</v>
      </c>
      <c r="E1610">
        <v>16</v>
      </c>
      <c r="F1610" t="s">
        <v>165</v>
      </c>
      <c r="G1610" s="9">
        <v>18</v>
      </c>
      <c r="H1610" t="s">
        <v>172</v>
      </c>
      <c r="I1610">
        <v>0</v>
      </c>
      <c r="J1610" t="s">
        <v>173</v>
      </c>
      <c r="K1610">
        <v>16</v>
      </c>
      <c r="L1610" t="s">
        <v>165</v>
      </c>
      <c r="M1610" s="18">
        <f t="shared" si="50"/>
        <v>18</v>
      </c>
      <c r="N1610" s="18">
        <f t="shared" si="51"/>
        <v>18</v>
      </c>
    </row>
    <row r="1611" spans="1:14" x14ac:dyDescent="0.25">
      <c r="A1611">
        <v>10</v>
      </c>
      <c r="B1611" t="s">
        <v>163</v>
      </c>
      <c r="C1611">
        <v>0</v>
      </c>
      <c r="D1611" t="s">
        <v>164</v>
      </c>
      <c r="E1611">
        <v>17</v>
      </c>
      <c r="F1611" t="s">
        <v>165</v>
      </c>
      <c r="G1611" s="9">
        <v>10</v>
      </c>
      <c r="H1611" t="s">
        <v>172</v>
      </c>
      <c r="I1611">
        <v>0</v>
      </c>
      <c r="J1611" t="s">
        <v>173</v>
      </c>
      <c r="K1611">
        <v>17</v>
      </c>
      <c r="L1611" t="s">
        <v>165</v>
      </c>
      <c r="M1611" s="18">
        <f t="shared" si="50"/>
        <v>10</v>
      </c>
      <c r="N1611" s="18">
        <f t="shared" si="51"/>
        <v>10</v>
      </c>
    </row>
    <row r="1612" spans="1:14" x14ac:dyDescent="0.25">
      <c r="A1612">
        <v>27</v>
      </c>
      <c r="B1612" t="s">
        <v>163</v>
      </c>
      <c r="C1612">
        <v>2</v>
      </c>
      <c r="D1612" t="s">
        <v>164</v>
      </c>
      <c r="E1612">
        <v>16</v>
      </c>
      <c r="F1612" t="s">
        <v>165</v>
      </c>
      <c r="G1612" s="9">
        <v>42</v>
      </c>
      <c r="H1612" t="s">
        <v>172</v>
      </c>
      <c r="I1612">
        <v>0</v>
      </c>
      <c r="J1612" t="s">
        <v>173</v>
      </c>
      <c r="K1612">
        <v>16</v>
      </c>
      <c r="L1612" t="s">
        <v>165</v>
      </c>
      <c r="M1612" s="18">
        <f t="shared" si="50"/>
        <v>27.166666666666668</v>
      </c>
      <c r="N1612" s="18">
        <f t="shared" si="51"/>
        <v>42</v>
      </c>
    </row>
    <row r="1613" spans="1:14" x14ac:dyDescent="0.25">
      <c r="A1613">
        <v>8</v>
      </c>
      <c r="B1613" t="s">
        <v>163</v>
      </c>
      <c r="C1613">
        <v>8</v>
      </c>
      <c r="D1613" t="s">
        <v>164</v>
      </c>
      <c r="E1613">
        <v>16</v>
      </c>
      <c r="F1613" t="s">
        <v>165</v>
      </c>
      <c r="G1613" s="9">
        <v>8</v>
      </c>
      <c r="H1613" t="s">
        <v>172</v>
      </c>
      <c r="I1613">
        <v>8</v>
      </c>
      <c r="J1613" t="s">
        <v>173</v>
      </c>
      <c r="K1613">
        <v>16</v>
      </c>
      <c r="L1613" t="s">
        <v>165</v>
      </c>
      <c r="M1613" s="18">
        <f t="shared" si="50"/>
        <v>8.6666666666666661</v>
      </c>
      <c r="N1613" s="18">
        <f t="shared" si="51"/>
        <v>8.6666666666666661</v>
      </c>
    </row>
    <row r="1614" spans="1:14" x14ac:dyDescent="0.25">
      <c r="A1614">
        <v>11</v>
      </c>
      <c r="B1614" t="s">
        <v>163</v>
      </c>
      <c r="C1614">
        <v>4</v>
      </c>
      <c r="D1614" t="s">
        <v>164</v>
      </c>
      <c r="E1614">
        <v>2</v>
      </c>
      <c r="F1614" t="s">
        <v>165</v>
      </c>
      <c r="G1614" s="9">
        <v>11</v>
      </c>
      <c r="H1614" t="s">
        <v>172</v>
      </c>
      <c r="I1614">
        <v>4</v>
      </c>
      <c r="J1614" t="s">
        <v>173</v>
      </c>
      <c r="K1614">
        <v>2</v>
      </c>
      <c r="L1614" t="s">
        <v>165</v>
      </c>
      <c r="M1614" s="18">
        <f t="shared" si="50"/>
        <v>11.333333333333334</v>
      </c>
      <c r="N1614" s="18">
        <f t="shared" si="51"/>
        <v>11.333333333333334</v>
      </c>
    </row>
    <row r="1615" spans="1:14" x14ac:dyDescent="0.25">
      <c r="A1615">
        <v>15</v>
      </c>
      <c r="B1615" t="s">
        <v>163</v>
      </c>
      <c r="C1615">
        <v>0</v>
      </c>
      <c r="D1615" t="s">
        <v>164</v>
      </c>
      <c r="E1615">
        <v>16</v>
      </c>
      <c r="F1615" t="s">
        <v>165</v>
      </c>
      <c r="G1615" s="9">
        <v>15</v>
      </c>
      <c r="H1615" t="s">
        <v>172</v>
      </c>
      <c r="I1615">
        <v>0</v>
      </c>
      <c r="J1615" t="s">
        <v>173</v>
      </c>
      <c r="K1615">
        <v>16</v>
      </c>
      <c r="L1615" t="s">
        <v>165</v>
      </c>
      <c r="M1615" s="18">
        <f t="shared" si="50"/>
        <v>15</v>
      </c>
      <c r="N1615" s="18">
        <f t="shared" si="51"/>
        <v>15</v>
      </c>
    </row>
    <row r="1616" spans="1:14" x14ac:dyDescent="0.25">
      <c r="A1616">
        <v>19</v>
      </c>
      <c r="B1616" t="s">
        <v>163</v>
      </c>
      <c r="C1616">
        <v>0</v>
      </c>
      <c r="D1616" t="s">
        <v>164</v>
      </c>
      <c r="E1616">
        <v>16</v>
      </c>
      <c r="F1616" t="s">
        <v>165</v>
      </c>
      <c r="G1616" s="9">
        <v>19</v>
      </c>
      <c r="H1616" t="s">
        <v>172</v>
      </c>
      <c r="I1616">
        <v>0</v>
      </c>
      <c r="J1616" t="s">
        <v>173</v>
      </c>
      <c r="K1616">
        <v>16</v>
      </c>
      <c r="L1616" t="s">
        <v>165</v>
      </c>
      <c r="M1616" s="18">
        <f t="shared" si="50"/>
        <v>19</v>
      </c>
      <c r="N1616" s="18">
        <f t="shared" si="51"/>
        <v>19</v>
      </c>
    </row>
    <row r="1617" spans="1:14" x14ac:dyDescent="0.25">
      <c r="A1617">
        <v>11</v>
      </c>
      <c r="B1617" t="s">
        <v>163</v>
      </c>
      <c r="C1617">
        <v>6</v>
      </c>
      <c r="D1617" t="s">
        <v>164</v>
      </c>
      <c r="E1617">
        <v>16</v>
      </c>
      <c r="F1617" t="s">
        <v>165</v>
      </c>
      <c r="G1617" s="9">
        <v>11</v>
      </c>
      <c r="H1617" t="s">
        <v>172</v>
      </c>
      <c r="I1617">
        <v>6</v>
      </c>
      <c r="J1617" t="s">
        <v>173</v>
      </c>
      <c r="K1617">
        <v>16</v>
      </c>
      <c r="L1617" t="s">
        <v>165</v>
      </c>
      <c r="M1617" s="18">
        <f t="shared" si="50"/>
        <v>11.5</v>
      </c>
      <c r="N1617" s="18">
        <f t="shared" si="51"/>
        <v>11.5</v>
      </c>
    </row>
    <row r="1618" spans="1:14" x14ac:dyDescent="0.25">
      <c r="A1618">
        <v>1</v>
      </c>
      <c r="B1618" t="s">
        <v>163</v>
      </c>
      <c r="C1618">
        <v>7</v>
      </c>
      <c r="D1618" t="s">
        <v>164</v>
      </c>
      <c r="E1618">
        <v>29</v>
      </c>
      <c r="F1618" t="s">
        <v>165</v>
      </c>
      <c r="G1618" s="9">
        <v>5</v>
      </c>
      <c r="H1618" t="s">
        <v>172</v>
      </c>
      <c r="I1618">
        <v>0</v>
      </c>
      <c r="J1618" t="s">
        <v>173</v>
      </c>
      <c r="K1618">
        <v>21</v>
      </c>
      <c r="L1618" t="s">
        <v>165</v>
      </c>
      <c r="M1618" s="18">
        <f t="shared" si="50"/>
        <v>1.5833333333333335</v>
      </c>
      <c r="N1618" s="18">
        <f t="shared" si="51"/>
        <v>5</v>
      </c>
    </row>
    <row r="1619" spans="1:14" x14ac:dyDescent="0.25">
      <c r="A1619">
        <v>1</v>
      </c>
      <c r="B1619" t="s">
        <v>163</v>
      </c>
      <c r="C1619">
        <v>6</v>
      </c>
      <c r="D1619" t="s">
        <v>164</v>
      </c>
      <c r="E1619">
        <v>16</v>
      </c>
      <c r="F1619" t="s">
        <v>165</v>
      </c>
      <c r="G1619" s="9">
        <v>1</v>
      </c>
      <c r="H1619" t="s">
        <v>172</v>
      </c>
      <c r="I1619">
        <v>6</v>
      </c>
      <c r="J1619" t="s">
        <v>173</v>
      </c>
      <c r="K1619">
        <v>16</v>
      </c>
      <c r="L1619" t="s">
        <v>165</v>
      </c>
      <c r="M1619" s="18">
        <f t="shared" si="50"/>
        <v>1.5</v>
      </c>
      <c r="N1619" s="18">
        <f t="shared" si="51"/>
        <v>1.5</v>
      </c>
    </row>
    <row r="1620" spans="1:14" x14ac:dyDescent="0.25">
      <c r="A1620">
        <v>1</v>
      </c>
      <c r="B1620" t="s">
        <v>163</v>
      </c>
      <c r="C1620">
        <v>6</v>
      </c>
      <c r="D1620" t="s">
        <v>164</v>
      </c>
      <c r="E1620">
        <v>16</v>
      </c>
      <c r="F1620" t="s">
        <v>165</v>
      </c>
      <c r="G1620" s="9">
        <v>1</v>
      </c>
      <c r="H1620" t="s">
        <v>172</v>
      </c>
      <c r="I1620">
        <v>6</v>
      </c>
      <c r="J1620" t="s">
        <v>173</v>
      </c>
      <c r="K1620">
        <v>16</v>
      </c>
      <c r="L1620" t="s">
        <v>165</v>
      </c>
      <c r="M1620" s="18">
        <f t="shared" si="50"/>
        <v>1.5</v>
      </c>
      <c r="N1620" s="18">
        <f t="shared" si="51"/>
        <v>1.5</v>
      </c>
    </row>
    <row r="1621" spans="1:14" x14ac:dyDescent="0.25">
      <c r="A1621">
        <v>1</v>
      </c>
      <c r="B1621" t="s">
        <v>163</v>
      </c>
      <c r="C1621">
        <v>3</v>
      </c>
      <c r="D1621" t="s">
        <v>164</v>
      </c>
      <c r="E1621">
        <v>16</v>
      </c>
      <c r="F1621" t="s">
        <v>165</v>
      </c>
      <c r="G1621" s="9">
        <v>1</v>
      </c>
      <c r="H1621" t="s">
        <v>172</v>
      </c>
      <c r="I1621">
        <v>3</v>
      </c>
      <c r="J1621" t="s">
        <v>173</v>
      </c>
      <c r="K1621">
        <v>16</v>
      </c>
      <c r="L1621" t="s">
        <v>165</v>
      </c>
      <c r="M1621" s="18">
        <f t="shared" si="50"/>
        <v>1.25</v>
      </c>
      <c r="N1621" s="18">
        <f t="shared" si="51"/>
        <v>1.25</v>
      </c>
    </row>
    <row r="1622" spans="1:14" x14ac:dyDescent="0.25">
      <c r="A1622">
        <v>1</v>
      </c>
      <c r="B1622" t="s">
        <v>163</v>
      </c>
      <c r="C1622">
        <v>4</v>
      </c>
      <c r="D1622" t="s">
        <v>164</v>
      </c>
      <c r="E1622">
        <v>16</v>
      </c>
      <c r="F1622" t="s">
        <v>165</v>
      </c>
      <c r="G1622" s="9">
        <v>1</v>
      </c>
      <c r="H1622" t="s">
        <v>172</v>
      </c>
      <c r="I1622">
        <v>4</v>
      </c>
      <c r="J1622" t="s">
        <v>173</v>
      </c>
      <c r="K1622">
        <v>16</v>
      </c>
      <c r="L1622" t="s">
        <v>165</v>
      </c>
      <c r="M1622" s="18">
        <f t="shared" si="50"/>
        <v>1.3333333333333333</v>
      </c>
      <c r="N1622" s="18">
        <f t="shared" si="51"/>
        <v>1.3333333333333333</v>
      </c>
    </row>
    <row r="1623" spans="1:14" x14ac:dyDescent="0.25">
      <c r="A1623">
        <v>1</v>
      </c>
      <c r="B1623" t="s">
        <v>163</v>
      </c>
      <c r="C1623">
        <v>4</v>
      </c>
      <c r="D1623" t="s">
        <v>164</v>
      </c>
      <c r="E1623">
        <v>16</v>
      </c>
      <c r="F1623" t="s">
        <v>165</v>
      </c>
      <c r="G1623" s="9">
        <v>1</v>
      </c>
      <c r="H1623" t="s">
        <v>172</v>
      </c>
      <c r="I1623">
        <v>4</v>
      </c>
      <c r="J1623" t="s">
        <v>173</v>
      </c>
      <c r="K1623">
        <v>16</v>
      </c>
      <c r="L1623" t="s">
        <v>165</v>
      </c>
      <c r="M1623" s="18">
        <f t="shared" si="50"/>
        <v>1.3333333333333333</v>
      </c>
      <c r="N1623" s="18">
        <f t="shared" si="51"/>
        <v>1.3333333333333333</v>
      </c>
    </row>
    <row r="1624" spans="1:14" x14ac:dyDescent="0.25">
      <c r="A1624">
        <v>0</v>
      </c>
      <c r="B1624" t="s">
        <v>163</v>
      </c>
      <c r="C1624">
        <v>10</v>
      </c>
      <c r="D1624" t="s">
        <v>164</v>
      </c>
      <c r="E1624">
        <v>16</v>
      </c>
      <c r="F1624" t="s">
        <v>165</v>
      </c>
      <c r="G1624" s="9">
        <v>0</v>
      </c>
      <c r="H1624" t="s">
        <v>172</v>
      </c>
      <c r="I1624">
        <v>10</v>
      </c>
      <c r="J1624" t="s">
        <v>173</v>
      </c>
      <c r="K1624">
        <v>16</v>
      </c>
      <c r="L1624" t="s">
        <v>165</v>
      </c>
      <c r="M1624" s="18">
        <f t="shared" si="50"/>
        <v>0.83333333333333337</v>
      </c>
      <c r="N1624" s="18">
        <f t="shared" si="51"/>
        <v>0.83333333333333337</v>
      </c>
    </row>
    <row r="1625" spans="1:14" x14ac:dyDescent="0.25">
      <c r="A1625">
        <v>0</v>
      </c>
      <c r="B1625" t="s">
        <v>163</v>
      </c>
      <c r="C1625">
        <v>9</v>
      </c>
      <c r="D1625" t="s">
        <v>164</v>
      </c>
      <c r="E1625">
        <v>16</v>
      </c>
      <c r="F1625" t="s">
        <v>165</v>
      </c>
      <c r="G1625" s="9">
        <v>0</v>
      </c>
      <c r="H1625" t="s">
        <v>172</v>
      </c>
      <c r="I1625">
        <v>9</v>
      </c>
      <c r="J1625" t="s">
        <v>173</v>
      </c>
      <c r="K1625">
        <v>16</v>
      </c>
      <c r="L1625" t="s">
        <v>165</v>
      </c>
      <c r="M1625" s="18">
        <f t="shared" si="50"/>
        <v>0.75</v>
      </c>
      <c r="N1625" s="18">
        <f t="shared" si="51"/>
        <v>0.75</v>
      </c>
    </row>
    <row r="1626" spans="1:14" x14ac:dyDescent="0.25">
      <c r="A1626">
        <v>1</v>
      </c>
      <c r="B1626" t="s">
        <v>163</v>
      </c>
      <c r="C1626">
        <v>2</v>
      </c>
      <c r="D1626" t="s">
        <v>164</v>
      </c>
      <c r="E1626">
        <v>16</v>
      </c>
      <c r="F1626" t="s">
        <v>165</v>
      </c>
      <c r="G1626" s="9">
        <v>1</v>
      </c>
      <c r="H1626" t="s">
        <v>172</v>
      </c>
      <c r="I1626">
        <v>2</v>
      </c>
      <c r="J1626" t="s">
        <v>173</v>
      </c>
      <c r="K1626">
        <v>16</v>
      </c>
      <c r="L1626" t="s">
        <v>165</v>
      </c>
      <c r="M1626" s="18">
        <f t="shared" si="50"/>
        <v>1.1666666666666667</v>
      </c>
      <c r="N1626" s="18">
        <f t="shared" si="51"/>
        <v>1.1666666666666667</v>
      </c>
    </row>
    <row r="1627" spans="1:14" x14ac:dyDescent="0.25">
      <c r="A1627">
        <v>1</v>
      </c>
      <c r="B1627" t="s">
        <v>163</v>
      </c>
      <c r="C1627">
        <v>1</v>
      </c>
      <c r="D1627" t="s">
        <v>164</v>
      </c>
      <c r="E1627">
        <v>16</v>
      </c>
      <c r="F1627" t="s">
        <v>165</v>
      </c>
      <c r="G1627" s="9">
        <v>1</v>
      </c>
      <c r="H1627" t="s">
        <v>172</v>
      </c>
      <c r="I1627">
        <v>1</v>
      </c>
      <c r="J1627" t="s">
        <v>173</v>
      </c>
      <c r="K1627">
        <v>16</v>
      </c>
      <c r="L1627" t="s">
        <v>165</v>
      </c>
      <c r="M1627" s="18">
        <f t="shared" si="50"/>
        <v>1.0833333333333333</v>
      </c>
      <c r="N1627" s="18">
        <f t="shared" si="51"/>
        <v>1.0833333333333333</v>
      </c>
    </row>
    <row r="1628" spans="1:14" x14ac:dyDescent="0.25">
      <c r="A1628">
        <v>0</v>
      </c>
      <c r="B1628" t="s">
        <v>163</v>
      </c>
      <c r="C1628">
        <v>11</v>
      </c>
      <c r="D1628" t="s">
        <v>164</v>
      </c>
      <c r="E1628">
        <v>16</v>
      </c>
      <c r="F1628" t="s">
        <v>165</v>
      </c>
      <c r="G1628" s="9">
        <v>0</v>
      </c>
      <c r="H1628" t="s">
        <v>172</v>
      </c>
      <c r="I1628">
        <v>11</v>
      </c>
      <c r="J1628" t="s">
        <v>173</v>
      </c>
      <c r="K1628">
        <v>16</v>
      </c>
      <c r="L1628" t="s">
        <v>165</v>
      </c>
      <c r="M1628" s="18">
        <f t="shared" si="50"/>
        <v>0.91666666666666663</v>
      </c>
      <c r="N1628" s="18">
        <f t="shared" si="51"/>
        <v>0.91666666666666663</v>
      </c>
    </row>
    <row r="1629" spans="1:14" x14ac:dyDescent="0.25">
      <c r="A1629">
        <v>0</v>
      </c>
      <c r="B1629" t="s">
        <v>163</v>
      </c>
      <c r="C1629">
        <v>3</v>
      </c>
      <c r="D1629" t="s">
        <v>164</v>
      </c>
      <c r="E1629">
        <v>16</v>
      </c>
      <c r="F1629" t="s">
        <v>165</v>
      </c>
      <c r="G1629" s="9">
        <v>0</v>
      </c>
      <c r="H1629" t="s">
        <v>172</v>
      </c>
      <c r="I1629">
        <v>3</v>
      </c>
      <c r="J1629" t="s">
        <v>173</v>
      </c>
      <c r="K1629">
        <v>16</v>
      </c>
      <c r="L1629" t="s">
        <v>165</v>
      </c>
      <c r="M1629" s="18">
        <f t="shared" si="50"/>
        <v>0.25</v>
      </c>
      <c r="N1629" s="18">
        <f t="shared" si="51"/>
        <v>0.25</v>
      </c>
    </row>
    <row r="1630" spans="1:14" x14ac:dyDescent="0.25">
      <c r="A1630">
        <v>0</v>
      </c>
      <c r="B1630" t="s">
        <v>163</v>
      </c>
      <c r="C1630">
        <v>5</v>
      </c>
      <c r="D1630" t="s">
        <v>164</v>
      </c>
      <c r="E1630">
        <v>16</v>
      </c>
      <c r="F1630" t="s">
        <v>165</v>
      </c>
      <c r="G1630" s="9">
        <v>0</v>
      </c>
      <c r="H1630" t="s">
        <v>172</v>
      </c>
      <c r="I1630">
        <v>5</v>
      </c>
      <c r="J1630" t="s">
        <v>173</v>
      </c>
      <c r="K1630">
        <v>16</v>
      </c>
      <c r="L1630" t="s">
        <v>165</v>
      </c>
      <c r="M1630" s="18">
        <f t="shared" si="50"/>
        <v>0.41666666666666669</v>
      </c>
      <c r="N1630" s="18">
        <f t="shared" si="51"/>
        <v>0.41666666666666669</v>
      </c>
    </row>
    <row r="1631" spans="1:14" x14ac:dyDescent="0.25">
      <c r="A1631">
        <v>1</v>
      </c>
      <c r="B1631" t="s">
        <v>163</v>
      </c>
      <c r="C1631">
        <v>8</v>
      </c>
      <c r="D1631" t="s">
        <v>164</v>
      </c>
      <c r="E1631">
        <v>16</v>
      </c>
      <c r="F1631" t="s">
        <v>165</v>
      </c>
      <c r="G1631" s="9">
        <v>21</v>
      </c>
      <c r="H1631" t="s">
        <v>172</v>
      </c>
      <c r="I1631">
        <v>8</v>
      </c>
      <c r="J1631" t="s">
        <v>173</v>
      </c>
      <c r="K1631">
        <v>16</v>
      </c>
      <c r="L1631" t="s">
        <v>165</v>
      </c>
      <c r="M1631" s="18">
        <f t="shared" si="50"/>
        <v>1.6666666666666665</v>
      </c>
      <c r="N1631" s="18">
        <f t="shared" si="51"/>
        <v>21.666666666666668</v>
      </c>
    </row>
    <row r="1632" spans="1:14" x14ac:dyDescent="0.25">
      <c r="A1632">
        <v>27</v>
      </c>
      <c r="B1632" t="s">
        <v>163</v>
      </c>
      <c r="C1632">
        <v>2</v>
      </c>
      <c r="D1632" t="s">
        <v>164</v>
      </c>
      <c r="E1632">
        <v>16</v>
      </c>
      <c r="F1632" t="s">
        <v>165</v>
      </c>
      <c r="G1632" s="9">
        <v>44</v>
      </c>
      <c r="H1632" t="s">
        <v>172</v>
      </c>
      <c r="I1632">
        <v>11</v>
      </c>
      <c r="J1632" t="s">
        <v>173</v>
      </c>
      <c r="K1632">
        <v>16</v>
      </c>
      <c r="L1632" t="s">
        <v>165</v>
      </c>
      <c r="M1632" s="18">
        <f t="shared" si="50"/>
        <v>27.166666666666668</v>
      </c>
      <c r="N1632" s="18">
        <f t="shared" si="51"/>
        <v>44.916666666666664</v>
      </c>
    </row>
    <row r="1633" spans="1:14" x14ac:dyDescent="0.25">
      <c r="A1633">
        <v>1</v>
      </c>
      <c r="B1633" t="s">
        <v>163</v>
      </c>
      <c r="C1633">
        <v>3</v>
      </c>
      <c r="D1633" t="s">
        <v>164</v>
      </c>
      <c r="E1633">
        <v>16</v>
      </c>
      <c r="F1633" t="s">
        <v>165</v>
      </c>
      <c r="G1633" s="9">
        <v>13</v>
      </c>
      <c r="H1633" t="s">
        <v>172</v>
      </c>
      <c r="I1633">
        <v>0</v>
      </c>
      <c r="J1633" t="s">
        <v>173</v>
      </c>
      <c r="K1633">
        <v>16</v>
      </c>
      <c r="L1633" t="s">
        <v>165</v>
      </c>
      <c r="M1633" s="18">
        <f t="shared" si="50"/>
        <v>1.25</v>
      </c>
      <c r="N1633" s="18">
        <f t="shared" si="51"/>
        <v>13</v>
      </c>
    </row>
    <row r="1634" spans="1:14" x14ac:dyDescent="0.25">
      <c r="A1634">
        <v>1</v>
      </c>
      <c r="B1634" t="s">
        <v>163</v>
      </c>
      <c r="C1634">
        <v>10</v>
      </c>
      <c r="D1634" t="s">
        <v>164</v>
      </c>
      <c r="E1634">
        <v>16</v>
      </c>
      <c r="F1634" t="s">
        <v>165</v>
      </c>
      <c r="G1634" s="9">
        <v>7</v>
      </c>
      <c r="H1634" t="s">
        <v>172</v>
      </c>
      <c r="I1634">
        <v>11</v>
      </c>
      <c r="J1634" t="s">
        <v>173</v>
      </c>
      <c r="K1634">
        <v>16</v>
      </c>
      <c r="L1634" t="s">
        <v>165</v>
      </c>
      <c r="M1634" s="18">
        <f t="shared" si="50"/>
        <v>1.8333333333333335</v>
      </c>
      <c r="N1634" s="18">
        <f t="shared" si="51"/>
        <v>7.916666666666667</v>
      </c>
    </row>
    <row r="1635" spans="1:14" x14ac:dyDescent="0.25">
      <c r="A1635">
        <v>17</v>
      </c>
      <c r="B1635" t="s">
        <v>163</v>
      </c>
      <c r="C1635">
        <v>3</v>
      </c>
      <c r="D1635" t="s">
        <v>164</v>
      </c>
      <c r="E1635">
        <v>16</v>
      </c>
      <c r="F1635" t="s">
        <v>165</v>
      </c>
      <c r="G1635" s="9">
        <v>18</v>
      </c>
      <c r="H1635" t="s">
        <v>172</v>
      </c>
      <c r="I1635">
        <v>2</v>
      </c>
      <c r="J1635" t="s">
        <v>173</v>
      </c>
      <c r="K1635">
        <v>16</v>
      </c>
      <c r="L1635" t="s">
        <v>165</v>
      </c>
      <c r="M1635" s="18">
        <f t="shared" si="50"/>
        <v>17.25</v>
      </c>
      <c r="N1635" s="18">
        <f t="shared" si="51"/>
        <v>18.166666666666668</v>
      </c>
    </row>
    <row r="1636" spans="1:14" x14ac:dyDescent="0.25">
      <c r="A1636">
        <v>18</v>
      </c>
      <c r="B1636" t="s">
        <v>163</v>
      </c>
      <c r="C1636">
        <v>1</v>
      </c>
      <c r="D1636" t="s">
        <v>164</v>
      </c>
      <c r="E1636">
        <v>16</v>
      </c>
      <c r="F1636" t="s">
        <v>165</v>
      </c>
      <c r="G1636" s="9">
        <v>24</v>
      </c>
      <c r="H1636" t="s">
        <v>172</v>
      </c>
      <c r="I1636">
        <v>1</v>
      </c>
      <c r="J1636" t="s">
        <v>173</v>
      </c>
      <c r="K1636">
        <v>16</v>
      </c>
      <c r="L1636" t="s">
        <v>165</v>
      </c>
      <c r="M1636" s="18">
        <f t="shared" si="50"/>
        <v>18.083333333333332</v>
      </c>
      <c r="N1636" s="18">
        <f t="shared" si="51"/>
        <v>24.083333333333332</v>
      </c>
    </row>
    <row r="1637" spans="1:14" x14ac:dyDescent="0.25">
      <c r="A1637">
        <v>23</v>
      </c>
      <c r="B1637" t="s">
        <v>163</v>
      </c>
      <c r="C1637">
        <v>3</v>
      </c>
      <c r="D1637" t="s">
        <v>164</v>
      </c>
      <c r="E1637">
        <v>16</v>
      </c>
      <c r="F1637" t="s">
        <v>165</v>
      </c>
      <c r="G1637" s="9">
        <v>26</v>
      </c>
      <c r="H1637" t="s">
        <v>172</v>
      </c>
      <c r="I1637">
        <v>11</v>
      </c>
      <c r="J1637" t="s">
        <v>173</v>
      </c>
      <c r="K1637">
        <v>16</v>
      </c>
      <c r="L1637" t="s">
        <v>165</v>
      </c>
      <c r="M1637" s="18">
        <f t="shared" si="50"/>
        <v>23.25</v>
      </c>
      <c r="N1637" s="18">
        <f t="shared" si="51"/>
        <v>26.916666666666668</v>
      </c>
    </row>
    <row r="1638" spans="1:14" x14ac:dyDescent="0.25">
      <c r="A1638">
        <v>6</v>
      </c>
      <c r="B1638" t="s">
        <v>163</v>
      </c>
      <c r="C1638">
        <v>9</v>
      </c>
      <c r="D1638" t="s">
        <v>164</v>
      </c>
      <c r="E1638">
        <v>16</v>
      </c>
      <c r="F1638" t="s">
        <v>165</v>
      </c>
      <c r="G1638" s="9">
        <v>6</v>
      </c>
      <c r="H1638" t="s">
        <v>172</v>
      </c>
      <c r="I1638">
        <v>9</v>
      </c>
      <c r="J1638" t="s">
        <v>173</v>
      </c>
      <c r="K1638">
        <v>16</v>
      </c>
      <c r="L1638" t="s">
        <v>165</v>
      </c>
      <c r="M1638" s="18">
        <f t="shared" si="50"/>
        <v>6.75</v>
      </c>
      <c r="N1638" s="18">
        <f t="shared" si="51"/>
        <v>6.75</v>
      </c>
    </row>
    <row r="1639" spans="1:14" x14ac:dyDescent="0.25">
      <c r="A1639">
        <v>8</v>
      </c>
      <c r="B1639" t="s">
        <v>163</v>
      </c>
      <c r="C1639">
        <v>8</v>
      </c>
      <c r="D1639" t="s">
        <v>164</v>
      </c>
      <c r="E1639">
        <v>2</v>
      </c>
      <c r="F1639" t="s">
        <v>165</v>
      </c>
      <c r="G1639" s="9">
        <v>8</v>
      </c>
      <c r="H1639" t="s">
        <v>172</v>
      </c>
      <c r="I1639">
        <v>8</v>
      </c>
      <c r="J1639" t="s">
        <v>173</v>
      </c>
      <c r="K1639">
        <v>2</v>
      </c>
      <c r="L1639" t="s">
        <v>165</v>
      </c>
      <c r="M1639" s="18">
        <f t="shared" si="50"/>
        <v>8.6666666666666661</v>
      </c>
      <c r="N1639" s="18">
        <f t="shared" si="51"/>
        <v>8.6666666666666661</v>
      </c>
    </row>
    <row r="1640" spans="1:14" x14ac:dyDescent="0.25">
      <c r="A1640">
        <v>2</v>
      </c>
      <c r="B1640" t="s">
        <v>163</v>
      </c>
      <c r="C1640">
        <v>2</v>
      </c>
      <c r="D1640" t="s">
        <v>164</v>
      </c>
      <c r="E1640">
        <v>16</v>
      </c>
      <c r="F1640" t="s">
        <v>165</v>
      </c>
      <c r="G1640" s="9">
        <v>7</v>
      </c>
      <c r="H1640" t="s">
        <v>172</v>
      </c>
      <c r="I1640">
        <v>2</v>
      </c>
      <c r="J1640" t="s">
        <v>173</v>
      </c>
      <c r="K1640">
        <v>16</v>
      </c>
      <c r="L1640" t="s">
        <v>165</v>
      </c>
      <c r="M1640" s="18">
        <f t="shared" si="50"/>
        <v>2.1666666666666665</v>
      </c>
      <c r="N1640" s="18">
        <f t="shared" si="51"/>
        <v>7.166666666666667</v>
      </c>
    </row>
    <row r="1641" spans="1:14" x14ac:dyDescent="0.25">
      <c r="A1641">
        <v>1</v>
      </c>
      <c r="B1641" t="s">
        <v>163</v>
      </c>
      <c r="C1641">
        <v>2</v>
      </c>
      <c r="D1641" t="s">
        <v>164</v>
      </c>
      <c r="E1641">
        <v>16</v>
      </c>
      <c r="F1641" t="s">
        <v>165</v>
      </c>
      <c r="G1641" s="9">
        <v>1</v>
      </c>
      <c r="H1641" t="s">
        <v>172</v>
      </c>
      <c r="I1641">
        <v>2</v>
      </c>
      <c r="J1641" t="s">
        <v>173</v>
      </c>
      <c r="K1641">
        <v>16</v>
      </c>
      <c r="L1641" t="s">
        <v>165</v>
      </c>
      <c r="M1641" s="18">
        <f t="shared" si="50"/>
        <v>1.1666666666666667</v>
      </c>
      <c r="N1641" s="18">
        <f t="shared" si="51"/>
        <v>1.1666666666666667</v>
      </c>
    </row>
    <row r="1642" spans="1:14" x14ac:dyDescent="0.25">
      <c r="A1642">
        <v>0</v>
      </c>
      <c r="B1642" t="s">
        <v>163</v>
      </c>
      <c r="C1642">
        <v>7</v>
      </c>
      <c r="D1642" t="s">
        <v>164</v>
      </c>
      <c r="E1642">
        <v>16</v>
      </c>
      <c r="F1642" t="s">
        <v>165</v>
      </c>
      <c r="G1642" s="9">
        <v>0</v>
      </c>
      <c r="H1642" t="s">
        <v>172</v>
      </c>
      <c r="I1642">
        <v>7</v>
      </c>
      <c r="J1642" t="s">
        <v>173</v>
      </c>
      <c r="K1642">
        <v>16</v>
      </c>
      <c r="L1642" t="s">
        <v>165</v>
      </c>
      <c r="M1642" s="18">
        <f t="shared" si="50"/>
        <v>0.58333333333333337</v>
      </c>
      <c r="N1642" s="18">
        <f t="shared" si="51"/>
        <v>0.58333333333333337</v>
      </c>
    </row>
    <row r="1643" spans="1:14" x14ac:dyDescent="0.25">
      <c r="A1643">
        <v>0</v>
      </c>
      <c r="B1643" t="s">
        <v>163</v>
      </c>
      <c r="C1643">
        <v>6</v>
      </c>
      <c r="D1643" t="s">
        <v>164</v>
      </c>
      <c r="E1643">
        <v>16</v>
      </c>
      <c r="F1643" t="s">
        <v>165</v>
      </c>
      <c r="G1643" s="9">
        <v>0</v>
      </c>
      <c r="H1643" t="s">
        <v>172</v>
      </c>
      <c r="I1643">
        <v>6</v>
      </c>
      <c r="J1643" t="s">
        <v>173</v>
      </c>
      <c r="K1643">
        <v>16</v>
      </c>
      <c r="L1643" t="s">
        <v>165</v>
      </c>
      <c r="M1643" s="18">
        <f t="shared" si="50"/>
        <v>0.5</v>
      </c>
      <c r="N1643" s="18">
        <f t="shared" si="51"/>
        <v>0.5</v>
      </c>
    </row>
    <row r="1644" spans="1:14" x14ac:dyDescent="0.25">
      <c r="A1644">
        <v>0</v>
      </c>
      <c r="B1644" t="s">
        <v>163</v>
      </c>
      <c r="C1644">
        <v>4</v>
      </c>
      <c r="D1644" t="s">
        <v>164</v>
      </c>
      <c r="E1644">
        <v>16</v>
      </c>
      <c r="F1644" t="s">
        <v>165</v>
      </c>
      <c r="G1644" s="9">
        <v>0</v>
      </c>
      <c r="H1644" t="s">
        <v>172</v>
      </c>
      <c r="I1644">
        <v>4</v>
      </c>
      <c r="J1644" t="s">
        <v>173</v>
      </c>
      <c r="K1644">
        <v>16</v>
      </c>
      <c r="L1644" t="s">
        <v>165</v>
      </c>
      <c r="M1644" s="18">
        <f t="shared" si="50"/>
        <v>0.33333333333333331</v>
      </c>
      <c r="N1644" s="18">
        <f t="shared" si="51"/>
        <v>0.33333333333333331</v>
      </c>
    </row>
    <row r="1645" spans="1:14" x14ac:dyDescent="0.25">
      <c r="A1645">
        <v>0</v>
      </c>
      <c r="B1645" t="s">
        <v>163</v>
      </c>
      <c r="C1645">
        <v>1</v>
      </c>
      <c r="D1645" t="s">
        <v>164</v>
      </c>
      <c r="E1645">
        <v>16</v>
      </c>
      <c r="F1645" t="s">
        <v>165</v>
      </c>
      <c r="G1645" s="9">
        <v>0</v>
      </c>
      <c r="H1645" t="s">
        <v>172</v>
      </c>
      <c r="I1645">
        <v>1</v>
      </c>
      <c r="J1645" t="s">
        <v>173</v>
      </c>
      <c r="K1645">
        <v>16</v>
      </c>
      <c r="L1645" t="s">
        <v>165</v>
      </c>
      <c r="M1645" s="18">
        <f t="shared" si="50"/>
        <v>8.3333333333333329E-2</v>
      </c>
      <c r="N1645" s="18">
        <f t="shared" si="51"/>
        <v>8.3333333333333329E-2</v>
      </c>
    </row>
    <row r="1646" spans="1:14" x14ac:dyDescent="0.25">
      <c r="A1646">
        <v>0</v>
      </c>
      <c r="B1646" t="s">
        <v>163</v>
      </c>
      <c r="C1646">
        <v>1</v>
      </c>
      <c r="D1646" t="s">
        <v>164</v>
      </c>
      <c r="E1646">
        <v>16</v>
      </c>
      <c r="F1646" t="s">
        <v>165</v>
      </c>
      <c r="G1646" s="9">
        <v>0</v>
      </c>
      <c r="H1646" t="s">
        <v>172</v>
      </c>
      <c r="I1646">
        <v>1</v>
      </c>
      <c r="J1646" t="s">
        <v>173</v>
      </c>
      <c r="K1646">
        <v>16</v>
      </c>
      <c r="L1646" t="s">
        <v>165</v>
      </c>
      <c r="M1646" s="18">
        <f t="shared" si="50"/>
        <v>8.3333333333333329E-2</v>
      </c>
      <c r="N1646" s="18">
        <f t="shared" si="51"/>
        <v>8.3333333333333329E-2</v>
      </c>
    </row>
    <row r="1647" spans="1:14" x14ac:dyDescent="0.25">
      <c r="A1647">
        <v>1</v>
      </c>
      <c r="B1647" t="s">
        <v>163</v>
      </c>
      <c r="C1647">
        <v>3</v>
      </c>
      <c r="D1647" t="s">
        <v>164</v>
      </c>
      <c r="E1647">
        <v>16</v>
      </c>
      <c r="F1647" t="s">
        <v>165</v>
      </c>
      <c r="G1647" s="9">
        <v>8</v>
      </c>
      <c r="H1647" t="s">
        <v>172</v>
      </c>
      <c r="I1647">
        <v>0</v>
      </c>
      <c r="J1647" t="s">
        <v>173</v>
      </c>
      <c r="K1647">
        <v>16</v>
      </c>
      <c r="L1647" t="s">
        <v>165</v>
      </c>
      <c r="M1647" s="18">
        <f t="shared" si="50"/>
        <v>1.25</v>
      </c>
      <c r="N1647" s="18">
        <f t="shared" si="51"/>
        <v>8</v>
      </c>
    </row>
    <row r="1648" spans="1:14" x14ac:dyDescent="0.25">
      <c r="A1648">
        <v>5</v>
      </c>
      <c r="B1648" t="s">
        <v>163</v>
      </c>
      <c r="C1648">
        <v>2</v>
      </c>
      <c r="D1648" t="s">
        <v>164</v>
      </c>
      <c r="E1648">
        <v>16</v>
      </c>
      <c r="F1648" t="s">
        <v>165</v>
      </c>
      <c r="G1648" s="9">
        <v>12</v>
      </c>
      <c r="H1648" t="s">
        <v>172</v>
      </c>
      <c r="I1648">
        <v>10</v>
      </c>
      <c r="J1648" t="s">
        <v>173</v>
      </c>
      <c r="K1648">
        <v>16</v>
      </c>
      <c r="L1648" t="s">
        <v>165</v>
      </c>
      <c r="M1648" s="18">
        <f t="shared" si="50"/>
        <v>5.166666666666667</v>
      </c>
      <c r="N1648" s="18">
        <f t="shared" si="51"/>
        <v>12.833333333333334</v>
      </c>
    </row>
    <row r="1649" spans="1:14" x14ac:dyDescent="0.25">
      <c r="A1649">
        <v>1</v>
      </c>
      <c r="B1649" t="s">
        <v>163</v>
      </c>
      <c r="C1649">
        <v>1</v>
      </c>
      <c r="D1649" t="s">
        <v>164</v>
      </c>
      <c r="E1649">
        <v>16</v>
      </c>
      <c r="F1649" t="s">
        <v>165</v>
      </c>
      <c r="G1649" s="9">
        <v>4</v>
      </c>
      <c r="H1649" t="s">
        <v>172</v>
      </c>
      <c r="I1649">
        <v>8</v>
      </c>
      <c r="J1649" t="s">
        <v>173</v>
      </c>
      <c r="K1649">
        <v>16</v>
      </c>
      <c r="L1649" t="s">
        <v>165</v>
      </c>
      <c r="M1649" s="18">
        <f t="shared" si="50"/>
        <v>1.0833333333333333</v>
      </c>
      <c r="N1649" s="18">
        <f t="shared" si="51"/>
        <v>4.666666666666667</v>
      </c>
    </row>
    <row r="1650" spans="1:14" x14ac:dyDescent="0.25">
      <c r="A1650">
        <v>6</v>
      </c>
      <c r="B1650" t="s">
        <v>163</v>
      </c>
      <c r="C1650">
        <v>4</v>
      </c>
      <c r="D1650" t="s">
        <v>164</v>
      </c>
      <c r="E1650">
        <v>16</v>
      </c>
      <c r="F1650" t="s">
        <v>165</v>
      </c>
      <c r="G1650" s="9">
        <v>13</v>
      </c>
      <c r="H1650" t="s">
        <v>172</v>
      </c>
      <c r="I1650">
        <v>0</v>
      </c>
      <c r="J1650" t="s">
        <v>173</v>
      </c>
      <c r="K1650">
        <v>16</v>
      </c>
      <c r="L1650" t="s">
        <v>165</v>
      </c>
      <c r="M1650" s="18">
        <f t="shared" si="50"/>
        <v>6.333333333333333</v>
      </c>
      <c r="N1650" s="18">
        <f t="shared" si="51"/>
        <v>13</v>
      </c>
    </row>
    <row r="1651" spans="1:14" x14ac:dyDescent="0.25">
      <c r="A1651">
        <v>22</v>
      </c>
      <c r="B1651" t="s">
        <v>163</v>
      </c>
      <c r="C1651">
        <v>7</v>
      </c>
      <c r="D1651" t="s">
        <v>164</v>
      </c>
      <c r="E1651">
        <v>16</v>
      </c>
      <c r="F1651" t="s">
        <v>165</v>
      </c>
      <c r="G1651" s="9">
        <v>25</v>
      </c>
      <c r="H1651" t="s">
        <v>172</v>
      </c>
      <c r="I1651">
        <v>0</v>
      </c>
      <c r="J1651" t="s">
        <v>173</v>
      </c>
      <c r="K1651">
        <v>13</v>
      </c>
      <c r="L1651" t="s">
        <v>165</v>
      </c>
      <c r="M1651" s="18">
        <f t="shared" si="50"/>
        <v>22.583333333333332</v>
      </c>
      <c r="N1651" s="18">
        <f t="shared" si="51"/>
        <v>25</v>
      </c>
    </row>
    <row r="1652" spans="1:14" x14ac:dyDescent="0.25">
      <c r="A1652">
        <v>12</v>
      </c>
      <c r="B1652" t="s">
        <v>163</v>
      </c>
      <c r="C1652">
        <v>7</v>
      </c>
      <c r="D1652" t="s">
        <v>164</v>
      </c>
      <c r="E1652">
        <v>30</v>
      </c>
      <c r="F1652" t="s">
        <v>165</v>
      </c>
      <c r="G1652" s="9">
        <v>15</v>
      </c>
      <c r="H1652" t="s">
        <v>172</v>
      </c>
      <c r="I1652">
        <v>0</v>
      </c>
      <c r="J1652" t="s">
        <v>173</v>
      </c>
      <c r="K1652">
        <v>16</v>
      </c>
      <c r="L1652" t="s">
        <v>165</v>
      </c>
      <c r="M1652" s="18">
        <f t="shared" si="50"/>
        <v>12.583333333333334</v>
      </c>
      <c r="N1652" s="18">
        <f t="shared" si="51"/>
        <v>15</v>
      </c>
    </row>
    <row r="1653" spans="1:14" x14ac:dyDescent="0.25">
      <c r="A1653">
        <v>13</v>
      </c>
      <c r="B1653" t="s">
        <v>163</v>
      </c>
      <c r="C1653">
        <v>0</v>
      </c>
      <c r="D1653" t="s">
        <v>164</v>
      </c>
      <c r="E1653">
        <v>11</v>
      </c>
      <c r="F1653" t="s">
        <v>165</v>
      </c>
      <c r="G1653" s="9">
        <v>25</v>
      </c>
      <c r="H1653" t="s">
        <v>172</v>
      </c>
      <c r="I1653">
        <v>0</v>
      </c>
      <c r="J1653" t="s">
        <v>173</v>
      </c>
      <c r="K1653">
        <v>16</v>
      </c>
      <c r="L1653" t="s">
        <v>165</v>
      </c>
      <c r="M1653" s="18">
        <f t="shared" si="50"/>
        <v>13</v>
      </c>
      <c r="N1653" s="18">
        <f t="shared" si="51"/>
        <v>25</v>
      </c>
    </row>
    <row r="1654" spans="1:14" x14ac:dyDescent="0.25">
      <c r="A1654">
        <v>7</v>
      </c>
      <c r="B1654" t="s">
        <v>163</v>
      </c>
      <c r="C1654">
        <v>6</v>
      </c>
      <c r="D1654" t="s">
        <v>164</v>
      </c>
      <c r="E1654">
        <v>16</v>
      </c>
      <c r="F1654" t="s">
        <v>165</v>
      </c>
      <c r="G1654" s="9">
        <v>14</v>
      </c>
      <c r="H1654" t="s">
        <v>172</v>
      </c>
      <c r="I1654">
        <v>0</v>
      </c>
      <c r="J1654" t="s">
        <v>173</v>
      </c>
      <c r="K1654">
        <v>16</v>
      </c>
      <c r="L1654" t="s">
        <v>165</v>
      </c>
      <c r="M1654" s="18">
        <f t="shared" si="50"/>
        <v>7.5</v>
      </c>
      <c r="N1654" s="18">
        <f t="shared" si="51"/>
        <v>14</v>
      </c>
    </row>
    <row r="1655" spans="1:14" x14ac:dyDescent="0.25">
      <c r="A1655">
        <v>2</v>
      </c>
      <c r="B1655" t="s">
        <v>163</v>
      </c>
      <c r="C1655">
        <v>1</v>
      </c>
      <c r="D1655" t="s">
        <v>164</v>
      </c>
      <c r="E1655">
        <v>16</v>
      </c>
      <c r="F1655" t="s">
        <v>165</v>
      </c>
      <c r="G1655" s="9">
        <v>2</v>
      </c>
      <c r="H1655" t="s">
        <v>172</v>
      </c>
      <c r="I1655">
        <v>1</v>
      </c>
      <c r="J1655" t="s">
        <v>173</v>
      </c>
      <c r="K1655">
        <v>16</v>
      </c>
      <c r="L1655" t="s">
        <v>165</v>
      </c>
      <c r="M1655" s="18">
        <f t="shared" si="50"/>
        <v>2.0833333333333335</v>
      </c>
      <c r="N1655" s="18">
        <f t="shared" si="51"/>
        <v>2.0833333333333335</v>
      </c>
    </row>
    <row r="1656" spans="1:14" x14ac:dyDescent="0.25">
      <c r="A1656">
        <v>1</v>
      </c>
      <c r="B1656" t="s">
        <v>163</v>
      </c>
      <c r="C1656">
        <v>11</v>
      </c>
      <c r="D1656" t="s">
        <v>164</v>
      </c>
      <c r="E1656">
        <v>16</v>
      </c>
      <c r="F1656" t="s">
        <v>165</v>
      </c>
      <c r="G1656" s="9">
        <v>1</v>
      </c>
      <c r="H1656" t="s">
        <v>172</v>
      </c>
      <c r="I1656">
        <v>11</v>
      </c>
      <c r="J1656" t="s">
        <v>173</v>
      </c>
      <c r="K1656">
        <v>16</v>
      </c>
      <c r="L1656" t="s">
        <v>165</v>
      </c>
      <c r="M1656" s="18">
        <f t="shared" si="50"/>
        <v>1.9166666666666665</v>
      </c>
      <c r="N1656" s="18">
        <f t="shared" si="51"/>
        <v>1.9166666666666665</v>
      </c>
    </row>
    <row r="1657" spans="1:14" x14ac:dyDescent="0.25">
      <c r="A1657">
        <v>0</v>
      </c>
      <c r="B1657" t="s">
        <v>163</v>
      </c>
      <c r="C1657">
        <v>11</v>
      </c>
      <c r="D1657" t="s">
        <v>164</v>
      </c>
      <c r="E1657">
        <v>16</v>
      </c>
      <c r="F1657" t="s">
        <v>165</v>
      </c>
      <c r="G1657" s="9">
        <v>0</v>
      </c>
      <c r="H1657" t="s">
        <v>172</v>
      </c>
      <c r="I1657">
        <v>11</v>
      </c>
      <c r="J1657" t="s">
        <v>173</v>
      </c>
      <c r="K1657">
        <v>16</v>
      </c>
      <c r="L1657" t="s">
        <v>165</v>
      </c>
      <c r="M1657" s="18">
        <f t="shared" si="50"/>
        <v>0.91666666666666663</v>
      </c>
      <c r="N1657" s="18">
        <f t="shared" si="51"/>
        <v>0.91666666666666663</v>
      </c>
    </row>
    <row r="1658" spans="1:14" x14ac:dyDescent="0.25">
      <c r="A1658">
        <v>0</v>
      </c>
      <c r="B1658" t="s">
        <v>163</v>
      </c>
      <c r="C1658">
        <v>8</v>
      </c>
      <c r="D1658" t="s">
        <v>164</v>
      </c>
      <c r="E1658">
        <v>16</v>
      </c>
      <c r="F1658" t="s">
        <v>165</v>
      </c>
      <c r="G1658" s="9">
        <v>0</v>
      </c>
      <c r="H1658" t="s">
        <v>172</v>
      </c>
      <c r="I1658">
        <v>8</v>
      </c>
      <c r="J1658" t="s">
        <v>173</v>
      </c>
      <c r="K1658">
        <v>16</v>
      </c>
      <c r="L1658" t="s">
        <v>165</v>
      </c>
      <c r="M1658" s="18">
        <f t="shared" si="50"/>
        <v>0.66666666666666663</v>
      </c>
      <c r="N1658" s="18">
        <f t="shared" si="51"/>
        <v>0.66666666666666663</v>
      </c>
    </row>
    <row r="1659" spans="1:14" x14ac:dyDescent="0.25">
      <c r="A1659">
        <v>0</v>
      </c>
      <c r="B1659" t="s">
        <v>163</v>
      </c>
      <c r="C1659">
        <v>6</v>
      </c>
      <c r="D1659" t="s">
        <v>164</v>
      </c>
      <c r="E1659">
        <v>16</v>
      </c>
      <c r="F1659" t="s">
        <v>165</v>
      </c>
      <c r="G1659" s="9">
        <v>0</v>
      </c>
      <c r="H1659" t="s">
        <v>172</v>
      </c>
      <c r="I1659">
        <v>6</v>
      </c>
      <c r="J1659" t="s">
        <v>173</v>
      </c>
      <c r="K1659">
        <v>16</v>
      </c>
      <c r="L1659" t="s">
        <v>165</v>
      </c>
      <c r="M1659" s="18">
        <f t="shared" si="50"/>
        <v>0.5</v>
      </c>
      <c r="N1659" s="18">
        <f t="shared" si="51"/>
        <v>0.5</v>
      </c>
    </row>
    <row r="1660" spans="1:14" x14ac:dyDescent="0.25">
      <c r="A1660">
        <v>0</v>
      </c>
      <c r="B1660" t="s">
        <v>163</v>
      </c>
      <c r="C1660">
        <v>3</v>
      </c>
      <c r="D1660" t="s">
        <v>164</v>
      </c>
      <c r="E1660">
        <v>16</v>
      </c>
      <c r="F1660" t="s">
        <v>165</v>
      </c>
      <c r="G1660" s="9">
        <v>0</v>
      </c>
      <c r="H1660" t="s">
        <v>172</v>
      </c>
      <c r="I1660">
        <v>3</v>
      </c>
      <c r="J1660" t="s">
        <v>173</v>
      </c>
      <c r="K1660">
        <v>16</v>
      </c>
      <c r="L1660" t="s">
        <v>165</v>
      </c>
      <c r="M1660" s="18">
        <f t="shared" si="50"/>
        <v>0.25</v>
      </c>
      <c r="N1660" s="18">
        <f t="shared" si="51"/>
        <v>0.25</v>
      </c>
    </row>
    <row r="1661" spans="1:14" x14ac:dyDescent="0.25">
      <c r="A1661">
        <v>3</v>
      </c>
      <c r="B1661" t="s">
        <v>163</v>
      </c>
      <c r="C1661">
        <v>11</v>
      </c>
      <c r="D1661" t="s">
        <v>164</v>
      </c>
      <c r="E1661">
        <v>16</v>
      </c>
      <c r="F1661" t="s">
        <v>165</v>
      </c>
      <c r="G1661" s="9">
        <v>30</v>
      </c>
      <c r="H1661" t="s">
        <v>172</v>
      </c>
      <c r="I1661">
        <v>10</v>
      </c>
      <c r="J1661" t="s">
        <v>173</v>
      </c>
      <c r="K1661">
        <v>16</v>
      </c>
      <c r="L1661" t="s">
        <v>165</v>
      </c>
      <c r="M1661" s="18">
        <f t="shared" si="50"/>
        <v>3.9166666666666665</v>
      </c>
      <c r="N1661" s="18">
        <f t="shared" si="51"/>
        <v>30.833333333333332</v>
      </c>
    </row>
    <row r="1662" spans="1:14" x14ac:dyDescent="0.25">
      <c r="A1662">
        <v>11</v>
      </c>
      <c r="B1662" t="s">
        <v>163</v>
      </c>
      <c r="C1662">
        <v>2</v>
      </c>
      <c r="D1662" t="s">
        <v>164</v>
      </c>
      <c r="E1662">
        <v>16</v>
      </c>
      <c r="F1662" t="s">
        <v>165</v>
      </c>
      <c r="G1662" s="9">
        <v>27</v>
      </c>
      <c r="H1662" t="s">
        <v>172</v>
      </c>
      <c r="I1662">
        <v>1</v>
      </c>
      <c r="J1662" t="s">
        <v>173</v>
      </c>
      <c r="K1662">
        <v>26</v>
      </c>
      <c r="L1662" t="s">
        <v>165</v>
      </c>
      <c r="M1662" s="18">
        <f t="shared" si="50"/>
        <v>11.166666666666666</v>
      </c>
      <c r="N1662" s="18">
        <f t="shared" si="51"/>
        <v>27.083333333333332</v>
      </c>
    </row>
    <row r="1663" spans="1:14" x14ac:dyDescent="0.25">
      <c r="A1663">
        <v>2</v>
      </c>
      <c r="B1663" t="s">
        <v>163</v>
      </c>
      <c r="C1663">
        <v>2</v>
      </c>
      <c r="D1663" t="s">
        <v>164</v>
      </c>
      <c r="E1663">
        <v>16</v>
      </c>
      <c r="F1663" t="s">
        <v>165</v>
      </c>
      <c r="G1663" s="9">
        <v>16</v>
      </c>
      <c r="H1663" t="s">
        <v>172</v>
      </c>
      <c r="I1663">
        <v>0</v>
      </c>
      <c r="J1663" t="s">
        <v>173</v>
      </c>
      <c r="K1663">
        <v>16</v>
      </c>
      <c r="L1663" t="s">
        <v>165</v>
      </c>
      <c r="M1663" s="18">
        <f t="shared" si="50"/>
        <v>2.1666666666666665</v>
      </c>
      <c r="N1663" s="18">
        <f t="shared" si="51"/>
        <v>16</v>
      </c>
    </row>
    <row r="1664" spans="1:14" x14ac:dyDescent="0.25">
      <c r="A1664">
        <v>7</v>
      </c>
      <c r="B1664" t="s">
        <v>163</v>
      </c>
      <c r="C1664">
        <v>6</v>
      </c>
      <c r="D1664" t="s">
        <v>164</v>
      </c>
      <c r="E1664">
        <v>16</v>
      </c>
      <c r="F1664" t="s">
        <v>165</v>
      </c>
      <c r="G1664" s="9">
        <v>25</v>
      </c>
      <c r="H1664" t="s">
        <v>172</v>
      </c>
      <c r="I1664">
        <v>0</v>
      </c>
      <c r="J1664" t="s">
        <v>173</v>
      </c>
      <c r="K1664">
        <v>13</v>
      </c>
      <c r="L1664" t="s">
        <v>165</v>
      </c>
      <c r="M1664" s="18">
        <f t="shared" si="50"/>
        <v>7.5</v>
      </c>
      <c r="N1664" s="18">
        <f t="shared" si="51"/>
        <v>25</v>
      </c>
    </row>
    <row r="1665" spans="1:14" x14ac:dyDescent="0.25">
      <c r="A1665">
        <v>26</v>
      </c>
      <c r="B1665" t="s">
        <v>163</v>
      </c>
      <c r="C1665">
        <v>2</v>
      </c>
      <c r="D1665" t="s">
        <v>164</v>
      </c>
      <c r="E1665">
        <v>16</v>
      </c>
      <c r="F1665" t="s">
        <v>165</v>
      </c>
      <c r="G1665" s="9">
        <v>30</v>
      </c>
      <c r="H1665" t="s">
        <v>172</v>
      </c>
      <c r="I1665">
        <v>11</v>
      </c>
      <c r="J1665" t="s">
        <v>173</v>
      </c>
      <c r="K1665">
        <v>0</v>
      </c>
      <c r="L1665" t="s">
        <v>165</v>
      </c>
      <c r="M1665" s="18">
        <f t="shared" si="50"/>
        <v>26.166666666666668</v>
      </c>
      <c r="N1665" s="18">
        <f t="shared" si="51"/>
        <v>30.916666666666668</v>
      </c>
    </row>
    <row r="1666" spans="1:14" x14ac:dyDescent="0.25">
      <c r="A1666">
        <v>3</v>
      </c>
      <c r="B1666" t="s">
        <v>163</v>
      </c>
      <c r="C1666">
        <v>11</v>
      </c>
      <c r="D1666" t="s">
        <v>164</v>
      </c>
      <c r="E1666">
        <v>16</v>
      </c>
      <c r="F1666" t="s">
        <v>165</v>
      </c>
      <c r="G1666" s="9">
        <v>4</v>
      </c>
      <c r="H1666" t="s">
        <v>172</v>
      </c>
      <c r="I1666">
        <v>9</v>
      </c>
      <c r="J1666" t="s">
        <v>173</v>
      </c>
      <c r="K1666">
        <v>16</v>
      </c>
      <c r="L1666" t="s">
        <v>165</v>
      </c>
      <c r="M1666" s="18">
        <f t="shared" si="50"/>
        <v>3.9166666666666665</v>
      </c>
      <c r="N1666" s="18">
        <f t="shared" si="51"/>
        <v>4.75</v>
      </c>
    </row>
    <row r="1667" spans="1:14" x14ac:dyDescent="0.25">
      <c r="A1667">
        <v>25</v>
      </c>
      <c r="B1667" t="s">
        <v>163</v>
      </c>
      <c r="C1667">
        <v>8</v>
      </c>
      <c r="D1667" t="s">
        <v>164</v>
      </c>
      <c r="E1667">
        <v>16</v>
      </c>
      <c r="F1667" t="s">
        <v>165</v>
      </c>
      <c r="G1667" s="9">
        <v>25</v>
      </c>
      <c r="H1667" t="s">
        <v>172</v>
      </c>
      <c r="I1667">
        <v>8</v>
      </c>
      <c r="J1667" t="s">
        <v>173</v>
      </c>
      <c r="K1667">
        <v>16</v>
      </c>
      <c r="L1667" t="s">
        <v>165</v>
      </c>
      <c r="M1667" s="18">
        <f t="shared" ref="M1667:M1730" si="52">A1667+C1667/12</f>
        <v>25.666666666666668</v>
      </c>
      <c r="N1667" s="18">
        <f t="shared" ref="N1667:N1730" si="53">G1667+I1667/12</f>
        <v>25.666666666666668</v>
      </c>
    </row>
    <row r="1668" spans="1:14" x14ac:dyDescent="0.25">
      <c r="A1668">
        <v>0</v>
      </c>
      <c r="B1668" t="s">
        <v>163</v>
      </c>
      <c r="C1668">
        <v>0</v>
      </c>
      <c r="D1668" t="s">
        <v>164</v>
      </c>
      <c r="E1668">
        <v>16</v>
      </c>
      <c r="F1668" t="s">
        <v>165</v>
      </c>
      <c r="G1668" s="9">
        <v>11</v>
      </c>
      <c r="H1668" t="s">
        <v>172</v>
      </c>
      <c r="I1668">
        <v>11</v>
      </c>
      <c r="J1668" t="s">
        <v>173</v>
      </c>
      <c r="K1668">
        <v>16</v>
      </c>
      <c r="L1668" t="s">
        <v>165</v>
      </c>
      <c r="M1668" s="18">
        <f t="shared" si="52"/>
        <v>0</v>
      </c>
      <c r="N1668" s="18">
        <f t="shared" si="53"/>
        <v>11.916666666666666</v>
      </c>
    </row>
    <row r="1669" spans="1:14" x14ac:dyDescent="0.25">
      <c r="A1669">
        <v>0</v>
      </c>
      <c r="B1669" t="s">
        <v>163</v>
      </c>
      <c r="C1669">
        <v>5</v>
      </c>
      <c r="D1669" t="s">
        <v>164</v>
      </c>
      <c r="E1669">
        <v>16</v>
      </c>
      <c r="F1669" t="s">
        <v>165</v>
      </c>
      <c r="G1669" s="9">
        <v>17</v>
      </c>
      <c r="H1669" t="s">
        <v>172</v>
      </c>
      <c r="I1669">
        <v>9</v>
      </c>
      <c r="J1669" t="s">
        <v>173</v>
      </c>
      <c r="K1669">
        <v>16</v>
      </c>
      <c r="L1669" t="s">
        <v>165</v>
      </c>
      <c r="M1669" s="18">
        <f t="shared" si="52"/>
        <v>0.41666666666666669</v>
      </c>
      <c r="N1669" s="18">
        <f t="shared" si="53"/>
        <v>17.75</v>
      </c>
    </row>
    <row r="1670" spans="1:14" x14ac:dyDescent="0.25">
      <c r="A1670">
        <v>11</v>
      </c>
      <c r="B1670" t="s">
        <v>163</v>
      </c>
      <c r="C1670">
        <v>2</v>
      </c>
      <c r="D1670" t="s">
        <v>164</v>
      </c>
      <c r="E1670">
        <v>16</v>
      </c>
      <c r="F1670" t="s">
        <v>165</v>
      </c>
      <c r="G1670" s="9">
        <v>22</v>
      </c>
      <c r="H1670" t="s">
        <v>172</v>
      </c>
      <c r="I1670">
        <v>11</v>
      </c>
      <c r="J1670" t="s">
        <v>173</v>
      </c>
      <c r="K1670">
        <v>16</v>
      </c>
      <c r="L1670" t="s">
        <v>165</v>
      </c>
      <c r="M1670" s="18">
        <f t="shared" si="52"/>
        <v>11.166666666666666</v>
      </c>
      <c r="N1670" s="18">
        <f t="shared" si="53"/>
        <v>22.916666666666668</v>
      </c>
    </row>
    <row r="1671" spans="1:14" x14ac:dyDescent="0.25">
      <c r="A1671">
        <v>7</v>
      </c>
      <c r="B1671" t="s">
        <v>163</v>
      </c>
      <c r="C1671">
        <v>0</v>
      </c>
      <c r="D1671" t="s">
        <v>164</v>
      </c>
      <c r="E1671">
        <v>16</v>
      </c>
      <c r="F1671" t="s">
        <v>165</v>
      </c>
      <c r="G1671" s="9">
        <v>29</v>
      </c>
      <c r="H1671" t="s">
        <v>172</v>
      </c>
      <c r="I1671">
        <v>1</v>
      </c>
      <c r="J1671" t="s">
        <v>173</v>
      </c>
      <c r="K1671">
        <v>6</v>
      </c>
      <c r="L1671" t="s">
        <v>165</v>
      </c>
      <c r="M1671" s="18">
        <f t="shared" si="52"/>
        <v>7</v>
      </c>
      <c r="N1671" s="18">
        <f t="shared" si="53"/>
        <v>29.083333333333332</v>
      </c>
    </row>
    <row r="1672" spans="1:14" x14ac:dyDescent="0.25">
      <c r="A1672">
        <v>1</v>
      </c>
      <c r="B1672" t="s">
        <v>163</v>
      </c>
      <c r="C1672">
        <v>7</v>
      </c>
      <c r="D1672" t="s">
        <v>164</v>
      </c>
      <c r="E1672">
        <v>16</v>
      </c>
      <c r="F1672" t="s">
        <v>165</v>
      </c>
      <c r="G1672" s="9">
        <v>1</v>
      </c>
      <c r="H1672" t="s">
        <v>172</v>
      </c>
      <c r="I1672">
        <v>7</v>
      </c>
      <c r="J1672" t="s">
        <v>173</v>
      </c>
      <c r="K1672">
        <v>16</v>
      </c>
      <c r="L1672" t="s">
        <v>165</v>
      </c>
      <c r="M1672" s="18">
        <f t="shared" si="52"/>
        <v>1.5833333333333335</v>
      </c>
      <c r="N1672" s="18">
        <f t="shared" si="53"/>
        <v>1.5833333333333335</v>
      </c>
    </row>
    <row r="1673" spans="1:14" x14ac:dyDescent="0.25">
      <c r="A1673">
        <v>0</v>
      </c>
      <c r="B1673" t="s">
        <v>163</v>
      </c>
      <c r="C1673">
        <v>5</v>
      </c>
      <c r="D1673" t="s">
        <v>164</v>
      </c>
      <c r="E1673">
        <v>16</v>
      </c>
      <c r="F1673" t="s">
        <v>165</v>
      </c>
      <c r="G1673" s="9">
        <v>0</v>
      </c>
      <c r="H1673" t="s">
        <v>172</v>
      </c>
      <c r="I1673">
        <v>8</v>
      </c>
      <c r="J1673" t="s">
        <v>173</v>
      </c>
      <c r="K1673">
        <v>16</v>
      </c>
      <c r="L1673" t="s">
        <v>165</v>
      </c>
      <c r="M1673" s="18">
        <f t="shared" si="52"/>
        <v>0.41666666666666669</v>
      </c>
      <c r="N1673" s="18">
        <f t="shared" si="53"/>
        <v>0.66666666666666663</v>
      </c>
    </row>
    <row r="1674" spans="1:14" x14ac:dyDescent="0.25">
      <c r="A1674">
        <v>0</v>
      </c>
      <c r="B1674" t="s">
        <v>163</v>
      </c>
      <c r="C1674">
        <v>7</v>
      </c>
      <c r="D1674" t="s">
        <v>164</v>
      </c>
      <c r="E1674">
        <v>16</v>
      </c>
      <c r="F1674" t="s">
        <v>165</v>
      </c>
      <c r="G1674" s="9">
        <v>0</v>
      </c>
      <c r="H1674" t="s">
        <v>172</v>
      </c>
      <c r="I1674">
        <v>7</v>
      </c>
      <c r="J1674" t="s">
        <v>173</v>
      </c>
      <c r="K1674">
        <v>16</v>
      </c>
      <c r="L1674" t="s">
        <v>165</v>
      </c>
      <c r="M1674" s="18">
        <f t="shared" si="52"/>
        <v>0.58333333333333337</v>
      </c>
      <c r="N1674" s="18">
        <f t="shared" si="53"/>
        <v>0.58333333333333337</v>
      </c>
    </row>
    <row r="1675" spans="1:14" x14ac:dyDescent="0.25">
      <c r="A1675">
        <v>1</v>
      </c>
      <c r="B1675" t="s">
        <v>163</v>
      </c>
      <c r="C1675">
        <v>4</v>
      </c>
      <c r="D1675" t="s">
        <v>164</v>
      </c>
      <c r="E1675">
        <v>16</v>
      </c>
      <c r="F1675" t="s">
        <v>165</v>
      </c>
      <c r="G1675" s="9">
        <v>11</v>
      </c>
      <c r="H1675" t="s">
        <v>172</v>
      </c>
      <c r="I1675">
        <v>8</v>
      </c>
      <c r="J1675" t="s">
        <v>173</v>
      </c>
      <c r="K1675">
        <v>16</v>
      </c>
      <c r="L1675" t="s">
        <v>165</v>
      </c>
      <c r="M1675" s="18">
        <f t="shared" si="52"/>
        <v>1.3333333333333333</v>
      </c>
      <c r="N1675" s="18">
        <f t="shared" si="53"/>
        <v>11.666666666666666</v>
      </c>
    </row>
    <row r="1676" spans="1:14" x14ac:dyDescent="0.25">
      <c r="A1676">
        <v>0</v>
      </c>
      <c r="B1676" t="s">
        <v>163</v>
      </c>
      <c r="C1676">
        <v>10</v>
      </c>
      <c r="D1676" t="s">
        <v>164</v>
      </c>
      <c r="E1676">
        <v>16</v>
      </c>
      <c r="F1676" t="s">
        <v>165</v>
      </c>
      <c r="G1676" s="9">
        <v>9</v>
      </c>
      <c r="H1676" t="s">
        <v>172</v>
      </c>
      <c r="I1676">
        <v>6</v>
      </c>
      <c r="J1676" t="s">
        <v>173</v>
      </c>
      <c r="K1676">
        <v>16</v>
      </c>
      <c r="L1676" t="s">
        <v>165</v>
      </c>
      <c r="M1676" s="18">
        <f t="shared" si="52"/>
        <v>0.83333333333333337</v>
      </c>
      <c r="N1676" s="18">
        <f t="shared" si="53"/>
        <v>9.5</v>
      </c>
    </row>
    <row r="1677" spans="1:14" x14ac:dyDescent="0.25">
      <c r="A1677">
        <v>0</v>
      </c>
      <c r="B1677" t="s">
        <v>163</v>
      </c>
      <c r="C1677">
        <v>1</v>
      </c>
      <c r="D1677" t="s">
        <v>164</v>
      </c>
      <c r="E1677">
        <v>27</v>
      </c>
      <c r="F1677" t="s">
        <v>165</v>
      </c>
      <c r="G1677" s="9">
        <v>0</v>
      </c>
      <c r="H1677" t="s">
        <v>172</v>
      </c>
      <c r="I1677">
        <v>1</v>
      </c>
      <c r="J1677" t="s">
        <v>173</v>
      </c>
      <c r="K1677">
        <v>27</v>
      </c>
      <c r="L1677" t="s">
        <v>165</v>
      </c>
      <c r="M1677" s="18">
        <f t="shared" si="52"/>
        <v>8.3333333333333329E-2</v>
      </c>
      <c r="N1677" s="18">
        <f t="shared" si="53"/>
        <v>8.3333333333333329E-2</v>
      </c>
    </row>
    <row r="1678" spans="1:14" x14ac:dyDescent="0.25">
      <c r="A1678">
        <v>17</v>
      </c>
      <c r="B1678" t="s">
        <v>163</v>
      </c>
      <c r="C1678">
        <v>7</v>
      </c>
      <c r="D1678" t="s">
        <v>164</v>
      </c>
      <c r="E1678">
        <v>17</v>
      </c>
      <c r="F1678" t="s">
        <v>165</v>
      </c>
      <c r="G1678" s="9">
        <v>20</v>
      </c>
      <c r="H1678" t="s">
        <v>172</v>
      </c>
      <c r="I1678">
        <v>0</v>
      </c>
      <c r="J1678" t="s">
        <v>173</v>
      </c>
      <c r="K1678">
        <v>16</v>
      </c>
      <c r="L1678" t="s">
        <v>165</v>
      </c>
      <c r="M1678" s="18">
        <f t="shared" si="52"/>
        <v>17.583333333333332</v>
      </c>
      <c r="N1678" s="18">
        <f t="shared" si="53"/>
        <v>20</v>
      </c>
    </row>
    <row r="1679" spans="1:14" x14ac:dyDescent="0.25">
      <c r="A1679">
        <v>7</v>
      </c>
      <c r="B1679" t="s">
        <v>163</v>
      </c>
      <c r="C1679">
        <v>3</v>
      </c>
      <c r="D1679" t="s">
        <v>164</v>
      </c>
      <c r="E1679">
        <v>16</v>
      </c>
      <c r="F1679" t="s">
        <v>165</v>
      </c>
      <c r="G1679" s="9">
        <v>7</v>
      </c>
      <c r="H1679" t="s">
        <v>172</v>
      </c>
      <c r="I1679">
        <v>3</v>
      </c>
      <c r="J1679" t="s">
        <v>173</v>
      </c>
      <c r="K1679">
        <v>16</v>
      </c>
      <c r="L1679" t="s">
        <v>165</v>
      </c>
      <c r="M1679" s="18">
        <f t="shared" si="52"/>
        <v>7.25</v>
      </c>
      <c r="N1679" s="18">
        <f t="shared" si="53"/>
        <v>7.25</v>
      </c>
    </row>
    <row r="1680" spans="1:14" x14ac:dyDescent="0.25">
      <c r="A1680">
        <v>15</v>
      </c>
      <c r="B1680" t="s">
        <v>163</v>
      </c>
      <c r="C1680">
        <v>0</v>
      </c>
      <c r="D1680" t="s">
        <v>164</v>
      </c>
      <c r="E1680">
        <v>16</v>
      </c>
      <c r="F1680" t="s">
        <v>165</v>
      </c>
      <c r="G1680" s="9">
        <v>15</v>
      </c>
      <c r="H1680" t="s">
        <v>172</v>
      </c>
      <c r="I1680">
        <v>0</v>
      </c>
      <c r="J1680" t="s">
        <v>173</v>
      </c>
      <c r="K1680">
        <v>16</v>
      </c>
      <c r="L1680" t="s">
        <v>165</v>
      </c>
      <c r="M1680" s="18">
        <f t="shared" si="52"/>
        <v>15</v>
      </c>
      <c r="N1680" s="18">
        <f t="shared" si="53"/>
        <v>15</v>
      </c>
    </row>
    <row r="1681" spans="1:14" x14ac:dyDescent="0.25">
      <c r="A1681">
        <v>21</v>
      </c>
      <c r="B1681" t="s">
        <v>163</v>
      </c>
      <c r="C1681">
        <v>3</v>
      </c>
      <c r="D1681" t="s">
        <v>164</v>
      </c>
      <c r="E1681">
        <v>16</v>
      </c>
      <c r="F1681" t="s">
        <v>165</v>
      </c>
      <c r="G1681" s="9">
        <v>23</v>
      </c>
      <c r="H1681" t="s">
        <v>172</v>
      </c>
      <c r="I1681">
        <v>3</v>
      </c>
      <c r="J1681" t="s">
        <v>173</v>
      </c>
      <c r="K1681">
        <v>16</v>
      </c>
      <c r="L1681" t="s">
        <v>165</v>
      </c>
      <c r="M1681" s="18">
        <f t="shared" si="52"/>
        <v>21.25</v>
      </c>
      <c r="N1681" s="18">
        <f t="shared" si="53"/>
        <v>23.25</v>
      </c>
    </row>
    <row r="1682" spans="1:14" x14ac:dyDescent="0.25">
      <c r="A1682">
        <v>0</v>
      </c>
      <c r="B1682" t="s">
        <v>163</v>
      </c>
      <c r="C1682">
        <v>5</v>
      </c>
      <c r="D1682" t="s">
        <v>164</v>
      </c>
      <c r="E1682">
        <v>16</v>
      </c>
      <c r="F1682" t="s">
        <v>165</v>
      </c>
      <c r="G1682" s="9">
        <v>4</v>
      </c>
      <c r="H1682" t="s">
        <v>172</v>
      </c>
      <c r="I1682">
        <v>11</v>
      </c>
      <c r="J1682" t="s">
        <v>173</v>
      </c>
      <c r="K1682">
        <v>16</v>
      </c>
      <c r="L1682" t="s">
        <v>165</v>
      </c>
      <c r="M1682" s="18">
        <f t="shared" si="52"/>
        <v>0.41666666666666669</v>
      </c>
      <c r="N1682" s="18">
        <f t="shared" si="53"/>
        <v>4.916666666666667</v>
      </c>
    </row>
    <row r="1683" spans="1:14" x14ac:dyDescent="0.25">
      <c r="A1683">
        <v>1</v>
      </c>
      <c r="B1683" t="s">
        <v>163</v>
      </c>
      <c r="C1683">
        <v>4</v>
      </c>
      <c r="D1683" t="s">
        <v>164</v>
      </c>
      <c r="E1683">
        <v>16</v>
      </c>
      <c r="F1683" t="s">
        <v>165</v>
      </c>
      <c r="G1683" s="9">
        <v>1</v>
      </c>
      <c r="H1683" t="s">
        <v>172</v>
      </c>
      <c r="I1683">
        <v>4</v>
      </c>
      <c r="J1683" t="s">
        <v>173</v>
      </c>
      <c r="K1683">
        <v>16</v>
      </c>
      <c r="L1683" t="s">
        <v>165</v>
      </c>
      <c r="M1683" s="18">
        <f t="shared" si="52"/>
        <v>1.3333333333333333</v>
      </c>
      <c r="N1683" s="18">
        <f t="shared" si="53"/>
        <v>1.3333333333333333</v>
      </c>
    </row>
    <row r="1684" spans="1:14" x14ac:dyDescent="0.25">
      <c r="A1684">
        <v>0</v>
      </c>
      <c r="B1684" t="s">
        <v>163</v>
      </c>
      <c r="C1684">
        <v>2</v>
      </c>
      <c r="D1684" t="s">
        <v>164</v>
      </c>
      <c r="E1684">
        <v>16</v>
      </c>
      <c r="F1684" t="s">
        <v>165</v>
      </c>
      <c r="G1684" s="9">
        <v>0</v>
      </c>
      <c r="H1684" t="s">
        <v>172</v>
      </c>
      <c r="I1684">
        <v>2</v>
      </c>
      <c r="J1684" t="s">
        <v>173</v>
      </c>
      <c r="K1684">
        <v>16</v>
      </c>
      <c r="L1684" t="s">
        <v>165</v>
      </c>
      <c r="M1684" s="18">
        <f t="shared" si="52"/>
        <v>0.16666666666666666</v>
      </c>
      <c r="N1684" s="18">
        <f t="shared" si="53"/>
        <v>0.16666666666666666</v>
      </c>
    </row>
    <row r="1685" spans="1:14" x14ac:dyDescent="0.25">
      <c r="A1685">
        <v>1</v>
      </c>
      <c r="B1685" t="s">
        <v>163</v>
      </c>
      <c r="C1685">
        <v>9</v>
      </c>
      <c r="D1685" t="s">
        <v>164</v>
      </c>
      <c r="E1685">
        <v>16</v>
      </c>
      <c r="F1685" t="s">
        <v>165</v>
      </c>
      <c r="G1685" s="9">
        <v>13</v>
      </c>
      <c r="H1685" t="s">
        <v>172</v>
      </c>
      <c r="I1685">
        <v>2</v>
      </c>
      <c r="J1685" t="s">
        <v>173</v>
      </c>
      <c r="K1685">
        <v>16</v>
      </c>
      <c r="L1685" t="s">
        <v>165</v>
      </c>
      <c r="M1685" s="18">
        <f t="shared" si="52"/>
        <v>1.75</v>
      </c>
      <c r="N1685" s="18">
        <f t="shared" si="53"/>
        <v>13.166666666666666</v>
      </c>
    </row>
    <row r="1686" spans="1:14" x14ac:dyDescent="0.25">
      <c r="A1686">
        <v>0</v>
      </c>
      <c r="B1686" t="s">
        <v>163</v>
      </c>
      <c r="C1686">
        <v>11</v>
      </c>
      <c r="D1686" t="s">
        <v>164</v>
      </c>
      <c r="E1686">
        <v>16</v>
      </c>
      <c r="F1686" t="s">
        <v>165</v>
      </c>
      <c r="G1686" s="9">
        <v>13</v>
      </c>
      <c r="H1686" t="s">
        <v>172</v>
      </c>
      <c r="I1686">
        <v>5</v>
      </c>
      <c r="J1686" t="s">
        <v>173</v>
      </c>
      <c r="K1686">
        <v>16</v>
      </c>
      <c r="L1686" t="s">
        <v>165</v>
      </c>
      <c r="M1686" s="18">
        <f t="shared" si="52"/>
        <v>0.91666666666666663</v>
      </c>
      <c r="N1686" s="18">
        <f t="shared" si="53"/>
        <v>13.416666666666666</v>
      </c>
    </row>
    <row r="1687" spans="1:14" x14ac:dyDescent="0.25">
      <c r="A1687">
        <v>0</v>
      </c>
      <c r="B1687" t="s">
        <v>163</v>
      </c>
      <c r="C1687">
        <v>2</v>
      </c>
      <c r="D1687" t="s">
        <v>164</v>
      </c>
      <c r="E1687">
        <v>16</v>
      </c>
      <c r="F1687" t="s">
        <v>165</v>
      </c>
      <c r="G1687" s="9">
        <v>21</v>
      </c>
      <c r="H1687" t="s">
        <v>172</v>
      </c>
      <c r="I1687">
        <v>0</v>
      </c>
      <c r="J1687" t="s">
        <v>173</v>
      </c>
      <c r="K1687">
        <v>16</v>
      </c>
      <c r="L1687" t="s">
        <v>165</v>
      </c>
      <c r="M1687" s="18">
        <f t="shared" si="52"/>
        <v>0.16666666666666666</v>
      </c>
      <c r="N1687" s="18">
        <f t="shared" si="53"/>
        <v>21</v>
      </c>
    </row>
    <row r="1688" spans="1:14" x14ac:dyDescent="0.25">
      <c r="A1688">
        <v>13</v>
      </c>
      <c r="B1688" t="s">
        <v>163</v>
      </c>
      <c r="C1688">
        <v>4</v>
      </c>
      <c r="D1688" t="s">
        <v>164</v>
      </c>
      <c r="E1688">
        <v>16</v>
      </c>
      <c r="F1688" t="s">
        <v>165</v>
      </c>
      <c r="G1688" s="9">
        <v>13</v>
      </c>
      <c r="H1688" t="s">
        <v>172</v>
      </c>
      <c r="I1688">
        <v>4</v>
      </c>
      <c r="J1688" t="s">
        <v>173</v>
      </c>
      <c r="K1688">
        <v>16</v>
      </c>
      <c r="L1688" t="s">
        <v>165</v>
      </c>
      <c r="M1688" s="18">
        <f t="shared" si="52"/>
        <v>13.333333333333334</v>
      </c>
      <c r="N1688" s="18">
        <f t="shared" si="53"/>
        <v>13.333333333333334</v>
      </c>
    </row>
    <row r="1689" spans="1:14" x14ac:dyDescent="0.25">
      <c r="A1689">
        <v>14</v>
      </c>
      <c r="B1689" t="s">
        <v>163</v>
      </c>
      <c r="C1689">
        <v>11</v>
      </c>
      <c r="D1689" t="s">
        <v>164</v>
      </c>
      <c r="E1689">
        <v>16</v>
      </c>
      <c r="F1689" t="s">
        <v>165</v>
      </c>
      <c r="G1689" s="9">
        <v>14</v>
      </c>
      <c r="H1689" t="s">
        <v>172</v>
      </c>
      <c r="I1689">
        <v>11</v>
      </c>
      <c r="J1689" t="s">
        <v>173</v>
      </c>
      <c r="K1689">
        <v>16</v>
      </c>
      <c r="L1689" t="s">
        <v>165</v>
      </c>
      <c r="M1689" s="18">
        <f t="shared" si="52"/>
        <v>14.916666666666666</v>
      </c>
      <c r="N1689" s="18">
        <f t="shared" si="53"/>
        <v>14.916666666666666</v>
      </c>
    </row>
    <row r="1690" spans="1:14" x14ac:dyDescent="0.25">
      <c r="A1690">
        <v>26</v>
      </c>
      <c r="B1690" t="s">
        <v>163</v>
      </c>
      <c r="C1690">
        <v>2</v>
      </c>
      <c r="D1690" t="s">
        <v>164</v>
      </c>
      <c r="E1690">
        <v>16</v>
      </c>
      <c r="F1690" t="s">
        <v>165</v>
      </c>
      <c r="G1690" s="9">
        <v>29</v>
      </c>
      <c r="H1690" t="s">
        <v>172</v>
      </c>
      <c r="I1690">
        <v>3</v>
      </c>
      <c r="J1690" t="s">
        <v>173</v>
      </c>
      <c r="K1690">
        <v>0</v>
      </c>
      <c r="L1690" t="s">
        <v>165</v>
      </c>
      <c r="M1690" s="18">
        <f t="shared" si="52"/>
        <v>26.166666666666668</v>
      </c>
      <c r="N1690" s="18">
        <f t="shared" si="53"/>
        <v>29.25</v>
      </c>
    </row>
    <row r="1691" spans="1:14" x14ac:dyDescent="0.25">
      <c r="A1691">
        <v>18</v>
      </c>
      <c r="B1691" t="s">
        <v>163</v>
      </c>
      <c r="C1691">
        <v>9</v>
      </c>
      <c r="D1691" t="s">
        <v>164</v>
      </c>
      <c r="E1691">
        <v>16</v>
      </c>
      <c r="F1691" t="s">
        <v>165</v>
      </c>
      <c r="G1691" s="9">
        <v>18</v>
      </c>
      <c r="H1691" t="s">
        <v>172</v>
      </c>
      <c r="I1691">
        <v>9</v>
      </c>
      <c r="J1691" t="s">
        <v>173</v>
      </c>
      <c r="K1691">
        <v>16</v>
      </c>
      <c r="L1691" t="s">
        <v>165</v>
      </c>
      <c r="M1691" s="18">
        <f t="shared" si="52"/>
        <v>18.75</v>
      </c>
      <c r="N1691" s="18">
        <f t="shared" si="53"/>
        <v>18.75</v>
      </c>
    </row>
    <row r="1692" spans="1:14" x14ac:dyDescent="0.25">
      <c r="A1692">
        <v>1</v>
      </c>
      <c r="B1692" t="s">
        <v>163</v>
      </c>
      <c r="C1692">
        <v>10</v>
      </c>
      <c r="D1692" t="s">
        <v>164</v>
      </c>
      <c r="E1692">
        <v>16</v>
      </c>
      <c r="F1692" t="s">
        <v>165</v>
      </c>
      <c r="G1692" s="9">
        <v>1</v>
      </c>
      <c r="H1692" t="s">
        <v>172</v>
      </c>
      <c r="I1692">
        <v>10</v>
      </c>
      <c r="J1692" t="s">
        <v>173</v>
      </c>
      <c r="K1692">
        <v>16</v>
      </c>
      <c r="L1692" t="s">
        <v>165</v>
      </c>
      <c r="M1692" s="18">
        <f t="shared" si="52"/>
        <v>1.8333333333333335</v>
      </c>
      <c r="N1692" s="18">
        <f t="shared" si="53"/>
        <v>1.8333333333333335</v>
      </c>
    </row>
    <row r="1693" spans="1:14" x14ac:dyDescent="0.25">
      <c r="A1693">
        <v>0</v>
      </c>
      <c r="B1693" t="s">
        <v>163</v>
      </c>
      <c r="C1693">
        <v>3</v>
      </c>
      <c r="D1693" t="s">
        <v>164</v>
      </c>
      <c r="E1693">
        <v>16</v>
      </c>
      <c r="F1693" t="s">
        <v>165</v>
      </c>
      <c r="G1693" s="9">
        <v>0</v>
      </c>
      <c r="H1693" t="s">
        <v>172</v>
      </c>
      <c r="I1693">
        <v>3</v>
      </c>
      <c r="J1693" t="s">
        <v>173</v>
      </c>
      <c r="K1693">
        <v>16</v>
      </c>
      <c r="L1693" t="s">
        <v>165</v>
      </c>
      <c r="M1693" s="18">
        <f t="shared" si="52"/>
        <v>0.25</v>
      </c>
      <c r="N1693" s="18">
        <f t="shared" si="53"/>
        <v>0.25</v>
      </c>
    </row>
    <row r="1694" spans="1:14" x14ac:dyDescent="0.25">
      <c r="A1694">
        <v>0</v>
      </c>
      <c r="B1694" t="s">
        <v>163</v>
      </c>
      <c r="C1694">
        <v>2</v>
      </c>
      <c r="D1694" t="s">
        <v>164</v>
      </c>
      <c r="E1694">
        <v>16</v>
      </c>
      <c r="F1694" t="s">
        <v>165</v>
      </c>
      <c r="G1694" s="9">
        <v>0</v>
      </c>
      <c r="H1694" t="s">
        <v>172</v>
      </c>
      <c r="I1694">
        <v>2</v>
      </c>
      <c r="J1694" t="s">
        <v>173</v>
      </c>
      <c r="K1694">
        <v>16</v>
      </c>
      <c r="L1694" t="s">
        <v>165</v>
      </c>
      <c r="M1694" s="18">
        <f t="shared" si="52"/>
        <v>0.16666666666666666</v>
      </c>
      <c r="N1694" s="18">
        <f t="shared" si="53"/>
        <v>0.16666666666666666</v>
      </c>
    </row>
    <row r="1695" spans="1:14" x14ac:dyDescent="0.25">
      <c r="A1695">
        <v>0</v>
      </c>
      <c r="B1695" t="s">
        <v>163</v>
      </c>
      <c r="C1695">
        <v>0</v>
      </c>
      <c r="D1695" t="s">
        <v>164</v>
      </c>
      <c r="E1695">
        <v>16</v>
      </c>
      <c r="F1695" t="s">
        <v>165</v>
      </c>
      <c r="G1695" s="9">
        <v>0</v>
      </c>
      <c r="H1695" t="s">
        <v>172</v>
      </c>
      <c r="I1695">
        <v>0</v>
      </c>
      <c r="J1695" t="s">
        <v>173</v>
      </c>
      <c r="K1695">
        <v>16</v>
      </c>
      <c r="L1695" t="s">
        <v>165</v>
      </c>
      <c r="M1695" s="18">
        <f t="shared" si="52"/>
        <v>0</v>
      </c>
      <c r="N1695" s="18">
        <f t="shared" si="53"/>
        <v>0</v>
      </c>
    </row>
    <row r="1696" spans="1:14" x14ac:dyDescent="0.25">
      <c r="A1696">
        <v>5</v>
      </c>
      <c r="B1696" t="s">
        <v>163</v>
      </c>
      <c r="C1696">
        <v>0</v>
      </c>
      <c r="D1696" t="s">
        <v>164</v>
      </c>
      <c r="E1696">
        <v>16</v>
      </c>
      <c r="F1696" t="s">
        <v>165</v>
      </c>
      <c r="G1696" s="9">
        <v>32</v>
      </c>
      <c r="H1696" t="s">
        <v>172</v>
      </c>
      <c r="I1696">
        <v>11</v>
      </c>
      <c r="J1696" t="s">
        <v>173</v>
      </c>
      <c r="K1696">
        <v>13</v>
      </c>
      <c r="L1696" t="s">
        <v>165</v>
      </c>
      <c r="M1696" s="18">
        <f t="shared" si="52"/>
        <v>5</v>
      </c>
      <c r="N1696" s="18">
        <f t="shared" si="53"/>
        <v>32.916666666666664</v>
      </c>
    </row>
    <row r="1697" spans="1:14" x14ac:dyDescent="0.25">
      <c r="A1697">
        <v>1</v>
      </c>
      <c r="B1697" t="s">
        <v>163</v>
      </c>
      <c r="C1697">
        <v>10</v>
      </c>
      <c r="D1697" t="s">
        <v>164</v>
      </c>
      <c r="E1697">
        <v>16</v>
      </c>
      <c r="F1697" t="s">
        <v>165</v>
      </c>
      <c r="G1697" s="9">
        <v>28</v>
      </c>
      <c r="H1697" t="s">
        <v>172</v>
      </c>
      <c r="I1697">
        <v>10</v>
      </c>
      <c r="J1697" t="s">
        <v>173</v>
      </c>
      <c r="K1697">
        <v>2</v>
      </c>
      <c r="L1697" t="s">
        <v>165</v>
      </c>
      <c r="M1697" s="18">
        <f t="shared" si="52"/>
        <v>1.8333333333333335</v>
      </c>
      <c r="N1697" s="18">
        <f t="shared" si="53"/>
        <v>28.833333333333332</v>
      </c>
    </row>
    <row r="1698" spans="1:14" x14ac:dyDescent="0.25">
      <c r="A1698">
        <v>5</v>
      </c>
      <c r="B1698" t="s">
        <v>163</v>
      </c>
      <c r="C1698">
        <v>10</v>
      </c>
      <c r="D1698" t="s">
        <v>164</v>
      </c>
      <c r="E1698">
        <v>16</v>
      </c>
      <c r="F1698" t="s">
        <v>165</v>
      </c>
      <c r="G1698" s="9">
        <v>39</v>
      </c>
      <c r="H1698" t="s">
        <v>172</v>
      </c>
      <c r="I1698">
        <v>0</v>
      </c>
      <c r="J1698" t="s">
        <v>173</v>
      </c>
      <c r="K1698">
        <v>16</v>
      </c>
      <c r="L1698" t="s">
        <v>165</v>
      </c>
      <c r="M1698" s="18">
        <f t="shared" si="52"/>
        <v>5.833333333333333</v>
      </c>
      <c r="N1698" s="18">
        <f t="shared" si="53"/>
        <v>39</v>
      </c>
    </row>
    <row r="1699" spans="1:14" x14ac:dyDescent="0.25">
      <c r="A1699">
        <v>5</v>
      </c>
      <c r="B1699" t="s">
        <v>163</v>
      </c>
      <c r="C1699">
        <v>0</v>
      </c>
      <c r="D1699" t="s">
        <v>164</v>
      </c>
      <c r="E1699">
        <v>16</v>
      </c>
      <c r="F1699" t="s">
        <v>165</v>
      </c>
      <c r="G1699" s="9">
        <v>7</v>
      </c>
      <c r="H1699" t="s">
        <v>172</v>
      </c>
      <c r="I1699">
        <v>4</v>
      </c>
      <c r="J1699" t="s">
        <v>173</v>
      </c>
      <c r="K1699">
        <v>25</v>
      </c>
      <c r="L1699" t="s">
        <v>165</v>
      </c>
      <c r="M1699" s="18">
        <f t="shared" si="52"/>
        <v>5</v>
      </c>
      <c r="N1699" s="18">
        <f t="shared" si="53"/>
        <v>7.333333333333333</v>
      </c>
    </row>
    <row r="1700" spans="1:14" x14ac:dyDescent="0.25">
      <c r="A1700">
        <v>5</v>
      </c>
      <c r="B1700" t="s">
        <v>163</v>
      </c>
      <c r="C1700">
        <v>10</v>
      </c>
      <c r="D1700" t="s">
        <v>164</v>
      </c>
      <c r="E1700">
        <v>16</v>
      </c>
      <c r="F1700" t="s">
        <v>165</v>
      </c>
      <c r="G1700" s="9">
        <v>25</v>
      </c>
      <c r="H1700" t="s">
        <v>172</v>
      </c>
      <c r="I1700">
        <v>11</v>
      </c>
      <c r="J1700" t="s">
        <v>173</v>
      </c>
      <c r="K1700">
        <v>13</v>
      </c>
      <c r="L1700" t="s">
        <v>165</v>
      </c>
      <c r="M1700" s="18">
        <f t="shared" si="52"/>
        <v>5.833333333333333</v>
      </c>
      <c r="N1700" s="18">
        <f t="shared" si="53"/>
        <v>25.916666666666668</v>
      </c>
    </row>
    <row r="1701" spans="1:14" x14ac:dyDescent="0.25">
      <c r="A1701">
        <v>5</v>
      </c>
      <c r="B1701" t="s">
        <v>163</v>
      </c>
      <c r="C1701">
        <v>10</v>
      </c>
      <c r="D1701" t="s">
        <v>164</v>
      </c>
      <c r="E1701">
        <v>16</v>
      </c>
      <c r="F1701" t="s">
        <v>165</v>
      </c>
      <c r="G1701" s="9">
        <v>26</v>
      </c>
      <c r="H1701" t="s">
        <v>172</v>
      </c>
      <c r="I1701">
        <v>6</v>
      </c>
      <c r="J1701" t="s">
        <v>173</v>
      </c>
      <c r="K1701">
        <v>2</v>
      </c>
      <c r="L1701" t="s">
        <v>165</v>
      </c>
      <c r="M1701" s="18">
        <f t="shared" si="52"/>
        <v>5.833333333333333</v>
      </c>
      <c r="N1701" s="18">
        <f t="shared" si="53"/>
        <v>26.5</v>
      </c>
    </row>
    <row r="1702" spans="1:14" x14ac:dyDescent="0.25">
      <c r="A1702">
        <v>4</v>
      </c>
      <c r="B1702" t="s">
        <v>163</v>
      </c>
      <c r="C1702">
        <v>8</v>
      </c>
      <c r="D1702" t="s">
        <v>164</v>
      </c>
      <c r="E1702">
        <v>16</v>
      </c>
      <c r="F1702" t="s">
        <v>165</v>
      </c>
      <c r="G1702" s="9">
        <v>4</v>
      </c>
      <c r="H1702" t="s">
        <v>172</v>
      </c>
      <c r="I1702">
        <v>8</v>
      </c>
      <c r="J1702" t="s">
        <v>173</v>
      </c>
      <c r="K1702">
        <v>16</v>
      </c>
      <c r="L1702" t="s">
        <v>165</v>
      </c>
      <c r="M1702" s="18">
        <f t="shared" si="52"/>
        <v>4.666666666666667</v>
      </c>
      <c r="N1702" s="18">
        <f t="shared" si="53"/>
        <v>4.666666666666667</v>
      </c>
    </row>
    <row r="1703" spans="1:14" x14ac:dyDescent="0.25">
      <c r="A1703">
        <v>26</v>
      </c>
      <c r="B1703" t="s">
        <v>163</v>
      </c>
      <c r="C1703">
        <v>2</v>
      </c>
      <c r="D1703" t="s">
        <v>164</v>
      </c>
      <c r="E1703">
        <v>16</v>
      </c>
      <c r="F1703" t="s">
        <v>165</v>
      </c>
      <c r="G1703" s="9">
        <v>32</v>
      </c>
      <c r="H1703" t="s">
        <v>172</v>
      </c>
      <c r="I1703">
        <v>6</v>
      </c>
      <c r="J1703" t="s">
        <v>173</v>
      </c>
      <c r="K1703">
        <v>16</v>
      </c>
      <c r="L1703" t="s">
        <v>165</v>
      </c>
      <c r="M1703" s="18">
        <f t="shared" si="52"/>
        <v>26.166666666666668</v>
      </c>
      <c r="N1703" s="18">
        <f t="shared" si="53"/>
        <v>32.5</v>
      </c>
    </row>
    <row r="1704" spans="1:14" x14ac:dyDescent="0.25">
      <c r="A1704">
        <v>5</v>
      </c>
      <c r="B1704" t="s">
        <v>163</v>
      </c>
      <c r="C1704">
        <v>3</v>
      </c>
      <c r="D1704" t="s">
        <v>164</v>
      </c>
      <c r="E1704">
        <v>16</v>
      </c>
      <c r="F1704" t="s">
        <v>165</v>
      </c>
      <c r="G1704" s="9">
        <v>33</v>
      </c>
      <c r="H1704" t="s">
        <v>172</v>
      </c>
      <c r="I1704">
        <v>8</v>
      </c>
      <c r="J1704" t="s">
        <v>173</v>
      </c>
      <c r="K1704">
        <v>11</v>
      </c>
      <c r="L1704" t="s">
        <v>165</v>
      </c>
      <c r="M1704" s="18">
        <f t="shared" si="52"/>
        <v>5.25</v>
      </c>
      <c r="N1704" s="18">
        <f t="shared" si="53"/>
        <v>33.666666666666664</v>
      </c>
    </row>
    <row r="1705" spans="1:14" x14ac:dyDescent="0.25">
      <c r="A1705">
        <v>2</v>
      </c>
      <c r="B1705" t="s">
        <v>163</v>
      </c>
      <c r="C1705">
        <v>7</v>
      </c>
      <c r="D1705" t="s">
        <v>164</v>
      </c>
      <c r="E1705">
        <v>16</v>
      </c>
      <c r="F1705" t="s">
        <v>165</v>
      </c>
      <c r="G1705" s="9">
        <v>10</v>
      </c>
      <c r="H1705" t="s">
        <v>172</v>
      </c>
      <c r="I1705">
        <v>0</v>
      </c>
      <c r="J1705" t="s">
        <v>173</v>
      </c>
      <c r="K1705">
        <v>10</v>
      </c>
      <c r="L1705" t="s">
        <v>165</v>
      </c>
      <c r="M1705" s="18">
        <f t="shared" si="52"/>
        <v>2.5833333333333335</v>
      </c>
      <c r="N1705" s="18">
        <f t="shared" si="53"/>
        <v>10</v>
      </c>
    </row>
    <row r="1706" spans="1:14" x14ac:dyDescent="0.25">
      <c r="A1706">
        <v>6</v>
      </c>
      <c r="B1706" t="s">
        <v>163</v>
      </c>
      <c r="C1706">
        <v>0</v>
      </c>
      <c r="D1706" t="s">
        <v>164</v>
      </c>
      <c r="E1706">
        <v>13</v>
      </c>
      <c r="F1706" t="s">
        <v>165</v>
      </c>
      <c r="G1706" s="9">
        <v>35</v>
      </c>
      <c r="H1706" t="s">
        <v>172</v>
      </c>
      <c r="I1706">
        <v>5</v>
      </c>
      <c r="J1706" t="s">
        <v>173</v>
      </c>
      <c r="K1706">
        <v>16</v>
      </c>
      <c r="L1706" t="s">
        <v>165</v>
      </c>
      <c r="M1706" s="18">
        <f t="shared" si="52"/>
        <v>6</v>
      </c>
      <c r="N1706" s="18">
        <f t="shared" si="53"/>
        <v>35.416666666666664</v>
      </c>
    </row>
    <row r="1707" spans="1:14" x14ac:dyDescent="0.25">
      <c r="A1707">
        <v>3</v>
      </c>
      <c r="B1707" t="s">
        <v>163</v>
      </c>
      <c r="C1707">
        <v>2</v>
      </c>
      <c r="D1707" t="s">
        <v>164</v>
      </c>
      <c r="E1707">
        <v>16</v>
      </c>
      <c r="F1707" t="s">
        <v>165</v>
      </c>
      <c r="G1707" s="9">
        <v>3</v>
      </c>
      <c r="H1707" t="s">
        <v>172</v>
      </c>
      <c r="I1707">
        <v>7</v>
      </c>
      <c r="J1707" t="s">
        <v>173</v>
      </c>
      <c r="K1707">
        <v>24</v>
      </c>
      <c r="L1707" t="s">
        <v>165</v>
      </c>
      <c r="M1707" s="18">
        <f t="shared" si="52"/>
        <v>3.1666666666666665</v>
      </c>
      <c r="N1707" s="18">
        <f t="shared" si="53"/>
        <v>3.5833333333333335</v>
      </c>
    </row>
    <row r="1708" spans="1:14" x14ac:dyDescent="0.25">
      <c r="A1708">
        <v>3</v>
      </c>
      <c r="B1708" t="s">
        <v>163</v>
      </c>
      <c r="C1708">
        <v>5</v>
      </c>
      <c r="D1708" t="s">
        <v>164</v>
      </c>
      <c r="E1708">
        <v>16</v>
      </c>
      <c r="F1708" t="s">
        <v>165</v>
      </c>
      <c r="G1708" s="9">
        <v>4</v>
      </c>
      <c r="H1708" t="s">
        <v>172</v>
      </c>
      <c r="I1708">
        <v>3</v>
      </c>
      <c r="J1708" t="s">
        <v>173</v>
      </c>
      <c r="K1708">
        <v>1</v>
      </c>
      <c r="L1708" t="s">
        <v>165</v>
      </c>
      <c r="M1708" s="18">
        <f t="shared" si="52"/>
        <v>3.4166666666666665</v>
      </c>
      <c r="N1708" s="18">
        <f t="shared" si="53"/>
        <v>4.25</v>
      </c>
    </row>
    <row r="1709" spans="1:14" x14ac:dyDescent="0.25">
      <c r="A1709">
        <v>1</v>
      </c>
      <c r="B1709" t="s">
        <v>163</v>
      </c>
      <c r="C1709">
        <v>10</v>
      </c>
      <c r="D1709" t="s">
        <v>164</v>
      </c>
      <c r="E1709">
        <v>11</v>
      </c>
      <c r="F1709" t="s">
        <v>165</v>
      </c>
      <c r="G1709" s="9">
        <v>1</v>
      </c>
      <c r="H1709" t="s">
        <v>172</v>
      </c>
      <c r="I1709">
        <v>10</v>
      </c>
      <c r="J1709" t="s">
        <v>173</v>
      </c>
      <c r="K1709">
        <v>11</v>
      </c>
      <c r="L1709" t="s">
        <v>165</v>
      </c>
      <c r="M1709" s="18">
        <f t="shared" si="52"/>
        <v>1.8333333333333335</v>
      </c>
      <c r="N1709" s="18">
        <f t="shared" si="53"/>
        <v>1.8333333333333335</v>
      </c>
    </row>
    <row r="1710" spans="1:14" x14ac:dyDescent="0.25">
      <c r="A1710">
        <v>1</v>
      </c>
      <c r="B1710" t="s">
        <v>163</v>
      </c>
      <c r="C1710">
        <v>8</v>
      </c>
      <c r="D1710" t="s">
        <v>164</v>
      </c>
      <c r="E1710">
        <v>30</v>
      </c>
      <c r="F1710" t="s">
        <v>165</v>
      </c>
      <c r="G1710" s="9">
        <v>1</v>
      </c>
      <c r="H1710" t="s">
        <v>172</v>
      </c>
      <c r="I1710">
        <v>8</v>
      </c>
      <c r="J1710" t="s">
        <v>173</v>
      </c>
      <c r="K1710">
        <v>30</v>
      </c>
      <c r="L1710" t="s">
        <v>165</v>
      </c>
      <c r="M1710" s="18">
        <f t="shared" si="52"/>
        <v>1.6666666666666665</v>
      </c>
      <c r="N1710" s="18">
        <f t="shared" si="53"/>
        <v>1.6666666666666665</v>
      </c>
    </row>
    <row r="1711" spans="1:14" x14ac:dyDescent="0.25">
      <c r="A1711">
        <v>0</v>
      </c>
      <c r="B1711" t="s">
        <v>163</v>
      </c>
      <c r="C1711">
        <v>4</v>
      </c>
      <c r="D1711" t="s">
        <v>164</v>
      </c>
      <c r="E1711">
        <v>26</v>
      </c>
      <c r="F1711" t="s">
        <v>165</v>
      </c>
      <c r="G1711" s="9">
        <v>0</v>
      </c>
      <c r="H1711" t="s">
        <v>172</v>
      </c>
      <c r="I1711">
        <v>4</v>
      </c>
      <c r="J1711" t="s">
        <v>173</v>
      </c>
      <c r="K1711">
        <v>26</v>
      </c>
      <c r="L1711" t="s">
        <v>165</v>
      </c>
      <c r="M1711" s="18">
        <f t="shared" si="52"/>
        <v>0.33333333333333331</v>
      </c>
      <c r="N1711" s="18">
        <f t="shared" si="53"/>
        <v>0.33333333333333331</v>
      </c>
    </row>
    <row r="1712" spans="1:14" x14ac:dyDescent="0.25">
      <c r="A1712">
        <v>1</v>
      </c>
      <c r="B1712" t="s">
        <v>163</v>
      </c>
      <c r="C1712">
        <v>1</v>
      </c>
      <c r="D1712" t="s">
        <v>164</v>
      </c>
      <c r="E1712">
        <v>16</v>
      </c>
      <c r="F1712" t="s">
        <v>165</v>
      </c>
      <c r="G1712" s="9">
        <v>19</v>
      </c>
      <c r="H1712" t="s">
        <v>172</v>
      </c>
      <c r="I1712">
        <v>6</v>
      </c>
      <c r="J1712" t="s">
        <v>173</v>
      </c>
      <c r="K1712">
        <v>16</v>
      </c>
      <c r="L1712" t="s">
        <v>165</v>
      </c>
      <c r="M1712" s="18">
        <f t="shared" si="52"/>
        <v>1.0833333333333333</v>
      </c>
      <c r="N1712" s="18">
        <f t="shared" si="53"/>
        <v>19.5</v>
      </c>
    </row>
    <row r="1713" spans="1:14" x14ac:dyDescent="0.25">
      <c r="A1713">
        <v>1</v>
      </c>
      <c r="B1713" t="s">
        <v>163</v>
      </c>
      <c r="C1713">
        <v>3</v>
      </c>
      <c r="D1713" t="s">
        <v>164</v>
      </c>
      <c r="E1713">
        <v>16</v>
      </c>
      <c r="F1713" t="s">
        <v>165</v>
      </c>
      <c r="G1713" s="9">
        <v>8</v>
      </c>
      <c r="H1713" t="s">
        <v>172</v>
      </c>
      <c r="I1713">
        <v>4</v>
      </c>
      <c r="J1713" t="s">
        <v>173</v>
      </c>
      <c r="K1713">
        <v>24</v>
      </c>
      <c r="L1713" t="s">
        <v>165</v>
      </c>
      <c r="M1713" s="18">
        <f t="shared" si="52"/>
        <v>1.25</v>
      </c>
      <c r="N1713" s="18">
        <f t="shared" si="53"/>
        <v>8.3333333333333339</v>
      </c>
    </row>
    <row r="1714" spans="1:14" x14ac:dyDescent="0.25">
      <c r="A1714">
        <v>5</v>
      </c>
      <c r="B1714" t="s">
        <v>163</v>
      </c>
      <c r="C1714">
        <v>10</v>
      </c>
      <c r="D1714" t="s">
        <v>164</v>
      </c>
      <c r="E1714">
        <v>16</v>
      </c>
      <c r="F1714" t="s">
        <v>165</v>
      </c>
      <c r="G1714" s="9">
        <v>23</v>
      </c>
      <c r="H1714" t="s">
        <v>172</v>
      </c>
      <c r="I1714">
        <v>11</v>
      </c>
      <c r="J1714" t="s">
        <v>173</v>
      </c>
      <c r="K1714">
        <v>2</v>
      </c>
      <c r="L1714" t="s">
        <v>165</v>
      </c>
      <c r="M1714" s="18">
        <f t="shared" si="52"/>
        <v>5.833333333333333</v>
      </c>
      <c r="N1714" s="18">
        <f t="shared" si="53"/>
        <v>23.916666666666668</v>
      </c>
    </row>
    <row r="1715" spans="1:14" x14ac:dyDescent="0.25">
      <c r="A1715">
        <v>2</v>
      </c>
      <c r="B1715" t="s">
        <v>163</v>
      </c>
      <c r="C1715">
        <v>4</v>
      </c>
      <c r="D1715" t="s">
        <v>164</v>
      </c>
      <c r="E1715">
        <v>16</v>
      </c>
      <c r="F1715" t="s">
        <v>165</v>
      </c>
      <c r="G1715" s="9">
        <v>8</v>
      </c>
      <c r="H1715" t="s">
        <v>172</v>
      </c>
      <c r="I1715">
        <v>4</v>
      </c>
      <c r="J1715" t="s">
        <v>173</v>
      </c>
      <c r="K1715">
        <v>15</v>
      </c>
      <c r="L1715" t="s">
        <v>165</v>
      </c>
      <c r="M1715" s="18">
        <f t="shared" si="52"/>
        <v>2.3333333333333335</v>
      </c>
      <c r="N1715" s="18">
        <f t="shared" si="53"/>
        <v>8.3333333333333339</v>
      </c>
    </row>
    <row r="1716" spans="1:14" x14ac:dyDescent="0.25">
      <c r="A1716">
        <v>5</v>
      </c>
      <c r="B1716" t="s">
        <v>163</v>
      </c>
      <c r="C1716">
        <v>3</v>
      </c>
      <c r="D1716" t="s">
        <v>164</v>
      </c>
      <c r="E1716">
        <v>16</v>
      </c>
      <c r="F1716" t="s">
        <v>165</v>
      </c>
      <c r="G1716" s="9">
        <v>22</v>
      </c>
      <c r="H1716" t="s">
        <v>172</v>
      </c>
      <c r="I1716">
        <v>5</v>
      </c>
      <c r="J1716" t="s">
        <v>173</v>
      </c>
      <c r="K1716">
        <v>16</v>
      </c>
      <c r="L1716" t="s">
        <v>165</v>
      </c>
      <c r="M1716" s="18">
        <f t="shared" si="52"/>
        <v>5.25</v>
      </c>
      <c r="N1716" s="18">
        <f t="shared" si="53"/>
        <v>22.416666666666668</v>
      </c>
    </row>
    <row r="1717" spans="1:14" x14ac:dyDescent="0.25">
      <c r="A1717">
        <v>5</v>
      </c>
      <c r="B1717" t="s">
        <v>163</v>
      </c>
      <c r="C1717">
        <v>0</v>
      </c>
      <c r="D1717" t="s">
        <v>164</v>
      </c>
      <c r="E1717">
        <v>16</v>
      </c>
      <c r="F1717" t="s">
        <v>165</v>
      </c>
      <c r="G1717" s="9">
        <v>5</v>
      </c>
      <c r="H1717" t="s">
        <v>172</v>
      </c>
      <c r="I1717">
        <v>0</v>
      </c>
      <c r="J1717" t="s">
        <v>173</v>
      </c>
      <c r="K1717">
        <v>16</v>
      </c>
      <c r="L1717" t="s">
        <v>165</v>
      </c>
      <c r="M1717" s="18">
        <f t="shared" si="52"/>
        <v>5</v>
      </c>
      <c r="N1717" s="18">
        <f t="shared" si="53"/>
        <v>5</v>
      </c>
    </row>
    <row r="1718" spans="1:14" x14ac:dyDescent="0.25">
      <c r="A1718">
        <v>1</v>
      </c>
      <c r="B1718" t="s">
        <v>163</v>
      </c>
      <c r="C1718">
        <v>0</v>
      </c>
      <c r="D1718" t="s">
        <v>164</v>
      </c>
      <c r="E1718">
        <v>15</v>
      </c>
      <c r="F1718" t="s">
        <v>165</v>
      </c>
      <c r="G1718" s="9">
        <v>1</v>
      </c>
      <c r="H1718" t="s">
        <v>172</v>
      </c>
      <c r="I1718">
        <v>0</v>
      </c>
      <c r="J1718" t="s">
        <v>173</v>
      </c>
      <c r="K1718">
        <v>15</v>
      </c>
      <c r="L1718" t="s">
        <v>165</v>
      </c>
      <c r="M1718" s="18">
        <f t="shared" si="52"/>
        <v>1</v>
      </c>
      <c r="N1718" s="18">
        <f t="shared" si="53"/>
        <v>1</v>
      </c>
    </row>
    <row r="1719" spans="1:14" x14ac:dyDescent="0.25">
      <c r="A1719">
        <v>3</v>
      </c>
      <c r="B1719" t="s">
        <v>163</v>
      </c>
      <c r="C1719">
        <v>2</v>
      </c>
      <c r="D1719" t="s">
        <v>164</v>
      </c>
      <c r="E1719">
        <v>16</v>
      </c>
      <c r="F1719" t="s">
        <v>165</v>
      </c>
      <c r="G1719" s="9">
        <v>9</v>
      </c>
      <c r="H1719" t="s">
        <v>172</v>
      </c>
      <c r="I1719">
        <v>5</v>
      </c>
      <c r="J1719" t="s">
        <v>173</v>
      </c>
      <c r="K1719">
        <v>16</v>
      </c>
      <c r="L1719" t="s">
        <v>165</v>
      </c>
      <c r="M1719" s="18">
        <f t="shared" si="52"/>
        <v>3.1666666666666665</v>
      </c>
      <c r="N1719" s="18">
        <f t="shared" si="53"/>
        <v>9.4166666666666661</v>
      </c>
    </row>
    <row r="1720" spans="1:14" x14ac:dyDescent="0.25">
      <c r="A1720">
        <v>4</v>
      </c>
      <c r="B1720" t="s">
        <v>163</v>
      </c>
      <c r="C1720">
        <v>0</v>
      </c>
      <c r="D1720" t="s">
        <v>164</v>
      </c>
      <c r="E1720">
        <v>11</v>
      </c>
      <c r="F1720" t="s">
        <v>165</v>
      </c>
      <c r="G1720" s="9">
        <v>4</v>
      </c>
      <c r="H1720" t="s">
        <v>172</v>
      </c>
      <c r="I1720">
        <v>0</v>
      </c>
      <c r="J1720" t="s">
        <v>173</v>
      </c>
      <c r="K1720">
        <v>11</v>
      </c>
      <c r="L1720" t="s">
        <v>165</v>
      </c>
      <c r="M1720" s="18">
        <f t="shared" si="52"/>
        <v>4</v>
      </c>
      <c r="N1720" s="18">
        <f t="shared" si="53"/>
        <v>4</v>
      </c>
    </row>
    <row r="1721" spans="1:14" x14ac:dyDescent="0.25">
      <c r="A1721">
        <v>2</v>
      </c>
      <c r="B1721" t="s">
        <v>163</v>
      </c>
      <c r="C1721">
        <v>9</v>
      </c>
      <c r="D1721" t="s">
        <v>164</v>
      </c>
      <c r="E1721">
        <v>2</v>
      </c>
      <c r="F1721" t="s">
        <v>165</v>
      </c>
      <c r="G1721" s="9">
        <v>5</v>
      </c>
      <c r="H1721" t="s">
        <v>172</v>
      </c>
      <c r="I1721">
        <v>0</v>
      </c>
      <c r="J1721" t="s">
        <v>173</v>
      </c>
      <c r="K1721">
        <v>3</v>
      </c>
      <c r="L1721" t="s">
        <v>165</v>
      </c>
      <c r="M1721" s="18">
        <f t="shared" si="52"/>
        <v>2.75</v>
      </c>
      <c r="N1721" s="18">
        <f t="shared" si="53"/>
        <v>5</v>
      </c>
    </row>
    <row r="1722" spans="1:14" x14ac:dyDescent="0.25">
      <c r="A1722">
        <v>0</v>
      </c>
      <c r="B1722" t="s">
        <v>163</v>
      </c>
      <c r="C1722">
        <v>2</v>
      </c>
      <c r="D1722" t="s">
        <v>164</v>
      </c>
      <c r="E1722">
        <v>16</v>
      </c>
      <c r="F1722" t="s">
        <v>165</v>
      </c>
      <c r="G1722" s="9">
        <v>2</v>
      </c>
      <c r="H1722" t="s">
        <v>172</v>
      </c>
      <c r="I1722">
        <v>8</v>
      </c>
      <c r="J1722" t="s">
        <v>173</v>
      </c>
      <c r="K1722">
        <v>14</v>
      </c>
      <c r="L1722" t="s">
        <v>165</v>
      </c>
      <c r="M1722" s="18">
        <f t="shared" si="52"/>
        <v>0.16666666666666666</v>
      </c>
      <c r="N1722" s="18">
        <f t="shared" si="53"/>
        <v>2.6666666666666665</v>
      </c>
    </row>
    <row r="1723" spans="1:14" x14ac:dyDescent="0.25">
      <c r="A1723">
        <v>1</v>
      </c>
      <c r="B1723" t="s">
        <v>163</v>
      </c>
      <c r="C1723">
        <v>11</v>
      </c>
      <c r="D1723" t="s">
        <v>164</v>
      </c>
      <c r="E1723">
        <v>8</v>
      </c>
      <c r="F1723" t="s">
        <v>165</v>
      </c>
      <c r="G1723" s="9">
        <v>1</v>
      </c>
      <c r="H1723" t="s">
        <v>172</v>
      </c>
      <c r="I1723">
        <v>11</v>
      </c>
      <c r="J1723" t="s">
        <v>173</v>
      </c>
      <c r="K1723">
        <v>8</v>
      </c>
      <c r="L1723" t="s">
        <v>165</v>
      </c>
      <c r="M1723" s="18">
        <f t="shared" si="52"/>
        <v>1.9166666666666665</v>
      </c>
      <c r="N1723" s="18">
        <f t="shared" si="53"/>
        <v>1.9166666666666665</v>
      </c>
    </row>
    <row r="1724" spans="1:14" x14ac:dyDescent="0.25">
      <c r="A1724">
        <v>0</v>
      </c>
      <c r="B1724" t="s">
        <v>163</v>
      </c>
      <c r="C1724">
        <v>4</v>
      </c>
      <c r="D1724" t="s">
        <v>164</v>
      </c>
      <c r="E1724">
        <v>16</v>
      </c>
      <c r="F1724" t="s">
        <v>165</v>
      </c>
      <c r="G1724" s="9">
        <v>0</v>
      </c>
      <c r="H1724" t="s">
        <v>172</v>
      </c>
      <c r="I1724">
        <v>4</v>
      </c>
      <c r="J1724" t="s">
        <v>173</v>
      </c>
      <c r="K1724">
        <v>16</v>
      </c>
      <c r="L1724" t="s">
        <v>165</v>
      </c>
      <c r="M1724" s="18">
        <f t="shared" si="52"/>
        <v>0.33333333333333331</v>
      </c>
      <c r="N1724" s="18">
        <f t="shared" si="53"/>
        <v>0.33333333333333331</v>
      </c>
    </row>
    <row r="1725" spans="1:14" x14ac:dyDescent="0.25">
      <c r="A1725">
        <v>5</v>
      </c>
      <c r="B1725" t="s">
        <v>163</v>
      </c>
      <c r="C1725">
        <v>5</v>
      </c>
      <c r="D1725" t="s">
        <v>164</v>
      </c>
      <c r="E1725">
        <v>16</v>
      </c>
      <c r="F1725" t="s">
        <v>165</v>
      </c>
      <c r="G1725" s="9">
        <v>38</v>
      </c>
      <c r="H1725" t="s">
        <v>172</v>
      </c>
      <c r="I1725">
        <v>3</v>
      </c>
      <c r="J1725" t="s">
        <v>173</v>
      </c>
      <c r="K1725">
        <v>16</v>
      </c>
      <c r="L1725" t="s">
        <v>165</v>
      </c>
      <c r="M1725" s="18">
        <f t="shared" si="52"/>
        <v>5.416666666666667</v>
      </c>
      <c r="N1725" s="18">
        <f t="shared" si="53"/>
        <v>38.25</v>
      </c>
    </row>
    <row r="1726" spans="1:14" x14ac:dyDescent="0.25">
      <c r="A1726">
        <v>0</v>
      </c>
      <c r="B1726" t="s">
        <v>163</v>
      </c>
      <c r="C1726">
        <v>11</v>
      </c>
      <c r="D1726" t="s">
        <v>164</v>
      </c>
      <c r="E1726">
        <v>16</v>
      </c>
      <c r="F1726" t="s">
        <v>165</v>
      </c>
      <c r="G1726" s="9">
        <v>8</v>
      </c>
      <c r="H1726" t="s">
        <v>172</v>
      </c>
      <c r="I1726">
        <v>0</v>
      </c>
      <c r="J1726" t="s">
        <v>173</v>
      </c>
      <c r="K1726">
        <v>6</v>
      </c>
      <c r="L1726" t="s">
        <v>165</v>
      </c>
      <c r="M1726" s="18">
        <f t="shared" si="52"/>
        <v>0.91666666666666663</v>
      </c>
      <c r="N1726" s="18">
        <f t="shared" si="53"/>
        <v>8</v>
      </c>
    </row>
    <row r="1727" spans="1:14" x14ac:dyDescent="0.25">
      <c r="A1727">
        <v>4</v>
      </c>
      <c r="B1727" t="s">
        <v>163</v>
      </c>
      <c r="C1727">
        <v>2</v>
      </c>
      <c r="D1727" t="s">
        <v>164</v>
      </c>
      <c r="E1727">
        <v>16</v>
      </c>
      <c r="F1727" t="s">
        <v>165</v>
      </c>
      <c r="G1727" s="9">
        <v>11</v>
      </c>
      <c r="H1727" t="s">
        <v>172</v>
      </c>
      <c r="I1727">
        <v>2</v>
      </c>
      <c r="J1727" t="s">
        <v>173</v>
      </c>
      <c r="K1727">
        <v>18</v>
      </c>
      <c r="L1727" t="s">
        <v>165</v>
      </c>
      <c r="M1727" s="18">
        <f t="shared" si="52"/>
        <v>4.166666666666667</v>
      </c>
      <c r="N1727" s="18">
        <f t="shared" si="53"/>
        <v>11.166666666666666</v>
      </c>
    </row>
    <row r="1728" spans="1:14" x14ac:dyDescent="0.25">
      <c r="A1728">
        <v>6</v>
      </c>
      <c r="B1728" t="s">
        <v>163</v>
      </c>
      <c r="C1728">
        <v>0</v>
      </c>
      <c r="D1728" t="s">
        <v>164</v>
      </c>
      <c r="E1728">
        <v>13</v>
      </c>
      <c r="F1728" t="s">
        <v>165</v>
      </c>
      <c r="G1728" s="9">
        <v>23</v>
      </c>
      <c r="H1728" t="s">
        <v>172</v>
      </c>
      <c r="I1728">
        <v>10</v>
      </c>
      <c r="J1728" t="s">
        <v>173</v>
      </c>
      <c r="K1728">
        <v>12</v>
      </c>
      <c r="L1728" t="s">
        <v>165</v>
      </c>
      <c r="M1728" s="18">
        <f t="shared" si="52"/>
        <v>6</v>
      </c>
      <c r="N1728" s="18">
        <f t="shared" si="53"/>
        <v>23.833333333333332</v>
      </c>
    </row>
    <row r="1729" spans="1:14" x14ac:dyDescent="0.25">
      <c r="A1729">
        <v>0</v>
      </c>
      <c r="B1729" t="s">
        <v>163</v>
      </c>
      <c r="C1729">
        <v>4</v>
      </c>
      <c r="D1729" t="s">
        <v>164</v>
      </c>
      <c r="E1729">
        <v>12</v>
      </c>
      <c r="F1729" t="s">
        <v>165</v>
      </c>
      <c r="G1729" s="9">
        <v>3</v>
      </c>
      <c r="H1729" t="s">
        <v>172</v>
      </c>
      <c r="I1729">
        <v>0</v>
      </c>
      <c r="J1729" t="s">
        <v>173</v>
      </c>
      <c r="K1729">
        <v>12</v>
      </c>
      <c r="L1729" t="s">
        <v>165</v>
      </c>
      <c r="M1729" s="18">
        <f t="shared" si="52"/>
        <v>0.33333333333333331</v>
      </c>
      <c r="N1729" s="18">
        <f t="shared" si="53"/>
        <v>3</v>
      </c>
    </row>
    <row r="1730" spans="1:14" x14ac:dyDescent="0.25">
      <c r="A1730">
        <v>1</v>
      </c>
      <c r="B1730" t="s">
        <v>163</v>
      </c>
      <c r="C1730">
        <v>11</v>
      </c>
      <c r="D1730" t="s">
        <v>164</v>
      </c>
      <c r="E1730">
        <v>30</v>
      </c>
      <c r="F1730" t="s">
        <v>165</v>
      </c>
      <c r="G1730" s="9">
        <v>4</v>
      </c>
      <c r="H1730" t="s">
        <v>172</v>
      </c>
      <c r="I1730">
        <v>4</v>
      </c>
      <c r="J1730" t="s">
        <v>173</v>
      </c>
      <c r="K1730">
        <v>16</v>
      </c>
      <c r="L1730" t="s">
        <v>165</v>
      </c>
      <c r="M1730" s="18">
        <f t="shared" si="52"/>
        <v>1.9166666666666665</v>
      </c>
      <c r="N1730" s="18">
        <f t="shared" si="53"/>
        <v>4.333333333333333</v>
      </c>
    </row>
    <row r="1731" spans="1:14" x14ac:dyDescent="0.25">
      <c r="A1731">
        <v>8</v>
      </c>
      <c r="B1731" t="s">
        <v>163</v>
      </c>
      <c r="C1731">
        <v>0</v>
      </c>
      <c r="D1731" t="s">
        <v>164</v>
      </c>
      <c r="E1731">
        <v>16</v>
      </c>
      <c r="F1731" t="s">
        <v>165</v>
      </c>
      <c r="G1731" s="9">
        <v>23</v>
      </c>
      <c r="H1731" t="s">
        <v>172</v>
      </c>
      <c r="I1731">
        <v>2</v>
      </c>
      <c r="J1731" t="s">
        <v>173</v>
      </c>
      <c r="K1731">
        <v>16</v>
      </c>
      <c r="L1731" t="s">
        <v>165</v>
      </c>
      <c r="M1731" s="18">
        <f t="shared" ref="M1731:M1794" si="54">A1731+C1731/12</f>
        <v>8</v>
      </c>
      <c r="N1731" s="18">
        <f t="shared" ref="N1731:N1794" si="55">G1731+I1731/12</f>
        <v>23.166666666666668</v>
      </c>
    </row>
    <row r="1732" spans="1:14" x14ac:dyDescent="0.25">
      <c r="A1732">
        <v>26</v>
      </c>
      <c r="B1732" t="s">
        <v>163</v>
      </c>
      <c r="C1732">
        <v>2</v>
      </c>
      <c r="D1732" t="s">
        <v>164</v>
      </c>
      <c r="E1732">
        <v>16</v>
      </c>
      <c r="F1732" t="s">
        <v>165</v>
      </c>
      <c r="G1732" s="9">
        <v>28</v>
      </c>
      <c r="H1732" t="s">
        <v>172</v>
      </c>
      <c r="I1732">
        <v>5</v>
      </c>
      <c r="J1732" t="s">
        <v>173</v>
      </c>
      <c r="K1732">
        <v>16</v>
      </c>
      <c r="L1732" t="s">
        <v>165</v>
      </c>
      <c r="M1732" s="18">
        <f t="shared" si="54"/>
        <v>26.166666666666668</v>
      </c>
      <c r="N1732" s="18">
        <f t="shared" si="55"/>
        <v>28.416666666666668</v>
      </c>
    </row>
    <row r="1733" spans="1:14" x14ac:dyDescent="0.25">
      <c r="A1733">
        <v>5</v>
      </c>
      <c r="B1733" t="s">
        <v>163</v>
      </c>
      <c r="C1733">
        <v>2</v>
      </c>
      <c r="D1733" t="s">
        <v>164</v>
      </c>
      <c r="E1733">
        <v>16</v>
      </c>
      <c r="F1733" t="s">
        <v>165</v>
      </c>
      <c r="G1733" s="9">
        <v>15</v>
      </c>
      <c r="H1733" t="s">
        <v>172</v>
      </c>
      <c r="I1733">
        <v>2</v>
      </c>
      <c r="J1733" t="s">
        <v>173</v>
      </c>
      <c r="K1733">
        <v>16</v>
      </c>
      <c r="L1733" t="s">
        <v>165</v>
      </c>
      <c r="M1733" s="18">
        <f t="shared" si="54"/>
        <v>5.166666666666667</v>
      </c>
      <c r="N1733" s="18">
        <f t="shared" si="55"/>
        <v>15.166666666666666</v>
      </c>
    </row>
    <row r="1734" spans="1:14" x14ac:dyDescent="0.25">
      <c r="A1734">
        <v>18</v>
      </c>
      <c r="B1734" t="s">
        <v>163</v>
      </c>
      <c r="C1734">
        <v>10</v>
      </c>
      <c r="D1734" t="s">
        <v>164</v>
      </c>
      <c r="E1734">
        <v>16</v>
      </c>
      <c r="F1734" t="s">
        <v>165</v>
      </c>
      <c r="G1734" s="9">
        <v>18</v>
      </c>
      <c r="H1734" t="s">
        <v>172</v>
      </c>
      <c r="I1734">
        <v>10</v>
      </c>
      <c r="J1734" t="s">
        <v>173</v>
      </c>
      <c r="K1734">
        <v>16</v>
      </c>
      <c r="L1734" t="s">
        <v>165</v>
      </c>
      <c r="M1734" s="18">
        <f t="shared" si="54"/>
        <v>18.833333333333332</v>
      </c>
      <c r="N1734" s="18">
        <f t="shared" si="55"/>
        <v>18.833333333333332</v>
      </c>
    </row>
    <row r="1735" spans="1:14" x14ac:dyDescent="0.25">
      <c r="A1735">
        <v>19</v>
      </c>
      <c r="B1735" t="s">
        <v>163</v>
      </c>
      <c r="C1735">
        <v>6</v>
      </c>
      <c r="D1735" t="s">
        <v>164</v>
      </c>
      <c r="E1735">
        <v>16</v>
      </c>
      <c r="F1735" t="s">
        <v>165</v>
      </c>
      <c r="G1735" s="9">
        <v>19</v>
      </c>
      <c r="H1735" t="s">
        <v>172</v>
      </c>
      <c r="I1735">
        <v>6</v>
      </c>
      <c r="J1735" t="s">
        <v>173</v>
      </c>
      <c r="K1735">
        <v>16</v>
      </c>
      <c r="L1735" t="s">
        <v>165</v>
      </c>
      <c r="M1735" s="18">
        <f t="shared" si="54"/>
        <v>19.5</v>
      </c>
      <c r="N1735" s="18">
        <f t="shared" si="55"/>
        <v>19.5</v>
      </c>
    </row>
    <row r="1736" spans="1:14" x14ac:dyDescent="0.25">
      <c r="A1736">
        <v>19</v>
      </c>
      <c r="B1736" t="s">
        <v>163</v>
      </c>
      <c r="C1736">
        <v>10</v>
      </c>
      <c r="D1736" t="s">
        <v>164</v>
      </c>
      <c r="E1736">
        <v>16</v>
      </c>
      <c r="F1736" t="s">
        <v>165</v>
      </c>
      <c r="G1736" s="9">
        <v>19</v>
      </c>
      <c r="H1736" t="s">
        <v>172</v>
      </c>
      <c r="I1736">
        <v>10</v>
      </c>
      <c r="J1736" t="s">
        <v>173</v>
      </c>
      <c r="K1736">
        <v>16</v>
      </c>
      <c r="L1736" t="s">
        <v>165</v>
      </c>
      <c r="M1736" s="18">
        <f t="shared" si="54"/>
        <v>19.833333333333332</v>
      </c>
      <c r="N1736" s="18">
        <f t="shared" si="55"/>
        <v>19.833333333333332</v>
      </c>
    </row>
    <row r="1737" spans="1:14" x14ac:dyDescent="0.25">
      <c r="A1737">
        <v>26</v>
      </c>
      <c r="B1737" t="s">
        <v>163</v>
      </c>
      <c r="C1737">
        <v>0</v>
      </c>
      <c r="D1737" t="s">
        <v>164</v>
      </c>
      <c r="E1737">
        <v>16</v>
      </c>
      <c r="F1737" t="s">
        <v>165</v>
      </c>
      <c r="G1737" s="9">
        <v>27</v>
      </c>
      <c r="H1737" t="s">
        <v>172</v>
      </c>
      <c r="I1737">
        <v>1</v>
      </c>
      <c r="J1737" t="s">
        <v>173</v>
      </c>
      <c r="K1737">
        <v>16</v>
      </c>
      <c r="L1737" t="s">
        <v>165</v>
      </c>
      <c r="M1737" s="18">
        <f t="shared" si="54"/>
        <v>26</v>
      </c>
      <c r="N1737" s="18">
        <f t="shared" si="55"/>
        <v>27.083333333333332</v>
      </c>
    </row>
    <row r="1738" spans="1:14" x14ac:dyDescent="0.25">
      <c r="A1738">
        <v>16</v>
      </c>
      <c r="B1738" t="s">
        <v>163</v>
      </c>
      <c r="C1738">
        <v>4</v>
      </c>
      <c r="D1738" t="s">
        <v>164</v>
      </c>
      <c r="E1738">
        <v>16</v>
      </c>
      <c r="F1738" t="s">
        <v>165</v>
      </c>
      <c r="G1738" s="9">
        <v>16</v>
      </c>
      <c r="H1738" t="s">
        <v>172</v>
      </c>
      <c r="I1738">
        <v>4</v>
      </c>
      <c r="J1738" t="s">
        <v>173</v>
      </c>
      <c r="K1738">
        <v>16</v>
      </c>
      <c r="L1738" t="s">
        <v>165</v>
      </c>
      <c r="M1738" s="18">
        <f t="shared" si="54"/>
        <v>16.333333333333332</v>
      </c>
      <c r="N1738" s="18">
        <f t="shared" si="55"/>
        <v>16.333333333333332</v>
      </c>
    </row>
    <row r="1739" spans="1:14" x14ac:dyDescent="0.25">
      <c r="A1739">
        <v>22</v>
      </c>
      <c r="B1739" t="s">
        <v>163</v>
      </c>
      <c r="C1739">
        <v>6</v>
      </c>
      <c r="D1739" t="s">
        <v>164</v>
      </c>
      <c r="E1739">
        <v>16</v>
      </c>
      <c r="F1739" t="s">
        <v>165</v>
      </c>
      <c r="G1739" s="9">
        <v>22</v>
      </c>
      <c r="H1739" t="s">
        <v>172</v>
      </c>
      <c r="I1739">
        <v>6</v>
      </c>
      <c r="J1739" t="s">
        <v>173</v>
      </c>
      <c r="K1739">
        <v>16</v>
      </c>
      <c r="L1739" t="s">
        <v>165</v>
      </c>
      <c r="M1739" s="18">
        <f t="shared" si="54"/>
        <v>22.5</v>
      </c>
      <c r="N1739" s="18">
        <f t="shared" si="55"/>
        <v>22.5</v>
      </c>
    </row>
    <row r="1740" spans="1:14" x14ac:dyDescent="0.25">
      <c r="A1740">
        <v>5</v>
      </c>
      <c r="B1740" t="s">
        <v>163</v>
      </c>
      <c r="C1740">
        <v>0</v>
      </c>
      <c r="D1740" t="s">
        <v>164</v>
      </c>
      <c r="E1740">
        <v>16</v>
      </c>
      <c r="F1740" t="s">
        <v>165</v>
      </c>
      <c r="G1740" s="9">
        <v>23</v>
      </c>
      <c r="H1740" t="s">
        <v>172</v>
      </c>
      <c r="I1740">
        <v>11</v>
      </c>
      <c r="J1740" t="s">
        <v>173</v>
      </c>
      <c r="K1740">
        <v>16</v>
      </c>
      <c r="L1740" t="s">
        <v>165</v>
      </c>
      <c r="M1740" s="18">
        <f t="shared" si="54"/>
        <v>5</v>
      </c>
      <c r="N1740" s="18">
        <f t="shared" si="55"/>
        <v>23.916666666666668</v>
      </c>
    </row>
    <row r="1741" spans="1:14" x14ac:dyDescent="0.25">
      <c r="A1741">
        <v>17</v>
      </c>
      <c r="B1741" t="s">
        <v>163</v>
      </c>
      <c r="C1741">
        <v>11</v>
      </c>
      <c r="D1741" t="s">
        <v>164</v>
      </c>
      <c r="E1741">
        <v>2</v>
      </c>
      <c r="F1741" t="s">
        <v>165</v>
      </c>
      <c r="G1741" s="9">
        <v>17</v>
      </c>
      <c r="H1741" t="s">
        <v>172</v>
      </c>
      <c r="I1741">
        <v>11</v>
      </c>
      <c r="J1741" t="s">
        <v>173</v>
      </c>
      <c r="K1741">
        <v>2</v>
      </c>
      <c r="L1741" t="s">
        <v>165</v>
      </c>
      <c r="M1741" s="18">
        <f t="shared" si="54"/>
        <v>17.916666666666668</v>
      </c>
      <c r="N1741" s="18">
        <f t="shared" si="55"/>
        <v>17.916666666666668</v>
      </c>
    </row>
    <row r="1742" spans="1:14" x14ac:dyDescent="0.25">
      <c r="A1742">
        <v>13</v>
      </c>
      <c r="B1742" t="s">
        <v>163</v>
      </c>
      <c r="C1742">
        <v>6</v>
      </c>
      <c r="D1742" t="s">
        <v>164</v>
      </c>
      <c r="E1742">
        <v>28</v>
      </c>
      <c r="F1742" t="s">
        <v>165</v>
      </c>
      <c r="G1742" s="9">
        <v>13</v>
      </c>
      <c r="H1742" t="s">
        <v>172</v>
      </c>
      <c r="I1742">
        <v>6</v>
      </c>
      <c r="J1742" t="s">
        <v>173</v>
      </c>
      <c r="K1742">
        <v>28</v>
      </c>
      <c r="L1742" t="s">
        <v>165</v>
      </c>
      <c r="M1742" s="18">
        <f t="shared" si="54"/>
        <v>13.5</v>
      </c>
      <c r="N1742" s="18">
        <f t="shared" si="55"/>
        <v>13.5</v>
      </c>
    </row>
    <row r="1743" spans="1:14" x14ac:dyDescent="0.25">
      <c r="A1743">
        <v>11</v>
      </c>
      <c r="B1743" t="s">
        <v>163</v>
      </c>
      <c r="C1743">
        <v>8</v>
      </c>
      <c r="D1743" t="s">
        <v>164</v>
      </c>
      <c r="E1743">
        <v>16</v>
      </c>
      <c r="F1743" t="s">
        <v>165</v>
      </c>
      <c r="G1743" s="9">
        <v>11</v>
      </c>
      <c r="H1743" t="s">
        <v>172</v>
      </c>
      <c r="I1743">
        <v>8</v>
      </c>
      <c r="J1743" t="s">
        <v>173</v>
      </c>
      <c r="K1743">
        <v>16</v>
      </c>
      <c r="L1743" t="s">
        <v>165</v>
      </c>
      <c r="M1743" s="18">
        <f t="shared" si="54"/>
        <v>11.666666666666666</v>
      </c>
      <c r="N1743" s="18">
        <f t="shared" si="55"/>
        <v>11.666666666666666</v>
      </c>
    </row>
    <row r="1744" spans="1:14" x14ac:dyDescent="0.25">
      <c r="A1744">
        <v>13</v>
      </c>
      <c r="B1744" t="s">
        <v>163</v>
      </c>
      <c r="C1744">
        <v>1</v>
      </c>
      <c r="D1744" t="s">
        <v>164</v>
      </c>
      <c r="E1744">
        <v>16</v>
      </c>
      <c r="F1744" t="s">
        <v>165</v>
      </c>
      <c r="G1744" s="9">
        <v>15</v>
      </c>
      <c r="H1744" t="s">
        <v>172</v>
      </c>
      <c r="I1744">
        <v>0</v>
      </c>
      <c r="J1744" t="s">
        <v>173</v>
      </c>
      <c r="K1744">
        <v>16</v>
      </c>
      <c r="L1744" t="s">
        <v>165</v>
      </c>
      <c r="M1744" s="18">
        <f t="shared" si="54"/>
        <v>13.083333333333334</v>
      </c>
      <c r="N1744" s="18">
        <f t="shared" si="55"/>
        <v>15</v>
      </c>
    </row>
    <row r="1745" spans="1:14" x14ac:dyDescent="0.25">
      <c r="A1745">
        <v>17</v>
      </c>
      <c r="B1745" t="s">
        <v>163</v>
      </c>
      <c r="C1745">
        <v>2</v>
      </c>
      <c r="D1745" t="s">
        <v>164</v>
      </c>
      <c r="E1745">
        <v>3</v>
      </c>
      <c r="F1745" t="s">
        <v>165</v>
      </c>
      <c r="G1745" s="9">
        <v>17</v>
      </c>
      <c r="H1745" t="s">
        <v>172</v>
      </c>
      <c r="I1745">
        <v>2</v>
      </c>
      <c r="J1745" t="s">
        <v>173</v>
      </c>
      <c r="K1745">
        <v>3</v>
      </c>
      <c r="L1745" t="s">
        <v>165</v>
      </c>
      <c r="M1745" s="18">
        <f t="shared" si="54"/>
        <v>17.166666666666668</v>
      </c>
      <c r="N1745" s="18">
        <f t="shared" si="55"/>
        <v>17.166666666666668</v>
      </c>
    </row>
    <row r="1746" spans="1:14" x14ac:dyDescent="0.25">
      <c r="A1746">
        <v>1</v>
      </c>
      <c r="B1746" t="s">
        <v>163</v>
      </c>
      <c r="C1746">
        <v>8</v>
      </c>
      <c r="D1746" t="s">
        <v>164</v>
      </c>
      <c r="E1746">
        <v>16</v>
      </c>
      <c r="F1746" t="s">
        <v>165</v>
      </c>
      <c r="G1746" s="9">
        <v>11</v>
      </c>
      <c r="H1746" t="s">
        <v>172</v>
      </c>
      <c r="I1746">
        <v>0</v>
      </c>
      <c r="J1746" t="s">
        <v>173</v>
      </c>
      <c r="K1746">
        <v>16</v>
      </c>
      <c r="L1746" t="s">
        <v>165</v>
      </c>
      <c r="M1746" s="18">
        <f t="shared" si="54"/>
        <v>1.6666666666666665</v>
      </c>
      <c r="N1746" s="18">
        <f t="shared" si="55"/>
        <v>11</v>
      </c>
    </row>
    <row r="1747" spans="1:14" x14ac:dyDescent="0.25">
      <c r="A1747">
        <v>5</v>
      </c>
      <c r="B1747" t="s">
        <v>163</v>
      </c>
      <c r="C1747">
        <v>8</v>
      </c>
      <c r="D1747" t="s">
        <v>164</v>
      </c>
      <c r="E1747">
        <v>16</v>
      </c>
      <c r="F1747" t="s">
        <v>165</v>
      </c>
      <c r="G1747" s="9">
        <v>9</v>
      </c>
      <c r="H1747" t="s">
        <v>172</v>
      </c>
      <c r="I1747">
        <v>11</v>
      </c>
      <c r="J1747" t="s">
        <v>173</v>
      </c>
      <c r="K1747">
        <v>16</v>
      </c>
      <c r="L1747" t="s">
        <v>165</v>
      </c>
      <c r="M1747" s="18">
        <f t="shared" si="54"/>
        <v>5.666666666666667</v>
      </c>
      <c r="N1747" s="18">
        <f t="shared" si="55"/>
        <v>9.9166666666666661</v>
      </c>
    </row>
    <row r="1748" spans="1:14" x14ac:dyDescent="0.25">
      <c r="A1748">
        <v>7</v>
      </c>
      <c r="B1748" t="s">
        <v>163</v>
      </c>
      <c r="C1748">
        <v>4</v>
      </c>
      <c r="D1748" t="s">
        <v>164</v>
      </c>
      <c r="E1748">
        <v>16</v>
      </c>
      <c r="F1748" t="s">
        <v>165</v>
      </c>
      <c r="G1748" s="9">
        <v>15</v>
      </c>
      <c r="H1748" t="s">
        <v>172</v>
      </c>
      <c r="I1748">
        <v>4</v>
      </c>
      <c r="J1748" t="s">
        <v>173</v>
      </c>
      <c r="K1748">
        <v>16</v>
      </c>
      <c r="L1748" t="s">
        <v>165</v>
      </c>
      <c r="M1748" s="18">
        <f t="shared" si="54"/>
        <v>7.333333333333333</v>
      </c>
      <c r="N1748" s="18">
        <f t="shared" si="55"/>
        <v>15.333333333333334</v>
      </c>
    </row>
    <row r="1749" spans="1:14" x14ac:dyDescent="0.25">
      <c r="A1749">
        <v>5</v>
      </c>
      <c r="B1749" t="s">
        <v>163</v>
      </c>
      <c r="C1749">
        <v>10</v>
      </c>
      <c r="D1749" t="s">
        <v>164</v>
      </c>
      <c r="E1749">
        <v>16</v>
      </c>
      <c r="F1749" t="s">
        <v>165</v>
      </c>
      <c r="G1749" s="9">
        <v>5</v>
      </c>
      <c r="H1749" t="s">
        <v>172</v>
      </c>
      <c r="I1749">
        <v>10</v>
      </c>
      <c r="J1749" t="s">
        <v>173</v>
      </c>
      <c r="K1749">
        <v>16</v>
      </c>
      <c r="L1749" t="s">
        <v>165</v>
      </c>
      <c r="M1749" s="18">
        <f t="shared" si="54"/>
        <v>5.833333333333333</v>
      </c>
      <c r="N1749" s="18">
        <f t="shared" si="55"/>
        <v>5.833333333333333</v>
      </c>
    </row>
    <row r="1750" spans="1:14" x14ac:dyDescent="0.25">
      <c r="A1750">
        <v>3</v>
      </c>
      <c r="B1750" t="s">
        <v>163</v>
      </c>
      <c r="C1750">
        <v>2</v>
      </c>
      <c r="D1750" t="s">
        <v>164</v>
      </c>
      <c r="E1750">
        <v>16</v>
      </c>
      <c r="F1750" t="s">
        <v>165</v>
      </c>
      <c r="G1750" s="9">
        <v>3</v>
      </c>
      <c r="H1750" t="s">
        <v>172</v>
      </c>
      <c r="I1750">
        <v>2</v>
      </c>
      <c r="J1750" t="s">
        <v>173</v>
      </c>
      <c r="K1750">
        <v>16</v>
      </c>
      <c r="L1750" t="s">
        <v>165</v>
      </c>
      <c r="M1750" s="18">
        <f t="shared" si="54"/>
        <v>3.1666666666666665</v>
      </c>
      <c r="N1750" s="18">
        <f t="shared" si="55"/>
        <v>3.1666666666666665</v>
      </c>
    </row>
    <row r="1751" spans="1:14" x14ac:dyDescent="0.25">
      <c r="A1751">
        <v>1</v>
      </c>
      <c r="B1751" t="s">
        <v>163</v>
      </c>
      <c r="C1751">
        <v>3</v>
      </c>
      <c r="D1751" t="s">
        <v>164</v>
      </c>
      <c r="E1751">
        <v>16</v>
      </c>
      <c r="F1751" t="s">
        <v>165</v>
      </c>
      <c r="G1751" s="9">
        <v>1</v>
      </c>
      <c r="H1751" t="s">
        <v>172</v>
      </c>
      <c r="I1751">
        <v>3</v>
      </c>
      <c r="J1751" t="s">
        <v>173</v>
      </c>
      <c r="K1751">
        <v>16</v>
      </c>
      <c r="L1751" t="s">
        <v>165</v>
      </c>
      <c r="M1751" s="18">
        <f t="shared" si="54"/>
        <v>1.25</v>
      </c>
      <c r="N1751" s="18">
        <f t="shared" si="55"/>
        <v>1.25</v>
      </c>
    </row>
    <row r="1752" spans="1:14" x14ac:dyDescent="0.25">
      <c r="A1752">
        <v>2</v>
      </c>
      <c r="B1752" t="s">
        <v>163</v>
      </c>
      <c r="C1752">
        <v>8</v>
      </c>
      <c r="D1752" t="s">
        <v>164</v>
      </c>
      <c r="E1752">
        <v>16</v>
      </c>
      <c r="F1752" t="s">
        <v>165</v>
      </c>
      <c r="G1752" s="9">
        <v>2</v>
      </c>
      <c r="H1752" t="s">
        <v>172</v>
      </c>
      <c r="I1752">
        <v>8</v>
      </c>
      <c r="J1752" t="s">
        <v>173</v>
      </c>
      <c r="K1752">
        <v>16</v>
      </c>
      <c r="L1752" t="s">
        <v>165</v>
      </c>
      <c r="M1752" s="18">
        <f t="shared" si="54"/>
        <v>2.6666666666666665</v>
      </c>
      <c r="N1752" s="18">
        <f t="shared" si="55"/>
        <v>2.6666666666666665</v>
      </c>
    </row>
    <row r="1753" spans="1:14" x14ac:dyDescent="0.25">
      <c r="A1753">
        <v>2</v>
      </c>
      <c r="B1753" t="s">
        <v>163</v>
      </c>
      <c r="C1753">
        <v>6</v>
      </c>
      <c r="D1753" t="s">
        <v>164</v>
      </c>
      <c r="E1753">
        <v>16</v>
      </c>
      <c r="F1753" t="s">
        <v>165</v>
      </c>
      <c r="G1753" s="9">
        <v>2</v>
      </c>
      <c r="H1753" t="s">
        <v>172</v>
      </c>
      <c r="I1753">
        <v>6</v>
      </c>
      <c r="J1753" t="s">
        <v>173</v>
      </c>
      <c r="K1753">
        <v>16</v>
      </c>
      <c r="L1753" t="s">
        <v>165</v>
      </c>
      <c r="M1753" s="18">
        <f t="shared" si="54"/>
        <v>2.5</v>
      </c>
      <c r="N1753" s="18">
        <f t="shared" si="55"/>
        <v>2.5</v>
      </c>
    </row>
    <row r="1754" spans="1:14" x14ac:dyDescent="0.25">
      <c r="A1754">
        <v>2</v>
      </c>
      <c r="B1754" t="s">
        <v>163</v>
      </c>
      <c r="C1754">
        <v>5</v>
      </c>
      <c r="D1754" t="s">
        <v>164</v>
      </c>
      <c r="E1754">
        <v>16</v>
      </c>
      <c r="F1754" t="s">
        <v>165</v>
      </c>
      <c r="G1754" s="9">
        <v>2</v>
      </c>
      <c r="H1754" t="s">
        <v>172</v>
      </c>
      <c r="I1754">
        <v>5</v>
      </c>
      <c r="J1754" t="s">
        <v>173</v>
      </c>
      <c r="K1754">
        <v>16</v>
      </c>
      <c r="L1754" t="s">
        <v>165</v>
      </c>
      <c r="M1754" s="18">
        <f t="shared" si="54"/>
        <v>2.4166666666666665</v>
      </c>
      <c r="N1754" s="18">
        <f t="shared" si="55"/>
        <v>2.4166666666666665</v>
      </c>
    </row>
    <row r="1755" spans="1:14" x14ac:dyDescent="0.25">
      <c r="A1755">
        <v>2</v>
      </c>
      <c r="B1755" t="s">
        <v>163</v>
      </c>
      <c r="C1755">
        <v>2</v>
      </c>
      <c r="D1755" t="s">
        <v>164</v>
      </c>
      <c r="E1755">
        <v>16</v>
      </c>
      <c r="F1755" t="s">
        <v>165</v>
      </c>
      <c r="G1755" s="9">
        <v>2</v>
      </c>
      <c r="H1755" t="s">
        <v>172</v>
      </c>
      <c r="I1755">
        <v>2</v>
      </c>
      <c r="J1755" t="s">
        <v>173</v>
      </c>
      <c r="K1755">
        <v>16</v>
      </c>
      <c r="L1755" t="s">
        <v>165</v>
      </c>
      <c r="M1755" s="18">
        <f t="shared" si="54"/>
        <v>2.1666666666666665</v>
      </c>
      <c r="N1755" s="18">
        <f t="shared" si="55"/>
        <v>2.1666666666666665</v>
      </c>
    </row>
    <row r="1756" spans="1:14" x14ac:dyDescent="0.25">
      <c r="A1756">
        <v>1</v>
      </c>
      <c r="B1756" t="s">
        <v>163</v>
      </c>
      <c r="C1756">
        <v>6</v>
      </c>
      <c r="D1756" t="s">
        <v>164</v>
      </c>
      <c r="E1756">
        <v>16</v>
      </c>
      <c r="F1756" t="s">
        <v>165</v>
      </c>
      <c r="G1756" s="9">
        <v>1</v>
      </c>
      <c r="H1756" t="s">
        <v>172</v>
      </c>
      <c r="I1756">
        <v>6</v>
      </c>
      <c r="J1756" t="s">
        <v>173</v>
      </c>
      <c r="K1756">
        <v>16</v>
      </c>
      <c r="L1756" t="s">
        <v>165</v>
      </c>
      <c r="M1756" s="18">
        <f t="shared" si="54"/>
        <v>1.5</v>
      </c>
      <c r="N1756" s="18">
        <f t="shared" si="55"/>
        <v>1.5</v>
      </c>
    </row>
    <row r="1757" spans="1:14" x14ac:dyDescent="0.25">
      <c r="A1757">
        <v>0</v>
      </c>
      <c r="B1757" t="s">
        <v>163</v>
      </c>
      <c r="C1757">
        <v>11</v>
      </c>
      <c r="D1757" t="s">
        <v>164</v>
      </c>
      <c r="E1757">
        <v>16</v>
      </c>
      <c r="F1757" t="s">
        <v>165</v>
      </c>
      <c r="G1757" s="9">
        <v>0</v>
      </c>
      <c r="H1757" t="s">
        <v>172</v>
      </c>
      <c r="I1757">
        <v>11</v>
      </c>
      <c r="J1757" t="s">
        <v>173</v>
      </c>
      <c r="K1757">
        <v>16</v>
      </c>
      <c r="L1757" t="s">
        <v>165</v>
      </c>
      <c r="M1757" s="18">
        <f t="shared" si="54"/>
        <v>0.91666666666666663</v>
      </c>
      <c r="N1757" s="18">
        <f t="shared" si="55"/>
        <v>0.91666666666666663</v>
      </c>
    </row>
    <row r="1758" spans="1:14" x14ac:dyDescent="0.25">
      <c r="A1758">
        <v>0</v>
      </c>
      <c r="B1758" t="s">
        <v>163</v>
      </c>
      <c r="C1758">
        <v>4</v>
      </c>
      <c r="D1758" t="s">
        <v>164</v>
      </c>
      <c r="E1758">
        <v>16</v>
      </c>
      <c r="F1758" t="s">
        <v>165</v>
      </c>
      <c r="G1758" s="9">
        <v>0</v>
      </c>
      <c r="H1758" t="s">
        <v>172</v>
      </c>
      <c r="I1758">
        <v>4</v>
      </c>
      <c r="J1758" t="s">
        <v>173</v>
      </c>
      <c r="K1758">
        <v>16</v>
      </c>
      <c r="L1758" t="s">
        <v>165</v>
      </c>
      <c r="M1758" s="18">
        <f t="shared" si="54"/>
        <v>0.33333333333333331</v>
      </c>
      <c r="N1758" s="18">
        <f t="shared" si="55"/>
        <v>0.33333333333333331</v>
      </c>
    </row>
    <row r="1759" spans="1:14" x14ac:dyDescent="0.25">
      <c r="A1759">
        <v>0</v>
      </c>
      <c r="B1759" t="s">
        <v>163</v>
      </c>
      <c r="C1759">
        <v>4</v>
      </c>
      <c r="D1759" t="s">
        <v>164</v>
      </c>
      <c r="E1759">
        <v>16</v>
      </c>
      <c r="F1759" t="s">
        <v>165</v>
      </c>
      <c r="G1759" s="9">
        <v>0</v>
      </c>
      <c r="H1759" t="s">
        <v>172</v>
      </c>
      <c r="I1759">
        <v>4</v>
      </c>
      <c r="J1759" t="s">
        <v>173</v>
      </c>
      <c r="K1759">
        <v>16</v>
      </c>
      <c r="L1759" t="s">
        <v>165</v>
      </c>
      <c r="M1759" s="18">
        <f t="shared" si="54"/>
        <v>0.33333333333333331</v>
      </c>
      <c r="N1759" s="18">
        <f t="shared" si="55"/>
        <v>0.33333333333333331</v>
      </c>
    </row>
    <row r="1760" spans="1:14" x14ac:dyDescent="0.25">
      <c r="A1760">
        <v>0</v>
      </c>
      <c r="B1760" t="s">
        <v>163</v>
      </c>
      <c r="C1760">
        <v>2</v>
      </c>
      <c r="D1760" t="s">
        <v>164</v>
      </c>
      <c r="E1760">
        <v>16</v>
      </c>
      <c r="F1760" t="s">
        <v>165</v>
      </c>
      <c r="G1760" s="9">
        <v>0</v>
      </c>
      <c r="H1760" t="s">
        <v>172</v>
      </c>
      <c r="I1760">
        <v>2</v>
      </c>
      <c r="J1760" t="s">
        <v>173</v>
      </c>
      <c r="K1760">
        <v>16</v>
      </c>
      <c r="L1760" t="s">
        <v>165</v>
      </c>
      <c r="M1760" s="18">
        <f t="shared" si="54"/>
        <v>0.16666666666666666</v>
      </c>
      <c r="N1760" s="18">
        <f t="shared" si="55"/>
        <v>0.16666666666666666</v>
      </c>
    </row>
    <row r="1761" spans="1:14" x14ac:dyDescent="0.25">
      <c r="A1761">
        <v>1</v>
      </c>
      <c r="B1761" t="s">
        <v>163</v>
      </c>
      <c r="C1761">
        <v>3</v>
      </c>
      <c r="D1761" t="s">
        <v>164</v>
      </c>
      <c r="E1761">
        <v>16</v>
      </c>
      <c r="F1761" t="s">
        <v>165</v>
      </c>
      <c r="G1761" s="9">
        <v>1</v>
      </c>
      <c r="H1761" t="s">
        <v>172</v>
      </c>
      <c r="I1761">
        <v>3</v>
      </c>
      <c r="J1761" t="s">
        <v>173</v>
      </c>
      <c r="K1761">
        <v>16</v>
      </c>
      <c r="L1761" t="s">
        <v>165</v>
      </c>
      <c r="M1761" s="18">
        <f t="shared" si="54"/>
        <v>1.25</v>
      </c>
      <c r="N1761" s="18">
        <f t="shared" si="55"/>
        <v>1.25</v>
      </c>
    </row>
    <row r="1762" spans="1:14" x14ac:dyDescent="0.25">
      <c r="A1762">
        <v>12</v>
      </c>
      <c r="B1762" t="s">
        <v>163</v>
      </c>
      <c r="C1762">
        <v>10</v>
      </c>
      <c r="D1762" t="s">
        <v>164</v>
      </c>
      <c r="E1762">
        <v>16</v>
      </c>
      <c r="F1762" t="s">
        <v>165</v>
      </c>
      <c r="G1762" s="9">
        <v>12</v>
      </c>
      <c r="H1762" t="s">
        <v>172</v>
      </c>
      <c r="I1762">
        <v>10</v>
      </c>
      <c r="J1762" t="s">
        <v>173</v>
      </c>
      <c r="K1762">
        <v>16</v>
      </c>
      <c r="L1762" t="s">
        <v>165</v>
      </c>
      <c r="M1762" s="18">
        <f t="shared" si="54"/>
        <v>12.833333333333334</v>
      </c>
      <c r="N1762" s="18">
        <f t="shared" si="55"/>
        <v>12.833333333333334</v>
      </c>
    </row>
    <row r="1763" spans="1:14" x14ac:dyDescent="0.25">
      <c r="A1763">
        <v>7</v>
      </c>
      <c r="B1763" t="s">
        <v>163</v>
      </c>
      <c r="C1763">
        <v>8</v>
      </c>
      <c r="D1763" t="s">
        <v>164</v>
      </c>
      <c r="E1763">
        <v>16</v>
      </c>
      <c r="F1763" t="s">
        <v>165</v>
      </c>
      <c r="G1763" s="9">
        <v>10</v>
      </c>
      <c r="H1763" t="s">
        <v>172</v>
      </c>
      <c r="I1763">
        <v>5</v>
      </c>
      <c r="J1763" t="s">
        <v>173</v>
      </c>
      <c r="K1763">
        <v>0</v>
      </c>
      <c r="L1763" t="s">
        <v>165</v>
      </c>
      <c r="M1763" s="18">
        <f t="shared" si="54"/>
        <v>7.666666666666667</v>
      </c>
      <c r="N1763" s="18">
        <f t="shared" si="55"/>
        <v>10.416666666666666</v>
      </c>
    </row>
    <row r="1764" spans="1:14" x14ac:dyDescent="0.25">
      <c r="A1764">
        <v>26</v>
      </c>
      <c r="B1764" t="s">
        <v>163</v>
      </c>
      <c r="C1764">
        <v>2</v>
      </c>
      <c r="D1764" t="s">
        <v>164</v>
      </c>
      <c r="E1764">
        <v>16</v>
      </c>
      <c r="F1764" t="s">
        <v>165</v>
      </c>
      <c r="G1764" s="9">
        <v>28</v>
      </c>
      <c r="H1764" t="s">
        <v>172</v>
      </c>
      <c r="I1764">
        <v>7</v>
      </c>
      <c r="J1764" t="s">
        <v>173</v>
      </c>
      <c r="K1764">
        <v>29</v>
      </c>
      <c r="L1764" t="s">
        <v>165</v>
      </c>
      <c r="M1764" s="18">
        <f t="shared" si="54"/>
        <v>26.166666666666668</v>
      </c>
      <c r="N1764" s="18">
        <f t="shared" si="55"/>
        <v>28.583333333333332</v>
      </c>
    </row>
    <row r="1765" spans="1:14" x14ac:dyDescent="0.25">
      <c r="A1765">
        <v>14</v>
      </c>
      <c r="B1765" t="s">
        <v>163</v>
      </c>
      <c r="C1765">
        <v>11</v>
      </c>
      <c r="D1765" t="s">
        <v>164</v>
      </c>
      <c r="E1765">
        <v>16</v>
      </c>
      <c r="F1765" t="s">
        <v>165</v>
      </c>
      <c r="G1765" s="9">
        <v>14</v>
      </c>
      <c r="H1765" t="s">
        <v>172</v>
      </c>
      <c r="I1765">
        <v>11</v>
      </c>
      <c r="J1765" t="s">
        <v>173</v>
      </c>
      <c r="K1765">
        <v>16</v>
      </c>
      <c r="L1765" t="s">
        <v>165</v>
      </c>
      <c r="M1765" s="18">
        <f t="shared" si="54"/>
        <v>14.916666666666666</v>
      </c>
      <c r="N1765" s="18">
        <f t="shared" si="55"/>
        <v>14.916666666666666</v>
      </c>
    </row>
    <row r="1766" spans="1:14" x14ac:dyDescent="0.25">
      <c r="A1766">
        <v>5</v>
      </c>
      <c r="B1766" t="s">
        <v>163</v>
      </c>
      <c r="C1766">
        <v>10</v>
      </c>
      <c r="D1766" t="s">
        <v>164</v>
      </c>
      <c r="E1766">
        <v>16</v>
      </c>
      <c r="F1766" t="s">
        <v>165</v>
      </c>
      <c r="G1766" s="9">
        <v>5</v>
      </c>
      <c r="H1766" t="s">
        <v>172</v>
      </c>
      <c r="I1766">
        <v>10</v>
      </c>
      <c r="J1766" t="s">
        <v>173</v>
      </c>
      <c r="K1766">
        <v>16</v>
      </c>
      <c r="L1766" t="s">
        <v>165</v>
      </c>
      <c r="M1766" s="18">
        <f t="shared" si="54"/>
        <v>5.833333333333333</v>
      </c>
      <c r="N1766" s="18">
        <f t="shared" si="55"/>
        <v>5.833333333333333</v>
      </c>
    </row>
    <row r="1767" spans="1:14" x14ac:dyDescent="0.25">
      <c r="A1767">
        <v>4</v>
      </c>
      <c r="B1767" t="s">
        <v>163</v>
      </c>
      <c r="C1767">
        <v>11</v>
      </c>
      <c r="D1767" t="s">
        <v>164</v>
      </c>
      <c r="E1767">
        <v>16</v>
      </c>
      <c r="F1767" t="s">
        <v>165</v>
      </c>
      <c r="G1767" s="9">
        <v>4</v>
      </c>
      <c r="H1767" t="s">
        <v>172</v>
      </c>
      <c r="I1767">
        <v>11</v>
      </c>
      <c r="J1767" t="s">
        <v>173</v>
      </c>
      <c r="K1767">
        <v>16</v>
      </c>
      <c r="L1767" t="s">
        <v>165</v>
      </c>
      <c r="M1767" s="18">
        <f t="shared" si="54"/>
        <v>4.916666666666667</v>
      </c>
      <c r="N1767" s="18">
        <f t="shared" si="55"/>
        <v>4.916666666666667</v>
      </c>
    </row>
    <row r="1768" spans="1:14" x14ac:dyDescent="0.25">
      <c r="A1768">
        <v>4</v>
      </c>
      <c r="B1768" t="s">
        <v>163</v>
      </c>
      <c r="C1768">
        <v>8</v>
      </c>
      <c r="D1768" t="s">
        <v>164</v>
      </c>
      <c r="E1768">
        <v>16</v>
      </c>
      <c r="F1768" t="s">
        <v>165</v>
      </c>
      <c r="G1768" s="9">
        <v>4</v>
      </c>
      <c r="H1768" t="s">
        <v>172</v>
      </c>
      <c r="I1768">
        <v>8</v>
      </c>
      <c r="J1768" t="s">
        <v>173</v>
      </c>
      <c r="K1768">
        <v>16</v>
      </c>
      <c r="L1768" t="s">
        <v>165</v>
      </c>
      <c r="M1768" s="18">
        <f t="shared" si="54"/>
        <v>4.666666666666667</v>
      </c>
      <c r="N1768" s="18">
        <f t="shared" si="55"/>
        <v>4.666666666666667</v>
      </c>
    </row>
    <row r="1769" spans="1:14" x14ac:dyDescent="0.25">
      <c r="A1769">
        <v>2</v>
      </c>
      <c r="B1769" t="s">
        <v>163</v>
      </c>
      <c r="C1769">
        <v>0</v>
      </c>
      <c r="D1769" t="s">
        <v>164</v>
      </c>
      <c r="E1769">
        <v>16</v>
      </c>
      <c r="F1769" t="s">
        <v>165</v>
      </c>
      <c r="G1769" s="9">
        <v>2</v>
      </c>
      <c r="H1769" t="s">
        <v>172</v>
      </c>
      <c r="I1769">
        <v>0</v>
      </c>
      <c r="J1769" t="s">
        <v>173</v>
      </c>
      <c r="K1769">
        <v>16</v>
      </c>
      <c r="L1769" t="s">
        <v>165</v>
      </c>
      <c r="M1769" s="18">
        <f t="shared" si="54"/>
        <v>2</v>
      </c>
      <c r="N1769" s="18">
        <f t="shared" si="55"/>
        <v>2</v>
      </c>
    </row>
    <row r="1770" spans="1:14" x14ac:dyDescent="0.25">
      <c r="A1770">
        <v>1</v>
      </c>
      <c r="B1770" t="s">
        <v>163</v>
      </c>
      <c r="C1770">
        <v>9</v>
      </c>
      <c r="D1770" t="s">
        <v>164</v>
      </c>
      <c r="E1770">
        <v>16</v>
      </c>
      <c r="F1770" t="s">
        <v>165</v>
      </c>
      <c r="G1770" s="9">
        <v>1</v>
      </c>
      <c r="H1770" t="s">
        <v>172</v>
      </c>
      <c r="I1770">
        <v>9</v>
      </c>
      <c r="J1770" t="s">
        <v>173</v>
      </c>
      <c r="K1770">
        <v>16</v>
      </c>
      <c r="L1770" t="s">
        <v>165</v>
      </c>
      <c r="M1770" s="18">
        <f t="shared" si="54"/>
        <v>1.75</v>
      </c>
      <c r="N1770" s="18">
        <f t="shared" si="55"/>
        <v>1.75</v>
      </c>
    </row>
    <row r="1771" spans="1:14" x14ac:dyDescent="0.25">
      <c r="A1771">
        <v>1</v>
      </c>
      <c r="B1771" t="s">
        <v>163</v>
      </c>
      <c r="C1771">
        <v>4</v>
      </c>
      <c r="D1771" t="s">
        <v>164</v>
      </c>
      <c r="E1771">
        <v>16</v>
      </c>
      <c r="F1771" t="s">
        <v>165</v>
      </c>
      <c r="G1771" s="9">
        <v>1</v>
      </c>
      <c r="H1771" t="s">
        <v>172</v>
      </c>
      <c r="I1771">
        <v>4</v>
      </c>
      <c r="J1771" t="s">
        <v>173</v>
      </c>
      <c r="K1771">
        <v>16</v>
      </c>
      <c r="L1771" t="s">
        <v>165</v>
      </c>
      <c r="M1771" s="18">
        <f t="shared" si="54"/>
        <v>1.3333333333333333</v>
      </c>
      <c r="N1771" s="18">
        <f t="shared" si="55"/>
        <v>1.3333333333333333</v>
      </c>
    </row>
    <row r="1772" spans="1:14" x14ac:dyDescent="0.25">
      <c r="A1772">
        <v>0</v>
      </c>
      <c r="B1772" t="s">
        <v>163</v>
      </c>
      <c r="C1772">
        <v>11</v>
      </c>
      <c r="D1772" t="s">
        <v>164</v>
      </c>
      <c r="E1772">
        <v>16</v>
      </c>
      <c r="F1772" t="s">
        <v>165</v>
      </c>
      <c r="G1772" s="9">
        <v>0</v>
      </c>
      <c r="H1772" t="s">
        <v>172</v>
      </c>
      <c r="I1772">
        <v>11</v>
      </c>
      <c r="J1772" t="s">
        <v>173</v>
      </c>
      <c r="K1772">
        <v>16</v>
      </c>
      <c r="L1772" t="s">
        <v>165</v>
      </c>
      <c r="M1772" s="18">
        <f t="shared" si="54"/>
        <v>0.91666666666666663</v>
      </c>
      <c r="N1772" s="18">
        <f t="shared" si="55"/>
        <v>0.91666666666666663</v>
      </c>
    </row>
    <row r="1773" spans="1:14" x14ac:dyDescent="0.25">
      <c r="A1773">
        <v>0</v>
      </c>
      <c r="B1773" t="s">
        <v>163</v>
      </c>
      <c r="C1773">
        <v>6</v>
      </c>
      <c r="D1773" t="s">
        <v>164</v>
      </c>
      <c r="E1773">
        <v>16</v>
      </c>
      <c r="F1773" t="s">
        <v>165</v>
      </c>
      <c r="G1773" s="9">
        <v>2</v>
      </c>
      <c r="H1773" t="s">
        <v>172</v>
      </c>
      <c r="I1773">
        <v>4</v>
      </c>
      <c r="J1773" t="s">
        <v>173</v>
      </c>
      <c r="K1773">
        <v>16</v>
      </c>
      <c r="L1773" t="s">
        <v>165</v>
      </c>
      <c r="M1773" s="18">
        <f t="shared" si="54"/>
        <v>0.5</v>
      </c>
      <c r="N1773" s="18">
        <f t="shared" si="55"/>
        <v>2.3333333333333335</v>
      </c>
    </row>
    <row r="1774" spans="1:14" x14ac:dyDescent="0.25">
      <c r="A1774">
        <v>0</v>
      </c>
      <c r="B1774" t="s">
        <v>163</v>
      </c>
      <c r="C1774">
        <v>7</v>
      </c>
      <c r="D1774" t="s">
        <v>164</v>
      </c>
      <c r="E1774">
        <v>16</v>
      </c>
      <c r="F1774" t="s">
        <v>165</v>
      </c>
      <c r="G1774" s="9">
        <v>0</v>
      </c>
      <c r="H1774" t="s">
        <v>172</v>
      </c>
      <c r="I1774">
        <v>7</v>
      </c>
      <c r="J1774" t="s">
        <v>173</v>
      </c>
      <c r="K1774">
        <v>16</v>
      </c>
      <c r="L1774" t="s">
        <v>165</v>
      </c>
      <c r="M1774" s="18">
        <f t="shared" si="54"/>
        <v>0.58333333333333337</v>
      </c>
      <c r="N1774" s="18">
        <f t="shared" si="55"/>
        <v>0.58333333333333337</v>
      </c>
    </row>
    <row r="1775" spans="1:14" x14ac:dyDescent="0.25">
      <c r="A1775">
        <v>0</v>
      </c>
      <c r="B1775" t="s">
        <v>163</v>
      </c>
      <c r="C1775">
        <v>7</v>
      </c>
      <c r="D1775" t="s">
        <v>164</v>
      </c>
      <c r="E1775">
        <v>16</v>
      </c>
      <c r="F1775" t="s">
        <v>165</v>
      </c>
      <c r="G1775" s="9">
        <v>0</v>
      </c>
      <c r="H1775" t="s">
        <v>172</v>
      </c>
      <c r="I1775">
        <v>7</v>
      </c>
      <c r="J1775" t="s">
        <v>173</v>
      </c>
      <c r="K1775">
        <v>16</v>
      </c>
      <c r="L1775" t="s">
        <v>165</v>
      </c>
      <c r="M1775" s="18">
        <f t="shared" si="54"/>
        <v>0.58333333333333337</v>
      </c>
      <c r="N1775" s="18">
        <f t="shared" si="55"/>
        <v>0.58333333333333337</v>
      </c>
    </row>
    <row r="1776" spans="1:14" x14ac:dyDescent="0.25">
      <c r="A1776">
        <v>0</v>
      </c>
      <c r="B1776" t="s">
        <v>163</v>
      </c>
      <c r="C1776">
        <v>5</v>
      </c>
      <c r="D1776" t="s">
        <v>164</v>
      </c>
      <c r="E1776">
        <v>16</v>
      </c>
      <c r="F1776" t="s">
        <v>165</v>
      </c>
      <c r="G1776" s="9">
        <v>0</v>
      </c>
      <c r="H1776" t="s">
        <v>172</v>
      </c>
      <c r="I1776">
        <v>5</v>
      </c>
      <c r="J1776" t="s">
        <v>173</v>
      </c>
      <c r="K1776">
        <v>16</v>
      </c>
      <c r="L1776" t="s">
        <v>165</v>
      </c>
      <c r="M1776" s="18">
        <f t="shared" si="54"/>
        <v>0.41666666666666669</v>
      </c>
      <c r="N1776" s="18">
        <f t="shared" si="55"/>
        <v>0.41666666666666669</v>
      </c>
    </row>
    <row r="1777" spans="1:14" x14ac:dyDescent="0.25">
      <c r="A1777">
        <v>0</v>
      </c>
      <c r="B1777" t="s">
        <v>163</v>
      </c>
      <c r="C1777">
        <v>5</v>
      </c>
      <c r="D1777" t="s">
        <v>164</v>
      </c>
      <c r="E1777">
        <v>16</v>
      </c>
      <c r="F1777" t="s">
        <v>165</v>
      </c>
      <c r="G1777" s="9">
        <v>0</v>
      </c>
      <c r="H1777" t="s">
        <v>172</v>
      </c>
      <c r="I1777">
        <v>5</v>
      </c>
      <c r="J1777" t="s">
        <v>173</v>
      </c>
      <c r="K1777">
        <v>16</v>
      </c>
      <c r="L1777" t="s">
        <v>165</v>
      </c>
      <c r="M1777" s="18">
        <f t="shared" si="54"/>
        <v>0.41666666666666669</v>
      </c>
      <c r="N1777" s="18">
        <f t="shared" si="55"/>
        <v>0.41666666666666669</v>
      </c>
    </row>
    <row r="1778" spans="1:14" x14ac:dyDescent="0.25">
      <c r="A1778">
        <v>16</v>
      </c>
      <c r="B1778" t="s">
        <v>163</v>
      </c>
      <c r="C1778">
        <v>5</v>
      </c>
      <c r="D1778" t="s">
        <v>164</v>
      </c>
      <c r="E1778">
        <v>16</v>
      </c>
      <c r="F1778" t="s">
        <v>165</v>
      </c>
      <c r="G1778" s="9">
        <v>16</v>
      </c>
      <c r="H1778" t="s">
        <v>172</v>
      </c>
      <c r="I1778">
        <v>5</v>
      </c>
      <c r="J1778" t="s">
        <v>173</v>
      </c>
      <c r="K1778">
        <v>16</v>
      </c>
      <c r="L1778" t="s">
        <v>165</v>
      </c>
      <c r="M1778" s="18">
        <f t="shared" si="54"/>
        <v>16.416666666666668</v>
      </c>
      <c r="N1778" s="18">
        <f t="shared" si="55"/>
        <v>16.416666666666668</v>
      </c>
    </row>
    <row r="1779" spans="1:14" x14ac:dyDescent="0.25">
      <c r="A1779">
        <v>6</v>
      </c>
      <c r="B1779" t="s">
        <v>163</v>
      </c>
      <c r="C1779">
        <v>7</v>
      </c>
      <c r="D1779" t="s">
        <v>164</v>
      </c>
      <c r="E1779">
        <v>16</v>
      </c>
      <c r="F1779" t="s">
        <v>165</v>
      </c>
      <c r="G1779" s="9">
        <v>6</v>
      </c>
      <c r="H1779" t="s">
        <v>172</v>
      </c>
      <c r="I1779">
        <v>7</v>
      </c>
      <c r="J1779" t="s">
        <v>173</v>
      </c>
      <c r="K1779">
        <v>16</v>
      </c>
      <c r="L1779" t="s">
        <v>165</v>
      </c>
      <c r="M1779" s="18">
        <f t="shared" si="54"/>
        <v>6.583333333333333</v>
      </c>
      <c r="N1779" s="18">
        <f t="shared" si="55"/>
        <v>6.583333333333333</v>
      </c>
    </row>
    <row r="1780" spans="1:14" x14ac:dyDescent="0.25">
      <c r="A1780">
        <v>11</v>
      </c>
      <c r="B1780" t="s">
        <v>163</v>
      </c>
      <c r="C1780">
        <v>5</v>
      </c>
      <c r="D1780" t="s">
        <v>164</v>
      </c>
      <c r="E1780">
        <v>16</v>
      </c>
      <c r="F1780" t="s">
        <v>165</v>
      </c>
      <c r="G1780" s="9">
        <v>11</v>
      </c>
      <c r="H1780" t="s">
        <v>172</v>
      </c>
      <c r="I1780">
        <v>5</v>
      </c>
      <c r="J1780" t="s">
        <v>173</v>
      </c>
      <c r="K1780">
        <v>16</v>
      </c>
      <c r="L1780" t="s">
        <v>165</v>
      </c>
      <c r="M1780" s="18">
        <f t="shared" si="54"/>
        <v>11.416666666666666</v>
      </c>
      <c r="N1780" s="18">
        <f t="shared" si="55"/>
        <v>11.416666666666666</v>
      </c>
    </row>
    <row r="1781" spans="1:14" x14ac:dyDescent="0.25">
      <c r="A1781">
        <v>6</v>
      </c>
      <c r="B1781" t="s">
        <v>163</v>
      </c>
      <c r="C1781">
        <v>3</v>
      </c>
      <c r="D1781" t="s">
        <v>164</v>
      </c>
      <c r="E1781">
        <v>16</v>
      </c>
      <c r="F1781" t="s">
        <v>165</v>
      </c>
      <c r="G1781" s="9">
        <v>6</v>
      </c>
      <c r="H1781" t="s">
        <v>172</v>
      </c>
      <c r="I1781">
        <v>3</v>
      </c>
      <c r="J1781" t="s">
        <v>173</v>
      </c>
      <c r="K1781">
        <v>16</v>
      </c>
      <c r="L1781" t="s">
        <v>165</v>
      </c>
      <c r="M1781" s="18">
        <f t="shared" si="54"/>
        <v>6.25</v>
      </c>
      <c r="N1781" s="18">
        <f t="shared" si="55"/>
        <v>6.25</v>
      </c>
    </row>
    <row r="1782" spans="1:14" x14ac:dyDescent="0.25">
      <c r="A1782">
        <v>4</v>
      </c>
      <c r="B1782" t="s">
        <v>163</v>
      </c>
      <c r="C1782">
        <v>8</v>
      </c>
      <c r="D1782" t="s">
        <v>164</v>
      </c>
      <c r="E1782">
        <v>16</v>
      </c>
      <c r="F1782" t="s">
        <v>165</v>
      </c>
      <c r="G1782" s="9">
        <v>4</v>
      </c>
      <c r="H1782" t="s">
        <v>172</v>
      </c>
      <c r="I1782">
        <v>8</v>
      </c>
      <c r="J1782" t="s">
        <v>173</v>
      </c>
      <c r="K1782">
        <v>16</v>
      </c>
      <c r="L1782" t="s">
        <v>165</v>
      </c>
      <c r="M1782" s="18">
        <f t="shared" si="54"/>
        <v>4.666666666666667</v>
      </c>
      <c r="N1782" s="18">
        <f t="shared" si="55"/>
        <v>4.666666666666667</v>
      </c>
    </row>
    <row r="1783" spans="1:14" x14ac:dyDescent="0.25">
      <c r="A1783">
        <v>2</v>
      </c>
      <c r="B1783" t="s">
        <v>163</v>
      </c>
      <c r="C1783">
        <v>10</v>
      </c>
      <c r="D1783" t="s">
        <v>164</v>
      </c>
      <c r="E1783">
        <v>16</v>
      </c>
      <c r="F1783" t="s">
        <v>165</v>
      </c>
      <c r="G1783" s="9">
        <v>2</v>
      </c>
      <c r="H1783" t="s">
        <v>172</v>
      </c>
      <c r="I1783">
        <v>10</v>
      </c>
      <c r="J1783" t="s">
        <v>173</v>
      </c>
      <c r="K1783">
        <v>16</v>
      </c>
      <c r="L1783" t="s">
        <v>165</v>
      </c>
      <c r="M1783" s="18">
        <f t="shared" si="54"/>
        <v>2.8333333333333335</v>
      </c>
      <c r="N1783" s="18">
        <f t="shared" si="55"/>
        <v>2.8333333333333335</v>
      </c>
    </row>
    <row r="1784" spans="1:14" x14ac:dyDescent="0.25">
      <c r="A1784">
        <v>2</v>
      </c>
      <c r="B1784" t="s">
        <v>163</v>
      </c>
      <c r="C1784">
        <v>4</v>
      </c>
      <c r="D1784" t="s">
        <v>164</v>
      </c>
      <c r="E1784">
        <v>16</v>
      </c>
      <c r="F1784" t="s">
        <v>165</v>
      </c>
      <c r="G1784" s="9">
        <v>2</v>
      </c>
      <c r="H1784" t="s">
        <v>172</v>
      </c>
      <c r="I1784">
        <v>4</v>
      </c>
      <c r="J1784" t="s">
        <v>173</v>
      </c>
      <c r="K1784">
        <v>16</v>
      </c>
      <c r="L1784" t="s">
        <v>165</v>
      </c>
      <c r="M1784" s="18">
        <f t="shared" si="54"/>
        <v>2.3333333333333335</v>
      </c>
      <c r="N1784" s="18">
        <f t="shared" si="55"/>
        <v>2.3333333333333335</v>
      </c>
    </row>
    <row r="1785" spans="1:14" x14ac:dyDescent="0.25">
      <c r="A1785">
        <v>1</v>
      </c>
      <c r="B1785" t="s">
        <v>163</v>
      </c>
      <c r="C1785">
        <v>6</v>
      </c>
      <c r="D1785" t="s">
        <v>164</v>
      </c>
      <c r="E1785">
        <v>16</v>
      </c>
      <c r="F1785" t="s">
        <v>165</v>
      </c>
      <c r="G1785" s="9">
        <v>1</v>
      </c>
      <c r="H1785" t="s">
        <v>172</v>
      </c>
      <c r="I1785">
        <v>6</v>
      </c>
      <c r="J1785" t="s">
        <v>173</v>
      </c>
      <c r="K1785">
        <v>16</v>
      </c>
      <c r="L1785" t="s">
        <v>165</v>
      </c>
      <c r="M1785" s="18">
        <f t="shared" si="54"/>
        <v>1.5</v>
      </c>
      <c r="N1785" s="18">
        <f t="shared" si="55"/>
        <v>1.5</v>
      </c>
    </row>
    <row r="1786" spans="1:14" x14ac:dyDescent="0.25">
      <c r="A1786">
        <v>1</v>
      </c>
      <c r="B1786" t="s">
        <v>163</v>
      </c>
      <c r="C1786">
        <v>5</v>
      </c>
      <c r="D1786" t="s">
        <v>164</v>
      </c>
      <c r="E1786">
        <v>16</v>
      </c>
      <c r="F1786" t="s">
        <v>165</v>
      </c>
      <c r="G1786" s="9">
        <v>1</v>
      </c>
      <c r="H1786" t="s">
        <v>172</v>
      </c>
      <c r="I1786">
        <v>5</v>
      </c>
      <c r="J1786" t="s">
        <v>173</v>
      </c>
      <c r="K1786">
        <v>16</v>
      </c>
      <c r="L1786" t="s">
        <v>165</v>
      </c>
      <c r="M1786" s="18">
        <f t="shared" si="54"/>
        <v>1.4166666666666667</v>
      </c>
      <c r="N1786" s="18">
        <f t="shared" si="55"/>
        <v>1.4166666666666667</v>
      </c>
    </row>
    <row r="1787" spans="1:14" x14ac:dyDescent="0.25">
      <c r="A1787">
        <v>26</v>
      </c>
      <c r="B1787" t="s">
        <v>163</v>
      </c>
      <c r="C1787">
        <v>2</v>
      </c>
      <c r="D1787" t="s">
        <v>164</v>
      </c>
      <c r="E1787">
        <v>16</v>
      </c>
      <c r="F1787" t="s">
        <v>165</v>
      </c>
      <c r="G1787" s="9">
        <v>31</v>
      </c>
      <c r="H1787" t="s">
        <v>172</v>
      </c>
      <c r="I1787">
        <v>0</v>
      </c>
      <c r="J1787" t="s">
        <v>173</v>
      </c>
      <c r="K1787">
        <v>16</v>
      </c>
      <c r="L1787" t="s">
        <v>165</v>
      </c>
      <c r="M1787" s="18">
        <f t="shared" si="54"/>
        <v>26.166666666666668</v>
      </c>
      <c r="N1787" s="18">
        <f t="shared" si="55"/>
        <v>31</v>
      </c>
    </row>
    <row r="1788" spans="1:14" x14ac:dyDescent="0.25">
      <c r="A1788">
        <v>19</v>
      </c>
      <c r="B1788" t="s">
        <v>163</v>
      </c>
      <c r="C1788">
        <v>2</v>
      </c>
      <c r="D1788" t="s">
        <v>164</v>
      </c>
      <c r="E1788">
        <v>16</v>
      </c>
      <c r="F1788" t="s">
        <v>165</v>
      </c>
      <c r="G1788" s="9">
        <v>37</v>
      </c>
      <c r="H1788" t="s">
        <v>172</v>
      </c>
      <c r="I1788">
        <v>4</v>
      </c>
      <c r="J1788" t="s">
        <v>173</v>
      </c>
      <c r="K1788">
        <v>16</v>
      </c>
      <c r="L1788" t="s">
        <v>165</v>
      </c>
      <c r="M1788" s="18">
        <f t="shared" si="54"/>
        <v>19.166666666666668</v>
      </c>
      <c r="N1788" s="18">
        <f t="shared" si="55"/>
        <v>37.333333333333336</v>
      </c>
    </row>
    <row r="1789" spans="1:14" x14ac:dyDescent="0.25">
      <c r="A1789">
        <v>0</v>
      </c>
      <c r="B1789" t="s">
        <v>163</v>
      </c>
      <c r="C1789">
        <v>0</v>
      </c>
      <c r="D1789" t="s">
        <v>164</v>
      </c>
      <c r="E1789">
        <v>16</v>
      </c>
      <c r="F1789" t="s">
        <v>165</v>
      </c>
      <c r="G1789" s="9">
        <v>12</v>
      </c>
      <c r="H1789" t="s">
        <v>172</v>
      </c>
      <c r="I1789">
        <v>11</v>
      </c>
      <c r="J1789" t="s">
        <v>173</v>
      </c>
      <c r="K1789">
        <v>16</v>
      </c>
      <c r="L1789" t="s">
        <v>165</v>
      </c>
      <c r="M1789" s="18">
        <f t="shared" si="54"/>
        <v>0</v>
      </c>
      <c r="N1789" s="18">
        <f t="shared" si="55"/>
        <v>12.916666666666666</v>
      </c>
    </row>
    <row r="1790" spans="1:14" x14ac:dyDescent="0.25">
      <c r="A1790">
        <v>1</v>
      </c>
      <c r="B1790" t="s">
        <v>163</v>
      </c>
      <c r="C1790">
        <v>8</v>
      </c>
      <c r="D1790" t="s">
        <v>164</v>
      </c>
      <c r="E1790">
        <v>16</v>
      </c>
      <c r="F1790" t="s">
        <v>165</v>
      </c>
      <c r="G1790" s="9">
        <v>11</v>
      </c>
      <c r="H1790" t="s">
        <v>172</v>
      </c>
      <c r="I1790">
        <v>8</v>
      </c>
      <c r="J1790" t="s">
        <v>173</v>
      </c>
      <c r="K1790">
        <v>16</v>
      </c>
      <c r="L1790" t="s">
        <v>165</v>
      </c>
      <c r="M1790" s="18">
        <f t="shared" si="54"/>
        <v>1.6666666666666665</v>
      </c>
      <c r="N1790" s="18">
        <f t="shared" si="55"/>
        <v>11.666666666666666</v>
      </c>
    </row>
    <row r="1791" spans="1:14" x14ac:dyDescent="0.25">
      <c r="A1791">
        <v>26</v>
      </c>
      <c r="B1791" t="s">
        <v>163</v>
      </c>
      <c r="C1791">
        <v>2</v>
      </c>
      <c r="D1791" t="s">
        <v>164</v>
      </c>
      <c r="E1791">
        <v>16</v>
      </c>
      <c r="F1791" t="s">
        <v>165</v>
      </c>
      <c r="G1791" s="9">
        <v>27</v>
      </c>
      <c r="H1791" t="s">
        <v>172</v>
      </c>
      <c r="I1791">
        <v>1</v>
      </c>
      <c r="J1791" t="s">
        <v>173</v>
      </c>
      <c r="K1791">
        <v>16</v>
      </c>
      <c r="L1791" t="s">
        <v>165</v>
      </c>
      <c r="M1791" s="18">
        <f t="shared" si="54"/>
        <v>26.166666666666668</v>
      </c>
      <c r="N1791" s="18">
        <f t="shared" si="55"/>
        <v>27.083333333333332</v>
      </c>
    </row>
    <row r="1792" spans="1:14" x14ac:dyDescent="0.25">
      <c r="A1792">
        <v>1</v>
      </c>
      <c r="B1792" t="s">
        <v>163</v>
      </c>
      <c r="C1792">
        <v>4</v>
      </c>
      <c r="D1792" t="s">
        <v>164</v>
      </c>
      <c r="E1792">
        <v>16</v>
      </c>
      <c r="F1792" t="s">
        <v>165</v>
      </c>
      <c r="G1792" s="9">
        <v>8</v>
      </c>
      <c r="H1792" t="s">
        <v>172</v>
      </c>
      <c r="I1792">
        <v>0</v>
      </c>
      <c r="J1792" t="s">
        <v>173</v>
      </c>
      <c r="K1792">
        <v>16</v>
      </c>
      <c r="L1792" t="s">
        <v>165</v>
      </c>
      <c r="M1792" s="18">
        <f t="shared" si="54"/>
        <v>1.3333333333333333</v>
      </c>
      <c r="N1792" s="18">
        <f t="shared" si="55"/>
        <v>8</v>
      </c>
    </row>
    <row r="1793" spans="1:14" x14ac:dyDescent="0.25">
      <c r="A1793">
        <v>0</v>
      </c>
      <c r="B1793" t="s">
        <v>163</v>
      </c>
      <c r="C1793">
        <v>0</v>
      </c>
      <c r="D1793" t="s">
        <v>164</v>
      </c>
      <c r="E1793">
        <v>16</v>
      </c>
      <c r="F1793" t="s">
        <v>165</v>
      </c>
      <c r="G1793" s="9">
        <v>2</v>
      </c>
      <c r="H1793" t="s">
        <v>172</v>
      </c>
      <c r="I1793">
        <v>0</v>
      </c>
      <c r="J1793" t="s">
        <v>173</v>
      </c>
      <c r="K1793">
        <v>16</v>
      </c>
      <c r="L1793" t="s">
        <v>165</v>
      </c>
      <c r="M1793" s="18">
        <f t="shared" si="54"/>
        <v>0</v>
      </c>
      <c r="N1793" s="18">
        <f t="shared" si="55"/>
        <v>2</v>
      </c>
    </row>
    <row r="1794" spans="1:14" x14ac:dyDescent="0.25">
      <c r="A1794">
        <v>0</v>
      </c>
      <c r="B1794" t="s">
        <v>163</v>
      </c>
      <c r="C1794">
        <v>1</v>
      </c>
      <c r="D1794" t="s">
        <v>164</v>
      </c>
      <c r="E1794">
        <v>16</v>
      </c>
      <c r="F1794" t="s">
        <v>165</v>
      </c>
      <c r="G1794" s="9">
        <v>1</v>
      </c>
      <c r="H1794" t="s">
        <v>172</v>
      </c>
      <c r="I1794">
        <v>7</v>
      </c>
      <c r="J1794" t="s">
        <v>173</v>
      </c>
      <c r="K1794">
        <v>16</v>
      </c>
      <c r="L1794" t="s">
        <v>165</v>
      </c>
      <c r="M1794" s="18">
        <f t="shared" si="54"/>
        <v>8.3333333333333329E-2</v>
      </c>
      <c r="N1794" s="18">
        <f t="shared" si="55"/>
        <v>1.5833333333333335</v>
      </c>
    </row>
    <row r="1795" spans="1:14" x14ac:dyDescent="0.25">
      <c r="A1795">
        <v>0</v>
      </c>
      <c r="B1795" t="s">
        <v>163</v>
      </c>
      <c r="C1795">
        <v>5</v>
      </c>
      <c r="D1795" t="s">
        <v>164</v>
      </c>
      <c r="E1795">
        <v>16</v>
      </c>
      <c r="F1795" t="s">
        <v>165</v>
      </c>
      <c r="G1795" s="9">
        <v>0</v>
      </c>
      <c r="H1795" t="s">
        <v>172</v>
      </c>
      <c r="I1795">
        <v>10</v>
      </c>
      <c r="J1795" t="s">
        <v>173</v>
      </c>
      <c r="K1795">
        <v>16</v>
      </c>
      <c r="L1795" t="s">
        <v>165</v>
      </c>
      <c r="M1795" s="18">
        <f t="shared" ref="M1795:M1858" si="56">A1795+C1795/12</f>
        <v>0.41666666666666669</v>
      </c>
      <c r="N1795" s="18">
        <f t="shared" ref="N1795:N1858" si="57">G1795+I1795/12</f>
        <v>0.83333333333333337</v>
      </c>
    </row>
    <row r="1796" spans="1:14" x14ac:dyDescent="0.25">
      <c r="A1796">
        <v>11</v>
      </c>
      <c r="B1796" t="s">
        <v>163</v>
      </c>
      <c r="C1796">
        <v>0</v>
      </c>
      <c r="D1796" t="s">
        <v>164</v>
      </c>
      <c r="E1796">
        <v>16</v>
      </c>
      <c r="F1796" t="s">
        <v>165</v>
      </c>
      <c r="G1796" s="9">
        <v>11</v>
      </c>
      <c r="H1796" t="s">
        <v>172</v>
      </c>
      <c r="I1796">
        <v>0</v>
      </c>
      <c r="J1796" t="s">
        <v>173</v>
      </c>
      <c r="K1796">
        <v>16</v>
      </c>
      <c r="L1796" t="s">
        <v>165</v>
      </c>
      <c r="M1796" s="18">
        <f t="shared" si="56"/>
        <v>11</v>
      </c>
      <c r="N1796" s="18">
        <f t="shared" si="57"/>
        <v>11</v>
      </c>
    </row>
    <row r="1797" spans="1:14" x14ac:dyDescent="0.25">
      <c r="A1797">
        <v>2</v>
      </c>
      <c r="B1797" t="s">
        <v>163</v>
      </c>
      <c r="C1797">
        <v>8</v>
      </c>
      <c r="D1797" t="s">
        <v>164</v>
      </c>
      <c r="E1797">
        <v>16</v>
      </c>
      <c r="F1797" t="s">
        <v>165</v>
      </c>
      <c r="G1797" s="9">
        <v>9</v>
      </c>
      <c r="H1797" t="s">
        <v>172</v>
      </c>
      <c r="I1797">
        <v>5</v>
      </c>
      <c r="J1797" t="s">
        <v>173</v>
      </c>
      <c r="K1797">
        <v>30</v>
      </c>
      <c r="L1797" t="s">
        <v>165</v>
      </c>
      <c r="M1797" s="18">
        <f t="shared" si="56"/>
        <v>2.6666666666666665</v>
      </c>
      <c r="N1797" s="18">
        <f t="shared" si="57"/>
        <v>9.4166666666666661</v>
      </c>
    </row>
    <row r="1798" spans="1:14" x14ac:dyDescent="0.25">
      <c r="A1798">
        <v>13</v>
      </c>
      <c r="B1798" t="s">
        <v>163</v>
      </c>
      <c r="C1798">
        <v>0</v>
      </c>
      <c r="D1798" t="s">
        <v>164</v>
      </c>
      <c r="E1798">
        <v>16</v>
      </c>
      <c r="F1798" t="s">
        <v>165</v>
      </c>
      <c r="G1798" s="9">
        <v>13</v>
      </c>
      <c r="H1798" t="s">
        <v>172</v>
      </c>
      <c r="I1798">
        <v>0</v>
      </c>
      <c r="J1798" t="s">
        <v>173</v>
      </c>
      <c r="K1798">
        <v>16</v>
      </c>
      <c r="L1798" t="s">
        <v>165</v>
      </c>
      <c r="M1798" s="18">
        <f t="shared" si="56"/>
        <v>13</v>
      </c>
      <c r="N1798" s="18">
        <f t="shared" si="57"/>
        <v>13</v>
      </c>
    </row>
    <row r="1799" spans="1:14" x14ac:dyDescent="0.25">
      <c r="A1799">
        <v>26</v>
      </c>
      <c r="B1799" t="s">
        <v>163</v>
      </c>
      <c r="C1799">
        <v>2</v>
      </c>
      <c r="D1799" t="s">
        <v>164</v>
      </c>
      <c r="E1799">
        <v>16</v>
      </c>
      <c r="F1799" t="s">
        <v>165</v>
      </c>
      <c r="G1799" s="9">
        <v>26</v>
      </c>
      <c r="H1799" t="s">
        <v>172</v>
      </c>
      <c r="I1799">
        <v>4</v>
      </c>
      <c r="J1799" t="s">
        <v>173</v>
      </c>
      <c r="K1799">
        <v>2</v>
      </c>
      <c r="L1799" t="s">
        <v>165</v>
      </c>
      <c r="M1799" s="18">
        <f t="shared" si="56"/>
        <v>26.166666666666668</v>
      </c>
      <c r="N1799" s="18">
        <f t="shared" si="57"/>
        <v>26.333333333333332</v>
      </c>
    </row>
    <row r="1800" spans="1:14" x14ac:dyDescent="0.25">
      <c r="A1800">
        <v>26</v>
      </c>
      <c r="B1800" t="s">
        <v>163</v>
      </c>
      <c r="C1800">
        <v>2</v>
      </c>
      <c r="D1800" t="s">
        <v>164</v>
      </c>
      <c r="E1800">
        <v>16</v>
      </c>
      <c r="F1800" t="s">
        <v>165</v>
      </c>
      <c r="G1800" s="9">
        <v>39</v>
      </c>
      <c r="H1800" t="s">
        <v>172</v>
      </c>
      <c r="I1800">
        <v>11</v>
      </c>
      <c r="J1800" t="s">
        <v>173</v>
      </c>
      <c r="K1800">
        <v>16</v>
      </c>
      <c r="L1800" t="s">
        <v>165</v>
      </c>
      <c r="M1800" s="18">
        <f t="shared" si="56"/>
        <v>26.166666666666668</v>
      </c>
      <c r="N1800" s="18">
        <f t="shared" si="57"/>
        <v>39.916666666666664</v>
      </c>
    </row>
    <row r="1801" spans="1:14" x14ac:dyDescent="0.25">
      <c r="A1801">
        <v>10</v>
      </c>
      <c r="B1801" t="s">
        <v>163</v>
      </c>
      <c r="C1801">
        <v>5</v>
      </c>
      <c r="D1801" t="s">
        <v>164</v>
      </c>
      <c r="E1801">
        <v>16</v>
      </c>
      <c r="F1801" t="s">
        <v>165</v>
      </c>
      <c r="G1801" s="9">
        <v>11</v>
      </c>
      <c r="H1801" t="s">
        <v>172</v>
      </c>
      <c r="I1801">
        <v>2</v>
      </c>
      <c r="J1801" t="s">
        <v>173</v>
      </c>
      <c r="K1801">
        <v>16</v>
      </c>
      <c r="L1801" t="s">
        <v>165</v>
      </c>
      <c r="M1801" s="18">
        <f t="shared" si="56"/>
        <v>10.416666666666666</v>
      </c>
      <c r="N1801" s="18">
        <f t="shared" si="57"/>
        <v>11.166666666666666</v>
      </c>
    </row>
    <row r="1802" spans="1:14" x14ac:dyDescent="0.25">
      <c r="A1802">
        <v>2</v>
      </c>
      <c r="B1802" t="s">
        <v>163</v>
      </c>
      <c r="C1802">
        <v>7</v>
      </c>
      <c r="D1802" t="s">
        <v>164</v>
      </c>
      <c r="E1802">
        <v>16</v>
      </c>
      <c r="F1802" t="s">
        <v>165</v>
      </c>
      <c r="G1802" s="9">
        <v>13</v>
      </c>
      <c r="H1802" t="s">
        <v>172</v>
      </c>
      <c r="I1802">
        <v>1</v>
      </c>
      <c r="J1802" t="s">
        <v>173</v>
      </c>
      <c r="K1802">
        <v>16</v>
      </c>
      <c r="L1802" t="s">
        <v>165</v>
      </c>
      <c r="M1802" s="18">
        <f t="shared" si="56"/>
        <v>2.5833333333333335</v>
      </c>
      <c r="N1802" s="18">
        <f t="shared" si="57"/>
        <v>13.083333333333334</v>
      </c>
    </row>
    <row r="1803" spans="1:14" x14ac:dyDescent="0.25">
      <c r="A1803">
        <v>1</v>
      </c>
      <c r="B1803" t="s">
        <v>163</v>
      </c>
      <c r="C1803">
        <v>6</v>
      </c>
      <c r="D1803" t="s">
        <v>164</v>
      </c>
      <c r="E1803">
        <v>16</v>
      </c>
      <c r="F1803" t="s">
        <v>165</v>
      </c>
      <c r="G1803" s="9">
        <v>1</v>
      </c>
      <c r="H1803" t="s">
        <v>172</v>
      </c>
      <c r="I1803">
        <v>6</v>
      </c>
      <c r="J1803" t="s">
        <v>173</v>
      </c>
      <c r="K1803">
        <v>16</v>
      </c>
      <c r="L1803" t="s">
        <v>165</v>
      </c>
      <c r="M1803" s="18">
        <f t="shared" si="56"/>
        <v>1.5</v>
      </c>
      <c r="N1803" s="18">
        <f t="shared" si="57"/>
        <v>1.5</v>
      </c>
    </row>
    <row r="1804" spans="1:14" x14ac:dyDescent="0.25">
      <c r="A1804">
        <v>1</v>
      </c>
      <c r="B1804" t="s">
        <v>163</v>
      </c>
      <c r="C1804">
        <v>7</v>
      </c>
      <c r="D1804" t="s">
        <v>164</v>
      </c>
      <c r="E1804">
        <v>16</v>
      </c>
      <c r="F1804" t="s">
        <v>165</v>
      </c>
      <c r="G1804" s="9">
        <v>1</v>
      </c>
      <c r="H1804" t="s">
        <v>172</v>
      </c>
      <c r="I1804">
        <v>7</v>
      </c>
      <c r="J1804" t="s">
        <v>173</v>
      </c>
      <c r="K1804">
        <v>16</v>
      </c>
      <c r="L1804" t="s">
        <v>165</v>
      </c>
      <c r="M1804" s="18">
        <f t="shared" si="56"/>
        <v>1.5833333333333335</v>
      </c>
      <c r="N1804" s="18">
        <f t="shared" si="57"/>
        <v>1.5833333333333335</v>
      </c>
    </row>
    <row r="1805" spans="1:14" x14ac:dyDescent="0.25">
      <c r="A1805">
        <v>1</v>
      </c>
      <c r="B1805" t="s">
        <v>163</v>
      </c>
      <c r="C1805">
        <v>4</v>
      </c>
      <c r="D1805" t="s">
        <v>164</v>
      </c>
      <c r="E1805">
        <v>16</v>
      </c>
      <c r="F1805" t="s">
        <v>165</v>
      </c>
      <c r="G1805" s="9">
        <v>1</v>
      </c>
      <c r="H1805" t="s">
        <v>172</v>
      </c>
      <c r="I1805">
        <v>4</v>
      </c>
      <c r="J1805" t="s">
        <v>173</v>
      </c>
      <c r="K1805">
        <v>16</v>
      </c>
      <c r="L1805" t="s">
        <v>165</v>
      </c>
      <c r="M1805" s="18">
        <f t="shared" si="56"/>
        <v>1.3333333333333333</v>
      </c>
      <c r="N1805" s="18">
        <f t="shared" si="57"/>
        <v>1.3333333333333333</v>
      </c>
    </row>
    <row r="1806" spans="1:14" x14ac:dyDescent="0.25">
      <c r="A1806">
        <v>0</v>
      </c>
      <c r="B1806" t="s">
        <v>163</v>
      </c>
      <c r="C1806">
        <v>11</v>
      </c>
      <c r="D1806" t="s">
        <v>164</v>
      </c>
      <c r="E1806">
        <v>16</v>
      </c>
      <c r="F1806" t="s">
        <v>165</v>
      </c>
      <c r="G1806" s="9">
        <v>0</v>
      </c>
      <c r="H1806" t="s">
        <v>172</v>
      </c>
      <c r="I1806">
        <v>11</v>
      </c>
      <c r="J1806" t="s">
        <v>173</v>
      </c>
      <c r="K1806">
        <v>16</v>
      </c>
      <c r="L1806" t="s">
        <v>165</v>
      </c>
      <c r="M1806" s="18">
        <f t="shared" si="56"/>
        <v>0.91666666666666663</v>
      </c>
      <c r="N1806" s="18">
        <f t="shared" si="57"/>
        <v>0.91666666666666663</v>
      </c>
    </row>
    <row r="1807" spans="1:14" x14ac:dyDescent="0.25">
      <c r="A1807">
        <v>0</v>
      </c>
      <c r="B1807" t="s">
        <v>163</v>
      </c>
      <c r="C1807">
        <v>8</v>
      </c>
      <c r="D1807" t="s">
        <v>164</v>
      </c>
      <c r="E1807">
        <v>16</v>
      </c>
      <c r="F1807" t="s">
        <v>165</v>
      </c>
      <c r="G1807" s="9">
        <v>0</v>
      </c>
      <c r="H1807" t="s">
        <v>172</v>
      </c>
      <c r="I1807">
        <v>8</v>
      </c>
      <c r="J1807" t="s">
        <v>173</v>
      </c>
      <c r="K1807">
        <v>16</v>
      </c>
      <c r="L1807" t="s">
        <v>165</v>
      </c>
      <c r="M1807" s="18">
        <f t="shared" si="56"/>
        <v>0.66666666666666663</v>
      </c>
      <c r="N1807" s="18">
        <f t="shared" si="57"/>
        <v>0.66666666666666663</v>
      </c>
    </row>
    <row r="1808" spans="1:14" x14ac:dyDescent="0.25">
      <c r="A1808">
        <v>0</v>
      </c>
      <c r="B1808" t="s">
        <v>163</v>
      </c>
      <c r="C1808">
        <v>6</v>
      </c>
      <c r="D1808" t="s">
        <v>164</v>
      </c>
      <c r="E1808">
        <v>16</v>
      </c>
      <c r="F1808" t="s">
        <v>165</v>
      </c>
      <c r="G1808" s="9">
        <v>0</v>
      </c>
      <c r="H1808" t="s">
        <v>172</v>
      </c>
      <c r="I1808">
        <v>6</v>
      </c>
      <c r="J1808" t="s">
        <v>173</v>
      </c>
      <c r="K1808">
        <v>16</v>
      </c>
      <c r="L1808" t="s">
        <v>165</v>
      </c>
      <c r="M1808" s="18">
        <f t="shared" si="56"/>
        <v>0.5</v>
      </c>
      <c r="N1808" s="18">
        <f t="shared" si="57"/>
        <v>0.5</v>
      </c>
    </row>
    <row r="1809" spans="1:14" x14ac:dyDescent="0.25">
      <c r="A1809">
        <v>0</v>
      </c>
      <c r="B1809" t="s">
        <v>163</v>
      </c>
      <c r="C1809">
        <v>3</v>
      </c>
      <c r="D1809" t="s">
        <v>164</v>
      </c>
      <c r="E1809">
        <v>16</v>
      </c>
      <c r="F1809" t="s">
        <v>165</v>
      </c>
      <c r="G1809" s="9">
        <v>0</v>
      </c>
      <c r="H1809" t="s">
        <v>172</v>
      </c>
      <c r="I1809">
        <v>3</v>
      </c>
      <c r="J1809" t="s">
        <v>173</v>
      </c>
      <c r="K1809">
        <v>16</v>
      </c>
      <c r="L1809" t="s">
        <v>165</v>
      </c>
      <c r="M1809" s="18">
        <f t="shared" si="56"/>
        <v>0.25</v>
      </c>
      <c r="N1809" s="18">
        <f t="shared" si="57"/>
        <v>0.25</v>
      </c>
    </row>
    <row r="1810" spans="1:14" x14ac:dyDescent="0.25">
      <c r="A1810">
        <v>0</v>
      </c>
      <c r="B1810" t="s">
        <v>163</v>
      </c>
      <c r="C1810">
        <v>0</v>
      </c>
      <c r="D1810" t="s">
        <v>164</v>
      </c>
      <c r="E1810">
        <v>16</v>
      </c>
      <c r="F1810" t="s">
        <v>165</v>
      </c>
      <c r="G1810" s="9">
        <v>0</v>
      </c>
      <c r="H1810" t="s">
        <v>172</v>
      </c>
      <c r="I1810">
        <v>0</v>
      </c>
      <c r="J1810" t="s">
        <v>173</v>
      </c>
      <c r="K1810">
        <v>16</v>
      </c>
      <c r="L1810" t="s">
        <v>165</v>
      </c>
      <c r="M1810" s="18">
        <f t="shared" si="56"/>
        <v>0</v>
      </c>
      <c r="N1810" s="18">
        <f t="shared" si="57"/>
        <v>0</v>
      </c>
    </row>
    <row r="1811" spans="1:14" x14ac:dyDescent="0.25">
      <c r="A1811">
        <v>6</v>
      </c>
      <c r="B1811" t="s">
        <v>163</v>
      </c>
      <c r="C1811">
        <v>8</v>
      </c>
      <c r="D1811" t="s">
        <v>164</v>
      </c>
      <c r="E1811">
        <v>16</v>
      </c>
      <c r="F1811" t="s">
        <v>165</v>
      </c>
      <c r="G1811" s="9">
        <v>6</v>
      </c>
      <c r="H1811" t="s">
        <v>172</v>
      </c>
      <c r="I1811">
        <v>8</v>
      </c>
      <c r="J1811" t="s">
        <v>173</v>
      </c>
      <c r="K1811">
        <v>16</v>
      </c>
      <c r="L1811" t="s">
        <v>165</v>
      </c>
      <c r="M1811" s="18">
        <f t="shared" si="56"/>
        <v>6.666666666666667</v>
      </c>
      <c r="N1811" s="18">
        <f t="shared" si="57"/>
        <v>6.666666666666667</v>
      </c>
    </row>
    <row r="1812" spans="1:14" x14ac:dyDescent="0.25">
      <c r="A1812">
        <v>7</v>
      </c>
      <c r="B1812" t="s">
        <v>163</v>
      </c>
      <c r="C1812">
        <v>0</v>
      </c>
      <c r="D1812" t="s">
        <v>164</v>
      </c>
      <c r="E1812">
        <v>16</v>
      </c>
      <c r="F1812" t="s">
        <v>165</v>
      </c>
      <c r="G1812" s="9">
        <v>8</v>
      </c>
      <c r="H1812" t="s">
        <v>172</v>
      </c>
      <c r="I1812">
        <v>10</v>
      </c>
      <c r="J1812" t="s">
        <v>173</v>
      </c>
      <c r="K1812">
        <v>3</v>
      </c>
      <c r="L1812" t="s">
        <v>165</v>
      </c>
      <c r="M1812" s="18">
        <f t="shared" si="56"/>
        <v>7</v>
      </c>
      <c r="N1812" s="18">
        <f t="shared" si="57"/>
        <v>8.8333333333333339</v>
      </c>
    </row>
    <row r="1813" spans="1:14" x14ac:dyDescent="0.25">
      <c r="A1813">
        <v>2</v>
      </c>
      <c r="B1813" t="s">
        <v>163</v>
      </c>
      <c r="C1813">
        <v>9</v>
      </c>
      <c r="D1813" t="s">
        <v>164</v>
      </c>
      <c r="E1813">
        <v>16</v>
      </c>
      <c r="F1813" t="s">
        <v>165</v>
      </c>
      <c r="G1813" s="9">
        <v>2</v>
      </c>
      <c r="H1813" t="s">
        <v>172</v>
      </c>
      <c r="I1813">
        <v>9</v>
      </c>
      <c r="J1813" t="s">
        <v>173</v>
      </c>
      <c r="K1813">
        <v>16</v>
      </c>
      <c r="L1813" t="s">
        <v>165</v>
      </c>
      <c r="M1813" s="18">
        <f t="shared" si="56"/>
        <v>2.75</v>
      </c>
      <c r="N1813" s="18">
        <f t="shared" si="57"/>
        <v>2.75</v>
      </c>
    </row>
    <row r="1814" spans="1:14" x14ac:dyDescent="0.25">
      <c r="A1814">
        <v>0</v>
      </c>
      <c r="B1814" t="s">
        <v>163</v>
      </c>
      <c r="C1814">
        <v>0</v>
      </c>
      <c r="D1814" t="s">
        <v>164</v>
      </c>
      <c r="E1814">
        <v>16</v>
      </c>
      <c r="F1814" t="s">
        <v>165</v>
      </c>
      <c r="G1814" s="9">
        <v>1</v>
      </c>
      <c r="H1814" t="s">
        <v>172</v>
      </c>
      <c r="I1814">
        <v>0</v>
      </c>
      <c r="J1814" t="s">
        <v>173</v>
      </c>
      <c r="K1814">
        <v>16</v>
      </c>
      <c r="L1814" t="s">
        <v>165</v>
      </c>
      <c r="M1814" s="18">
        <f t="shared" si="56"/>
        <v>0</v>
      </c>
      <c r="N1814" s="18">
        <f t="shared" si="57"/>
        <v>1</v>
      </c>
    </row>
    <row r="1815" spans="1:14" x14ac:dyDescent="0.25">
      <c r="A1815">
        <v>2</v>
      </c>
      <c r="B1815" t="s">
        <v>163</v>
      </c>
      <c r="C1815">
        <v>2</v>
      </c>
      <c r="D1815" t="s">
        <v>164</v>
      </c>
      <c r="E1815">
        <v>16</v>
      </c>
      <c r="F1815" t="s">
        <v>165</v>
      </c>
      <c r="G1815" s="9">
        <v>2</v>
      </c>
      <c r="H1815" t="s">
        <v>172</v>
      </c>
      <c r="I1815">
        <v>2</v>
      </c>
      <c r="J1815" t="s">
        <v>173</v>
      </c>
      <c r="K1815">
        <v>16</v>
      </c>
      <c r="L1815" t="s">
        <v>165</v>
      </c>
      <c r="M1815" s="18">
        <f t="shared" si="56"/>
        <v>2.1666666666666665</v>
      </c>
      <c r="N1815" s="18">
        <f t="shared" si="57"/>
        <v>2.1666666666666665</v>
      </c>
    </row>
    <row r="1816" spans="1:14" x14ac:dyDescent="0.25">
      <c r="A1816">
        <v>0</v>
      </c>
      <c r="B1816" t="s">
        <v>163</v>
      </c>
      <c r="C1816">
        <v>7</v>
      </c>
      <c r="D1816" t="s">
        <v>164</v>
      </c>
      <c r="E1816">
        <v>16</v>
      </c>
      <c r="F1816" t="s">
        <v>165</v>
      </c>
      <c r="G1816" s="9">
        <v>0</v>
      </c>
      <c r="H1816" t="s">
        <v>172</v>
      </c>
      <c r="I1816">
        <v>7</v>
      </c>
      <c r="J1816" t="s">
        <v>173</v>
      </c>
      <c r="K1816">
        <v>16</v>
      </c>
      <c r="L1816" t="s">
        <v>165</v>
      </c>
      <c r="M1816" s="18">
        <f t="shared" si="56"/>
        <v>0.58333333333333337</v>
      </c>
      <c r="N1816" s="18">
        <f t="shared" si="57"/>
        <v>0.58333333333333337</v>
      </c>
    </row>
    <row r="1817" spans="1:14" x14ac:dyDescent="0.25">
      <c r="A1817">
        <v>1</v>
      </c>
      <c r="B1817" t="s">
        <v>163</v>
      </c>
      <c r="C1817">
        <v>3</v>
      </c>
      <c r="D1817" t="s">
        <v>164</v>
      </c>
      <c r="E1817">
        <v>16</v>
      </c>
      <c r="F1817" t="s">
        <v>165</v>
      </c>
      <c r="G1817" s="9">
        <v>1</v>
      </c>
      <c r="H1817" t="s">
        <v>172</v>
      </c>
      <c r="I1817">
        <v>3</v>
      </c>
      <c r="J1817" t="s">
        <v>173</v>
      </c>
      <c r="K1817">
        <v>16</v>
      </c>
      <c r="L1817" t="s">
        <v>165</v>
      </c>
      <c r="M1817" s="18">
        <f t="shared" si="56"/>
        <v>1.25</v>
      </c>
      <c r="N1817" s="18">
        <f t="shared" si="57"/>
        <v>1.25</v>
      </c>
    </row>
    <row r="1818" spans="1:14" x14ac:dyDescent="0.25">
      <c r="A1818">
        <v>1</v>
      </c>
      <c r="B1818" t="s">
        <v>163</v>
      </c>
      <c r="C1818">
        <v>3</v>
      </c>
      <c r="D1818" t="s">
        <v>164</v>
      </c>
      <c r="E1818">
        <v>16</v>
      </c>
      <c r="F1818" t="s">
        <v>165</v>
      </c>
      <c r="G1818" s="9">
        <v>1</v>
      </c>
      <c r="H1818" t="s">
        <v>172</v>
      </c>
      <c r="I1818">
        <v>3</v>
      </c>
      <c r="J1818" t="s">
        <v>173</v>
      </c>
      <c r="K1818">
        <v>16</v>
      </c>
      <c r="L1818" t="s">
        <v>165</v>
      </c>
      <c r="M1818" s="18">
        <f t="shared" si="56"/>
        <v>1.25</v>
      </c>
      <c r="N1818" s="18">
        <f t="shared" si="57"/>
        <v>1.25</v>
      </c>
    </row>
    <row r="1819" spans="1:14" x14ac:dyDescent="0.25">
      <c r="A1819">
        <v>0</v>
      </c>
      <c r="B1819" t="s">
        <v>163</v>
      </c>
      <c r="C1819">
        <v>11</v>
      </c>
      <c r="D1819" t="s">
        <v>164</v>
      </c>
      <c r="E1819">
        <v>16</v>
      </c>
      <c r="F1819" t="s">
        <v>165</v>
      </c>
      <c r="G1819" s="9">
        <v>0</v>
      </c>
      <c r="H1819" t="s">
        <v>172</v>
      </c>
      <c r="I1819">
        <v>11</v>
      </c>
      <c r="J1819" t="s">
        <v>173</v>
      </c>
      <c r="K1819">
        <v>16</v>
      </c>
      <c r="L1819" t="s">
        <v>165</v>
      </c>
      <c r="M1819" s="18">
        <f t="shared" si="56"/>
        <v>0.91666666666666663</v>
      </c>
      <c r="N1819" s="18">
        <f t="shared" si="57"/>
        <v>0.91666666666666663</v>
      </c>
    </row>
    <row r="1820" spans="1:14" x14ac:dyDescent="0.25">
      <c r="A1820">
        <v>0</v>
      </c>
      <c r="B1820" t="s">
        <v>163</v>
      </c>
      <c r="C1820">
        <v>7</v>
      </c>
      <c r="D1820" t="s">
        <v>164</v>
      </c>
      <c r="E1820">
        <v>16</v>
      </c>
      <c r="F1820" t="s">
        <v>165</v>
      </c>
      <c r="G1820" s="9">
        <v>0</v>
      </c>
      <c r="H1820" t="s">
        <v>172</v>
      </c>
      <c r="I1820">
        <v>7</v>
      </c>
      <c r="J1820" t="s">
        <v>173</v>
      </c>
      <c r="K1820">
        <v>16</v>
      </c>
      <c r="L1820" t="s">
        <v>165</v>
      </c>
      <c r="M1820" s="18">
        <f t="shared" si="56"/>
        <v>0.58333333333333337</v>
      </c>
      <c r="N1820" s="18">
        <f t="shared" si="57"/>
        <v>0.58333333333333337</v>
      </c>
    </row>
    <row r="1821" spans="1:14" x14ac:dyDescent="0.25">
      <c r="A1821">
        <v>0</v>
      </c>
      <c r="B1821" t="s">
        <v>163</v>
      </c>
      <c r="C1821">
        <v>0</v>
      </c>
      <c r="D1821" t="s">
        <v>164</v>
      </c>
      <c r="E1821">
        <v>16</v>
      </c>
      <c r="F1821" t="s">
        <v>165</v>
      </c>
      <c r="G1821" s="9">
        <v>0</v>
      </c>
      <c r="H1821" t="s">
        <v>172</v>
      </c>
      <c r="I1821">
        <v>0</v>
      </c>
      <c r="J1821" t="s">
        <v>173</v>
      </c>
      <c r="K1821">
        <v>16</v>
      </c>
      <c r="L1821" t="s">
        <v>165</v>
      </c>
      <c r="M1821" s="18">
        <f t="shared" si="56"/>
        <v>0</v>
      </c>
      <c r="N1821" s="18">
        <f t="shared" si="57"/>
        <v>0</v>
      </c>
    </row>
    <row r="1822" spans="1:14" x14ac:dyDescent="0.25">
      <c r="A1822">
        <v>17</v>
      </c>
      <c r="B1822" t="s">
        <v>163</v>
      </c>
      <c r="C1822">
        <v>4</v>
      </c>
      <c r="D1822" t="s">
        <v>164</v>
      </c>
      <c r="E1822">
        <v>16</v>
      </c>
      <c r="F1822" t="s">
        <v>165</v>
      </c>
      <c r="G1822" s="9">
        <v>17</v>
      </c>
      <c r="H1822" t="s">
        <v>172</v>
      </c>
      <c r="I1822">
        <v>4</v>
      </c>
      <c r="J1822" t="s">
        <v>173</v>
      </c>
      <c r="K1822">
        <v>16</v>
      </c>
      <c r="L1822" t="s">
        <v>165</v>
      </c>
      <c r="M1822" s="18">
        <f t="shared" si="56"/>
        <v>17.333333333333332</v>
      </c>
      <c r="N1822" s="18">
        <f t="shared" si="57"/>
        <v>17.333333333333332</v>
      </c>
    </row>
    <row r="1823" spans="1:14" x14ac:dyDescent="0.25">
      <c r="A1823">
        <v>25</v>
      </c>
      <c r="B1823" t="s">
        <v>163</v>
      </c>
      <c r="C1823">
        <v>2</v>
      </c>
      <c r="D1823" t="s">
        <v>164</v>
      </c>
      <c r="E1823">
        <v>16</v>
      </c>
      <c r="F1823" t="s">
        <v>165</v>
      </c>
      <c r="G1823" s="9">
        <v>25</v>
      </c>
      <c r="H1823" t="s">
        <v>172</v>
      </c>
      <c r="I1823">
        <v>2</v>
      </c>
      <c r="J1823" t="s">
        <v>173</v>
      </c>
      <c r="K1823">
        <v>16</v>
      </c>
      <c r="L1823" t="s">
        <v>165</v>
      </c>
      <c r="M1823" s="18">
        <f t="shared" si="56"/>
        <v>25.166666666666668</v>
      </c>
      <c r="N1823" s="18">
        <f t="shared" si="57"/>
        <v>25.166666666666668</v>
      </c>
    </row>
    <row r="1824" spans="1:14" x14ac:dyDescent="0.25">
      <c r="A1824">
        <v>0</v>
      </c>
      <c r="B1824" t="s">
        <v>163</v>
      </c>
      <c r="C1824">
        <v>11</v>
      </c>
      <c r="D1824" t="s">
        <v>164</v>
      </c>
      <c r="E1824">
        <v>16</v>
      </c>
      <c r="F1824" t="s">
        <v>165</v>
      </c>
      <c r="G1824" s="9">
        <v>0</v>
      </c>
      <c r="H1824" t="s">
        <v>172</v>
      </c>
      <c r="I1824">
        <v>11</v>
      </c>
      <c r="J1824" t="s">
        <v>173</v>
      </c>
      <c r="K1824">
        <v>16</v>
      </c>
      <c r="L1824" t="s">
        <v>165</v>
      </c>
      <c r="M1824" s="18">
        <f t="shared" si="56"/>
        <v>0.91666666666666663</v>
      </c>
      <c r="N1824" s="18">
        <f t="shared" si="57"/>
        <v>0.91666666666666663</v>
      </c>
    </row>
    <row r="1825" spans="1:14" x14ac:dyDescent="0.25">
      <c r="A1825">
        <v>13</v>
      </c>
      <c r="B1825" t="s">
        <v>163</v>
      </c>
      <c r="C1825">
        <v>6</v>
      </c>
      <c r="D1825" t="s">
        <v>164</v>
      </c>
      <c r="E1825">
        <v>16</v>
      </c>
      <c r="F1825" t="s">
        <v>165</v>
      </c>
      <c r="G1825" s="9">
        <v>18</v>
      </c>
      <c r="H1825" t="s">
        <v>172</v>
      </c>
      <c r="I1825">
        <v>7</v>
      </c>
      <c r="J1825" t="s">
        <v>173</v>
      </c>
      <c r="K1825">
        <v>27</v>
      </c>
      <c r="L1825" t="s">
        <v>165</v>
      </c>
      <c r="M1825" s="18">
        <f t="shared" si="56"/>
        <v>13.5</v>
      </c>
      <c r="N1825" s="18">
        <f t="shared" si="57"/>
        <v>18.583333333333332</v>
      </c>
    </row>
    <row r="1826" spans="1:14" x14ac:dyDescent="0.25">
      <c r="A1826">
        <v>17</v>
      </c>
      <c r="B1826" t="s">
        <v>163</v>
      </c>
      <c r="C1826">
        <v>9</v>
      </c>
      <c r="D1826" t="s">
        <v>164</v>
      </c>
      <c r="E1826">
        <v>16</v>
      </c>
      <c r="F1826" t="s">
        <v>165</v>
      </c>
      <c r="G1826" s="9">
        <v>17</v>
      </c>
      <c r="H1826" t="s">
        <v>172</v>
      </c>
      <c r="I1826">
        <v>9</v>
      </c>
      <c r="J1826" t="s">
        <v>173</v>
      </c>
      <c r="K1826">
        <v>16</v>
      </c>
      <c r="L1826" t="s">
        <v>165</v>
      </c>
      <c r="M1826" s="18">
        <f t="shared" si="56"/>
        <v>17.75</v>
      </c>
      <c r="N1826" s="18">
        <f t="shared" si="57"/>
        <v>17.75</v>
      </c>
    </row>
    <row r="1827" spans="1:14" x14ac:dyDescent="0.25">
      <c r="A1827">
        <v>26</v>
      </c>
      <c r="B1827" t="s">
        <v>163</v>
      </c>
      <c r="C1827">
        <v>2</v>
      </c>
      <c r="D1827" t="s">
        <v>164</v>
      </c>
      <c r="E1827">
        <v>16</v>
      </c>
      <c r="F1827" t="s">
        <v>165</v>
      </c>
      <c r="G1827" s="9">
        <v>27</v>
      </c>
      <c r="H1827" t="s">
        <v>172</v>
      </c>
      <c r="I1827">
        <v>1</v>
      </c>
      <c r="J1827" t="s">
        <v>173</v>
      </c>
      <c r="K1827">
        <v>16</v>
      </c>
      <c r="L1827" t="s">
        <v>165</v>
      </c>
      <c r="M1827" s="18">
        <f t="shared" si="56"/>
        <v>26.166666666666668</v>
      </c>
      <c r="N1827" s="18">
        <f t="shared" si="57"/>
        <v>27.083333333333332</v>
      </c>
    </row>
    <row r="1828" spans="1:14" x14ac:dyDescent="0.25">
      <c r="A1828">
        <v>18</v>
      </c>
      <c r="B1828" t="s">
        <v>163</v>
      </c>
      <c r="C1828">
        <v>11</v>
      </c>
      <c r="D1828" t="s">
        <v>164</v>
      </c>
      <c r="E1828">
        <v>16</v>
      </c>
      <c r="F1828" t="s">
        <v>165</v>
      </c>
      <c r="G1828" s="9">
        <v>18</v>
      </c>
      <c r="H1828" t="s">
        <v>172</v>
      </c>
      <c r="I1828">
        <v>11</v>
      </c>
      <c r="J1828" t="s">
        <v>173</v>
      </c>
      <c r="K1828">
        <v>16</v>
      </c>
      <c r="L1828" t="s">
        <v>165</v>
      </c>
      <c r="M1828" s="18">
        <f t="shared" si="56"/>
        <v>18.916666666666668</v>
      </c>
      <c r="N1828" s="18">
        <f t="shared" si="57"/>
        <v>18.916666666666668</v>
      </c>
    </row>
    <row r="1829" spans="1:14" x14ac:dyDescent="0.25">
      <c r="A1829">
        <v>0</v>
      </c>
      <c r="B1829" t="s">
        <v>163</v>
      </c>
      <c r="C1829">
        <v>6</v>
      </c>
      <c r="D1829" t="s">
        <v>164</v>
      </c>
      <c r="E1829">
        <v>16</v>
      </c>
      <c r="F1829" t="s">
        <v>165</v>
      </c>
      <c r="G1829" s="9">
        <v>10</v>
      </c>
      <c r="H1829" t="s">
        <v>172</v>
      </c>
      <c r="I1829">
        <v>0</v>
      </c>
      <c r="J1829" t="s">
        <v>173</v>
      </c>
      <c r="K1829">
        <v>16</v>
      </c>
      <c r="L1829" t="s">
        <v>165</v>
      </c>
      <c r="M1829" s="18">
        <f t="shared" si="56"/>
        <v>0.5</v>
      </c>
      <c r="N1829" s="18">
        <f t="shared" si="57"/>
        <v>10</v>
      </c>
    </row>
    <row r="1830" spans="1:14" x14ac:dyDescent="0.25">
      <c r="A1830">
        <v>1</v>
      </c>
      <c r="B1830" t="s">
        <v>163</v>
      </c>
      <c r="C1830">
        <v>7</v>
      </c>
      <c r="D1830" t="s">
        <v>164</v>
      </c>
      <c r="E1830">
        <v>16</v>
      </c>
      <c r="F1830" t="s">
        <v>165</v>
      </c>
      <c r="G1830" s="9">
        <v>36</v>
      </c>
      <c r="H1830" t="s">
        <v>172</v>
      </c>
      <c r="I1830">
        <v>9</v>
      </c>
      <c r="J1830" t="s">
        <v>173</v>
      </c>
      <c r="K1830">
        <v>16</v>
      </c>
      <c r="L1830" t="s">
        <v>165</v>
      </c>
      <c r="M1830" s="18">
        <f t="shared" si="56"/>
        <v>1.5833333333333335</v>
      </c>
      <c r="N1830" s="18">
        <f t="shared" si="57"/>
        <v>36.75</v>
      </c>
    </row>
    <row r="1831" spans="1:14" x14ac:dyDescent="0.25">
      <c r="A1831">
        <v>4</v>
      </c>
      <c r="B1831" t="s">
        <v>163</v>
      </c>
      <c r="C1831">
        <v>11</v>
      </c>
      <c r="D1831" t="s">
        <v>164</v>
      </c>
      <c r="E1831">
        <v>16</v>
      </c>
      <c r="F1831" t="s">
        <v>165</v>
      </c>
      <c r="G1831" s="9">
        <v>4</v>
      </c>
      <c r="H1831" t="s">
        <v>172</v>
      </c>
      <c r="I1831">
        <v>11</v>
      </c>
      <c r="J1831" t="s">
        <v>173</v>
      </c>
      <c r="K1831">
        <v>16</v>
      </c>
      <c r="L1831" t="s">
        <v>165</v>
      </c>
      <c r="M1831" s="18">
        <f t="shared" si="56"/>
        <v>4.916666666666667</v>
      </c>
      <c r="N1831" s="18">
        <f t="shared" si="57"/>
        <v>4.916666666666667</v>
      </c>
    </row>
    <row r="1832" spans="1:14" x14ac:dyDescent="0.25">
      <c r="A1832">
        <v>1</v>
      </c>
      <c r="B1832" t="s">
        <v>163</v>
      </c>
      <c r="C1832">
        <v>10</v>
      </c>
      <c r="D1832" t="s">
        <v>164</v>
      </c>
      <c r="E1832">
        <v>16</v>
      </c>
      <c r="F1832" t="s">
        <v>165</v>
      </c>
      <c r="G1832" s="9">
        <v>1</v>
      </c>
      <c r="H1832" t="s">
        <v>172</v>
      </c>
      <c r="I1832">
        <v>10</v>
      </c>
      <c r="J1832" t="s">
        <v>173</v>
      </c>
      <c r="K1832">
        <v>16</v>
      </c>
      <c r="L1832" t="s">
        <v>165</v>
      </c>
      <c r="M1832" s="18">
        <f t="shared" si="56"/>
        <v>1.8333333333333335</v>
      </c>
      <c r="N1832" s="18">
        <f t="shared" si="57"/>
        <v>1.8333333333333335</v>
      </c>
    </row>
    <row r="1833" spans="1:14" x14ac:dyDescent="0.25">
      <c r="A1833">
        <v>1</v>
      </c>
      <c r="B1833" t="s">
        <v>163</v>
      </c>
      <c r="C1833">
        <v>7</v>
      </c>
      <c r="D1833" t="s">
        <v>164</v>
      </c>
      <c r="E1833">
        <v>16</v>
      </c>
      <c r="F1833" t="s">
        <v>165</v>
      </c>
      <c r="G1833" s="9">
        <v>1</v>
      </c>
      <c r="H1833" t="s">
        <v>172</v>
      </c>
      <c r="I1833">
        <v>7</v>
      </c>
      <c r="J1833" t="s">
        <v>173</v>
      </c>
      <c r="K1833">
        <v>16</v>
      </c>
      <c r="L1833" t="s">
        <v>165</v>
      </c>
      <c r="M1833" s="18">
        <f t="shared" si="56"/>
        <v>1.5833333333333335</v>
      </c>
      <c r="N1833" s="18">
        <f t="shared" si="57"/>
        <v>1.5833333333333335</v>
      </c>
    </row>
    <row r="1834" spans="1:14" x14ac:dyDescent="0.25">
      <c r="A1834">
        <v>1</v>
      </c>
      <c r="B1834" t="s">
        <v>163</v>
      </c>
      <c r="C1834">
        <v>6</v>
      </c>
      <c r="D1834" t="s">
        <v>164</v>
      </c>
      <c r="E1834">
        <v>16</v>
      </c>
      <c r="F1834" t="s">
        <v>165</v>
      </c>
      <c r="G1834" s="9">
        <v>1</v>
      </c>
      <c r="H1834" t="s">
        <v>172</v>
      </c>
      <c r="I1834">
        <v>6</v>
      </c>
      <c r="J1834" t="s">
        <v>173</v>
      </c>
      <c r="K1834">
        <v>16</v>
      </c>
      <c r="L1834" t="s">
        <v>165</v>
      </c>
      <c r="M1834" s="18">
        <f t="shared" si="56"/>
        <v>1.5</v>
      </c>
      <c r="N1834" s="18">
        <f t="shared" si="57"/>
        <v>1.5</v>
      </c>
    </row>
    <row r="1835" spans="1:14" x14ac:dyDescent="0.25">
      <c r="A1835">
        <v>1</v>
      </c>
      <c r="B1835" t="s">
        <v>163</v>
      </c>
      <c r="C1835">
        <v>0</v>
      </c>
      <c r="D1835" t="s">
        <v>164</v>
      </c>
      <c r="E1835">
        <v>16</v>
      </c>
      <c r="F1835" t="s">
        <v>165</v>
      </c>
      <c r="G1835" s="9">
        <v>1</v>
      </c>
      <c r="H1835" t="s">
        <v>172</v>
      </c>
      <c r="I1835">
        <v>0</v>
      </c>
      <c r="J1835" t="s">
        <v>173</v>
      </c>
      <c r="K1835">
        <v>16</v>
      </c>
      <c r="L1835" t="s">
        <v>165</v>
      </c>
      <c r="M1835" s="18">
        <f t="shared" si="56"/>
        <v>1</v>
      </c>
      <c r="N1835" s="18">
        <f t="shared" si="57"/>
        <v>1</v>
      </c>
    </row>
    <row r="1836" spans="1:14" x14ac:dyDescent="0.25">
      <c r="A1836">
        <v>0</v>
      </c>
      <c r="B1836" t="s">
        <v>163</v>
      </c>
      <c r="C1836">
        <v>0</v>
      </c>
      <c r="D1836" t="s">
        <v>164</v>
      </c>
      <c r="E1836">
        <v>16</v>
      </c>
      <c r="F1836" t="s">
        <v>165</v>
      </c>
      <c r="G1836" s="9">
        <v>0</v>
      </c>
      <c r="H1836" t="s">
        <v>172</v>
      </c>
      <c r="I1836">
        <v>0</v>
      </c>
      <c r="J1836" t="s">
        <v>173</v>
      </c>
      <c r="K1836">
        <v>16</v>
      </c>
      <c r="L1836" t="s">
        <v>165</v>
      </c>
      <c r="M1836" s="18">
        <f t="shared" si="56"/>
        <v>0</v>
      </c>
      <c r="N1836" s="18">
        <f t="shared" si="57"/>
        <v>0</v>
      </c>
    </row>
    <row r="1837" spans="1:14" x14ac:dyDescent="0.25">
      <c r="A1837">
        <v>19</v>
      </c>
      <c r="B1837" t="s">
        <v>163</v>
      </c>
      <c r="C1837">
        <v>8</v>
      </c>
      <c r="D1837" t="s">
        <v>164</v>
      </c>
      <c r="E1837">
        <v>16</v>
      </c>
      <c r="F1837" t="s">
        <v>165</v>
      </c>
      <c r="G1837" s="9">
        <v>25</v>
      </c>
      <c r="H1837" t="s">
        <v>172</v>
      </c>
      <c r="I1837">
        <v>10</v>
      </c>
      <c r="J1837" t="s">
        <v>173</v>
      </c>
      <c r="K1837">
        <v>16</v>
      </c>
      <c r="L1837" t="s">
        <v>165</v>
      </c>
      <c r="M1837" s="18">
        <f t="shared" si="56"/>
        <v>19.666666666666668</v>
      </c>
      <c r="N1837" s="18">
        <f t="shared" si="57"/>
        <v>25.833333333333332</v>
      </c>
    </row>
    <row r="1838" spans="1:14" x14ac:dyDescent="0.25">
      <c r="A1838">
        <v>17</v>
      </c>
      <c r="B1838" t="s">
        <v>163</v>
      </c>
      <c r="C1838">
        <v>4</v>
      </c>
      <c r="D1838" t="s">
        <v>164</v>
      </c>
      <c r="E1838">
        <v>16</v>
      </c>
      <c r="F1838" t="s">
        <v>165</v>
      </c>
      <c r="G1838" s="9">
        <v>22</v>
      </c>
      <c r="H1838" t="s">
        <v>172</v>
      </c>
      <c r="I1838">
        <v>5</v>
      </c>
      <c r="J1838" t="s">
        <v>173</v>
      </c>
      <c r="K1838">
        <v>16</v>
      </c>
      <c r="L1838" t="s">
        <v>165</v>
      </c>
      <c r="M1838" s="18">
        <f t="shared" si="56"/>
        <v>17.333333333333332</v>
      </c>
      <c r="N1838" s="18">
        <f t="shared" si="57"/>
        <v>22.416666666666668</v>
      </c>
    </row>
    <row r="1839" spans="1:14" x14ac:dyDescent="0.25">
      <c r="A1839">
        <v>26</v>
      </c>
      <c r="B1839" t="s">
        <v>163</v>
      </c>
      <c r="C1839">
        <v>2</v>
      </c>
      <c r="D1839" t="s">
        <v>164</v>
      </c>
      <c r="E1839">
        <v>16</v>
      </c>
      <c r="F1839" t="s">
        <v>165</v>
      </c>
      <c r="G1839" s="9">
        <v>40</v>
      </c>
      <c r="H1839" t="s">
        <v>172</v>
      </c>
      <c r="I1839">
        <v>10</v>
      </c>
      <c r="J1839" t="s">
        <v>173</v>
      </c>
      <c r="K1839">
        <v>16</v>
      </c>
      <c r="L1839" t="s">
        <v>165</v>
      </c>
      <c r="M1839" s="18">
        <f t="shared" si="56"/>
        <v>26.166666666666668</v>
      </c>
      <c r="N1839" s="18">
        <f t="shared" si="57"/>
        <v>40.833333333333336</v>
      </c>
    </row>
    <row r="1840" spans="1:14" x14ac:dyDescent="0.25">
      <c r="A1840">
        <v>12</v>
      </c>
      <c r="B1840" t="s">
        <v>163</v>
      </c>
      <c r="C1840">
        <v>5</v>
      </c>
      <c r="D1840" t="s">
        <v>164</v>
      </c>
      <c r="E1840">
        <v>16</v>
      </c>
      <c r="F1840" t="s">
        <v>165</v>
      </c>
      <c r="G1840" s="9">
        <v>15</v>
      </c>
      <c r="H1840" t="s">
        <v>172</v>
      </c>
      <c r="I1840">
        <v>7</v>
      </c>
      <c r="J1840" t="s">
        <v>173</v>
      </c>
      <c r="K1840">
        <v>28</v>
      </c>
      <c r="L1840" t="s">
        <v>165</v>
      </c>
      <c r="M1840" s="18">
        <f t="shared" si="56"/>
        <v>12.416666666666666</v>
      </c>
      <c r="N1840" s="18">
        <f t="shared" si="57"/>
        <v>15.583333333333334</v>
      </c>
    </row>
    <row r="1841" spans="1:14" x14ac:dyDescent="0.25">
      <c r="A1841">
        <v>1</v>
      </c>
      <c r="B1841" t="s">
        <v>163</v>
      </c>
      <c r="C1841">
        <v>8</v>
      </c>
      <c r="D1841" t="s">
        <v>164</v>
      </c>
      <c r="E1841">
        <v>16</v>
      </c>
      <c r="F1841" t="s">
        <v>165</v>
      </c>
      <c r="G1841" s="9">
        <v>26</v>
      </c>
      <c r="H1841" t="s">
        <v>172</v>
      </c>
      <c r="I1841">
        <v>3</v>
      </c>
      <c r="J1841" t="s">
        <v>173</v>
      </c>
      <c r="K1841">
        <v>16</v>
      </c>
      <c r="L1841" t="s">
        <v>165</v>
      </c>
      <c r="M1841" s="18">
        <f t="shared" si="56"/>
        <v>1.6666666666666665</v>
      </c>
      <c r="N1841" s="18">
        <f t="shared" si="57"/>
        <v>26.25</v>
      </c>
    </row>
    <row r="1842" spans="1:14" x14ac:dyDescent="0.25">
      <c r="A1842">
        <v>7</v>
      </c>
      <c r="B1842" t="s">
        <v>163</v>
      </c>
      <c r="C1842">
        <v>2</v>
      </c>
      <c r="D1842" t="s">
        <v>164</v>
      </c>
      <c r="E1842">
        <v>16</v>
      </c>
      <c r="F1842" t="s">
        <v>165</v>
      </c>
      <c r="G1842" s="9">
        <v>7</v>
      </c>
      <c r="H1842" t="s">
        <v>172</v>
      </c>
      <c r="I1842">
        <v>2</v>
      </c>
      <c r="J1842" t="s">
        <v>173</v>
      </c>
      <c r="K1842">
        <v>16</v>
      </c>
      <c r="L1842" t="s">
        <v>165</v>
      </c>
      <c r="M1842" s="18">
        <f t="shared" si="56"/>
        <v>7.166666666666667</v>
      </c>
      <c r="N1842" s="18">
        <f t="shared" si="57"/>
        <v>7.166666666666667</v>
      </c>
    </row>
    <row r="1843" spans="1:14" x14ac:dyDescent="0.25">
      <c r="A1843">
        <v>8</v>
      </c>
      <c r="B1843" t="s">
        <v>163</v>
      </c>
      <c r="C1843">
        <v>1</v>
      </c>
      <c r="D1843" t="s">
        <v>164</v>
      </c>
      <c r="E1843">
        <v>16</v>
      </c>
      <c r="F1843" t="s">
        <v>165</v>
      </c>
      <c r="G1843" s="9">
        <v>8</v>
      </c>
      <c r="H1843" t="s">
        <v>172</v>
      </c>
      <c r="I1843">
        <v>1</v>
      </c>
      <c r="J1843" t="s">
        <v>173</v>
      </c>
      <c r="K1843">
        <v>16</v>
      </c>
      <c r="L1843" t="s">
        <v>165</v>
      </c>
      <c r="M1843" s="18">
        <f t="shared" si="56"/>
        <v>8.0833333333333339</v>
      </c>
      <c r="N1843" s="18">
        <f t="shared" si="57"/>
        <v>8.0833333333333339</v>
      </c>
    </row>
    <row r="1844" spans="1:14" x14ac:dyDescent="0.25">
      <c r="A1844">
        <v>15</v>
      </c>
      <c r="B1844" t="s">
        <v>163</v>
      </c>
      <c r="C1844">
        <v>1</v>
      </c>
      <c r="D1844" t="s">
        <v>164</v>
      </c>
      <c r="E1844">
        <v>16</v>
      </c>
      <c r="F1844" t="s">
        <v>165</v>
      </c>
      <c r="G1844" s="9">
        <v>15</v>
      </c>
      <c r="H1844" t="s">
        <v>172</v>
      </c>
      <c r="I1844">
        <v>1</v>
      </c>
      <c r="J1844" t="s">
        <v>173</v>
      </c>
      <c r="K1844">
        <v>16</v>
      </c>
      <c r="L1844" t="s">
        <v>165</v>
      </c>
      <c r="M1844" s="18">
        <f t="shared" si="56"/>
        <v>15.083333333333334</v>
      </c>
      <c r="N1844" s="18">
        <f t="shared" si="57"/>
        <v>15.083333333333334</v>
      </c>
    </row>
    <row r="1845" spans="1:14" x14ac:dyDescent="0.25">
      <c r="A1845">
        <v>0</v>
      </c>
      <c r="B1845" t="s">
        <v>163</v>
      </c>
      <c r="C1845">
        <v>2</v>
      </c>
      <c r="D1845" t="s">
        <v>164</v>
      </c>
      <c r="E1845">
        <v>16</v>
      </c>
      <c r="F1845" t="s">
        <v>165</v>
      </c>
      <c r="G1845" s="9">
        <v>18</v>
      </c>
      <c r="H1845" t="s">
        <v>172</v>
      </c>
      <c r="I1845">
        <v>7</v>
      </c>
      <c r="J1845" t="s">
        <v>173</v>
      </c>
      <c r="K1845">
        <v>16</v>
      </c>
      <c r="L1845" t="s">
        <v>165</v>
      </c>
      <c r="M1845" s="18">
        <f t="shared" si="56"/>
        <v>0.16666666666666666</v>
      </c>
      <c r="N1845" s="18">
        <f t="shared" si="57"/>
        <v>18.583333333333332</v>
      </c>
    </row>
    <row r="1846" spans="1:14" x14ac:dyDescent="0.25">
      <c r="A1846">
        <v>2</v>
      </c>
      <c r="B1846" t="s">
        <v>163</v>
      </c>
      <c r="C1846">
        <v>5</v>
      </c>
      <c r="D1846" t="s">
        <v>164</v>
      </c>
      <c r="E1846">
        <v>16</v>
      </c>
      <c r="F1846" t="s">
        <v>165</v>
      </c>
      <c r="G1846" s="9">
        <v>5</v>
      </c>
      <c r="H1846" t="s">
        <v>172</v>
      </c>
      <c r="I1846">
        <v>1</v>
      </c>
      <c r="J1846" t="s">
        <v>173</v>
      </c>
      <c r="K1846">
        <v>16</v>
      </c>
      <c r="L1846" t="s">
        <v>165</v>
      </c>
      <c r="M1846" s="18">
        <f t="shared" si="56"/>
        <v>2.4166666666666665</v>
      </c>
      <c r="N1846" s="18">
        <f t="shared" si="57"/>
        <v>5.083333333333333</v>
      </c>
    </row>
    <row r="1847" spans="1:14" x14ac:dyDescent="0.25">
      <c r="A1847">
        <v>5</v>
      </c>
      <c r="B1847" t="s">
        <v>163</v>
      </c>
      <c r="C1847">
        <v>7</v>
      </c>
      <c r="D1847" t="s">
        <v>164</v>
      </c>
      <c r="E1847">
        <v>16</v>
      </c>
      <c r="F1847" t="s">
        <v>165</v>
      </c>
      <c r="G1847" s="9">
        <v>5</v>
      </c>
      <c r="H1847" t="s">
        <v>172</v>
      </c>
      <c r="I1847">
        <v>7</v>
      </c>
      <c r="J1847" t="s">
        <v>173</v>
      </c>
      <c r="K1847">
        <v>16</v>
      </c>
      <c r="L1847" t="s">
        <v>165</v>
      </c>
      <c r="M1847" s="18">
        <f t="shared" si="56"/>
        <v>5.583333333333333</v>
      </c>
      <c r="N1847" s="18">
        <f t="shared" si="57"/>
        <v>5.583333333333333</v>
      </c>
    </row>
    <row r="1848" spans="1:14" x14ac:dyDescent="0.25">
      <c r="A1848">
        <v>0</v>
      </c>
      <c r="B1848" t="s">
        <v>163</v>
      </c>
      <c r="C1848">
        <v>2</v>
      </c>
      <c r="D1848" t="s">
        <v>164</v>
      </c>
      <c r="E1848">
        <v>16</v>
      </c>
      <c r="F1848" t="s">
        <v>165</v>
      </c>
      <c r="G1848" s="9">
        <v>0</v>
      </c>
      <c r="H1848" t="s">
        <v>172</v>
      </c>
      <c r="I1848">
        <v>2</v>
      </c>
      <c r="J1848" t="s">
        <v>173</v>
      </c>
      <c r="K1848">
        <v>16</v>
      </c>
      <c r="L1848" t="s">
        <v>165</v>
      </c>
      <c r="M1848" s="18">
        <f t="shared" si="56"/>
        <v>0.16666666666666666</v>
      </c>
      <c r="N1848" s="18">
        <f t="shared" si="57"/>
        <v>0.16666666666666666</v>
      </c>
    </row>
    <row r="1849" spans="1:14" x14ac:dyDescent="0.25">
      <c r="A1849">
        <v>4</v>
      </c>
      <c r="B1849" t="s">
        <v>163</v>
      </c>
      <c r="C1849">
        <v>9</v>
      </c>
      <c r="D1849" t="s">
        <v>164</v>
      </c>
      <c r="E1849">
        <v>16</v>
      </c>
      <c r="F1849" t="s">
        <v>165</v>
      </c>
      <c r="G1849" s="9">
        <v>4</v>
      </c>
      <c r="H1849" t="s">
        <v>172</v>
      </c>
      <c r="I1849">
        <v>9</v>
      </c>
      <c r="J1849" t="s">
        <v>173</v>
      </c>
      <c r="K1849">
        <v>16</v>
      </c>
      <c r="L1849" t="s">
        <v>165</v>
      </c>
      <c r="M1849" s="18">
        <f t="shared" si="56"/>
        <v>4.75</v>
      </c>
      <c r="N1849" s="18">
        <f t="shared" si="57"/>
        <v>4.75</v>
      </c>
    </row>
    <row r="1850" spans="1:14" x14ac:dyDescent="0.25">
      <c r="A1850">
        <v>1</v>
      </c>
      <c r="B1850" t="s">
        <v>163</v>
      </c>
      <c r="C1850">
        <v>10</v>
      </c>
      <c r="D1850" t="s">
        <v>164</v>
      </c>
      <c r="E1850">
        <v>16</v>
      </c>
      <c r="F1850" t="s">
        <v>165</v>
      </c>
      <c r="G1850" s="9">
        <v>1</v>
      </c>
      <c r="H1850" t="s">
        <v>172</v>
      </c>
      <c r="I1850">
        <v>10</v>
      </c>
      <c r="J1850" t="s">
        <v>173</v>
      </c>
      <c r="K1850">
        <v>16</v>
      </c>
      <c r="L1850" t="s">
        <v>165</v>
      </c>
      <c r="M1850" s="18">
        <f t="shared" si="56"/>
        <v>1.8333333333333335</v>
      </c>
      <c r="N1850" s="18">
        <f t="shared" si="57"/>
        <v>1.8333333333333335</v>
      </c>
    </row>
    <row r="1851" spans="1:14" x14ac:dyDescent="0.25">
      <c r="A1851">
        <v>1</v>
      </c>
      <c r="B1851" t="s">
        <v>163</v>
      </c>
      <c r="C1851">
        <v>9</v>
      </c>
      <c r="D1851" t="s">
        <v>164</v>
      </c>
      <c r="E1851">
        <v>16</v>
      </c>
      <c r="F1851" t="s">
        <v>165</v>
      </c>
      <c r="G1851" s="9">
        <v>4</v>
      </c>
      <c r="H1851" t="s">
        <v>172</v>
      </c>
      <c r="I1851">
        <v>9</v>
      </c>
      <c r="J1851" t="s">
        <v>173</v>
      </c>
      <c r="K1851">
        <v>16</v>
      </c>
      <c r="L1851" t="s">
        <v>165</v>
      </c>
      <c r="M1851" s="18">
        <f t="shared" si="56"/>
        <v>1.75</v>
      </c>
      <c r="N1851" s="18">
        <f t="shared" si="57"/>
        <v>4.75</v>
      </c>
    </row>
    <row r="1852" spans="1:14" x14ac:dyDescent="0.25">
      <c r="A1852">
        <v>0</v>
      </c>
      <c r="B1852" t="s">
        <v>163</v>
      </c>
      <c r="C1852">
        <v>11</v>
      </c>
      <c r="D1852" t="s">
        <v>164</v>
      </c>
      <c r="E1852">
        <v>16</v>
      </c>
      <c r="F1852" t="s">
        <v>165</v>
      </c>
      <c r="G1852" s="9">
        <v>0</v>
      </c>
      <c r="H1852" t="s">
        <v>172</v>
      </c>
      <c r="I1852">
        <v>11</v>
      </c>
      <c r="J1852" t="s">
        <v>173</v>
      </c>
      <c r="K1852">
        <v>16</v>
      </c>
      <c r="L1852" t="s">
        <v>165</v>
      </c>
      <c r="M1852" s="18">
        <f t="shared" si="56"/>
        <v>0.91666666666666663</v>
      </c>
      <c r="N1852" s="18">
        <f t="shared" si="57"/>
        <v>0.91666666666666663</v>
      </c>
    </row>
    <row r="1853" spans="1:14" x14ac:dyDescent="0.25">
      <c r="A1853">
        <v>0</v>
      </c>
      <c r="B1853" t="s">
        <v>163</v>
      </c>
      <c r="C1853">
        <v>2</v>
      </c>
      <c r="D1853" t="s">
        <v>164</v>
      </c>
      <c r="E1853">
        <v>16</v>
      </c>
      <c r="F1853" t="s">
        <v>165</v>
      </c>
      <c r="G1853" s="9">
        <v>0</v>
      </c>
      <c r="H1853" t="s">
        <v>172</v>
      </c>
      <c r="I1853">
        <v>2</v>
      </c>
      <c r="J1853" t="s">
        <v>173</v>
      </c>
      <c r="K1853">
        <v>16</v>
      </c>
      <c r="L1853" t="s">
        <v>165</v>
      </c>
      <c r="M1853" s="18">
        <f t="shared" si="56"/>
        <v>0.16666666666666666</v>
      </c>
      <c r="N1853" s="18">
        <f t="shared" si="57"/>
        <v>0.16666666666666666</v>
      </c>
    </row>
    <row r="1854" spans="1:14" x14ac:dyDescent="0.25">
      <c r="A1854">
        <v>1</v>
      </c>
      <c r="B1854" t="s">
        <v>163</v>
      </c>
      <c r="C1854">
        <v>2</v>
      </c>
      <c r="D1854" t="s">
        <v>164</v>
      </c>
      <c r="E1854">
        <v>16</v>
      </c>
      <c r="F1854" t="s">
        <v>165</v>
      </c>
      <c r="G1854" s="9">
        <v>1</v>
      </c>
      <c r="H1854" t="s">
        <v>172</v>
      </c>
      <c r="I1854">
        <v>2</v>
      </c>
      <c r="J1854" t="s">
        <v>173</v>
      </c>
      <c r="K1854">
        <v>16</v>
      </c>
      <c r="L1854" t="s">
        <v>165</v>
      </c>
      <c r="M1854" s="18">
        <f t="shared" si="56"/>
        <v>1.1666666666666667</v>
      </c>
      <c r="N1854" s="18">
        <f t="shared" si="57"/>
        <v>1.1666666666666667</v>
      </c>
    </row>
    <row r="1855" spans="1:14" x14ac:dyDescent="0.25">
      <c r="A1855">
        <v>1</v>
      </c>
      <c r="B1855" t="s">
        <v>163</v>
      </c>
      <c r="C1855">
        <v>1</v>
      </c>
      <c r="D1855" t="s">
        <v>164</v>
      </c>
      <c r="E1855">
        <v>16</v>
      </c>
      <c r="F1855" t="s">
        <v>165</v>
      </c>
      <c r="G1855" s="9">
        <v>1</v>
      </c>
      <c r="H1855" t="s">
        <v>172</v>
      </c>
      <c r="I1855">
        <v>1</v>
      </c>
      <c r="J1855" t="s">
        <v>173</v>
      </c>
      <c r="K1855">
        <v>16</v>
      </c>
      <c r="L1855" t="s">
        <v>165</v>
      </c>
      <c r="M1855" s="18">
        <f t="shared" si="56"/>
        <v>1.0833333333333333</v>
      </c>
      <c r="N1855" s="18">
        <f t="shared" si="57"/>
        <v>1.0833333333333333</v>
      </c>
    </row>
    <row r="1856" spans="1:14" x14ac:dyDescent="0.25">
      <c r="A1856">
        <v>0</v>
      </c>
      <c r="B1856" t="s">
        <v>163</v>
      </c>
      <c r="C1856">
        <v>0</v>
      </c>
      <c r="D1856" t="s">
        <v>164</v>
      </c>
      <c r="E1856">
        <v>16</v>
      </c>
      <c r="F1856" t="s">
        <v>165</v>
      </c>
      <c r="G1856" s="9">
        <v>0</v>
      </c>
      <c r="H1856" t="s">
        <v>172</v>
      </c>
      <c r="I1856">
        <v>0</v>
      </c>
      <c r="J1856" t="s">
        <v>173</v>
      </c>
      <c r="K1856">
        <v>16</v>
      </c>
      <c r="L1856" t="s">
        <v>165</v>
      </c>
      <c r="M1856" s="18">
        <f t="shared" si="56"/>
        <v>0</v>
      </c>
      <c r="N1856" s="18">
        <f t="shared" si="57"/>
        <v>0</v>
      </c>
    </row>
    <row r="1857" spans="1:14" x14ac:dyDescent="0.25">
      <c r="A1857">
        <v>17</v>
      </c>
      <c r="B1857" t="s">
        <v>163</v>
      </c>
      <c r="C1857">
        <v>11</v>
      </c>
      <c r="D1857" t="s">
        <v>164</v>
      </c>
      <c r="E1857">
        <v>16</v>
      </c>
      <c r="F1857" t="s">
        <v>165</v>
      </c>
      <c r="G1857" s="9">
        <v>17</v>
      </c>
      <c r="H1857" t="s">
        <v>172</v>
      </c>
      <c r="I1857">
        <v>11</v>
      </c>
      <c r="J1857" t="s">
        <v>173</v>
      </c>
      <c r="K1857">
        <v>16</v>
      </c>
      <c r="L1857" t="s">
        <v>165</v>
      </c>
      <c r="M1857" s="18">
        <f t="shared" si="56"/>
        <v>17.916666666666668</v>
      </c>
      <c r="N1857" s="18">
        <f t="shared" si="57"/>
        <v>17.916666666666668</v>
      </c>
    </row>
    <row r="1858" spans="1:14" x14ac:dyDescent="0.25">
      <c r="A1858">
        <v>6</v>
      </c>
      <c r="B1858" t="s">
        <v>163</v>
      </c>
      <c r="C1858">
        <v>2</v>
      </c>
      <c r="D1858" t="s">
        <v>164</v>
      </c>
      <c r="E1858">
        <v>16</v>
      </c>
      <c r="F1858" t="s">
        <v>165</v>
      </c>
      <c r="G1858" s="9">
        <v>6</v>
      </c>
      <c r="H1858" t="s">
        <v>172</v>
      </c>
      <c r="I1858">
        <v>2</v>
      </c>
      <c r="J1858" t="s">
        <v>173</v>
      </c>
      <c r="K1858">
        <v>16</v>
      </c>
      <c r="L1858" t="s">
        <v>165</v>
      </c>
      <c r="M1858" s="18">
        <f t="shared" si="56"/>
        <v>6.166666666666667</v>
      </c>
      <c r="N1858" s="18">
        <f t="shared" si="57"/>
        <v>6.166666666666667</v>
      </c>
    </row>
    <row r="1859" spans="1:14" x14ac:dyDescent="0.25">
      <c r="A1859">
        <v>6</v>
      </c>
      <c r="B1859" t="s">
        <v>163</v>
      </c>
      <c r="C1859">
        <v>7</v>
      </c>
      <c r="D1859" t="s">
        <v>164</v>
      </c>
      <c r="E1859">
        <v>16</v>
      </c>
      <c r="F1859" t="s">
        <v>165</v>
      </c>
      <c r="G1859" s="9">
        <v>6</v>
      </c>
      <c r="H1859" t="s">
        <v>172</v>
      </c>
      <c r="I1859">
        <v>7</v>
      </c>
      <c r="J1859" t="s">
        <v>173</v>
      </c>
      <c r="K1859">
        <v>16</v>
      </c>
      <c r="L1859" t="s">
        <v>165</v>
      </c>
      <c r="M1859" s="18">
        <f t="shared" ref="M1859:M1922" si="58">A1859+C1859/12</f>
        <v>6.583333333333333</v>
      </c>
      <c r="N1859" s="18">
        <f t="shared" ref="N1859:N1922" si="59">G1859+I1859/12</f>
        <v>6.583333333333333</v>
      </c>
    </row>
    <row r="1860" spans="1:14" x14ac:dyDescent="0.25">
      <c r="A1860">
        <v>10</v>
      </c>
      <c r="B1860" t="s">
        <v>163</v>
      </c>
      <c r="C1860">
        <v>0</v>
      </c>
      <c r="D1860" t="s">
        <v>164</v>
      </c>
      <c r="E1860">
        <v>16</v>
      </c>
      <c r="F1860" t="s">
        <v>165</v>
      </c>
      <c r="G1860" s="9">
        <v>10</v>
      </c>
      <c r="H1860" t="s">
        <v>172</v>
      </c>
      <c r="I1860">
        <v>0</v>
      </c>
      <c r="J1860" t="s">
        <v>173</v>
      </c>
      <c r="K1860">
        <v>16</v>
      </c>
      <c r="L1860" t="s">
        <v>165</v>
      </c>
      <c r="M1860" s="18">
        <f t="shared" si="58"/>
        <v>10</v>
      </c>
      <c r="N1860" s="18">
        <f t="shared" si="59"/>
        <v>10</v>
      </c>
    </row>
    <row r="1861" spans="1:14" x14ac:dyDescent="0.25">
      <c r="A1861">
        <v>26</v>
      </c>
      <c r="B1861" t="s">
        <v>163</v>
      </c>
      <c r="C1861">
        <v>2</v>
      </c>
      <c r="D1861" t="s">
        <v>164</v>
      </c>
      <c r="E1861">
        <v>16</v>
      </c>
      <c r="F1861" t="s">
        <v>165</v>
      </c>
      <c r="G1861" s="9">
        <v>29</v>
      </c>
      <c r="H1861" t="s">
        <v>172</v>
      </c>
      <c r="I1861">
        <v>3</v>
      </c>
      <c r="J1861" t="s">
        <v>173</v>
      </c>
      <c r="K1861">
        <v>16</v>
      </c>
      <c r="L1861" t="s">
        <v>165</v>
      </c>
      <c r="M1861" s="18">
        <f t="shared" si="58"/>
        <v>26.166666666666668</v>
      </c>
      <c r="N1861" s="18">
        <f t="shared" si="59"/>
        <v>29.25</v>
      </c>
    </row>
    <row r="1862" spans="1:14" x14ac:dyDescent="0.25">
      <c r="A1862">
        <v>15</v>
      </c>
      <c r="B1862" t="s">
        <v>163</v>
      </c>
      <c r="C1862">
        <v>10</v>
      </c>
      <c r="D1862" t="s">
        <v>164</v>
      </c>
      <c r="E1862">
        <v>1</v>
      </c>
      <c r="F1862" t="s">
        <v>165</v>
      </c>
      <c r="G1862" s="9">
        <v>15</v>
      </c>
      <c r="H1862" t="s">
        <v>172</v>
      </c>
      <c r="I1862">
        <v>10</v>
      </c>
      <c r="J1862" t="s">
        <v>173</v>
      </c>
      <c r="K1862">
        <v>1</v>
      </c>
      <c r="L1862" t="s">
        <v>165</v>
      </c>
      <c r="M1862" s="18">
        <f t="shared" si="58"/>
        <v>15.833333333333334</v>
      </c>
      <c r="N1862" s="18">
        <f t="shared" si="59"/>
        <v>15.833333333333334</v>
      </c>
    </row>
    <row r="1863" spans="1:14" x14ac:dyDescent="0.25">
      <c r="A1863">
        <v>0</v>
      </c>
      <c r="B1863" t="s">
        <v>163</v>
      </c>
      <c r="C1863">
        <v>7</v>
      </c>
      <c r="D1863" t="s">
        <v>164</v>
      </c>
      <c r="E1863">
        <v>16</v>
      </c>
      <c r="F1863" t="s">
        <v>165</v>
      </c>
      <c r="G1863" s="9">
        <v>12</v>
      </c>
      <c r="H1863" t="s">
        <v>172</v>
      </c>
      <c r="I1863">
        <v>9</v>
      </c>
      <c r="J1863" t="s">
        <v>173</v>
      </c>
      <c r="K1863">
        <v>16</v>
      </c>
      <c r="L1863" t="s">
        <v>165</v>
      </c>
      <c r="M1863" s="18">
        <f t="shared" si="58"/>
        <v>0.58333333333333337</v>
      </c>
      <c r="N1863" s="18">
        <f t="shared" si="59"/>
        <v>12.75</v>
      </c>
    </row>
    <row r="1864" spans="1:14" x14ac:dyDescent="0.25">
      <c r="A1864">
        <v>15</v>
      </c>
      <c r="B1864" t="s">
        <v>163</v>
      </c>
      <c r="C1864">
        <v>1</v>
      </c>
      <c r="D1864" t="s">
        <v>164</v>
      </c>
      <c r="E1864">
        <v>16</v>
      </c>
      <c r="F1864" t="s">
        <v>165</v>
      </c>
      <c r="G1864" s="9">
        <v>18</v>
      </c>
      <c r="H1864" t="s">
        <v>172</v>
      </c>
      <c r="I1864">
        <v>11</v>
      </c>
      <c r="J1864" t="s">
        <v>173</v>
      </c>
      <c r="K1864">
        <v>16</v>
      </c>
      <c r="L1864" t="s">
        <v>165</v>
      </c>
      <c r="M1864" s="18">
        <f t="shared" si="58"/>
        <v>15.083333333333334</v>
      </c>
      <c r="N1864" s="18">
        <f t="shared" si="59"/>
        <v>18.916666666666668</v>
      </c>
    </row>
    <row r="1865" spans="1:14" x14ac:dyDescent="0.25">
      <c r="A1865">
        <v>19</v>
      </c>
      <c r="B1865" t="s">
        <v>163</v>
      </c>
      <c r="C1865">
        <v>2</v>
      </c>
      <c r="D1865" t="s">
        <v>164</v>
      </c>
      <c r="E1865">
        <v>16</v>
      </c>
      <c r="F1865" t="s">
        <v>165</v>
      </c>
      <c r="G1865" s="9">
        <v>19</v>
      </c>
      <c r="H1865" t="s">
        <v>172</v>
      </c>
      <c r="I1865">
        <v>2</v>
      </c>
      <c r="J1865" t="s">
        <v>173</v>
      </c>
      <c r="K1865">
        <v>16</v>
      </c>
      <c r="L1865" t="s">
        <v>165</v>
      </c>
      <c r="M1865" s="18">
        <f t="shared" si="58"/>
        <v>19.166666666666668</v>
      </c>
      <c r="N1865" s="18">
        <f t="shared" si="59"/>
        <v>19.166666666666668</v>
      </c>
    </row>
    <row r="1866" spans="1:14" x14ac:dyDescent="0.25">
      <c r="A1866">
        <v>7</v>
      </c>
      <c r="B1866" t="s">
        <v>163</v>
      </c>
      <c r="C1866">
        <v>0</v>
      </c>
      <c r="D1866" t="s">
        <v>164</v>
      </c>
      <c r="E1866">
        <v>16</v>
      </c>
      <c r="F1866" t="s">
        <v>165</v>
      </c>
      <c r="G1866" s="9">
        <v>7</v>
      </c>
      <c r="H1866" t="s">
        <v>172</v>
      </c>
      <c r="I1866">
        <v>0</v>
      </c>
      <c r="J1866" t="s">
        <v>173</v>
      </c>
      <c r="K1866">
        <v>16</v>
      </c>
      <c r="L1866" t="s">
        <v>165</v>
      </c>
      <c r="M1866" s="18">
        <f t="shared" si="58"/>
        <v>7</v>
      </c>
      <c r="N1866" s="18">
        <f t="shared" si="59"/>
        <v>7</v>
      </c>
    </row>
    <row r="1867" spans="1:14" x14ac:dyDescent="0.25">
      <c r="A1867">
        <v>1</v>
      </c>
      <c r="B1867" t="s">
        <v>163</v>
      </c>
      <c r="C1867">
        <v>0</v>
      </c>
      <c r="D1867" t="s">
        <v>164</v>
      </c>
      <c r="E1867">
        <v>2</v>
      </c>
      <c r="F1867" t="s">
        <v>165</v>
      </c>
      <c r="G1867" s="9">
        <v>7</v>
      </c>
      <c r="H1867" t="s">
        <v>172</v>
      </c>
      <c r="I1867">
        <v>0</v>
      </c>
      <c r="J1867" t="s">
        <v>173</v>
      </c>
      <c r="K1867">
        <v>18</v>
      </c>
      <c r="L1867" t="s">
        <v>165</v>
      </c>
      <c r="M1867" s="18">
        <f t="shared" si="58"/>
        <v>1</v>
      </c>
      <c r="N1867" s="18">
        <f t="shared" si="59"/>
        <v>7</v>
      </c>
    </row>
    <row r="1868" spans="1:14" x14ac:dyDescent="0.25">
      <c r="A1868">
        <v>0</v>
      </c>
      <c r="B1868" t="s">
        <v>163</v>
      </c>
      <c r="C1868">
        <v>0</v>
      </c>
      <c r="D1868" t="s">
        <v>164</v>
      </c>
      <c r="E1868">
        <v>16</v>
      </c>
      <c r="F1868" t="s">
        <v>165</v>
      </c>
      <c r="G1868" s="9">
        <v>6</v>
      </c>
      <c r="H1868" t="s">
        <v>172</v>
      </c>
      <c r="I1868">
        <v>0</v>
      </c>
      <c r="J1868" t="s">
        <v>173</v>
      </c>
      <c r="K1868">
        <v>19</v>
      </c>
      <c r="L1868" t="s">
        <v>165</v>
      </c>
      <c r="M1868" s="18">
        <f t="shared" si="58"/>
        <v>0</v>
      </c>
      <c r="N1868" s="18">
        <f t="shared" si="59"/>
        <v>6</v>
      </c>
    </row>
    <row r="1869" spans="1:14" x14ac:dyDescent="0.25">
      <c r="A1869">
        <v>5</v>
      </c>
      <c r="B1869" t="s">
        <v>163</v>
      </c>
      <c r="C1869">
        <v>11</v>
      </c>
      <c r="D1869" t="s">
        <v>164</v>
      </c>
      <c r="E1869">
        <v>16</v>
      </c>
      <c r="F1869" t="s">
        <v>165</v>
      </c>
      <c r="G1869" s="9">
        <v>6</v>
      </c>
      <c r="H1869" t="s">
        <v>172</v>
      </c>
      <c r="I1869">
        <v>11</v>
      </c>
      <c r="J1869" t="s">
        <v>173</v>
      </c>
      <c r="K1869">
        <v>16</v>
      </c>
      <c r="L1869" t="s">
        <v>165</v>
      </c>
      <c r="M1869" s="18">
        <f t="shared" si="58"/>
        <v>5.916666666666667</v>
      </c>
      <c r="N1869" s="18">
        <f t="shared" si="59"/>
        <v>6.916666666666667</v>
      </c>
    </row>
    <row r="1870" spans="1:14" x14ac:dyDescent="0.25">
      <c r="A1870">
        <v>1</v>
      </c>
      <c r="B1870" t="s">
        <v>163</v>
      </c>
      <c r="C1870">
        <v>10</v>
      </c>
      <c r="D1870" t="s">
        <v>164</v>
      </c>
      <c r="E1870">
        <v>16</v>
      </c>
      <c r="F1870" t="s">
        <v>165</v>
      </c>
      <c r="G1870" s="9">
        <v>4</v>
      </c>
      <c r="H1870" t="s">
        <v>172</v>
      </c>
      <c r="I1870">
        <v>2</v>
      </c>
      <c r="J1870" t="s">
        <v>173</v>
      </c>
      <c r="K1870">
        <v>16</v>
      </c>
      <c r="L1870" t="s">
        <v>165</v>
      </c>
      <c r="M1870" s="18">
        <f t="shared" si="58"/>
        <v>1.8333333333333335</v>
      </c>
      <c r="N1870" s="18">
        <f t="shared" si="59"/>
        <v>4.166666666666667</v>
      </c>
    </row>
    <row r="1871" spans="1:14" x14ac:dyDescent="0.25">
      <c r="A1871">
        <v>4</v>
      </c>
      <c r="B1871" t="s">
        <v>163</v>
      </c>
      <c r="C1871">
        <v>9</v>
      </c>
      <c r="D1871" t="s">
        <v>164</v>
      </c>
      <c r="E1871">
        <v>16</v>
      </c>
      <c r="F1871" t="s">
        <v>165</v>
      </c>
      <c r="G1871" s="9">
        <v>4</v>
      </c>
      <c r="H1871" t="s">
        <v>172</v>
      </c>
      <c r="I1871">
        <v>9</v>
      </c>
      <c r="J1871" t="s">
        <v>173</v>
      </c>
      <c r="K1871">
        <v>16</v>
      </c>
      <c r="L1871" t="s">
        <v>165</v>
      </c>
      <c r="M1871" s="18">
        <f t="shared" si="58"/>
        <v>4.75</v>
      </c>
      <c r="N1871" s="18">
        <f t="shared" si="59"/>
        <v>4.75</v>
      </c>
    </row>
    <row r="1872" spans="1:14" x14ac:dyDescent="0.25">
      <c r="A1872">
        <v>2</v>
      </c>
      <c r="B1872" t="s">
        <v>163</v>
      </c>
      <c r="C1872">
        <v>7</v>
      </c>
      <c r="D1872" t="s">
        <v>164</v>
      </c>
      <c r="E1872">
        <v>16</v>
      </c>
      <c r="F1872" t="s">
        <v>165</v>
      </c>
      <c r="G1872" s="9">
        <v>4</v>
      </c>
      <c r="H1872" t="s">
        <v>172</v>
      </c>
      <c r="I1872">
        <v>3</v>
      </c>
      <c r="J1872" t="s">
        <v>173</v>
      </c>
      <c r="K1872">
        <v>16</v>
      </c>
      <c r="L1872" t="s">
        <v>165</v>
      </c>
      <c r="M1872" s="18">
        <f t="shared" si="58"/>
        <v>2.5833333333333335</v>
      </c>
      <c r="N1872" s="18">
        <f t="shared" si="59"/>
        <v>4.25</v>
      </c>
    </row>
    <row r="1873" spans="1:14" x14ac:dyDescent="0.25">
      <c r="A1873">
        <v>0</v>
      </c>
      <c r="B1873" t="s">
        <v>163</v>
      </c>
      <c r="C1873">
        <v>10</v>
      </c>
      <c r="D1873" t="s">
        <v>164</v>
      </c>
      <c r="E1873">
        <v>16</v>
      </c>
      <c r="F1873" t="s">
        <v>165</v>
      </c>
      <c r="G1873" s="9">
        <v>1</v>
      </c>
      <c r="H1873" t="s">
        <v>172</v>
      </c>
      <c r="I1873">
        <v>11</v>
      </c>
      <c r="J1873" t="s">
        <v>173</v>
      </c>
      <c r="K1873">
        <v>16</v>
      </c>
      <c r="L1873" t="s">
        <v>165</v>
      </c>
      <c r="M1873" s="18">
        <f t="shared" si="58"/>
        <v>0.83333333333333337</v>
      </c>
      <c r="N1873" s="18">
        <f t="shared" si="59"/>
        <v>1.9166666666666665</v>
      </c>
    </row>
    <row r="1874" spans="1:14" x14ac:dyDescent="0.25">
      <c r="A1874">
        <v>0</v>
      </c>
      <c r="B1874" t="s">
        <v>163</v>
      </c>
      <c r="C1874">
        <v>10</v>
      </c>
      <c r="D1874" t="s">
        <v>164</v>
      </c>
      <c r="E1874">
        <v>16</v>
      </c>
      <c r="F1874" t="s">
        <v>165</v>
      </c>
      <c r="G1874" s="9">
        <v>0</v>
      </c>
      <c r="H1874" t="s">
        <v>172</v>
      </c>
      <c r="I1874">
        <v>10</v>
      </c>
      <c r="J1874" t="s">
        <v>173</v>
      </c>
      <c r="K1874">
        <v>16</v>
      </c>
      <c r="L1874" t="s">
        <v>165</v>
      </c>
      <c r="M1874" s="18">
        <f t="shared" si="58"/>
        <v>0.83333333333333337</v>
      </c>
      <c r="N1874" s="18">
        <f t="shared" si="59"/>
        <v>0.83333333333333337</v>
      </c>
    </row>
    <row r="1875" spans="1:14" x14ac:dyDescent="0.25">
      <c r="A1875">
        <v>0</v>
      </c>
      <c r="B1875" t="s">
        <v>163</v>
      </c>
      <c r="C1875">
        <v>4</v>
      </c>
      <c r="D1875" t="s">
        <v>164</v>
      </c>
      <c r="E1875">
        <v>16</v>
      </c>
      <c r="F1875" t="s">
        <v>165</v>
      </c>
      <c r="G1875" s="9">
        <v>0</v>
      </c>
      <c r="H1875" t="s">
        <v>172</v>
      </c>
      <c r="I1875">
        <v>4</v>
      </c>
      <c r="J1875" t="s">
        <v>173</v>
      </c>
      <c r="K1875">
        <v>16</v>
      </c>
      <c r="L1875" t="s">
        <v>165</v>
      </c>
      <c r="M1875" s="18">
        <f t="shared" si="58"/>
        <v>0.33333333333333331</v>
      </c>
      <c r="N1875" s="18">
        <f t="shared" si="59"/>
        <v>0.33333333333333331</v>
      </c>
    </row>
    <row r="1876" spans="1:14" x14ac:dyDescent="0.25">
      <c r="A1876">
        <v>0</v>
      </c>
      <c r="B1876" t="s">
        <v>163</v>
      </c>
      <c r="C1876">
        <v>4</v>
      </c>
      <c r="D1876" t="s">
        <v>164</v>
      </c>
      <c r="E1876">
        <v>16</v>
      </c>
      <c r="F1876" t="s">
        <v>165</v>
      </c>
      <c r="G1876" s="9">
        <v>0</v>
      </c>
      <c r="H1876" t="s">
        <v>172</v>
      </c>
      <c r="I1876">
        <v>4</v>
      </c>
      <c r="J1876" t="s">
        <v>173</v>
      </c>
      <c r="K1876">
        <v>16</v>
      </c>
      <c r="L1876" t="s">
        <v>165</v>
      </c>
      <c r="M1876" s="18">
        <f t="shared" si="58"/>
        <v>0.33333333333333331</v>
      </c>
      <c r="N1876" s="18">
        <f t="shared" si="59"/>
        <v>0.33333333333333331</v>
      </c>
    </row>
    <row r="1877" spans="1:14" x14ac:dyDescent="0.25">
      <c r="A1877">
        <v>0</v>
      </c>
      <c r="B1877" t="s">
        <v>163</v>
      </c>
      <c r="C1877">
        <v>0</v>
      </c>
      <c r="D1877" t="s">
        <v>164</v>
      </c>
      <c r="E1877">
        <v>16</v>
      </c>
      <c r="F1877" t="s">
        <v>165</v>
      </c>
      <c r="G1877" s="9">
        <v>2</v>
      </c>
      <c r="H1877" t="s">
        <v>172</v>
      </c>
      <c r="I1877">
        <v>0</v>
      </c>
      <c r="J1877" t="s">
        <v>173</v>
      </c>
      <c r="K1877">
        <v>16</v>
      </c>
      <c r="L1877" t="s">
        <v>165</v>
      </c>
      <c r="M1877" s="18">
        <f t="shared" si="58"/>
        <v>0</v>
      </c>
      <c r="N1877" s="18">
        <f t="shared" si="59"/>
        <v>2</v>
      </c>
    </row>
    <row r="1878" spans="1:14" x14ac:dyDescent="0.25">
      <c r="A1878">
        <v>0</v>
      </c>
      <c r="B1878" t="s">
        <v>163</v>
      </c>
      <c r="C1878">
        <v>5</v>
      </c>
      <c r="D1878" t="s">
        <v>164</v>
      </c>
      <c r="E1878">
        <v>16</v>
      </c>
      <c r="F1878" t="s">
        <v>165</v>
      </c>
      <c r="G1878" s="9">
        <v>0</v>
      </c>
      <c r="H1878" t="s">
        <v>172</v>
      </c>
      <c r="I1878">
        <v>5</v>
      </c>
      <c r="J1878" t="s">
        <v>173</v>
      </c>
      <c r="K1878">
        <v>16</v>
      </c>
      <c r="L1878" t="s">
        <v>165</v>
      </c>
      <c r="M1878" s="18">
        <f t="shared" si="58"/>
        <v>0.41666666666666669</v>
      </c>
      <c r="N1878" s="18">
        <f t="shared" si="59"/>
        <v>0.41666666666666669</v>
      </c>
    </row>
    <row r="1879" spans="1:14" x14ac:dyDescent="0.25">
      <c r="A1879">
        <v>18</v>
      </c>
      <c r="B1879" t="s">
        <v>163</v>
      </c>
      <c r="C1879">
        <v>8</v>
      </c>
      <c r="D1879" t="s">
        <v>164</v>
      </c>
      <c r="E1879">
        <v>16</v>
      </c>
      <c r="F1879" t="s">
        <v>165</v>
      </c>
      <c r="G1879" s="9">
        <v>18</v>
      </c>
      <c r="H1879" t="s">
        <v>172</v>
      </c>
      <c r="I1879">
        <v>8</v>
      </c>
      <c r="J1879" t="s">
        <v>173</v>
      </c>
      <c r="K1879">
        <v>16</v>
      </c>
      <c r="L1879" t="s">
        <v>165</v>
      </c>
      <c r="M1879" s="18">
        <f t="shared" si="58"/>
        <v>18.666666666666668</v>
      </c>
      <c r="N1879" s="18">
        <f t="shared" si="59"/>
        <v>18.666666666666668</v>
      </c>
    </row>
    <row r="1880" spans="1:14" x14ac:dyDescent="0.25">
      <c r="A1880">
        <v>26</v>
      </c>
      <c r="B1880" t="s">
        <v>163</v>
      </c>
      <c r="C1880">
        <v>2</v>
      </c>
      <c r="D1880" t="s">
        <v>164</v>
      </c>
      <c r="E1880">
        <v>16</v>
      </c>
      <c r="F1880" t="s">
        <v>165</v>
      </c>
      <c r="G1880" s="9">
        <v>27</v>
      </c>
      <c r="H1880" t="s">
        <v>172</v>
      </c>
      <c r="I1880">
        <v>11</v>
      </c>
      <c r="J1880" t="s">
        <v>173</v>
      </c>
      <c r="K1880">
        <v>16</v>
      </c>
      <c r="L1880" t="s">
        <v>165</v>
      </c>
      <c r="M1880" s="18">
        <f t="shared" si="58"/>
        <v>26.166666666666668</v>
      </c>
      <c r="N1880" s="18">
        <f t="shared" si="59"/>
        <v>27.916666666666668</v>
      </c>
    </row>
    <row r="1881" spans="1:14" x14ac:dyDescent="0.25">
      <c r="A1881">
        <v>19</v>
      </c>
      <c r="B1881" t="s">
        <v>163</v>
      </c>
      <c r="C1881">
        <v>0</v>
      </c>
      <c r="D1881" t="s">
        <v>164</v>
      </c>
      <c r="E1881">
        <v>16</v>
      </c>
      <c r="F1881" t="s">
        <v>165</v>
      </c>
      <c r="G1881" s="9">
        <v>19</v>
      </c>
      <c r="H1881" t="s">
        <v>172</v>
      </c>
      <c r="I1881">
        <v>0</v>
      </c>
      <c r="J1881" t="s">
        <v>173</v>
      </c>
      <c r="K1881">
        <v>16</v>
      </c>
      <c r="L1881" t="s">
        <v>165</v>
      </c>
      <c r="M1881" s="18">
        <f t="shared" si="58"/>
        <v>19</v>
      </c>
      <c r="N1881" s="18">
        <f t="shared" si="59"/>
        <v>19</v>
      </c>
    </row>
    <row r="1882" spans="1:14" x14ac:dyDescent="0.25">
      <c r="A1882">
        <v>26</v>
      </c>
      <c r="B1882" t="s">
        <v>163</v>
      </c>
      <c r="C1882">
        <v>2</v>
      </c>
      <c r="D1882" t="s">
        <v>164</v>
      </c>
      <c r="E1882">
        <v>16</v>
      </c>
      <c r="F1882" t="s">
        <v>165</v>
      </c>
      <c r="G1882" s="9">
        <v>28</v>
      </c>
      <c r="H1882" t="s">
        <v>172</v>
      </c>
      <c r="I1882">
        <v>4</v>
      </c>
      <c r="J1882" t="s">
        <v>173</v>
      </c>
      <c r="K1882">
        <v>16</v>
      </c>
      <c r="L1882" t="s">
        <v>165</v>
      </c>
      <c r="M1882" s="18">
        <f t="shared" si="58"/>
        <v>26.166666666666668</v>
      </c>
      <c r="N1882" s="18">
        <f t="shared" si="59"/>
        <v>28.333333333333332</v>
      </c>
    </row>
    <row r="1883" spans="1:14" x14ac:dyDescent="0.25">
      <c r="A1883">
        <v>11</v>
      </c>
      <c r="B1883" t="s">
        <v>163</v>
      </c>
      <c r="C1883">
        <v>9</v>
      </c>
      <c r="D1883" t="s">
        <v>164</v>
      </c>
      <c r="E1883">
        <v>16</v>
      </c>
      <c r="F1883" t="s">
        <v>165</v>
      </c>
      <c r="G1883" s="9">
        <v>12</v>
      </c>
      <c r="H1883" t="s">
        <v>172</v>
      </c>
      <c r="I1883">
        <v>6</v>
      </c>
      <c r="J1883" t="s">
        <v>173</v>
      </c>
      <c r="K1883">
        <v>12</v>
      </c>
      <c r="L1883" t="s">
        <v>165</v>
      </c>
      <c r="M1883" s="18">
        <f t="shared" si="58"/>
        <v>11.75</v>
      </c>
      <c r="N1883" s="18">
        <f t="shared" si="59"/>
        <v>12.5</v>
      </c>
    </row>
    <row r="1884" spans="1:14" x14ac:dyDescent="0.25">
      <c r="A1884">
        <v>7</v>
      </c>
      <c r="B1884" t="s">
        <v>163</v>
      </c>
      <c r="C1884">
        <v>8</v>
      </c>
      <c r="D1884" t="s">
        <v>164</v>
      </c>
      <c r="E1884">
        <v>16</v>
      </c>
      <c r="F1884" t="s">
        <v>165</v>
      </c>
      <c r="G1884" s="9">
        <v>7</v>
      </c>
      <c r="H1884" t="s">
        <v>172</v>
      </c>
      <c r="I1884">
        <v>8</v>
      </c>
      <c r="J1884" t="s">
        <v>173</v>
      </c>
      <c r="K1884">
        <v>16</v>
      </c>
      <c r="L1884" t="s">
        <v>165</v>
      </c>
      <c r="M1884" s="18">
        <f t="shared" si="58"/>
        <v>7.666666666666667</v>
      </c>
      <c r="N1884" s="18">
        <f t="shared" si="59"/>
        <v>7.666666666666667</v>
      </c>
    </row>
    <row r="1885" spans="1:14" x14ac:dyDescent="0.25">
      <c r="A1885">
        <v>14</v>
      </c>
      <c r="B1885" t="s">
        <v>163</v>
      </c>
      <c r="C1885">
        <v>10</v>
      </c>
      <c r="D1885" t="s">
        <v>164</v>
      </c>
      <c r="E1885">
        <v>30</v>
      </c>
      <c r="F1885" t="s">
        <v>165</v>
      </c>
      <c r="G1885" s="9">
        <v>14</v>
      </c>
      <c r="H1885" t="s">
        <v>172</v>
      </c>
      <c r="I1885">
        <v>10</v>
      </c>
      <c r="J1885" t="s">
        <v>173</v>
      </c>
      <c r="K1885">
        <v>30</v>
      </c>
      <c r="L1885" t="s">
        <v>165</v>
      </c>
      <c r="M1885" s="18">
        <f t="shared" si="58"/>
        <v>14.833333333333334</v>
      </c>
      <c r="N1885" s="18">
        <f t="shared" si="59"/>
        <v>14.833333333333334</v>
      </c>
    </row>
    <row r="1886" spans="1:14" x14ac:dyDescent="0.25">
      <c r="A1886">
        <v>4</v>
      </c>
      <c r="B1886" t="s">
        <v>163</v>
      </c>
      <c r="C1886">
        <v>11</v>
      </c>
      <c r="D1886" t="s">
        <v>164</v>
      </c>
      <c r="E1886">
        <v>16</v>
      </c>
      <c r="F1886" t="s">
        <v>165</v>
      </c>
      <c r="G1886" s="9">
        <v>7</v>
      </c>
      <c r="H1886" t="s">
        <v>172</v>
      </c>
      <c r="I1886">
        <v>7</v>
      </c>
      <c r="J1886" t="s">
        <v>173</v>
      </c>
      <c r="K1886">
        <v>5</v>
      </c>
      <c r="L1886" t="s">
        <v>165</v>
      </c>
      <c r="M1886" s="18">
        <f t="shared" si="58"/>
        <v>4.916666666666667</v>
      </c>
      <c r="N1886" s="18">
        <f t="shared" si="59"/>
        <v>7.583333333333333</v>
      </c>
    </row>
    <row r="1887" spans="1:14" x14ac:dyDescent="0.25">
      <c r="A1887">
        <v>0</v>
      </c>
      <c r="B1887" t="s">
        <v>163</v>
      </c>
      <c r="C1887">
        <v>11</v>
      </c>
      <c r="D1887" t="s">
        <v>164</v>
      </c>
      <c r="E1887">
        <v>16</v>
      </c>
      <c r="F1887" t="s">
        <v>165</v>
      </c>
      <c r="G1887" s="9">
        <v>0</v>
      </c>
      <c r="H1887" t="s">
        <v>172</v>
      </c>
      <c r="I1887">
        <v>11</v>
      </c>
      <c r="J1887" t="s">
        <v>173</v>
      </c>
      <c r="K1887">
        <v>16</v>
      </c>
      <c r="L1887" t="s">
        <v>165</v>
      </c>
      <c r="M1887" s="18">
        <f t="shared" si="58"/>
        <v>0.91666666666666663</v>
      </c>
      <c r="N1887" s="18">
        <f t="shared" si="59"/>
        <v>0.91666666666666663</v>
      </c>
    </row>
    <row r="1888" spans="1:14" x14ac:dyDescent="0.25">
      <c r="A1888">
        <v>0</v>
      </c>
      <c r="B1888" t="s">
        <v>163</v>
      </c>
      <c r="C1888">
        <v>11</v>
      </c>
      <c r="D1888" t="s">
        <v>164</v>
      </c>
      <c r="E1888">
        <v>16</v>
      </c>
      <c r="F1888" t="s">
        <v>165</v>
      </c>
      <c r="G1888" s="9">
        <v>0</v>
      </c>
      <c r="H1888" t="s">
        <v>172</v>
      </c>
      <c r="I1888">
        <v>11</v>
      </c>
      <c r="J1888" t="s">
        <v>173</v>
      </c>
      <c r="K1888">
        <v>16</v>
      </c>
      <c r="L1888" t="s">
        <v>165</v>
      </c>
      <c r="M1888" s="18">
        <f t="shared" si="58"/>
        <v>0.91666666666666663</v>
      </c>
      <c r="N1888" s="18">
        <f t="shared" si="59"/>
        <v>0.91666666666666663</v>
      </c>
    </row>
    <row r="1889" spans="1:14" x14ac:dyDescent="0.25">
      <c r="A1889">
        <v>0</v>
      </c>
      <c r="B1889" t="s">
        <v>163</v>
      </c>
      <c r="C1889">
        <v>2</v>
      </c>
      <c r="D1889" t="s">
        <v>164</v>
      </c>
      <c r="E1889">
        <v>16</v>
      </c>
      <c r="F1889" t="s">
        <v>165</v>
      </c>
      <c r="G1889" s="9">
        <v>0</v>
      </c>
      <c r="H1889" t="s">
        <v>172</v>
      </c>
      <c r="I1889">
        <v>2</v>
      </c>
      <c r="J1889" t="s">
        <v>173</v>
      </c>
      <c r="K1889">
        <v>16</v>
      </c>
      <c r="L1889" t="s">
        <v>165</v>
      </c>
      <c r="M1889" s="18">
        <f t="shared" si="58"/>
        <v>0.16666666666666666</v>
      </c>
      <c r="N1889" s="18">
        <f t="shared" si="59"/>
        <v>0.16666666666666666</v>
      </c>
    </row>
    <row r="1890" spans="1:14" x14ac:dyDescent="0.25">
      <c r="A1890">
        <v>0</v>
      </c>
      <c r="B1890" t="s">
        <v>163</v>
      </c>
      <c r="C1890">
        <v>1</v>
      </c>
      <c r="D1890" t="s">
        <v>164</v>
      </c>
      <c r="E1890">
        <v>16</v>
      </c>
      <c r="F1890" t="s">
        <v>165</v>
      </c>
      <c r="G1890" s="9">
        <v>0</v>
      </c>
      <c r="H1890" t="s">
        <v>172</v>
      </c>
      <c r="I1890">
        <v>1</v>
      </c>
      <c r="J1890" t="s">
        <v>173</v>
      </c>
      <c r="K1890">
        <v>16</v>
      </c>
      <c r="L1890" t="s">
        <v>165</v>
      </c>
      <c r="M1890" s="18">
        <f t="shared" si="58"/>
        <v>8.3333333333333329E-2</v>
      </c>
      <c r="N1890" s="18">
        <f t="shared" si="59"/>
        <v>8.3333333333333329E-2</v>
      </c>
    </row>
    <row r="1891" spans="1:14" x14ac:dyDescent="0.25">
      <c r="A1891">
        <v>9</v>
      </c>
      <c r="B1891" t="s">
        <v>163</v>
      </c>
      <c r="C1891">
        <v>10</v>
      </c>
      <c r="D1891" t="s">
        <v>164</v>
      </c>
      <c r="E1891">
        <v>16</v>
      </c>
      <c r="F1891" t="s">
        <v>165</v>
      </c>
      <c r="G1891" s="9">
        <v>9</v>
      </c>
      <c r="H1891" t="s">
        <v>172</v>
      </c>
      <c r="I1891">
        <v>10</v>
      </c>
      <c r="J1891" t="s">
        <v>173</v>
      </c>
      <c r="K1891">
        <v>16</v>
      </c>
      <c r="L1891" t="s">
        <v>165</v>
      </c>
      <c r="M1891" s="18">
        <f t="shared" si="58"/>
        <v>9.8333333333333339</v>
      </c>
      <c r="N1891" s="18">
        <f t="shared" si="59"/>
        <v>9.8333333333333339</v>
      </c>
    </row>
    <row r="1892" spans="1:14" x14ac:dyDescent="0.25">
      <c r="A1892">
        <v>3</v>
      </c>
      <c r="B1892" t="s">
        <v>163</v>
      </c>
      <c r="C1892">
        <v>8</v>
      </c>
      <c r="D1892" t="s">
        <v>164</v>
      </c>
      <c r="E1892">
        <v>16</v>
      </c>
      <c r="F1892" t="s">
        <v>165</v>
      </c>
      <c r="G1892" s="9">
        <v>27</v>
      </c>
      <c r="H1892" t="s">
        <v>172</v>
      </c>
      <c r="I1892">
        <v>0</v>
      </c>
      <c r="J1892" t="s">
        <v>173</v>
      </c>
      <c r="K1892">
        <v>16</v>
      </c>
      <c r="L1892" t="s">
        <v>165</v>
      </c>
      <c r="M1892" s="18">
        <f t="shared" si="58"/>
        <v>3.6666666666666665</v>
      </c>
      <c r="N1892" s="18">
        <f t="shared" si="59"/>
        <v>27</v>
      </c>
    </row>
    <row r="1893" spans="1:14" x14ac:dyDescent="0.25">
      <c r="A1893">
        <v>26</v>
      </c>
      <c r="B1893" t="s">
        <v>163</v>
      </c>
      <c r="C1893">
        <v>2</v>
      </c>
      <c r="D1893" t="s">
        <v>164</v>
      </c>
      <c r="E1893">
        <v>16</v>
      </c>
      <c r="F1893" t="s">
        <v>165</v>
      </c>
      <c r="G1893" s="9">
        <v>31</v>
      </c>
      <c r="H1893" t="s">
        <v>172</v>
      </c>
      <c r="I1893">
        <v>10</v>
      </c>
      <c r="J1893" t="s">
        <v>173</v>
      </c>
      <c r="K1893">
        <v>16</v>
      </c>
      <c r="L1893" t="s">
        <v>165</v>
      </c>
      <c r="M1893" s="18">
        <f t="shared" si="58"/>
        <v>26.166666666666668</v>
      </c>
      <c r="N1893" s="18">
        <f t="shared" si="59"/>
        <v>31.833333333333332</v>
      </c>
    </row>
    <row r="1894" spans="1:14" x14ac:dyDescent="0.25">
      <c r="A1894">
        <v>18</v>
      </c>
      <c r="B1894" t="s">
        <v>163</v>
      </c>
      <c r="C1894">
        <v>2</v>
      </c>
      <c r="D1894" t="s">
        <v>164</v>
      </c>
      <c r="E1894">
        <v>16</v>
      </c>
      <c r="F1894" t="s">
        <v>165</v>
      </c>
      <c r="G1894" s="9">
        <v>22</v>
      </c>
      <c r="H1894" t="s">
        <v>172</v>
      </c>
      <c r="I1894">
        <v>10</v>
      </c>
      <c r="J1894" t="s">
        <v>173</v>
      </c>
      <c r="K1894">
        <v>16</v>
      </c>
      <c r="L1894" t="s">
        <v>165</v>
      </c>
      <c r="M1894" s="18">
        <f t="shared" si="58"/>
        <v>18.166666666666668</v>
      </c>
      <c r="N1894" s="18">
        <f t="shared" si="59"/>
        <v>22.833333333333332</v>
      </c>
    </row>
    <row r="1895" spans="1:14" x14ac:dyDescent="0.25">
      <c r="A1895">
        <v>13</v>
      </c>
      <c r="B1895" t="s">
        <v>163</v>
      </c>
      <c r="C1895">
        <v>4</v>
      </c>
      <c r="D1895" t="s">
        <v>164</v>
      </c>
      <c r="E1895">
        <v>16</v>
      </c>
      <c r="F1895" t="s">
        <v>165</v>
      </c>
      <c r="G1895" s="9">
        <v>13</v>
      </c>
      <c r="H1895" t="s">
        <v>172</v>
      </c>
      <c r="I1895">
        <v>4</v>
      </c>
      <c r="J1895" t="s">
        <v>173</v>
      </c>
      <c r="K1895">
        <v>16</v>
      </c>
      <c r="L1895" t="s">
        <v>165</v>
      </c>
      <c r="M1895" s="18">
        <f t="shared" si="58"/>
        <v>13.333333333333334</v>
      </c>
      <c r="N1895" s="18">
        <f t="shared" si="59"/>
        <v>13.333333333333334</v>
      </c>
    </row>
    <row r="1896" spans="1:14" x14ac:dyDescent="0.25">
      <c r="A1896">
        <v>26</v>
      </c>
      <c r="B1896" t="s">
        <v>163</v>
      </c>
      <c r="C1896">
        <v>2</v>
      </c>
      <c r="D1896" t="s">
        <v>164</v>
      </c>
      <c r="E1896">
        <v>16</v>
      </c>
      <c r="F1896" t="s">
        <v>165</v>
      </c>
      <c r="G1896" s="9">
        <v>30</v>
      </c>
      <c r="H1896" t="s">
        <v>172</v>
      </c>
      <c r="I1896">
        <v>1</v>
      </c>
      <c r="J1896" t="s">
        <v>173</v>
      </c>
      <c r="K1896">
        <v>16</v>
      </c>
      <c r="L1896" t="s">
        <v>165</v>
      </c>
      <c r="M1896" s="18">
        <f t="shared" si="58"/>
        <v>26.166666666666668</v>
      </c>
      <c r="N1896" s="18">
        <f t="shared" si="59"/>
        <v>30.083333333333332</v>
      </c>
    </row>
    <row r="1897" spans="1:14" x14ac:dyDescent="0.25">
      <c r="A1897">
        <v>13</v>
      </c>
      <c r="B1897" t="s">
        <v>163</v>
      </c>
      <c r="C1897">
        <v>2</v>
      </c>
      <c r="D1897" t="s">
        <v>164</v>
      </c>
      <c r="E1897">
        <v>16</v>
      </c>
      <c r="F1897" t="s">
        <v>165</v>
      </c>
      <c r="G1897" s="9">
        <v>13</v>
      </c>
      <c r="H1897" t="s">
        <v>172</v>
      </c>
      <c r="I1897">
        <v>2</v>
      </c>
      <c r="J1897" t="s">
        <v>173</v>
      </c>
      <c r="K1897">
        <v>16</v>
      </c>
      <c r="L1897" t="s">
        <v>165</v>
      </c>
      <c r="M1897" s="18">
        <f t="shared" si="58"/>
        <v>13.166666666666666</v>
      </c>
      <c r="N1897" s="18">
        <f t="shared" si="59"/>
        <v>13.166666666666666</v>
      </c>
    </row>
    <row r="1898" spans="1:14" x14ac:dyDescent="0.25">
      <c r="A1898">
        <v>26</v>
      </c>
      <c r="B1898" t="s">
        <v>163</v>
      </c>
      <c r="C1898">
        <v>2</v>
      </c>
      <c r="D1898" t="s">
        <v>164</v>
      </c>
      <c r="E1898">
        <v>16</v>
      </c>
      <c r="F1898" t="s">
        <v>165</v>
      </c>
      <c r="G1898" s="9">
        <v>29</v>
      </c>
      <c r="H1898" t="s">
        <v>172</v>
      </c>
      <c r="I1898">
        <v>6</v>
      </c>
      <c r="J1898" t="s">
        <v>173</v>
      </c>
      <c r="K1898">
        <v>16</v>
      </c>
      <c r="L1898" t="s">
        <v>165</v>
      </c>
      <c r="M1898" s="18">
        <f t="shared" si="58"/>
        <v>26.166666666666668</v>
      </c>
      <c r="N1898" s="18">
        <f t="shared" si="59"/>
        <v>29.5</v>
      </c>
    </row>
    <row r="1899" spans="1:14" x14ac:dyDescent="0.25">
      <c r="A1899">
        <v>26</v>
      </c>
      <c r="B1899" t="s">
        <v>163</v>
      </c>
      <c r="C1899">
        <v>2</v>
      </c>
      <c r="D1899" t="s">
        <v>164</v>
      </c>
      <c r="E1899">
        <v>16</v>
      </c>
      <c r="F1899" t="s">
        <v>165</v>
      </c>
      <c r="G1899" s="9">
        <v>27</v>
      </c>
      <c r="H1899" t="s">
        <v>172</v>
      </c>
      <c r="I1899">
        <v>10</v>
      </c>
      <c r="J1899" t="s">
        <v>173</v>
      </c>
      <c r="K1899">
        <v>0</v>
      </c>
      <c r="L1899" t="s">
        <v>165</v>
      </c>
      <c r="M1899" s="18">
        <f t="shared" si="58"/>
        <v>26.166666666666668</v>
      </c>
      <c r="N1899" s="18">
        <f t="shared" si="59"/>
        <v>27.833333333333332</v>
      </c>
    </row>
    <row r="1900" spans="1:14" x14ac:dyDescent="0.25">
      <c r="A1900">
        <v>1</v>
      </c>
      <c r="B1900" t="s">
        <v>163</v>
      </c>
      <c r="C1900">
        <v>8</v>
      </c>
      <c r="D1900" t="s">
        <v>164</v>
      </c>
      <c r="E1900">
        <v>16</v>
      </c>
      <c r="F1900" t="s">
        <v>165</v>
      </c>
      <c r="G1900" s="9">
        <v>12</v>
      </c>
      <c r="H1900" t="s">
        <v>172</v>
      </c>
      <c r="I1900">
        <v>10</v>
      </c>
      <c r="J1900" t="s">
        <v>173</v>
      </c>
      <c r="K1900">
        <v>16</v>
      </c>
      <c r="L1900" t="s">
        <v>165</v>
      </c>
      <c r="M1900" s="18">
        <f t="shared" si="58"/>
        <v>1.6666666666666665</v>
      </c>
      <c r="N1900" s="18">
        <f t="shared" si="59"/>
        <v>12.833333333333334</v>
      </c>
    </row>
    <row r="1901" spans="1:14" x14ac:dyDescent="0.25">
      <c r="A1901">
        <v>15</v>
      </c>
      <c r="B1901" t="s">
        <v>163</v>
      </c>
      <c r="C1901">
        <v>2</v>
      </c>
      <c r="D1901" t="s">
        <v>164</v>
      </c>
      <c r="E1901">
        <v>2</v>
      </c>
      <c r="F1901" t="s">
        <v>165</v>
      </c>
      <c r="G1901" s="9">
        <v>15</v>
      </c>
      <c r="H1901" t="s">
        <v>172</v>
      </c>
      <c r="I1901">
        <v>2</v>
      </c>
      <c r="J1901" t="s">
        <v>173</v>
      </c>
      <c r="K1901">
        <v>2</v>
      </c>
      <c r="L1901" t="s">
        <v>165</v>
      </c>
      <c r="M1901" s="18">
        <f t="shared" si="58"/>
        <v>15.166666666666666</v>
      </c>
      <c r="N1901" s="18">
        <f t="shared" si="59"/>
        <v>15.166666666666666</v>
      </c>
    </row>
    <row r="1902" spans="1:14" x14ac:dyDescent="0.25">
      <c r="A1902">
        <v>1</v>
      </c>
      <c r="B1902" t="s">
        <v>163</v>
      </c>
      <c r="C1902">
        <v>5</v>
      </c>
      <c r="D1902" t="s">
        <v>164</v>
      </c>
      <c r="E1902">
        <v>16</v>
      </c>
      <c r="F1902" t="s">
        <v>165</v>
      </c>
      <c r="G1902" s="9">
        <v>7</v>
      </c>
      <c r="H1902" t="s">
        <v>172</v>
      </c>
      <c r="I1902">
        <v>0</v>
      </c>
      <c r="J1902" t="s">
        <v>173</v>
      </c>
      <c r="K1902">
        <v>18</v>
      </c>
      <c r="L1902" t="s">
        <v>165</v>
      </c>
      <c r="M1902" s="18">
        <f t="shared" si="58"/>
        <v>1.4166666666666667</v>
      </c>
      <c r="N1902" s="18">
        <f t="shared" si="59"/>
        <v>7</v>
      </c>
    </row>
    <row r="1903" spans="1:14" x14ac:dyDescent="0.25">
      <c r="A1903">
        <v>3</v>
      </c>
      <c r="B1903" t="s">
        <v>163</v>
      </c>
      <c r="C1903">
        <v>0</v>
      </c>
      <c r="D1903" t="s">
        <v>164</v>
      </c>
      <c r="E1903">
        <v>16</v>
      </c>
      <c r="F1903" t="s">
        <v>165</v>
      </c>
      <c r="G1903" s="9">
        <v>3</v>
      </c>
      <c r="H1903" t="s">
        <v>172</v>
      </c>
      <c r="I1903">
        <v>0</v>
      </c>
      <c r="J1903" t="s">
        <v>173</v>
      </c>
      <c r="K1903">
        <v>16</v>
      </c>
      <c r="L1903" t="s">
        <v>165</v>
      </c>
      <c r="M1903" s="18">
        <f t="shared" si="58"/>
        <v>3</v>
      </c>
      <c r="N1903" s="18">
        <f t="shared" si="59"/>
        <v>3</v>
      </c>
    </row>
    <row r="1904" spans="1:14" x14ac:dyDescent="0.25">
      <c r="A1904">
        <v>2</v>
      </c>
      <c r="B1904" t="s">
        <v>163</v>
      </c>
      <c r="C1904">
        <v>2</v>
      </c>
      <c r="D1904" t="s">
        <v>164</v>
      </c>
      <c r="E1904">
        <v>16</v>
      </c>
      <c r="F1904" t="s">
        <v>165</v>
      </c>
      <c r="G1904" s="9">
        <v>2</v>
      </c>
      <c r="H1904" t="s">
        <v>172</v>
      </c>
      <c r="I1904">
        <v>2</v>
      </c>
      <c r="J1904" t="s">
        <v>173</v>
      </c>
      <c r="K1904">
        <v>16</v>
      </c>
      <c r="L1904" t="s">
        <v>165</v>
      </c>
      <c r="M1904" s="18">
        <f t="shared" si="58"/>
        <v>2.1666666666666665</v>
      </c>
      <c r="N1904" s="18">
        <f t="shared" si="59"/>
        <v>2.1666666666666665</v>
      </c>
    </row>
    <row r="1905" spans="1:14" x14ac:dyDescent="0.25">
      <c r="A1905">
        <v>0</v>
      </c>
      <c r="B1905" t="s">
        <v>163</v>
      </c>
      <c r="C1905">
        <v>11</v>
      </c>
      <c r="D1905" t="s">
        <v>164</v>
      </c>
      <c r="E1905">
        <v>16</v>
      </c>
      <c r="F1905" t="s">
        <v>165</v>
      </c>
      <c r="G1905" s="9">
        <v>0</v>
      </c>
      <c r="H1905" t="s">
        <v>172</v>
      </c>
      <c r="I1905">
        <v>11</v>
      </c>
      <c r="J1905" t="s">
        <v>173</v>
      </c>
      <c r="K1905">
        <v>16</v>
      </c>
      <c r="L1905" t="s">
        <v>165</v>
      </c>
      <c r="M1905" s="18">
        <f t="shared" si="58"/>
        <v>0.91666666666666663</v>
      </c>
      <c r="N1905" s="18">
        <f t="shared" si="59"/>
        <v>0.91666666666666663</v>
      </c>
    </row>
    <row r="1906" spans="1:14" x14ac:dyDescent="0.25">
      <c r="A1906">
        <v>0</v>
      </c>
      <c r="B1906" t="s">
        <v>163</v>
      </c>
      <c r="C1906">
        <v>0</v>
      </c>
      <c r="D1906" t="s">
        <v>164</v>
      </c>
      <c r="E1906">
        <v>16</v>
      </c>
      <c r="F1906" t="s">
        <v>165</v>
      </c>
      <c r="G1906" s="9">
        <v>0</v>
      </c>
      <c r="H1906" t="s">
        <v>172</v>
      </c>
      <c r="I1906">
        <v>0</v>
      </c>
      <c r="J1906" t="s">
        <v>173</v>
      </c>
      <c r="K1906">
        <v>16</v>
      </c>
      <c r="L1906" t="s">
        <v>165</v>
      </c>
      <c r="M1906" s="18">
        <f t="shared" si="58"/>
        <v>0</v>
      </c>
      <c r="N1906" s="18">
        <f t="shared" si="59"/>
        <v>0</v>
      </c>
    </row>
    <row r="1907" spans="1:14" x14ac:dyDescent="0.25">
      <c r="A1907">
        <v>0</v>
      </c>
      <c r="B1907" t="s">
        <v>163</v>
      </c>
      <c r="C1907">
        <v>3</v>
      </c>
      <c r="D1907" t="s">
        <v>164</v>
      </c>
      <c r="E1907">
        <v>16</v>
      </c>
      <c r="F1907" t="s">
        <v>165</v>
      </c>
      <c r="G1907" s="9">
        <v>0</v>
      </c>
      <c r="H1907" t="s">
        <v>172</v>
      </c>
      <c r="I1907">
        <v>3</v>
      </c>
      <c r="J1907" t="s">
        <v>173</v>
      </c>
      <c r="K1907">
        <v>16</v>
      </c>
      <c r="L1907" t="s">
        <v>165</v>
      </c>
      <c r="M1907" s="18">
        <f t="shared" si="58"/>
        <v>0.25</v>
      </c>
      <c r="N1907" s="18">
        <f t="shared" si="59"/>
        <v>0.25</v>
      </c>
    </row>
    <row r="1908" spans="1:14" x14ac:dyDescent="0.25">
      <c r="A1908">
        <v>0</v>
      </c>
      <c r="B1908" t="s">
        <v>163</v>
      </c>
      <c r="C1908">
        <v>1</v>
      </c>
      <c r="D1908" t="s">
        <v>164</v>
      </c>
      <c r="E1908">
        <v>16</v>
      </c>
      <c r="F1908" t="s">
        <v>165</v>
      </c>
      <c r="G1908" s="9">
        <v>0</v>
      </c>
      <c r="H1908" t="s">
        <v>172</v>
      </c>
      <c r="I1908">
        <v>1</v>
      </c>
      <c r="J1908" t="s">
        <v>173</v>
      </c>
      <c r="K1908">
        <v>16</v>
      </c>
      <c r="L1908" t="s">
        <v>165</v>
      </c>
      <c r="M1908" s="18">
        <f t="shared" si="58"/>
        <v>8.3333333333333329E-2</v>
      </c>
      <c r="N1908" s="18">
        <f t="shared" si="59"/>
        <v>8.3333333333333329E-2</v>
      </c>
    </row>
    <row r="1909" spans="1:14" x14ac:dyDescent="0.25">
      <c r="A1909">
        <v>2</v>
      </c>
      <c r="B1909" t="s">
        <v>163</v>
      </c>
      <c r="C1909">
        <v>5</v>
      </c>
      <c r="D1909" t="s">
        <v>164</v>
      </c>
      <c r="E1909">
        <v>16</v>
      </c>
      <c r="F1909" t="s">
        <v>165</v>
      </c>
      <c r="G1909" s="9">
        <v>9</v>
      </c>
      <c r="H1909" t="s">
        <v>172</v>
      </c>
      <c r="I1909">
        <v>3</v>
      </c>
      <c r="J1909" t="s">
        <v>173</v>
      </c>
      <c r="K1909">
        <v>16</v>
      </c>
      <c r="L1909" t="s">
        <v>165</v>
      </c>
      <c r="M1909" s="18">
        <f t="shared" si="58"/>
        <v>2.4166666666666665</v>
      </c>
      <c r="N1909" s="18">
        <f t="shared" si="59"/>
        <v>9.25</v>
      </c>
    </row>
    <row r="1910" spans="1:14" x14ac:dyDescent="0.25">
      <c r="A1910">
        <v>13</v>
      </c>
      <c r="B1910" t="s">
        <v>163</v>
      </c>
      <c r="C1910">
        <v>2</v>
      </c>
      <c r="D1910" t="s">
        <v>164</v>
      </c>
      <c r="E1910">
        <v>16</v>
      </c>
      <c r="F1910" t="s">
        <v>165</v>
      </c>
      <c r="G1910" s="9">
        <v>13</v>
      </c>
      <c r="H1910" t="s">
        <v>172</v>
      </c>
      <c r="I1910">
        <v>2</v>
      </c>
      <c r="J1910" t="s">
        <v>173</v>
      </c>
      <c r="K1910">
        <v>16</v>
      </c>
      <c r="L1910" t="s">
        <v>165</v>
      </c>
      <c r="M1910" s="18">
        <f t="shared" si="58"/>
        <v>13.166666666666666</v>
      </c>
      <c r="N1910" s="18">
        <f t="shared" si="59"/>
        <v>13.166666666666666</v>
      </c>
    </row>
    <row r="1911" spans="1:14" x14ac:dyDescent="0.25">
      <c r="A1911">
        <v>16</v>
      </c>
      <c r="B1911" t="s">
        <v>163</v>
      </c>
      <c r="C1911">
        <v>6</v>
      </c>
      <c r="D1911" t="s">
        <v>164</v>
      </c>
      <c r="E1911">
        <v>16</v>
      </c>
      <c r="F1911" t="s">
        <v>165</v>
      </c>
      <c r="G1911" s="9">
        <v>16</v>
      </c>
      <c r="H1911" t="s">
        <v>172</v>
      </c>
      <c r="I1911">
        <v>6</v>
      </c>
      <c r="J1911" t="s">
        <v>173</v>
      </c>
      <c r="K1911">
        <v>16</v>
      </c>
      <c r="L1911" t="s">
        <v>165</v>
      </c>
      <c r="M1911" s="18">
        <f t="shared" si="58"/>
        <v>16.5</v>
      </c>
      <c r="N1911" s="18">
        <f t="shared" si="59"/>
        <v>16.5</v>
      </c>
    </row>
    <row r="1912" spans="1:14" x14ac:dyDescent="0.25">
      <c r="A1912">
        <v>6</v>
      </c>
      <c r="B1912" t="s">
        <v>163</v>
      </c>
      <c r="C1912">
        <v>11</v>
      </c>
      <c r="D1912" t="s">
        <v>164</v>
      </c>
      <c r="E1912">
        <v>16</v>
      </c>
      <c r="F1912" t="s">
        <v>165</v>
      </c>
      <c r="G1912" s="9">
        <v>10</v>
      </c>
      <c r="H1912" t="s">
        <v>172</v>
      </c>
      <c r="I1912">
        <v>0</v>
      </c>
      <c r="J1912" t="s">
        <v>173</v>
      </c>
      <c r="K1912">
        <v>17</v>
      </c>
      <c r="L1912" t="s">
        <v>165</v>
      </c>
      <c r="M1912" s="18">
        <f t="shared" si="58"/>
        <v>6.916666666666667</v>
      </c>
      <c r="N1912" s="18">
        <f t="shared" si="59"/>
        <v>10</v>
      </c>
    </row>
    <row r="1913" spans="1:14" x14ac:dyDescent="0.25">
      <c r="A1913">
        <v>26</v>
      </c>
      <c r="B1913" t="s">
        <v>163</v>
      </c>
      <c r="C1913">
        <v>2</v>
      </c>
      <c r="D1913" t="s">
        <v>164</v>
      </c>
      <c r="E1913">
        <v>16</v>
      </c>
      <c r="F1913" t="s">
        <v>165</v>
      </c>
      <c r="G1913" s="9">
        <v>27</v>
      </c>
      <c r="H1913" t="s">
        <v>172</v>
      </c>
      <c r="I1913">
        <v>0</v>
      </c>
      <c r="J1913" t="s">
        <v>173</v>
      </c>
      <c r="K1913">
        <v>16</v>
      </c>
      <c r="L1913" t="s">
        <v>165</v>
      </c>
      <c r="M1913" s="18">
        <f t="shared" si="58"/>
        <v>26.166666666666668</v>
      </c>
      <c r="N1913" s="18">
        <f t="shared" si="59"/>
        <v>27</v>
      </c>
    </row>
    <row r="1914" spans="1:14" x14ac:dyDescent="0.25">
      <c r="A1914">
        <v>11</v>
      </c>
      <c r="B1914" t="s">
        <v>163</v>
      </c>
      <c r="C1914">
        <v>0</v>
      </c>
      <c r="D1914" t="s">
        <v>164</v>
      </c>
      <c r="E1914">
        <v>16</v>
      </c>
      <c r="F1914" t="s">
        <v>165</v>
      </c>
      <c r="G1914" s="9">
        <v>11</v>
      </c>
      <c r="H1914" t="s">
        <v>172</v>
      </c>
      <c r="I1914">
        <v>0</v>
      </c>
      <c r="J1914" t="s">
        <v>173</v>
      </c>
      <c r="K1914">
        <v>16</v>
      </c>
      <c r="L1914" t="s">
        <v>165</v>
      </c>
      <c r="M1914" s="18">
        <f t="shared" si="58"/>
        <v>11</v>
      </c>
      <c r="N1914" s="18">
        <f t="shared" si="59"/>
        <v>11</v>
      </c>
    </row>
    <row r="1915" spans="1:14" x14ac:dyDescent="0.25">
      <c r="A1915">
        <v>11</v>
      </c>
      <c r="B1915" t="s">
        <v>163</v>
      </c>
      <c r="C1915">
        <v>10</v>
      </c>
      <c r="D1915" t="s">
        <v>164</v>
      </c>
      <c r="E1915">
        <v>16</v>
      </c>
      <c r="F1915" t="s">
        <v>165</v>
      </c>
      <c r="G1915" s="9">
        <v>12</v>
      </c>
      <c r="H1915" t="s">
        <v>172</v>
      </c>
      <c r="I1915">
        <v>6</v>
      </c>
      <c r="J1915" t="s">
        <v>173</v>
      </c>
      <c r="K1915">
        <v>2</v>
      </c>
      <c r="L1915" t="s">
        <v>165</v>
      </c>
      <c r="M1915" s="18">
        <f t="shared" si="58"/>
        <v>11.833333333333334</v>
      </c>
      <c r="N1915" s="18">
        <f t="shared" si="59"/>
        <v>12.5</v>
      </c>
    </row>
    <row r="1916" spans="1:14" x14ac:dyDescent="0.25">
      <c r="A1916">
        <v>0</v>
      </c>
      <c r="B1916" t="s">
        <v>163</v>
      </c>
      <c r="C1916">
        <v>5</v>
      </c>
      <c r="D1916" t="s">
        <v>164</v>
      </c>
      <c r="E1916">
        <v>16</v>
      </c>
      <c r="F1916" t="s">
        <v>165</v>
      </c>
      <c r="G1916" s="9">
        <v>6</v>
      </c>
      <c r="H1916" t="s">
        <v>172</v>
      </c>
      <c r="I1916">
        <v>0</v>
      </c>
      <c r="J1916" t="s">
        <v>173</v>
      </c>
      <c r="K1916">
        <v>19</v>
      </c>
      <c r="L1916" t="s">
        <v>165</v>
      </c>
      <c r="M1916" s="18">
        <f t="shared" si="58"/>
        <v>0.41666666666666669</v>
      </c>
      <c r="N1916" s="18">
        <f t="shared" si="59"/>
        <v>6</v>
      </c>
    </row>
    <row r="1917" spans="1:14" x14ac:dyDescent="0.25">
      <c r="A1917">
        <v>0</v>
      </c>
      <c r="B1917" t="s">
        <v>163</v>
      </c>
      <c r="C1917">
        <v>5</v>
      </c>
      <c r="D1917" t="s">
        <v>164</v>
      </c>
      <c r="E1917">
        <v>16</v>
      </c>
      <c r="F1917" t="s">
        <v>165</v>
      </c>
      <c r="G1917" s="9">
        <v>6</v>
      </c>
      <c r="H1917" t="s">
        <v>172</v>
      </c>
      <c r="I1917">
        <v>0</v>
      </c>
      <c r="J1917" t="s">
        <v>173</v>
      </c>
      <c r="K1917">
        <v>19</v>
      </c>
      <c r="L1917" t="s">
        <v>165</v>
      </c>
      <c r="M1917" s="18">
        <f t="shared" si="58"/>
        <v>0.41666666666666669</v>
      </c>
      <c r="N1917" s="18">
        <f t="shared" si="59"/>
        <v>6</v>
      </c>
    </row>
    <row r="1918" spans="1:14" x14ac:dyDescent="0.25">
      <c r="A1918">
        <v>1</v>
      </c>
      <c r="B1918" t="s">
        <v>163</v>
      </c>
      <c r="C1918">
        <v>0</v>
      </c>
      <c r="D1918" t="s">
        <v>164</v>
      </c>
      <c r="E1918">
        <v>2</v>
      </c>
      <c r="F1918" t="s">
        <v>165</v>
      </c>
      <c r="G1918" s="9">
        <v>7</v>
      </c>
      <c r="H1918" t="s">
        <v>172</v>
      </c>
      <c r="I1918">
        <v>0</v>
      </c>
      <c r="J1918" t="s">
        <v>173</v>
      </c>
      <c r="K1918">
        <v>18</v>
      </c>
      <c r="L1918" t="s">
        <v>165</v>
      </c>
      <c r="M1918" s="18">
        <f t="shared" si="58"/>
        <v>1</v>
      </c>
      <c r="N1918" s="18">
        <f t="shared" si="59"/>
        <v>7</v>
      </c>
    </row>
    <row r="1919" spans="1:14" x14ac:dyDescent="0.25">
      <c r="A1919">
        <v>2</v>
      </c>
      <c r="B1919" t="s">
        <v>163</v>
      </c>
      <c r="C1919">
        <v>6</v>
      </c>
      <c r="D1919" t="s">
        <v>164</v>
      </c>
      <c r="E1919">
        <v>16</v>
      </c>
      <c r="F1919" t="s">
        <v>165</v>
      </c>
      <c r="G1919" s="9">
        <v>2</v>
      </c>
      <c r="H1919" t="s">
        <v>172</v>
      </c>
      <c r="I1919">
        <v>6</v>
      </c>
      <c r="J1919" t="s">
        <v>173</v>
      </c>
      <c r="K1919">
        <v>16</v>
      </c>
      <c r="L1919" t="s">
        <v>165</v>
      </c>
      <c r="M1919" s="18">
        <f t="shared" si="58"/>
        <v>2.5</v>
      </c>
      <c r="N1919" s="18">
        <f t="shared" si="59"/>
        <v>2.5</v>
      </c>
    </row>
    <row r="1920" spans="1:14" x14ac:dyDescent="0.25">
      <c r="A1920">
        <v>1</v>
      </c>
      <c r="B1920" t="s">
        <v>163</v>
      </c>
      <c r="C1920">
        <v>1</v>
      </c>
      <c r="D1920" t="s">
        <v>164</v>
      </c>
      <c r="E1920">
        <v>16</v>
      </c>
      <c r="F1920" t="s">
        <v>165</v>
      </c>
      <c r="G1920" s="9">
        <v>1</v>
      </c>
      <c r="H1920" t="s">
        <v>172</v>
      </c>
      <c r="I1920">
        <v>1</v>
      </c>
      <c r="J1920" t="s">
        <v>173</v>
      </c>
      <c r="K1920">
        <v>16</v>
      </c>
      <c r="L1920" t="s">
        <v>165</v>
      </c>
      <c r="M1920" s="18">
        <f t="shared" si="58"/>
        <v>1.0833333333333333</v>
      </c>
      <c r="N1920" s="18">
        <f t="shared" si="59"/>
        <v>1.0833333333333333</v>
      </c>
    </row>
    <row r="1921" spans="1:14" x14ac:dyDescent="0.25">
      <c r="A1921">
        <v>0</v>
      </c>
      <c r="B1921" t="s">
        <v>163</v>
      </c>
      <c r="C1921">
        <v>11</v>
      </c>
      <c r="D1921" t="s">
        <v>164</v>
      </c>
      <c r="E1921">
        <v>16</v>
      </c>
      <c r="F1921" t="s">
        <v>165</v>
      </c>
      <c r="G1921" s="9">
        <v>2</v>
      </c>
      <c r="H1921" t="s">
        <v>172</v>
      </c>
      <c r="I1921">
        <v>4</v>
      </c>
      <c r="J1921" t="s">
        <v>173</v>
      </c>
      <c r="K1921">
        <v>16</v>
      </c>
      <c r="L1921" t="s">
        <v>165</v>
      </c>
      <c r="M1921" s="18">
        <f t="shared" si="58"/>
        <v>0.91666666666666663</v>
      </c>
      <c r="N1921" s="18">
        <f t="shared" si="59"/>
        <v>2.3333333333333335</v>
      </c>
    </row>
    <row r="1922" spans="1:14" x14ac:dyDescent="0.25">
      <c r="A1922">
        <v>0</v>
      </c>
      <c r="B1922" t="s">
        <v>163</v>
      </c>
      <c r="C1922">
        <v>11</v>
      </c>
      <c r="D1922" t="s">
        <v>164</v>
      </c>
      <c r="E1922">
        <v>16</v>
      </c>
      <c r="F1922" t="s">
        <v>165</v>
      </c>
      <c r="G1922" s="9">
        <v>0</v>
      </c>
      <c r="H1922" t="s">
        <v>172</v>
      </c>
      <c r="I1922">
        <v>11</v>
      </c>
      <c r="J1922" t="s">
        <v>173</v>
      </c>
      <c r="K1922">
        <v>16</v>
      </c>
      <c r="L1922" t="s">
        <v>165</v>
      </c>
      <c r="M1922" s="18">
        <f t="shared" si="58"/>
        <v>0.91666666666666663</v>
      </c>
      <c r="N1922" s="18">
        <f t="shared" si="59"/>
        <v>0.91666666666666663</v>
      </c>
    </row>
    <row r="1923" spans="1:14" x14ac:dyDescent="0.25">
      <c r="A1923">
        <v>0</v>
      </c>
      <c r="B1923" t="s">
        <v>163</v>
      </c>
      <c r="C1923">
        <v>2</v>
      </c>
      <c r="D1923" t="s">
        <v>164</v>
      </c>
      <c r="E1923">
        <v>16</v>
      </c>
      <c r="F1923" t="s">
        <v>165</v>
      </c>
      <c r="G1923" s="9">
        <v>0</v>
      </c>
      <c r="H1923" t="s">
        <v>172</v>
      </c>
      <c r="I1923">
        <v>2</v>
      </c>
      <c r="J1923" t="s">
        <v>173</v>
      </c>
      <c r="K1923">
        <v>16</v>
      </c>
      <c r="L1923" t="s">
        <v>165</v>
      </c>
      <c r="M1923" s="18">
        <f t="shared" ref="M1923:M1986" si="60">A1923+C1923/12</f>
        <v>0.16666666666666666</v>
      </c>
      <c r="N1923" s="18">
        <f t="shared" ref="N1923:N1986" si="61">G1923+I1923/12</f>
        <v>0.16666666666666666</v>
      </c>
    </row>
    <row r="1924" spans="1:14" x14ac:dyDescent="0.25">
      <c r="A1924">
        <v>0</v>
      </c>
      <c r="B1924" t="s">
        <v>163</v>
      </c>
      <c r="C1924">
        <v>3</v>
      </c>
      <c r="D1924" t="s">
        <v>164</v>
      </c>
      <c r="E1924">
        <v>16</v>
      </c>
      <c r="F1924" t="s">
        <v>165</v>
      </c>
      <c r="G1924" s="9">
        <v>0</v>
      </c>
      <c r="H1924" t="s">
        <v>172</v>
      </c>
      <c r="I1924">
        <v>3</v>
      </c>
      <c r="J1924" t="s">
        <v>173</v>
      </c>
      <c r="K1924">
        <v>16</v>
      </c>
      <c r="L1924" t="s">
        <v>165</v>
      </c>
      <c r="M1924" s="18">
        <f t="shared" si="60"/>
        <v>0.25</v>
      </c>
      <c r="N1924" s="18">
        <f t="shared" si="61"/>
        <v>0.25</v>
      </c>
    </row>
    <row r="1925" spans="1:14" x14ac:dyDescent="0.25">
      <c r="A1925">
        <v>0</v>
      </c>
      <c r="B1925" t="s">
        <v>163</v>
      </c>
      <c r="C1925">
        <v>1</v>
      </c>
      <c r="D1925" t="s">
        <v>164</v>
      </c>
      <c r="E1925">
        <v>16</v>
      </c>
      <c r="F1925" t="s">
        <v>165</v>
      </c>
      <c r="G1925" s="9">
        <v>0</v>
      </c>
      <c r="H1925" t="s">
        <v>172</v>
      </c>
      <c r="I1925">
        <v>1</v>
      </c>
      <c r="J1925" t="s">
        <v>173</v>
      </c>
      <c r="K1925">
        <v>16</v>
      </c>
      <c r="L1925" t="s">
        <v>165</v>
      </c>
      <c r="M1925" s="18">
        <f t="shared" si="60"/>
        <v>8.3333333333333329E-2</v>
      </c>
      <c r="N1925" s="18">
        <f t="shared" si="61"/>
        <v>8.3333333333333329E-2</v>
      </c>
    </row>
    <row r="1926" spans="1:14" x14ac:dyDescent="0.25">
      <c r="A1926">
        <v>0</v>
      </c>
      <c r="B1926" t="s">
        <v>163</v>
      </c>
      <c r="C1926">
        <v>4</v>
      </c>
      <c r="D1926" t="s">
        <v>164</v>
      </c>
      <c r="E1926">
        <v>16</v>
      </c>
      <c r="F1926" t="s">
        <v>165</v>
      </c>
      <c r="G1926" s="9">
        <v>1</v>
      </c>
      <c r="H1926" t="s">
        <v>172</v>
      </c>
      <c r="I1926">
        <v>4</v>
      </c>
      <c r="J1926" t="s">
        <v>173</v>
      </c>
      <c r="K1926">
        <v>16</v>
      </c>
      <c r="L1926" t="s">
        <v>165</v>
      </c>
      <c r="M1926" s="18">
        <f t="shared" si="60"/>
        <v>0.33333333333333331</v>
      </c>
      <c r="N1926" s="18">
        <f t="shared" si="61"/>
        <v>1.3333333333333333</v>
      </c>
    </row>
    <row r="1927" spans="1:14" x14ac:dyDescent="0.25">
      <c r="A1927">
        <v>0</v>
      </c>
      <c r="B1927" t="s">
        <v>163</v>
      </c>
      <c r="C1927">
        <v>1</v>
      </c>
      <c r="D1927" t="s">
        <v>164</v>
      </c>
      <c r="E1927">
        <v>16</v>
      </c>
      <c r="F1927" t="s">
        <v>165</v>
      </c>
      <c r="G1927" s="9">
        <v>0</v>
      </c>
      <c r="H1927" t="s">
        <v>172</v>
      </c>
      <c r="I1927">
        <v>1</v>
      </c>
      <c r="J1927" t="s">
        <v>173</v>
      </c>
      <c r="K1927">
        <v>16</v>
      </c>
      <c r="L1927" t="s">
        <v>165</v>
      </c>
      <c r="M1927" s="18">
        <f t="shared" si="60"/>
        <v>8.3333333333333329E-2</v>
      </c>
      <c r="N1927" s="18">
        <f t="shared" si="61"/>
        <v>8.3333333333333329E-2</v>
      </c>
    </row>
    <row r="1928" spans="1:14" x14ac:dyDescent="0.25">
      <c r="A1928">
        <v>19</v>
      </c>
      <c r="B1928" t="s">
        <v>163</v>
      </c>
      <c r="C1928">
        <v>1</v>
      </c>
      <c r="D1928" t="s">
        <v>164</v>
      </c>
      <c r="E1928">
        <v>16</v>
      </c>
      <c r="F1928" t="s">
        <v>165</v>
      </c>
      <c r="G1928" s="9">
        <v>19</v>
      </c>
      <c r="H1928" t="s">
        <v>172</v>
      </c>
      <c r="I1928">
        <v>1</v>
      </c>
      <c r="J1928" t="s">
        <v>173</v>
      </c>
      <c r="K1928">
        <v>16</v>
      </c>
      <c r="L1928" t="s">
        <v>165</v>
      </c>
      <c r="M1928" s="18">
        <f t="shared" si="60"/>
        <v>19.083333333333332</v>
      </c>
      <c r="N1928" s="18">
        <f t="shared" si="61"/>
        <v>19.083333333333332</v>
      </c>
    </row>
    <row r="1929" spans="1:14" x14ac:dyDescent="0.25">
      <c r="A1929">
        <v>2</v>
      </c>
      <c r="B1929" t="s">
        <v>163</v>
      </c>
      <c r="C1929">
        <v>0</v>
      </c>
      <c r="D1929" t="s">
        <v>164</v>
      </c>
      <c r="E1929">
        <v>16</v>
      </c>
      <c r="F1929" t="s">
        <v>165</v>
      </c>
      <c r="G1929" s="9">
        <v>6</v>
      </c>
      <c r="H1929" t="s">
        <v>172</v>
      </c>
      <c r="I1929">
        <v>3</v>
      </c>
      <c r="J1929" t="s">
        <v>173</v>
      </c>
      <c r="K1929">
        <v>16</v>
      </c>
      <c r="L1929" t="s">
        <v>165</v>
      </c>
      <c r="M1929" s="18">
        <f t="shared" si="60"/>
        <v>2</v>
      </c>
      <c r="N1929" s="18">
        <f t="shared" si="61"/>
        <v>6.25</v>
      </c>
    </row>
    <row r="1930" spans="1:14" x14ac:dyDescent="0.25">
      <c r="A1930">
        <v>8</v>
      </c>
      <c r="B1930" t="s">
        <v>163</v>
      </c>
      <c r="C1930">
        <v>11</v>
      </c>
      <c r="D1930" t="s">
        <v>164</v>
      </c>
      <c r="E1930">
        <v>16</v>
      </c>
      <c r="F1930" t="s">
        <v>165</v>
      </c>
      <c r="G1930" s="9">
        <v>8</v>
      </c>
      <c r="H1930" t="s">
        <v>172</v>
      </c>
      <c r="I1930">
        <v>11</v>
      </c>
      <c r="J1930" t="s">
        <v>173</v>
      </c>
      <c r="K1930">
        <v>16</v>
      </c>
      <c r="L1930" t="s">
        <v>165</v>
      </c>
      <c r="M1930" s="18">
        <f t="shared" si="60"/>
        <v>8.9166666666666661</v>
      </c>
      <c r="N1930" s="18">
        <f t="shared" si="61"/>
        <v>8.9166666666666661</v>
      </c>
    </row>
    <row r="1931" spans="1:14" x14ac:dyDescent="0.25">
      <c r="A1931">
        <v>26</v>
      </c>
      <c r="B1931" t="s">
        <v>163</v>
      </c>
      <c r="C1931">
        <v>8</v>
      </c>
      <c r="D1931" t="s">
        <v>164</v>
      </c>
      <c r="E1931">
        <v>16</v>
      </c>
      <c r="F1931" t="s">
        <v>165</v>
      </c>
      <c r="G1931" s="9">
        <v>28</v>
      </c>
      <c r="H1931" t="s">
        <v>172</v>
      </c>
      <c r="I1931">
        <v>11</v>
      </c>
      <c r="J1931" t="s">
        <v>173</v>
      </c>
      <c r="K1931">
        <v>12</v>
      </c>
      <c r="L1931" t="s">
        <v>165</v>
      </c>
      <c r="M1931" s="18">
        <f t="shared" si="60"/>
        <v>26.666666666666668</v>
      </c>
      <c r="N1931" s="18">
        <f t="shared" si="61"/>
        <v>28.916666666666668</v>
      </c>
    </row>
    <row r="1932" spans="1:14" x14ac:dyDescent="0.25">
      <c r="A1932">
        <v>15</v>
      </c>
      <c r="B1932" t="s">
        <v>163</v>
      </c>
      <c r="C1932">
        <v>2</v>
      </c>
      <c r="D1932" t="s">
        <v>164</v>
      </c>
      <c r="E1932">
        <v>16</v>
      </c>
      <c r="F1932" t="s">
        <v>165</v>
      </c>
      <c r="G1932" s="9">
        <v>24</v>
      </c>
      <c r="H1932" t="s">
        <v>172</v>
      </c>
      <c r="I1932">
        <v>0</v>
      </c>
      <c r="J1932" t="s">
        <v>173</v>
      </c>
      <c r="K1932">
        <v>16</v>
      </c>
      <c r="L1932" t="s">
        <v>165</v>
      </c>
      <c r="M1932" s="18">
        <f t="shared" si="60"/>
        <v>15.166666666666666</v>
      </c>
      <c r="N1932" s="18">
        <f t="shared" si="61"/>
        <v>24</v>
      </c>
    </row>
    <row r="1933" spans="1:14" x14ac:dyDescent="0.25">
      <c r="A1933">
        <v>13</v>
      </c>
      <c r="B1933" t="s">
        <v>163</v>
      </c>
      <c r="C1933">
        <v>4</v>
      </c>
      <c r="D1933" t="s">
        <v>164</v>
      </c>
      <c r="E1933">
        <v>16</v>
      </c>
      <c r="F1933" t="s">
        <v>165</v>
      </c>
      <c r="G1933" s="9">
        <v>13</v>
      </c>
      <c r="H1933" t="s">
        <v>172</v>
      </c>
      <c r="I1933">
        <v>4</v>
      </c>
      <c r="J1933" t="s">
        <v>173</v>
      </c>
      <c r="K1933">
        <v>16</v>
      </c>
      <c r="L1933" t="s">
        <v>165</v>
      </c>
      <c r="M1933" s="18">
        <f t="shared" si="60"/>
        <v>13.333333333333334</v>
      </c>
      <c r="N1933" s="18">
        <f t="shared" si="61"/>
        <v>13.333333333333334</v>
      </c>
    </row>
    <row r="1934" spans="1:14" x14ac:dyDescent="0.25">
      <c r="A1934">
        <v>6</v>
      </c>
      <c r="B1934" t="s">
        <v>163</v>
      </c>
      <c r="C1934">
        <v>5</v>
      </c>
      <c r="D1934" t="s">
        <v>164</v>
      </c>
      <c r="E1934">
        <v>16</v>
      </c>
      <c r="F1934" t="s">
        <v>165</v>
      </c>
      <c r="G1934" s="9">
        <v>12</v>
      </c>
      <c r="H1934" t="s">
        <v>172</v>
      </c>
      <c r="I1934">
        <v>8</v>
      </c>
      <c r="J1934" t="s">
        <v>173</v>
      </c>
      <c r="K1934">
        <v>4</v>
      </c>
      <c r="L1934" t="s">
        <v>165</v>
      </c>
      <c r="M1934" s="18">
        <f t="shared" si="60"/>
        <v>6.416666666666667</v>
      </c>
      <c r="N1934" s="18">
        <f t="shared" si="61"/>
        <v>12.666666666666666</v>
      </c>
    </row>
    <row r="1935" spans="1:14" x14ac:dyDescent="0.25">
      <c r="A1935">
        <v>6</v>
      </c>
      <c r="B1935" t="s">
        <v>163</v>
      </c>
      <c r="C1935">
        <v>5</v>
      </c>
      <c r="D1935" t="s">
        <v>164</v>
      </c>
      <c r="E1935">
        <v>16</v>
      </c>
      <c r="F1935" t="s">
        <v>165</v>
      </c>
      <c r="G1935" s="9">
        <v>6</v>
      </c>
      <c r="H1935" t="s">
        <v>172</v>
      </c>
      <c r="I1935">
        <v>5</v>
      </c>
      <c r="J1935" t="s">
        <v>173</v>
      </c>
      <c r="K1935">
        <v>16</v>
      </c>
      <c r="L1935" t="s">
        <v>165</v>
      </c>
      <c r="M1935" s="18">
        <f t="shared" si="60"/>
        <v>6.416666666666667</v>
      </c>
      <c r="N1935" s="18">
        <f t="shared" si="61"/>
        <v>6.416666666666667</v>
      </c>
    </row>
    <row r="1936" spans="1:14" x14ac:dyDescent="0.25">
      <c r="A1936">
        <v>3</v>
      </c>
      <c r="B1936" t="s">
        <v>163</v>
      </c>
      <c r="C1936">
        <v>0</v>
      </c>
      <c r="D1936" t="s">
        <v>164</v>
      </c>
      <c r="E1936">
        <v>16</v>
      </c>
      <c r="F1936" t="s">
        <v>165</v>
      </c>
      <c r="G1936" s="9">
        <v>3</v>
      </c>
      <c r="H1936" t="s">
        <v>172</v>
      </c>
      <c r="I1936">
        <v>0</v>
      </c>
      <c r="J1936" t="s">
        <v>173</v>
      </c>
      <c r="K1936">
        <v>16</v>
      </c>
      <c r="L1936" t="s">
        <v>165</v>
      </c>
      <c r="M1936" s="18">
        <f t="shared" si="60"/>
        <v>3</v>
      </c>
      <c r="N1936" s="18">
        <f t="shared" si="61"/>
        <v>3</v>
      </c>
    </row>
    <row r="1937" spans="1:14" x14ac:dyDescent="0.25">
      <c r="A1937">
        <v>2</v>
      </c>
      <c r="B1937" t="s">
        <v>163</v>
      </c>
      <c r="C1937">
        <v>0</v>
      </c>
      <c r="D1937" t="s">
        <v>164</v>
      </c>
      <c r="E1937">
        <v>16</v>
      </c>
      <c r="F1937" t="s">
        <v>165</v>
      </c>
      <c r="G1937" s="9">
        <v>2</v>
      </c>
      <c r="H1937" t="s">
        <v>172</v>
      </c>
      <c r="I1937">
        <v>0</v>
      </c>
      <c r="J1937" t="s">
        <v>173</v>
      </c>
      <c r="K1937">
        <v>16</v>
      </c>
      <c r="L1937" t="s">
        <v>165</v>
      </c>
      <c r="M1937" s="18">
        <f t="shared" si="60"/>
        <v>2</v>
      </c>
      <c r="N1937" s="18">
        <f t="shared" si="61"/>
        <v>2</v>
      </c>
    </row>
    <row r="1938" spans="1:14" x14ac:dyDescent="0.25">
      <c r="A1938">
        <v>1</v>
      </c>
      <c r="B1938" t="s">
        <v>163</v>
      </c>
      <c r="C1938">
        <v>11</v>
      </c>
      <c r="D1938" t="s">
        <v>164</v>
      </c>
      <c r="E1938">
        <v>16</v>
      </c>
      <c r="F1938" t="s">
        <v>165</v>
      </c>
      <c r="G1938" s="9">
        <v>1</v>
      </c>
      <c r="H1938" t="s">
        <v>172</v>
      </c>
      <c r="I1938">
        <v>11</v>
      </c>
      <c r="J1938" t="s">
        <v>173</v>
      </c>
      <c r="K1938">
        <v>16</v>
      </c>
      <c r="L1938" t="s">
        <v>165</v>
      </c>
      <c r="M1938" s="18">
        <f t="shared" si="60"/>
        <v>1.9166666666666665</v>
      </c>
      <c r="N1938" s="18">
        <f t="shared" si="61"/>
        <v>1.9166666666666665</v>
      </c>
    </row>
    <row r="1939" spans="1:14" x14ac:dyDescent="0.25">
      <c r="A1939">
        <v>2</v>
      </c>
      <c r="B1939" t="s">
        <v>163</v>
      </c>
      <c r="C1939">
        <v>0</v>
      </c>
      <c r="D1939" t="s">
        <v>164</v>
      </c>
      <c r="E1939">
        <v>16</v>
      </c>
      <c r="F1939" t="s">
        <v>165</v>
      </c>
      <c r="G1939" s="9">
        <v>2</v>
      </c>
      <c r="H1939" t="s">
        <v>172</v>
      </c>
      <c r="I1939">
        <v>6</v>
      </c>
      <c r="J1939" t="s">
        <v>173</v>
      </c>
      <c r="K1939">
        <v>1</v>
      </c>
      <c r="L1939" t="s">
        <v>165</v>
      </c>
      <c r="M1939" s="18">
        <f t="shared" si="60"/>
        <v>2</v>
      </c>
      <c r="N1939" s="18">
        <f t="shared" si="61"/>
        <v>2.5</v>
      </c>
    </row>
    <row r="1940" spans="1:14" x14ac:dyDescent="0.25">
      <c r="A1940">
        <v>1</v>
      </c>
      <c r="B1940" t="s">
        <v>163</v>
      </c>
      <c r="C1940">
        <v>1</v>
      </c>
      <c r="D1940" t="s">
        <v>164</v>
      </c>
      <c r="E1940">
        <v>16</v>
      </c>
      <c r="F1940" t="s">
        <v>165</v>
      </c>
      <c r="G1940" s="9">
        <v>1</v>
      </c>
      <c r="H1940" t="s">
        <v>172</v>
      </c>
      <c r="I1940">
        <v>1</v>
      </c>
      <c r="J1940" t="s">
        <v>173</v>
      </c>
      <c r="K1940">
        <v>16</v>
      </c>
      <c r="L1940" t="s">
        <v>165</v>
      </c>
      <c r="M1940" s="18">
        <f t="shared" si="60"/>
        <v>1.0833333333333333</v>
      </c>
      <c r="N1940" s="18">
        <f t="shared" si="61"/>
        <v>1.0833333333333333</v>
      </c>
    </row>
    <row r="1941" spans="1:14" x14ac:dyDescent="0.25">
      <c r="A1941">
        <v>1</v>
      </c>
      <c r="B1941" t="s">
        <v>163</v>
      </c>
      <c r="C1941">
        <v>0</v>
      </c>
      <c r="D1941" t="s">
        <v>164</v>
      </c>
      <c r="E1941">
        <v>16</v>
      </c>
      <c r="F1941" t="s">
        <v>165</v>
      </c>
      <c r="G1941" s="9">
        <v>1</v>
      </c>
      <c r="H1941" t="s">
        <v>172</v>
      </c>
      <c r="I1941">
        <v>0</v>
      </c>
      <c r="J1941" t="s">
        <v>173</v>
      </c>
      <c r="K1941">
        <v>16</v>
      </c>
      <c r="L1941" t="s">
        <v>165</v>
      </c>
      <c r="M1941" s="18">
        <f t="shared" si="60"/>
        <v>1</v>
      </c>
      <c r="N1941" s="18">
        <f t="shared" si="61"/>
        <v>1</v>
      </c>
    </row>
    <row r="1942" spans="1:14" x14ac:dyDescent="0.25">
      <c r="A1942">
        <v>0</v>
      </c>
      <c r="B1942" t="s">
        <v>163</v>
      </c>
      <c r="C1942">
        <v>10</v>
      </c>
      <c r="D1942" t="s">
        <v>164</v>
      </c>
      <c r="E1942">
        <v>16</v>
      </c>
      <c r="F1942" t="s">
        <v>165</v>
      </c>
      <c r="G1942" s="9">
        <v>0</v>
      </c>
      <c r="H1942" t="s">
        <v>172</v>
      </c>
      <c r="I1942">
        <v>10</v>
      </c>
      <c r="J1942" t="s">
        <v>173</v>
      </c>
      <c r="K1942">
        <v>16</v>
      </c>
      <c r="L1942" t="s">
        <v>165</v>
      </c>
      <c r="M1942" s="18">
        <f t="shared" si="60"/>
        <v>0.83333333333333337</v>
      </c>
      <c r="N1942" s="18">
        <f t="shared" si="61"/>
        <v>0.83333333333333337</v>
      </c>
    </row>
    <row r="1943" spans="1:14" x14ac:dyDescent="0.25">
      <c r="A1943">
        <v>0</v>
      </c>
      <c r="B1943" t="s">
        <v>163</v>
      </c>
      <c r="C1943">
        <v>2</v>
      </c>
      <c r="D1943" t="s">
        <v>164</v>
      </c>
      <c r="E1943">
        <v>16</v>
      </c>
      <c r="F1943" t="s">
        <v>165</v>
      </c>
      <c r="G1943" s="9">
        <v>0</v>
      </c>
      <c r="H1943" t="s">
        <v>172</v>
      </c>
      <c r="I1943">
        <v>2</v>
      </c>
      <c r="J1943" t="s">
        <v>173</v>
      </c>
      <c r="K1943">
        <v>16</v>
      </c>
      <c r="L1943" t="s">
        <v>165</v>
      </c>
      <c r="M1943" s="18">
        <f t="shared" si="60"/>
        <v>0.16666666666666666</v>
      </c>
      <c r="N1943" s="18">
        <f t="shared" si="61"/>
        <v>0.16666666666666666</v>
      </c>
    </row>
    <row r="1944" spans="1:14" x14ac:dyDescent="0.25">
      <c r="A1944">
        <v>10</v>
      </c>
      <c r="B1944" t="s">
        <v>163</v>
      </c>
      <c r="C1944">
        <v>1</v>
      </c>
      <c r="D1944" t="s">
        <v>164</v>
      </c>
      <c r="E1944">
        <v>16</v>
      </c>
      <c r="F1944" t="s">
        <v>165</v>
      </c>
      <c r="G1944" s="9">
        <v>10</v>
      </c>
      <c r="H1944" t="s">
        <v>172</v>
      </c>
      <c r="I1944">
        <v>1</v>
      </c>
      <c r="J1944" t="s">
        <v>173</v>
      </c>
      <c r="K1944">
        <v>16</v>
      </c>
      <c r="L1944" t="s">
        <v>165</v>
      </c>
      <c r="M1944" s="18">
        <f t="shared" si="60"/>
        <v>10.083333333333334</v>
      </c>
      <c r="N1944" s="18">
        <f t="shared" si="61"/>
        <v>10.083333333333334</v>
      </c>
    </row>
    <row r="1945" spans="1:14" x14ac:dyDescent="0.25">
      <c r="A1945">
        <v>15</v>
      </c>
      <c r="B1945" t="s">
        <v>163</v>
      </c>
      <c r="C1945">
        <v>8</v>
      </c>
      <c r="D1945" t="s">
        <v>164</v>
      </c>
      <c r="E1945">
        <v>16</v>
      </c>
      <c r="F1945" t="s">
        <v>165</v>
      </c>
      <c r="G1945" s="9">
        <v>15</v>
      </c>
      <c r="H1945" t="s">
        <v>172</v>
      </c>
      <c r="I1945">
        <v>8</v>
      </c>
      <c r="J1945" t="s">
        <v>173</v>
      </c>
      <c r="K1945">
        <v>16</v>
      </c>
      <c r="L1945" t="s">
        <v>165</v>
      </c>
      <c r="M1945" s="18">
        <f t="shared" si="60"/>
        <v>15.666666666666666</v>
      </c>
      <c r="N1945" s="18">
        <f t="shared" si="61"/>
        <v>15.666666666666666</v>
      </c>
    </row>
    <row r="1946" spans="1:14" x14ac:dyDescent="0.25">
      <c r="A1946">
        <v>17</v>
      </c>
      <c r="B1946" t="s">
        <v>163</v>
      </c>
      <c r="C1946">
        <v>8</v>
      </c>
      <c r="D1946" t="s">
        <v>164</v>
      </c>
      <c r="E1946">
        <v>16</v>
      </c>
      <c r="F1946" t="s">
        <v>165</v>
      </c>
      <c r="G1946" s="9">
        <v>17</v>
      </c>
      <c r="H1946" t="s">
        <v>172</v>
      </c>
      <c r="I1946">
        <v>8</v>
      </c>
      <c r="J1946" t="s">
        <v>173</v>
      </c>
      <c r="K1946">
        <v>16</v>
      </c>
      <c r="L1946" t="s">
        <v>165</v>
      </c>
      <c r="M1946" s="18">
        <f t="shared" si="60"/>
        <v>17.666666666666668</v>
      </c>
      <c r="N1946" s="18">
        <f t="shared" si="61"/>
        <v>17.666666666666668</v>
      </c>
    </row>
    <row r="1947" spans="1:14" x14ac:dyDescent="0.25">
      <c r="A1947">
        <v>7</v>
      </c>
      <c r="B1947" t="s">
        <v>163</v>
      </c>
      <c r="C1947">
        <v>5</v>
      </c>
      <c r="D1947" t="s">
        <v>164</v>
      </c>
      <c r="E1947">
        <v>16</v>
      </c>
      <c r="F1947" t="s">
        <v>165</v>
      </c>
      <c r="G1947" s="9">
        <v>7</v>
      </c>
      <c r="H1947" t="s">
        <v>172</v>
      </c>
      <c r="I1947">
        <v>5</v>
      </c>
      <c r="J1947" t="s">
        <v>173</v>
      </c>
      <c r="K1947">
        <v>16</v>
      </c>
      <c r="L1947" t="s">
        <v>165</v>
      </c>
      <c r="M1947" s="18">
        <f t="shared" si="60"/>
        <v>7.416666666666667</v>
      </c>
      <c r="N1947" s="18">
        <f t="shared" si="61"/>
        <v>7.416666666666667</v>
      </c>
    </row>
    <row r="1948" spans="1:14" x14ac:dyDescent="0.25">
      <c r="A1948">
        <v>0</v>
      </c>
      <c r="B1948" t="s">
        <v>163</v>
      </c>
      <c r="C1948">
        <v>8</v>
      </c>
      <c r="D1948" t="s">
        <v>164</v>
      </c>
      <c r="E1948">
        <v>16</v>
      </c>
      <c r="F1948" t="s">
        <v>165</v>
      </c>
      <c r="G1948" s="9">
        <v>10</v>
      </c>
      <c r="H1948" t="s">
        <v>172</v>
      </c>
      <c r="I1948">
        <v>0</v>
      </c>
      <c r="J1948" t="s">
        <v>173</v>
      </c>
      <c r="K1948">
        <v>16</v>
      </c>
      <c r="L1948" t="s">
        <v>165</v>
      </c>
      <c r="M1948" s="18">
        <f t="shared" si="60"/>
        <v>0.66666666666666663</v>
      </c>
      <c r="N1948" s="18">
        <f t="shared" si="61"/>
        <v>10</v>
      </c>
    </row>
    <row r="1949" spans="1:14" x14ac:dyDescent="0.25">
      <c r="A1949">
        <v>5</v>
      </c>
      <c r="B1949" t="s">
        <v>163</v>
      </c>
      <c r="C1949">
        <v>5</v>
      </c>
      <c r="D1949" t="s">
        <v>164</v>
      </c>
      <c r="E1949">
        <v>16</v>
      </c>
      <c r="F1949" t="s">
        <v>165</v>
      </c>
      <c r="G1949" s="9">
        <v>8</v>
      </c>
      <c r="H1949" t="s">
        <v>172</v>
      </c>
      <c r="I1949">
        <v>5</v>
      </c>
      <c r="J1949" t="s">
        <v>173</v>
      </c>
      <c r="K1949">
        <v>16</v>
      </c>
      <c r="L1949" t="s">
        <v>165</v>
      </c>
      <c r="M1949" s="18">
        <f t="shared" si="60"/>
        <v>5.416666666666667</v>
      </c>
      <c r="N1949" s="18">
        <f t="shared" si="61"/>
        <v>8.4166666666666661</v>
      </c>
    </row>
    <row r="1950" spans="1:14" x14ac:dyDescent="0.25">
      <c r="A1950">
        <v>2</v>
      </c>
      <c r="B1950" t="s">
        <v>163</v>
      </c>
      <c r="C1950">
        <v>10</v>
      </c>
      <c r="D1950" t="s">
        <v>164</v>
      </c>
      <c r="E1950">
        <v>16</v>
      </c>
      <c r="F1950" t="s">
        <v>165</v>
      </c>
      <c r="G1950" s="9">
        <v>3</v>
      </c>
      <c r="H1950" t="s">
        <v>172</v>
      </c>
      <c r="I1950">
        <v>4</v>
      </c>
      <c r="J1950" t="s">
        <v>173</v>
      </c>
      <c r="K1950">
        <v>16</v>
      </c>
      <c r="L1950" t="s">
        <v>165</v>
      </c>
      <c r="M1950" s="18">
        <f t="shared" si="60"/>
        <v>2.8333333333333335</v>
      </c>
      <c r="N1950" s="18">
        <f t="shared" si="61"/>
        <v>3.3333333333333335</v>
      </c>
    </row>
    <row r="1951" spans="1:14" x14ac:dyDescent="0.25">
      <c r="A1951">
        <v>1</v>
      </c>
      <c r="B1951" t="s">
        <v>163</v>
      </c>
      <c r="C1951">
        <v>11</v>
      </c>
      <c r="D1951" t="s">
        <v>164</v>
      </c>
      <c r="E1951">
        <v>16</v>
      </c>
      <c r="F1951" t="s">
        <v>165</v>
      </c>
      <c r="G1951" s="9">
        <v>1</v>
      </c>
      <c r="H1951" t="s">
        <v>172</v>
      </c>
      <c r="I1951">
        <v>11</v>
      </c>
      <c r="J1951" t="s">
        <v>173</v>
      </c>
      <c r="K1951">
        <v>16</v>
      </c>
      <c r="L1951" t="s">
        <v>165</v>
      </c>
      <c r="M1951" s="18">
        <f t="shared" si="60"/>
        <v>1.9166666666666665</v>
      </c>
      <c r="N1951" s="18">
        <f t="shared" si="61"/>
        <v>1.9166666666666665</v>
      </c>
    </row>
    <row r="1952" spans="1:14" x14ac:dyDescent="0.25">
      <c r="A1952">
        <v>1</v>
      </c>
      <c r="B1952" t="s">
        <v>163</v>
      </c>
      <c r="C1952">
        <v>1</v>
      </c>
      <c r="D1952" t="s">
        <v>164</v>
      </c>
      <c r="E1952">
        <v>16</v>
      </c>
      <c r="F1952" t="s">
        <v>165</v>
      </c>
      <c r="G1952" s="9">
        <v>1</v>
      </c>
      <c r="H1952" t="s">
        <v>172</v>
      </c>
      <c r="I1952">
        <v>1</v>
      </c>
      <c r="J1952" t="s">
        <v>173</v>
      </c>
      <c r="K1952">
        <v>16</v>
      </c>
      <c r="L1952" t="s">
        <v>165</v>
      </c>
      <c r="M1952" s="18">
        <f t="shared" si="60"/>
        <v>1.0833333333333333</v>
      </c>
      <c r="N1952" s="18">
        <f t="shared" si="61"/>
        <v>1.0833333333333333</v>
      </c>
    </row>
    <row r="1953" spans="1:14" x14ac:dyDescent="0.25">
      <c r="A1953">
        <v>0</v>
      </c>
      <c r="B1953" t="s">
        <v>163</v>
      </c>
      <c r="C1953">
        <v>11</v>
      </c>
      <c r="D1953" t="s">
        <v>164</v>
      </c>
      <c r="E1953">
        <v>16</v>
      </c>
      <c r="F1953" t="s">
        <v>165</v>
      </c>
      <c r="G1953" s="9">
        <v>0</v>
      </c>
      <c r="H1953" t="s">
        <v>172</v>
      </c>
      <c r="I1953">
        <v>11</v>
      </c>
      <c r="J1953" t="s">
        <v>173</v>
      </c>
      <c r="K1953">
        <v>16</v>
      </c>
      <c r="L1953" t="s">
        <v>165</v>
      </c>
      <c r="M1953" s="18">
        <f t="shared" si="60"/>
        <v>0.91666666666666663</v>
      </c>
      <c r="N1953" s="18">
        <f t="shared" si="61"/>
        <v>0.91666666666666663</v>
      </c>
    </row>
    <row r="1954" spans="1:14" x14ac:dyDescent="0.25">
      <c r="A1954">
        <v>0</v>
      </c>
      <c r="B1954" t="s">
        <v>163</v>
      </c>
      <c r="C1954">
        <v>3</v>
      </c>
      <c r="D1954" t="s">
        <v>164</v>
      </c>
      <c r="E1954">
        <v>16</v>
      </c>
      <c r="F1954" t="s">
        <v>165</v>
      </c>
      <c r="G1954" s="9">
        <v>0</v>
      </c>
      <c r="H1954" t="s">
        <v>172</v>
      </c>
      <c r="I1954">
        <v>3</v>
      </c>
      <c r="J1954" t="s">
        <v>173</v>
      </c>
      <c r="K1954">
        <v>16</v>
      </c>
      <c r="L1954" t="s">
        <v>165</v>
      </c>
      <c r="M1954" s="18">
        <f t="shared" si="60"/>
        <v>0.25</v>
      </c>
      <c r="N1954" s="18">
        <f t="shared" si="61"/>
        <v>0.25</v>
      </c>
    </row>
    <row r="1955" spans="1:14" x14ac:dyDescent="0.25">
      <c r="A1955">
        <v>16</v>
      </c>
      <c r="B1955" t="s">
        <v>163</v>
      </c>
      <c r="C1955">
        <v>9</v>
      </c>
      <c r="D1955" t="s">
        <v>164</v>
      </c>
      <c r="E1955">
        <v>16</v>
      </c>
      <c r="F1955" t="s">
        <v>165</v>
      </c>
      <c r="G1955" s="9">
        <v>26</v>
      </c>
      <c r="H1955" t="s">
        <v>172</v>
      </c>
      <c r="I1955">
        <v>11</v>
      </c>
      <c r="J1955" t="s">
        <v>173</v>
      </c>
      <c r="K1955">
        <v>16</v>
      </c>
      <c r="L1955" t="s">
        <v>165</v>
      </c>
      <c r="M1955" s="18">
        <f t="shared" si="60"/>
        <v>16.75</v>
      </c>
      <c r="N1955" s="18">
        <f t="shared" si="61"/>
        <v>26.916666666666668</v>
      </c>
    </row>
    <row r="1956" spans="1:14" x14ac:dyDescent="0.25">
      <c r="A1956">
        <v>7</v>
      </c>
      <c r="B1956" t="s">
        <v>163</v>
      </c>
      <c r="C1956">
        <v>1</v>
      </c>
      <c r="D1956" t="s">
        <v>164</v>
      </c>
      <c r="E1956">
        <v>16</v>
      </c>
      <c r="F1956" t="s">
        <v>165</v>
      </c>
      <c r="G1956" s="9">
        <v>11</v>
      </c>
      <c r="H1956" t="s">
        <v>172</v>
      </c>
      <c r="I1956">
        <v>4</v>
      </c>
      <c r="J1956" t="s">
        <v>173</v>
      </c>
      <c r="K1956">
        <v>6</v>
      </c>
      <c r="L1956" t="s">
        <v>165</v>
      </c>
      <c r="M1956" s="18">
        <f t="shared" si="60"/>
        <v>7.083333333333333</v>
      </c>
      <c r="N1956" s="18">
        <f t="shared" si="61"/>
        <v>11.333333333333334</v>
      </c>
    </row>
    <row r="1957" spans="1:14" x14ac:dyDescent="0.25">
      <c r="A1957">
        <v>26</v>
      </c>
      <c r="B1957" t="s">
        <v>163</v>
      </c>
      <c r="C1957">
        <v>2</v>
      </c>
      <c r="D1957" t="s">
        <v>164</v>
      </c>
      <c r="E1957">
        <v>16</v>
      </c>
      <c r="F1957" t="s">
        <v>165</v>
      </c>
      <c r="G1957" s="9">
        <v>41</v>
      </c>
      <c r="H1957" t="s">
        <v>172</v>
      </c>
      <c r="I1957">
        <v>9</v>
      </c>
      <c r="J1957" t="s">
        <v>173</v>
      </c>
      <c r="K1957">
        <v>16</v>
      </c>
      <c r="L1957" t="s">
        <v>165</v>
      </c>
      <c r="M1957" s="18">
        <f t="shared" si="60"/>
        <v>26.166666666666668</v>
      </c>
      <c r="N1957" s="18">
        <f t="shared" si="61"/>
        <v>41.75</v>
      </c>
    </row>
    <row r="1958" spans="1:14" x14ac:dyDescent="0.25">
      <c r="A1958">
        <v>2</v>
      </c>
      <c r="B1958" t="s">
        <v>163</v>
      </c>
      <c r="C1958">
        <v>6</v>
      </c>
      <c r="D1958" t="s">
        <v>164</v>
      </c>
      <c r="E1958">
        <v>2</v>
      </c>
      <c r="F1958" t="s">
        <v>165</v>
      </c>
      <c r="G1958" s="9">
        <v>6</v>
      </c>
      <c r="H1958" t="s">
        <v>172</v>
      </c>
      <c r="I1958">
        <v>0</v>
      </c>
      <c r="J1958" t="s">
        <v>173</v>
      </c>
      <c r="K1958">
        <v>19</v>
      </c>
      <c r="L1958" t="s">
        <v>165</v>
      </c>
      <c r="M1958" s="18">
        <f t="shared" si="60"/>
        <v>2.5</v>
      </c>
      <c r="N1958" s="18">
        <f t="shared" si="61"/>
        <v>6</v>
      </c>
    </row>
    <row r="1959" spans="1:14" x14ac:dyDescent="0.25">
      <c r="A1959">
        <v>1</v>
      </c>
      <c r="B1959" t="s">
        <v>163</v>
      </c>
      <c r="C1959">
        <v>11</v>
      </c>
      <c r="D1959" t="s">
        <v>164</v>
      </c>
      <c r="E1959">
        <v>16</v>
      </c>
      <c r="F1959" t="s">
        <v>165</v>
      </c>
      <c r="G1959" s="9">
        <v>3</v>
      </c>
      <c r="H1959" t="s">
        <v>172</v>
      </c>
      <c r="I1959">
        <v>5</v>
      </c>
      <c r="J1959" t="s">
        <v>173</v>
      </c>
      <c r="K1959">
        <v>16</v>
      </c>
      <c r="L1959" t="s">
        <v>165</v>
      </c>
      <c r="M1959" s="18">
        <f t="shared" si="60"/>
        <v>1.9166666666666665</v>
      </c>
      <c r="N1959" s="18">
        <f t="shared" si="61"/>
        <v>3.4166666666666665</v>
      </c>
    </row>
    <row r="1960" spans="1:14" x14ac:dyDescent="0.25">
      <c r="A1960">
        <v>5</v>
      </c>
      <c r="B1960" t="s">
        <v>163</v>
      </c>
      <c r="C1960">
        <v>9</v>
      </c>
      <c r="D1960" t="s">
        <v>164</v>
      </c>
      <c r="E1960">
        <v>16</v>
      </c>
      <c r="F1960" t="s">
        <v>165</v>
      </c>
      <c r="G1960" s="9">
        <v>5</v>
      </c>
      <c r="H1960" t="s">
        <v>172</v>
      </c>
      <c r="I1960">
        <v>9</v>
      </c>
      <c r="J1960" t="s">
        <v>173</v>
      </c>
      <c r="K1960">
        <v>16</v>
      </c>
      <c r="L1960" t="s">
        <v>165</v>
      </c>
      <c r="M1960" s="18">
        <f t="shared" si="60"/>
        <v>5.75</v>
      </c>
      <c r="N1960" s="18">
        <f t="shared" si="61"/>
        <v>5.75</v>
      </c>
    </row>
    <row r="1961" spans="1:14" x14ac:dyDescent="0.25">
      <c r="A1961">
        <v>3</v>
      </c>
      <c r="B1961" t="s">
        <v>163</v>
      </c>
      <c r="C1961">
        <v>0</v>
      </c>
      <c r="D1961" t="s">
        <v>164</v>
      </c>
      <c r="E1961">
        <v>16</v>
      </c>
      <c r="F1961" t="s">
        <v>165</v>
      </c>
      <c r="G1961" s="9">
        <v>4</v>
      </c>
      <c r="H1961" t="s">
        <v>172</v>
      </c>
      <c r="I1961">
        <v>9</v>
      </c>
      <c r="J1961" t="s">
        <v>173</v>
      </c>
      <c r="K1961">
        <v>16</v>
      </c>
      <c r="L1961" t="s">
        <v>165</v>
      </c>
      <c r="M1961" s="18">
        <f t="shared" si="60"/>
        <v>3</v>
      </c>
      <c r="N1961" s="18">
        <f t="shared" si="61"/>
        <v>4.75</v>
      </c>
    </row>
    <row r="1962" spans="1:14" x14ac:dyDescent="0.25">
      <c r="A1962">
        <v>1</v>
      </c>
      <c r="B1962" t="s">
        <v>163</v>
      </c>
      <c r="C1962">
        <v>2</v>
      </c>
      <c r="D1962" t="s">
        <v>164</v>
      </c>
      <c r="E1962">
        <v>16</v>
      </c>
      <c r="F1962" t="s">
        <v>165</v>
      </c>
      <c r="G1962" s="9">
        <v>1</v>
      </c>
      <c r="H1962" t="s">
        <v>172</v>
      </c>
      <c r="I1962">
        <v>2</v>
      </c>
      <c r="J1962" t="s">
        <v>173</v>
      </c>
      <c r="K1962">
        <v>16</v>
      </c>
      <c r="L1962" t="s">
        <v>165</v>
      </c>
      <c r="M1962" s="18">
        <f t="shared" si="60"/>
        <v>1.1666666666666667</v>
      </c>
      <c r="N1962" s="18">
        <f t="shared" si="61"/>
        <v>1.1666666666666667</v>
      </c>
    </row>
    <row r="1963" spans="1:14" x14ac:dyDescent="0.25">
      <c r="A1963">
        <v>0</v>
      </c>
      <c r="B1963" t="s">
        <v>163</v>
      </c>
      <c r="C1963">
        <v>10</v>
      </c>
      <c r="D1963" t="s">
        <v>164</v>
      </c>
      <c r="E1963">
        <v>16</v>
      </c>
      <c r="F1963" t="s">
        <v>165</v>
      </c>
      <c r="G1963" s="9">
        <v>0</v>
      </c>
      <c r="H1963" t="s">
        <v>172</v>
      </c>
      <c r="I1963">
        <v>10</v>
      </c>
      <c r="J1963" t="s">
        <v>173</v>
      </c>
      <c r="K1963">
        <v>16</v>
      </c>
      <c r="L1963" t="s">
        <v>165</v>
      </c>
      <c r="M1963" s="18">
        <f t="shared" si="60"/>
        <v>0.83333333333333337</v>
      </c>
      <c r="N1963" s="18">
        <f t="shared" si="61"/>
        <v>0.83333333333333337</v>
      </c>
    </row>
    <row r="1964" spans="1:14" x14ac:dyDescent="0.25">
      <c r="A1964">
        <v>0</v>
      </c>
      <c r="B1964" t="s">
        <v>163</v>
      </c>
      <c r="C1964">
        <v>4</v>
      </c>
      <c r="D1964" t="s">
        <v>164</v>
      </c>
      <c r="E1964">
        <v>16</v>
      </c>
      <c r="F1964" t="s">
        <v>165</v>
      </c>
      <c r="G1964" s="9">
        <v>0</v>
      </c>
      <c r="H1964" t="s">
        <v>172</v>
      </c>
      <c r="I1964">
        <v>4</v>
      </c>
      <c r="J1964" t="s">
        <v>173</v>
      </c>
      <c r="K1964">
        <v>16</v>
      </c>
      <c r="L1964" t="s">
        <v>165</v>
      </c>
      <c r="M1964" s="18">
        <f t="shared" si="60"/>
        <v>0.33333333333333331</v>
      </c>
      <c r="N1964" s="18">
        <f t="shared" si="61"/>
        <v>0.33333333333333331</v>
      </c>
    </row>
    <row r="1965" spans="1:14" x14ac:dyDescent="0.25">
      <c r="A1965">
        <v>0</v>
      </c>
      <c r="B1965" t="s">
        <v>163</v>
      </c>
      <c r="C1965">
        <v>4</v>
      </c>
      <c r="D1965" t="s">
        <v>164</v>
      </c>
      <c r="E1965">
        <v>16</v>
      </c>
      <c r="F1965" t="s">
        <v>165</v>
      </c>
      <c r="G1965" s="9">
        <v>0</v>
      </c>
      <c r="H1965" t="s">
        <v>172</v>
      </c>
      <c r="I1965">
        <v>4</v>
      </c>
      <c r="J1965" t="s">
        <v>173</v>
      </c>
      <c r="K1965">
        <v>16</v>
      </c>
      <c r="L1965" t="s">
        <v>165</v>
      </c>
      <c r="M1965" s="18">
        <f t="shared" si="60"/>
        <v>0.33333333333333331</v>
      </c>
      <c r="N1965" s="18">
        <f t="shared" si="61"/>
        <v>0.33333333333333331</v>
      </c>
    </row>
    <row r="1966" spans="1:14" x14ac:dyDescent="0.25">
      <c r="A1966">
        <v>0</v>
      </c>
      <c r="B1966" t="s">
        <v>163</v>
      </c>
      <c r="C1966">
        <v>2</v>
      </c>
      <c r="D1966" t="s">
        <v>164</v>
      </c>
      <c r="E1966">
        <v>16</v>
      </c>
      <c r="F1966" t="s">
        <v>165</v>
      </c>
      <c r="G1966" s="9">
        <v>0</v>
      </c>
      <c r="H1966" t="s">
        <v>172</v>
      </c>
      <c r="I1966">
        <v>2</v>
      </c>
      <c r="J1966" t="s">
        <v>173</v>
      </c>
      <c r="K1966">
        <v>16</v>
      </c>
      <c r="L1966" t="s">
        <v>165</v>
      </c>
      <c r="M1966" s="18">
        <f t="shared" si="60"/>
        <v>0.16666666666666666</v>
      </c>
      <c r="N1966" s="18">
        <f t="shared" si="61"/>
        <v>0.16666666666666666</v>
      </c>
    </row>
    <row r="1967" spans="1:14" x14ac:dyDescent="0.25">
      <c r="A1967">
        <v>0</v>
      </c>
      <c r="B1967" t="s">
        <v>163</v>
      </c>
      <c r="C1967">
        <v>0</v>
      </c>
      <c r="D1967" t="s">
        <v>164</v>
      </c>
      <c r="E1967">
        <v>16</v>
      </c>
      <c r="F1967" t="s">
        <v>165</v>
      </c>
      <c r="G1967" s="9">
        <v>0</v>
      </c>
      <c r="H1967" t="s">
        <v>172</v>
      </c>
      <c r="I1967">
        <v>0</v>
      </c>
      <c r="J1967" t="s">
        <v>173</v>
      </c>
      <c r="K1967">
        <v>16</v>
      </c>
      <c r="L1967" t="s">
        <v>165</v>
      </c>
      <c r="M1967" s="18">
        <f t="shared" si="60"/>
        <v>0</v>
      </c>
      <c r="N1967" s="18">
        <f t="shared" si="61"/>
        <v>0</v>
      </c>
    </row>
    <row r="1968" spans="1:14" x14ac:dyDescent="0.25">
      <c r="A1968">
        <v>0</v>
      </c>
      <c r="B1968" t="s">
        <v>163</v>
      </c>
      <c r="C1968">
        <v>0</v>
      </c>
      <c r="D1968" t="s">
        <v>164</v>
      </c>
      <c r="E1968">
        <v>16</v>
      </c>
      <c r="F1968" t="s">
        <v>165</v>
      </c>
      <c r="G1968" s="9">
        <v>0</v>
      </c>
      <c r="H1968" t="s">
        <v>172</v>
      </c>
      <c r="I1968">
        <v>0</v>
      </c>
      <c r="J1968" t="s">
        <v>173</v>
      </c>
      <c r="K1968">
        <v>16</v>
      </c>
      <c r="L1968" t="s">
        <v>165</v>
      </c>
      <c r="M1968" s="18">
        <f t="shared" si="60"/>
        <v>0</v>
      </c>
      <c r="N1968" s="18">
        <f t="shared" si="61"/>
        <v>0</v>
      </c>
    </row>
    <row r="1969" spans="1:14" x14ac:dyDescent="0.25">
      <c r="A1969">
        <v>1</v>
      </c>
      <c r="B1969" t="s">
        <v>163</v>
      </c>
      <c r="C1969">
        <v>8</v>
      </c>
      <c r="D1969" t="s">
        <v>164</v>
      </c>
      <c r="E1969">
        <v>16</v>
      </c>
      <c r="F1969" t="s">
        <v>165</v>
      </c>
      <c r="G1969" s="9">
        <v>13</v>
      </c>
      <c r="H1969" t="s">
        <v>172</v>
      </c>
      <c r="I1969">
        <v>3</v>
      </c>
      <c r="J1969" t="s">
        <v>173</v>
      </c>
      <c r="K1969">
        <v>16</v>
      </c>
      <c r="L1969" t="s">
        <v>165</v>
      </c>
      <c r="M1969" s="18">
        <f t="shared" si="60"/>
        <v>1.6666666666666665</v>
      </c>
      <c r="N1969" s="18">
        <f t="shared" si="61"/>
        <v>13.25</v>
      </c>
    </row>
    <row r="1970" spans="1:14" x14ac:dyDescent="0.25">
      <c r="A1970">
        <v>9</v>
      </c>
      <c r="B1970" t="s">
        <v>163</v>
      </c>
      <c r="C1970">
        <v>11</v>
      </c>
      <c r="D1970" t="s">
        <v>164</v>
      </c>
      <c r="E1970">
        <v>16</v>
      </c>
      <c r="F1970" t="s">
        <v>165</v>
      </c>
      <c r="G1970" s="9">
        <v>14</v>
      </c>
      <c r="H1970" t="s">
        <v>172</v>
      </c>
      <c r="I1970">
        <v>9</v>
      </c>
      <c r="J1970" t="s">
        <v>173</v>
      </c>
      <c r="K1970">
        <v>16</v>
      </c>
      <c r="L1970" t="s">
        <v>165</v>
      </c>
      <c r="M1970" s="18">
        <f t="shared" si="60"/>
        <v>9.9166666666666661</v>
      </c>
      <c r="N1970" s="18">
        <f t="shared" si="61"/>
        <v>14.75</v>
      </c>
    </row>
    <row r="1971" spans="1:14" x14ac:dyDescent="0.25">
      <c r="A1971">
        <v>2</v>
      </c>
      <c r="B1971" t="s">
        <v>163</v>
      </c>
      <c r="C1971">
        <v>7</v>
      </c>
      <c r="D1971" t="s">
        <v>164</v>
      </c>
      <c r="E1971">
        <v>16</v>
      </c>
      <c r="F1971" t="s">
        <v>165</v>
      </c>
      <c r="G1971" s="9">
        <v>17</v>
      </c>
      <c r="H1971" t="s">
        <v>172</v>
      </c>
      <c r="I1971">
        <v>11</v>
      </c>
      <c r="J1971" t="s">
        <v>173</v>
      </c>
      <c r="K1971">
        <v>16</v>
      </c>
      <c r="L1971" t="s">
        <v>165</v>
      </c>
      <c r="M1971" s="18">
        <f t="shared" si="60"/>
        <v>2.5833333333333335</v>
      </c>
      <c r="N1971" s="18">
        <f t="shared" si="61"/>
        <v>17.916666666666668</v>
      </c>
    </row>
    <row r="1972" spans="1:14" x14ac:dyDescent="0.25">
      <c r="A1972">
        <v>18</v>
      </c>
      <c r="B1972" t="s">
        <v>163</v>
      </c>
      <c r="C1972">
        <v>9</v>
      </c>
      <c r="D1972" t="s">
        <v>164</v>
      </c>
      <c r="E1972">
        <v>16</v>
      </c>
      <c r="F1972" t="s">
        <v>165</v>
      </c>
      <c r="G1972" s="9">
        <v>18</v>
      </c>
      <c r="H1972" t="s">
        <v>172</v>
      </c>
      <c r="I1972">
        <v>9</v>
      </c>
      <c r="J1972" t="s">
        <v>173</v>
      </c>
      <c r="K1972">
        <v>16</v>
      </c>
      <c r="L1972" t="s">
        <v>165</v>
      </c>
      <c r="M1972" s="18">
        <f t="shared" si="60"/>
        <v>18.75</v>
      </c>
      <c r="N1972" s="18">
        <f t="shared" si="61"/>
        <v>18.75</v>
      </c>
    </row>
    <row r="1973" spans="1:14" x14ac:dyDescent="0.25">
      <c r="A1973">
        <v>5</v>
      </c>
      <c r="B1973" t="s">
        <v>163</v>
      </c>
      <c r="C1973">
        <v>6</v>
      </c>
      <c r="D1973" t="s">
        <v>164</v>
      </c>
      <c r="E1973">
        <v>16</v>
      </c>
      <c r="F1973" t="s">
        <v>165</v>
      </c>
      <c r="G1973" s="9">
        <v>18</v>
      </c>
      <c r="H1973" t="s">
        <v>172</v>
      </c>
      <c r="I1973">
        <v>1</v>
      </c>
      <c r="J1973" t="s">
        <v>173</v>
      </c>
      <c r="K1973">
        <v>16</v>
      </c>
      <c r="L1973" t="s">
        <v>165</v>
      </c>
      <c r="M1973" s="18">
        <f t="shared" si="60"/>
        <v>5.5</v>
      </c>
      <c r="N1973" s="18">
        <f t="shared" si="61"/>
        <v>18.083333333333332</v>
      </c>
    </row>
    <row r="1974" spans="1:14" x14ac:dyDescent="0.25">
      <c r="A1974">
        <v>18</v>
      </c>
      <c r="B1974" t="s">
        <v>163</v>
      </c>
      <c r="C1974">
        <v>7</v>
      </c>
      <c r="D1974" t="s">
        <v>164</v>
      </c>
      <c r="E1974">
        <v>16</v>
      </c>
      <c r="F1974" t="s">
        <v>165</v>
      </c>
      <c r="G1974" s="9">
        <v>16</v>
      </c>
      <c r="H1974" t="s">
        <v>172</v>
      </c>
      <c r="I1974">
        <v>6</v>
      </c>
      <c r="J1974" t="s">
        <v>173</v>
      </c>
      <c r="K1974">
        <v>25</v>
      </c>
      <c r="L1974" t="s">
        <v>165</v>
      </c>
      <c r="M1974" s="18">
        <f t="shared" si="60"/>
        <v>18.583333333333332</v>
      </c>
      <c r="N1974" s="18">
        <f t="shared" si="61"/>
        <v>16.5</v>
      </c>
    </row>
    <row r="1975" spans="1:14" x14ac:dyDescent="0.25">
      <c r="A1975">
        <v>26</v>
      </c>
      <c r="B1975" t="s">
        <v>163</v>
      </c>
      <c r="C1975">
        <v>2</v>
      </c>
      <c r="D1975" t="s">
        <v>164</v>
      </c>
      <c r="E1975">
        <v>16</v>
      </c>
      <c r="F1975" t="s">
        <v>165</v>
      </c>
      <c r="G1975" s="9">
        <v>38</v>
      </c>
      <c r="H1975" t="s">
        <v>172</v>
      </c>
      <c r="I1975">
        <v>0</v>
      </c>
      <c r="J1975" t="s">
        <v>173</v>
      </c>
      <c r="K1975">
        <v>16</v>
      </c>
      <c r="L1975" t="s">
        <v>165</v>
      </c>
      <c r="M1975" s="18">
        <f t="shared" si="60"/>
        <v>26.166666666666668</v>
      </c>
      <c r="N1975" s="18">
        <f t="shared" si="61"/>
        <v>38</v>
      </c>
    </row>
    <row r="1976" spans="1:14" x14ac:dyDescent="0.25">
      <c r="A1976">
        <v>0</v>
      </c>
      <c r="B1976" t="s">
        <v>163</v>
      </c>
      <c r="C1976">
        <v>8</v>
      </c>
      <c r="D1976" t="s">
        <v>164</v>
      </c>
      <c r="E1976">
        <v>16</v>
      </c>
      <c r="F1976" t="s">
        <v>165</v>
      </c>
      <c r="G1976" s="9">
        <v>18</v>
      </c>
      <c r="H1976" t="s">
        <v>172</v>
      </c>
      <c r="I1976">
        <v>1</v>
      </c>
      <c r="J1976" t="s">
        <v>173</v>
      </c>
      <c r="K1976">
        <v>1</v>
      </c>
      <c r="L1976" t="s">
        <v>165</v>
      </c>
      <c r="M1976" s="18">
        <f t="shared" si="60"/>
        <v>0.66666666666666663</v>
      </c>
      <c r="N1976" s="18">
        <f t="shared" si="61"/>
        <v>18.083333333333332</v>
      </c>
    </row>
    <row r="1977" spans="1:14" x14ac:dyDescent="0.25">
      <c r="A1977">
        <v>26</v>
      </c>
      <c r="B1977" t="s">
        <v>163</v>
      </c>
      <c r="C1977">
        <v>2</v>
      </c>
      <c r="D1977" t="s">
        <v>164</v>
      </c>
      <c r="E1977">
        <v>16</v>
      </c>
      <c r="F1977" t="s">
        <v>165</v>
      </c>
      <c r="G1977" s="9">
        <v>37</v>
      </c>
      <c r="H1977" t="s">
        <v>172</v>
      </c>
      <c r="I1977">
        <v>1</v>
      </c>
      <c r="J1977" t="s">
        <v>173</v>
      </c>
      <c r="K1977">
        <v>16</v>
      </c>
      <c r="L1977" t="s">
        <v>165</v>
      </c>
      <c r="M1977" s="18">
        <f t="shared" si="60"/>
        <v>26.166666666666668</v>
      </c>
      <c r="N1977" s="18">
        <f t="shared" si="61"/>
        <v>37.083333333333336</v>
      </c>
    </row>
    <row r="1978" spans="1:14" x14ac:dyDescent="0.25">
      <c r="A1978">
        <v>2</v>
      </c>
      <c r="B1978" t="s">
        <v>163</v>
      </c>
      <c r="C1978">
        <v>5</v>
      </c>
      <c r="D1978" t="s">
        <v>164</v>
      </c>
      <c r="E1978">
        <v>16</v>
      </c>
      <c r="F1978" t="s">
        <v>165</v>
      </c>
      <c r="G1978" s="9">
        <v>2</v>
      </c>
      <c r="H1978" t="s">
        <v>172</v>
      </c>
      <c r="I1978">
        <v>5</v>
      </c>
      <c r="J1978" t="s">
        <v>173</v>
      </c>
      <c r="K1978">
        <v>16</v>
      </c>
      <c r="L1978" t="s">
        <v>165</v>
      </c>
      <c r="M1978" s="18">
        <f t="shared" si="60"/>
        <v>2.4166666666666665</v>
      </c>
      <c r="N1978" s="18">
        <f t="shared" si="61"/>
        <v>2.4166666666666665</v>
      </c>
    </row>
    <row r="1979" spans="1:14" x14ac:dyDescent="0.25">
      <c r="A1979">
        <v>1</v>
      </c>
      <c r="B1979" t="s">
        <v>163</v>
      </c>
      <c r="C1979">
        <v>6</v>
      </c>
      <c r="D1979" t="s">
        <v>164</v>
      </c>
      <c r="E1979">
        <v>16</v>
      </c>
      <c r="F1979" t="s">
        <v>165</v>
      </c>
      <c r="G1979" s="9">
        <v>1</v>
      </c>
      <c r="H1979" t="s">
        <v>172</v>
      </c>
      <c r="I1979">
        <v>6</v>
      </c>
      <c r="J1979" t="s">
        <v>173</v>
      </c>
      <c r="K1979">
        <v>16</v>
      </c>
      <c r="L1979" t="s">
        <v>165</v>
      </c>
      <c r="M1979" s="18">
        <f t="shared" si="60"/>
        <v>1.5</v>
      </c>
      <c r="N1979" s="18">
        <f t="shared" si="61"/>
        <v>1.5</v>
      </c>
    </row>
    <row r="1980" spans="1:14" x14ac:dyDescent="0.25">
      <c r="A1980">
        <v>0</v>
      </c>
      <c r="B1980" t="s">
        <v>163</v>
      </c>
      <c r="C1980">
        <v>11</v>
      </c>
      <c r="D1980" t="s">
        <v>164</v>
      </c>
      <c r="E1980">
        <v>16</v>
      </c>
      <c r="F1980" t="s">
        <v>165</v>
      </c>
      <c r="G1980" s="9">
        <v>5</v>
      </c>
      <c r="H1980" t="s">
        <v>172</v>
      </c>
      <c r="I1980">
        <v>11</v>
      </c>
      <c r="J1980" t="s">
        <v>173</v>
      </c>
      <c r="K1980">
        <v>16</v>
      </c>
      <c r="L1980" t="s">
        <v>165</v>
      </c>
      <c r="M1980" s="18">
        <f t="shared" si="60"/>
        <v>0.91666666666666663</v>
      </c>
      <c r="N1980" s="18">
        <f t="shared" si="61"/>
        <v>5.916666666666667</v>
      </c>
    </row>
    <row r="1981" spans="1:14" x14ac:dyDescent="0.25">
      <c r="A1981">
        <v>0</v>
      </c>
      <c r="B1981" t="s">
        <v>163</v>
      </c>
      <c r="C1981">
        <v>9</v>
      </c>
      <c r="D1981" t="s">
        <v>164</v>
      </c>
      <c r="E1981">
        <v>16</v>
      </c>
      <c r="F1981" t="s">
        <v>165</v>
      </c>
      <c r="G1981" s="9">
        <v>0</v>
      </c>
      <c r="H1981" t="s">
        <v>172</v>
      </c>
      <c r="I1981">
        <v>9</v>
      </c>
      <c r="J1981" t="s">
        <v>173</v>
      </c>
      <c r="K1981">
        <v>16</v>
      </c>
      <c r="L1981" t="s">
        <v>165</v>
      </c>
      <c r="M1981" s="18">
        <f t="shared" si="60"/>
        <v>0.75</v>
      </c>
      <c r="N1981" s="18">
        <f t="shared" si="61"/>
        <v>0.75</v>
      </c>
    </row>
    <row r="1982" spans="1:14" x14ac:dyDescent="0.25">
      <c r="A1982">
        <v>0</v>
      </c>
      <c r="B1982" t="s">
        <v>163</v>
      </c>
      <c r="C1982">
        <v>7</v>
      </c>
      <c r="D1982" t="s">
        <v>164</v>
      </c>
      <c r="E1982">
        <v>16</v>
      </c>
      <c r="F1982" t="s">
        <v>165</v>
      </c>
      <c r="G1982" s="9">
        <v>0</v>
      </c>
      <c r="H1982" t="s">
        <v>172</v>
      </c>
      <c r="I1982">
        <v>7</v>
      </c>
      <c r="J1982" t="s">
        <v>173</v>
      </c>
      <c r="K1982">
        <v>16</v>
      </c>
      <c r="L1982" t="s">
        <v>165</v>
      </c>
      <c r="M1982" s="18">
        <f t="shared" si="60"/>
        <v>0.58333333333333337</v>
      </c>
      <c r="N1982" s="18">
        <f t="shared" si="61"/>
        <v>0.58333333333333337</v>
      </c>
    </row>
    <row r="1983" spans="1:14" x14ac:dyDescent="0.25">
      <c r="A1983">
        <v>0</v>
      </c>
      <c r="B1983" t="s">
        <v>163</v>
      </c>
      <c r="C1983">
        <v>3</v>
      </c>
      <c r="D1983" t="s">
        <v>164</v>
      </c>
      <c r="E1983">
        <v>16</v>
      </c>
      <c r="F1983" t="s">
        <v>165</v>
      </c>
      <c r="G1983" s="9">
        <v>0</v>
      </c>
      <c r="H1983" t="s">
        <v>172</v>
      </c>
      <c r="I1983">
        <v>3</v>
      </c>
      <c r="J1983" t="s">
        <v>173</v>
      </c>
      <c r="K1983">
        <v>16</v>
      </c>
      <c r="L1983" t="s">
        <v>165</v>
      </c>
      <c r="M1983" s="18">
        <f t="shared" si="60"/>
        <v>0.25</v>
      </c>
      <c r="N1983" s="18">
        <f t="shared" si="61"/>
        <v>0.25</v>
      </c>
    </row>
    <row r="1984" spans="1:14" x14ac:dyDescent="0.25">
      <c r="A1984">
        <v>0</v>
      </c>
      <c r="B1984" t="s">
        <v>163</v>
      </c>
      <c r="C1984">
        <v>1</v>
      </c>
      <c r="D1984" t="s">
        <v>164</v>
      </c>
      <c r="E1984">
        <v>16</v>
      </c>
      <c r="F1984" t="s">
        <v>165</v>
      </c>
      <c r="G1984" s="9">
        <v>0</v>
      </c>
      <c r="H1984" t="s">
        <v>172</v>
      </c>
      <c r="I1984">
        <v>1</v>
      </c>
      <c r="J1984" t="s">
        <v>173</v>
      </c>
      <c r="K1984">
        <v>16</v>
      </c>
      <c r="L1984" t="s">
        <v>165</v>
      </c>
      <c r="M1984" s="18">
        <f t="shared" si="60"/>
        <v>8.3333333333333329E-2</v>
      </c>
      <c r="N1984" s="18">
        <f t="shared" si="61"/>
        <v>8.3333333333333329E-2</v>
      </c>
    </row>
    <row r="1985" spans="1:14" x14ac:dyDescent="0.25">
      <c r="A1985">
        <v>0</v>
      </c>
      <c r="B1985" t="s">
        <v>163</v>
      </c>
      <c r="C1985">
        <v>6</v>
      </c>
      <c r="D1985" t="s">
        <v>164</v>
      </c>
      <c r="E1985">
        <v>16</v>
      </c>
      <c r="F1985" t="s">
        <v>165</v>
      </c>
      <c r="G1985" s="9">
        <v>0</v>
      </c>
      <c r="H1985" t="s">
        <v>172</v>
      </c>
      <c r="I1985">
        <v>6</v>
      </c>
      <c r="J1985" t="s">
        <v>173</v>
      </c>
      <c r="K1985">
        <v>16</v>
      </c>
      <c r="L1985" t="s">
        <v>165</v>
      </c>
      <c r="M1985" s="18">
        <f t="shared" si="60"/>
        <v>0.5</v>
      </c>
      <c r="N1985" s="18">
        <f t="shared" si="61"/>
        <v>0.5</v>
      </c>
    </row>
    <row r="1986" spans="1:14" x14ac:dyDescent="0.25">
      <c r="A1986">
        <v>9</v>
      </c>
      <c r="B1986" t="s">
        <v>163</v>
      </c>
      <c r="C1986">
        <v>10</v>
      </c>
      <c r="D1986" t="s">
        <v>164</v>
      </c>
      <c r="E1986">
        <v>16</v>
      </c>
      <c r="F1986" t="s">
        <v>165</v>
      </c>
      <c r="G1986" s="9">
        <v>9</v>
      </c>
      <c r="H1986" t="s">
        <v>172</v>
      </c>
      <c r="I1986">
        <v>10</v>
      </c>
      <c r="J1986" t="s">
        <v>173</v>
      </c>
      <c r="K1986">
        <v>16</v>
      </c>
      <c r="L1986" t="s">
        <v>165</v>
      </c>
      <c r="M1986" s="18">
        <f t="shared" si="60"/>
        <v>9.8333333333333339</v>
      </c>
      <c r="N1986" s="18">
        <f t="shared" si="61"/>
        <v>9.8333333333333339</v>
      </c>
    </row>
    <row r="1987" spans="1:14" x14ac:dyDescent="0.25">
      <c r="A1987">
        <v>3</v>
      </c>
      <c r="B1987" t="s">
        <v>163</v>
      </c>
      <c r="C1987">
        <v>2</v>
      </c>
      <c r="D1987" t="s">
        <v>164</v>
      </c>
      <c r="E1987">
        <v>16</v>
      </c>
      <c r="F1987" t="s">
        <v>165</v>
      </c>
      <c r="G1987" s="9">
        <v>9</v>
      </c>
      <c r="H1987" t="s">
        <v>172</v>
      </c>
      <c r="I1987">
        <v>10</v>
      </c>
      <c r="J1987" t="s">
        <v>173</v>
      </c>
      <c r="K1987">
        <v>16</v>
      </c>
      <c r="L1987" t="s">
        <v>165</v>
      </c>
      <c r="M1987" s="18">
        <f t="shared" ref="M1987:M2050" si="62">A1987+C1987/12</f>
        <v>3.1666666666666665</v>
      </c>
      <c r="N1987" s="18">
        <f t="shared" ref="N1987:N2050" si="63">G1987+I1987/12</f>
        <v>9.8333333333333339</v>
      </c>
    </row>
    <row r="1988" spans="1:14" x14ac:dyDescent="0.25">
      <c r="A1988">
        <v>9</v>
      </c>
      <c r="B1988" t="s">
        <v>163</v>
      </c>
      <c r="C1988">
        <v>8</v>
      </c>
      <c r="D1988" t="s">
        <v>164</v>
      </c>
      <c r="E1988">
        <v>16</v>
      </c>
      <c r="F1988" t="s">
        <v>165</v>
      </c>
      <c r="G1988" s="9">
        <v>9</v>
      </c>
      <c r="H1988" t="s">
        <v>172</v>
      </c>
      <c r="I1988">
        <v>8</v>
      </c>
      <c r="J1988" t="s">
        <v>173</v>
      </c>
      <c r="K1988">
        <v>16</v>
      </c>
      <c r="L1988" t="s">
        <v>165</v>
      </c>
      <c r="M1988" s="18">
        <f t="shared" si="62"/>
        <v>9.6666666666666661</v>
      </c>
      <c r="N1988" s="18">
        <f t="shared" si="63"/>
        <v>9.6666666666666661</v>
      </c>
    </row>
    <row r="1989" spans="1:14" x14ac:dyDescent="0.25">
      <c r="A1989">
        <v>9</v>
      </c>
      <c r="B1989" t="s">
        <v>163</v>
      </c>
      <c r="C1989">
        <v>11</v>
      </c>
      <c r="D1989" t="s">
        <v>164</v>
      </c>
      <c r="E1989">
        <v>16</v>
      </c>
      <c r="F1989" t="s">
        <v>165</v>
      </c>
      <c r="G1989" s="9">
        <v>12</v>
      </c>
      <c r="H1989" t="s">
        <v>172</v>
      </c>
      <c r="I1989">
        <v>11</v>
      </c>
      <c r="J1989" t="s">
        <v>173</v>
      </c>
      <c r="K1989">
        <v>16</v>
      </c>
      <c r="L1989" t="s">
        <v>165</v>
      </c>
      <c r="M1989" s="18">
        <f t="shared" si="62"/>
        <v>9.9166666666666661</v>
      </c>
      <c r="N1989" s="18">
        <f t="shared" si="63"/>
        <v>12.916666666666666</v>
      </c>
    </row>
    <row r="1990" spans="1:14" x14ac:dyDescent="0.25">
      <c r="A1990">
        <v>26</v>
      </c>
      <c r="B1990" t="s">
        <v>163</v>
      </c>
      <c r="C1990">
        <v>2</v>
      </c>
      <c r="D1990" t="s">
        <v>164</v>
      </c>
      <c r="E1990">
        <v>16</v>
      </c>
      <c r="F1990" t="s">
        <v>165</v>
      </c>
      <c r="G1990" s="9">
        <v>27</v>
      </c>
      <c r="H1990" t="s">
        <v>172</v>
      </c>
      <c r="I1990">
        <v>5</v>
      </c>
      <c r="J1990" t="s">
        <v>173</v>
      </c>
      <c r="K1990">
        <v>16</v>
      </c>
      <c r="L1990" t="s">
        <v>165</v>
      </c>
      <c r="M1990" s="18">
        <f t="shared" si="62"/>
        <v>26.166666666666668</v>
      </c>
      <c r="N1990" s="18">
        <f t="shared" si="63"/>
        <v>27.416666666666668</v>
      </c>
    </row>
    <row r="1991" spans="1:14" x14ac:dyDescent="0.25">
      <c r="A1991">
        <v>1</v>
      </c>
      <c r="B1991" t="s">
        <v>163</v>
      </c>
      <c r="C1991">
        <v>1</v>
      </c>
      <c r="D1991" t="s">
        <v>164</v>
      </c>
      <c r="E1991">
        <v>16</v>
      </c>
      <c r="F1991" t="s">
        <v>165</v>
      </c>
      <c r="G1991" s="9">
        <v>1</v>
      </c>
      <c r="H1991" t="s">
        <v>172</v>
      </c>
      <c r="I1991">
        <v>1</v>
      </c>
      <c r="J1991" t="s">
        <v>173</v>
      </c>
      <c r="K1991">
        <v>16</v>
      </c>
      <c r="L1991" t="s">
        <v>165</v>
      </c>
      <c r="M1991" s="18">
        <f t="shared" si="62"/>
        <v>1.0833333333333333</v>
      </c>
      <c r="N1991" s="18">
        <f t="shared" si="63"/>
        <v>1.0833333333333333</v>
      </c>
    </row>
    <row r="1992" spans="1:14" x14ac:dyDescent="0.25">
      <c r="A1992">
        <v>0</v>
      </c>
      <c r="B1992" t="s">
        <v>163</v>
      </c>
      <c r="C1992">
        <v>9</v>
      </c>
      <c r="D1992" t="s">
        <v>164</v>
      </c>
      <c r="E1992">
        <v>16</v>
      </c>
      <c r="F1992" t="s">
        <v>165</v>
      </c>
      <c r="G1992" s="9">
        <v>0</v>
      </c>
      <c r="H1992" t="s">
        <v>172</v>
      </c>
      <c r="I1992">
        <v>9</v>
      </c>
      <c r="J1992" t="s">
        <v>173</v>
      </c>
      <c r="K1992">
        <v>16</v>
      </c>
      <c r="L1992" t="s">
        <v>165</v>
      </c>
      <c r="M1992" s="18">
        <f t="shared" si="62"/>
        <v>0.75</v>
      </c>
      <c r="N1992" s="18">
        <f t="shared" si="63"/>
        <v>0.75</v>
      </c>
    </row>
    <row r="1993" spans="1:14" x14ac:dyDescent="0.25">
      <c r="A1993">
        <v>2</v>
      </c>
      <c r="B1993" t="s">
        <v>163</v>
      </c>
      <c r="C1993">
        <v>7</v>
      </c>
      <c r="D1993" t="s">
        <v>164</v>
      </c>
      <c r="E1993">
        <v>16</v>
      </c>
      <c r="F1993" t="s">
        <v>165</v>
      </c>
      <c r="G1993" s="9">
        <v>2</v>
      </c>
      <c r="H1993" t="s">
        <v>172</v>
      </c>
      <c r="I1993">
        <v>7</v>
      </c>
      <c r="J1993" t="s">
        <v>173</v>
      </c>
      <c r="K1993">
        <v>16</v>
      </c>
      <c r="L1993" t="s">
        <v>165</v>
      </c>
      <c r="M1993" s="18">
        <f t="shared" si="62"/>
        <v>2.5833333333333335</v>
      </c>
      <c r="N1993" s="18">
        <f t="shared" si="63"/>
        <v>2.5833333333333335</v>
      </c>
    </row>
    <row r="1994" spans="1:14" x14ac:dyDescent="0.25">
      <c r="A1994">
        <v>2</v>
      </c>
      <c r="B1994" t="s">
        <v>163</v>
      </c>
      <c r="C1994">
        <v>7</v>
      </c>
      <c r="D1994" t="s">
        <v>164</v>
      </c>
      <c r="E1994">
        <v>16</v>
      </c>
      <c r="F1994" t="s">
        <v>165</v>
      </c>
      <c r="G1994" s="9">
        <v>2</v>
      </c>
      <c r="H1994" t="s">
        <v>172</v>
      </c>
      <c r="I1994">
        <v>7</v>
      </c>
      <c r="J1994" t="s">
        <v>173</v>
      </c>
      <c r="K1994">
        <v>16</v>
      </c>
      <c r="L1994" t="s">
        <v>165</v>
      </c>
      <c r="M1994" s="18">
        <f t="shared" si="62"/>
        <v>2.5833333333333335</v>
      </c>
      <c r="N1994" s="18">
        <f t="shared" si="63"/>
        <v>2.5833333333333335</v>
      </c>
    </row>
    <row r="1995" spans="1:14" x14ac:dyDescent="0.25">
      <c r="A1995">
        <v>1</v>
      </c>
      <c r="B1995" t="s">
        <v>163</v>
      </c>
      <c r="C1995">
        <v>4</v>
      </c>
      <c r="D1995" t="s">
        <v>164</v>
      </c>
      <c r="E1995">
        <v>16</v>
      </c>
      <c r="F1995" t="s">
        <v>165</v>
      </c>
      <c r="G1995" s="9">
        <v>1</v>
      </c>
      <c r="H1995" t="s">
        <v>172</v>
      </c>
      <c r="I1995">
        <v>4</v>
      </c>
      <c r="J1995" t="s">
        <v>173</v>
      </c>
      <c r="K1995">
        <v>16</v>
      </c>
      <c r="L1995" t="s">
        <v>165</v>
      </c>
      <c r="M1995" s="18">
        <f t="shared" si="62"/>
        <v>1.3333333333333333</v>
      </c>
      <c r="N1995" s="18">
        <f t="shared" si="63"/>
        <v>1.3333333333333333</v>
      </c>
    </row>
    <row r="1996" spans="1:14" x14ac:dyDescent="0.25">
      <c r="A1996">
        <v>1</v>
      </c>
      <c r="B1996" t="s">
        <v>163</v>
      </c>
      <c r="C1996">
        <v>1</v>
      </c>
      <c r="D1996" t="s">
        <v>164</v>
      </c>
      <c r="E1996">
        <v>16</v>
      </c>
      <c r="F1996" t="s">
        <v>165</v>
      </c>
      <c r="G1996" s="9">
        <v>1</v>
      </c>
      <c r="H1996" t="s">
        <v>172</v>
      </c>
      <c r="I1996">
        <v>1</v>
      </c>
      <c r="J1996" t="s">
        <v>173</v>
      </c>
      <c r="K1996">
        <v>16</v>
      </c>
      <c r="L1996" t="s">
        <v>165</v>
      </c>
      <c r="M1996" s="18">
        <f t="shared" si="62"/>
        <v>1.0833333333333333</v>
      </c>
      <c r="N1996" s="18">
        <f t="shared" si="63"/>
        <v>1.0833333333333333</v>
      </c>
    </row>
    <row r="1997" spans="1:14" x14ac:dyDescent="0.25">
      <c r="A1997">
        <v>1</v>
      </c>
      <c r="B1997" t="s">
        <v>163</v>
      </c>
      <c r="C1997">
        <v>0</v>
      </c>
      <c r="D1997" t="s">
        <v>164</v>
      </c>
      <c r="E1997">
        <v>16</v>
      </c>
      <c r="F1997" t="s">
        <v>165</v>
      </c>
      <c r="G1997" s="9">
        <v>1</v>
      </c>
      <c r="H1997" t="s">
        <v>172</v>
      </c>
      <c r="I1997">
        <v>0</v>
      </c>
      <c r="J1997" t="s">
        <v>173</v>
      </c>
      <c r="K1997">
        <v>16</v>
      </c>
      <c r="L1997" t="s">
        <v>165</v>
      </c>
      <c r="M1997" s="18">
        <f t="shared" si="62"/>
        <v>1</v>
      </c>
      <c r="N1997" s="18">
        <f t="shared" si="63"/>
        <v>1</v>
      </c>
    </row>
    <row r="1998" spans="1:14" x14ac:dyDescent="0.25">
      <c r="A1998">
        <v>0</v>
      </c>
      <c r="B1998" t="s">
        <v>163</v>
      </c>
      <c r="C1998">
        <v>8</v>
      </c>
      <c r="D1998" t="s">
        <v>164</v>
      </c>
      <c r="E1998">
        <v>16</v>
      </c>
      <c r="F1998" t="s">
        <v>165</v>
      </c>
      <c r="G1998" s="9">
        <v>0</v>
      </c>
      <c r="H1998" t="s">
        <v>172</v>
      </c>
      <c r="I1998">
        <v>8</v>
      </c>
      <c r="J1998" t="s">
        <v>173</v>
      </c>
      <c r="K1998">
        <v>16</v>
      </c>
      <c r="L1998" t="s">
        <v>165</v>
      </c>
      <c r="M1998" s="18">
        <f t="shared" si="62"/>
        <v>0.66666666666666663</v>
      </c>
      <c r="N1998" s="18">
        <f t="shared" si="63"/>
        <v>0.66666666666666663</v>
      </c>
    </row>
    <row r="1999" spans="1:14" x14ac:dyDescent="0.25">
      <c r="A1999">
        <v>0</v>
      </c>
      <c r="B1999" t="s">
        <v>163</v>
      </c>
      <c r="C1999">
        <v>4</v>
      </c>
      <c r="D1999" t="s">
        <v>164</v>
      </c>
      <c r="E1999">
        <v>16</v>
      </c>
      <c r="F1999" t="s">
        <v>165</v>
      </c>
      <c r="G1999" s="9">
        <v>0</v>
      </c>
      <c r="H1999" t="s">
        <v>172</v>
      </c>
      <c r="I1999">
        <v>4</v>
      </c>
      <c r="J1999" t="s">
        <v>173</v>
      </c>
      <c r="K1999">
        <v>16</v>
      </c>
      <c r="L1999" t="s">
        <v>165</v>
      </c>
      <c r="M1999" s="18">
        <f t="shared" si="62"/>
        <v>0.33333333333333331</v>
      </c>
      <c r="N1999" s="18">
        <f t="shared" si="63"/>
        <v>0.33333333333333331</v>
      </c>
    </row>
    <row r="2000" spans="1:14" x14ac:dyDescent="0.25">
      <c r="A2000">
        <v>0</v>
      </c>
      <c r="B2000" t="s">
        <v>163</v>
      </c>
      <c r="C2000">
        <v>4</v>
      </c>
      <c r="D2000" t="s">
        <v>164</v>
      </c>
      <c r="E2000">
        <v>16</v>
      </c>
      <c r="F2000" t="s">
        <v>165</v>
      </c>
      <c r="G2000" s="9">
        <v>0</v>
      </c>
      <c r="H2000" t="s">
        <v>172</v>
      </c>
      <c r="I2000">
        <v>4</v>
      </c>
      <c r="J2000" t="s">
        <v>173</v>
      </c>
      <c r="K2000">
        <v>16</v>
      </c>
      <c r="L2000" t="s">
        <v>165</v>
      </c>
      <c r="M2000" s="18">
        <f t="shared" si="62"/>
        <v>0.33333333333333331</v>
      </c>
      <c r="N2000" s="18">
        <f t="shared" si="63"/>
        <v>0.33333333333333331</v>
      </c>
    </row>
    <row r="2001" spans="1:14" x14ac:dyDescent="0.25">
      <c r="A2001">
        <v>0</v>
      </c>
      <c r="B2001" t="s">
        <v>163</v>
      </c>
      <c r="C2001">
        <v>0</v>
      </c>
      <c r="D2001" t="s">
        <v>164</v>
      </c>
      <c r="E2001">
        <v>16</v>
      </c>
      <c r="F2001" t="s">
        <v>165</v>
      </c>
      <c r="G2001" s="9">
        <v>0</v>
      </c>
      <c r="H2001" t="s">
        <v>172</v>
      </c>
      <c r="I2001">
        <v>0</v>
      </c>
      <c r="J2001" t="s">
        <v>173</v>
      </c>
      <c r="K2001">
        <v>16</v>
      </c>
      <c r="L2001" t="s">
        <v>165</v>
      </c>
      <c r="M2001" s="18">
        <f t="shared" si="62"/>
        <v>0</v>
      </c>
      <c r="N2001" s="18">
        <f t="shared" si="63"/>
        <v>0</v>
      </c>
    </row>
    <row r="2002" spans="1:14" x14ac:dyDescent="0.25">
      <c r="A2002">
        <v>13</v>
      </c>
      <c r="B2002" t="s">
        <v>163</v>
      </c>
      <c r="C2002">
        <v>1</v>
      </c>
      <c r="D2002" t="s">
        <v>164</v>
      </c>
      <c r="E2002">
        <v>2</v>
      </c>
      <c r="F2002" t="s">
        <v>165</v>
      </c>
      <c r="G2002" s="9">
        <v>13</v>
      </c>
      <c r="H2002" t="s">
        <v>172</v>
      </c>
      <c r="I2002">
        <v>1</v>
      </c>
      <c r="J2002" t="s">
        <v>173</v>
      </c>
      <c r="K2002">
        <v>2</v>
      </c>
      <c r="L2002" t="s">
        <v>165</v>
      </c>
      <c r="M2002" s="18">
        <f t="shared" si="62"/>
        <v>13.083333333333334</v>
      </c>
      <c r="N2002" s="18">
        <f t="shared" si="63"/>
        <v>13.083333333333334</v>
      </c>
    </row>
    <row r="2003" spans="1:14" x14ac:dyDescent="0.25">
      <c r="A2003">
        <v>10</v>
      </c>
      <c r="B2003" t="s">
        <v>163</v>
      </c>
      <c r="C2003">
        <v>2</v>
      </c>
      <c r="D2003" t="s">
        <v>164</v>
      </c>
      <c r="E2003">
        <v>16</v>
      </c>
      <c r="F2003" t="s">
        <v>165</v>
      </c>
      <c r="G2003" s="9">
        <v>10</v>
      </c>
      <c r="H2003" t="s">
        <v>172</v>
      </c>
      <c r="I2003">
        <v>2</v>
      </c>
      <c r="J2003" t="s">
        <v>173</v>
      </c>
      <c r="K2003">
        <v>16</v>
      </c>
      <c r="L2003" t="s">
        <v>165</v>
      </c>
      <c r="M2003" s="18">
        <f t="shared" si="62"/>
        <v>10.166666666666666</v>
      </c>
      <c r="N2003" s="18">
        <f t="shared" si="63"/>
        <v>10.166666666666666</v>
      </c>
    </row>
    <row r="2004" spans="1:14" x14ac:dyDescent="0.25">
      <c r="A2004">
        <v>1</v>
      </c>
      <c r="B2004" t="s">
        <v>163</v>
      </c>
      <c r="C2004">
        <v>4</v>
      </c>
      <c r="D2004" t="s">
        <v>164</v>
      </c>
      <c r="E2004">
        <v>16</v>
      </c>
      <c r="F2004" t="s">
        <v>165</v>
      </c>
      <c r="G2004" s="9">
        <v>15</v>
      </c>
      <c r="H2004" t="s">
        <v>172</v>
      </c>
      <c r="I2004">
        <v>6</v>
      </c>
      <c r="J2004" t="s">
        <v>173</v>
      </c>
      <c r="K2004">
        <v>5</v>
      </c>
      <c r="L2004" t="s">
        <v>165</v>
      </c>
      <c r="M2004" s="18">
        <f t="shared" si="62"/>
        <v>1.3333333333333333</v>
      </c>
      <c r="N2004" s="18">
        <f t="shared" si="63"/>
        <v>15.5</v>
      </c>
    </row>
    <row r="2005" spans="1:14" x14ac:dyDescent="0.25">
      <c r="A2005">
        <v>19</v>
      </c>
      <c r="B2005" t="s">
        <v>163</v>
      </c>
      <c r="C2005">
        <v>1</v>
      </c>
      <c r="D2005" t="s">
        <v>164</v>
      </c>
      <c r="E2005">
        <v>16</v>
      </c>
      <c r="F2005" t="s">
        <v>165</v>
      </c>
      <c r="G2005" s="9">
        <v>19</v>
      </c>
      <c r="H2005" t="s">
        <v>172</v>
      </c>
      <c r="I2005">
        <v>1</v>
      </c>
      <c r="J2005" t="s">
        <v>173</v>
      </c>
      <c r="K2005">
        <v>16</v>
      </c>
      <c r="L2005" t="s">
        <v>165</v>
      </c>
      <c r="M2005" s="18">
        <f t="shared" si="62"/>
        <v>19.083333333333332</v>
      </c>
      <c r="N2005" s="18">
        <f t="shared" si="63"/>
        <v>19.083333333333332</v>
      </c>
    </row>
    <row r="2006" spans="1:14" x14ac:dyDescent="0.25">
      <c r="A2006">
        <v>26</v>
      </c>
      <c r="B2006" t="s">
        <v>163</v>
      </c>
      <c r="C2006">
        <v>2</v>
      </c>
      <c r="D2006" t="s">
        <v>164</v>
      </c>
      <c r="E2006">
        <v>16</v>
      </c>
      <c r="F2006" t="s">
        <v>165</v>
      </c>
      <c r="G2006" s="9">
        <v>26</v>
      </c>
      <c r="H2006" t="s">
        <v>172</v>
      </c>
      <c r="I2006">
        <v>5</v>
      </c>
      <c r="J2006" t="s">
        <v>173</v>
      </c>
      <c r="K2006">
        <v>5</v>
      </c>
      <c r="L2006" t="s">
        <v>165</v>
      </c>
      <c r="M2006" s="18">
        <f t="shared" si="62"/>
        <v>26.166666666666668</v>
      </c>
      <c r="N2006" s="18">
        <f t="shared" si="63"/>
        <v>26.416666666666668</v>
      </c>
    </row>
    <row r="2007" spans="1:14" x14ac:dyDescent="0.25">
      <c r="A2007">
        <v>0</v>
      </c>
      <c r="B2007" t="s">
        <v>163</v>
      </c>
      <c r="C2007">
        <v>2</v>
      </c>
      <c r="D2007" t="s">
        <v>164</v>
      </c>
      <c r="E2007">
        <v>16</v>
      </c>
      <c r="F2007" t="s">
        <v>165</v>
      </c>
      <c r="G2007" s="9">
        <v>5</v>
      </c>
      <c r="H2007" t="s">
        <v>172</v>
      </c>
      <c r="I2007">
        <v>3</v>
      </c>
      <c r="J2007" t="s">
        <v>173</v>
      </c>
      <c r="K2007">
        <v>16</v>
      </c>
      <c r="L2007" t="s">
        <v>165</v>
      </c>
      <c r="M2007" s="18">
        <f t="shared" si="62"/>
        <v>0.16666666666666666</v>
      </c>
      <c r="N2007" s="18">
        <f t="shared" si="63"/>
        <v>5.25</v>
      </c>
    </row>
    <row r="2008" spans="1:14" x14ac:dyDescent="0.25">
      <c r="A2008">
        <v>1</v>
      </c>
      <c r="B2008" t="s">
        <v>163</v>
      </c>
      <c r="C2008">
        <v>5</v>
      </c>
      <c r="D2008" t="s">
        <v>164</v>
      </c>
      <c r="E2008">
        <v>16</v>
      </c>
      <c r="F2008" t="s">
        <v>165</v>
      </c>
      <c r="G2008" s="9">
        <v>1</v>
      </c>
      <c r="H2008" t="s">
        <v>172</v>
      </c>
      <c r="I2008">
        <v>5</v>
      </c>
      <c r="J2008" t="s">
        <v>173</v>
      </c>
      <c r="K2008">
        <v>16</v>
      </c>
      <c r="L2008" t="s">
        <v>165</v>
      </c>
      <c r="M2008" s="18">
        <f t="shared" si="62"/>
        <v>1.4166666666666667</v>
      </c>
      <c r="N2008" s="18">
        <f t="shared" si="63"/>
        <v>1.4166666666666667</v>
      </c>
    </row>
    <row r="2009" spans="1:14" x14ac:dyDescent="0.25">
      <c r="A2009">
        <v>1</v>
      </c>
      <c r="B2009" t="s">
        <v>163</v>
      </c>
      <c r="C2009">
        <v>2</v>
      </c>
      <c r="D2009" t="s">
        <v>164</v>
      </c>
      <c r="E2009">
        <v>16</v>
      </c>
      <c r="F2009" t="s">
        <v>165</v>
      </c>
      <c r="G2009" s="9">
        <v>1</v>
      </c>
      <c r="H2009" t="s">
        <v>172</v>
      </c>
      <c r="I2009">
        <v>2</v>
      </c>
      <c r="J2009" t="s">
        <v>173</v>
      </c>
      <c r="K2009">
        <v>16</v>
      </c>
      <c r="L2009" t="s">
        <v>165</v>
      </c>
      <c r="M2009" s="18">
        <f t="shared" si="62"/>
        <v>1.1666666666666667</v>
      </c>
      <c r="N2009" s="18">
        <f t="shared" si="63"/>
        <v>1.1666666666666667</v>
      </c>
    </row>
    <row r="2010" spans="1:14" x14ac:dyDescent="0.25">
      <c r="A2010">
        <v>0</v>
      </c>
      <c r="B2010" t="s">
        <v>163</v>
      </c>
      <c r="C2010">
        <v>2</v>
      </c>
      <c r="D2010" t="s">
        <v>164</v>
      </c>
      <c r="E2010">
        <v>16</v>
      </c>
      <c r="F2010" t="s">
        <v>165</v>
      </c>
      <c r="G2010" s="9">
        <v>0</v>
      </c>
      <c r="H2010" t="s">
        <v>172</v>
      </c>
      <c r="I2010">
        <v>2</v>
      </c>
      <c r="J2010" t="s">
        <v>173</v>
      </c>
      <c r="K2010">
        <v>16</v>
      </c>
      <c r="L2010" t="s">
        <v>165</v>
      </c>
      <c r="M2010" s="18">
        <f t="shared" si="62"/>
        <v>0.16666666666666666</v>
      </c>
      <c r="N2010" s="18">
        <f t="shared" si="63"/>
        <v>0.16666666666666666</v>
      </c>
    </row>
    <row r="2011" spans="1:14" x14ac:dyDescent="0.25">
      <c r="A2011">
        <v>0</v>
      </c>
      <c r="B2011" t="s">
        <v>163</v>
      </c>
      <c r="C2011">
        <v>2</v>
      </c>
      <c r="D2011" t="s">
        <v>164</v>
      </c>
      <c r="E2011">
        <v>16</v>
      </c>
      <c r="F2011" t="s">
        <v>165</v>
      </c>
      <c r="G2011" s="9">
        <v>0</v>
      </c>
      <c r="H2011" t="s">
        <v>172</v>
      </c>
      <c r="I2011">
        <v>2</v>
      </c>
      <c r="J2011" t="s">
        <v>173</v>
      </c>
      <c r="K2011">
        <v>16</v>
      </c>
      <c r="L2011" t="s">
        <v>165</v>
      </c>
      <c r="M2011" s="18">
        <f t="shared" si="62"/>
        <v>0.16666666666666666</v>
      </c>
      <c r="N2011" s="18">
        <f t="shared" si="63"/>
        <v>0.16666666666666666</v>
      </c>
    </row>
    <row r="2012" spans="1:14" x14ac:dyDescent="0.25">
      <c r="A2012">
        <v>0</v>
      </c>
      <c r="B2012" t="s">
        <v>163</v>
      </c>
      <c r="C2012">
        <v>0</v>
      </c>
      <c r="D2012" t="s">
        <v>164</v>
      </c>
      <c r="E2012">
        <v>16</v>
      </c>
      <c r="F2012" t="s">
        <v>165</v>
      </c>
      <c r="G2012" s="9">
        <v>11</v>
      </c>
      <c r="H2012" t="s">
        <v>172</v>
      </c>
      <c r="I2012">
        <v>0</v>
      </c>
      <c r="J2012" t="s">
        <v>173</v>
      </c>
      <c r="K2012">
        <v>16</v>
      </c>
      <c r="L2012" t="s">
        <v>165</v>
      </c>
      <c r="M2012" s="18">
        <f t="shared" si="62"/>
        <v>0</v>
      </c>
      <c r="N2012" s="18">
        <f t="shared" si="63"/>
        <v>11</v>
      </c>
    </row>
    <row r="2013" spans="1:14" x14ac:dyDescent="0.25">
      <c r="A2013">
        <v>4</v>
      </c>
      <c r="B2013" t="s">
        <v>163</v>
      </c>
      <c r="C2013">
        <v>10</v>
      </c>
      <c r="D2013" t="s">
        <v>164</v>
      </c>
      <c r="E2013">
        <v>16</v>
      </c>
      <c r="F2013" t="s">
        <v>165</v>
      </c>
      <c r="G2013" s="9">
        <v>27</v>
      </c>
      <c r="H2013" t="s">
        <v>172</v>
      </c>
      <c r="I2013">
        <v>2</v>
      </c>
      <c r="J2013" t="s">
        <v>173</v>
      </c>
      <c r="K2013">
        <v>16</v>
      </c>
      <c r="L2013" t="s">
        <v>165</v>
      </c>
      <c r="M2013" s="18">
        <f t="shared" si="62"/>
        <v>4.833333333333333</v>
      </c>
      <c r="N2013" s="18">
        <f t="shared" si="63"/>
        <v>27.166666666666668</v>
      </c>
    </row>
    <row r="2014" spans="1:14" x14ac:dyDescent="0.25">
      <c r="A2014">
        <v>0</v>
      </c>
      <c r="B2014" t="s">
        <v>163</v>
      </c>
      <c r="C2014">
        <v>9</v>
      </c>
      <c r="D2014" t="s">
        <v>164</v>
      </c>
      <c r="E2014">
        <v>16</v>
      </c>
      <c r="F2014" t="s">
        <v>165</v>
      </c>
      <c r="G2014" s="9">
        <v>17</v>
      </c>
      <c r="H2014" t="s">
        <v>172</v>
      </c>
      <c r="I2014">
        <v>2</v>
      </c>
      <c r="J2014" t="s">
        <v>173</v>
      </c>
      <c r="K2014">
        <v>0</v>
      </c>
      <c r="L2014" t="s">
        <v>165</v>
      </c>
      <c r="M2014" s="18">
        <f t="shared" si="62"/>
        <v>0.75</v>
      </c>
      <c r="N2014" s="18">
        <f t="shared" si="63"/>
        <v>17.166666666666668</v>
      </c>
    </row>
    <row r="2015" spans="1:14" x14ac:dyDescent="0.25">
      <c r="A2015">
        <v>6</v>
      </c>
      <c r="B2015" t="s">
        <v>163</v>
      </c>
      <c r="C2015">
        <v>0</v>
      </c>
      <c r="D2015" t="s">
        <v>164</v>
      </c>
      <c r="E2015">
        <v>16</v>
      </c>
      <c r="F2015" t="s">
        <v>165</v>
      </c>
      <c r="G2015" s="9">
        <v>34</v>
      </c>
      <c r="H2015" t="s">
        <v>172</v>
      </c>
      <c r="I2015">
        <v>11</v>
      </c>
      <c r="J2015" t="s">
        <v>173</v>
      </c>
      <c r="K2015">
        <v>16</v>
      </c>
      <c r="L2015" t="s">
        <v>165</v>
      </c>
      <c r="M2015" s="18">
        <f t="shared" si="62"/>
        <v>6</v>
      </c>
      <c r="N2015" s="18">
        <f t="shared" si="63"/>
        <v>34.916666666666664</v>
      </c>
    </row>
    <row r="2016" spans="1:14" x14ac:dyDescent="0.25">
      <c r="A2016">
        <v>5</v>
      </c>
      <c r="B2016" t="s">
        <v>163</v>
      </c>
      <c r="C2016">
        <v>10</v>
      </c>
      <c r="D2016" t="s">
        <v>164</v>
      </c>
      <c r="E2016">
        <v>13</v>
      </c>
      <c r="F2016" t="s">
        <v>165</v>
      </c>
      <c r="G2016" s="9">
        <v>5</v>
      </c>
      <c r="H2016" t="s">
        <v>172</v>
      </c>
      <c r="I2016">
        <v>10</v>
      </c>
      <c r="J2016" t="s">
        <v>173</v>
      </c>
      <c r="K2016">
        <v>13</v>
      </c>
      <c r="L2016" t="s">
        <v>165</v>
      </c>
      <c r="M2016" s="18">
        <f t="shared" si="62"/>
        <v>5.833333333333333</v>
      </c>
      <c r="N2016" s="18">
        <f t="shared" si="63"/>
        <v>5.833333333333333</v>
      </c>
    </row>
    <row r="2017" spans="1:14" x14ac:dyDescent="0.25">
      <c r="A2017">
        <v>6</v>
      </c>
      <c r="B2017" t="s">
        <v>163</v>
      </c>
      <c r="C2017">
        <v>0</v>
      </c>
      <c r="D2017" t="s">
        <v>164</v>
      </c>
      <c r="E2017">
        <v>16</v>
      </c>
      <c r="F2017" t="s">
        <v>165</v>
      </c>
      <c r="G2017" s="9">
        <v>22</v>
      </c>
      <c r="H2017" t="s">
        <v>172</v>
      </c>
      <c r="I2017">
        <v>0</v>
      </c>
      <c r="J2017" t="s">
        <v>173</v>
      </c>
      <c r="K2017">
        <v>30</v>
      </c>
      <c r="L2017" t="s">
        <v>165</v>
      </c>
      <c r="M2017" s="18">
        <f t="shared" si="62"/>
        <v>6</v>
      </c>
      <c r="N2017" s="18">
        <f t="shared" si="63"/>
        <v>22</v>
      </c>
    </row>
    <row r="2018" spans="1:14" x14ac:dyDescent="0.25">
      <c r="A2018">
        <v>6</v>
      </c>
      <c r="B2018" t="s">
        <v>163</v>
      </c>
      <c r="C2018">
        <v>0</v>
      </c>
      <c r="D2018" t="s">
        <v>164</v>
      </c>
      <c r="E2018">
        <v>16</v>
      </c>
      <c r="F2018" t="s">
        <v>165</v>
      </c>
      <c r="G2018" s="9">
        <v>25</v>
      </c>
      <c r="H2018" t="s">
        <v>172</v>
      </c>
      <c r="I2018">
        <v>10</v>
      </c>
      <c r="J2018" t="s">
        <v>173</v>
      </c>
      <c r="K2018">
        <v>9</v>
      </c>
      <c r="L2018" t="s">
        <v>165</v>
      </c>
      <c r="M2018" s="18">
        <f t="shared" si="62"/>
        <v>6</v>
      </c>
      <c r="N2018" s="18">
        <f t="shared" si="63"/>
        <v>25.833333333333332</v>
      </c>
    </row>
    <row r="2019" spans="1:14" x14ac:dyDescent="0.25">
      <c r="A2019">
        <v>6</v>
      </c>
      <c r="B2019" t="s">
        <v>163</v>
      </c>
      <c r="C2019">
        <v>0</v>
      </c>
      <c r="D2019" t="s">
        <v>164</v>
      </c>
      <c r="E2019">
        <v>15</v>
      </c>
      <c r="F2019" t="s">
        <v>165</v>
      </c>
      <c r="G2019" s="9">
        <v>21</v>
      </c>
      <c r="H2019" t="s">
        <v>172</v>
      </c>
      <c r="I2019">
        <v>4</v>
      </c>
      <c r="J2019" t="s">
        <v>173</v>
      </c>
      <c r="K2019">
        <v>16</v>
      </c>
      <c r="L2019" t="s">
        <v>165</v>
      </c>
      <c r="M2019" s="18">
        <f t="shared" si="62"/>
        <v>6</v>
      </c>
      <c r="N2019" s="18">
        <f t="shared" si="63"/>
        <v>21.333333333333332</v>
      </c>
    </row>
    <row r="2020" spans="1:14" x14ac:dyDescent="0.25">
      <c r="A2020">
        <v>4</v>
      </c>
      <c r="B2020" t="s">
        <v>163</v>
      </c>
      <c r="C2020">
        <v>0</v>
      </c>
      <c r="D2020" t="s">
        <v>164</v>
      </c>
      <c r="E2020">
        <v>11</v>
      </c>
      <c r="F2020" t="s">
        <v>165</v>
      </c>
      <c r="G2020" s="9">
        <v>4</v>
      </c>
      <c r="H2020" t="s">
        <v>172</v>
      </c>
      <c r="I2020">
        <v>0</v>
      </c>
      <c r="J2020" t="s">
        <v>173</v>
      </c>
      <c r="K2020">
        <v>11</v>
      </c>
      <c r="L2020" t="s">
        <v>165</v>
      </c>
      <c r="M2020" s="18">
        <f t="shared" si="62"/>
        <v>4</v>
      </c>
      <c r="N2020" s="18">
        <f t="shared" si="63"/>
        <v>4</v>
      </c>
    </row>
    <row r="2021" spans="1:14" x14ac:dyDescent="0.25">
      <c r="A2021">
        <v>1</v>
      </c>
      <c r="B2021" t="s">
        <v>163</v>
      </c>
      <c r="C2021">
        <v>11</v>
      </c>
      <c r="D2021" t="s">
        <v>164</v>
      </c>
      <c r="E2021">
        <v>16</v>
      </c>
      <c r="F2021" t="s">
        <v>165</v>
      </c>
      <c r="G2021" s="9">
        <v>3</v>
      </c>
      <c r="H2021" t="s">
        <v>172</v>
      </c>
      <c r="I2021">
        <v>6</v>
      </c>
      <c r="J2021" t="s">
        <v>173</v>
      </c>
      <c r="K2021">
        <v>10</v>
      </c>
      <c r="L2021" t="s">
        <v>165</v>
      </c>
      <c r="M2021" s="18">
        <f t="shared" si="62"/>
        <v>1.9166666666666665</v>
      </c>
      <c r="N2021" s="18">
        <f t="shared" si="63"/>
        <v>3.5</v>
      </c>
    </row>
    <row r="2022" spans="1:14" x14ac:dyDescent="0.25">
      <c r="A2022">
        <v>3</v>
      </c>
      <c r="B2022" t="s">
        <v>163</v>
      </c>
      <c r="C2022">
        <v>6</v>
      </c>
      <c r="D2022" t="s">
        <v>164</v>
      </c>
      <c r="E2022">
        <v>10</v>
      </c>
      <c r="F2022" t="s">
        <v>165</v>
      </c>
      <c r="G2022" s="9">
        <v>3</v>
      </c>
      <c r="H2022" t="s">
        <v>172</v>
      </c>
      <c r="I2022">
        <v>6</v>
      </c>
      <c r="J2022" t="s">
        <v>173</v>
      </c>
      <c r="K2022">
        <v>10</v>
      </c>
      <c r="L2022" t="s">
        <v>165</v>
      </c>
      <c r="M2022" s="18">
        <f t="shared" si="62"/>
        <v>3.5</v>
      </c>
      <c r="N2022" s="18">
        <f t="shared" si="63"/>
        <v>3.5</v>
      </c>
    </row>
    <row r="2023" spans="1:14" x14ac:dyDescent="0.25">
      <c r="A2023">
        <v>1</v>
      </c>
      <c r="B2023" t="s">
        <v>163</v>
      </c>
      <c r="C2023">
        <v>11</v>
      </c>
      <c r="D2023" t="s">
        <v>164</v>
      </c>
      <c r="E2023">
        <v>15</v>
      </c>
      <c r="F2023" t="s">
        <v>165</v>
      </c>
      <c r="G2023" s="9">
        <v>1</v>
      </c>
      <c r="H2023" t="s">
        <v>172</v>
      </c>
      <c r="I2023">
        <v>11</v>
      </c>
      <c r="J2023" t="s">
        <v>173</v>
      </c>
      <c r="K2023">
        <v>15</v>
      </c>
      <c r="L2023" t="s">
        <v>165</v>
      </c>
      <c r="M2023" s="18">
        <f t="shared" si="62"/>
        <v>1.9166666666666665</v>
      </c>
      <c r="N2023" s="18">
        <f t="shared" si="63"/>
        <v>1.9166666666666665</v>
      </c>
    </row>
    <row r="2024" spans="1:14" x14ac:dyDescent="0.25">
      <c r="A2024">
        <v>6</v>
      </c>
      <c r="B2024" t="s">
        <v>163</v>
      </c>
      <c r="C2024">
        <v>0</v>
      </c>
      <c r="D2024" t="s">
        <v>164</v>
      </c>
      <c r="E2024">
        <v>16</v>
      </c>
      <c r="F2024" t="s">
        <v>165</v>
      </c>
      <c r="G2024" s="9">
        <v>38</v>
      </c>
      <c r="H2024" t="s">
        <v>172</v>
      </c>
      <c r="I2024">
        <v>9</v>
      </c>
      <c r="J2024" t="s">
        <v>173</v>
      </c>
      <c r="K2024">
        <v>16</v>
      </c>
      <c r="L2024" t="s">
        <v>165</v>
      </c>
      <c r="M2024" s="18">
        <f t="shared" si="62"/>
        <v>6</v>
      </c>
      <c r="N2024" s="18">
        <f t="shared" si="63"/>
        <v>38.75</v>
      </c>
    </row>
    <row r="2025" spans="1:14" x14ac:dyDescent="0.25">
      <c r="A2025">
        <v>6</v>
      </c>
      <c r="B2025" t="s">
        <v>163</v>
      </c>
      <c r="C2025">
        <v>0</v>
      </c>
      <c r="D2025" t="s">
        <v>164</v>
      </c>
      <c r="E2025">
        <v>16</v>
      </c>
      <c r="F2025" t="s">
        <v>165</v>
      </c>
      <c r="G2025" s="9">
        <v>35</v>
      </c>
      <c r="H2025" t="s">
        <v>172</v>
      </c>
      <c r="I2025">
        <v>10</v>
      </c>
      <c r="J2025" t="s">
        <v>173</v>
      </c>
      <c r="K2025">
        <v>11</v>
      </c>
      <c r="L2025" t="s">
        <v>165</v>
      </c>
      <c r="M2025" s="18">
        <f t="shared" si="62"/>
        <v>6</v>
      </c>
      <c r="N2025" s="18">
        <f t="shared" si="63"/>
        <v>35.833333333333336</v>
      </c>
    </row>
    <row r="2026" spans="1:14" x14ac:dyDescent="0.25">
      <c r="A2026">
        <v>7</v>
      </c>
      <c r="B2026" t="s">
        <v>163</v>
      </c>
      <c r="C2026">
        <v>5</v>
      </c>
      <c r="D2026" t="s">
        <v>164</v>
      </c>
      <c r="E2026">
        <v>16</v>
      </c>
      <c r="F2026" t="s">
        <v>165</v>
      </c>
      <c r="G2026" s="9">
        <v>29</v>
      </c>
      <c r="H2026" t="s">
        <v>172</v>
      </c>
      <c r="I2026">
        <v>3</v>
      </c>
      <c r="J2026" t="s">
        <v>173</v>
      </c>
      <c r="K2026">
        <v>0</v>
      </c>
      <c r="L2026" t="s">
        <v>165</v>
      </c>
      <c r="M2026" s="18">
        <f t="shared" si="62"/>
        <v>7.416666666666667</v>
      </c>
      <c r="N2026" s="18">
        <f t="shared" si="63"/>
        <v>29.25</v>
      </c>
    </row>
    <row r="2027" spans="1:14" x14ac:dyDescent="0.25">
      <c r="A2027">
        <v>2</v>
      </c>
      <c r="B2027" t="s">
        <v>163</v>
      </c>
      <c r="C2027">
        <v>6</v>
      </c>
      <c r="D2027" t="s">
        <v>164</v>
      </c>
      <c r="E2027">
        <v>4</v>
      </c>
      <c r="F2027" t="s">
        <v>165</v>
      </c>
      <c r="G2027" s="9">
        <v>15</v>
      </c>
      <c r="H2027" t="s">
        <v>172</v>
      </c>
      <c r="I2027">
        <v>0</v>
      </c>
      <c r="J2027" t="s">
        <v>173</v>
      </c>
      <c r="K2027">
        <v>11</v>
      </c>
      <c r="L2027" t="s">
        <v>165</v>
      </c>
      <c r="M2027" s="18">
        <f t="shared" si="62"/>
        <v>2.5</v>
      </c>
      <c r="N2027" s="18">
        <f t="shared" si="63"/>
        <v>15</v>
      </c>
    </row>
    <row r="2028" spans="1:14" x14ac:dyDescent="0.25">
      <c r="A2028">
        <v>5</v>
      </c>
      <c r="B2028" t="s">
        <v>163</v>
      </c>
      <c r="C2028">
        <v>10</v>
      </c>
      <c r="D2028" t="s">
        <v>164</v>
      </c>
      <c r="E2028">
        <v>16</v>
      </c>
      <c r="F2028" t="s">
        <v>165</v>
      </c>
      <c r="G2028" s="9">
        <v>13</v>
      </c>
      <c r="H2028" t="s">
        <v>172</v>
      </c>
      <c r="I2028">
        <v>0</v>
      </c>
      <c r="J2028" t="s">
        <v>173</v>
      </c>
      <c r="K2028">
        <v>14</v>
      </c>
      <c r="L2028" t="s">
        <v>165</v>
      </c>
      <c r="M2028" s="18">
        <f t="shared" si="62"/>
        <v>5.833333333333333</v>
      </c>
      <c r="N2028" s="18">
        <f t="shared" si="63"/>
        <v>13</v>
      </c>
    </row>
    <row r="2029" spans="1:14" x14ac:dyDescent="0.25">
      <c r="A2029">
        <v>1</v>
      </c>
      <c r="B2029" t="s">
        <v>163</v>
      </c>
      <c r="C2029">
        <v>2</v>
      </c>
      <c r="D2029" t="s">
        <v>164</v>
      </c>
      <c r="E2029">
        <v>16</v>
      </c>
      <c r="F2029" t="s">
        <v>165</v>
      </c>
      <c r="G2029" s="9">
        <v>4</v>
      </c>
      <c r="H2029" t="s">
        <v>172</v>
      </c>
      <c r="I2029">
        <v>4</v>
      </c>
      <c r="J2029" t="s">
        <v>173</v>
      </c>
      <c r="K2029">
        <v>13</v>
      </c>
      <c r="L2029" t="s">
        <v>165</v>
      </c>
      <c r="M2029" s="18">
        <f t="shared" si="62"/>
        <v>1.1666666666666667</v>
      </c>
      <c r="N2029" s="18">
        <f t="shared" si="63"/>
        <v>4.333333333333333</v>
      </c>
    </row>
    <row r="2030" spans="1:14" x14ac:dyDescent="0.25">
      <c r="A2030">
        <v>3</v>
      </c>
      <c r="B2030" t="s">
        <v>163</v>
      </c>
      <c r="C2030">
        <v>3</v>
      </c>
      <c r="D2030" t="s">
        <v>164</v>
      </c>
      <c r="E2030">
        <v>21</v>
      </c>
      <c r="F2030" t="s">
        <v>165</v>
      </c>
      <c r="G2030" s="9">
        <v>3</v>
      </c>
      <c r="H2030" t="s">
        <v>172</v>
      </c>
      <c r="I2030">
        <v>3</v>
      </c>
      <c r="J2030" t="s">
        <v>173</v>
      </c>
      <c r="K2030">
        <v>21</v>
      </c>
      <c r="L2030" t="s">
        <v>165</v>
      </c>
      <c r="M2030" s="18">
        <f t="shared" si="62"/>
        <v>3.25</v>
      </c>
      <c r="N2030" s="18">
        <f t="shared" si="63"/>
        <v>3.25</v>
      </c>
    </row>
    <row r="2031" spans="1:14" x14ac:dyDescent="0.25">
      <c r="A2031">
        <v>6</v>
      </c>
      <c r="B2031" t="s">
        <v>163</v>
      </c>
      <c r="C2031">
        <v>0</v>
      </c>
      <c r="D2031" t="s">
        <v>164</v>
      </c>
      <c r="E2031">
        <v>16</v>
      </c>
      <c r="F2031" t="s">
        <v>165</v>
      </c>
      <c r="G2031" s="9">
        <v>41</v>
      </c>
      <c r="H2031" t="s">
        <v>172</v>
      </c>
      <c r="I2031">
        <v>11</v>
      </c>
      <c r="J2031" t="s">
        <v>173</v>
      </c>
      <c r="K2031">
        <v>14</v>
      </c>
      <c r="L2031" t="s">
        <v>165</v>
      </c>
      <c r="M2031" s="18">
        <f t="shared" si="62"/>
        <v>6</v>
      </c>
      <c r="N2031" s="18">
        <f t="shared" si="63"/>
        <v>41.916666666666664</v>
      </c>
    </row>
    <row r="2032" spans="1:14" x14ac:dyDescent="0.25">
      <c r="A2032">
        <v>0</v>
      </c>
      <c r="B2032" t="s">
        <v>163</v>
      </c>
      <c r="C2032">
        <v>2</v>
      </c>
      <c r="D2032" t="s">
        <v>164</v>
      </c>
      <c r="E2032">
        <v>18</v>
      </c>
      <c r="F2032" t="s">
        <v>165</v>
      </c>
      <c r="G2032" s="9">
        <v>17</v>
      </c>
      <c r="H2032" t="s">
        <v>172</v>
      </c>
      <c r="I2032">
        <v>1</v>
      </c>
      <c r="J2032" t="s">
        <v>173</v>
      </c>
      <c r="K2032">
        <v>6</v>
      </c>
      <c r="L2032" t="s">
        <v>165</v>
      </c>
      <c r="M2032" s="18">
        <f t="shared" si="62"/>
        <v>0.16666666666666666</v>
      </c>
      <c r="N2032" s="18">
        <f t="shared" si="63"/>
        <v>17.083333333333332</v>
      </c>
    </row>
    <row r="2033" spans="1:14" x14ac:dyDescent="0.25">
      <c r="A2033">
        <v>6</v>
      </c>
      <c r="B2033" t="s">
        <v>163</v>
      </c>
      <c r="C2033">
        <v>0</v>
      </c>
      <c r="D2033" t="s">
        <v>164</v>
      </c>
      <c r="E2033">
        <v>16</v>
      </c>
      <c r="F2033" t="s">
        <v>165</v>
      </c>
      <c r="G2033" s="9">
        <v>12</v>
      </c>
      <c r="H2033" t="s">
        <v>172</v>
      </c>
      <c r="I2033">
        <v>0</v>
      </c>
      <c r="J2033" t="s">
        <v>173</v>
      </c>
      <c r="K2033">
        <v>8</v>
      </c>
      <c r="L2033" t="s">
        <v>165</v>
      </c>
      <c r="M2033" s="18">
        <f t="shared" si="62"/>
        <v>6</v>
      </c>
      <c r="N2033" s="18">
        <f t="shared" si="63"/>
        <v>12</v>
      </c>
    </row>
    <row r="2034" spans="1:14" x14ac:dyDescent="0.25">
      <c r="A2034">
        <v>6</v>
      </c>
      <c r="B2034" t="s">
        <v>163</v>
      </c>
      <c r="C2034">
        <v>0</v>
      </c>
      <c r="D2034" t="s">
        <v>164</v>
      </c>
      <c r="E2034">
        <v>16</v>
      </c>
      <c r="F2034" t="s">
        <v>165</v>
      </c>
      <c r="G2034" s="9">
        <v>41</v>
      </c>
      <c r="H2034" t="s">
        <v>172</v>
      </c>
      <c r="I2034">
        <v>0</v>
      </c>
      <c r="J2034" t="s">
        <v>173</v>
      </c>
      <c r="K2034">
        <v>14</v>
      </c>
      <c r="L2034" t="s">
        <v>165</v>
      </c>
      <c r="M2034" s="18">
        <f t="shared" si="62"/>
        <v>6</v>
      </c>
      <c r="N2034" s="18">
        <f t="shared" si="63"/>
        <v>41</v>
      </c>
    </row>
    <row r="2035" spans="1:14" x14ac:dyDescent="0.25">
      <c r="A2035">
        <v>1</v>
      </c>
      <c r="B2035" t="s">
        <v>163</v>
      </c>
      <c r="C2035">
        <v>9</v>
      </c>
      <c r="D2035" t="s">
        <v>164</v>
      </c>
      <c r="E2035">
        <v>21</v>
      </c>
      <c r="F2035" t="s">
        <v>165</v>
      </c>
      <c r="G2035" s="9">
        <v>1</v>
      </c>
      <c r="H2035" t="s">
        <v>172</v>
      </c>
      <c r="I2035">
        <v>9</v>
      </c>
      <c r="J2035" t="s">
        <v>173</v>
      </c>
      <c r="K2035">
        <v>21</v>
      </c>
      <c r="L2035" t="s">
        <v>165</v>
      </c>
      <c r="M2035" s="18">
        <f t="shared" si="62"/>
        <v>1.75</v>
      </c>
      <c r="N2035" s="18">
        <f t="shared" si="63"/>
        <v>1.75</v>
      </c>
    </row>
    <row r="2036" spans="1:14" x14ac:dyDescent="0.25">
      <c r="A2036">
        <v>6</v>
      </c>
      <c r="B2036" t="s">
        <v>163</v>
      </c>
      <c r="C2036">
        <v>0</v>
      </c>
      <c r="D2036" t="s">
        <v>164</v>
      </c>
      <c r="E2036">
        <v>16</v>
      </c>
      <c r="F2036" t="s">
        <v>165</v>
      </c>
      <c r="G2036" s="9">
        <v>40</v>
      </c>
      <c r="H2036" t="s">
        <v>172</v>
      </c>
      <c r="I2036">
        <v>1</v>
      </c>
      <c r="J2036" t="s">
        <v>173</v>
      </c>
      <c r="K2036">
        <v>19</v>
      </c>
      <c r="L2036" t="s">
        <v>165</v>
      </c>
      <c r="M2036" s="18">
        <f t="shared" si="62"/>
        <v>6</v>
      </c>
      <c r="N2036" s="18">
        <f t="shared" si="63"/>
        <v>40.083333333333336</v>
      </c>
    </row>
    <row r="2037" spans="1:14" x14ac:dyDescent="0.25">
      <c r="A2037">
        <v>5</v>
      </c>
      <c r="B2037" t="s">
        <v>163</v>
      </c>
      <c r="C2037">
        <v>2</v>
      </c>
      <c r="D2037" t="s">
        <v>164</v>
      </c>
      <c r="E2037">
        <v>11</v>
      </c>
      <c r="F2037" t="s">
        <v>165</v>
      </c>
      <c r="G2037" s="9">
        <v>5</v>
      </c>
      <c r="H2037" t="s">
        <v>172</v>
      </c>
      <c r="I2037">
        <v>2</v>
      </c>
      <c r="J2037" t="s">
        <v>173</v>
      </c>
      <c r="K2037">
        <v>11</v>
      </c>
      <c r="L2037" t="s">
        <v>165</v>
      </c>
      <c r="M2037" s="18">
        <f t="shared" si="62"/>
        <v>5.166666666666667</v>
      </c>
      <c r="N2037" s="18">
        <f t="shared" si="63"/>
        <v>5.166666666666667</v>
      </c>
    </row>
    <row r="2038" spans="1:14" x14ac:dyDescent="0.25">
      <c r="A2038">
        <v>2</v>
      </c>
      <c r="B2038" t="s">
        <v>163</v>
      </c>
      <c r="C2038">
        <v>4</v>
      </c>
      <c r="D2038" t="s">
        <v>164</v>
      </c>
      <c r="E2038">
        <v>8</v>
      </c>
      <c r="F2038" t="s">
        <v>165</v>
      </c>
      <c r="G2038" s="9">
        <v>2</v>
      </c>
      <c r="H2038" t="s">
        <v>172</v>
      </c>
      <c r="I2038">
        <v>4</v>
      </c>
      <c r="J2038" t="s">
        <v>173</v>
      </c>
      <c r="K2038">
        <v>8</v>
      </c>
      <c r="L2038" t="s">
        <v>165</v>
      </c>
      <c r="M2038" s="18">
        <f t="shared" si="62"/>
        <v>2.3333333333333335</v>
      </c>
      <c r="N2038" s="18">
        <f t="shared" si="63"/>
        <v>2.3333333333333335</v>
      </c>
    </row>
    <row r="2039" spans="1:14" x14ac:dyDescent="0.25">
      <c r="A2039">
        <v>2</v>
      </c>
      <c r="B2039" t="s">
        <v>163</v>
      </c>
      <c r="C2039">
        <v>0</v>
      </c>
      <c r="D2039" t="s">
        <v>164</v>
      </c>
      <c r="E2039">
        <v>13</v>
      </c>
      <c r="F2039" t="s">
        <v>165</v>
      </c>
      <c r="G2039" s="9">
        <v>2</v>
      </c>
      <c r="H2039" t="s">
        <v>172</v>
      </c>
      <c r="I2039">
        <v>0</v>
      </c>
      <c r="J2039" t="s">
        <v>173</v>
      </c>
      <c r="K2039">
        <v>13</v>
      </c>
      <c r="L2039" t="s">
        <v>165</v>
      </c>
      <c r="M2039" s="18">
        <f t="shared" si="62"/>
        <v>2</v>
      </c>
      <c r="N2039" s="18">
        <f t="shared" si="63"/>
        <v>2</v>
      </c>
    </row>
    <row r="2040" spans="1:14" x14ac:dyDescent="0.25">
      <c r="A2040">
        <v>0</v>
      </c>
      <c r="B2040" t="s">
        <v>163</v>
      </c>
      <c r="C2040">
        <v>0</v>
      </c>
      <c r="D2040" t="s">
        <v>164</v>
      </c>
      <c r="E2040">
        <v>15</v>
      </c>
      <c r="F2040" t="s">
        <v>165</v>
      </c>
      <c r="G2040" s="9">
        <v>0</v>
      </c>
      <c r="H2040" t="s">
        <v>172</v>
      </c>
      <c r="I2040">
        <v>0</v>
      </c>
      <c r="J2040" t="s">
        <v>173</v>
      </c>
      <c r="K2040">
        <v>15</v>
      </c>
      <c r="L2040" t="s">
        <v>165</v>
      </c>
      <c r="M2040" s="18">
        <f t="shared" si="62"/>
        <v>0</v>
      </c>
      <c r="N2040" s="18">
        <f t="shared" si="63"/>
        <v>0</v>
      </c>
    </row>
    <row r="2041" spans="1:14" x14ac:dyDescent="0.25">
      <c r="A2041">
        <v>1</v>
      </c>
      <c r="B2041" t="s">
        <v>163</v>
      </c>
      <c r="C2041">
        <v>0</v>
      </c>
      <c r="D2041" t="s">
        <v>164</v>
      </c>
      <c r="E2041">
        <v>14</v>
      </c>
      <c r="F2041" t="s">
        <v>165</v>
      </c>
      <c r="G2041" s="9">
        <v>1</v>
      </c>
      <c r="H2041" t="s">
        <v>172</v>
      </c>
      <c r="I2041">
        <v>0</v>
      </c>
      <c r="J2041" t="s">
        <v>173</v>
      </c>
      <c r="K2041">
        <v>14</v>
      </c>
      <c r="L2041" t="s">
        <v>165</v>
      </c>
      <c r="M2041" s="18">
        <f t="shared" si="62"/>
        <v>1</v>
      </c>
      <c r="N2041" s="18">
        <f t="shared" si="63"/>
        <v>1</v>
      </c>
    </row>
    <row r="2042" spans="1:14" x14ac:dyDescent="0.25">
      <c r="A2042">
        <v>0</v>
      </c>
      <c r="B2042" t="s">
        <v>163</v>
      </c>
      <c r="C2042">
        <v>0</v>
      </c>
      <c r="D2042" t="s">
        <v>164</v>
      </c>
      <c r="E2042">
        <v>15</v>
      </c>
      <c r="F2042" t="s">
        <v>165</v>
      </c>
      <c r="G2042" s="9">
        <v>0</v>
      </c>
      <c r="H2042" t="s">
        <v>172</v>
      </c>
      <c r="I2042">
        <v>0</v>
      </c>
      <c r="J2042" t="s">
        <v>173</v>
      </c>
      <c r="K2042">
        <v>15</v>
      </c>
      <c r="L2042" t="s">
        <v>165</v>
      </c>
      <c r="M2042" s="18">
        <f t="shared" si="62"/>
        <v>0</v>
      </c>
      <c r="N2042" s="18">
        <f t="shared" si="63"/>
        <v>0</v>
      </c>
    </row>
    <row r="2043" spans="1:14" x14ac:dyDescent="0.25">
      <c r="A2043">
        <v>0</v>
      </c>
      <c r="B2043" t="s">
        <v>163</v>
      </c>
      <c r="C2043">
        <v>0</v>
      </c>
      <c r="D2043" t="s">
        <v>164</v>
      </c>
      <c r="E2043">
        <v>15</v>
      </c>
      <c r="F2043" t="s">
        <v>165</v>
      </c>
      <c r="G2043" s="9">
        <v>0</v>
      </c>
      <c r="H2043" t="s">
        <v>172</v>
      </c>
      <c r="I2043">
        <v>0</v>
      </c>
      <c r="J2043" t="s">
        <v>173</v>
      </c>
      <c r="K2043">
        <v>15</v>
      </c>
      <c r="L2043" t="s">
        <v>165</v>
      </c>
      <c r="M2043" s="18">
        <f t="shared" si="62"/>
        <v>0</v>
      </c>
      <c r="N2043" s="18">
        <f t="shared" si="63"/>
        <v>0</v>
      </c>
    </row>
    <row r="2044" spans="1:14" x14ac:dyDescent="0.25">
      <c r="A2044">
        <v>6</v>
      </c>
      <c r="B2044" t="s">
        <v>163</v>
      </c>
      <c r="C2044">
        <v>0</v>
      </c>
      <c r="D2044" t="s">
        <v>164</v>
      </c>
      <c r="E2044">
        <v>16</v>
      </c>
      <c r="F2044" t="s">
        <v>165</v>
      </c>
      <c r="G2044" s="9">
        <v>28</v>
      </c>
      <c r="H2044" t="s">
        <v>172</v>
      </c>
      <c r="I2044">
        <v>5</v>
      </c>
      <c r="J2044" t="s">
        <v>173</v>
      </c>
      <c r="K2044">
        <v>16</v>
      </c>
      <c r="L2044" t="s">
        <v>165</v>
      </c>
      <c r="M2044" s="18">
        <f t="shared" si="62"/>
        <v>6</v>
      </c>
      <c r="N2044" s="18">
        <f t="shared" si="63"/>
        <v>28.416666666666668</v>
      </c>
    </row>
    <row r="2045" spans="1:14" x14ac:dyDescent="0.25">
      <c r="A2045">
        <v>5</v>
      </c>
      <c r="B2045" t="s">
        <v>163</v>
      </c>
      <c r="C2045">
        <v>11</v>
      </c>
      <c r="D2045" t="s">
        <v>164</v>
      </c>
      <c r="E2045">
        <v>16</v>
      </c>
      <c r="F2045" t="s">
        <v>165</v>
      </c>
      <c r="G2045" s="9">
        <v>8</v>
      </c>
      <c r="H2045" t="s">
        <v>172</v>
      </c>
      <c r="I2045">
        <v>0</v>
      </c>
      <c r="J2045" t="s">
        <v>173</v>
      </c>
      <c r="K2045">
        <v>13</v>
      </c>
      <c r="L2045" t="s">
        <v>165</v>
      </c>
      <c r="M2045" s="18">
        <f t="shared" si="62"/>
        <v>5.916666666666667</v>
      </c>
      <c r="N2045" s="18">
        <f t="shared" si="63"/>
        <v>8</v>
      </c>
    </row>
    <row r="2046" spans="1:14" x14ac:dyDescent="0.25">
      <c r="A2046">
        <v>6</v>
      </c>
      <c r="B2046" t="s">
        <v>163</v>
      </c>
      <c r="C2046">
        <v>0</v>
      </c>
      <c r="D2046" t="s">
        <v>164</v>
      </c>
      <c r="E2046">
        <v>8</v>
      </c>
      <c r="F2046" t="s">
        <v>165</v>
      </c>
      <c r="G2046" s="9">
        <v>6</v>
      </c>
      <c r="H2046" t="s">
        <v>172</v>
      </c>
      <c r="I2046">
        <v>0</v>
      </c>
      <c r="J2046" t="s">
        <v>173</v>
      </c>
      <c r="K2046">
        <v>8</v>
      </c>
      <c r="L2046" t="s">
        <v>165</v>
      </c>
      <c r="M2046" s="18">
        <f t="shared" si="62"/>
        <v>6</v>
      </c>
      <c r="N2046" s="18">
        <f t="shared" si="63"/>
        <v>6</v>
      </c>
    </row>
    <row r="2047" spans="1:14" x14ac:dyDescent="0.25">
      <c r="A2047">
        <v>4</v>
      </c>
      <c r="B2047" t="s">
        <v>163</v>
      </c>
      <c r="C2047">
        <v>1</v>
      </c>
      <c r="D2047" t="s">
        <v>164</v>
      </c>
      <c r="E2047">
        <v>22</v>
      </c>
      <c r="F2047" t="s">
        <v>165</v>
      </c>
      <c r="G2047" s="9">
        <v>14</v>
      </c>
      <c r="H2047" t="s">
        <v>172</v>
      </c>
      <c r="I2047">
        <v>11</v>
      </c>
      <c r="J2047" t="s">
        <v>173</v>
      </c>
      <c r="K2047">
        <v>13</v>
      </c>
      <c r="L2047" t="s">
        <v>165</v>
      </c>
      <c r="M2047" s="18">
        <f t="shared" si="62"/>
        <v>4.083333333333333</v>
      </c>
      <c r="N2047" s="18">
        <f t="shared" si="63"/>
        <v>14.916666666666666</v>
      </c>
    </row>
    <row r="2048" spans="1:14" x14ac:dyDescent="0.25">
      <c r="A2048">
        <v>3</v>
      </c>
      <c r="B2048" t="s">
        <v>163</v>
      </c>
      <c r="C2048">
        <v>0</v>
      </c>
      <c r="D2048" t="s">
        <v>164</v>
      </c>
      <c r="E2048">
        <v>12</v>
      </c>
      <c r="F2048" t="s">
        <v>165</v>
      </c>
      <c r="G2048" s="9">
        <v>3</v>
      </c>
      <c r="H2048" t="s">
        <v>172</v>
      </c>
      <c r="I2048">
        <v>0</v>
      </c>
      <c r="J2048" t="s">
        <v>173</v>
      </c>
      <c r="K2048">
        <v>12</v>
      </c>
      <c r="L2048" t="s">
        <v>165</v>
      </c>
      <c r="M2048" s="18">
        <f t="shared" si="62"/>
        <v>3</v>
      </c>
      <c r="N2048" s="18">
        <f t="shared" si="63"/>
        <v>3</v>
      </c>
    </row>
    <row r="2049" spans="1:14" x14ac:dyDescent="0.25">
      <c r="A2049">
        <v>2</v>
      </c>
      <c r="B2049" t="s">
        <v>163</v>
      </c>
      <c r="C2049">
        <v>1</v>
      </c>
      <c r="D2049" t="s">
        <v>164</v>
      </c>
      <c r="E2049">
        <v>3</v>
      </c>
      <c r="F2049" t="s">
        <v>165</v>
      </c>
      <c r="G2049" s="9">
        <v>2</v>
      </c>
      <c r="H2049" t="s">
        <v>172</v>
      </c>
      <c r="I2049">
        <v>1</v>
      </c>
      <c r="J2049" t="s">
        <v>173</v>
      </c>
      <c r="K2049">
        <v>3</v>
      </c>
      <c r="L2049" t="s">
        <v>165</v>
      </c>
      <c r="M2049" s="18">
        <f t="shared" si="62"/>
        <v>2.0833333333333335</v>
      </c>
      <c r="N2049" s="18">
        <f t="shared" si="63"/>
        <v>2.0833333333333335</v>
      </c>
    </row>
    <row r="2050" spans="1:14" x14ac:dyDescent="0.25">
      <c r="A2050">
        <v>0</v>
      </c>
      <c r="B2050" t="s">
        <v>163</v>
      </c>
      <c r="C2050">
        <v>1</v>
      </c>
      <c r="D2050" t="s">
        <v>164</v>
      </c>
      <c r="E2050">
        <v>6</v>
      </c>
      <c r="F2050" t="s">
        <v>165</v>
      </c>
      <c r="G2050" s="9">
        <v>0</v>
      </c>
      <c r="H2050" t="s">
        <v>172</v>
      </c>
      <c r="I2050">
        <v>1</v>
      </c>
      <c r="J2050" t="s">
        <v>173</v>
      </c>
      <c r="K2050">
        <v>6</v>
      </c>
      <c r="L2050" t="s">
        <v>165</v>
      </c>
      <c r="M2050" s="18">
        <f t="shared" si="62"/>
        <v>8.3333333333333329E-2</v>
      </c>
      <c r="N2050" s="18">
        <f t="shared" si="63"/>
        <v>8.3333333333333329E-2</v>
      </c>
    </row>
    <row r="2051" spans="1:14" x14ac:dyDescent="0.25">
      <c r="A2051">
        <v>6</v>
      </c>
      <c r="B2051" t="s">
        <v>163</v>
      </c>
      <c r="C2051">
        <v>0</v>
      </c>
      <c r="D2051" t="s">
        <v>164</v>
      </c>
      <c r="E2051">
        <v>16</v>
      </c>
      <c r="F2051" t="s">
        <v>165</v>
      </c>
      <c r="G2051" s="9">
        <v>27</v>
      </c>
      <c r="H2051" t="s">
        <v>172</v>
      </c>
      <c r="I2051">
        <v>5</v>
      </c>
      <c r="J2051" t="s">
        <v>173</v>
      </c>
      <c r="K2051">
        <v>18</v>
      </c>
      <c r="L2051" t="s">
        <v>165</v>
      </c>
      <c r="M2051" s="18">
        <f t="shared" ref="M2051:M2114" si="64">A2051+C2051/12</f>
        <v>6</v>
      </c>
      <c r="N2051" s="18">
        <f t="shared" ref="N2051:N2114" si="65">G2051+I2051/12</f>
        <v>27.416666666666668</v>
      </c>
    </row>
    <row r="2052" spans="1:14" x14ac:dyDescent="0.25">
      <c r="A2052">
        <v>6</v>
      </c>
      <c r="B2052" t="s">
        <v>163</v>
      </c>
      <c r="C2052">
        <v>0</v>
      </c>
      <c r="D2052" t="s">
        <v>164</v>
      </c>
      <c r="E2052">
        <v>16</v>
      </c>
      <c r="F2052" t="s">
        <v>165</v>
      </c>
      <c r="G2052" s="9">
        <v>15</v>
      </c>
      <c r="H2052" t="s">
        <v>172</v>
      </c>
      <c r="I2052">
        <v>10</v>
      </c>
      <c r="J2052" t="s">
        <v>173</v>
      </c>
      <c r="K2052">
        <v>15</v>
      </c>
      <c r="L2052" t="s">
        <v>165</v>
      </c>
      <c r="M2052" s="18">
        <f t="shared" si="64"/>
        <v>6</v>
      </c>
      <c r="N2052" s="18">
        <f t="shared" si="65"/>
        <v>15.833333333333334</v>
      </c>
    </row>
    <row r="2053" spans="1:14" x14ac:dyDescent="0.25">
      <c r="A2053">
        <v>6</v>
      </c>
      <c r="B2053" t="s">
        <v>163</v>
      </c>
      <c r="C2053">
        <v>0</v>
      </c>
      <c r="D2053" t="s">
        <v>164</v>
      </c>
      <c r="E2053">
        <v>16</v>
      </c>
      <c r="F2053" t="s">
        <v>165</v>
      </c>
      <c r="G2053" s="9">
        <v>6</v>
      </c>
      <c r="H2053" t="s">
        <v>172</v>
      </c>
      <c r="I2053">
        <v>1</v>
      </c>
      <c r="J2053" t="s">
        <v>173</v>
      </c>
      <c r="K2053">
        <v>26</v>
      </c>
      <c r="L2053" t="s">
        <v>165</v>
      </c>
      <c r="M2053" s="18">
        <f t="shared" si="64"/>
        <v>6</v>
      </c>
      <c r="N2053" s="18">
        <f t="shared" si="65"/>
        <v>6.083333333333333</v>
      </c>
    </row>
    <row r="2054" spans="1:14" x14ac:dyDescent="0.25">
      <c r="A2054">
        <v>2</v>
      </c>
      <c r="B2054" t="s">
        <v>163</v>
      </c>
      <c r="C2054">
        <v>9</v>
      </c>
      <c r="D2054" t="s">
        <v>164</v>
      </c>
      <c r="E2054">
        <v>20</v>
      </c>
      <c r="F2054" t="s">
        <v>165</v>
      </c>
      <c r="G2054" s="9">
        <v>2</v>
      </c>
      <c r="H2054" t="s">
        <v>172</v>
      </c>
      <c r="I2054">
        <v>9</v>
      </c>
      <c r="J2054" t="s">
        <v>173</v>
      </c>
      <c r="K2054">
        <v>20</v>
      </c>
      <c r="L2054" t="s">
        <v>165</v>
      </c>
      <c r="M2054" s="18">
        <f t="shared" si="64"/>
        <v>2.75</v>
      </c>
      <c r="N2054" s="18">
        <f t="shared" si="65"/>
        <v>2.75</v>
      </c>
    </row>
    <row r="2055" spans="1:14" x14ac:dyDescent="0.25">
      <c r="A2055">
        <v>2</v>
      </c>
      <c r="B2055" t="s">
        <v>163</v>
      </c>
      <c r="C2055">
        <v>7</v>
      </c>
      <c r="D2055" t="s">
        <v>164</v>
      </c>
      <c r="E2055">
        <v>4</v>
      </c>
      <c r="F2055" t="s">
        <v>165</v>
      </c>
      <c r="G2055" s="9">
        <v>2</v>
      </c>
      <c r="H2055" t="s">
        <v>172</v>
      </c>
      <c r="I2055">
        <v>7</v>
      </c>
      <c r="J2055" t="s">
        <v>173</v>
      </c>
      <c r="K2055">
        <v>4</v>
      </c>
      <c r="L2055" t="s">
        <v>165</v>
      </c>
      <c r="M2055" s="18">
        <f t="shared" si="64"/>
        <v>2.5833333333333335</v>
      </c>
      <c r="N2055" s="18">
        <f t="shared" si="65"/>
        <v>2.5833333333333335</v>
      </c>
    </row>
    <row r="2056" spans="1:14" x14ac:dyDescent="0.25">
      <c r="A2056">
        <v>1</v>
      </c>
      <c r="B2056" t="s">
        <v>163</v>
      </c>
      <c r="C2056">
        <v>3</v>
      </c>
      <c r="D2056" t="s">
        <v>164</v>
      </c>
      <c r="E2056">
        <v>7</v>
      </c>
      <c r="F2056" t="s">
        <v>165</v>
      </c>
      <c r="G2056" s="9">
        <v>1</v>
      </c>
      <c r="H2056" t="s">
        <v>172</v>
      </c>
      <c r="I2056">
        <v>3</v>
      </c>
      <c r="J2056" t="s">
        <v>173</v>
      </c>
      <c r="K2056">
        <v>7</v>
      </c>
      <c r="L2056" t="s">
        <v>165</v>
      </c>
      <c r="M2056" s="18">
        <f t="shared" si="64"/>
        <v>1.25</v>
      </c>
      <c r="N2056" s="18">
        <f t="shared" si="65"/>
        <v>1.25</v>
      </c>
    </row>
    <row r="2057" spans="1:14" x14ac:dyDescent="0.25">
      <c r="A2057">
        <v>1</v>
      </c>
      <c r="B2057" t="s">
        <v>163</v>
      </c>
      <c r="C2057">
        <v>1</v>
      </c>
      <c r="D2057" t="s">
        <v>164</v>
      </c>
      <c r="E2057">
        <v>26</v>
      </c>
      <c r="F2057" t="s">
        <v>165</v>
      </c>
      <c r="G2057" s="9">
        <v>2</v>
      </c>
      <c r="H2057" t="s">
        <v>172</v>
      </c>
      <c r="I2057">
        <v>6</v>
      </c>
      <c r="J2057" t="s">
        <v>173</v>
      </c>
      <c r="K2057">
        <v>28</v>
      </c>
      <c r="L2057" t="s">
        <v>165</v>
      </c>
      <c r="M2057" s="18">
        <f t="shared" si="64"/>
        <v>1.0833333333333333</v>
      </c>
      <c r="N2057" s="18">
        <f t="shared" si="65"/>
        <v>2.5</v>
      </c>
    </row>
    <row r="2058" spans="1:14" x14ac:dyDescent="0.25">
      <c r="A2058">
        <v>2</v>
      </c>
      <c r="B2058" t="s">
        <v>163</v>
      </c>
      <c r="C2058">
        <v>1</v>
      </c>
      <c r="D2058" t="s">
        <v>164</v>
      </c>
      <c r="E2058">
        <v>16</v>
      </c>
      <c r="F2058" t="s">
        <v>165</v>
      </c>
      <c r="G2058" s="9">
        <v>2</v>
      </c>
      <c r="H2058" t="s">
        <v>172</v>
      </c>
      <c r="I2058">
        <v>1</v>
      </c>
      <c r="J2058" t="s">
        <v>173</v>
      </c>
      <c r="K2058">
        <v>16</v>
      </c>
      <c r="L2058" t="s">
        <v>165</v>
      </c>
      <c r="M2058" s="18">
        <f t="shared" si="64"/>
        <v>2.0833333333333335</v>
      </c>
      <c r="N2058" s="18">
        <f t="shared" si="65"/>
        <v>2.0833333333333335</v>
      </c>
    </row>
    <row r="2059" spans="1:14" x14ac:dyDescent="0.25">
      <c r="A2059">
        <v>1</v>
      </c>
      <c r="B2059" t="s">
        <v>163</v>
      </c>
      <c r="C2059">
        <v>11</v>
      </c>
      <c r="D2059" t="s">
        <v>164</v>
      </c>
      <c r="E2059">
        <v>8</v>
      </c>
      <c r="F2059" t="s">
        <v>165</v>
      </c>
      <c r="G2059" s="9">
        <v>1</v>
      </c>
      <c r="H2059" t="s">
        <v>172</v>
      </c>
      <c r="I2059">
        <v>11</v>
      </c>
      <c r="J2059" t="s">
        <v>173</v>
      </c>
      <c r="K2059">
        <v>8</v>
      </c>
      <c r="L2059" t="s">
        <v>165</v>
      </c>
      <c r="M2059" s="18">
        <f t="shared" si="64"/>
        <v>1.9166666666666665</v>
      </c>
      <c r="N2059" s="18">
        <f t="shared" si="65"/>
        <v>1.9166666666666665</v>
      </c>
    </row>
    <row r="2060" spans="1:14" x14ac:dyDescent="0.25">
      <c r="A2060">
        <v>0</v>
      </c>
      <c r="B2060" t="s">
        <v>163</v>
      </c>
      <c r="C2060">
        <v>1</v>
      </c>
      <c r="D2060" t="s">
        <v>164</v>
      </c>
      <c r="E2060">
        <v>16</v>
      </c>
      <c r="F2060" t="s">
        <v>165</v>
      </c>
      <c r="G2060" s="9">
        <v>1</v>
      </c>
      <c r="H2060" t="s">
        <v>172</v>
      </c>
      <c r="I2060">
        <v>3</v>
      </c>
      <c r="J2060" t="s">
        <v>173</v>
      </c>
      <c r="K2060">
        <v>14</v>
      </c>
      <c r="L2060" t="s">
        <v>165</v>
      </c>
      <c r="M2060" s="18">
        <f t="shared" si="64"/>
        <v>8.3333333333333329E-2</v>
      </c>
      <c r="N2060" s="18">
        <f t="shared" si="65"/>
        <v>1.25</v>
      </c>
    </row>
    <row r="2061" spans="1:14" x14ac:dyDescent="0.25">
      <c r="A2061">
        <v>0</v>
      </c>
      <c r="B2061" t="s">
        <v>163</v>
      </c>
      <c r="C2061">
        <v>11</v>
      </c>
      <c r="D2061" t="s">
        <v>164</v>
      </c>
      <c r="E2061">
        <v>2</v>
      </c>
      <c r="F2061" t="s">
        <v>165</v>
      </c>
      <c r="G2061" s="9">
        <v>1</v>
      </c>
      <c r="H2061" t="s">
        <v>172</v>
      </c>
      <c r="I2061">
        <v>4</v>
      </c>
      <c r="J2061" t="s">
        <v>173</v>
      </c>
      <c r="K2061">
        <v>30</v>
      </c>
      <c r="L2061" t="s">
        <v>165</v>
      </c>
      <c r="M2061" s="18">
        <f t="shared" si="64"/>
        <v>0.91666666666666663</v>
      </c>
      <c r="N2061" s="18">
        <f t="shared" si="65"/>
        <v>1.3333333333333333</v>
      </c>
    </row>
    <row r="2062" spans="1:14" x14ac:dyDescent="0.25">
      <c r="A2062">
        <v>6</v>
      </c>
      <c r="B2062" t="s">
        <v>163</v>
      </c>
      <c r="C2062">
        <v>0</v>
      </c>
      <c r="D2062" t="s">
        <v>164</v>
      </c>
      <c r="E2062">
        <v>16</v>
      </c>
      <c r="F2062" t="s">
        <v>165</v>
      </c>
      <c r="G2062" s="9">
        <v>23</v>
      </c>
      <c r="H2062" t="s">
        <v>172</v>
      </c>
      <c r="I2062">
        <v>3</v>
      </c>
      <c r="J2062" t="s">
        <v>173</v>
      </c>
      <c r="K2062">
        <v>8</v>
      </c>
      <c r="L2062" t="s">
        <v>165</v>
      </c>
      <c r="M2062" s="18">
        <f t="shared" si="64"/>
        <v>6</v>
      </c>
      <c r="N2062" s="18">
        <f t="shared" si="65"/>
        <v>23.25</v>
      </c>
    </row>
    <row r="2063" spans="1:14" x14ac:dyDescent="0.25">
      <c r="A2063">
        <v>1</v>
      </c>
      <c r="B2063" t="s">
        <v>163</v>
      </c>
      <c r="C2063">
        <v>1</v>
      </c>
      <c r="D2063" t="s">
        <v>164</v>
      </c>
      <c r="E2063">
        <v>16</v>
      </c>
      <c r="F2063" t="s">
        <v>165</v>
      </c>
      <c r="G2063" s="9">
        <v>10</v>
      </c>
      <c r="H2063" t="s">
        <v>172</v>
      </c>
      <c r="I2063">
        <v>4</v>
      </c>
      <c r="J2063" t="s">
        <v>173</v>
      </c>
      <c r="K2063">
        <v>18</v>
      </c>
      <c r="L2063" t="s">
        <v>165</v>
      </c>
      <c r="M2063" s="18">
        <f t="shared" si="64"/>
        <v>1.0833333333333333</v>
      </c>
      <c r="N2063" s="18">
        <f t="shared" si="65"/>
        <v>10.333333333333334</v>
      </c>
    </row>
    <row r="2064" spans="1:14" x14ac:dyDescent="0.25">
      <c r="A2064">
        <v>2</v>
      </c>
      <c r="B2064" t="s">
        <v>163</v>
      </c>
      <c r="C2064">
        <v>6</v>
      </c>
      <c r="D2064" t="s">
        <v>164</v>
      </c>
      <c r="E2064">
        <v>16</v>
      </c>
      <c r="F2064" t="s">
        <v>165</v>
      </c>
      <c r="G2064" s="9">
        <v>6</v>
      </c>
      <c r="H2064" t="s">
        <v>172</v>
      </c>
      <c r="I2064">
        <v>4</v>
      </c>
      <c r="J2064" t="s">
        <v>173</v>
      </c>
      <c r="K2064">
        <v>16</v>
      </c>
      <c r="L2064" t="s">
        <v>165</v>
      </c>
      <c r="M2064" s="18">
        <f t="shared" si="64"/>
        <v>2.5</v>
      </c>
      <c r="N2064" s="18">
        <f t="shared" si="65"/>
        <v>6.333333333333333</v>
      </c>
    </row>
    <row r="2065" spans="1:14" x14ac:dyDescent="0.25">
      <c r="A2065">
        <v>1</v>
      </c>
      <c r="B2065" t="s">
        <v>163</v>
      </c>
      <c r="C2065">
        <v>7</v>
      </c>
      <c r="D2065" t="s">
        <v>164</v>
      </c>
      <c r="E2065">
        <v>16</v>
      </c>
      <c r="F2065" t="s">
        <v>165</v>
      </c>
      <c r="G2065" s="9">
        <v>5</v>
      </c>
      <c r="H2065" t="s">
        <v>172</v>
      </c>
      <c r="I2065">
        <v>1</v>
      </c>
      <c r="J2065" t="s">
        <v>173</v>
      </c>
      <c r="K2065">
        <v>26</v>
      </c>
      <c r="L2065" t="s">
        <v>165</v>
      </c>
      <c r="M2065" s="18">
        <f t="shared" si="64"/>
        <v>1.5833333333333335</v>
      </c>
      <c r="N2065" s="18">
        <f t="shared" si="65"/>
        <v>5.083333333333333</v>
      </c>
    </row>
    <row r="2066" spans="1:14" x14ac:dyDescent="0.25">
      <c r="A2066">
        <v>4</v>
      </c>
      <c r="B2066" t="s">
        <v>163</v>
      </c>
      <c r="C2066">
        <v>0</v>
      </c>
      <c r="D2066" t="s">
        <v>164</v>
      </c>
      <c r="E2066">
        <v>16</v>
      </c>
      <c r="F2066" t="s">
        <v>165</v>
      </c>
      <c r="G2066" s="9">
        <v>4</v>
      </c>
      <c r="H2066" t="s">
        <v>172</v>
      </c>
      <c r="I2066">
        <v>0</v>
      </c>
      <c r="J2066" t="s">
        <v>173</v>
      </c>
      <c r="K2066">
        <v>16</v>
      </c>
      <c r="L2066" t="s">
        <v>165</v>
      </c>
      <c r="M2066" s="18">
        <f t="shared" si="64"/>
        <v>4</v>
      </c>
      <c r="N2066" s="18">
        <f t="shared" si="65"/>
        <v>4</v>
      </c>
    </row>
    <row r="2067" spans="1:14" x14ac:dyDescent="0.25">
      <c r="A2067">
        <v>3</v>
      </c>
      <c r="B2067" t="s">
        <v>163</v>
      </c>
      <c r="C2067">
        <v>5</v>
      </c>
      <c r="D2067" t="s">
        <v>164</v>
      </c>
      <c r="E2067">
        <v>13</v>
      </c>
      <c r="F2067" t="s">
        <v>165</v>
      </c>
      <c r="G2067" s="9">
        <v>3</v>
      </c>
      <c r="H2067" t="s">
        <v>172</v>
      </c>
      <c r="I2067">
        <v>5</v>
      </c>
      <c r="J2067" t="s">
        <v>173</v>
      </c>
      <c r="K2067">
        <v>13</v>
      </c>
      <c r="L2067" t="s">
        <v>165</v>
      </c>
      <c r="M2067" s="18">
        <f t="shared" si="64"/>
        <v>3.4166666666666665</v>
      </c>
      <c r="N2067" s="18">
        <f t="shared" si="65"/>
        <v>3.4166666666666665</v>
      </c>
    </row>
    <row r="2068" spans="1:14" x14ac:dyDescent="0.25">
      <c r="A2068">
        <v>0</v>
      </c>
      <c r="B2068" t="s">
        <v>163</v>
      </c>
      <c r="C2068">
        <v>8</v>
      </c>
      <c r="D2068" t="s">
        <v>164</v>
      </c>
      <c r="E2068">
        <v>11</v>
      </c>
      <c r="F2068" t="s">
        <v>165</v>
      </c>
      <c r="G2068" s="9">
        <v>1</v>
      </c>
      <c r="H2068" t="s">
        <v>172</v>
      </c>
      <c r="I2068">
        <v>2</v>
      </c>
      <c r="J2068" t="s">
        <v>173</v>
      </c>
      <c r="K2068">
        <v>23</v>
      </c>
      <c r="L2068" t="s">
        <v>165</v>
      </c>
      <c r="M2068" s="18">
        <f t="shared" si="64"/>
        <v>0.66666666666666663</v>
      </c>
      <c r="N2068" s="18">
        <f t="shared" si="65"/>
        <v>1.1666666666666667</v>
      </c>
    </row>
    <row r="2069" spans="1:14" x14ac:dyDescent="0.25">
      <c r="A2069">
        <v>1</v>
      </c>
      <c r="B2069" t="s">
        <v>163</v>
      </c>
      <c r="C2069">
        <v>0</v>
      </c>
      <c r="D2069" t="s">
        <v>164</v>
      </c>
      <c r="E2069">
        <v>13</v>
      </c>
      <c r="F2069" t="s">
        <v>165</v>
      </c>
      <c r="G2069" s="9">
        <v>1</v>
      </c>
      <c r="H2069" t="s">
        <v>172</v>
      </c>
      <c r="I2069">
        <v>5</v>
      </c>
      <c r="J2069" t="s">
        <v>173</v>
      </c>
      <c r="K2069">
        <v>26</v>
      </c>
      <c r="L2069" t="s">
        <v>165</v>
      </c>
      <c r="M2069" s="18">
        <f t="shared" si="64"/>
        <v>1</v>
      </c>
      <c r="N2069" s="18">
        <f t="shared" si="65"/>
        <v>1.4166666666666667</v>
      </c>
    </row>
    <row r="2070" spans="1:14" x14ac:dyDescent="0.25">
      <c r="A2070">
        <v>2</v>
      </c>
      <c r="B2070" t="s">
        <v>163</v>
      </c>
      <c r="C2070">
        <v>5</v>
      </c>
      <c r="D2070" t="s">
        <v>164</v>
      </c>
      <c r="E2070">
        <v>0</v>
      </c>
      <c r="F2070" t="s">
        <v>165</v>
      </c>
      <c r="G2070" s="9">
        <v>2</v>
      </c>
      <c r="H2070" t="s">
        <v>172</v>
      </c>
      <c r="I2070">
        <v>5</v>
      </c>
      <c r="J2070" t="s">
        <v>173</v>
      </c>
      <c r="K2070">
        <v>0</v>
      </c>
      <c r="L2070" t="s">
        <v>165</v>
      </c>
      <c r="M2070" s="18">
        <f t="shared" si="64"/>
        <v>2.4166666666666665</v>
      </c>
      <c r="N2070" s="18">
        <f t="shared" si="65"/>
        <v>2.4166666666666665</v>
      </c>
    </row>
    <row r="2071" spans="1:14" x14ac:dyDescent="0.25">
      <c r="A2071">
        <v>1</v>
      </c>
      <c r="B2071" t="s">
        <v>163</v>
      </c>
      <c r="C2071">
        <v>3</v>
      </c>
      <c r="D2071" t="s">
        <v>164</v>
      </c>
      <c r="E2071">
        <v>14</v>
      </c>
      <c r="F2071" t="s">
        <v>165</v>
      </c>
      <c r="G2071" s="9">
        <v>1</v>
      </c>
      <c r="H2071" t="s">
        <v>172</v>
      </c>
      <c r="I2071">
        <v>3</v>
      </c>
      <c r="J2071" t="s">
        <v>173</v>
      </c>
      <c r="K2071">
        <v>14</v>
      </c>
      <c r="L2071" t="s">
        <v>165</v>
      </c>
      <c r="M2071" s="18">
        <f t="shared" si="64"/>
        <v>1.25</v>
      </c>
      <c r="N2071" s="18">
        <f t="shared" si="65"/>
        <v>1.25</v>
      </c>
    </row>
    <row r="2072" spans="1:14" x14ac:dyDescent="0.25">
      <c r="A2072">
        <v>1</v>
      </c>
      <c r="B2072" t="s">
        <v>163</v>
      </c>
      <c r="C2072">
        <v>1</v>
      </c>
      <c r="D2072" t="s">
        <v>164</v>
      </c>
      <c r="E2072">
        <v>12</v>
      </c>
      <c r="F2072" t="s">
        <v>165</v>
      </c>
      <c r="G2072" s="9">
        <v>12</v>
      </c>
      <c r="H2072" t="s">
        <v>172</v>
      </c>
      <c r="I2072">
        <v>5</v>
      </c>
      <c r="J2072" t="s">
        <v>173</v>
      </c>
      <c r="K2072">
        <v>2</v>
      </c>
      <c r="L2072" t="s">
        <v>165</v>
      </c>
      <c r="M2072" s="18">
        <f t="shared" si="64"/>
        <v>1.0833333333333333</v>
      </c>
      <c r="N2072" s="18">
        <f t="shared" si="65"/>
        <v>12.416666666666666</v>
      </c>
    </row>
    <row r="2073" spans="1:14" x14ac:dyDescent="0.25">
      <c r="A2073">
        <v>5</v>
      </c>
      <c r="B2073" t="s">
        <v>163</v>
      </c>
      <c r="C2073">
        <v>7</v>
      </c>
      <c r="D2073" t="s">
        <v>164</v>
      </c>
      <c r="E2073">
        <v>16</v>
      </c>
      <c r="F2073" t="s">
        <v>165</v>
      </c>
      <c r="G2073" s="9">
        <v>39</v>
      </c>
      <c r="H2073" t="s">
        <v>172</v>
      </c>
      <c r="I2073">
        <v>8</v>
      </c>
      <c r="J2073" t="s">
        <v>173</v>
      </c>
      <c r="K2073">
        <v>11</v>
      </c>
      <c r="L2073" t="s">
        <v>165</v>
      </c>
      <c r="M2073" s="18">
        <f t="shared" si="64"/>
        <v>5.583333333333333</v>
      </c>
      <c r="N2073" s="18">
        <f t="shared" si="65"/>
        <v>39.666666666666664</v>
      </c>
    </row>
    <row r="2074" spans="1:14" x14ac:dyDescent="0.25">
      <c r="A2074">
        <v>0</v>
      </c>
      <c r="B2074" t="s">
        <v>163</v>
      </c>
      <c r="C2074">
        <v>0</v>
      </c>
      <c r="D2074" t="s">
        <v>164</v>
      </c>
      <c r="E2074">
        <v>16</v>
      </c>
      <c r="F2074" t="s">
        <v>165</v>
      </c>
      <c r="G2074" s="9">
        <v>18</v>
      </c>
      <c r="H2074" t="s">
        <v>172</v>
      </c>
      <c r="I2074">
        <v>8</v>
      </c>
      <c r="J2074" t="s">
        <v>173</v>
      </c>
      <c r="K2074">
        <v>15</v>
      </c>
      <c r="L2074" t="s">
        <v>165</v>
      </c>
      <c r="M2074" s="18">
        <f t="shared" si="64"/>
        <v>0</v>
      </c>
      <c r="N2074" s="18">
        <f t="shared" si="65"/>
        <v>18.666666666666668</v>
      </c>
    </row>
    <row r="2075" spans="1:14" x14ac:dyDescent="0.25">
      <c r="A2075">
        <v>3</v>
      </c>
      <c r="B2075" t="s">
        <v>163</v>
      </c>
      <c r="C2075">
        <v>8</v>
      </c>
      <c r="D2075" t="s">
        <v>164</v>
      </c>
      <c r="E2075">
        <v>16</v>
      </c>
      <c r="F2075" t="s">
        <v>165</v>
      </c>
      <c r="G2075" s="9">
        <v>24</v>
      </c>
      <c r="H2075" t="s">
        <v>172</v>
      </c>
      <c r="I2075">
        <v>8</v>
      </c>
      <c r="J2075" t="s">
        <v>173</v>
      </c>
      <c r="K2075">
        <v>7</v>
      </c>
      <c r="L2075" t="s">
        <v>165</v>
      </c>
      <c r="M2075" s="18">
        <f t="shared" si="64"/>
        <v>3.6666666666666665</v>
      </c>
      <c r="N2075" s="18">
        <f t="shared" si="65"/>
        <v>24.666666666666668</v>
      </c>
    </row>
    <row r="2076" spans="1:14" x14ac:dyDescent="0.25">
      <c r="A2076">
        <v>3</v>
      </c>
      <c r="B2076" t="s">
        <v>163</v>
      </c>
      <c r="C2076">
        <v>7</v>
      </c>
      <c r="D2076" t="s">
        <v>164</v>
      </c>
      <c r="E2076">
        <v>16</v>
      </c>
      <c r="F2076" t="s">
        <v>165</v>
      </c>
      <c r="G2076" s="9">
        <v>21</v>
      </c>
      <c r="H2076" t="s">
        <v>172</v>
      </c>
      <c r="I2076">
        <v>11</v>
      </c>
      <c r="J2076" t="s">
        <v>173</v>
      </c>
      <c r="K2076">
        <v>16</v>
      </c>
      <c r="L2076" t="s">
        <v>165</v>
      </c>
      <c r="M2076" s="18">
        <f t="shared" si="64"/>
        <v>3.5833333333333335</v>
      </c>
      <c r="N2076" s="18">
        <f t="shared" si="65"/>
        <v>21.916666666666668</v>
      </c>
    </row>
    <row r="2077" spans="1:14" x14ac:dyDescent="0.25">
      <c r="A2077">
        <v>3</v>
      </c>
      <c r="B2077" t="s">
        <v>163</v>
      </c>
      <c r="C2077">
        <v>8</v>
      </c>
      <c r="D2077" t="s">
        <v>164</v>
      </c>
      <c r="E2077">
        <v>16</v>
      </c>
      <c r="F2077" t="s">
        <v>165</v>
      </c>
      <c r="G2077" s="9">
        <v>24</v>
      </c>
      <c r="H2077" t="s">
        <v>172</v>
      </c>
      <c r="I2077">
        <v>3</v>
      </c>
      <c r="J2077" t="s">
        <v>173</v>
      </c>
      <c r="K2077">
        <v>16</v>
      </c>
      <c r="L2077" t="s">
        <v>165</v>
      </c>
      <c r="M2077" s="18">
        <f t="shared" si="64"/>
        <v>3.6666666666666665</v>
      </c>
      <c r="N2077" s="18">
        <f t="shared" si="65"/>
        <v>24.25</v>
      </c>
    </row>
    <row r="2078" spans="1:14" x14ac:dyDescent="0.25">
      <c r="A2078">
        <v>4</v>
      </c>
      <c r="B2078" t="s">
        <v>163</v>
      </c>
      <c r="C2078">
        <v>6</v>
      </c>
      <c r="D2078" t="s">
        <v>164</v>
      </c>
      <c r="E2078">
        <v>16</v>
      </c>
      <c r="F2078" t="s">
        <v>165</v>
      </c>
      <c r="G2078" s="9">
        <v>10</v>
      </c>
      <c r="H2078" t="s">
        <v>172</v>
      </c>
      <c r="I2078">
        <v>2</v>
      </c>
      <c r="J2078" t="s">
        <v>173</v>
      </c>
      <c r="K2078">
        <v>7</v>
      </c>
      <c r="L2078" t="s">
        <v>165</v>
      </c>
      <c r="M2078" s="18">
        <f t="shared" si="64"/>
        <v>4.5</v>
      </c>
      <c r="N2078" s="18">
        <f t="shared" si="65"/>
        <v>10.166666666666666</v>
      </c>
    </row>
    <row r="2079" spans="1:14" x14ac:dyDescent="0.25">
      <c r="A2079">
        <v>4</v>
      </c>
      <c r="B2079" t="s">
        <v>163</v>
      </c>
      <c r="C2079">
        <v>5</v>
      </c>
      <c r="D2079" t="s">
        <v>164</v>
      </c>
      <c r="E2079">
        <v>5</v>
      </c>
      <c r="F2079" t="s">
        <v>165</v>
      </c>
      <c r="G2079" s="9">
        <v>6</v>
      </c>
      <c r="H2079" t="s">
        <v>172</v>
      </c>
      <c r="I2079">
        <v>6</v>
      </c>
      <c r="J2079" t="s">
        <v>173</v>
      </c>
      <c r="K2079">
        <v>3</v>
      </c>
      <c r="L2079" t="s">
        <v>165</v>
      </c>
      <c r="M2079" s="18">
        <f t="shared" si="64"/>
        <v>4.416666666666667</v>
      </c>
      <c r="N2079" s="18">
        <f t="shared" si="65"/>
        <v>6.5</v>
      </c>
    </row>
    <row r="2080" spans="1:14" x14ac:dyDescent="0.25">
      <c r="A2080">
        <v>3</v>
      </c>
      <c r="B2080" t="s">
        <v>163</v>
      </c>
      <c r="C2080">
        <v>1</v>
      </c>
      <c r="D2080" t="s">
        <v>164</v>
      </c>
      <c r="E2080">
        <v>1</v>
      </c>
      <c r="F2080" t="s">
        <v>165</v>
      </c>
      <c r="G2080" s="9">
        <v>3</v>
      </c>
      <c r="H2080" t="s">
        <v>172</v>
      </c>
      <c r="I2080">
        <v>1</v>
      </c>
      <c r="J2080" t="s">
        <v>173</v>
      </c>
      <c r="K2080">
        <v>1</v>
      </c>
      <c r="L2080" t="s">
        <v>165</v>
      </c>
      <c r="M2080" s="18">
        <f t="shared" si="64"/>
        <v>3.0833333333333335</v>
      </c>
      <c r="N2080" s="18">
        <f t="shared" si="65"/>
        <v>3.0833333333333335</v>
      </c>
    </row>
    <row r="2081" spans="1:14" x14ac:dyDescent="0.25">
      <c r="A2081">
        <v>1</v>
      </c>
      <c r="B2081" t="s">
        <v>163</v>
      </c>
      <c r="C2081">
        <v>6</v>
      </c>
      <c r="D2081" t="s">
        <v>164</v>
      </c>
      <c r="E2081">
        <v>29</v>
      </c>
      <c r="F2081" t="s">
        <v>165</v>
      </c>
      <c r="G2081" s="9">
        <v>1</v>
      </c>
      <c r="H2081" t="s">
        <v>172</v>
      </c>
      <c r="I2081">
        <v>6</v>
      </c>
      <c r="J2081" t="s">
        <v>173</v>
      </c>
      <c r="K2081">
        <v>29</v>
      </c>
      <c r="L2081" t="s">
        <v>165</v>
      </c>
      <c r="M2081" s="18">
        <f t="shared" si="64"/>
        <v>1.5</v>
      </c>
      <c r="N2081" s="18">
        <f t="shared" si="65"/>
        <v>1.5</v>
      </c>
    </row>
    <row r="2082" spans="1:14" x14ac:dyDescent="0.25">
      <c r="A2082">
        <v>1</v>
      </c>
      <c r="B2082" t="s">
        <v>163</v>
      </c>
      <c r="C2082">
        <v>5</v>
      </c>
      <c r="D2082" t="s">
        <v>164</v>
      </c>
      <c r="E2082">
        <v>23</v>
      </c>
      <c r="F2082" t="s">
        <v>165</v>
      </c>
      <c r="G2082" s="9">
        <v>1</v>
      </c>
      <c r="H2082" t="s">
        <v>172</v>
      </c>
      <c r="I2082">
        <v>5</v>
      </c>
      <c r="J2082" t="s">
        <v>173</v>
      </c>
      <c r="K2082">
        <v>23</v>
      </c>
      <c r="L2082" t="s">
        <v>165</v>
      </c>
      <c r="M2082" s="18">
        <f t="shared" si="64"/>
        <v>1.4166666666666667</v>
      </c>
      <c r="N2082" s="18">
        <f t="shared" si="65"/>
        <v>1.4166666666666667</v>
      </c>
    </row>
    <row r="2083" spans="1:14" x14ac:dyDescent="0.25">
      <c r="A2083">
        <v>0</v>
      </c>
      <c r="B2083" t="s">
        <v>163</v>
      </c>
      <c r="C2083">
        <v>0</v>
      </c>
      <c r="D2083" t="s">
        <v>164</v>
      </c>
      <c r="E2083">
        <v>16</v>
      </c>
      <c r="F2083" t="s">
        <v>165</v>
      </c>
      <c r="G2083" s="9">
        <v>8</v>
      </c>
      <c r="H2083" t="s">
        <v>172</v>
      </c>
      <c r="I2083">
        <v>0</v>
      </c>
      <c r="J2083" t="s">
        <v>173</v>
      </c>
      <c r="K2083">
        <v>6</v>
      </c>
      <c r="L2083" t="s">
        <v>165</v>
      </c>
      <c r="M2083" s="18">
        <f t="shared" si="64"/>
        <v>0</v>
      </c>
      <c r="N2083" s="18">
        <f t="shared" si="65"/>
        <v>8</v>
      </c>
    </row>
    <row r="2084" spans="1:14" x14ac:dyDescent="0.25">
      <c r="A2084">
        <v>3</v>
      </c>
      <c r="B2084" t="s">
        <v>163</v>
      </c>
      <c r="C2084">
        <v>1</v>
      </c>
      <c r="D2084" t="s">
        <v>164</v>
      </c>
      <c r="E2084">
        <v>1</v>
      </c>
      <c r="F2084" t="s">
        <v>165</v>
      </c>
      <c r="G2084" s="9">
        <v>3</v>
      </c>
      <c r="H2084" t="s">
        <v>172</v>
      </c>
      <c r="I2084">
        <v>1</v>
      </c>
      <c r="J2084" t="s">
        <v>173</v>
      </c>
      <c r="K2084">
        <v>1</v>
      </c>
      <c r="L2084" t="s">
        <v>165</v>
      </c>
      <c r="M2084" s="18">
        <f t="shared" si="64"/>
        <v>3.0833333333333335</v>
      </c>
      <c r="N2084" s="18">
        <f t="shared" si="65"/>
        <v>3.0833333333333335</v>
      </c>
    </row>
    <row r="2085" spans="1:14" x14ac:dyDescent="0.25">
      <c r="A2085">
        <v>2</v>
      </c>
      <c r="B2085" t="s">
        <v>163</v>
      </c>
      <c r="C2085">
        <v>8</v>
      </c>
      <c r="D2085" t="s">
        <v>164</v>
      </c>
      <c r="E2085">
        <v>8</v>
      </c>
      <c r="F2085" t="s">
        <v>165</v>
      </c>
      <c r="G2085" s="9">
        <v>2</v>
      </c>
      <c r="H2085" t="s">
        <v>172</v>
      </c>
      <c r="I2085">
        <v>8</v>
      </c>
      <c r="J2085" t="s">
        <v>173</v>
      </c>
      <c r="K2085">
        <v>8</v>
      </c>
      <c r="L2085" t="s">
        <v>165</v>
      </c>
      <c r="M2085" s="18">
        <f t="shared" si="64"/>
        <v>2.6666666666666665</v>
      </c>
      <c r="N2085" s="18">
        <f t="shared" si="65"/>
        <v>2.6666666666666665</v>
      </c>
    </row>
    <row r="2086" spans="1:14" x14ac:dyDescent="0.25">
      <c r="A2086">
        <v>1</v>
      </c>
      <c r="B2086" t="s">
        <v>163</v>
      </c>
      <c r="C2086">
        <v>2</v>
      </c>
      <c r="D2086" t="s">
        <v>164</v>
      </c>
      <c r="E2086">
        <v>16</v>
      </c>
      <c r="F2086" t="s">
        <v>165</v>
      </c>
      <c r="G2086" s="9">
        <v>3</v>
      </c>
      <c r="H2086" t="s">
        <v>172</v>
      </c>
      <c r="I2086">
        <v>1</v>
      </c>
      <c r="J2086" t="s">
        <v>173</v>
      </c>
      <c r="K2086">
        <v>16</v>
      </c>
      <c r="L2086" t="s">
        <v>165</v>
      </c>
      <c r="M2086" s="18">
        <f t="shared" si="64"/>
        <v>1.1666666666666667</v>
      </c>
      <c r="N2086" s="18">
        <f t="shared" si="65"/>
        <v>3.0833333333333335</v>
      </c>
    </row>
    <row r="2087" spans="1:14" x14ac:dyDescent="0.25">
      <c r="A2087">
        <v>1</v>
      </c>
      <c r="B2087" t="s">
        <v>163</v>
      </c>
      <c r="C2087">
        <v>3</v>
      </c>
      <c r="D2087" t="s">
        <v>164</v>
      </c>
      <c r="E2087">
        <v>14</v>
      </c>
      <c r="F2087" t="s">
        <v>165</v>
      </c>
      <c r="G2087" s="9">
        <v>1</v>
      </c>
      <c r="H2087" t="s">
        <v>172</v>
      </c>
      <c r="I2087">
        <v>3</v>
      </c>
      <c r="J2087" t="s">
        <v>173</v>
      </c>
      <c r="K2087">
        <v>14</v>
      </c>
      <c r="L2087" t="s">
        <v>165</v>
      </c>
      <c r="M2087" s="18">
        <f t="shared" si="64"/>
        <v>1.25</v>
      </c>
      <c r="N2087" s="18">
        <f t="shared" si="65"/>
        <v>1.25</v>
      </c>
    </row>
    <row r="2088" spans="1:14" x14ac:dyDescent="0.25">
      <c r="A2088">
        <v>3</v>
      </c>
      <c r="B2088" t="s">
        <v>163</v>
      </c>
      <c r="C2088">
        <v>9</v>
      </c>
      <c r="D2088" t="s">
        <v>164</v>
      </c>
      <c r="E2088">
        <v>16</v>
      </c>
      <c r="F2088" t="s">
        <v>165</v>
      </c>
      <c r="G2088" s="9">
        <v>6</v>
      </c>
      <c r="H2088" t="s">
        <v>172</v>
      </c>
      <c r="I2088">
        <v>9</v>
      </c>
      <c r="J2088" t="s">
        <v>173</v>
      </c>
      <c r="K2088">
        <v>16</v>
      </c>
      <c r="L2088" t="s">
        <v>165</v>
      </c>
      <c r="M2088" s="18">
        <f t="shared" si="64"/>
        <v>3.75</v>
      </c>
      <c r="N2088" s="18">
        <f t="shared" si="65"/>
        <v>6.75</v>
      </c>
    </row>
    <row r="2089" spans="1:14" x14ac:dyDescent="0.25">
      <c r="A2089">
        <v>3</v>
      </c>
      <c r="B2089" t="s">
        <v>163</v>
      </c>
      <c r="C2089">
        <v>4</v>
      </c>
      <c r="D2089" t="s">
        <v>164</v>
      </c>
      <c r="E2089">
        <v>1</v>
      </c>
      <c r="F2089" t="s">
        <v>165</v>
      </c>
      <c r="G2089" s="9">
        <v>4</v>
      </c>
      <c r="H2089" t="s">
        <v>172</v>
      </c>
      <c r="I2089">
        <v>5</v>
      </c>
      <c r="J2089" t="s">
        <v>173</v>
      </c>
      <c r="K2089">
        <v>16</v>
      </c>
      <c r="L2089" t="s">
        <v>165</v>
      </c>
      <c r="M2089" s="18">
        <f t="shared" si="64"/>
        <v>3.3333333333333335</v>
      </c>
      <c r="N2089" s="18">
        <f t="shared" si="65"/>
        <v>4.416666666666667</v>
      </c>
    </row>
    <row r="2090" spans="1:14" x14ac:dyDescent="0.25">
      <c r="A2090">
        <v>1</v>
      </c>
      <c r="B2090" t="s">
        <v>163</v>
      </c>
      <c r="C2090">
        <v>10</v>
      </c>
      <c r="D2090" t="s">
        <v>164</v>
      </c>
      <c r="E2090">
        <v>4</v>
      </c>
      <c r="F2090" t="s">
        <v>165</v>
      </c>
      <c r="G2090" s="9">
        <v>1</v>
      </c>
      <c r="H2090" t="s">
        <v>172</v>
      </c>
      <c r="I2090">
        <v>10</v>
      </c>
      <c r="J2090" t="s">
        <v>173</v>
      </c>
      <c r="K2090">
        <v>4</v>
      </c>
      <c r="L2090" t="s">
        <v>165</v>
      </c>
      <c r="M2090" s="18">
        <f t="shared" si="64"/>
        <v>1.8333333333333335</v>
      </c>
      <c r="N2090" s="18">
        <f t="shared" si="65"/>
        <v>1.8333333333333335</v>
      </c>
    </row>
    <row r="2091" spans="1:14" x14ac:dyDescent="0.25">
      <c r="A2091">
        <v>1</v>
      </c>
      <c r="B2091" t="s">
        <v>163</v>
      </c>
      <c r="C2091">
        <v>8</v>
      </c>
      <c r="D2091" t="s">
        <v>164</v>
      </c>
      <c r="E2091">
        <v>9</v>
      </c>
      <c r="F2091" t="s">
        <v>165</v>
      </c>
      <c r="G2091" s="9">
        <v>2</v>
      </c>
      <c r="H2091" t="s">
        <v>172</v>
      </c>
      <c r="I2091">
        <v>8</v>
      </c>
      <c r="J2091" t="s">
        <v>173</v>
      </c>
      <c r="K2091">
        <v>16</v>
      </c>
      <c r="L2091" t="s">
        <v>165</v>
      </c>
      <c r="M2091" s="18">
        <f t="shared" si="64"/>
        <v>1.6666666666666665</v>
      </c>
      <c r="N2091" s="18">
        <f t="shared" si="65"/>
        <v>2.6666666666666665</v>
      </c>
    </row>
    <row r="2092" spans="1:14" x14ac:dyDescent="0.25">
      <c r="A2092">
        <v>1</v>
      </c>
      <c r="B2092" t="s">
        <v>163</v>
      </c>
      <c r="C2092">
        <v>6</v>
      </c>
      <c r="D2092" t="s">
        <v>164</v>
      </c>
      <c r="E2092">
        <v>22</v>
      </c>
      <c r="F2092" t="s">
        <v>165</v>
      </c>
      <c r="G2092" s="9">
        <v>2</v>
      </c>
      <c r="H2092" t="s">
        <v>172</v>
      </c>
      <c r="I2092">
        <v>0</v>
      </c>
      <c r="J2092" t="s">
        <v>173</v>
      </c>
      <c r="K2092">
        <v>13</v>
      </c>
      <c r="L2092" t="s">
        <v>165</v>
      </c>
      <c r="M2092" s="18">
        <f t="shared" si="64"/>
        <v>1.5</v>
      </c>
      <c r="N2092" s="18">
        <f t="shared" si="65"/>
        <v>2</v>
      </c>
    </row>
    <row r="2093" spans="1:14" x14ac:dyDescent="0.25">
      <c r="A2093">
        <v>1</v>
      </c>
      <c r="B2093" t="s">
        <v>163</v>
      </c>
      <c r="C2093">
        <v>5</v>
      </c>
      <c r="D2093" t="s">
        <v>164</v>
      </c>
      <c r="E2093">
        <v>9</v>
      </c>
      <c r="F2093" t="s">
        <v>165</v>
      </c>
      <c r="G2093" s="9">
        <v>1</v>
      </c>
      <c r="H2093" t="s">
        <v>172</v>
      </c>
      <c r="I2093">
        <v>5</v>
      </c>
      <c r="J2093" t="s">
        <v>173</v>
      </c>
      <c r="K2093">
        <v>9</v>
      </c>
      <c r="L2093" t="s">
        <v>165</v>
      </c>
      <c r="M2093" s="18">
        <f t="shared" si="64"/>
        <v>1.4166666666666667</v>
      </c>
      <c r="N2093" s="18">
        <f t="shared" si="65"/>
        <v>1.4166666666666667</v>
      </c>
    </row>
    <row r="2094" spans="1:14" x14ac:dyDescent="0.25">
      <c r="A2094">
        <v>1</v>
      </c>
      <c r="B2094" t="s">
        <v>163</v>
      </c>
      <c r="C2094">
        <v>2</v>
      </c>
      <c r="D2094" t="s">
        <v>164</v>
      </c>
      <c r="E2094">
        <v>22</v>
      </c>
      <c r="F2094" t="s">
        <v>165</v>
      </c>
      <c r="G2094" s="9">
        <v>2</v>
      </c>
      <c r="H2094" t="s">
        <v>172</v>
      </c>
      <c r="I2094">
        <v>2</v>
      </c>
      <c r="J2094" t="s">
        <v>173</v>
      </c>
      <c r="K2094">
        <v>14</v>
      </c>
      <c r="L2094" t="s">
        <v>165</v>
      </c>
      <c r="M2094" s="18">
        <f t="shared" si="64"/>
        <v>1.1666666666666667</v>
      </c>
      <c r="N2094" s="18">
        <f t="shared" si="65"/>
        <v>2.1666666666666665</v>
      </c>
    </row>
    <row r="2095" spans="1:14" x14ac:dyDescent="0.25">
      <c r="A2095">
        <v>0</v>
      </c>
      <c r="B2095" t="s">
        <v>163</v>
      </c>
      <c r="C2095">
        <v>9</v>
      </c>
      <c r="D2095" t="s">
        <v>164</v>
      </c>
      <c r="E2095">
        <v>16</v>
      </c>
      <c r="F2095" t="s">
        <v>165</v>
      </c>
      <c r="G2095" s="9">
        <v>12</v>
      </c>
      <c r="H2095" t="s">
        <v>172</v>
      </c>
      <c r="I2095">
        <v>4</v>
      </c>
      <c r="J2095" t="s">
        <v>173</v>
      </c>
      <c r="K2095">
        <v>4</v>
      </c>
      <c r="L2095" t="s">
        <v>165</v>
      </c>
      <c r="M2095" s="18">
        <f t="shared" si="64"/>
        <v>0.75</v>
      </c>
      <c r="N2095" s="18">
        <f t="shared" si="65"/>
        <v>12.333333333333334</v>
      </c>
    </row>
    <row r="2096" spans="1:14" x14ac:dyDescent="0.25">
      <c r="A2096">
        <v>2</v>
      </c>
      <c r="B2096" t="s">
        <v>163</v>
      </c>
      <c r="C2096">
        <v>8</v>
      </c>
      <c r="D2096" t="s">
        <v>164</v>
      </c>
      <c r="E2096">
        <v>16</v>
      </c>
      <c r="F2096" t="s">
        <v>165</v>
      </c>
      <c r="G2096" s="9">
        <v>20</v>
      </c>
      <c r="H2096" t="s">
        <v>172</v>
      </c>
      <c r="I2096">
        <v>0</v>
      </c>
      <c r="J2096" t="s">
        <v>173</v>
      </c>
      <c r="K2096">
        <v>12</v>
      </c>
      <c r="L2096" t="s">
        <v>165</v>
      </c>
      <c r="M2096" s="18">
        <f t="shared" si="64"/>
        <v>2.6666666666666665</v>
      </c>
      <c r="N2096" s="18">
        <f t="shared" si="65"/>
        <v>20</v>
      </c>
    </row>
    <row r="2097" spans="1:14" x14ac:dyDescent="0.25">
      <c r="A2097">
        <v>3</v>
      </c>
      <c r="B2097" t="s">
        <v>163</v>
      </c>
      <c r="C2097">
        <v>8</v>
      </c>
      <c r="D2097" t="s">
        <v>164</v>
      </c>
      <c r="E2097">
        <v>16</v>
      </c>
      <c r="F2097" t="s">
        <v>165</v>
      </c>
      <c r="G2097" s="9">
        <v>24</v>
      </c>
      <c r="H2097" t="s">
        <v>172</v>
      </c>
      <c r="I2097">
        <v>8</v>
      </c>
      <c r="J2097" t="s">
        <v>173</v>
      </c>
      <c r="K2097">
        <v>4</v>
      </c>
      <c r="L2097" t="s">
        <v>165</v>
      </c>
      <c r="M2097" s="18">
        <f t="shared" si="64"/>
        <v>3.6666666666666665</v>
      </c>
      <c r="N2097" s="18">
        <f t="shared" si="65"/>
        <v>24.666666666666668</v>
      </c>
    </row>
    <row r="2098" spans="1:14" x14ac:dyDescent="0.25">
      <c r="A2098">
        <v>3</v>
      </c>
      <c r="B2098" t="s">
        <v>163</v>
      </c>
      <c r="C2098">
        <v>0</v>
      </c>
      <c r="D2098" t="s">
        <v>164</v>
      </c>
      <c r="E2098">
        <v>4</v>
      </c>
      <c r="F2098" t="s">
        <v>165</v>
      </c>
      <c r="G2098" s="9">
        <v>4</v>
      </c>
      <c r="H2098" t="s">
        <v>172</v>
      </c>
      <c r="I2098">
        <v>6</v>
      </c>
      <c r="J2098" t="s">
        <v>173</v>
      </c>
      <c r="K2098">
        <v>16</v>
      </c>
      <c r="L2098" t="s">
        <v>165</v>
      </c>
      <c r="M2098" s="18">
        <f t="shared" si="64"/>
        <v>3</v>
      </c>
      <c r="N2098" s="18">
        <f t="shared" si="65"/>
        <v>4.5</v>
      </c>
    </row>
    <row r="2099" spans="1:14" x14ac:dyDescent="0.25">
      <c r="A2099">
        <v>5</v>
      </c>
      <c r="B2099" t="s">
        <v>163</v>
      </c>
      <c r="C2099">
        <v>10</v>
      </c>
      <c r="D2099" t="s">
        <v>164</v>
      </c>
      <c r="E2099">
        <v>16</v>
      </c>
      <c r="F2099" t="s">
        <v>165</v>
      </c>
      <c r="G2099" s="9">
        <v>17</v>
      </c>
      <c r="H2099" t="s">
        <v>172</v>
      </c>
      <c r="I2099">
        <v>2</v>
      </c>
      <c r="J2099" t="s">
        <v>173</v>
      </c>
      <c r="K2099">
        <v>18</v>
      </c>
      <c r="L2099" t="s">
        <v>165</v>
      </c>
      <c r="M2099" s="18">
        <f t="shared" si="64"/>
        <v>5.833333333333333</v>
      </c>
      <c r="N2099" s="18">
        <f t="shared" si="65"/>
        <v>17.166666666666668</v>
      </c>
    </row>
    <row r="2100" spans="1:14" x14ac:dyDescent="0.25">
      <c r="A2100">
        <v>5</v>
      </c>
      <c r="B2100" t="s">
        <v>163</v>
      </c>
      <c r="C2100">
        <v>10</v>
      </c>
      <c r="D2100" t="s">
        <v>164</v>
      </c>
      <c r="E2100">
        <v>16</v>
      </c>
      <c r="F2100" t="s">
        <v>165</v>
      </c>
      <c r="G2100" s="9">
        <v>16</v>
      </c>
      <c r="H2100" t="s">
        <v>172</v>
      </c>
      <c r="I2100">
        <v>2</v>
      </c>
      <c r="J2100" t="s">
        <v>173</v>
      </c>
      <c r="K2100">
        <v>26</v>
      </c>
      <c r="L2100" t="s">
        <v>165</v>
      </c>
      <c r="M2100" s="18">
        <f t="shared" si="64"/>
        <v>5.833333333333333</v>
      </c>
      <c r="N2100" s="18">
        <f t="shared" si="65"/>
        <v>16.166666666666668</v>
      </c>
    </row>
    <row r="2101" spans="1:14" x14ac:dyDescent="0.25">
      <c r="A2101">
        <v>2</v>
      </c>
      <c r="B2101" t="s">
        <v>163</v>
      </c>
      <c r="C2101">
        <v>11</v>
      </c>
      <c r="D2101" t="s">
        <v>164</v>
      </c>
      <c r="E2101">
        <v>29</v>
      </c>
      <c r="F2101" t="s">
        <v>165</v>
      </c>
      <c r="G2101" s="9">
        <v>12</v>
      </c>
      <c r="H2101" t="s">
        <v>172</v>
      </c>
      <c r="I2101">
        <v>0</v>
      </c>
      <c r="J2101" t="s">
        <v>173</v>
      </c>
      <c r="K2101">
        <v>15</v>
      </c>
      <c r="L2101" t="s">
        <v>165</v>
      </c>
      <c r="M2101" s="18">
        <f t="shared" si="64"/>
        <v>2.9166666666666665</v>
      </c>
      <c r="N2101" s="18">
        <f t="shared" si="65"/>
        <v>12</v>
      </c>
    </row>
    <row r="2102" spans="1:14" x14ac:dyDescent="0.25">
      <c r="A2102">
        <v>0</v>
      </c>
      <c r="B2102" t="s">
        <v>163</v>
      </c>
      <c r="C2102">
        <v>6</v>
      </c>
      <c r="D2102" t="s">
        <v>164</v>
      </c>
      <c r="E2102">
        <v>16</v>
      </c>
      <c r="F2102" t="s">
        <v>165</v>
      </c>
      <c r="G2102" s="9">
        <v>2</v>
      </c>
      <c r="H2102" t="s">
        <v>172</v>
      </c>
      <c r="I2102">
        <v>11</v>
      </c>
      <c r="J2102" t="s">
        <v>173</v>
      </c>
      <c r="K2102">
        <v>29</v>
      </c>
      <c r="L2102" t="s">
        <v>165</v>
      </c>
      <c r="M2102" s="18">
        <f t="shared" si="64"/>
        <v>0.5</v>
      </c>
      <c r="N2102" s="18">
        <f t="shared" si="65"/>
        <v>2.9166666666666665</v>
      </c>
    </row>
    <row r="2103" spans="1:14" x14ac:dyDescent="0.25">
      <c r="A2103">
        <v>6</v>
      </c>
      <c r="B2103" t="s">
        <v>163</v>
      </c>
      <c r="C2103">
        <v>0</v>
      </c>
      <c r="D2103" t="s">
        <v>164</v>
      </c>
      <c r="E2103">
        <v>16</v>
      </c>
      <c r="F2103" t="s">
        <v>165</v>
      </c>
      <c r="G2103" s="9">
        <v>8</v>
      </c>
      <c r="H2103" t="s">
        <v>172</v>
      </c>
      <c r="I2103">
        <v>4</v>
      </c>
      <c r="J2103" t="s">
        <v>173</v>
      </c>
      <c r="K2103">
        <v>30</v>
      </c>
      <c r="L2103" t="s">
        <v>165</v>
      </c>
      <c r="M2103" s="18">
        <f t="shared" si="64"/>
        <v>6</v>
      </c>
      <c r="N2103" s="18">
        <f t="shared" si="65"/>
        <v>8.3333333333333339</v>
      </c>
    </row>
    <row r="2104" spans="1:14" x14ac:dyDescent="0.25">
      <c r="A2104">
        <v>2</v>
      </c>
      <c r="B2104" t="s">
        <v>163</v>
      </c>
      <c r="C2104">
        <v>11</v>
      </c>
      <c r="D2104" t="s">
        <v>164</v>
      </c>
      <c r="E2104">
        <v>16</v>
      </c>
      <c r="F2104" t="s">
        <v>165</v>
      </c>
      <c r="G2104" s="9">
        <v>8</v>
      </c>
      <c r="H2104" t="s">
        <v>172</v>
      </c>
      <c r="I2104">
        <v>4</v>
      </c>
      <c r="J2104" t="s">
        <v>173</v>
      </c>
      <c r="K2104">
        <v>9</v>
      </c>
      <c r="L2104" t="s">
        <v>165</v>
      </c>
      <c r="M2104" s="18">
        <f t="shared" si="64"/>
        <v>2.9166666666666665</v>
      </c>
      <c r="N2104" s="18">
        <f t="shared" si="65"/>
        <v>8.3333333333333339</v>
      </c>
    </row>
    <row r="2105" spans="1:14" x14ac:dyDescent="0.25">
      <c r="A2105">
        <v>1</v>
      </c>
      <c r="B2105" t="s">
        <v>163</v>
      </c>
      <c r="C2105">
        <v>3</v>
      </c>
      <c r="D2105" t="s">
        <v>164</v>
      </c>
      <c r="E2105">
        <v>20</v>
      </c>
      <c r="F2105" t="s">
        <v>165</v>
      </c>
      <c r="G2105" s="9">
        <v>1</v>
      </c>
      <c r="H2105" t="s">
        <v>172</v>
      </c>
      <c r="I2105">
        <v>3</v>
      </c>
      <c r="J2105" t="s">
        <v>173</v>
      </c>
      <c r="K2105">
        <v>20</v>
      </c>
      <c r="L2105" t="s">
        <v>165</v>
      </c>
      <c r="M2105" s="18">
        <f t="shared" si="64"/>
        <v>1.25</v>
      </c>
      <c r="N2105" s="18">
        <f t="shared" si="65"/>
        <v>1.25</v>
      </c>
    </row>
    <row r="2106" spans="1:14" x14ac:dyDescent="0.25">
      <c r="A2106">
        <v>6</v>
      </c>
      <c r="B2106" t="s">
        <v>163</v>
      </c>
      <c r="C2106">
        <v>4</v>
      </c>
      <c r="D2106" t="s">
        <v>164</v>
      </c>
      <c r="E2106">
        <v>16</v>
      </c>
      <c r="F2106" t="s">
        <v>165</v>
      </c>
      <c r="G2106" s="9">
        <v>22</v>
      </c>
      <c r="H2106" t="s">
        <v>172</v>
      </c>
      <c r="I2106">
        <v>3</v>
      </c>
      <c r="J2106" t="s">
        <v>173</v>
      </c>
      <c r="K2106">
        <v>8</v>
      </c>
      <c r="L2106" t="s">
        <v>165</v>
      </c>
      <c r="M2106" s="18">
        <f t="shared" si="64"/>
        <v>6.333333333333333</v>
      </c>
      <c r="N2106" s="18">
        <f t="shared" si="65"/>
        <v>22.25</v>
      </c>
    </row>
    <row r="2107" spans="1:14" x14ac:dyDescent="0.25">
      <c r="A2107">
        <v>0</v>
      </c>
      <c r="B2107" t="s">
        <v>163</v>
      </c>
      <c r="C2107">
        <v>9</v>
      </c>
      <c r="D2107" t="s">
        <v>164</v>
      </c>
      <c r="E2107">
        <v>15</v>
      </c>
      <c r="F2107" t="s">
        <v>165</v>
      </c>
      <c r="G2107" s="9">
        <v>0</v>
      </c>
      <c r="H2107" t="s">
        <v>172</v>
      </c>
      <c r="I2107">
        <v>9</v>
      </c>
      <c r="J2107" t="s">
        <v>173</v>
      </c>
      <c r="K2107">
        <v>15</v>
      </c>
      <c r="L2107" t="s">
        <v>165</v>
      </c>
      <c r="M2107" s="18">
        <f t="shared" si="64"/>
        <v>0.75</v>
      </c>
      <c r="N2107" s="18">
        <f t="shared" si="65"/>
        <v>0.75</v>
      </c>
    </row>
    <row r="2108" spans="1:14" x14ac:dyDescent="0.25">
      <c r="A2108">
        <v>0</v>
      </c>
      <c r="B2108" t="s">
        <v>163</v>
      </c>
      <c r="C2108">
        <v>0</v>
      </c>
      <c r="D2108" t="s">
        <v>164</v>
      </c>
      <c r="E2108">
        <v>9</v>
      </c>
      <c r="F2108" t="s">
        <v>165</v>
      </c>
      <c r="G2108" s="9">
        <v>10</v>
      </c>
      <c r="H2108" t="s">
        <v>172</v>
      </c>
      <c r="I2108">
        <v>0</v>
      </c>
      <c r="J2108" t="s">
        <v>173</v>
      </c>
      <c r="K2108">
        <v>10</v>
      </c>
      <c r="L2108" t="s">
        <v>165</v>
      </c>
      <c r="M2108" s="18">
        <f t="shared" si="64"/>
        <v>0</v>
      </c>
      <c r="N2108" s="18">
        <f t="shared" si="65"/>
        <v>10</v>
      </c>
    </row>
    <row r="2109" spans="1:14" x14ac:dyDescent="0.25">
      <c r="A2109">
        <v>1</v>
      </c>
      <c r="B2109" t="s">
        <v>163</v>
      </c>
      <c r="C2109">
        <v>1</v>
      </c>
      <c r="D2109" t="s">
        <v>164</v>
      </c>
      <c r="E2109">
        <v>16</v>
      </c>
      <c r="F2109" t="s">
        <v>165</v>
      </c>
      <c r="G2109" s="9">
        <v>2</v>
      </c>
      <c r="H2109" t="s">
        <v>172</v>
      </c>
      <c r="I2109">
        <v>8</v>
      </c>
      <c r="J2109" t="s">
        <v>173</v>
      </c>
      <c r="K2109">
        <v>14</v>
      </c>
      <c r="L2109" t="s">
        <v>165</v>
      </c>
      <c r="M2109" s="18">
        <f t="shared" si="64"/>
        <v>1.0833333333333333</v>
      </c>
      <c r="N2109" s="18">
        <f t="shared" si="65"/>
        <v>2.6666666666666665</v>
      </c>
    </row>
    <row r="2110" spans="1:14" x14ac:dyDescent="0.25">
      <c r="A2110">
        <v>2</v>
      </c>
      <c r="B2110" t="s">
        <v>163</v>
      </c>
      <c r="C2110">
        <v>9</v>
      </c>
      <c r="D2110" t="s">
        <v>164</v>
      </c>
      <c r="E2110">
        <v>26</v>
      </c>
      <c r="F2110" t="s">
        <v>165</v>
      </c>
      <c r="G2110" s="9">
        <v>2</v>
      </c>
      <c r="H2110" t="s">
        <v>172</v>
      </c>
      <c r="I2110">
        <v>9</v>
      </c>
      <c r="J2110" t="s">
        <v>173</v>
      </c>
      <c r="K2110">
        <v>26</v>
      </c>
      <c r="L2110" t="s">
        <v>165</v>
      </c>
      <c r="M2110" s="18">
        <f t="shared" si="64"/>
        <v>2.75</v>
      </c>
      <c r="N2110" s="18">
        <f t="shared" si="65"/>
        <v>2.75</v>
      </c>
    </row>
    <row r="2111" spans="1:14" x14ac:dyDescent="0.25">
      <c r="A2111">
        <v>1</v>
      </c>
      <c r="B2111" t="s">
        <v>163</v>
      </c>
      <c r="C2111">
        <v>4</v>
      </c>
      <c r="D2111" t="s">
        <v>164</v>
      </c>
      <c r="E2111">
        <v>16</v>
      </c>
      <c r="F2111" t="s">
        <v>165</v>
      </c>
      <c r="G2111" s="9">
        <v>13</v>
      </c>
      <c r="H2111" t="s">
        <v>172</v>
      </c>
      <c r="I2111">
        <v>0</v>
      </c>
      <c r="J2111" t="s">
        <v>173</v>
      </c>
      <c r="K2111">
        <v>20</v>
      </c>
      <c r="L2111" t="s">
        <v>165</v>
      </c>
      <c r="M2111" s="18">
        <f t="shared" si="64"/>
        <v>1.3333333333333333</v>
      </c>
      <c r="N2111" s="18">
        <f t="shared" si="65"/>
        <v>13</v>
      </c>
    </row>
    <row r="2112" spans="1:14" x14ac:dyDescent="0.25">
      <c r="A2112">
        <v>2</v>
      </c>
      <c r="B2112" t="s">
        <v>163</v>
      </c>
      <c r="C2112">
        <v>11</v>
      </c>
      <c r="D2112" t="s">
        <v>164</v>
      </c>
      <c r="E2112">
        <v>7</v>
      </c>
      <c r="F2112" t="s">
        <v>165</v>
      </c>
      <c r="G2112" s="9">
        <v>2</v>
      </c>
      <c r="H2112" t="s">
        <v>172</v>
      </c>
      <c r="I2112">
        <v>11</v>
      </c>
      <c r="J2112" t="s">
        <v>173</v>
      </c>
      <c r="K2112">
        <v>7</v>
      </c>
      <c r="L2112" t="s">
        <v>165</v>
      </c>
      <c r="M2112" s="18">
        <f t="shared" si="64"/>
        <v>2.9166666666666665</v>
      </c>
      <c r="N2112" s="18">
        <f t="shared" si="65"/>
        <v>2.9166666666666665</v>
      </c>
    </row>
    <row r="2113" spans="1:14" x14ac:dyDescent="0.25">
      <c r="A2113">
        <v>2</v>
      </c>
      <c r="B2113" t="s">
        <v>163</v>
      </c>
      <c r="C2113">
        <v>1</v>
      </c>
      <c r="D2113" t="s">
        <v>164</v>
      </c>
      <c r="E2113">
        <v>17</v>
      </c>
      <c r="F2113" t="s">
        <v>165</v>
      </c>
      <c r="G2113" s="9">
        <v>2</v>
      </c>
      <c r="H2113" t="s">
        <v>172</v>
      </c>
      <c r="I2113">
        <v>1</v>
      </c>
      <c r="J2113" t="s">
        <v>173</v>
      </c>
      <c r="K2113">
        <v>17</v>
      </c>
      <c r="L2113" t="s">
        <v>165</v>
      </c>
      <c r="M2113" s="18">
        <f t="shared" si="64"/>
        <v>2.0833333333333335</v>
      </c>
      <c r="N2113" s="18">
        <f t="shared" si="65"/>
        <v>2.0833333333333335</v>
      </c>
    </row>
    <row r="2114" spans="1:14" x14ac:dyDescent="0.25">
      <c r="A2114">
        <v>1</v>
      </c>
      <c r="B2114" t="s">
        <v>163</v>
      </c>
      <c r="C2114">
        <v>2</v>
      </c>
      <c r="D2114" t="s">
        <v>164</v>
      </c>
      <c r="E2114">
        <v>24</v>
      </c>
      <c r="F2114" t="s">
        <v>165</v>
      </c>
      <c r="G2114" s="9">
        <v>1</v>
      </c>
      <c r="H2114" t="s">
        <v>172</v>
      </c>
      <c r="I2114">
        <v>2</v>
      </c>
      <c r="J2114" t="s">
        <v>173</v>
      </c>
      <c r="K2114">
        <v>24</v>
      </c>
      <c r="L2114" t="s">
        <v>165</v>
      </c>
      <c r="M2114" s="18">
        <f t="shared" si="64"/>
        <v>1.1666666666666667</v>
      </c>
      <c r="N2114" s="18">
        <f t="shared" si="65"/>
        <v>1.1666666666666667</v>
      </c>
    </row>
    <row r="2115" spans="1:14" x14ac:dyDescent="0.25">
      <c r="A2115">
        <v>1</v>
      </c>
      <c r="B2115" t="s">
        <v>163</v>
      </c>
      <c r="C2115">
        <v>3</v>
      </c>
      <c r="D2115" t="s">
        <v>164</v>
      </c>
      <c r="E2115">
        <v>14</v>
      </c>
      <c r="F2115" t="s">
        <v>165</v>
      </c>
      <c r="G2115" s="9">
        <v>1</v>
      </c>
      <c r="H2115" t="s">
        <v>172</v>
      </c>
      <c r="I2115">
        <v>3</v>
      </c>
      <c r="J2115" t="s">
        <v>173</v>
      </c>
      <c r="K2115">
        <v>14</v>
      </c>
      <c r="L2115" t="s">
        <v>165</v>
      </c>
      <c r="M2115" s="18">
        <f t="shared" ref="M2115:M2178" si="66">A2115+C2115/12</f>
        <v>1.25</v>
      </c>
      <c r="N2115" s="18">
        <f t="shared" ref="N2115:N2178" si="67">G2115+I2115/12</f>
        <v>1.25</v>
      </c>
    </row>
    <row r="2116" spans="1:14" x14ac:dyDescent="0.25">
      <c r="A2116">
        <v>1</v>
      </c>
      <c r="B2116" t="s">
        <v>163</v>
      </c>
      <c r="C2116">
        <v>4</v>
      </c>
      <c r="D2116" t="s">
        <v>164</v>
      </c>
      <c r="E2116">
        <v>26</v>
      </c>
      <c r="F2116" t="s">
        <v>165</v>
      </c>
      <c r="G2116" s="9">
        <v>1</v>
      </c>
      <c r="H2116" t="s">
        <v>172</v>
      </c>
      <c r="I2116">
        <v>4</v>
      </c>
      <c r="J2116" t="s">
        <v>173</v>
      </c>
      <c r="K2116">
        <v>26</v>
      </c>
      <c r="L2116" t="s">
        <v>165</v>
      </c>
      <c r="M2116" s="18">
        <f t="shared" si="66"/>
        <v>1.3333333333333333</v>
      </c>
      <c r="N2116" s="18">
        <f t="shared" si="67"/>
        <v>1.3333333333333333</v>
      </c>
    </row>
    <row r="2117" spans="1:14" x14ac:dyDescent="0.25">
      <c r="A2117">
        <v>0</v>
      </c>
      <c r="B2117" t="s">
        <v>163</v>
      </c>
      <c r="C2117">
        <v>8</v>
      </c>
      <c r="D2117" t="s">
        <v>164</v>
      </c>
      <c r="E2117">
        <v>11</v>
      </c>
      <c r="F2117" t="s">
        <v>165</v>
      </c>
      <c r="G2117" s="9">
        <v>0</v>
      </c>
      <c r="H2117" t="s">
        <v>172</v>
      </c>
      <c r="I2117">
        <v>8</v>
      </c>
      <c r="J2117" t="s">
        <v>173</v>
      </c>
      <c r="K2117">
        <v>11</v>
      </c>
      <c r="L2117" t="s">
        <v>165</v>
      </c>
      <c r="M2117" s="18">
        <f t="shared" si="66"/>
        <v>0.66666666666666663</v>
      </c>
      <c r="N2117" s="18">
        <f t="shared" si="67"/>
        <v>0.66666666666666663</v>
      </c>
    </row>
    <row r="2118" spans="1:14" x14ac:dyDescent="0.25">
      <c r="A2118">
        <v>1</v>
      </c>
      <c r="B2118" t="s">
        <v>163</v>
      </c>
      <c r="C2118">
        <v>2</v>
      </c>
      <c r="D2118" t="s">
        <v>164</v>
      </c>
      <c r="E2118">
        <v>16</v>
      </c>
      <c r="F2118" t="s">
        <v>165</v>
      </c>
      <c r="G2118" s="9">
        <v>6</v>
      </c>
      <c r="H2118" t="s">
        <v>172</v>
      </c>
      <c r="I2118">
        <v>2</v>
      </c>
      <c r="J2118" t="s">
        <v>173</v>
      </c>
      <c r="K2118">
        <v>9</v>
      </c>
      <c r="L2118" t="s">
        <v>165</v>
      </c>
      <c r="M2118" s="18">
        <f t="shared" si="66"/>
        <v>1.1666666666666667</v>
      </c>
      <c r="N2118" s="18">
        <f t="shared" si="67"/>
        <v>6.166666666666667</v>
      </c>
    </row>
    <row r="2119" spans="1:14" x14ac:dyDescent="0.25">
      <c r="A2119">
        <v>0</v>
      </c>
      <c r="B2119" t="s">
        <v>163</v>
      </c>
      <c r="C2119">
        <v>9</v>
      </c>
      <c r="D2119" t="s">
        <v>164</v>
      </c>
      <c r="E2119">
        <v>16</v>
      </c>
      <c r="F2119" t="s">
        <v>165</v>
      </c>
      <c r="G2119" s="9">
        <v>24</v>
      </c>
      <c r="H2119" t="s">
        <v>172</v>
      </c>
      <c r="I2119">
        <v>11</v>
      </c>
      <c r="J2119" t="s">
        <v>173</v>
      </c>
      <c r="K2119">
        <v>15</v>
      </c>
      <c r="L2119" t="s">
        <v>165</v>
      </c>
      <c r="M2119" s="18">
        <f t="shared" si="66"/>
        <v>0.75</v>
      </c>
      <c r="N2119" s="18">
        <f t="shared" si="67"/>
        <v>24.916666666666668</v>
      </c>
    </row>
    <row r="2120" spans="1:14" x14ac:dyDescent="0.25">
      <c r="A2120">
        <v>0</v>
      </c>
      <c r="B2120" t="s">
        <v>163</v>
      </c>
      <c r="C2120">
        <v>9</v>
      </c>
      <c r="D2120" t="s">
        <v>164</v>
      </c>
      <c r="E2120">
        <v>16</v>
      </c>
      <c r="F2120" t="s">
        <v>165</v>
      </c>
      <c r="G2120" s="9">
        <v>17</v>
      </c>
      <c r="H2120" t="s">
        <v>172</v>
      </c>
      <c r="I2120">
        <v>0</v>
      </c>
      <c r="J2120" t="s">
        <v>173</v>
      </c>
      <c r="K2120">
        <v>30</v>
      </c>
      <c r="L2120" t="s">
        <v>165</v>
      </c>
      <c r="M2120" s="18">
        <f t="shared" si="66"/>
        <v>0.75</v>
      </c>
      <c r="N2120" s="18">
        <f t="shared" si="67"/>
        <v>17</v>
      </c>
    </row>
    <row r="2121" spans="1:14" x14ac:dyDescent="0.25">
      <c r="A2121">
        <v>11</v>
      </c>
      <c r="B2121" t="s">
        <v>163</v>
      </c>
      <c r="C2121">
        <v>6</v>
      </c>
      <c r="D2121" t="s">
        <v>164</v>
      </c>
      <c r="E2121">
        <v>16</v>
      </c>
      <c r="F2121" t="s">
        <v>165</v>
      </c>
      <c r="G2121" s="9">
        <v>29</v>
      </c>
      <c r="H2121" t="s">
        <v>172</v>
      </c>
      <c r="I2121">
        <v>1</v>
      </c>
      <c r="J2121" t="s">
        <v>173</v>
      </c>
      <c r="K2121">
        <v>19</v>
      </c>
      <c r="L2121" t="s">
        <v>165</v>
      </c>
      <c r="M2121" s="18">
        <f t="shared" si="66"/>
        <v>11.5</v>
      </c>
      <c r="N2121" s="18">
        <f t="shared" si="67"/>
        <v>29.083333333333332</v>
      </c>
    </row>
    <row r="2122" spans="1:14" x14ac:dyDescent="0.25">
      <c r="A2122">
        <v>1</v>
      </c>
      <c r="B2122" t="s">
        <v>163</v>
      </c>
      <c r="C2122">
        <v>8</v>
      </c>
      <c r="D2122" t="s">
        <v>164</v>
      </c>
      <c r="E2122">
        <v>16</v>
      </c>
      <c r="F2122" t="s">
        <v>165</v>
      </c>
      <c r="G2122" s="9">
        <v>24</v>
      </c>
      <c r="H2122" t="s">
        <v>172</v>
      </c>
      <c r="I2122">
        <v>2</v>
      </c>
      <c r="J2122" t="s">
        <v>173</v>
      </c>
      <c r="K2122">
        <v>8</v>
      </c>
      <c r="L2122" t="s">
        <v>165</v>
      </c>
      <c r="M2122" s="18">
        <f t="shared" si="66"/>
        <v>1.6666666666666665</v>
      </c>
      <c r="N2122" s="18">
        <f t="shared" si="67"/>
        <v>24.166666666666668</v>
      </c>
    </row>
    <row r="2123" spans="1:14" x14ac:dyDescent="0.25">
      <c r="A2123">
        <v>6</v>
      </c>
      <c r="B2123" t="s">
        <v>163</v>
      </c>
      <c r="C2123">
        <v>0</v>
      </c>
      <c r="D2123" t="s">
        <v>164</v>
      </c>
      <c r="E2123">
        <v>15</v>
      </c>
      <c r="F2123" t="s">
        <v>165</v>
      </c>
      <c r="G2123" s="9">
        <v>28</v>
      </c>
      <c r="H2123" t="s">
        <v>172</v>
      </c>
      <c r="I2123">
        <v>1</v>
      </c>
      <c r="J2123" t="s">
        <v>173</v>
      </c>
      <c r="K2123">
        <v>26</v>
      </c>
      <c r="L2123" t="s">
        <v>165</v>
      </c>
      <c r="M2123" s="18">
        <f t="shared" si="66"/>
        <v>6</v>
      </c>
      <c r="N2123" s="18">
        <f t="shared" si="67"/>
        <v>28.083333333333332</v>
      </c>
    </row>
    <row r="2124" spans="1:14" x14ac:dyDescent="0.25">
      <c r="A2124">
        <v>5</v>
      </c>
      <c r="B2124" t="s">
        <v>163</v>
      </c>
      <c r="C2124">
        <v>10</v>
      </c>
      <c r="D2124" t="s">
        <v>164</v>
      </c>
      <c r="E2124">
        <v>16</v>
      </c>
      <c r="F2124" t="s">
        <v>165</v>
      </c>
      <c r="G2124" s="9">
        <v>23</v>
      </c>
      <c r="H2124" t="s">
        <v>172</v>
      </c>
      <c r="I2124">
        <v>3</v>
      </c>
      <c r="J2124" t="s">
        <v>173</v>
      </c>
      <c r="K2124">
        <v>10</v>
      </c>
      <c r="L2124" t="s">
        <v>165</v>
      </c>
      <c r="M2124" s="18">
        <f t="shared" si="66"/>
        <v>5.833333333333333</v>
      </c>
      <c r="N2124" s="18">
        <f t="shared" si="67"/>
        <v>23.25</v>
      </c>
    </row>
    <row r="2125" spans="1:14" x14ac:dyDescent="0.25">
      <c r="A2125">
        <v>4</v>
      </c>
      <c r="B2125" t="s">
        <v>163</v>
      </c>
      <c r="C2125">
        <v>11</v>
      </c>
      <c r="D2125" t="s">
        <v>164</v>
      </c>
      <c r="E2125">
        <v>10</v>
      </c>
      <c r="F2125" t="s">
        <v>165</v>
      </c>
      <c r="G2125" s="9">
        <v>4</v>
      </c>
      <c r="H2125" t="s">
        <v>172</v>
      </c>
      <c r="I2125">
        <v>11</v>
      </c>
      <c r="J2125" t="s">
        <v>173</v>
      </c>
      <c r="K2125">
        <v>10</v>
      </c>
      <c r="L2125" t="s">
        <v>165</v>
      </c>
      <c r="M2125" s="18">
        <f t="shared" si="66"/>
        <v>4.916666666666667</v>
      </c>
      <c r="N2125" s="18">
        <f t="shared" si="67"/>
        <v>4.916666666666667</v>
      </c>
    </row>
    <row r="2126" spans="1:14" x14ac:dyDescent="0.25">
      <c r="A2126">
        <v>1</v>
      </c>
      <c r="B2126" t="s">
        <v>163</v>
      </c>
      <c r="C2126">
        <v>5</v>
      </c>
      <c r="D2126" t="s">
        <v>164</v>
      </c>
      <c r="E2126">
        <v>22</v>
      </c>
      <c r="F2126" t="s">
        <v>165</v>
      </c>
      <c r="G2126" s="9">
        <v>1</v>
      </c>
      <c r="H2126" t="s">
        <v>172</v>
      </c>
      <c r="I2126">
        <v>5</v>
      </c>
      <c r="J2126" t="s">
        <v>173</v>
      </c>
      <c r="K2126">
        <v>22</v>
      </c>
      <c r="L2126" t="s">
        <v>165</v>
      </c>
      <c r="M2126" s="18">
        <f t="shared" si="66"/>
        <v>1.4166666666666667</v>
      </c>
      <c r="N2126" s="18">
        <f t="shared" si="67"/>
        <v>1.4166666666666667</v>
      </c>
    </row>
    <row r="2127" spans="1:14" x14ac:dyDescent="0.25">
      <c r="A2127">
        <v>4</v>
      </c>
      <c r="B2127" t="s">
        <v>163</v>
      </c>
      <c r="C2127">
        <v>7</v>
      </c>
      <c r="D2127" t="s">
        <v>164</v>
      </c>
      <c r="E2127">
        <v>16</v>
      </c>
      <c r="F2127" t="s">
        <v>165</v>
      </c>
      <c r="G2127" s="9">
        <v>17</v>
      </c>
      <c r="H2127" t="s">
        <v>172</v>
      </c>
      <c r="I2127">
        <v>5</v>
      </c>
      <c r="J2127" t="s">
        <v>173</v>
      </c>
      <c r="K2127">
        <v>23</v>
      </c>
      <c r="L2127" t="s">
        <v>165</v>
      </c>
      <c r="M2127" s="18">
        <f t="shared" si="66"/>
        <v>4.583333333333333</v>
      </c>
      <c r="N2127" s="18">
        <f t="shared" si="67"/>
        <v>17.416666666666668</v>
      </c>
    </row>
    <row r="2128" spans="1:14" x14ac:dyDescent="0.25">
      <c r="A2128">
        <v>5</v>
      </c>
      <c r="B2128" t="s">
        <v>163</v>
      </c>
      <c r="C2128">
        <v>6</v>
      </c>
      <c r="D2128" t="s">
        <v>164</v>
      </c>
      <c r="E2128">
        <v>16</v>
      </c>
      <c r="F2128" t="s">
        <v>165</v>
      </c>
      <c r="G2128" s="9">
        <v>14</v>
      </c>
      <c r="H2128" t="s">
        <v>172</v>
      </c>
      <c r="I2128">
        <v>10</v>
      </c>
      <c r="J2128" t="s">
        <v>173</v>
      </c>
      <c r="K2128">
        <v>2</v>
      </c>
      <c r="L2128" t="s">
        <v>165</v>
      </c>
      <c r="M2128" s="18">
        <f t="shared" si="66"/>
        <v>5.5</v>
      </c>
      <c r="N2128" s="18">
        <f t="shared" si="67"/>
        <v>14.833333333333334</v>
      </c>
    </row>
    <row r="2129" spans="1:14" x14ac:dyDescent="0.25">
      <c r="A2129">
        <v>3</v>
      </c>
      <c r="B2129" t="s">
        <v>163</v>
      </c>
      <c r="C2129">
        <v>3</v>
      </c>
      <c r="D2129" t="s">
        <v>164</v>
      </c>
      <c r="E2129">
        <v>16</v>
      </c>
      <c r="F2129" t="s">
        <v>165</v>
      </c>
      <c r="G2129" s="9">
        <v>13</v>
      </c>
      <c r="H2129" t="s">
        <v>172</v>
      </c>
      <c r="I2129">
        <v>0</v>
      </c>
      <c r="J2129" t="s">
        <v>173</v>
      </c>
      <c r="K2129">
        <v>0</v>
      </c>
      <c r="L2129" t="s">
        <v>165</v>
      </c>
      <c r="M2129" s="18">
        <f t="shared" si="66"/>
        <v>3.25</v>
      </c>
      <c r="N2129" s="18">
        <f t="shared" si="67"/>
        <v>13</v>
      </c>
    </row>
    <row r="2130" spans="1:14" x14ac:dyDescent="0.25">
      <c r="A2130">
        <v>2</v>
      </c>
      <c r="B2130" t="s">
        <v>163</v>
      </c>
      <c r="C2130">
        <v>8</v>
      </c>
      <c r="D2130" t="s">
        <v>164</v>
      </c>
      <c r="E2130">
        <v>16</v>
      </c>
      <c r="F2130" t="s">
        <v>165</v>
      </c>
      <c r="G2130" s="9">
        <v>8</v>
      </c>
      <c r="H2130" t="s">
        <v>172</v>
      </c>
      <c r="I2130">
        <v>6</v>
      </c>
      <c r="J2130" t="s">
        <v>173</v>
      </c>
      <c r="K2130">
        <v>16</v>
      </c>
      <c r="L2130" t="s">
        <v>165</v>
      </c>
      <c r="M2130" s="18">
        <f t="shared" si="66"/>
        <v>2.6666666666666665</v>
      </c>
      <c r="N2130" s="18">
        <f t="shared" si="67"/>
        <v>8.5</v>
      </c>
    </row>
    <row r="2131" spans="1:14" x14ac:dyDescent="0.25">
      <c r="A2131">
        <v>2</v>
      </c>
      <c r="B2131" t="s">
        <v>163</v>
      </c>
      <c r="C2131">
        <v>10</v>
      </c>
      <c r="D2131" t="s">
        <v>164</v>
      </c>
      <c r="E2131">
        <v>16</v>
      </c>
      <c r="F2131" t="s">
        <v>165</v>
      </c>
      <c r="G2131" s="9">
        <v>5</v>
      </c>
      <c r="H2131" t="s">
        <v>172</v>
      </c>
      <c r="I2131">
        <v>10</v>
      </c>
      <c r="J2131" t="s">
        <v>173</v>
      </c>
      <c r="K2131">
        <v>13</v>
      </c>
      <c r="L2131" t="s">
        <v>165</v>
      </c>
      <c r="M2131" s="18">
        <f t="shared" si="66"/>
        <v>2.8333333333333335</v>
      </c>
      <c r="N2131" s="18">
        <f t="shared" si="67"/>
        <v>5.833333333333333</v>
      </c>
    </row>
    <row r="2132" spans="1:14" x14ac:dyDescent="0.25">
      <c r="A2132">
        <v>0</v>
      </c>
      <c r="B2132" t="s">
        <v>163</v>
      </c>
      <c r="C2132">
        <v>5</v>
      </c>
      <c r="D2132" t="s">
        <v>164</v>
      </c>
      <c r="E2132">
        <v>16</v>
      </c>
      <c r="F2132" t="s">
        <v>165</v>
      </c>
      <c r="G2132" s="9">
        <v>5</v>
      </c>
      <c r="H2132" t="s">
        <v>172</v>
      </c>
      <c r="I2132">
        <v>3</v>
      </c>
      <c r="J2132" t="s">
        <v>173</v>
      </c>
      <c r="K2132">
        <v>0</v>
      </c>
      <c r="L2132" t="s">
        <v>165</v>
      </c>
      <c r="M2132" s="18">
        <f t="shared" si="66"/>
        <v>0.41666666666666669</v>
      </c>
      <c r="N2132" s="18">
        <f t="shared" si="67"/>
        <v>5.25</v>
      </c>
    </row>
    <row r="2133" spans="1:14" x14ac:dyDescent="0.25">
      <c r="A2133">
        <v>3</v>
      </c>
      <c r="B2133" t="s">
        <v>163</v>
      </c>
      <c r="C2133">
        <v>11</v>
      </c>
      <c r="D2133" t="s">
        <v>164</v>
      </c>
      <c r="E2133">
        <v>6</v>
      </c>
      <c r="F2133" t="s">
        <v>165</v>
      </c>
      <c r="G2133" s="9">
        <v>4</v>
      </c>
      <c r="H2133" t="s">
        <v>172</v>
      </c>
      <c r="I2133">
        <v>4</v>
      </c>
      <c r="J2133" t="s">
        <v>173</v>
      </c>
      <c r="K2133">
        <v>20</v>
      </c>
      <c r="L2133" t="s">
        <v>165</v>
      </c>
      <c r="M2133" s="18">
        <f t="shared" si="66"/>
        <v>3.9166666666666665</v>
      </c>
      <c r="N2133" s="18">
        <f t="shared" si="67"/>
        <v>4.333333333333333</v>
      </c>
    </row>
    <row r="2134" spans="1:14" x14ac:dyDescent="0.25">
      <c r="A2134">
        <v>1</v>
      </c>
      <c r="B2134" t="s">
        <v>163</v>
      </c>
      <c r="C2134">
        <v>1</v>
      </c>
      <c r="D2134" t="s">
        <v>164</v>
      </c>
      <c r="E2134">
        <v>16</v>
      </c>
      <c r="F2134" t="s">
        <v>165</v>
      </c>
      <c r="G2134" s="9">
        <v>4</v>
      </c>
      <c r="H2134" t="s">
        <v>172</v>
      </c>
      <c r="I2134">
        <v>3</v>
      </c>
      <c r="J2134" t="s">
        <v>173</v>
      </c>
      <c r="K2134">
        <v>17</v>
      </c>
      <c r="L2134" t="s">
        <v>165</v>
      </c>
      <c r="M2134" s="18">
        <f t="shared" si="66"/>
        <v>1.0833333333333333</v>
      </c>
      <c r="N2134" s="18">
        <f t="shared" si="67"/>
        <v>4.25</v>
      </c>
    </row>
    <row r="2135" spans="1:14" x14ac:dyDescent="0.25">
      <c r="A2135">
        <v>0</v>
      </c>
      <c r="B2135" t="s">
        <v>163</v>
      </c>
      <c r="C2135">
        <v>1</v>
      </c>
      <c r="D2135" t="s">
        <v>164</v>
      </c>
      <c r="E2135">
        <v>16</v>
      </c>
      <c r="F2135" t="s">
        <v>165</v>
      </c>
      <c r="G2135" s="9">
        <v>3</v>
      </c>
      <c r="H2135" t="s">
        <v>172</v>
      </c>
      <c r="I2135">
        <v>8</v>
      </c>
      <c r="J2135" t="s">
        <v>173</v>
      </c>
      <c r="K2135">
        <v>11</v>
      </c>
      <c r="L2135" t="s">
        <v>165</v>
      </c>
      <c r="M2135" s="18">
        <f t="shared" si="66"/>
        <v>8.3333333333333329E-2</v>
      </c>
      <c r="N2135" s="18">
        <f t="shared" si="67"/>
        <v>3.6666666666666665</v>
      </c>
    </row>
    <row r="2136" spans="1:14" x14ac:dyDescent="0.25">
      <c r="A2136">
        <v>2</v>
      </c>
      <c r="B2136" t="s">
        <v>163</v>
      </c>
      <c r="C2136">
        <v>6</v>
      </c>
      <c r="D2136" t="s">
        <v>164</v>
      </c>
      <c r="E2136">
        <v>28</v>
      </c>
      <c r="F2136" t="s">
        <v>165</v>
      </c>
      <c r="G2136" s="9">
        <v>2</v>
      </c>
      <c r="H2136" t="s">
        <v>172</v>
      </c>
      <c r="I2136">
        <v>6</v>
      </c>
      <c r="J2136" t="s">
        <v>173</v>
      </c>
      <c r="K2136">
        <v>28</v>
      </c>
      <c r="L2136" t="s">
        <v>165</v>
      </c>
      <c r="M2136" s="18">
        <f t="shared" si="66"/>
        <v>2.5</v>
      </c>
      <c r="N2136" s="18">
        <f t="shared" si="67"/>
        <v>2.5</v>
      </c>
    </row>
    <row r="2137" spans="1:14" x14ac:dyDescent="0.25">
      <c r="A2137">
        <v>2</v>
      </c>
      <c r="B2137" t="s">
        <v>163</v>
      </c>
      <c r="C2137">
        <v>4</v>
      </c>
      <c r="D2137" t="s">
        <v>164</v>
      </c>
      <c r="E2137">
        <v>15</v>
      </c>
      <c r="F2137" t="s">
        <v>165</v>
      </c>
      <c r="G2137" s="9">
        <v>2</v>
      </c>
      <c r="H2137" t="s">
        <v>172</v>
      </c>
      <c r="I2137">
        <v>4</v>
      </c>
      <c r="J2137" t="s">
        <v>173</v>
      </c>
      <c r="K2137">
        <v>15</v>
      </c>
      <c r="L2137" t="s">
        <v>165</v>
      </c>
      <c r="M2137" s="18">
        <f t="shared" si="66"/>
        <v>2.3333333333333335</v>
      </c>
      <c r="N2137" s="18">
        <f t="shared" si="67"/>
        <v>2.3333333333333335</v>
      </c>
    </row>
    <row r="2138" spans="1:14" x14ac:dyDescent="0.25">
      <c r="A2138">
        <v>2</v>
      </c>
      <c r="B2138" t="s">
        <v>163</v>
      </c>
      <c r="C2138">
        <v>8</v>
      </c>
      <c r="D2138" t="s">
        <v>164</v>
      </c>
      <c r="E2138">
        <v>16</v>
      </c>
      <c r="F2138" t="s">
        <v>165</v>
      </c>
      <c r="G2138" s="9">
        <v>15</v>
      </c>
      <c r="H2138" t="s">
        <v>172</v>
      </c>
      <c r="I2138">
        <v>2</v>
      </c>
      <c r="J2138" t="s">
        <v>173</v>
      </c>
      <c r="K2138">
        <v>20</v>
      </c>
      <c r="L2138" t="s">
        <v>165</v>
      </c>
      <c r="M2138" s="18">
        <f t="shared" si="66"/>
        <v>2.6666666666666665</v>
      </c>
      <c r="N2138" s="18">
        <f t="shared" si="67"/>
        <v>15.166666666666666</v>
      </c>
    </row>
    <row r="2139" spans="1:14" x14ac:dyDescent="0.25">
      <c r="A2139">
        <v>0</v>
      </c>
      <c r="B2139" t="s">
        <v>163</v>
      </c>
      <c r="C2139">
        <v>8</v>
      </c>
      <c r="D2139" t="s">
        <v>164</v>
      </c>
      <c r="E2139">
        <v>16</v>
      </c>
      <c r="F2139" t="s">
        <v>165</v>
      </c>
      <c r="G2139" s="9">
        <v>3</v>
      </c>
      <c r="H2139" t="s">
        <v>172</v>
      </c>
      <c r="I2139">
        <v>7</v>
      </c>
      <c r="J2139" t="s">
        <v>173</v>
      </c>
      <c r="K2139">
        <v>29</v>
      </c>
      <c r="L2139" t="s">
        <v>165</v>
      </c>
      <c r="M2139" s="18">
        <f t="shared" si="66"/>
        <v>0.66666666666666663</v>
      </c>
      <c r="N2139" s="18">
        <f t="shared" si="67"/>
        <v>3.5833333333333335</v>
      </c>
    </row>
    <row r="2140" spans="1:14" x14ac:dyDescent="0.25">
      <c r="A2140">
        <v>4</v>
      </c>
      <c r="B2140" t="s">
        <v>163</v>
      </c>
      <c r="C2140">
        <v>2</v>
      </c>
      <c r="D2140" t="s">
        <v>164</v>
      </c>
      <c r="E2140">
        <v>16</v>
      </c>
      <c r="F2140" t="s">
        <v>165</v>
      </c>
      <c r="G2140" s="9">
        <v>27</v>
      </c>
      <c r="H2140" t="s">
        <v>172</v>
      </c>
      <c r="I2140">
        <v>3</v>
      </c>
      <c r="J2140" t="s">
        <v>173</v>
      </c>
      <c r="K2140">
        <v>16</v>
      </c>
      <c r="L2140" t="s">
        <v>165</v>
      </c>
      <c r="M2140" s="18">
        <f t="shared" si="66"/>
        <v>4.166666666666667</v>
      </c>
      <c r="N2140" s="18">
        <f t="shared" si="67"/>
        <v>27.25</v>
      </c>
    </row>
    <row r="2141" spans="1:14" x14ac:dyDescent="0.25">
      <c r="A2141">
        <v>2</v>
      </c>
      <c r="B2141" t="s">
        <v>163</v>
      </c>
      <c r="C2141">
        <v>8</v>
      </c>
      <c r="D2141" t="s">
        <v>164</v>
      </c>
      <c r="E2141">
        <v>16</v>
      </c>
      <c r="F2141" t="s">
        <v>165</v>
      </c>
      <c r="G2141" s="9">
        <v>18</v>
      </c>
      <c r="H2141" t="s">
        <v>172</v>
      </c>
      <c r="I2141">
        <v>8</v>
      </c>
      <c r="J2141" t="s">
        <v>173</v>
      </c>
      <c r="K2141">
        <v>16</v>
      </c>
      <c r="L2141" t="s">
        <v>165</v>
      </c>
      <c r="M2141" s="18">
        <f t="shared" si="66"/>
        <v>2.6666666666666665</v>
      </c>
      <c r="N2141" s="18">
        <f t="shared" si="67"/>
        <v>18.666666666666668</v>
      </c>
    </row>
    <row r="2142" spans="1:14" x14ac:dyDescent="0.25">
      <c r="A2142">
        <v>3</v>
      </c>
      <c r="B2142" t="s">
        <v>163</v>
      </c>
      <c r="C2142">
        <v>11</v>
      </c>
      <c r="D2142" t="s">
        <v>164</v>
      </c>
      <c r="E2142">
        <v>16</v>
      </c>
      <c r="F2142" t="s">
        <v>165</v>
      </c>
      <c r="G2142" s="9">
        <v>4</v>
      </c>
      <c r="H2142" t="s">
        <v>172</v>
      </c>
      <c r="I2142">
        <v>11</v>
      </c>
      <c r="J2142" t="s">
        <v>173</v>
      </c>
      <c r="K2142">
        <v>16</v>
      </c>
      <c r="L2142" t="s">
        <v>165</v>
      </c>
      <c r="M2142" s="18">
        <f t="shared" si="66"/>
        <v>3.9166666666666665</v>
      </c>
      <c r="N2142" s="18">
        <f t="shared" si="67"/>
        <v>4.916666666666667</v>
      </c>
    </row>
    <row r="2143" spans="1:14" x14ac:dyDescent="0.25">
      <c r="A2143">
        <v>1</v>
      </c>
      <c r="B2143" t="s">
        <v>163</v>
      </c>
      <c r="C2143">
        <v>4</v>
      </c>
      <c r="D2143" t="s">
        <v>164</v>
      </c>
      <c r="E2143">
        <v>16</v>
      </c>
      <c r="F2143" t="s">
        <v>165</v>
      </c>
      <c r="G2143" s="9">
        <v>2</v>
      </c>
      <c r="H2143" t="s">
        <v>172</v>
      </c>
      <c r="I2143">
        <v>9</v>
      </c>
      <c r="J2143" t="s">
        <v>173</v>
      </c>
      <c r="K2143">
        <v>5</v>
      </c>
      <c r="L2143" t="s">
        <v>165</v>
      </c>
      <c r="M2143" s="18">
        <f t="shared" si="66"/>
        <v>1.3333333333333333</v>
      </c>
      <c r="N2143" s="18">
        <f t="shared" si="67"/>
        <v>2.75</v>
      </c>
    </row>
    <row r="2144" spans="1:14" x14ac:dyDescent="0.25">
      <c r="A2144">
        <v>3</v>
      </c>
      <c r="B2144" t="s">
        <v>163</v>
      </c>
      <c r="C2144">
        <v>6</v>
      </c>
      <c r="D2144" t="s">
        <v>164</v>
      </c>
      <c r="E2144">
        <v>27</v>
      </c>
      <c r="F2144" t="s">
        <v>165</v>
      </c>
      <c r="G2144" s="9">
        <v>3</v>
      </c>
      <c r="H2144" t="s">
        <v>172</v>
      </c>
      <c r="I2144">
        <v>6</v>
      </c>
      <c r="J2144" t="s">
        <v>173</v>
      </c>
      <c r="K2144">
        <v>27</v>
      </c>
      <c r="L2144" t="s">
        <v>165</v>
      </c>
      <c r="M2144" s="18">
        <f t="shared" si="66"/>
        <v>3.5</v>
      </c>
      <c r="N2144" s="18">
        <f t="shared" si="67"/>
        <v>3.5</v>
      </c>
    </row>
    <row r="2145" spans="1:14" x14ac:dyDescent="0.25">
      <c r="A2145">
        <v>4</v>
      </c>
      <c r="B2145" t="s">
        <v>163</v>
      </c>
      <c r="C2145">
        <v>6</v>
      </c>
      <c r="D2145" t="s">
        <v>164</v>
      </c>
      <c r="E2145">
        <v>16</v>
      </c>
      <c r="F2145" t="s">
        <v>165</v>
      </c>
      <c r="G2145" s="9">
        <v>18</v>
      </c>
      <c r="H2145" t="s">
        <v>172</v>
      </c>
      <c r="I2145">
        <v>5</v>
      </c>
      <c r="J2145" t="s">
        <v>173</v>
      </c>
      <c r="K2145">
        <v>7</v>
      </c>
      <c r="L2145" t="s">
        <v>165</v>
      </c>
      <c r="M2145" s="18">
        <f t="shared" si="66"/>
        <v>4.5</v>
      </c>
      <c r="N2145" s="18">
        <f t="shared" si="67"/>
        <v>18.416666666666668</v>
      </c>
    </row>
    <row r="2146" spans="1:14" x14ac:dyDescent="0.25">
      <c r="A2146">
        <v>6</v>
      </c>
      <c r="B2146" t="s">
        <v>163</v>
      </c>
      <c r="C2146">
        <v>0</v>
      </c>
      <c r="D2146" t="s">
        <v>164</v>
      </c>
      <c r="E2146">
        <v>16</v>
      </c>
      <c r="F2146" t="s">
        <v>165</v>
      </c>
      <c r="G2146" s="9">
        <v>17</v>
      </c>
      <c r="H2146" t="s">
        <v>172</v>
      </c>
      <c r="I2146">
        <v>4</v>
      </c>
      <c r="J2146" t="s">
        <v>173</v>
      </c>
      <c r="K2146">
        <v>12</v>
      </c>
      <c r="L2146" t="s">
        <v>165</v>
      </c>
      <c r="M2146" s="18">
        <f t="shared" si="66"/>
        <v>6</v>
      </c>
      <c r="N2146" s="18">
        <f t="shared" si="67"/>
        <v>17.333333333333332</v>
      </c>
    </row>
    <row r="2147" spans="1:14" x14ac:dyDescent="0.25">
      <c r="A2147">
        <v>2</v>
      </c>
      <c r="B2147" t="s">
        <v>163</v>
      </c>
      <c r="C2147">
        <v>11</v>
      </c>
      <c r="D2147" t="s">
        <v>164</v>
      </c>
      <c r="E2147">
        <v>16</v>
      </c>
      <c r="F2147" t="s">
        <v>165</v>
      </c>
      <c r="G2147" s="9">
        <v>4</v>
      </c>
      <c r="H2147" t="s">
        <v>172</v>
      </c>
      <c r="I2147">
        <v>9</v>
      </c>
      <c r="J2147" t="s">
        <v>173</v>
      </c>
      <c r="K2147">
        <v>25</v>
      </c>
      <c r="L2147" t="s">
        <v>165</v>
      </c>
      <c r="M2147" s="18">
        <f t="shared" si="66"/>
        <v>2.9166666666666665</v>
      </c>
      <c r="N2147" s="18">
        <f t="shared" si="67"/>
        <v>4.75</v>
      </c>
    </row>
    <row r="2148" spans="1:14" x14ac:dyDescent="0.25">
      <c r="A2148">
        <v>3</v>
      </c>
      <c r="B2148" t="s">
        <v>163</v>
      </c>
      <c r="C2148">
        <v>6</v>
      </c>
      <c r="D2148" t="s">
        <v>164</v>
      </c>
      <c r="E2148">
        <v>16</v>
      </c>
      <c r="F2148" t="s">
        <v>165</v>
      </c>
      <c r="G2148" s="9">
        <v>3</v>
      </c>
      <c r="H2148" t="s">
        <v>172</v>
      </c>
      <c r="I2148">
        <v>6</v>
      </c>
      <c r="J2148" t="s">
        <v>173</v>
      </c>
      <c r="K2148">
        <v>16</v>
      </c>
      <c r="L2148" t="s">
        <v>165</v>
      </c>
      <c r="M2148" s="18">
        <f t="shared" si="66"/>
        <v>3.5</v>
      </c>
      <c r="N2148" s="18">
        <f t="shared" si="67"/>
        <v>3.5</v>
      </c>
    </row>
    <row r="2149" spans="1:14" x14ac:dyDescent="0.25">
      <c r="A2149">
        <v>2</v>
      </c>
      <c r="B2149" t="s">
        <v>163</v>
      </c>
      <c r="C2149">
        <v>5</v>
      </c>
      <c r="D2149" t="s">
        <v>164</v>
      </c>
      <c r="E2149">
        <v>16</v>
      </c>
      <c r="F2149" t="s">
        <v>165</v>
      </c>
      <c r="G2149" s="9">
        <v>17</v>
      </c>
      <c r="H2149" t="s">
        <v>172</v>
      </c>
      <c r="I2149">
        <v>10</v>
      </c>
      <c r="J2149" t="s">
        <v>173</v>
      </c>
      <c r="K2149">
        <v>16</v>
      </c>
      <c r="L2149" t="s">
        <v>165</v>
      </c>
      <c r="M2149" s="18">
        <f t="shared" si="66"/>
        <v>2.4166666666666665</v>
      </c>
      <c r="N2149" s="18">
        <f t="shared" si="67"/>
        <v>17.833333333333332</v>
      </c>
    </row>
    <row r="2150" spans="1:14" x14ac:dyDescent="0.25">
      <c r="A2150">
        <v>5</v>
      </c>
      <c r="B2150" t="s">
        <v>163</v>
      </c>
      <c r="C2150">
        <v>1</v>
      </c>
      <c r="D2150" t="s">
        <v>164</v>
      </c>
      <c r="E2150">
        <v>16</v>
      </c>
      <c r="F2150" t="s">
        <v>165</v>
      </c>
      <c r="G2150" s="9">
        <v>21</v>
      </c>
      <c r="H2150" t="s">
        <v>172</v>
      </c>
      <c r="I2150">
        <v>7</v>
      </c>
      <c r="J2150" t="s">
        <v>173</v>
      </c>
      <c r="K2150">
        <v>24</v>
      </c>
      <c r="L2150" t="s">
        <v>165</v>
      </c>
      <c r="M2150" s="18">
        <f t="shared" si="66"/>
        <v>5.083333333333333</v>
      </c>
      <c r="N2150" s="18">
        <f t="shared" si="67"/>
        <v>21.583333333333332</v>
      </c>
    </row>
    <row r="2151" spans="1:14" x14ac:dyDescent="0.25">
      <c r="A2151">
        <v>0</v>
      </c>
      <c r="B2151" t="s">
        <v>163</v>
      </c>
      <c r="C2151">
        <v>2</v>
      </c>
      <c r="D2151" t="s">
        <v>164</v>
      </c>
      <c r="E2151">
        <v>16</v>
      </c>
      <c r="F2151" t="s">
        <v>165</v>
      </c>
      <c r="G2151" s="9">
        <v>10</v>
      </c>
      <c r="H2151" t="s">
        <v>172</v>
      </c>
      <c r="I2151">
        <v>4</v>
      </c>
      <c r="J2151" t="s">
        <v>173</v>
      </c>
      <c r="K2151">
        <v>21</v>
      </c>
      <c r="L2151" t="s">
        <v>165</v>
      </c>
      <c r="M2151" s="18">
        <f t="shared" si="66"/>
        <v>0.16666666666666666</v>
      </c>
      <c r="N2151" s="18">
        <f t="shared" si="67"/>
        <v>10.333333333333334</v>
      </c>
    </row>
    <row r="2152" spans="1:14" x14ac:dyDescent="0.25">
      <c r="A2152">
        <v>0</v>
      </c>
      <c r="B2152" t="s">
        <v>163</v>
      </c>
      <c r="C2152">
        <v>2</v>
      </c>
      <c r="D2152" t="s">
        <v>164</v>
      </c>
      <c r="E2152">
        <v>16</v>
      </c>
      <c r="F2152" t="s">
        <v>165</v>
      </c>
      <c r="G2152" s="9">
        <v>2</v>
      </c>
      <c r="H2152" t="s">
        <v>172</v>
      </c>
      <c r="I2152">
        <v>8</v>
      </c>
      <c r="J2152" t="s">
        <v>173</v>
      </c>
      <c r="K2152">
        <v>15</v>
      </c>
      <c r="L2152" t="s">
        <v>165</v>
      </c>
      <c r="M2152" s="18">
        <f t="shared" si="66"/>
        <v>0.16666666666666666</v>
      </c>
      <c r="N2152" s="18">
        <f t="shared" si="67"/>
        <v>2.6666666666666665</v>
      </c>
    </row>
    <row r="2153" spans="1:14" x14ac:dyDescent="0.25">
      <c r="A2153">
        <v>0</v>
      </c>
      <c r="B2153" t="s">
        <v>163</v>
      </c>
      <c r="C2153">
        <v>9</v>
      </c>
      <c r="D2153" t="s">
        <v>164</v>
      </c>
      <c r="E2153">
        <v>16</v>
      </c>
      <c r="F2153" t="s">
        <v>165</v>
      </c>
      <c r="G2153" s="9">
        <v>17</v>
      </c>
      <c r="H2153" t="s">
        <v>172</v>
      </c>
      <c r="I2153">
        <v>6</v>
      </c>
      <c r="J2153" t="s">
        <v>173</v>
      </c>
      <c r="K2153">
        <v>7</v>
      </c>
      <c r="L2153" t="s">
        <v>165</v>
      </c>
      <c r="M2153" s="18">
        <f t="shared" si="66"/>
        <v>0.75</v>
      </c>
      <c r="N2153" s="18">
        <f t="shared" si="67"/>
        <v>17.5</v>
      </c>
    </row>
    <row r="2154" spans="1:14" x14ac:dyDescent="0.25">
      <c r="A2154">
        <v>2</v>
      </c>
      <c r="B2154" t="s">
        <v>163</v>
      </c>
      <c r="C2154">
        <v>0</v>
      </c>
      <c r="D2154" t="s">
        <v>164</v>
      </c>
      <c r="E2154">
        <v>24</v>
      </c>
      <c r="F2154" t="s">
        <v>165</v>
      </c>
      <c r="G2154" s="9">
        <v>2</v>
      </c>
      <c r="H2154" t="s">
        <v>172</v>
      </c>
      <c r="I2154">
        <v>0</v>
      </c>
      <c r="J2154" t="s">
        <v>173</v>
      </c>
      <c r="K2154">
        <v>24</v>
      </c>
      <c r="L2154" t="s">
        <v>165</v>
      </c>
      <c r="M2154" s="18">
        <f t="shared" si="66"/>
        <v>2</v>
      </c>
      <c r="N2154" s="18">
        <f t="shared" si="67"/>
        <v>2</v>
      </c>
    </row>
    <row r="2155" spans="1:14" x14ac:dyDescent="0.25">
      <c r="A2155">
        <v>1</v>
      </c>
      <c r="B2155" t="s">
        <v>163</v>
      </c>
      <c r="C2155">
        <v>7</v>
      </c>
      <c r="D2155" t="s">
        <v>164</v>
      </c>
      <c r="E2155">
        <v>16</v>
      </c>
      <c r="F2155" t="s">
        <v>165</v>
      </c>
      <c r="G2155" s="9">
        <v>8</v>
      </c>
      <c r="H2155" t="s">
        <v>172</v>
      </c>
      <c r="I2155">
        <v>0</v>
      </c>
      <c r="J2155" t="s">
        <v>173</v>
      </c>
      <c r="K2155">
        <v>13</v>
      </c>
      <c r="L2155" t="s">
        <v>165</v>
      </c>
      <c r="M2155" s="18">
        <f t="shared" si="66"/>
        <v>1.5833333333333335</v>
      </c>
      <c r="N2155" s="18">
        <f t="shared" si="67"/>
        <v>8</v>
      </c>
    </row>
    <row r="2156" spans="1:14" x14ac:dyDescent="0.25">
      <c r="A2156">
        <v>1</v>
      </c>
      <c r="B2156" t="s">
        <v>163</v>
      </c>
      <c r="C2156">
        <v>7</v>
      </c>
      <c r="D2156" t="s">
        <v>164</v>
      </c>
      <c r="E2156">
        <v>16</v>
      </c>
      <c r="F2156" t="s">
        <v>165</v>
      </c>
      <c r="G2156" s="9">
        <v>5</v>
      </c>
      <c r="H2156" t="s">
        <v>172</v>
      </c>
      <c r="I2156">
        <v>4</v>
      </c>
      <c r="J2156" t="s">
        <v>173</v>
      </c>
      <c r="K2156">
        <v>24</v>
      </c>
      <c r="L2156" t="s">
        <v>165</v>
      </c>
      <c r="M2156" s="18">
        <f t="shared" si="66"/>
        <v>1.5833333333333335</v>
      </c>
      <c r="N2156" s="18">
        <f t="shared" si="67"/>
        <v>5.333333333333333</v>
      </c>
    </row>
    <row r="2157" spans="1:14" x14ac:dyDescent="0.25">
      <c r="A2157">
        <v>2</v>
      </c>
      <c r="B2157" t="s">
        <v>163</v>
      </c>
      <c r="C2157">
        <v>5</v>
      </c>
      <c r="D2157" t="s">
        <v>164</v>
      </c>
      <c r="E2157">
        <v>16</v>
      </c>
      <c r="F2157" t="s">
        <v>165</v>
      </c>
      <c r="G2157" s="9">
        <v>23</v>
      </c>
      <c r="H2157" t="s">
        <v>172</v>
      </c>
      <c r="I2157">
        <v>6</v>
      </c>
      <c r="J2157" t="s">
        <v>173</v>
      </c>
      <c r="K2157">
        <v>11</v>
      </c>
      <c r="L2157" t="s">
        <v>165</v>
      </c>
      <c r="M2157" s="18">
        <f t="shared" si="66"/>
        <v>2.4166666666666665</v>
      </c>
      <c r="N2157" s="18">
        <f t="shared" si="67"/>
        <v>23.5</v>
      </c>
    </row>
    <row r="2158" spans="1:14" x14ac:dyDescent="0.25">
      <c r="A2158">
        <v>0</v>
      </c>
      <c r="B2158" t="s">
        <v>163</v>
      </c>
      <c r="C2158">
        <v>10</v>
      </c>
      <c r="D2158" t="s">
        <v>164</v>
      </c>
      <c r="E2158">
        <v>16</v>
      </c>
      <c r="F2158" t="s">
        <v>165</v>
      </c>
      <c r="G2158" s="9">
        <v>7</v>
      </c>
      <c r="H2158" t="s">
        <v>172</v>
      </c>
      <c r="I2158">
        <v>4</v>
      </c>
      <c r="J2158" t="s">
        <v>173</v>
      </c>
      <c r="K2158">
        <v>22</v>
      </c>
      <c r="L2158" t="s">
        <v>165</v>
      </c>
      <c r="M2158" s="18">
        <f t="shared" si="66"/>
        <v>0.83333333333333337</v>
      </c>
      <c r="N2158" s="18">
        <f t="shared" si="67"/>
        <v>7.333333333333333</v>
      </c>
    </row>
    <row r="2159" spans="1:14" x14ac:dyDescent="0.25">
      <c r="A2159">
        <v>0</v>
      </c>
      <c r="B2159" t="s">
        <v>163</v>
      </c>
      <c r="C2159">
        <v>10</v>
      </c>
      <c r="D2159" t="s">
        <v>164</v>
      </c>
      <c r="E2159">
        <v>16</v>
      </c>
      <c r="F2159" t="s">
        <v>165</v>
      </c>
      <c r="G2159" s="9">
        <v>5</v>
      </c>
      <c r="H2159" t="s">
        <v>172</v>
      </c>
      <c r="I2159">
        <v>5</v>
      </c>
      <c r="J2159" t="s">
        <v>173</v>
      </c>
      <c r="K2159">
        <v>2</v>
      </c>
      <c r="L2159" t="s">
        <v>165</v>
      </c>
      <c r="M2159" s="18">
        <f t="shared" si="66"/>
        <v>0.83333333333333337</v>
      </c>
      <c r="N2159" s="18">
        <f t="shared" si="67"/>
        <v>5.416666666666667</v>
      </c>
    </row>
    <row r="2160" spans="1:14" x14ac:dyDescent="0.25">
      <c r="A2160">
        <v>4</v>
      </c>
      <c r="B2160" t="s">
        <v>163</v>
      </c>
      <c r="C2160">
        <v>9</v>
      </c>
      <c r="D2160" t="s">
        <v>164</v>
      </c>
      <c r="E2160">
        <v>10</v>
      </c>
      <c r="F2160" t="s">
        <v>165</v>
      </c>
      <c r="G2160" s="9">
        <v>5</v>
      </c>
      <c r="H2160" t="s">
        <v>172</v>
      </c>
      <c r="I2160">
        <v>3</v>
      </c>
      <c r="J2160" t="s">
        <v>173</v>
      </c>
      <c r="K2160">
        <v>14</v>
      </c>
      <c r="L2160" t="s">
        <v>165</v>
      </c>
      <c r="M2160" s="18">
        <f t="shared" si="66"/>
        <v>4.75</v>
      </c>
      <c r="N2160" s="18">
        <f t="shared" si="67"/>
        <v>5.25</v>
      </c>
    </row>
    <row r="2161" spans="1:14" x14ac:dyDescent="0.25">
      <c r="A2161">
        <v>4</v>
      </c>
      <c r="B2161" t="s">
        <v>163</v>
      </c>
      <c r="C2161">
        <v>10</v>
      </c>
      <c r="D2161" t="s">
        <v>164</v>
      </c>
      <c r="E2161">
        <v>29</v>
      </c>
      <c r="F2161" t="s">
        <v>165</v>
      </c>
      <c r="G2161" s="9">
        <v>4</v>
      </c>
      <c r="H2161" t="s">
        <v>172</v>
      </c>
      <c r="I2161">
        <v>10</v>
      </c>
      <c r="J2161" t="s">
        <v>173</v>
      </c>
      <c r="K2161">
        <v>29</v>
      </c>
      <c r="L2161" t="s">
        <v>165</v>
      </c>
      <c r="M2161" s="18">
        <f t="shared" si="66"/>
        <v>4.833333333333333</v>
      </c>
      <c r="N2161" s="18">
        <f t="shared" si="67"/>
        <v>4.833333333333333</v>
      </c>
    </row>
    <row r="2162" spans="1:14" x14ac:dyDescent="0.25">
      <c r="A2162">
        <v>3</v>
      </c>
      <c r="B2162" t="s">
        <v>163</v>
      </c>
      <c r="C2162">
        <v>10</v>
      </c>
      <c r="D2162" t="s">
        <v>164</v>
      </c>
      <c r="E2162">
        <v>15</v>
      </c>
      <c r="F2162" t="s">
        <v>165</v>
      </c>
      <c r="G2162" s="9">
        <v>4</v>
      </c>
      <c r="H2162" t="s">
        <v>172</v>
      </c>
      <c r="I2162">
        <v>4</v>
      </c>
      <c r="J2162" t="s">
        <v>173</v>
      </c>
      <c r="K2162">
        <v>19</v>
      </c>
      <c r="L2162" t="s">
        <v>165</v>
      </c>
      <c r="M2162" s="18">
        <f t="shared" si="66"/>
        <v>3.8333333333333335</v>
      </c>
      <c r="N2162" s="18">
        <f t="shared" si="67"/>
        <v>4.333333333333333</v>
      </c>
    </row>
    <row r="2163" spans="1:14" x14ac:dyDescent="0.25">
      <c r="A2163">
        <v>3</v>
      </c>
      <c r="B2163" t="s">
        <v>163</v>
      </c>
      <c r="C2163">
        <v>11</v>
      </c>
      <c r="D2163" t="s">
        <v>164</v>
      </c>
      <c r="E2163">
        <v>13</v>
      </c>
      <c r="F2163" t="s">
        <v>165</v>
      </c>
      <c r="G2163" s="9">
        <v>5</v>
      </c>
      <c r="H2163" t="s">
        <v>172</v>
      </c>
      <c r="I2163">
        <v>5</v>
      </c>
      <c r="J2163" t="s">
        <v>173</v>
      </c>
      <c r="K2163">
        <v>4</v>
      </c>
      <c r="L2163" t="s">
        <v>165</v>
      </c>
      <c r="M2163" s="18">
        <f t="shared" si="66"/>
        <v>3.9166666666666665</v>
      </c>
      <c r="N2163" s="18">
        <f t="shared" si="67"/>
        <v>5.416666666666667</v>
      </c>
    </row>
    <row r="2164" spans="1:14" x14ac:dyDescent="0.25">
      <c r="A2164">
        <v>3</v>
      </c>
      <c r="B2164" t="s">
        <v>163</v>
      </c>
      <c r="C2164">
        <v>8</v>
      </c>
      <c r="D2164" t="s">
        <v>164</v>
      </c>
      <c r="E2164">
        <v>0</v>
      </c>
      <c r="F2164" t="s">
        <v>165</v>
      </c>
      <c r="G2164" s="9">
        <v>3</v>
      </c>
      <c r="H2164" t="s">
        <v>172</v>
      </c>
      <c r="I2164">
        <v>8</v>
      </c>
      <c r="J2164" t="s">
        <v>173</v>
      </c>
      <c r="K2164">
        <v>0</v>
      </c>
      <c r="L2164" t="s">
        <v>165</v>
      </c>
      <c r="M2164" s="18">
        <f t="shared" si="66"/>
        <v>3.6666666666666665</v>
      </c>
      <c r="N2164" s="18">
        <f t="shared" si="67"/>
        <v>3.6666666666666665</v>
      </c>
    </row>
    <row r="2165" spans="1:14" x14ac:dyDescent="0.25">
      <c r="A2165">
        <v>2</v>
      </c>
      <c r="B2165" t="s">
        <v>163</v>
      </c>
      <c r="C2165">
        <v>10</v>
      </c>
      <c r="D2165" t="s">
        <v>164</v>
      </c>
      <c r="E2165">
        <v>10</v>
      </c>
      <c r="F2165" t="s">
        <v>165</v>
      </c>
      <c r="G2165" s="9">
        <v>3</v>
      </c>
      <c r="H2165" t="s">
        <v>172</v>
      </c>
      <c r="I2165">
        <v>3</v>
      </c>
      <c r="J2165" t="s">
        <v>173</v>
      </c>
      <c r="K2165">
        <v>30</v>
      </c>
      <c r="L2165" t="s">
        <v>165</v>
      </c>
      <c r="M2165" s="18">
        <f t="shared" si="66"/>
        <v>2.8333333333333335</v>
      </c>
      <c r="N2165" s="18">
        <f t="shared" si="67"/>
        <v>3.25</v>
      </c>
    </row>
    <row r="2166" spans="1:14" x14ac:dyDescent="0.25">
      <c r="A2166">
        <v>2</v>
      </c>
      <c r="B2166" t="s">
        <v>163</v>
      </c>
      <c r="C2166">
        <v>0</v>
      </c>
      <c r="D2166" t="s">
        <v>164</v>
      </c>
      <c r="E2166">
        <v>13</v>
      </c>
      <c r="F2166" t="s">
        <v>165</v>
      </c>
      <c r="G2166" s="9">
        <v>2</v>
      </c>
      <c r="H2166" t="s">
        <v>172</v>
      </c>
      <c r="I2166">
        <v>5</v>
      </c>
      <c r="J2166" t="s">
        <v>173</v>
      </c>
      <c r="K2166">
        <v>26</v>
      </c>
      <c r="L2166" t="s">
        <v>165</v>
      </c>
      <c r="M2166" s="18">
        <f t="shared" si="66"/>
        <v>2</v>
      </c>
      <c r="N2166" s="18">
        <f t="shared" si="67"/>
        <v>2.4166666666666665</v>
      </c>
    </row>
    <row r="2167" spans="1:14" x14ac:dyDescent="0.25">
      <c r="A2167">
        <v>1</v>
      </c>
      <c r="B2167" t="s">
        <v>163</v>
      </c>
      <c r="C2167">
        <v>11</v>
      </c>
      <c r="D2167" t="s">
        <v>164</v>
      </c>
      <c r="E2167">
        <v>15</v>
      </c>
      <c r="F2167" t="s">
        <v>165</v>
      </c>
      <c r="G2167" s="9">
        <v>2</v>
      </c>
      <c r="H2167" t="s">
        <v>172</v>
      </c>
      <c r="I2167">
        <v>5</v>
      </c>
      <c r="J2167" t="s">
        <v>173</v>
      </c>
      <c r="K2167">
        <v>5</v>
      </c>
      <c r="L2167" t="s">
        <v>165</v>
      </c>
      <c r="M2167" s="18">
        <f t="shared" si="66"/>
        <v>1.9166666666666665</v>
      </c>
      <c r="N2167" s="18">
        <f t="shared" si="67"/>
        <v>2.4166666666666665</v>
      </c>
    </row>
    <row r="2168" spans="1:14" x14ac:dyDescent="0.25">
      <c r="A2168">
        <v>1</v>
      </c>
      <c r="B2168" t="s">
        <v>163</v>
      </c>
      <c r="C2168">
        <v>10</v>
      </c>
      <c r="D2168" t="s">
        <v>164</v>
      </c>
      <c r="E2168">
        <v>25</v>
      </c>
      <c r="F2168" t="s">
        <v>165</v>
      </c>
      <c r="G2168" s="9">
        <v>2</v>
      </c>
      <c r="H2168" t="s">
        <v>172</v>
      </c>
      <c r="I2168">
        <v>4</v>
      </c>
      <c r="J2168" t="s">
        <v>173</v>
      </c>
      <c r="K2168">
        <v>13</v>
      </c>
      <c r="L2168" t="s">
        <v>165</v>
      </c>
      <c r="M2168" s="18">
        <f t="shared" si="66"/>
        <v>1.8333333333333335</v>
      </c>
      <c r="N2168" s="18">
        <f t="shared" si="67"/>
        <v>2.3333333333333335</v>
      </c>
    </row>
    <row r="2169" spans="1:14" x14ac:dyDescent="0.25">
      <c r="A2169">
        <v>2</v>
      </c>
      <c r="B2169" t="s">
        <v>163</v>
      </c>
      <c r="C2169">
        <v>4</v>
      </c>
      <c r="D2169" t="s">
        <v>164</v>
      </c>
      <c r="E2169">
        <v>15</v>
      </c>
      <c r="F2169" t="s">
        <v>165</v>
      </c>
      <c r="G2169" s="9">
        <v>2</v>
      </c>
      <c r="H2169" t="s">
        <v>172</v>
      </c>
      <c r="I2169">
        <v>4</v>
      </c>
      <c r="J2169" t="s">
        <v>173</v>
      </c>
      <c r="K2169">
        <v>15</v>
      </c>
      <c r="L2169" t="s">
        <v>165</v>
      </c>
      <c r="M2169" s="18">
        <f t="shared" si="66"/>
        <v>2.3333333333333335</v>
      </c>
      <c r="N2169" s="18">
        <f t="shared" si="67"/>
        <v>2.3333333333333335</v>
      </c>
    </row>
    <row r="2170" spans="1:14" x14ac:dyDescent="0.25">
      <c r="A2170">
        <v>1</v>
      </c>
      <c r="B2170" t="s">
        <v>163</v>
      </c>
      <c r="C2170">
        <v>1</v>
      </c>
      <c r="D2170" t="s">
        <v>164</v>
      </c>
      <c r="E2170">
        <v>16</v>
      </c>
      <c r="F2170" t="s">
        <v>165</v>
      </c>
      <c r="G2170" s="9">
        <v>2</v>
      </c>
      <c r="H2170" t="s">
        <v>172</v>
      </c>
      <c r="I2170">
        <v>3</v>
      </c>
      <c r="J2170" t="s">
        <v>173</v>
      </c>
      <c r="K2170">
        <v>2</v>
      </c>
      <c r="L2170" t="s">
        <v>165</v>
      </c>
      <c r="M2170" s="18">
        <f t="shared" si="66"/>
        <v>1.0833333333333333</v>
      </c>
      <c r="N2170" s="18">
        <f t="shared" si="67"/>
        <v>2.25</v>
      </c>
    </row>
    <row r="2171" spans="1:14" x14ac:dyDescent="0.25">
      <c r="A2171">
        <v>0</v>
      </c>
      <c r="B2171" t="s">
        <v>163</v>
      </c>
      <c r="C2171">
        <v>10</v>
      </c>
      <c r="D2171" t="s">
        <v>164</v>
      </c>
      <c r="E2171">
        <v>13</v>
      </c>
      <c r="F2171" t="s">
        <v>165</v>
      </c>
      <c r="G2171" s="9">
        <v>1</v>
      </c>
      <c r="H2171" t="s">
        <v>172</v>
      </c>
      <c r="I2171">
        <v>8</v>
      </c>
      <c r="J2171" t="s">
        <v>173</v>
      </c>
      <c r="K2171">
        <v>18</v>
      </c>
      <c r="L2171" t="s">
        <v>165</v>
      </c>
      <c r="M2171" s="18">
        <f t="shared" si="66"/>
        <v>0.83333333333333337</v>
      </c>
      <c r="N2171" s="18">
        <f t="shared" si="67"/>
        <v>1.6666666666666665</v>
      </c>
    </row>
    <row r="2172" spans="1:14" x14ac:dyDescent="0.25">
      <c r="A2172">
        <v>0</v>
      </c>
      <c r="B2172" t="s">
        <v>163</v>
      </c>
      <c r="C2172">
        <v>9</v>
      </c>
      <c r="D2172" t="s">
        <v>164</v>
      </c>
      <c r="E2172">
        <v>15</v>
      </c>
      <c r="F2172" t="s">
        <v>165</v>
      </c>
      <c r="G2172" s="9">
        <v>1</v>
      </c>
      <c r="H2172" t="s">
        <v>172</v>
      </c>
      <c r="I2172">
        <v>3</v>
      </c>
      <c r="J2172" t="s">
        <v>173</v>
      </c>
      <c r="K2172">
        <v>15</v>
      </c>
      <c r="L2172" t="s">
        <v>165</v>
      </c>
      <c r="M2172" s="18">
        <f t="shared" si="66"/>
        <v>0.75</v>
      </c>
      <c r="N2172" s="18">
        <f t="shared" si="67"/>
        <v>1.25</v>
      </c>
    </row>
    <row r="2173" spans="1:14" x14ac:dyDescent="0.25">
      <c r="A2173">
        <v>0</v>
      </c>
      <c r="B2173" t="s">
        <v>163</v>
      </c>
      <c r="C2173">
        <v>3</v>
      </c>
      <c r="D2173" t="s">
        <v>164</v>
      </c>
      <c r="E2173">
        <v>15</v>
      </c>
      <c r="F2173" t="s">
        <v>165</v>
      </c>
      <c r="G2173" s="9">
        <v>1</v>
      </c>
      <c r="H2173" t="s">
        <v>172</v>
      </c>
      <c r="I2173">
        <v>3</v>
      </c>
      <c r="J2173" t="s">
        <v>173</v>
      </c>
      <c r="K2173">
        <v>2</v>
      </c>
      <c r="L2173" t="s">
        <v>165</v>
      </c>
      <c r="M2173" s="18">
        <f t="shared" si="66"/>
        <v>0.25</v>
      </c>
      <c r="N2173" s="18">
        <f t="shared" si="67"/>
        <v>1.25</v>
      </c>
    </row>
    <row r="2174" spans="1:14" x14ac:dyDescent="0.25">
      <c r="A2174">
        <v>0</v>
      </c>
      <c r="B2174" t="s">
        <v>163</v>
      </c>
      <c r="C2174">
        <v>9</v>
      </c>
      <c r="D2174" t="s">
        <v>164</v>
      </c>
      <c r="E2174">
        <v>30</v>
      </c>
      <c r="F2174" t="s">
        <v>165</v>
      </c>
      <c r="G2174" s="9">
        <v>0</v>
      </c>
      <c r="H2174" t="s">
        <v>172</v>
      </c>
      <c r="I2174">
        <v>9</v>
      </c>
      <c r="J2174" t="s">
        <v>173</v>
      </c>
      <c r="K2174">
        <v>30</v>
      </c>
      <c r="L2174" t="s">
        <v>165</v>
      </c>
      <c r="M2174" s="18">
        <f t="shared" si="66"/>
        <v>0.75</v>
      </c>
      <c r="N2174" s="18">
        <f t="shared" si="67"/>
        <v>0.75</v>
      </c>
    </row>
    <row r="2175" spans="1:14" x14ac:dyDescent="0.25">
      <c r="A2175">
        <v>0</v>
      </c>
      <c r="B2175" t="s">
        <v>163</v>
      </c>
      <c r="C2175">
        <v>1</v>
      </c>
      <c r="D2175" t="s">
        <v>164</v>
      </c>
      <c r="E2175">
        <v>6</v>
      </c>
      <c r="F2175" t="s">
        <v>165</v>
      </c>
      <c r="G2175" s="9">
        <v>0</v>
      </c>
      <c r="H2175" t="s">
        <v>172</v>
      </c>
      <c r="I2175">
        <v>7</v>
      </c>
      <c r="J2175" t="s">
        <v>173</v>
      </c>
      <c r="K2175">
        <v>12</v>
      </c>
      <c r="L2175" t="s">
        <v>165</v>
      </c>
      <c r="M2175" s="18">
        <f t="shared" si="66"/>
        <v>8.3333333333333329E-2</v>
      </c>
      <c r="N2175" s="18">
        <f t="shared" si="67"/>
        <v>0.58333333333333337</v>
      </c>
    </row>
    <row r="2176" spans="1:14" x14ac:dyDescent="0.25">
      <c r="A2176">
        <v>0</v>
      </c>
      <c r="B2176" t="s">
        <v>163</v>
      </c>
      <c r="C2176">
        <v>5</v>
      </c>
      <c r="D2176" t="s">
        <v>164</v>
      </c>
      <c r="E2176">
        <v>16</v>
      </c>
      <c r="F2176" t="s">
        <v>165</v>
      </c>
      <c r="G2176" s="9">
        <v>0</v>
      </c>
      <c r="H2176" t="s">
        <v>172</v>
      </c>
      <c r="I2176">
        <v>5</v>
      </c>
      <c r="J2176" t="s">
        <v>173</v>
      </c>
      <c r="K2176">
        <v>16</v>
      </c>
      <c r="L2176" t="s">
        <v>165</v>
      </c>
      <c r="M2176" s="18">
        <f t="shared" si="66"/>
        <v>0.41666666666666669</v>
      </c>
      <c r="N2176" s="18">
        <f t="shared" si="67"/>
        <v>0.41666666666666669</v>
      </c>
    </row>
    <row r="2177" spans="1:14" x14ac:dyDescent="0.25">
      <c r="A2177">
        <v>0</v>
      </c>
      <c r="B2177" t="s">
        <v>163</v>
      </c>
      <c r="C2177">
        <v>5</v>
      </c>
      <c r="D2177" t="s">
        <v>164</v>
      </c>
      <c r="E2177">
        <v>3</v>
      </c>
      <c r="F2177" t="s">
        <v>165</v>
      </c>
      <c r="G2177" s="9">
        <v>0</v>
      </c>
      <c r="H2177" t="s">
        <v>172</v>
      </c>
      <c r="I2177">
        <v>5</v>
      </c>
      <c r="J2177" t="s">
        <v>173</v>
      </c>
      <c r="K2177">
        <v>3</v>
      </c>
      <c r="L2177" t="s">
        <v>165</v>
      </c>
      <c r="M2177" s="18">
        <f t="shared" si="66"/>
        <v>0.41666666666666669</v>
      </c>
      <c r="N2177" s="18">
        <f t="shared" si="67"/>
        <v>0.41666666666666669</v>
      </c>
    </row>
    <row r="2178" spans="1:14" x14ac:dyDescent="0.25">
      <c r="A2178">
        <v>0</v>
      </c>
      <c r="B2178" t="s">
        <v>163</v>
      </c>
      <c r="C2178">
        <v>2</v>
      </c>
      <c r="D2178" t="s">
        <v>164</v>
      </c>
      <c r="E2178">
        <v>25</v>
      </c>
      <c r="F2178" t="s">
        <v>165</v>
      </c>
      <c r="G2178" s="9">
        <v>0</v>
      </c>
      <c r="H2178" t="s">
        <v>172</v>
      </c>
      <c r="I2178">
        <v>2</v>
      </c>
      <c r="J2178" t="s">
        <v>173</v>
      </c>
      <c r="K2178">
        <v>25</v>
      </c>
      <c r="L2178" t="s">
        <v>165</v>
      </c>
      <c r="M2178" s="18">
        <f t="shared" si="66"/>
        <v>0.16666666666666666</v>
      </c>
      <c r="N2178" s="18">
        <f t="shared" si="67"/>
        <v>0.16666666666666666</v>
      </c>
    </row>
    <row r="2179" spans="1:14" x14ac:dyDescent="0.25">
      <c r="A2179">
        <v>0</v>
      </c>
      <c r="B2179" t="s">
        <v>163</v>
      </c>
      <c r="C2179">
        <v>0</v>
      </c>
      <c r="D2179" t="s">
        <v>164</v>
      </c>
      <c r="E2179">
        <v>16</v>
      </c>
      <c r="F2179" t="s">
        <v>165</v>
      </c>
      <c r="G2179" s="9">
        <v>0</v>
      </c>
      <c r="H2179" t="s">
        <v>172</v>
      </c>
      <c r="I2179">
        <v>6</v>
      </c>
      <c r="J2179" t="s">
        <v>173</v>
      </c>
      <c r="K2179">
        <v>5</v>
      </c>
      <c r="L2179" t="s">
        <v>165</v>
      </c>
      <c r="M2179" s="18">
        <f t="shared" ref="M2179:M2242" si="68">A2179+C2179/12</f>
        <v>0</v>
      </c>
      <c r="N2179" s="18">
        <f t="shared" ref="N2179:N2242" si="69">G2179+I2179/12</f>
        <v>0.5</v>
      </c>
    </row>
    <row r="2180" spans="1:14" x14ac:dyDescent="0.25">
      <c r="A2180">
        <v>5</v>
      </c>
      <c r="B2180" t="s">
        <v>163</v>
      </c>
      <c r="C2180">
        <v>11</v>
      </c>
      <c r="D2180" t="s">
        <v>164</v>
      </c>
      <c r="E2180">
        <v>16</v>
      </c>
      <c r="F2180" t="s">
        <v>165</v>
      </c>
      <c r="G2180" s="9">
        <v>25</v>
      </c>
      <c r="H2180" t="s">
        <v>172</v>
      </c>
      <c r="I2180">
        <v>0</v>
      </c>
      <c r="J2180" t="s">
        <v>173</v>
      </c>
      <c r="K2180">
        <v>13</v>
      </c>
      <c r="L2180" t="s">
        <v>165</v>
      </c>
      <c r="M2180" s="18">
        <f t="shared" si="68"/>
        <v>5.916666666666667</v>
      </c>
      <c r="N2180" s="18">
        <f t="shared" si="69"/>
        <v>25</v>
      </c>
    </row>
    <row r="2181" spans="1:14" x14ac:dyDescent="0.25">
      <c r="A2181">
        <v>6</v>
      </c>
      <c r="B2181" t="s">
        <v>163</v>
      </c>
      <c r="C2181">
        <v>0</v>
      </c>
      <c r="D2181" t="s">
        <v>164</v>
      </c>
      <c r="E2181">
        <v>16</v>
      </c>
      <c r="F2181" t="s">
        <v>165</v>
      </c>
      <c r="G2181" s="9">
        <v>22</v>
      </c>
      <c r="H2181" t="s">
        <v>172</v>
      </c>
      <c r="I2181">
        <v>9</v>
      </c>
      <c r="J2181" t="s">
        <v>173</v>
      </c>
      <c r="K2181">
        <v>15</v>
      </c>
      <c r="L2181" t="s">
        <v>165</v>
      </c>
      <c r="M2181" s="18">
        <f t="shared" si="68"/>
        <v>6</v>
      </c>
      <c r="N2181" s="18">
        <f t="shared" si="69"/>
        <v>22.75</v>
      </c>
    </row>
    <row r="2182" spans="1:14" x14ac:dyDescent="0.25">
      <c r="A2182">
        <v>5</v>
      </c>
      <c r="B2182" t="s">
        <v>163</v>
      </c>
      <c r="C2182">
        <v>10</v>
      </c>
      <c r="D2182" t="s">
        <v>164</v>
      </c>
      <c r="E2182">
        <v>16</v>
      </c>
      <c r="F2182" t="s">
        <v>165</v>
      </c>
      <c r="G2182" s="9">
        <v>22</v>
      </c>
      <c r="H2182" t="s">
        <v>172</v>
      </c>
      <c r="I2182">
        <v>2</v>
      </c>
      <c r="J2182" t="s">
        <v>173</v>
      </c>
      <c r="K2182">
        <v>18</v>
      </c>
      <c r="L2182" t="s">
        <v>165</v>
      </c>
      <c r="M2182" s="18">
        <f t="shared" si="68"/>
        <v>5.833333333333333</v>
      </c>
      <c r="N2182" s="18">
        <f t="shared" si="69"/>
        <v>22.166666666666668</v>
      </c>
    </row>
    <row r="2183" spans="1:14" x14ac:dyDescent="0.25">
      <c r="A2183">
        <v>6</v>
      </c>
      <c r="B2183" t="s">
        <v>163</v>
      </c>
      <c r="C2183">
        <v>0</v>
      </c>
      <c r="D2183" t="s">
        <v>164</v>
      </c>
      <c r="E2183">
        <v>16</v>
      </c>
      <c r="F2183" t="s">
        <v>165</v>
      </c>
      <c r="G2183" s="9">
        <v>21</v>
      </c>
      <c r="H2183" t="s">
        <v>172</v>
      </c>
      <c r="I2183">
        <v>0</v>
      </c>
      <c r="J2183" t="s">
        <v>173</v>
      </c>
      <c r="K2183">
        <v>4</v>
      </c>
      <c r="L2183" t="s">
        <v>165</v>
      </c>
      <c r="M2183" s="18">
        <f t="shared" si="68"/>
        <v>6</v>
      </c>
      <c r="N2183" s="18">
        <f t="shared" si="69"/>
        <v>21</v>
      </c>
    </row>
    <row r="2184" spans="1:14" x14ac:dyDescent="0.25">
      <c r="A2184">
        <v>6</v>
      </c>
      <c r="B2184" t="s">
        <v>163</v>
      </c>
      <c r="C2184">
        <v>0</v>
      </c>
      <c r="D2184" t="s">
        <v>164</v>
      </c>
      <c r="E2184">
        <v>12</v>
      </c>
      <c r="F2184" t="s">
        <v>165</v>
      </c>
      <c r="G2184" s="9">
        <v>25</v>
      </c>
      <c r="H2184" t="s">
        <v>172</v>
      </c>
      <c r="I2184">
        <v>7</v>
      </c>
      <c r="J2184" t="s">
        <v>173</v>
      </c>
      <c r="K2184">
        <v>1</v>
      </c>
      <c r="L2184" t="s">
        <v>165</v>
      </c>
      <c r="M2184" s="18">
        <f t="shared" si="68"/>
        <v>6</v>
      </c>
      <c r="N2184" s="18">
        <f t="shared" si="69"/>
        <v>25.583333333333332</v>
      </c>
    </row>
    <row r="2185" spans="1:14" x14ac:dyDescent="0.25">
      <c r="A2185">
        <v>0</v>
      </c>
      <c r="B2185" t="s">
        <v>163</v>
      </c>
      <c r="C2185">
        <v>11</v>
      </c>
      <c r="D2185" t="s">
        <v>164</v>
      </c>
      <c r="E2185">
        <v>16</v>
      </c>
      <c r="F2185" t="s">
        <v>165</v>
      </c>
      <c r="G2185" s="9">
        <v>6</v>
      </c>
      <c r="H2185" t="s">
        <v>172</v>
      </c>
      <c r="I2185">
        <v>4</v>
      </c>
      <c r="J2185" t="s">
        <v>173</v>
      </c>
      <c r="K2185">
        <v>24</v>
      </c>
      <c r="L2185" t="s">
        <v>165</v>
      </c>
      <c r="M2185" s="18">
        <f t="shared" si="68"/>
        <v>0.91666666666666663</v>
      </c>
      <c r="N2185" s="18">
        <f t="shared" si="69"/>
        <v>6.333333333333333</v>
      </c>
    </row>
    <row r="2186" spans="1:14" x14ac:dyDescent="0.25">
      <c r="A2186">
        <v>6</v>
      </c>
      <c r="B2186" t="s">
        <v>163</v>
      </c>
      <c r="C2186">
        <v>0</v>
      </c>
      <c r="D2186" t="s">
        <v>164</v>
      </c>
      <c r="E2186">
        <v>16</v>
      </c>
      <c r="F2186" t="s">
        <v>165</v>
      </c>
      <c r="G2186" s="9">
        <v>25</v>
      </c>
      <c r="H2186" t="s">
        <v>172</v>
      </c>
      <c r="I2186">
        <v>0</v>
      </c>
      <c r="J2186" t="s">
        <v>173</v>
      </c>
      <c r="K2186">
        <v>13</v>
      </c>
      <c r="L2186" t="s">
        <v>165</v>
      </c>
      <c r="M2186" s="18">
        <f t="shared" si="68"/>
        <v>6</v>
      </c>
      <c r="N2186" s="18">
        <f t="shared" si="69"/>
        <v>25</v>
      </c>
    </row>
    <row r="2187" spans="1:14" x14ac:dyDescent="0.25">
      <c r="A2187">
        <v>2</v>
      </c>
      <c r="B2187" t="s">
        <v>163</v>
      </c>
      <c r="C2187">
        <v>9</v>
      </c>
      <c r="D2187" t="s">
        <v>164</v>
      </c>
      <c r="E2187">
        <v>16</v>
      </c>
      <c r="F2187" t="s">
        <v>165</v>
      </c>
      <c r="G2187" s="9">
        <v>6</v>
      </c>
      <c r="H2187" t="s">
        <v>172</v>
      </c>
      <c r="I2187">
        <v>8</v>
      </c>
      <c r="J2187" t="s">
        <v>173</v>
      </c>
      <c r="K2187">
        <v>10</v>
      </c>
      <c r="L2187" t="s">
        <v>165</v>
      </c>
      <c r="M2187" s="18">
        <f t="shared" si="68"/>
        <v>2.75</v>
      </c>
      <c r="N2187" s="18">
        <f t="shared" si="69"/>
        <v>6.666666666666667</v>
      </c>
    </row>
    <row r="2188" spans="1:14" x14ac:dyDescent="0.25">
      <c r="A2188">
        <v>3</v>
      </c>
      <c r="B2188" t="s">
        <v>163</v>
      </c>
      <c r="C2188">
        <v>1</v>
      </c>
      <c r="D2188" t="s">
        <v>164</v>
      </c>
      <c r="E2188">
        <v>16</v>
      </c>
      <c r="F2188" t="s">
        <v>165</v>
      </c>
      <c r="G2188" s="9">
        <v>17</v>
      </c>
      <c r="H2188" t="s">
        <v>172</v>
      </c>
      <c r="I2188">
        <v>1</v>
      </c>
      <c r="J2188" t="s">
        <v>173</v>
      </c>
      <c r="K2188">
        <v>6</v>
      </c>
      <c r="L2188" t="s">
        <v>165</v>
      </c>
      <c r="M2188" s="18">
        <f t="shared" si="68"/>
        <v>3.0833333333333335</v>
      </c>
      <c r="N2188" s="18">
        <f t="shared" si="69"/>
        <v>17.083333333333332</v>
      </c>
    </row>
    <row r="2189" spans="1:14" x14ac:dyDescent="0.25">
      <c r="A2189">
        <v>0</v>
      </c>
      <c r="B2189" t="s">
        <v>163</v>
      </c>
      <c r="C2189">
        <v>3</v>
      </c>
      <c r="D2189" t="s">
        <v>164</v>
      </c>
      <c r="E2189">
        <v>16</v>
      </c>
      <c r="F2189" t="s">
        <v>165</v>
      </c>
      <c r="G2189" s="9">
        <v>5</v>
      </c>
      <c r="H2189" t="s">
        <v>172</v>
      </c>
      <c r="I2189">
        <v>3</v>
      </c>
      <c r="J2189" t="s">
        <v>173</v>
      </c>
      <c r="K2189">
        <v>7</v>
      </c>
      <c r="L2189" t="s">
        <v>165</v>
      </c>
      <c r="M2189" s="18">
        <f t="shared" si="68"/>
        <v>0.25</v>
      </c>
      <c r="N2189" s="18">
        <f t="shared" si="69"/>
        <v>5.25</v>
      </c>
    </row>
    <row r="2190" spans="1:14" x14ac:dyDescent="0.25">
      <c r="A2190">
        <v>3</v>
      </c>
      <c r="B2190" t="s">
        <v>163</v>
      </c>
      <c r="C2190">
        <v>3</v>
      </c>
      <c r="D2190" t="s">
        <v>164</v>
      </c>
      <c r="E2190">
        <v>16</v>
      </c>
      <c r="F2190" t="s">
        <v>165</v>
      </c>
      <c r="G2190" s="9">
        <v>4</v>
      </c>
      <c r="H2190" t="s">
        <v>172</v>
      </c>
      <c r="I2190">
        <v>5</v>
      </c>
      <c r="J2190" t="s">
        <v>173</v>
      </c>
      <c r="K2190">
        <v>5</v>
      </c>
      <c r="L2190" t="s">
        <v>165</v>
      </c>
      <c r="M2190" s="18">
        <f t="shared" si="68"/>
        <v>3.25</v>
      </c>
      <c r="N2190" s="18">
        <f t="shared" si="69"/>
        <v>4.416666666666667</v>
      </c>
    </row>
    <row r="2191" spans="1:14" x14ac:dyDescent="0.25">
      <c r="A2191">
        <v>3</v>
      </c>
      <c r="B2191" t="s">
        <v>163</v>
      </c>
      <c r="C2191">
        <v>3</v>
      </c>
      <c r="D2191" t="s">
        <v>164</v>
      </c>
      <c r="E2191">
        <v>10</v>
      </c>
      <c r="F2191" t="s">
        <v>165</v>
      </c>
      <c r="G2191" s="9">
        <v>3</v>
      </c>
      <c r="H2191" t="s">
        <v>172</v>
      </c>
      <c r="I2191">
        <v>3</v>
      </c>
      <c r="J2191" t="s">
        <v>173</v>
      </c>
      <c r="K2191">
        <v>10</v>
      </c>
      <c r="L2191" t="s">
        <v>165</v>
      </c>
      <c r="M2191" s="18">
        <f t="shared" si="68"/>
        <v>3.25</v>
      </c>
      <c r="N2191" s="18">
        <f t="shared" si="69"/>
        <v>3.25</v>
      </c>
    </row>
    <row r="2192" spans="1:14" x14ac:dyDescent="0.25">
      <c r="A2192">
        <v>2</v>
      </c>
      <c r="B2192" t="s">
        <v>163</v>
      </c>
      <c r="C2192">
        <v>7</v>
      </c>
      <c r="D2192" t="s">
        <v>164</v>
      </c>
      <c r="E2192">
        <v>11</v>
      </c>
      <c r="F2192" t="s">
        <v>165</v>
      </c>
      <c r="G2192" s="9">
        <v>3</v>
      </c>
      <c r="H2192" t="s">
        <v>172</v>
      </c>
      <c r="I2192">
        <v>1</v>
      </c>
      <c r="J2192" t="s">
        <v>173</v>
      </c>
      <c r="K2192">
        <v>17</v>
      </c>
      <c r="L2192" t="s">
        <v>165</v>
      </c>
      <c r="M2192" s="18">
        <f t="shared" si="68"/>
        <v>2.5833333333333335</v>
      </c>
      <c r="N2192" s="18">
        <f t="shared" si="69"/>
        <v>3.0833333333333335</v>
      </c>
    </row>
    <row r="2193" spans="1:14" x14ac:dyDescent="0.25">
      <c r="A2193">
        <v>0</v>
      </c>
      <c r="B2193" t="s">
        <v>163</v>
      </c>
      <c r="C2193">
        <v>3</v>
      </c>
      <c r="D2193" t="s">
        <v>164</v>
      </c>
      <c r="E2193">
        <v>16</v>
      </c>
      <c r="F2193" t="s">
        <v>165</v>
      </c>
      <c r="G2193" s="9">
        <v>2</v>
      </c>
      <c r="H2193" t="s">
        <v>172</v>
      </c>
      <c r="I2193">
        <v>8</v>
      </c>
      <c r="J2193" t="s">
        <v>173</v>
      </c>
      <c r="K2193">
        <v>25</v>
      </c>
      <c r="L2193" t="s">
        <v>165</v>
      </c>
      <c r="M2193" s="18">
        <f t="shared" si="68"/>
        <v>0.25</v>
      </c>
      <c r="N2193" s="18">
        <f t="shared" si="69"/>
        <v>2.6666666666666665</v>
      </c>
    </row>
    <row r="2194" spans="1:14" x14ac:dyDescent="0.25">
      <c r="A2194">
        <v>0</v>
      </c>
      <c r="B2194" t="s">
        <v>163</v>
      </c>
      <c r="C2194">
        <v>5</v>
      </c>
      <c r="D2194" t="s">
        <v>164</v>
      </c>
      <c r="E2194">
        <v>16</v>
      </c>
      <c r="F2194" t="s">
        <v>165</v>
      </c>
      <c r="G2194" s="9">
        <v>2</v>
      </c>
      <c r="H2194" t="s">
        <v>172</v>
      </c>
      <c r="I2194">
        <v>4</v>
      </c>
      <c r="J2194" t="s">
        <v>173</v>
      </c>
      <c r="K2194">
        <v>15</v>
      </c>
      <c r="L2194" t="s">
        <v>165</v>
      </c>
      <c r="M2194" s="18">
        <f t="shared" si="68"/>
        <v>0.41666666666666669</v>
      </c>
      <c r="N2194" s="18">
        <f t="shared" si="69"/>
        <v>2.3333333333333335</v>
      </c>
    </row>
    <row r="2195" spans="1:14" x14ac:dyDescent="0.25">
      <c r="A2195">
        <v>2</v>
      </c>
      <c r="B2195" t="s">
        <v>163</v>
      </c>
      <c r="C2195">
        <v>0</v>
      </c>
      <c r="D2195" t="s">
        <v>164</v>
      </c>
      <c r="E2195">
        <v>6</v>
      </c>
      <c r="F2195" t="s">
        <v>165</v>
      </c>
      <c r="G2195" s="9">
        <v>2</v>
      </c>
      <c r="H2195" t="s">
        <v>172</v>
      </c>
      <c r="I2195">
        <v>0</v>
      </c>
      <c r="J2195" t="s">
        <v>173</v>
      </c>
      <c r="K2195">
        <v>6</v>
      </c>
      <c r="L2195" t="s">
        <v>165</v>
      </c>
      <c r="M2195" s="18">
        <f t="shared" si="68"/>
        <v>2</v>
      </c>
      <c r="N2195" s="18">
        <f t="shared" si="69"/>
        <v>2</v>
      </c>
    </row>
    <row r="2196" spans="1:14" x14ac:dyDescent="0.25">
      <c r="A2196">
        <v>0</v>
      </c>
      <c r="B2196" t="s">
        <v>163</v>
      </c>
      <c r="C2196">
        <v>3</v>
      </c>
      <c r="D2196" t="s">
        <v>164</v>
      </c>
      <c r="E2196">
        <v>16</v>
      </c>
      <c r="F2196" t="s">
        <v>165</v>
      </c>
      <c r="G2196" s="9">
        <v>4</v>
      </c>
      <c r="H2196" t="s">
        <v>172</v>
      </c>
      <c r="I2196">
        <v>8</v>
      </c>
      <c r="J2196" t="s">
        <v>173</v>
      </c>
      <c r="K2196">
        <v>16</v>
      </c>
      <c r="L2196" t="s">
        <v>165</v>
      </c>
      <c r="M2196" s="18">
        <f t="shared" si="68"/>
        <v>0.25</v>
      </c>
      <c r="N2196" s="18">
        <f t="shared" si="69"/>
        <v>4.666666666666667</v>
      </c>
    </row>
    <row r="2197" spans="1:14" x14ac:dyDescent="0.25">
      <c r="A2197">
        <v>0</v>
      </c>
      <c r="B2197" t="s">
        <v>163</v>
      </c>
      <c r="C2197">
        <v>5</v>
      </c>
      <c r="D2197" t="s">
        <v>164</v>
      </c>
      <c r="E2197">
        <v>16</v>
      </c>
      <c r="F2197" t="s">
        <v>165</v>
      </c>
      <c r="G2197" s="9">
        <v>0</v>
      </c>
      <c r="H2197" t="s">
        <v>172</v>
      </c>
      <c r="I2197">
        <v>5</v>
      </c>
      <c r="J2197" t="s">
        <v>173</v>
      </c>
      <c r="K2197">
        <v>16</v>
      </c>
      <c r="L2197" t="s">
        <v>165</v>
      </c>
      <c r="M2197" s="18">
        <f t="shared" si="68"/>
        <v>0.41666666666666669</v>
      </c>
      <c r="N2197" s="18">
        <f t="shared" si="69"/>
        <v>0.41666666666666669</v>
      </c>
    </row>
    <row r="2198" spans="1:14" x14ac:dyDescent="0.25">
      <c r="A2198">
        <v>0</v>
      </c>
      <c r="B2198" t="s">
        <v>163</v>
      </c>
      <c r="C2198">
        <v>4</v>
      </c>
      <c r="D2198" t="s">
        <v>164</v>
      </c>
      <c r="E2198">
        <v>12</v>
      </c>
      <c r="F2198" t="s">
        <v>165</v>
      </c>
      <c r="G2198" s="9">
        <v>0</v>
      </c>
      <c r="H2198" t="s">
        <v>172</v>
      </c>
      <c r="I2198">
        <v>4</v>
      </c>
      <c r="J2198" t="s">
        <v>173</v>
      </c>
      <c r="K2198">
        <v>12</v>
      </c>
      <c r="L2198" t="s">
        <v>165</v>
      </c>
      <c r="M2198" s="18">
        <f t="shared" si="68"/>
        <v>0.33333333333333331</v>
      </c>
      <c r="N2198" s="18">
        <f t="shared" si="69"/>
        <v>0.33333333333333331</v>
      </c>
    </row>
    <row r="2199" spans="1:14" x14ac:dyDescent="0.25">
      <c r="A2199">
        <v>0</v>
      </c>
      <c r="B2199" t="s">
        <v>163</v>
      </c>
      <c r="C2199">
        <v>5</v>
      </c>
      <c r="D2199" t="s">
        <v>164</v>
      </c>
      <c r="E2199">
        <v>16</v>
      </c>
      <c r="F2199" t="s">
        <v>165</v>
      </c>
      <c r="G2199" s="9">
        <v>0</v>
      </c>
      <c r="H2199" t="s">
        <v>172</v>
      </c>
      <c r="I2199">
        <v>5</v>
      </c>
      <c r="J2199" t="s">
        <v>173</v>
      </c>
      <c r="K2199">
        <v>16</v>
      </c>
      <c r="L2199" t="s">
        <v>165</v>
      </c>
      <c r="M2199" s="18">
        <f t="shared" si="68"/>
        <v>0.41666666666666669</v>
      </c>
      <c r="N2199" s="18">
        <f t="shared" si="69"/>
        <v>0.41666666666666669</v>
      </c>
    </row>
    <row r="2200" spans="1:14" x14ac:dyDescent="0.25">
      <c r="A2200">
        <v>6</v>
      </c>
      <c r="B2200" t="s">
        <v>163</v>
      </c>
      <c r="C2200">
        <v>0</v>
      </c>
      <c r="D2200" t="s">
        <v>164</v>
      </c>
      <c r="E2200">
        <v>12</v>
      </c>
      <c r="F2200" t="s">
        <v>165</v>
      </c>
      <c r="G2200" s="9">
        <v>24</v>
      </c>
      <c r="H2200" t="s">
        <v>172</v>
      </c>
      <c r="I2200">
        <v>11</v>
      </c>
      <c r="J2200" t="s">
        <v>173</v>
      </c>
      <c r="K2200">
        <v>30</v>
      </c>
      <c r="L2200" t="s">
        <v>165</v>
      </c>
      <c r="M2200" s="18">
        <f t="shared" si="68"/>
        <v>6</v>
      </c>
      <c r="N2200" s="18">
        <f t="shared" si="69"/>
        <v>24.916666666666668</v>
      </c>
    </row>
    <row r="2201" spans="1:14" x14ac:dyDescent="0.25">
      <c r="A2201">
        <v>6</v>
      </c>
      <c r="B2201" t="s">
        <v>163</v>
      </c>
      <c r="C2201">
        <v>0</v>
      </c>
      <c r="D2201" t="s">
        <v>164</v>
      </c>
      <c r="E2201">
        <v>12</v>
      </c>
      <c r="F2201" t="s">
        <v>165</v>
      </c>
      <c r="G2201" s="9">
        <v>22</v>
      </c>
      <c r="H2201" t="s">
        <v>172</v>
      </c>
      <c r="I2201">
        <v>10</v>
      </c>
      <c r="J2201" t="s">
        <v>173</v>
      </c>
      <c r="K2201">
        <v>14</v>
      </c>
      <c r="L2201" t="s">
        <v>165</v>
      </c>
      <c r="M2201" s="18">
        <f t="shared" si="68"/>
        <v>6</v>
      </c>
      <c r="N2201" s="18">
        <f t="shared" si="69"/>
        <v>22.833333333333332</v>
      </c>
    </row>
    <row r="2202" spans="1:14" x14ac:dyDescent="0.25">
      <c r="A2202">
        <v>2</v>
      </c>
      <c r="B2202" t="s">
        <v>163</v>
      </c>
      <c r="C2202">
        <v>0</v>
      </c>
      <c r="D2202" t="s">
        <v>164</v>
      </c>
      <c r="E2202">
        <v>16</v>
      </c>
      <c r="F2202" t="s">
        <v>165</v>
      </c>
      <c r="G2202" s="9">
        <v>9</v>
      </c>
      <c r="H2202" t="s">
        <v>172</v>
      </c>
      <c r="I2202">
        <v>0</v>
      </c>
      <c r="J2202" t="s">
        <v>173</v>
      </c>
      <c r="K2202">
        <v>16</v>
      </c>
      <c r="L2202" t="s">
        <v>165</v>
      </c>
      <c r="M2202" s="18">
        <f t="shared" si="68"/>
        <v>2</v>
      </c>
      <c r="N2202" s="18">
        <f t="shared" si="69"/>
        <v>9</v>
      </c>
    </row>
    <row r="2203" spans="1:14" x14ac:dyDescent="0.25">
      <c r="A2203">
        <v>1</v>
      </c>
      <c r="B2203" t="s">
        <v>163</v>
      </c>
      <c r="C2203">
        <v>5</v>
      </c>
      <c r="D2203" t="s">
        <v>164</v>
      </c>
      <c r="E2203">
        <v>15</v>
      </c>
      <c r="F2203" t="s">
        <v>165</v>
      </c>
      <c r="G2203" s="9">
        <v>3</v>
      </c>
      <c r="H2203" t="s">
        <v>172</v>
      </c>
      <c r="I2203">
        <v>1</v>
      </c>
      <c r="J2203" t="s">
        <v>173</v>
      </c>
      <c r="K2203">
        <v>16</v>
      </c>
      <c r="L2203" t="s">
        <v>165</v>
      </c>
      <c r="M2203" s="18">
        <f t="shared" si="68"/>
        <v>1.4166666666666667</v>
      </c>
      <c r="N2203" s="18">
        <f t="shared" si="69"/>
        <v>3.0833333333333335</v>
      </c>
    </row>
    <row r="2204" spans="1:14" x14ac:dyDescent="0.25">
      <c r="A2204">
        <v>1</v>
      </c>
      <c r="B2204" t="s">
        <v>163</v>
      </c>
      <c r="C2204">
        <v>2</v>
      </c>
      <c r="D2204" t="s">
        <v>164</v>
      </c>
      <c r="E2204">
        <v>16</v>
      </c>
      <c r="F2204" t="s">
        <v>165</v>
      </c>
      <c r="G2204" s="9">
        <v>2</v>
      </c>
      <c r="H2204" t="s">
        <v>172</v>
      </c>
      <c r="I2204">
        <v>3</v>
      </c>
      <c r="J2204" t="s">
        <v>173</v>
      </c>
      <c r="K2204">
        <v>16</v>
      </c>
      <c r="L2204" t="s">
        <v>165</v>
      </c>
      <c r="M2204" s="18">
        <f t="shared" si="68"/>
        <v>1.1666666666666667</v>
      </c>
      <c r="N2204" s="18">
        <f t="shared" si="69"/>
        <v>2.25</v>
      </c>
    </row>
    <row r="2205" spans="1:14" x14ac:dyDescent="0.25">
      <c r="A2205">
        <v>5</v>
      </c>
      <c r="B2205" t="s">
        <v>163</v>
      </c>
      <c r="C2205">
        <v>10</v>
      </c>
      <c r="D2205" t="s">
        <v>164</v>
      </c>
      <c r="E2205">
        <v>16</v>
      </c>
      <c r="F2205" t="s">
        <v>165</v>
      </c>
      <c r="G2205" s="9">
        <v>17</v>
      </c>
      <c r="H2205" t="s">
        <v>172</v>
      </c>
      <c r="I2205">
        <v>2</v>
      </c>
      <c r="J2205" t="s">
        <v>173</v>
      </c>
      <c r="K2205">
        <v>10</v>
      </c>
      <c r="L2205" t="s">
        <v>165</v>
      </c>
      <c r="M2205" s="18">
        <f t="shared" si="68"/>
        <v>5.833333333333333</v>
      </c>
      <c r="N2205" s="18">
        <f t="shared" si="69"/>
        <v>17.166666666666668</v>
      </c>
    </row>
    <row r="2206" spans="1:14" x14ac:dyDescent="0.25">
      <c r="A2206">
        <v>6</v>
      </c>
      <c r="B2206" t="s">
        <v>163</v>
      </c>
      <c r="C2206">
        <v>0</v>
      </c>
      <c r="D2206" t="s">
        <v>164</v>
      </c>
      <c r="E2206">
        <v>16</v>
      </c>
      <c r="F2206" t="s">
        <v>165</v>
      </c>
      <c r="G2206" s="9">
        <v>16</v>
      </c>
      <c r="H2206" t="s">
        <v>172</v>
      </c>
      <c r="I2206">
        <v>8</v>
      </c>
      <c r="J2206" t="s">
        <v>173</v>
      </c>
      <c r="K2206">
        <v>12</v>
      </c>
      <c r="L2206" t="s">
        <v>165</v>
      </c>
      <c r="M2206" s="18">
        <f t="shared" si="68"/>
        <v>6</v>
      </c>
      <c r="N2206" s="18">
        <f t="shared" si="69"/>
        <v>16.666666666666668</v>
      </c>
    </row>
    <row r="2207" spans="1:14" x14ac:dyDescent="0.25">
      <c r="A2207">
        <v>6</v>
      </c>
      <c r="B2207" t="s">
        <v>163</v>
      </c>
      <c r="C2207">
        <v>0</v>
      </c>
      <c r="D2207" t="s">
        <v>164</v>
      </c>
      <c r="E2207">
        <v>16</v>
      </c>
      <c r="F2207" t="s">
        <v>165</v>
      </c>
      <c r="G2207" s="9">
        <v>24</v>
      </c>
      <c r="H2207" t="s">
        <v>172</v>
      </c>
      <c r="I2207">
        <v>3</v>
      </c>
      <c r="J2207" t="s">
        <v>173</v>
      </c>
      <c r="K2207">
        <v>13</v>
      </c>
      <c r="L2207" t="s">
        <v>165</v>
      </c>
      <c r="M2207" s="18">
        <f t="shared" si="68"/>
        <v>6</v>
      </c>
      <c r="N2207" s="18">
        <f t="shared" si="69"/>
        <v>24.25</v>
      </c>
    </row>
    <row r="2208" spans="1:14" x14ac:dyDescent="0.25">
      <c r="A2208">
        <v>2</v>
      </c>
      <c r="B2208" t="s">
        <v>163</v>
      </c>
      <c r="C2208">
        <v>1</v>
      </c>
      <c r="D2208" t="s">
        <v>164</v>
      </c>
      <c r="E2208">
        <v>3</v>
      </c>
      <c r="F2208" t="s">
        <v>165</v>
      </c>
      <c r="G2208" s="9">
        <v>2</v>
      </c>
      <c r="H2208" t="s">
        <v>172</v>
      </c>
      <c r="I2208">
        <v>1</v>
      </c>
      <c r="J2208" t="s">
        <v>173</v>
      </c>
      <c r="K2208">
        <v>3</v>
      </c>
      <c r="L2208" t="s">
        <v>165</v>
      </c>
      <c r="M2208" s="18">
        <f t="shared" si="68"/>
        <v>2.0833333333333335</v>
      </c>
      <c r="N2208" s="18">
        <f t="shared" si="69"/>
        <v>2.0833333333333335</v>
      </c>
    </row>
    <row r="2209" spans="1:14" x14ac:dyDescent="0.25">
      <c r="A2209">
        <v>1</v>
      </c>
      <c r="B2209" t="s">
        <v>163</v>
      </c>
      <c r="C2209">
        <v>11</v>
      </c>
      <c r="D2209" t="s">
        <v>164</v>
      </c>
      <c r="E2209">
        <v>30</v>
      </c>
      <c r="F2209" t="s">
        <v>165</v>
      </c>
      <c r="G2209" s="9">
        <v>3</v>
      </c>
      <c r="H2209" t="s">
        <v>172</v>
      </c>
      <c r="I2209">
        <v>10</v>
      </c>
      <c r="J2209" t="s">
        <v>173</v>
      </c>
      <c r="K2209">
        <v>16</v>
      </c>
      <c r="L2209" t="s">
        <v>165</v>
      </c>
      <c r="M2209" s="18">
        <f t="shared" si="68"/>
        <v>1.9166666666666665</v>
      </c>
      <c r="N2209" s="18">
        <f t="shared" si="69"/>
        <v>3.8333333333333335</v>
      </c>
    </row>
    <row r="2210" spans="1:14" x14ac:dyDescent="0.25">
      <c r="A2210">
        <v>5</v>
      </c>
      <c r="B2210" t="s">
        <v>163</v>
      </c>
      <c r="C2210">
        <v>10</v>
      </c>
      <c r="D2210" t="s">
        <v>164</v>
      </c>
      <c r="E2210">
        <v>16</v>
      </c>
      <c r="F2210" t="s">
        <v>165</v>
      </c>
      <c r="G2210" s="9">
        <v>17</v>
      </c>
      <c r="H2210" t="s">
        <v>172</v>
      </c>
      <c r="I2210">
        <v>0</v>
      </c>
      <c r="J2210" t="s">
        <v>173</v>
      </c>
      <c r="K2210">
        <v>30</v>
      </c>
      <c r="L2210" t="s">
        <v>165</v>
      </c>
      <c r="M2210" s="18">
        <f t="shared" si="68"/>
        <v>5.833333333333333</v>
      </c>
      <c r="N2210" s="18">
        <f t="shared" si="69"/>
        <v>17</v>
      </c>
    </row>
    <row r="2211" spans="1:14" x14ac:dyDescent="0.25">
      <c r="A2211">
        <v>5</v>
      </c>
      <c r="B2211" t="s">
        <v>163</v>
      </c>
      <c r="C2211">
        <v>11</v>
      </c>
      <c r="D2211" t="s">
        <v>164</v>
      </c>
      <c r="E2211">
        <v>16</v>
      </c>
      <c r="F2211" t="s">
        <v>165</v>
      </c>
      <c r="G2211" s="9">
        <v>43</v>
      </c>
      <c r="H2211" t="s">
        <v>172</v>
      </c>
      <c r="I2211">
        <v>0</v>
      </c>
      <c r="J2211" t="s">
        <v>173</v>
      </c>
      <c r="K2211">
        <v>16</v>
      </c>
      <c r="L2211" t="s">
        <v>165</v>
      </c>
      <c r="M2211" s="18">
        <f t="shared" si="68"/>
        <v>5.916666666666667</v>
      </c>
      <c r="N2211" s="18">
        <f t="shared" si="69"/>
        <v>43</v>
      </c>
    </row>
    <row r="2212" spans="1:14" x14ac:dyDescent="0.25">
      <c r="A2212">
        <v>3</v>
      </c>
      <c r="B2212" t="s">
        <v>163</v>
      </c>
      <c r="C2212">
        <v>0</v>
      </c>
      <c r="D2212" t="s">
        <v>164</v>
      </c>
      <c r="E2212">
        <v>16</v>
      </c>
      <c r="F2212" t="s">
        <v>165</v>
      </c>
      <c r="G2212" s="9">
        <v>15</v>
      </c>
      <c r="H2212" t="s">
        <v>172</v>
      </c>
      <c r="I2212">
        <v>6</v>
      </c>
      <c r="J2212" t="s">
        <v>173</v>
      </c>
      <c r="K2212">
        <v>16</v>
      </c>
      <c r="L2212" t="s">
        <v>165</v>
      </c>
      <c r="M2212" s="18">
        <f t="shared" si="68"/>
        <v>3</v>
      </c>
      <c r="N2212" s="18">
        <f t="shared" si="69"/>
        <v>15.5</v>
      </c>
    </row>
    <row r="2213" spans="1:14" x14ac:dyDescent="0.25">
      <c r="A2213">
        <v>7</v>
      </c>
      <c r="B2213" t="s">
        <v>163</v>
      </c>
      <c r="C2213">
        <v>3</v>
      </c>
      <c r="D2213" t="s">
        <v>164</v>
      </c>
      <c r="E2213">
        <v>26</v>
      </c>
      <c r="F2213" t="s">
        <v>165</v>
      </c>
      <c r="G2213" s="9">
        <v>7</v>
      </c>
      <c r="H2213" t="s">
        <v>172</v>
      </c>
      <c r="I2213">
        <v>3</v>
      </c>
      <c r="J2213" t="s">
        <v>173</v>
      </c>
      <c r="K2213">
        <v>26</v>
      </c>
      <c r="L2213" t="s">
        <v>165</v>
      </c>
      <c r="M2213" s="18">
        <f t="shared" si="68"/>
        <v>7.25</v>
      </c>
      <c r="N2213" s="18">
        <f t="shared" si="69"/>
        <v>7.25</v>
      </c>
    </row>
    <row r="2214" spans="1:14" x14ac:dyDescent="0.25">
      <c r="A2214">
        <v>6</v>
      </c>
      <c r="B2214" t="s">
        <v>163</v>
      </c>
      <c r="C2214">
        <v>0</v>
      </c>
      <c r="D2214" t="s">
        <v>164</v>
      </c>
      <c r="E2214">
        <v>16</v>
      </c>
      <c r="F2214" t="s">
        <v>165</v>
      </c>
      <c r="G2214" s="9">
        <v>36</v>
      </c>
      <c r="H2214" t="s">
        <v>172</v>
      </c>
      <c r="I2214">
        <v>10</v>
      </c>
      <c r="J2214" t="s">
        <v>173</v>
      </c>
      <c r="K2214">
        <v>24</v>
      </c>
      <c r="L2214" t="s">
        <v>165</v>
      </c>
      <c r="M2214" s="18">
        <f t="shared" si="68"/>
        <v>6</v>
      </c>
      <c r="N2214" s="18">
        <f t="shared" si="69"/>
        <v>36.833333333333336</v>
      </c>
    </row>
    <row r="2215" spans="1:14" x14ac:dyDescent="0.25">
      <c r="A2215">
        <v>5</v>
      </c>
      <c r="B2215" t="s">
        <v>163</v>
      </c>
      <c r="C2215">
        <v>10</v>
      </c>
      <c r="D2215" t="s">
        <v>164</v>
      </c>
      <c r="E2215">
        <v>16</v>
      </c>
      <c r="F2215" t="s">
        <v>165</v>
      </c>
      <c r="G2215" s="9">
        <v>38</v>
      </c>
      <c r="H2215" t="s">
        <v>172</v>
      </c>
      <c r="I2215">
        <v>0</v>
      </c>
      <c r="J2215" t="s">
        <v>173</v>
      </c>
      <c r="K2215">
        <v>10</v>
      </c>
      <c r="L2215" t="s">
        <v>165</v>
      </c>
      <c r="M2215" s="18">
        <f t="shared" si="68"/>
        <v>5.833333333333333</v>
      </c>
      <c r="N2215" s="18">
        <f t="shared" si="69"/>
        <v>38</v>
      </c>
    </row>
    <row r="2216" spans="1:14" x14ac:dyDescent="0.25">
      <c r="A2216">
        <v>6</v>
      </c>
      <c r="B2216" t="s">
        <v>163</v>
      </c>
      <c r="C2216">
        <v>0</v>
      </c>
      <c r="D2216" t="s">
        <v>164</v>
      </c>
      <c r="E2216">
        <v>16</v>
      </c>
      <c r="F2216" t="s">
        <v>165</v>
      </c>
      <c r="G2216" s="9">
        <v>25</v>
      </c>
      <c r="H2216" t="s">
        <v>172</v>
      </c>
      <c r="I2216">
        <v>7</v>
      </c>
      <c r="J2216" t="s">
        <v>173</v>
      </c>
      <c r="K2216">
        <v>16</v>
      </c>
      <c r="L2216" t="s">
        <v>165</v>
      </c>
      <c r="M2216" s="18">
        <f t="shared" si="68"/>
        <v>6</v>
      </c>
      <c r="N2216" s="18">
        <f t="shared" si="69"/>
        <v>25.583333333333332</v>
      </c>
    </row>
    <row r="2217" spans="1:14" x14ac:dyDescent="0.25">
      <c r="A2217">
        <v>4</v>
      </c>
      <c r="B2217" t="s">
        <v>163</v>
      </c>
      <c r="C2217">
        <v>5</v>
      </c>
      <c r="D2217" t="s">
        <v>164</v>
      </c>
      <c r="E2217">
        <v>16</v>
      </c>
      <c r="F2217" t="s">
        <v>165</v>
      </c>
      <c r="G2217" s="9">
        <v>34</v>
      </c>
      <c r="H2217" t="s">
        <v>172</v>
      </c>
      <c r="I2217">
        <v>10</v>
      </c>
      <c r="J2217" t="s">
        <v>173</v>
      </c>
      <c r="K2217">
        <v>11</v>
      </c>
      <c r="L2217" t="s">
        <v>165</v>
      </c>
      <c r="M2217" s="18">
        <f t="shared" si="68"/>
        <v>4.416666666666667</v>
      </c>
      <c r="N2217" s="18">
        <f t="shared" si="69"/>
        <v>34.833333333333336</v>
      </c>
    </row>
    <row r="2218" spans="1:14" x14ac:dyDescent="0.25">
      <c r="A2218">
        <v>1</v>
      </c>
      <c r="B2218" t="s">
        <v>163</v>
      </c>
      <c r="C2218">
        <v>0</v>
      </c>
      <c r="D2218" t="s">
        <v>164</v>
      </c>
      <c r="E2218">
        <v>16</v>
      </c>
      <c r="F2218" t="s">
        <v>165</v>
      </c>
      <c r="G2218" s="9">
        <v>7</v>
      </c>
      <c r="H2218" t="s">
        <v>172</v>
      </c>
      <c r="I2218">
        <v>4</v>
      </c>
      <c r="J2218" t="s">
        <v>173</v>
      </c>
      <c r="K2218">
        <v>3</v>
      </c>
      <c r="L2218" t="s">
        <v>165</v>
      </c>
      <c r="M2218" s="18">
        <f t="shared" si="68"/>
        <v>1</v>
      </c>
      <c r="N2218" s="18">
        <f t="shared" si="69"/>
        <v>7.333333333333333</v>
      </c>
    </row>
    <row r="2219" spans="1:14" x14ac:dyDescent="0.25">
      <c r="A2219">
        <v>6</v>
      </c>
      <c r="B2219" t="s">
        <v>163</v>
      </c>
      <c r="C2219">
        <v>0</v>
      </c>
      <c r="D2219" t="s">
        <v>164</v>
      </c>
      <c r="E2219">
        <v>16</v>
      </c>
      <c r="F2219" t="s">
        <v>165</v>
      </c>
      <c r="G2219" s="9">
        <v>38</v>
      </c>
      <c r="H2219" t="s">
        <v>172</v>
      </c>
      <c r="I2219">
        <v>10</v>
      </c>
      <c r="J2219" t="s">
        <v>173</v>
      </c>
      <c r="K2219">
        <v>14</v>
      </c>
      <c r="L2219" t="s">
        <v>165</v>
      </c>
      <c r="M2219" s="18">
        <f t="shared" si="68"/>
        <v>6</v>
      </c>
      <c r="N2219" s="18">
        <f t="shared" si="69"/>
        <v>38.833333333333336</v>
      </c>
    </row>
    <row r="2220" spans="1:14" x14ac:dyDescent="0.25">
      <c r="A2220">
        <v>4</v>
      </c>
      <c r="B2220" t="s">
        <v>163</v>
      </c>
      <c r="C2220">
        <v>3</v>
      </c>
      <c r="D2220" t="s">
        <v>164</v>
      </c>
      <c r="E2220">
        <v>16</v>
      </c>
      <c r="F2220" t="s">
        <v>165</v>
      </c>
      <c r="G2220" s="9">
        <v>27</v>
      </c>
      <c r="H2220" t="s">
        <v>172</v>
      </c>
      <c r="I2220">
        <v>0</v>
      </c>
      <c r="J2220" t="s">
        <v>173</v>
      </c>
      <c r="K2220">
        <v>3</v>
      </c>
      <c r="L2220" t="s">
        <v>165</v>
      </c>
      <c r="M2220" s="18">
        <f t="shared" si="68"/>
        <v>4.25</v>
      </c>
      <c r="N2220" s="18">
        <f t="shared" si="69"/>
        <v>27</v>
      </c>
    </row>
    <row r="2221" spans="1:14" x14ac:dyDescent="0.25">
      <c r="A2221">
        <v>3</v>
      </c>
      <c r="B2221" t="s">
        <v>163</v>
      </c>
      <c r="C2221">
        <v>0</v>
      </c>
      <c r="D2221" t="s">
        <v>164</v>
      </c>
      <c r="E2221">
        <v>16</v>
      </c>
      <c r="F2221" t="s">
        <v>165</v>
      </c>
      <c r="G2221" s="9">
        <v>26</v>
      </c>
      <c r="H2221" t="s">
        <v>172</v>
      </c>
      <c r="I2221">
        <v>5</v>
      </c>
      <c r="J2221" t="s">
        <v>173</v>
      </c>
      <c r="K2221">
        <v>26</v>
      </c>
      <c r="L2221" t="s">
        <v>165</v>
      </c>
      <c r="M2221" s="18">
        <f t="shared" si="68"/>
        <v>3</v>
      </c>
      <c r="N2221" s="18">
        <f t="shared" si="69"/>
        <v>26.416666666666668</v>
      </c>
    </row>
    <row r="2222" spans="1:14" x14ac:dyDescent="0.25">
      <c r="A2222">
        <v>2</v>
      </c>
      <c r="B2222" t="s">
        <v>163</v>
      </c>
      <c r="C2222">
        <v>4</v>
      </c>
      <c r="D2222" t="s">
        <v>164</v>
      </c>
      <c r="E2222">
        <v>16</v>
      </c>
      <c r="F2222" t="s">
        <v>165</v>
      </c>
      <c r="G2222" s="9">
        <v>25</v>
      </c>
      <c r="H2222" t="s">
        <v>172</v>
      </c>
      <c r="I2222">
        <v>0</v>
      </c>
      <c r="J2222" t="s">
        <v>173</v>
      </c>
      <c r="K2222">
        <v>13</v>
      </c>
      <c r="L2222" t="s">
        <v>165</v>
      </c>
      <c r="M2222" s="18">
        <f t="shared" si="68"/>
        <v>2.3333333333333335</v>
      </c>
      <c r="N2222" s="18">
        <f t="shared" si="69"/>
        <v>25</v>
      </c>
    </row>
    <row r="2223" spans="1:14" x14ac:dyDescent="0.25">
      <c r="A2223">
        <v>6</v>
      </c>
      <c r="B2223" t="s">
        <v>163</v>
      </c>
      <c r="C2223">
        <v>0</v>
      </c>
      <c r="D2223" t="s">
        <v>164</v>
      </c>
      <c r="E2223">
        <v>16</v>
      </c>
      <c r="F2223" t="s">
        <v>165</v>
      </c>
      <c r="G2223" s="9">
        <v>34</v>
      </c>
      <c r="H2223" t="s">
        <v>172</v>
      </c>
      <c r="I2223">
        <v>9</v>
      </c>
      <c r="J2223" t="s">
        <v>173</v>
      </c>
      <c r="K2223">
        <v>10</v>
      </c>
      <c r="L2223" t="s">
        <v>165</v>
      </c>
      <c r="M2223" s="18">
        <f t="shared" si="68"/>
        <v>6</v>
      </c>
      <c r="N2223" s="18">
        <f t="shared" si="69"/>
        <v>34.75</v>
      </c>
    </row>
    <row r="2224" spans="1:14" x14ac:dyDescent="0.25">
      <c r="A2224">
        <v>1</v>
      </c>
      <c r="B2224" t="s">
        <v>163</v>
      </c>
      <c r="C2224">
        <v>11</v>
      </c>
      <c r="D2224" t="s">
        <v>164</v>
      </c>
      <c r="E2224">
        <v>16</v>
      </c>
      <c r="F2224" t="s">
        <v>165</v>
      </c>
      <c r="G2224" s="9">
        <v>16</v>
      </c>
      <c r="H2224" t="s">
        <v>172</v>
      </c>
      <c r="I2224">
        <v>6</v>
      </c>
      <c r="J2224" t="s">
        <v>173</v>
      </c>
      <c r="K2224">
        <v>25</v>
      </c>
      <c r="L2224" t="s">
        <v>165</v>
      </c>
      <c r="M2224" s="18">
        <f t="shared" si="68"/>
        <v>1.9166666666666665</v>
      </c>
      <c r="N2224" s="18">
        <f t="shared" si="69"/>
        <v>16.5</v>
      </c>
    </row>
    <row r="2225" spans="1:14" x14ac:dyDescent="0.25">
      <c r="A2225">
        <v>0</v>
      </c>
      <c r="B2225" t="s">
        <v>163</v>
      </c>
      <c r="C2225">
        <v>7</v>
      </c>
      <c r="D2225" t="s">
        <v>164</v>
      </c>
      <c r="E2225">
        <v>16</v>
      </c>
      <c r="F2225" t="s">
        <v>165</v>
      </c>
      <c r="G2225" s="9">
        <v>12</v>
      </c>
      <c r="H2225" t="s">
        <v>172</v>
      </c>
      <c r="I2225">
        <v>3</v>
      </c>
      <c r="J2225" t="s">
        <v>173</v>
      </c>
      <c r="K2225">
        <v>7</v>
      </c>
      <c r="L2225" t="s">
        <v>165</v>
      </c>
      <c r="M2225" s="18">
        <f t="shared" si="68"/>
        <v>0.58333333333333337</v>
      </c>
      <c r="N2225" s="18">
        <f t="shared" si="69"/>
        <v>12.25</v>
      </c>
    </row>
    <row r="2226" spans="1:14" x14ac:dyDescent="0.25">
      <c r="A2226">
        <v>1</v>
      </c>
      <c r="B2226" t="s">
        <v>163</v>
      </c>
      <c r="C2226">
        <v>7</v>
      </c>
      <c r="D2226" t="s">
        <v>164</v>
      </c>
      <c r="E2226">
        <v>16</v>
      </c>
      <c r="F2226" t="s">
        <v>165</v>
      </c>
      <c r="G2226" s="9">
        <v>8</v>
      </c>
      <c r="H2226" t="s">
        <v>172</v>
      </c>
      <c r="I2226">
        <v>0</v>
      </c>
      <c r="J2226" t="s">
        <v>173</v>
      </c>
      <c r="K2226">
        <v>12</v>
      </c>
      <c r="L2226" t="s">
        <v>165</v>
      </c>
      <c r="M2226" s="18">
        <f t="shared" si="68"/>
        <v>1.5833333333333335</v>
      </c>
      <c r="N2226" s="18">
        <f t="shared" si="69"/>
        <v>8</v>
      </c>
    </row>
    <row r="2227" spans="1:14" x14ac:dyDescent="0.25">
      <c r="A2227">
        <v>1</v>
      </c>
      <c r="B2227" t="s">
        <v>163</v>
      </c>
      <c r="C2227">
        <v>10</v>
      </c>
      <c r="D2227" t="s">
        <v>164</v>
      </c>
      <c r="E2227">
        <v>16</v>
      </c>
      <c r="F2227" t="s">
        <v>165</v>
      </c>
      <c r="G2227" s="9">
        <v>18</v>
      </c>
      <c r="H2227" t="s">
        <v>172</v>
      </c>
      <c r="I2227">
        <v>7</v>
      </c>
      <c r="J2227" t="s">
        <v>173</v>
      </c>
      <c r="K2227">
        <v>16</v>
      </c>
      <c r="L2227" t="s">
        <v>165</v>
      </c>
      <c r="M2227" s="18">
        <f t="shared" si="68"/>
        <v>1.8333333333333335</v>
      </c>
      <c r="N2227" s="18">
        <f t="shared" si="69"/>
        <v>18.583333333333332</v>
      </c>
    </row>
    <row r="2228" spans="1:14" x14ac:dyDescent="0.25">
      <c r="A2228">
        <v>3</v>
      </c>
      <c r="B2228" t="s">
        <v>163</v>
      </c>
      <c r="C2228">
        <v>0</v>
      </c>
      <c r="D2228" t="s">
        <v>164</v>
      </c>
      <c r="E2228">
        <v>16</v>
      </c>
      <c r="F2228" t="s">
        <v>165</v>
      </c>
      <c r="G2228" s="9">
        <v>38</v>
      </c>
      <c r="H2228" t="s">
        <v>172</v>
      </c>
      <c r="I2228">
        <v>11</v>
      </c>
      <c r="J2228" t="s">
        <v>173</v>
      </c>
      <c r="K2228">
        <v>15</v>
      </c>
      <c r="L2228" t="s">
        <v>165</v>
      </c>
      <c r="M2228" s="18">
        <f t="shared" si="68"/>
        <v>3</v>
      </c>
      <c r="N2228" s="18">
        <f t="shared" si="69"/>
        <v>38.916666666666664</v>
      </c>
    </row>
    <row r="2229" spans="1:14" x14ac:dyDescent="0.25">
      <c r="A2229">
        <v>6</v>
      </c>
      <c r="B2229" t="s">
        <v>163</v>
      </c>
      <c r="C2229">
        <v>0</v>
      </c>
      <c r="D2229" t="s">
        <v>164</v>
      </c>
      <c r="E2229">
        <v>16</v>
      </c>
      <c r="F2229" t="s">
        <v>165</v>
      </c>
      <c r="G2229" s="9">
        <v>34</v>
      </c>
      <c r="H2229" t="s">
        <v>172</v>
      </c>
      <c r="I2229">
        <v>3</v>
      </c>
      <c r="J2229" t="s">
        <v>173</v>
      </c>
      <c r="K2229">
        <v>15</v>
      </c>
      <c r="L2229" t="s">
        <v>165</v>
      </c>
      <c r="M2229" s="18">
        <f t="shared" si="68"/>
        <v>6</v>
      </c>
      <c r="N2229" s="18">
        <f t="shared" si="69"/>
        <v>34.25</v>
      </c>
    </row>
    <row r="2230" spans="1:14" x14ac:dyDescent="0.25">
      <c r="A2230">
        <v>1</v>
      </c>
      <c r="B2230" t="s">
        <v>163</v>
      </c>
      <c r="C2230">
        <v>7</v>
      </c>
      <c r="D2230" t="s">
        <v>164</v>
      </c>
      <c r="E2230">
        <v>16</v>
      </c>
      <c r="F2230" t="s">
        <v>165</v>
      </c>
      <c r="G2230" s="9">
        <v>5</v>
      </c>
      <c r="H2230" t="s">
        <v>172</v>
      </c>
      <c r="I2230">
        <v>1</v>
      </c>
      <c r="J2230" t="s">
        <v>173</v>
      </c>
      <c r="K2230">
        <v>10</v>
      </c>
      <c r="L2230" t="s">
        <v>165</v>
      </c>
      <c r="M2230" s="18">
        <f t="shared" si="68"/>
        <v>1.5833333333333335</v>
      </c>
      <c r="N2230" s="18">
        <f t="shared" si="69"/>
        <v>5.083333333333333</v>
      </c>
    </row>
    <row r="2231" spans="1:14" x14ac:dyDescent="0.25">
      <c r="A2231">
        <v>6</v>
      </c>
      <c r="B2231" t="s">
        <v>163</v>
      </c>
      <c r="C2231">
        <v>0</v>
      </c>
      <c r="D2231" t="s">
        <v>164</v>
      </c>
      <c r="E2231">
        <v>16</v>
      </c>
      <c r="F2231" t="s">
        <v>165</v>
      </c>
      <c r="G2231" s="9">
        <v>27</v>
      </c>
      <c r="H2231" t="s">
        <v>172</v>
      </c>
      <c r="I2231">
        <v>10</v>
      </c>
      <c r="J2231" t="s">
        <v>173</v>
      </c>
      <c r="K2231">
        <v>21</v>
      </c>
      <c r="L2231" t="s">
        <v>165</v>
      </c>
      <c r="M2231" s="18">
        <f t="shared" si="68"/>
        <v>6</v>
      </c>
      <c r="N2231" s="18">
        <f t="shared" si="69"/>
        <v>27.833333333333332</v>
      </c>
    </row>
    <row r="2232" spans="1:14" x14ac:dyDescent="0.25">
      <c r="A2232">
        <v>1</v>
      </c>
      <c r="B2232" t="s">
        <v>163</v>
      </c>
      <c r="C2232">
        <v>3</v>
      </c>
      <c r="D2232" t="s">
        <v>164</v>
      </c>
      <c r="E2232">
        <v>16</v>
      </c>
      <c r="F2232" t="s">
        <v>165</v>
      </c>
      <c r="G2232" s="9">
        <v>24</v>
      </c>
      <c r="H2232" t="s">
        <v>172</v>
      </c>
      <c r="I2232">
        <v>8</v>
      </c>
      <c r="J2232" t="s">
        <v>173</v>
      </c>
      <c r="K2232">
        <v>15</v>
      </c>
      <c r="L2232" t="s">
        <v>165</v>
      </c>
      <c r="M2232" s="18">
        <f t="shared" si="68"/>
        <v>1.25</v>
      </c>
      <c r="N2232" s="18">
        <f t="shared" si="69"/>
        <v>24.666666666666668</v>
      </c>
    </row>
    <row r="2233" spans="1:14" x14ac:dyDescent="0.25">
      <c r="A2233">
        <v>1</v>
      </c>
      <c r="B2233" t="s">
        <v>163</v>
      </c>
      <c r="C2233">
        <v>10</v>
      </c>
      <c r="D2233" t="s">
        <v>164</v>
      </c>
      <c r="E2233">
        <v>16</v>
      </c>
      <c r="F2233" t="s">
        <v>165</v>
      </c>
      <c r="G2233" s="9">
        <v>17</v>
      </c>
      <c r="H2233" t="s">
        <v>172</v>
      </c>
      <c r="I2233">
        <v>11</v>
      </c>
      <c r="J2233" t="s">
        <v>173</v>
      </c>
      <c r="K2233">
        <v>14</v>
      </c>
      <c r="L2233" t="s">
        <v>165</v>
      </c>
      <c r="M2233" s="18">
        <f t="shared" si="68"/>
        <v>1.8333333333333335</v>
      </c>
      <c r="N2233" s="18">
        <f t="shared" si="69"/>
        <v>17.916666666666668</v>
      </c>
    </row>
    <row r="2234" spans="1:14" x14ac:dyDescent="0.25">
      <c r="A2234">
        <v>6</v>
      </c>
      <c r="B2234" t="s">
        <v>163</v>
      </c>
      <c r="C2234">
        <v>0</v>
      </c>
      <c r="D2234" t="s">
        <v>164</v>
      </c>
      <c r="E2234">
        <v>16</v>
      </c>
      <c r="F2234" t="s">
        <v>165</v>
      </c>
      <c r="G2234" s="9">
        <v>36</v>
      </c>
      <c r="H2234" t="s">
        <v>172</v>
      </c>
      <c r="I2234">
        <v>0</v>
      </c>
      <c r="J2234" t="s">
        <v>173</v>
      </c>
      <c r="K2234">
        <v>4</v>
      </c>
      <c r="L2234" t="s">
        <v>165</v>
      </c>
      <c r="M2234" s="18">
        <f t="shared" si="68"/>
        <v>6</v>
      </c>
      <c r="N2234" s="18">
        <f t="shared" si="69"/>
        <v>36</v>
      </c>
    </row>
    <row r="2235" spans="1:14" x14ac:dyDescent="0.25">
      <c r="A2235">
        <v>6</v>
      </c>
      <c r="B2235" t="s">
        <v>163</v>
      </c>
      <c r="C2235">
        <v>0</v>
      </c>
      <c r="D2235" t="s">
        <v>164</v>
      </c>
      <c r="E2235">
        <v>16</v>
      </c>
      <c r="F2235" t="s">
        <v>165</v>
      </c>
      <c r="G2235" s="9">
        <v>35</v>
      </c>
      <c r="H2235" t="s">
        <v>172</v>
      </c>
      <c r="I2235">
        <v>3</v>
      </c>
      <c r="J2235" t="s">
        <v>173</v>
      </c>
      <c r="K2235">
        <v>14</v>
      </c>
      <c r="L2235" t="s">
        <v>165</v>
      </c>
      <c r="M2235" s="18">
        <f t="shared" si="68"/>
        <v>6</v>
      </c>
      <c r="N2235" s="18">
        <f t="shared" si="69"/>
        <v>35.25</v>
      </c>
    </row>
    <row r="2236" spans="1:14" x14ac:dyDescent="0.25">
      <c r="A2236">
        <v>6</v>
      </c>
      <c r="B2236" t="s">
        <v>163</v>
      </c>
      <c r="C2236">
        <v>0</v>
      </c>
      <c r="D2236" t="s">
        <v>164</v>
      </c>
      <c r="E2236">
        <v>16</v>
      </c>
      <c r="F2236" t="s">
        <v>165</v>
      </c>
      <c r="G2236" s="9">
        <v>24</v>
      </c>
      <c r="H2236" t="s">
        <v>172</v>
      </c>
      <c r="I2236">
        <v>6</v>
      </c>
      <c r="J2236" t="s">
        <v>173</v>
      </c>
      <c r="K2236">
        <v>16</v>
      </c>
      <c r="L2236" t="s">
        <v>165</v>
      </c>
      <c r="M2236" s="18">
        <f t="shared" si="68"/>
        <v>6</v>
      </c>
      <c r="N2236" s="18">
        <f t="shared" si="69"/>
        <v>24.5</v>
      </c>
    </row>
    <row r="2237" spans="1:14" x14ac:dyDescent="0.25">
      <c r="A2237">
        <v>2</v>
      </c>
      <c r="B2237" t="s">
        <v>163</v>
      </c>
      <c r="C2237">
        <v>9</v>
      </c>
      <c r="D2237" t="s">
        <v>164</v>
      </c>
      <c r="E2237">
        <v>27</v>
      </c>
      <c r="F2237" t="s">
        <v>165</v>
      </c>
      <c r="G2237" s="9">
        <v>3</v>
      </c>
      <c r="H2237" t="s">
        <v>172</v>
      </c>
      <c r="I2237">
        <v>1</v>
      </c>
      <c r="J2237" t="s">
        <v>173</v>
      </c>
      <c r="K2237">
        <v>10</v>
      </c>
      <c r="L2237" t="s">
        <v>165</v>
      </c>
      <c r="M2237" s="18">
        <f t="shared" si="68"/>
        <v>2.75</v>
      </c>
      <c r="N2237" s="18">
        <f t="shared" si="69"/>
        <v>3.0833333333333335</v>
      </c>
    </row>
    <row r="2238" spans="1:14" x14ac:dyDescent="0.25">
      <c r="A2238">
        <v>0</v>
      </c>
      <c r="B2238" t="s">
        <v>163</v>
      </c>
      <c r="C2238">
        <v>9</v>
      </c>
      <c r="D2238" t="s">
        <v>164</v>
      </c>
      <c r="E2238">
        <v>27</v>
      </c>
      <c r="F2238" t="s">
        <v>165</v>
      </c>
      <c r="G2238" s="9">
        <v>0</v>
      </c>
      <c r="H2238" t="s">
        <v>172</v>
      </c>
      <c r="I2238">
        <v>9</v>
      </c>
      <c r="J2238" t="s">
        <v>173</v>
      </c>
      <c r="K2238">
        <v>27</v>
      </c>
      <c r="L2238" t="s">
        <v>165</v>
      </c>
      <c r="M2238" s="18">
        <f t="shared" si="68"/>
        <v>0.75</v>
      </c>
      <c r="N2238" s="18">
        <f t="shared" si="69"/>
        <v>0.75</v>
      </c>
    </row>
    <row r="2239" spans="1:14" x14ac:dyDescent="0.25">
      <c r="A2239">
        <v>1</v>
      </c>
      <c r="B2239" t="s">
        <v>163</v>
      </c>
      <c r="C2239">
        <v>5</v>
      </c>
      <c r="D2239" t="s">
        <v>164</v>
      </c>
      <c r="E2239">
        <v>16</v>
      </c>
      <c r="F2239" t="s">
        <v>165</v>
      </c>
      <c r="G2239" s="9">
        <v>17</v>
      </c>
      <c r="H2239" t="s">
        <v>172</v>
      </c>
      <c r="I2239">
        <v>10</v>
      </c>
      <c r="J2239" t="s">
        <v>173</v>
      </c>
      <c r="K2239">
        <v>12</v>
      </c>
      <c r="L2239" t="s">
        <v>165</v>
      </c>
      <c r="M2239" s="18">
        <f t="shared" si="68"/>
        <v>1.4166666666666667</v>
      </c>
      <c r="N2239" s="18">
        <f t="shared" si="69"/>
        <v>17.833333333333332</v>
      </c>
    </row>
    <row r="2240" spans="1:14" x14ac:dyDescent="0.25">
      <c r="A2240">
        <v>3</v>
      </c>
      <c r="B2240" t="s">
        <v>163</v>
      </c>
      <c r="C2240">
        <v>8</v>
      </c>
      <c r="D2240" t="s">
        <v>164</v>
      </c>
      <c r="E2240">
        <v>16</v>
      </c>
      <c r="F2240" t="s">
        <v>165</v>
      </c>
      <c r="G2240" s="9">
        <v>17</v>
      </c>
      <c r="H2240" t="s">
        <v>172</v>
      </c>
      <c r="I2240">
        <v>7</v>
      </c>
      <c r="J2240" t="s">
        <v>173</v>
      </c>
      <c r="K2240">
        <v>6</v>
      </c>
      <c r="L2240" t="s">
        <v>165</v>
      </c>
      <c r="M2240" s="18">
        <f t="shared" si="68"/>
        <v>3.6666666666666665</v>
      </c>
      <c r="N2240" s="18">
        <f t="shared" si="69"/>
        <v>17.583333333333332</v>
      </c>
    </row>
    <row r="2241" spans="1:14" x14ac:dyDescent="0.25">
      <c r="A2241">
        <v>1</v>
      </c>
      <c r="B2241" t="s">
        <v>163</v>
      </c>
      <c r="C2241">
        <v>5</v>
      </c>
      <c r="D2241" t="s">
        <v>164</v>
      </c>
      <c r="E2241">
        <v>16</v>
      </c>
      <c r="F2241" t="s">
        <v>165</v>
      </c>
      <c r="G2241" s="9">
        <v>11</v>
      </c>
      <c r="H2241" t="s">
        <v>172</v>
      </c>
      <c r="I2241">
        <v>10</v>
      </c>
      <c r="J2241" t="s">
        <v>173</v>
      </c>
      <c r="K2241">
        <v>27</v>
      </c>
      <c r="L2241" t="s">
        <v>165</v>
      </c>
      <c r="M2241" s="18">
        <f t="shared" si="68"/>
        <v>1.4166666666666667</v>
      </c>
      <c r="N2241" s="18">
        <f t="shared" si="69"/>
        <v>11.833333333333334</v>
      </c>
    </row>
    <row r="2242" spans="1:14" x14ac:dyDescent="0.25">
      <c r="A2242">
        <v>1</v>
      </c>
      <c r="B2242" t="s">
        <v>163</v>
      </c>
      <c r="C2242">
        <v>11</v>
      </c>
      <c r="D2242" t="s">
        <v>164</v>
      </c>
      <c r="E2242">
        <v>16</v>
      </c>
      <c r="F2242" t="s">
        <v>165</v>
      </c>
      <c r="G2242" s="9">
        <v>8</v>
      </c>
      <c r="H2242" t="s">
        <v>172</v>
      </c>
      <c r="I2242">
        <v>4</v>
      </c>
      <c r="J2242" t="s">
        <v>173</v>
      </c>
      <c r="K2242">
        <v>3</v>
      </c>
      <c r="L2242" t="s">
        <v>165</v>
      </c>
      <c r="M2242" s="18">
        <f t="shared" si="68"/>
        <v>1.9166666666666665</v>
      </c>
      <c r="N2242" s="18">
        <f t="shared" si="69"/>
        <v>8.3333333333333339</v>
      </c>
    </row>
    <row r="2243" spans="1:14" x14ac:dyDescent="0.25">
      <c r="A2243">
        <v>6</v>
      </c>
      <c r="B2243" t="s">
        <v>163</v>
      </c>
      <c r="C2243">
        <v>0</v>
      </c>
      <c r="D2243" t="s">
        <v>164</v>
      </c>
      <c r="E2243">
        <v>16</v>
      </c>
      <c r="F2243" t="s">
        <v>165</v>
      </c>
      <c r="G2243" s="9">
        <v>28</v>
      </c>
      <c r="H2243" t="s">
        <v>172</v>
      </c>
      <c r="I2243">
        <v>10</v>
      </c>
      <c r="J2243" t="s">
        <v>173</v>
      </c>
      <c r="K2243">
        <v>2</v>
      </c>
      <c r="L2243" t="s">
        <v>165</v>
      </c>
      <c r="M2243" s="18">
        <f t="shared" ref="M2243:M2306" si="70">A2243+C2243/12</f>
        <v>6</v>
      </c>
      <c r="N2243" s="18">
        <f t="shared" ref="N2243:N2306" si="71">G2243+I2243/12</f>
        <v>28.833333333333332</v>
      </c>
    </row>
    <row r="2244" spans="1:14" x14ac:dyDescent="0.25">
      <c r="A2244">
        <v>3</v>
      </c>
      <c r="B2244" t="s">
        <v>163</v>
      </c>
      <c r="C2244">
        <v>10</v>
      </c>
      <c r="D2244" t="s">
        <v>164</v>
      </c>
      <c r="E2244">
        <v>16</v>
      </c>
      <c r="F2244" t="s">
        <v>165</v>
      </c>
      <c r="G2244" s="9">
        <v>31</v>
      </c>
      <c r="H2244" t="s">
        <v>172</v>
      </c>
      <c r="I2244">
        <v>11</v>
      </c>
      <c r="J2244" t="s">
        <v>173</v>
      </c>
      <c r="K2244">
        <v>13</v>
      </c>
      <c r="L2244" t="s">
        <v>165</v>
      </c>
      <c r="M2244" s="18">
        <f t="shared" si="70"/>
        <v>3.8333333333333335</v>
      </c>
      <c r="N2244" s="18">
        <f t="shared" si="71"/>
        <v>31.916666666666668</v>
      </c>
    </row>
    <row r="2245" spans="1:14" x14ac:dyDescent="0.25">
      <c r="A2245">
        <v>6</v>
      </c>
      <c r="B2245" t="s">
        <v>163</v>
      </c>
      <c r="C2245">
        <v>0</v>
      </c>
      <c r="D2245" t="s">
        <v>164</v>
      </c>
      <c r="E2245">
        <v>16</v>
      </c>
      <c r="F2245" t="s">
        <v>165</v>
      </c>
      <c r="G2245" s="9">
        <v>24</v>
      </c>
      <c r="H2245" t="s">
        <v>172</v>
      </c>
      <c r="I2245">
        <v>0</v>
      </c>
      <c r="J2245" t="s">
        <v>173</v>
      </c>
      <c r="K2245">
        <v>28</v>
      </c>
      <c r="L2245" t="s">
        <v>165</v>
      </c>
      <c r="M2245" s="18">
        <f t="shared" si="70"/>
        <v>6</v>
      </c>
      <c r="N2245" s="18">
        <f t="shared" si="71"/>
        <v>24</v>
      </c>
    </row>
    <row r="2246" spans="1:14" x14ac:dyDescent="0.25">
      <c r="A2246">
        <v>3</v>
      </c>
      <c r="B2246" t="s">
        <v>163</v>
      </c>
      <c r="C2246">
        <v>2</v>
      </c>
      <c r="D2246" t="s">
        <v>164</v>
      </c>
      <c r="E2246">
        <v>13</v>
      </c>
      <c r="F2246" t="s">
        <v>165</v>
      </c>
      <c r="G2246" s="9">
        <v>3</v>
      </c>
      <c r="H2246" t="s">
        <v>172</v>
      </c>
      <c r="I2246">
        <v>2</v>
      </c>
      <c r="J2246" t="s">
        <v>173</v>
      </c>
      <c r="K2246">
        <v>13</v>
      </c>
      <c r="L2246" t="s">
        <v>165</v>
      </c>
      <c r="M2246" s="18">
        <f t="shared" si="70"/>
        <v>3.1666666666666665</v>
      </c>
      <c r="N2246" s="18">
        <f t="shared" si="71"/>
        <v>3.1666666666666665</v>
      </c>
    </row>
    <row r="2247" spans="1:14" x14ac:dyDescent="0.25">
      <c r="A2247">
        <v>2</v>
      </c>
      <c r="B2247" t="s">
        <v>163</v>
      </c>
      <c r="C2247">
        <v>1</v>
      </c>
      <c r="D2247" t="s">
        <v>164</v>
      </c>
      <c r="E2247">
        <v>16</v>
      </c>
      <c r="F2247" t="s">
        <v>165</v>
      </c>
      <c r="G2247" s="9">
        <v>5</v>
      </c>
      <c r="H2247" t="s">
        <v>172</v>
      </c>
      <c r="I2247">
        <v>6</v>
      </c>
      <c r="J2247" t="s">
        <v>173</v>
      </c>
      <c r="K2247">
        <v>24</v>
      </c>
      <c r="L2247" t="s">
        <v>165</v>
      </c>
      <c r="M2247" s="18">
        <f t="shared" si="70"/>
        <v>2.0833333333333335</v>
      </c>
      <c r="N2247" s="18">
        <f t="shared" si="71"/>
        <v>5.5</v>
      </c>
    </row>
    <row r="2248" spans="1:14" x14ac:dyDescent="0.25">
      <c r="A2248">
        <v>3</v>
      </c>
      <c r="B2248" t="s">
        <v>163</v>
      </c>
      <c r="C2248">
        <v>10</v>
      </c>
      <c r="D2248" t="s">
        <v>164</v>
      </c>
      <c r="E2248">
        <v>15</v>
      </c>
      <c r="F2248" t="s">
        <v>165</v>
      </c>
      <c r="G2248" s="9">
        <v>4</v>
      </c>
      <c r="H2248" t="s">
        <v>172</v>
      </c>
      <c r="I2248">
        <v>4</v>
      </c>
      <c r="J2248" t="s">
        <v>173</v>
      </c>
      <c r="K2248">
        <v>22</v>
      </c>
      <c r="L2248" t="s">
        <v>165</v>
      </c>
      <c r="M2248" s="18">
        <f t="shared" si="70"/>
        <v>3.8333333333333335</v>
      </c>
      <c r="N2248" s="18">
        <f t="shared" si="71"/>
        <v>4.333333333333333</v>
      </c>
    </row>
    <row r="2249" spans="1:14" x14ac:dyDescent="0.25">
      <c r="A2249">
        <v>4</v>
      </c>
      <c r="B2249" t="s">
        <v>163</v>
      </c>
      <c r="C2249">
        <v>8</v>
      </c>
      <c r="D2249" t="s">
        <v>164</v>
      </c>
      <c r="E2249">
        <v>6</v>
      </c>
      <c r="F2249" t="s">
        <v>165</v>
      </c>
      <c r="G2249" s="9">
        <v>4</v>
      </c>
      <c r="H2249" t="s">
        <v>172</v>
      </c>
      <c r="I2249">
        <v>8</v>
      </c>
      <c r="J2249" t="s">
        <v>173</v>
      </c>
      <c r="K2249">
        <v>6</v>
      </c>
      <c r="L2249" t="s">
        <v>165</v>
      </c>
      <c r="M2249" s="18">
        <f t="shared" si="70"/>
        <v>4.666666666666667</v>
      </c>
      <c r="N2249" s="18">
        <f t="shared" si="71"/>
        <v>4.666666666666667</v>
      </c>
    </row>
    <row r="2250" spans="1:14" x14ac:dyDescent="0.25">
      <c r="A2250">
        <v>4</v>
      </c>
      <c r="B2250" t="s">
        <v>163</v>
      </c>
      <c r="C2250">
        <v>8</v>
      </c>
      <c r="D2250" t="s">
        <v>164</v>
      </c>
      <c r="E2250">
        <v>6</v>
      </c>
      <c r="F2250" t="s">
        <v>165</v>
      </c>
      <c r="G2250" s="9">
        <v>4</v>
      </c>
      <c r="H2250" t="s">
        <v>172</v>
      </c>
      <c r="I2250">
        <v>8</v>
      </c>
      <c r="J2250" t="s">
        <v>173</v>
      </c>
      <c r="K2250">
        <v>6</v>
      </c>
      <c r="L2250" t="s">
        <v>165</v>
      </c>
      <c r="M2250" s="18">
        <f t="shared" si="70"/>
        <v>4.666666666666667</v>
      </c>
      <c r="N2250" s="18">
        <f t="shared" si="71"/>
        <v>4.666666666666667</v>
      </c>
    </row>
    <row r="2251" spans="1:14" x14ac:dyDescent="0.25">
      <c r="A2251">
        <v>3</v>
      </c>
      <c r="B2251" t="s">
        <v>163</v>
      </c>
      <c r="C2251">
        <v>6</v>
      </c>
      <c r="D2251" t="s">
        <v>164</v>
      </c>
      <c r="E2251">
        <v>3</v>
      </c>
      <c r="F2251" t="s">
        <v>165</v>
      </c>
      <c r="G2251" s="9">
        <v>3</v>
      </c>
      <c r="H2251" t="s">
        <v>172</v>
      </c>
      <c r="I2251">
        <v>6</v>
      </c>
      <c r="J2251" t="s">
        <v>173</v>
      </c>
      <c r="K2251">
        <v>3</v>
      </c>
      <c r="L2251" t="s">
        <v>165</v>
      </c>
      <c r="M2251" s="18">
        <f t="shared" si="70"/>
        <v>3.5</v>
      </c>
      <c r="N2251" s="18">
        <f t="shared" si="71"/>
        <v>3.5</v>
      </c>
    </row>
    <row r="2252" spans="1:14" x14ac:dyDescent="0.25">
      <c r="A2252">
        <v>3</v>
      </c>
      <c r="B2252" t="s">
        <v>163</v>
      </c>
      <c r="C2252">
        <v>4</v>
      </c>
      <c r="D2252" t="s">
        <v>164</v>
      </c>
      <c r="E2252">
        <v>23</v>
      </c>
      <c r="F2252" t="s">
        <v>165</v>
      </c>
      <c r="G2252" s="9">
        <v>3</v>
      </c>
      <c r="H2252" t="s">
        <v>172</v>
      </c>
      <c r="I2252">
        <v>4</v>
      </c>
      <c r="J2252" t="s">
        <v>173</v>
      </c>
      <c r="K2252">
        <v>23</v>
      </c>
      <c r="L2252" t="s">
        <v>165</v>
      </c>
      <c r="M2252" s="18">
        <f t="shared" si="70"/>
        <v>3.3333333333333335</v>
      </c>
      <c r="N2252" s="18">
        <f t="shared" si="71"/>
        <v>3.3333333333333335</v>
      </c>
    </row>
    <row r="2253" spans="1:14" x14ac:dyDescent="0.25">
      <c r="A2253">
        <v>3</v>
      </c>
      <c r="B2253" t="s">
        <v>163</v>
      </c>
      <c r="C2253">
        <v>3</v>
      </c>
      <c r="D2253" t="s">
        <v>164</v>
      </c>
      <c r="E2253">
        <v>25</v>
      </c>
      <c r="F2253" t="s">
        <v>165</v>
      </c>
      <c r="G2253" s="9">
        <v>3</v>
      </c>
      <c r="H2253" t="s">
        <v>172</v>
      </c>
      <c r="I2253">
        <v>3</v>
      </c>
      <c r="J2253" t="s">
        <v>173</v>
      </c>
      <c r="K2253">
        <v>25</v>
      </c>
      <c r="L2253" t="s">
        <v>165</v>
      </c>
      <c r="M2253" s="18">
        <f t="shared" si="70"/>
        <v>3.25</v>
      </c>
      <c r="N2253" s="18">
        <f t="shared" si="71"/>
        <v>3.25</v>
      </c>
    </row>
    <row r="2254" spans="1:14" x14ac:dyDescent="0.25">
      <c r="A2254">
        <v>2</v>
      </c>
      <c r="B2254" t="s">
        <v>163</v>
      </c>
      <c r="C2254">
        <v>4</v>
      </c>
      <c r="D2254" t="s">
        <v>164</v>
      </c>
      <c r="E2254">
        <v>15</v>
      </c>
      <c r="F2254" t="s">
        <v>165</v>
      </c>
      <c r="G2254" s="9">
        <v>2</v>
      </c>
      <c r="H2254" t="s">
        <v>172</v>
      </c>
      <c r="I2254">
        <v>9</v>
      </c>
      <c r="J2254" t="s">
        <v>173</v>
      </c>
      <c r="K2254">
        <v>19</v>
      </c>
      <c r="L2254" t="s">
        <v>165</v>
      </c>
      <c r="M2254" s="18">
        <f t="shared" si="70"/>
        <v>2.3333333333333335</v>
      </c>
      <c r="N2254" s="18">
        <f t="shared" si="71"/>
        <v>2.75</v>
      </c>
    </row>
    <row r="2255" spans="1:14" x14ac:dyDescent="0.25">
      <c r="A2255">
        <v>1</v>
      </c>
      <c r="B2255" t="s">
        <v>163</v>
      </c>
      <c r="C2255">
        <v>11</v>
      </c>
      <c r="D2255" t="s">
        <v>164</v>
      </c>
      <c r="E2255">
        <v>1</v>
      </c>
      <c r="F2255" t="s">
        <v>165</v>
      </c>
      <c r="G2255" s="9">
        <v>2</v>
      </c>
      <c r="H2255" t="s">
        <v>172</v>
      </c>
      <c r="I2255">
        <v>4</v>
      </c>
      <c r="J2255" t="s">
        <v>173</v>
      </c>
      <c r="K2255">
        <v>29</v>
      </c>
      <c r="L2255" t="s">
        <v>165</v>
      </c>
      <c r="M2255" s="18">
        <f t="shared" si="70"/>
        <v>1.9166666666666665</v>
      </c>
      <c r="N2255" s="18">
        <f t="shared" si="71"/>
        <v>2.3333333333333335</v>
      </c>
    </row>
    <row r="2256" spans="1:14" x14ac:dyDescent="0.25">
      <c r="A2256">
        <v>2</v>
      </c>
      <c r="B2256" t="s">
        <v>163</v>
      </c>
      <c r="C2256">
        <v>2</v>
      </c>
      <c r="D2256" t="s">
        <v>164</v>
      </c>
      <c r="E2256">
        <v>7</v>
      </c>
      <c r="F2256" t="s">
        <v>165</v>
      </c>
      <c r="G2256" s="9">
        <v>2</v>
      </c>
      <c r="H2256" t="s">
        <v>172</v>
      </c>
      <c r="I2256">
        <v>2</v>
      </c>
      <c r="J2256" t="s">
        <v>173</v>
      </c>
      <c r="K2256">
        <v>7</v>
      </c>
      <c r="L2256" t="s">
        <v>165</v>
      </c>
      <c r="M2256" s="18">
        <f t="shared" si="70"/>
        <v>2.1666666666666665</v>
      </c>
      <c r="N2256" s="18">
        <f t="shared" si="71"/>
        <v>2.1666666666666665</v>
      </c>
    </row>
    <row r="2257" spans="1:14" x14ac:dyDescent="0.25">
      <c r="A2257">
        <v>2</v>
      </c>
      <c r="B2257" t="s">
        <v>163</v>
      </c>
      <c r="C2257">
        <v>1</v>
      </c>
      <c r="D2257" t="s">
        <v>164</v>
      </c>
      <c r="E2257">
        <v>24</v>
      </c>
      <c r="F2257" t="s">
        <v>165</v>
      </c>
      <c r="G2257" s="9">
        <v>2</v>
      </c>
      <c r="H2257" t="s">
        <v>172</v>
      </c>
      <c r="I2257">
        <v>1</v>
      </c>
      <c r="J2257" t="s">
        <v>173</v>
      </c>
      <c r="K2257">
        <v>24</v>
      </c>
      <c r="L2257" t="s">
        <v>165</v>
      </c>
      <c r="M2257" s="18">
        <f t="shared" si="70"/>
        <v>2.0833333333333335</v>
      </c>
      <c r="N2257" s="18">
        <f t="shared" si="71"/>
        <v>2.0833333333333335</v>
      </c>
    </row>
    <row r="2258" spans="1:14" x14ac:dyDescent="0.25">
      <c r="A2258">
        <v>2</v>
      </c>
      <c r="B2258" t="s">
        <v>163</v>
      </c>
      <c r="C2258">
        <v>0</v>
      </c>
      <c r="D2258" t="s">
        <v>164</v>
      </c>
      <c r="E2258">
        <v>13</v>
      </c>
      <c r="F2258" t="s">
        <v>165</v>
      </c>
      <c r="G2258" s="9">
        <v>2</v>
      </c>
      <c r="H2258" t="s">
        <v>172</v>
      </c>
      <c r="I2258">
        <v>0</v>
      </c>
      <c r="J2258" t="s">
        <v>173</v>
      </c>
      <c r="K2258">
        <v>13</v>
      </c>
      <c r="L2258" t="s">
        <v>165</v>
      </c>
      <c r="M2258" s="18">
        <f t="shared" si="70"/>
        <v>2</v>
      </c>
      <c r="N2258" s="18">
        <f t="shared" si="71"/>
        <v>2</v>
      </c>
    </row>
    <row r="2259" spans="1:14" x14ac:dyDescent="0.25">
      <c r="A2259">
        <v>0</v>
      </c>
      <c r="B2259" t="s">
        <v>163</v>
      </c>
      <c r="C2259">
        <v>10</v>
      </c>
      <c r="D2259" t="s">
        <v>164</v>
      </c>
      <c r="E2259">
        <v>27</v>
      </c>
      <c r="F2259" t="s">
        <v>165</v>
      </c>
      <c r="G2259" s="9">
        <v>1</v>
      </c>
      <c r="H2259" t="s">
        <v>172</v>
      </c>
      <c r="I2259">
        <v>4</v>
      </c>
      <c r="J2259" t="s">
        <v>173</v>
      </c>
      <c r="K2259">
        <v>19</v>
      </c>
      <c r="L2259" t="s">
        <v>165</v>
      </c>
      <c r="M2259" s="18">
        <f t="shared" si="70"/>
        <v>0.83333333333333337</v>
      </c>
      <c r="N2259" s="18">
        <f t="shared" si="71"/>
        <v>1.3333333333333333</v>
      </c>
    </row>
    <row r="2260" spans="1:14" x14ac:dyDescent="0.25">
      <c r="A2260">
        <v>1</v>
      </c>
      <c r="B2260" t="s">
        <v>163</v>
      </c>
      <c r="C2260">
        <v>0</v>
      </c>
      <c r="D2260" t="s">
        <v>164</v>
      </c>
      <c r="E2260">
        <v>1</v>
      </c>
      <c r="F2260" t="s">
        <v>165</v>
      </c>
      <c r="G2260" s="9">
        <v>1</v>
      </c>
      <c r="H2260" t="s">
        <v>172</v>
      </c>
      <c r="I2260">
        <v>6</v>
      </c>
      <c r="J2260" t="s">
        <v>173</v>
      </c>
      <c r="K2260">
        <v>4</v>
      </c>
      <c r="L2260" t="s">
        <v>165</v>
      </c>
      <c r="M2260" s="18">
        <f t="shared" si="70"/>
        <v>1</v>
      </c>
      <c r="N2260" s="18">
        <f t="shared" si="71"/>
        <v>1.5</v>
      </c>
    </row>
    <row r="2261" spans="1:14" x14ac:dyDescent="0.25">
      <c r="A2261">
        <v>1</v>
      </c>
      <c r="B2261" t="s">
        <v>163</v>
      </c>
      <c r="C2261">
        <v>8</v>
      </c>
      <c r="D2261" t="s">
        <v>164</v>
      </c>
      <c r="E2261">
        <v>15</v>
      </c>
      <c r="F2261" t="s">
        <v>165</v>
      </c>
      <c r="G2261" s="9">
        <v>1</v>
      </c>
      <c r="H2261" t="s">
        <v>172</v>
      </c>
      <c r="I2261">
        <v>8</v>
      </c>
      <c r="J2261" t="s">
        <v>173</v>
      </c>
      <c r="K2261">
        <v>15</v>
      </c>
      <c r="L2261" t="s">
        <v>165</v>
      </c>
      <c r="M2261" s="18">
        <f t="shared" si="70"/>
        <v>1.6666666666666665</v>
      </c>
      <c r="N2261" s="18">
        <f t="shared" si="71"/>
        <v>1.6666666666666665</v>
      </c>
    </row>
    <row r="2262" spans="1:14" x14ac:dyDescent="0.25">
      <c r="A2262">
        <v>0</v>
      </c>
      <c r="B2262" t="s">
        <v>163</v>
      </c>
      <c r="C2262">
        <v>10</v>
      </c>
      <c r="D2262" t="s">
        <v>164</v>
      </c>
      <c r="E2262">
        <v>27</v>
      </c>
      <c r="F2262" t="s">
        <v>165</v>
      </c>
      <c r="G2262" s="9">
        <v>0</v>
      </c>
      <c r="H2262" t="s">
        <v>172</v>
      </c>
      <c r="I2262">
        <v>10</v>
      </c>
      <c r="J2262" t="s">
        <v>173</v>
      </c>
      <c r="K2262">
        <v>27</v>
      </c>
      <c r="L2262" t="s">
        <v>165</v>
      </c>
      <c r="M2262" s="18">
        <f t="shared" si="70"/>
        <v>0.83333333333333337</v>
      </c>
      <c r="N2262" s="18">
        <f t="shared" si="71"/>
        <v>0.83333333333333337</v>
      </c>
    </row>
    <row r="2263" spans="1:14" x14ac:dyDescent="0.25">
      <c r="A2263">
        <v>0</v>
      </c>
      <c r="B2263" t="s">
        <v>163</v>
      </c>
      <c r="C2263">
        <v>8</v>
      </c>
      <c r="D2263" t="s">
        <v>164</v>
      </c>
      <c r="E2263">
        <v>16</v>
      </c>
      <c r="F2263" t="s">
        <v>165</v>
      </c>
      <c r="G2263" s="9">
        <v>6</v>
      </c>
      <c r="H2263" t="s">
        <v>172</v>
      </c>
      <c r="I2263">
        <v>5</v>
      </c>
      <c r="J2263" t="s">
        <v>173</v>
      </c>
      <c r="K2263">
        <v>6</v>
      </c>
      <c r="L2263" t="s">
        <v>165</v>
      </c>
      <c r="M2263" s="18">
        <f t="shared" si="70"/>
        <v>0.66666666666666663</v>
      </c>
      <c r="N2263" s="18">
        <f t="shared" si="71"/>
        <v>6.416666666666667</v>
      </c>
    </row>
    <row r="2264" spans="1:14" x14ac:dyDescent="0.25">
      <c r="A2264">
        <v>3</v>
      </c>
      <c r="B2264" t="s">
        <v>163</v>
      </c>
      <c r="C2264">
        <v>11</v>
      </c>
      <c r="D2264" t="s">
        <v>164</v>
      </c>
      <c r="E2264">
        <v>16</v>
      </c>
      <c r="F2264" t="s">
        <v>165</v>
      </c>
      <c r="G2264" s="9">
        <v>6</v>
      </c>
      <c r="H2264" t="s">
        <v>172</v>
      </c>
      <c r="I2264">
        <v>4</v>
      </c>
      <c r="J2264" t="s">
        <v>173</v>
      </c>
      <c r="K2264">
        <v>4</v>
      </c>
      <c r="L2264" t="s">
        <v>165</v>
      </c>
      <c r="M2264" s="18">
        <f t="shared" si="70"/>
        <v>3.9166666666666665</v>
      </c>
      <c r="N2264" s="18">
        <f t="shared" si="71"/>
        <v>6.333333333333333</v>
      </c>
    </row>
    <row r="2265" spans="1:14" x14ac:dyDescent="0.25">
      <c r="A2265">
        <v>3</v>
      </c>
      <c r="B2265" t="s">
        <v>163</v>
      </c>
      <c r="C2265">
        <v>9</v>
      </c>
      <c r="D2265" t="s">
        <v>164</v>
      </c>
      <c r="E2265">
        <v>26</v>
      </c>
      <c r="F2265" t="s">
        <v>165</v>
      </c>
      <c r="G2265" s="9">
        <v>4</v>
      </c>
      <c r="H2265" t="s">
        <v>172</v>
      </c>
      <c r="I2265">
        <v>3</v>
      </c>
      <c r="J2265" t="s">
        <v>173</v>
      </c>
      <c r="K2265">
        <v>30</v>
      </c>
      <c r="L2265" t="s">
        <v>165</v>
      </c>
      <c r="M2265" s="18">
        <f t="shared" si="70"/>
        <v>3.75</v>
      </c>
      <c r="N2265" s="18">
        <f t="shared" si="71"/>
        <v>4.25</v>
      </c>
    </row>
    <row r="2266" spans="1:14" x14ac:dyDescent="0.25">
      <c r="A2266">
        <v>2</v>
      </c>
      <c r="B2266" t="s">
        <v>163</v>
      </c>
      <c r="C2266">
        <v>7</v>
      </c>
      <c r="D2266" t="s">
        <v>164</v>
      </c>
      <c r="E2266">
        <v>16</v>
      </c>
      <c r="F2266" t="s">
        <v>165</v>
      </c>
      <c r="G2266" s="9">
        <v>2</v>
      </c>
      <c r="H2266" t="s">
        <v>172</v>
      </c>
      <c r="I2266">
        <v>7</v>
      </c>
      <c r="J2266" t="s">
        <v>173</v>
      </c>
      <c r="K2266">
        <v>16</v>
      </c>
      <c r="L2266" t="s">
        <v>165</v>
      </c>
      <c r="M2266" s="18">
        <f t="shared" si="70"/>
        <v>2.5833333333333335</v>
      </c>
      <c r="N2266" s="18">
        <f t="shared" si="71"/>
        <v>2.5833333333333335</v>
      </c>
    </row>
    <row r="2267" spans="1:14" x14ac:dyDescent="0.25">
      <c r="A2267">
        <v>0</v>
      </c>
      <c r="B2267" t="s">
        <v>163</v>
      </c>
      <c r="C2267">
        <v>7</v>
      </c>
      <c r="D2267" t="s">
        <v>164</v>
      </c>
      <c r="E2267">
        <v>16</v>
      </c>
      <c r="F2267" t="s">
        <v>165</v>
      </c>
      <c r="G2267" s="9">
        <v>2</v>
      </c>
      <c r="H2267" t="s">
        <v>172</v>
      </c>
      <c r="I2267">
        <v>5</v>
      </c>
      <c r="J2267" t="s">
        <v>173</v>
      </c>
      <c r="K2267">
        <v>26</v>
      </c>
      <c r="L2267" t="s">
        <v>165</v>
      </c>
      <c r="M2267" s="18">
        <f t="shared" si="70"/>
        <v>0.58333333333333337</v>
      </c>
      <c r="N2267" s="18">
        <f t="shared" si="71"/>
        <v>2.4166666666666665</v>
      </c>
    </row>
    <row r="2268" spans="1:14" x14ac:dyDescent="0.25">
      <c r="A2268">
        <v>2</v>
      </c>
      <c r="B2268" t="s">
        <v>163</v>
      </c>
      <c r="C2268">
        <v>2</v>
      </c>
      <c r="D2268" t="s">
        <v>164</v>
      </c>
      <c r="E2268">
        <v>14</v>
      </c>
      <c r="F2268" t="s">
        <v>165</v>
      </c>
      <c r="G2268" s="9">
        <v>2</v>
      </c>
      <c r="H2268" t="s">
        <v>172</v>
      </c>
      <c r="I2268">
        <v>2</v>
      </c>
      <c r="J2268" t="s">
        <v>173</v>
      </c>
      <c r="K2268">
        <v>14</v>
      </c>
      <c r="L2268" t="s">
        <v>165</v>
      </c>
      <c r="M2268" s="18">
        <f t="shared" si="70"/>
        <v>2.1666666666666665</v>
      </c>
      <c r="N2268" s="18">
        <f t="shared" si="71"/>
        <v>2.1666666666666665</v>
      </c>
    </row>
    <row r="2269" spans="1:14" x14ac:dyDescent="0.25">
      <c r="A2269">
        <v>2</v>
      </c>
      <c r="B2269" t="s">
        <v>163</v>
      </c>
      <c r="C2269">
        <v>1</v>
      </c>
      <c r="D2269" t="s">
        <v>164</v>
      </c>
      <c r="E2269">
        <v>28</v>
      </c>
      <c r="F2269" t="s">
        <v>165</v>
      </c>
      <c r="G2269" s="9">
        <v>2</v>
      </c>
      <c r="H2269" t="s">
        <v>172</v>
      </c>
      <c r="I2269">
        <v>1</v>
      </c>
      <c r="J2269" t="s">
        <v>173</v>
      </c>
      <c r="K2269">
        <v>28</v>
      </c>
      <c r="L2269" t="s">
        <v>165</v>
      </c>
      <c r="M2269" s="18">
        <f t="shared" si="70"/>
        <v>2.0833333333333335</v>
      </c>
      <c r="N2269" s="18">
        <f t="shared" si="71"/>
        <v>2.0833333333333335</v>
      </c>
    </row>
    <row r="2270" spans="1:14" x14ac:dyDescent="0.25">
      <c r="A2270">
        <v>0</v>
      </c>
      <c r="B2270" t="s">
        <v>163</v>
      </c>
      <c r="C2270">
        <v>11</v>
      </c>
      <c r="D2270" t="s">
        <v>164</v>
      </c>
      <c r="E2270">
        <v>2</v>
      </c>
      <c r="F2270" t="s">
        <v>165</v>
      </c>
      <c r="G2270" s="9">
        <v>1</v>
      </c>
      <c r="H2270" t="s">
        <v>172</v>
      </c>
      <c r="I2270">
        <v>4</v>
      </c>
      <c r="J2270" t="s">
        <v>173</v>
      </c>
      <c r="K2270">
        <v>25</v>
      </c>
      <c r="L2270" t="s">
        <v>165</v>
      </c>
      <c r="M2270" s="18">
        <f t="shared" si="70"/>
        <v>0.91666666666666663</v>
      </c>
      <c r="N2270" s="18">
        <f t="shared" si="71"/>
        <v>1.3333333333333333</v>
      </c>
    </row>
    <row r="2271" spans="1:14" x14ac:dyDescent="0.25">
      <c r="A2271">
        <v>0</v>
      </c>
      <c r="B2271" t="s">
        <v>163</v>
      </c>
      <c r="C2271">
        <v>11</v>
      </c>
      <c r="D2271" t="s">
        <v>164</v>
      </c>
      <c r="E2271">
        <v>3</v>
      </c>
      <c r="F2271" t="s">
        <v>165</v>
      </c>
      <c r="G2271" s="9">
        <v>1</v>
      </c>
      <c r="H2271" t="s">
        <v>172</v>
      </c>
      <c r="I2271">
        <v>4</v>
      </c>
      <c r="J2271" t="s">
        <v>173</v>
      </c>
      <c r="K2271">
        <v>23</v>
      </c>
      <c r="L2271" t="s">
        <v>165</v>
      </c>
      <c r="M2271" s="18">
        <f t="shared" si="70"/>
        <v>0.91666666666666663</v>
      </c>
      <c r="N2271" s="18">
        <f t="shared" si="71"/>
        <v>1.3333333333333333</v>
      </c>
    </row>
    <row r="2272" spans="1:14" x14ac:dyDescent="0.25">
      <c r="A2272">
        <v>0</v>
      </c>
      <c r="B2272" t="s">
        <v>163</v>
      </c>
      <c r="C2272">
        <v>11</v>
      </c>
      <c r="D2272" t="s">
        <v>164</v>
      </c>
      <c r="E2272">
        <v>25</v>
      </c>
      <c r="F2272" t="s">
        <v>165</v>
      </c>
      <c r="G2272" s="9">
        <v>1</v>
      </c>
      <c r="H2272" t="s">
        <v>172</v>
      </c>
      <c r="I2272">
        <v>11</v>
      </c>
      <c r="J2272" t="s">
        <v>173</v>
      </c>
      <c r="K2272">
        <v>14</v>
      </c>
      <c r="L2272" t="s">
        <v>165</v>
      </c>
      <c r="M2272" s="18">
        <f t="shared" si="70"/>
        <v>0.91666666666666663</v>
      </c>
      <c r="N2272" s="18">
        <f t="shared" si="71"/>
        <v>1.9166666666666665</v>
      </c>
    </row>
    <row r="2273" spans="1:14" x14ac:dyDescent="0.25">
      <c r="A2273">
        <v>0</v>
      </c>
      <c r="B2273" t="s">
        <v>163</v>
      </c>
      <c r="C2273">
        <v>10</v>
      </c>
      <c r="D2273" t="s">
        <v>164</v>
      </c>
      <c r="E2273">
        <v>13</v>
      </c>
      <c r="F2273" t="s">
        <v>165</v>
      </c>
      <c r="G2273" s="9">
        <v>0</v>
      </c>
      <c r="H2273" t="s">
        <v>172</v>
      </c>
      <c r="I2273">
        <v>10</v>
      </c>
      <c r="J2273" t="s">
        <v>173</v>
      </c>
      <c r="K2273">
        <v>13</v>
      </c>
      <c r="L2273" t="s">
        <v>165</v>
      </c>
      <c r="M2273" s="18">
        <f t="shared" si="70"/>
        <v>0.83333333333333337</v>
      </c>
      <c r="N2273" s="18">
        <f t="shared" si="71"/>
        <v>0.83333333333333337</v>
      </c>
    </row>
    <row r="2274" spans="1:14" x14ac:dyDescent="0.25">
      <c r="A2274">
        <v>0</v>
      </c>
      <c r="B2274" t="s">
        <v>163</v>
      </c>
      <c r="C2274">
        <v>11</v>
      </c>
      <c r="D2274" t="s">
        <v>164</v>
      </c>
      <c r="E2274">
        <v>3</v>
      </c>
      <c r="F2274" t="s">
        <v>165</v>
      </c>
      <c r="G2274" s="9">
        <v>0</v>
      </c>
      <c r="H2274" t="s">
        <v>172</v>
      </c>
      <c r="I2274">
        <v>11</v>
      </c>
      <c r="J2274" t="s">
        <v>173</v>
      </c>
      <c r="K2274">
        <v>3</v>
      </c>
      <c r="L2274" t="s">
        <v>165</v>
      </c>
      <c r="M2274" s="18">
        <f t="shared" si="70"/>
        <v>0.91666666666666663</v>
      </c>
      <c r="N2274" s="18">
        <f t="shared" si="71"/>
        <v>0.91666666666666663</v>
      </c>
    </row>
    <row r="2275" spans="1:14" x14ac:dyDescent="0.25">
      <c r="A2275">
        <v>0</v>
      </c>
      <c r="B2275" t="s">
        <v>163</v>
      </c>
      <c r="C2275">
        <v>5</v>
      </c>
      <c r="D2275" t="s">
        <v>164</v>
      </c>
      <c r="E2275">
        <v>10</v>
      </c>
      <c r="F2275" t="s">
        <v>165</v>
      </c>
      <c r="G2275" s="9">
        <v>0</v>
      </c>
      <c r="H2275" t="s">
        <v>172</v>
      </c>
      <c r="I2275">
        <v>5</v>
      </c>
      <c r="J2275" t="s">
        <v>173</v>
      </c>
      <c r="K2275">
        <v>10</v>
      </c>
      <c r="L2275" t="s">
        <v>165</v>
      </c>
      <c r="M2275" s="18">
        <f t="shared" si="70"/>
        <v>0.41666666666666669</v>
      </c>
      <c r="N2275" s="18">
        <f t="shared" si="71"/>
        <v>0.41666666666666669</v>
      </c>
    </row>
    <row r="2276" spans="1:14" x14ac:dyDescent="0.25">
      <c r="A2276">
        <v>3</v>
      </c>
      <c r="B2276" t="s">
        <v>163</v>
      </c>
      <c r="C2276">
        <v>9</v>
      </c>
      <c r="D2276" t="s">
        <v>164</v>
      </c>
      <c r="E2276">
        <v>16</v>
      </c>
      <c r="F2276" t="s">
        <v>165</v>
      </c>
      <c r="G2276" s="9">
        <v>9</v>
      </c>
      <c r="H2276" t="s">
        <v>172</v>
      </c>
      <c r="I2276">
        <v>11</v>
      </c>
      <c r="J2276" t="s">
        <v>173</v>
      </c>
      <c r="K2276">
        <v>18</v>
      </c>
      <c r="L2276" t="s">
        <v>165</v>
      </c>
      <c r="M2276" s="18">
        <f t="shared" si="70"/>
        <v>3.75</v>
      </c>
      <c r="N2276" s="18">
        <f t="shared" si="71"/>
        <v>9.9166666666666661</v>
      </c>
    </row>
    <row r="2277" spans="1:14" x14ac:dyDescent="0.25">
      <c r="A2277">
        <v>3</v>
      </c>
      <c r="B2277" t="s">
        <v>163</v>
      </c>
      <c r="C2277">
        <v>9</v>
      </c>
      <c r="D2277" t="s">
        <v>164</v>
      </c>
      <c r="E2277">
        <v>16</v>
      </c>
      <c r="F2277" t="s">
        <v>165</v>
      </c>
      <c r="G2277" s="9">
        <v>9</v>
      </c>
      <c r="H2277" t="s">
        <v>172</v>
      </c>
      <c r="I2277">
        <v>5</v>
      </c>
      <c r="J2277" t="s">
        <v>173</v>
      </c>
      <c r="K2277">
        <v>7</v>
      </c>
      <c r="L2277" t="s">
        <v>165</v>
      </c>
      <c r="M2277" s="18">
        <f t="shared" si="70"/>
        <v>3.75</v>
      </c>
      <c r="N2277" s="18">
        <f t="shared" si="71"/>
        <v>9.4166666666666661</v>
      </c>
    </row>
    <row r="2278" spans="1:14" x14ac:dyDescent="0.25">
      <c r="A2278">
        <v>6</v>
      </c>
      <c r="B2278" t="s">
        <v>163</v>
      </c>
      <c r="C2278">
        <v>0</v>
      </c>
      <c r="D2278" t="s">
        <v>164</v>
      </c>
      <c r="E2278">
        <v>16</v>
      </c>
      <c r="F2278" t="s">
        <v>165</v>
      </c>
      <c r="G2278" s="9">
        <v>7</v>
      </c>
      <c r="H2278" t="s">
        <v>172</v>
      </c>
      <c r="I2278">
        <v>11</v>
      </c>
      <c r="J2278" t="s">
        <v>173</v>
      </c>
      <c r="K2278">
        <v>15</v>
      </c>
      <c r="L2278" t="s">
        <v>165</v>
      </c>
      <c r="M2278" s="18">
        <f t="shared" si="70"/>
        <v>6</v>
      </c>
      <c r="N2278" s="18">
        <f t="shared" si="71"/>
        <v>7.916666666666667</v>
      </c>
    </row>
    <row r="2279" spans="1:14" x14ac:dyDescent="0.25">
      <c r="A2279">
        <v>6</v>
      </c>
      <c r="B2279" t="s">
        <v>163</v>
      </c>
      <c r="C2279">
        <v>0</v>
      </c>
      <c r="D2279" t="s">
        <v>164</v>
      </c>
      <c r="E2279">
        <v>16</v>
      </c>
      <c r="F2279" t="s">
        <v>165</v>
      </c>
      <c r="G2279" s="9">
        <v>7</v>
      </c>
      <c r="H2279" t="s">
        <v>172</v>
      </c>
      <c r="I2279">
        <v>5</v>
      </c>
      <c r="J2279" t="s">
        <v>173</v>
      </c>
      <c r="K2279">
        <v>22</v>
      </c>
      <c r="L2279" t="s">
        <v>165</v>
      </c>
      <c r="M2279" s="18">
        <f t="shared" si="70"/>
        <v>6</v>
      </c>
      <c r="N2279" s="18">
        <f t="shared" si="71"/>
        <v>7.416666666666667</v>
      </c>
    </row>
    <row r="2280" spans="1:14" x14ac:dyDescent="0.25">
      <c r="A2280">
        <v>6</v>
      </c>
      <c r="B2280" t="s">
        <v>163</v>
      </c>
      <c r="C2280">
        <v>0</v>
      </c>
      <c r="D2280" t="s">
        <v>164</v>
      </c>
      <c r="E2280">
        <v>16</v>
      </c>
      <c r="F2280" t="s">
        <v>165</v>
      </c>
      <c r="G2280" s="9">
        <v>34</v>
      </c>
      <c r="H2280" t="s">
        <v>172</v>
      </c>
      <c r="I2280">
        <v>9</v>
      </c>
      <c r="J2280" t="s">
        <v>173</v>
      </c>
      <c r="K2280">
        <v>14</v>
      </c>
      <c r="L2280" t="s">
        <v>165</v>
      </c>
      <c r="M2280" s="18">
        <f t="shared" si="70"/>
        <v>6</v>
      </c>
      <c r="N2280" s="18">
        <f t="shared" si="71"/>
        <v>34.75</v>
      </c>
    </row>
    <row r="2281" spans="1:14" x14ac:dyDescent="0.25">
      <c r="A2281">
        <v>3</v>
      </c>
      <c r="B2281" t="s">
        <v>163</v>
      </c>
      <c r="C2281">
        <v>8</v>
      </c>
      <c r="D2281" t="s">
        <v>164</v>
      </c>
      <c r="E2281">
        <v>7</v>
      </c>
      <c r="F2281" t="s">
        <v>165</v>
      </c>
      <c r="G2281" s="9">
        <v>4</v>
      </c>
      <c r="H2281" t="s">
        <v>172</v>
      </c>
      <c r="I2281">
        <v>0</v>
      </c>
      <c r="J2281" t="s">
        <v>173</v>
      </c>
      <c r="K2281">
        <v>9</v>
      </c>
      <c r="L2281" t="s">
        <v>165</v>
      </c>
      <c r="M2281" s="18">
        <f t="shared" si="70"/>
        <v>3.6666666666666665</v>
      </c>
      <c r="N2281" s="18">
        <f t="shared" si="71"/>
        <v>4</v>
      </c>
    </row>
    <row r="2282" spans="1:14" x14ac:dyDescent="0.25">
      <c r="A2282">
        <v>3</v>
      </c>
      <c r="B2282" t="s">
        <v>163</v>
      </c>
      <c r="C2282">
        <v>8</v>
      </c>
      <c r="D2282" t="s">
        <v>164</v>
      </c>
      <c r="E2282">
        <v>7</v>
      </c>
      <c r="F2282" t="s">
        <v>165</v>
      </c>
      <c r="G2282" s="9">
        <v>3</v>
      </c>
      <c r="H2282" t="s">
        <v>172</v>
      </c>
      <c r="I2282">
        <v>8</v>
      </c>
      <c r="J2282" t="s">
        <v>173</v>
      </c>
      <c r="K2282">
        <v>7</v>
      </c>
      <c r="L2282" t="s">
        <v>165</v>
      </c>
      <c r="M2282" s="18">
        <f t="shared" si="70"/>
        <v>3.6666666666666665</v>
      </c>
      <c r="N2282" s="18">
        <f t="shared" si="71"/>
        <v>3.6666666666666665</v>
      </c>
    </row>
    <row r="2283" spans="1:14" x14ac:dyDescent="0.25">
      <c r="A2283">
        <v>2</v>
      </c>
      <c r="B2283" t="s">
        <v>163</v>
      </c>
      <c r="C2283">
        <v>11</v>
      </c>
      <c r="D2283" t="s">
        <v>164</v>
      </c>
      <c r="E2283">
        <v>0</v>
      </c>
      <c r="F2283" t="s">
        <v>165</v>
      </c>
      <c r="G2283" s="9">
        <v>3</v>
      </c>
      <c r="H2283" t="s">
        <v>172</v>
      </c>
      <c r="I2283">
        <v>4</v>
      </c>
      <c r="J2283" t="s">
        <v>173</v>
      </c>
      <c r="K2283">
        <v>28</v>
      </c>
      <c r="L2283" t="s">
        <v>165</v>
      </c>
      <c r="M2283" s="18">
        <f t="shared" si="70"/>
        <v>2.9166666666666665</v>
      </c>
      <c r="N2283" s="18">
        <f t="shared" si="71"/>
        <v>3.3333333333333335</v>
      </c>
    </row>
    <row r="2284" spans="1:14" x14ac:dyDescent="0.25">
      <c r="A2284">
        <v>3</v>
      </c>
      <c r="B2284" t="s">
        <v>163</v>
      </c>
      <c r="C2284">
        <v>6</v>
      </c>
      <c r="D2284" t="s">
        <v>164</v>
      </c>
      <c r="E2284">
        <v>27</v>
      </c>
      <c r="F2284" t="s">
        <v>165</v>
      </c>
      <c r="G2284" s="9">
        <v>3</v>
      </c>
      <c r="H2284" t="s">
        <v>172</v>
      </c>
      <c r="I2284">
        <v>6</v>
      </c>
      <c r="J2284" t="s">
        <v>173</v>
      </c>
      <c r="K2284">
        <v>27</v>
      </c>
      <c r="L2284" t="s">
        <v>165</v>
      </c>
      <c r="M2284" s="18">
        <f t="shared" si="70"/>
        <v>3.5</v>
      </c>
      <c r="N2284" s="18">
        <f t="shared" si="71"/>
        <v>3.5</v>
      </c>
    </row>
    <row r="2285" spans="1:14" x14ac:dyDescent="0.25">
      <c r="A2285">
        <v>0</v>
      </c>
      <c r="B2285" t="s">
        <v>163</v>
      </c>
      <c r="C2285">
        <v>7</v>
      </c>
      <c r="D2285" t="s">
        <v>164</v>
      </c>
      <c r="E2285">
        <v>16</v>
      </c>
      <c r="F2285" t="s">
        <v>165</v>
      </c>
      <c r="G2285" s="9">
        <v>3</v>
      </c>
      <c r="H2285" t="s">
        <v>172</v>
      </c>
      <c r="I2285">
        <v>4</v>
      </c>
      <c r="J2285" t="s">
        <v>173</v>
      </c>
      <c r="K2285">
        <v>1</v>
      </c>
      <c r="L2285" t="s">
        <v>165</v>
      </c>
      <c r="M2285" s="18">
        <f t="shared" si="70"/>
        <v>0.58333333333333337</v>
      </c>
      <c r="N2285" s="18">
        <f t="shared" si="71"/>
        <v>3.3333333333333335</v>
      </c>
    </row>
    <row r="2286" spans="1:14" x14ac:dyDescent="0.25">
      <c r="A2286">
        <v>1</v>
      </c>
      <c r="B2286" t="s">
        <v>163</v>
      </c>
      <c r="C2286">
        <v>9</v>
      </c>
      <c r="D2286" t="s">
        <v>164</v>
      </c>
      <c r="E2286">
        <v>21</v>
      </c>
      <c r="F2286" t="s">
        <v>165</v>
      </c>
      <c r="G2286" s="9">
        <v>2</v>
      </c>
      <c r="H2286" t="s">
        <v>172</v>
      </c>
      <c r="I2286">
        <v>3</v>
      </c>
      <c r="J2286" t="s">
        <v>173</v>
      </c>
      <c r="K2286">
        <v>28</v>
      </c>
      <c r="L2286" t="s">
        <v>165</v>
      </c>
      <c r="M2286" s="18">
        <f t="shared" si="70"/>
        <v>1.75</v>
      </c>
      <c r="N2286" s="18">
        <f t="shared" si="71"/>
        <v>2.25</v>
      </c>
    </row>
    <row r="2287" spans="1:14" x14ac:dyDescent="0.25">
      <c r="A2287">
        <v>1</v>
      </c>
      <c r="B2287" t="s">
        <v>163</v>
      </c>
      <c r="C2287">
        <v>5</v>
      </c>
      <c r="D2287" t="s">
        <v>164</v>
      </c>
      <c r="E2287">
        <v>16</v>
      </c>
      <c r="F2287" t="s">
        <v>165</v>
      </c>
      <c r="G2287" s="9">
        <v>2</v>
      </c>
      <c r="H2287" t="s">
        <v>172</v>
      </c>
      <c r="I2287">
        <v>3</v>
      </c>
      <c r="J2287" t="s">
        <v>173</v>
      </c>
      <c r="K2287">
        <v>26</v>
      </c>
      <c r="L2287" t="s">
        <v>165</v>
      </c>
      <c r="M2287" s="18">
        <f t="shared" si="70"/>
        <v>1.4166666666666667</v>
      </c>
      <c r="N2287" s="18">
        <f t="shared" si="71"/>
        <v>2.25</v>
      </c>
    </row>
    <row r="2288" spans="1:14" x14ac:dyDescent="0.25">
      <c r="A2288">
        <v>1</v>
      </c>
      <c r="B2288" t="s">
        <v>163</v>
      </c>
      <c r="C2288">
        <v>11</v>
      </c>
      <c r="D2288" t="s">
        <v>164</v>
      </c>
      <c r="E2288">
        <v>23</v>
      </c>
      <c r="F2288" t="s">
        <v>165</v>
      </c>
      <c r="G2288" s="9">
        <v>1</v>
      </c>
      <c r="H2288" t="s">
        <v>172</v>
      </c>
      <c r="I2288">
        <v>11</v>
      </c>
      <c r="J2288" t="s">
        <v>173</v>
      </c>
      <c r="K2288">
        <v>23</v>
      </c>
      <c r="L2288" t="s">
        <v>165</v>
      </c>
      <c r="M2288" s="18">
        <f t="shared" si="70"/>
        <v>1.9166666666666665</v>
      </c>
      <c r="N2288" s="18">
        <f t="shared" si="71"/>
        <v>1.9166666666666665</v>
      </c>
    </row>
    <row r="2289" spans="1:14" x14ac:dyDescent="0.25">
      <c r="A2289">
        <v>0</v>
      </c>
      <c r="B2289" t="s">
        <v>163</v>
      </c>
      <c r="C2289">
        <v>9</v>
      </c>
      <c r="D2289" t="s">
        <v>164</v>
      </c>
      <c r="E2289">
        <v>30</v>
      </c>
      <c r="F2289" t="s">
        <v>165</v>
      </c>
      <c r="G2289" s="9">
        <v>1</v>
      </c>
      <c r="H2289" t="s">
        <v>172</v>
      </c>
      <c r="I2289">
        <v>4</v>
      </c>
      <c r="J2289" t="s">
        <v>173</v>
      </c>
      <c r="K2289">
        <v>2</v>
      </c>
      <c r="L2289" t="s">
        <v>165</v>
      </c>
      <c r="M2289" s="18">
        <f t="shared" si="70"/>
        <v>0.75</v>
      </c>
      <c r="N2289" s="18">
        <f t="shared" si="71"/>
        <v>1.3333333333333333</v>
      </c>
    </row>
    <row r="2290" spans="1:14" x14ac:dyDescent="0.25">
      <c r="A2290">
        <v>0</v>
      </c>
      <c r="B2290" t="s">
        <v>163</v>
      </c>
      <c r="C2290">
        <v>9</v>
      </c>
      <c r="D2290" t="s">
        <v>164</v>
      </c>
      <c r="E2290">
        <v>15</v>
      </c>
      <c r="F2290" t="s">
        <v>165</v>
      </c>
      <c r="G2290" s="9">
        <v>0</v>
      </c>
      <c r="H2290" t="s">
        <v>172</v>
      </c>
      <c r="I2290">
        <v>9</v>
      </c>
      <c r="J2290" t="s">
        <v>173</v>
      </c>
      <c r="K2290">
        <v>15</v>
      </c>
      <c r="L2290" t="s">
        <v>165</v>
      </c>
      <c r="M2290" s="18">
        <f t="shared" si="70"/>
        <v>0.75</v>
      </c>
      <c r="N2290" s="18">
        <f t="shared" si="71"/>
        <v>0.75</v>
      </c>
    </row>
    <row r="2291" spans="1:14" x14ac:dyDescent="0.25">
      <c r="A2291">
        <v>0</v>
      </c>
      <c r="B2291" t="s">
        <v>163</v>
      </c>
      <c r="C2291">
        <v>9</v>
      </c>
      <c r="D2291" t="s">
        <v>164</v>
      </c>
      <c r="E2291">
        <v>13</v>
      </c>
      <c r="F2291" t="s">
        <v>165</v>
      </c>
      <c r="G2291" s="9">
        <v>0</v>
      </c>
      <c r="H2291" t="s">
        <v>172</v>
      </c>
      <c r="I2291">
        <v>9</v>
      </c>
      <c r="J2291" t="s">
        <v>173</v>
      </c>
      <c r="K2291">
        <v>13</v>
      </c>
      <c r="L2291" t="s">
        <v>165</v>
      </c>
      <c r="M2291" s="18">
        <f t="shared" si="70"/>
        <v>0.75</v>
      </c>
      <c r="N2291" s="18">
        <f t="shared" si="71"/>
        <v>0.75</v>
      </c>
    </row>
    <row r="2292" spans="1:14" x14ac:dyDescent="0.25">
      <c r="A2292">
        <v>0</v>
      </c>
      <c r="B2292" t="s">
        <v>163</v>
      </c>
      <c r="C2292">
        <v>8</v>
      </c>
      <c r="D2292" t="s">
        <v>164</v>
      </c>
      <c r="E2292">
        <v>4</v>
      </c>
      <c r="F2292" t="s">
        <v>165</v>
      </c>
      <c r="G2292" s="9">
        <v>0</v>
      </c>
      <c r="H2292" t="s">
        <v>172</v>
      </c>
      <c r="I2292">
        <v>8</v>
      </c>
      <c r="J2292" t="s">
        <v>173</v>
      </c>
      <c r="K2292">
        <v>4</v>
      </c>
      <c r="L2292" t="s">
        <v>165</v>
      </c>
      <c r="M2292" s="18">
        <f t="shared" si="70"/>
        <v>0.66666666666666663</v>
      </c>
      <c r="N2292" s="18">
        <f t="shared" si="71"/>
        <v>0.66666666666666663</v>
      </c>
    </row>
    <row r="2293" spans="1:14" x14ac:dyDescent="0.25">
      <c r="A2293">
        <v>0</v>
      </c>
      <c r="B2293" t="s">
        <v>163</v>
      </c>
      <c r="C2293">
        <v>5</v>
      </c>
      <c r="D2293" t="s">
        <v>164</v>
      </c>
      <c r="E2293">
        <v>3</v>
      </c>
      <c r="F2293" t="s">
        <v>165</v>
      </c>
      <c r="G2293" s="9">
        <v>0</v>
      </c>
      <c r="H2293" t="s">
        <v>172</v>
      </c>
      <c r="I2293">
        <v>5</v>
      </c>
      <c r="J2293" t="s">
        <v>173</v>
      </c>
      <c r="K2293">
        <v>3</v>
      </c>
      <c r="L2293" t="s">
        <v>165</v>
      </c>
      <c r="M2293" s="18">
        <f t="shared" si="70"/>
        <v>0.41666666666666669</v>
      </c>
      <c r="N2293" s="18">
        <f t="shared" si="71"/>
        <v>0.41666666666666669</v>
      </c>
    </row>
    <row r="2294" spans="1:14" x14ac:dyDescent="0.25">
      <c r="A2294">
        <v>6</v>
      </c>
      <c r="B2294" t="s">
        <v>163</v>
      </c>
      <c r="C2294">
        <v>0</v>
      </c>
      <c r="D2294" t="s">
        <v>164</v>
      </c>
      <c r="E2294">
        <v>16</v>
      </c>
      <c r="F2294" t="s">
        <v>165</v>
      </c>
      <c r="G2294" s="9">
        <v>24</v>
      </c>
      <c r="H2294" t="s">
        <v>172</v>
      </c>
      <c r="I2294">
        <v>3</v>
      </c>
      <c r="J2294" t="s">
        <v>173</v>
      </c>
      <c r="K2294">
        <v>12</v>
      </c>
      <c r="L2294" t="s">
        <v>165</v>
      </c>
      <c r="M2294" s="18">
        <f t="shared" si="70"/>
        <v>6</v>
      </c>
      <c r="N2294" s="18">
        <f t="shared" si="71"/>
        <v>24.25</v>
      </c>
    </row>
    <row r="2295" spans="1:14" x14ac:dyDescent="0.25">
      <c r="A2295">
        <v>3</v>
      </c>
      <c r="B2295" t="s">
        <v>163</v>
      </c>
      <c r="C2295">
        <v>10</v>
      </c>
      <c r="D2295" t="s">
        <v>164</v>
      </c>
      <c r="E2295">
        <v>16</v>
      </c>
      <c r="F2295" t="s">
        <v>165</v>
      </c>
      <c r="G2295" s="9">
        <v>8</v>
      </c>
      <c r="H2295" t="s">
        <v>172</v>
      </c>
      <c r="I2295">
        <v>4</v>
      </c>
      <c r="J2295" t="s">
        <v>173</v>
      </c>
      <c r="K2295">
        <v>18</v>
      </c>
      <c r="L2295" t="s">
        <v>165</v>
      </c>
      <c r="M2295" s="18">
        <f t="shared" si="70"/>
        <v>3.8333333333333335</v>
      </c>
      <c r="N2295" s="18">
        <f t="shared" si="71"/>
        <v>8.3333333333333339</v>
      </c>
    </row>
    <row r="2296" spans="1:14" x14ac:dyDescent="0.25">
      <c r="A2296">
        <v>2</v>
      </c>
      <c r="B2296" t="s">
        <v>163</v>
      </c>
      <c r="C2296">
        <v>11</v>
      </c>
      <c r="D2296" t="s">
        <v>164</v>
      </c>
      <c r="E2296">
        <v>16</v>
      </c>
      <c r="F2296" t="s">
        <v>165</v>
      </c>
      <c r="G2296" s="9">
        <v>10</v>
      </c>
      <c r="H2296" t="s">
        <v>172</v>
      </c>
      <c r="I2296">
        <v>11</v>
      </c>
      <c r="J2296" t="s">
        <v>173</v>
      </c>
      <c r="K2296">
        <v>16</v>
      </c>
      <c r="L2296" t="s">
        <v>165</v>
      </c>
      <c r="M2296" s="18">
        <f t="shared" si="70"/>
        <v>2.9166666666666665</v>
      </c>
      <c r="N2296" s="18">
        <f t="shared" si="71"/>
        <v>10.916666666666666</v>
      </c>
    </row>
    <row r="2297" spans="1:14" x14ac:dyDescent="0.25">
      <c r="A2297">
        <v>2</v>
      </c>
      <c r="B2297" t="s">
        <v>163</v>
      </c>
      <c r="C2297">
        <v>5</v>
      </c>
      <c r="D2297" t="s">
        <v>164</v>
      </c>
      <c r="E2297">
        <v>16</v>
      </c>
      <c r="F2297" t="s">
        <v>165</v>
      </c>
      <c r="G2297" s="9">
        <v>4</v>
      </c>
      <c r="H2297" t="s">
        <v>172</v>
      </c>
      <c r="I2297">
        <v>7</v>
      </c>
      <c r="J2297" t="s">
        <v>173</v>
      </c>
      <c r="K2297">
        <v>2</v>
      </c>
      <c r="L2297" t="s">
        <v>165</v>
      </c>
      <c r="M2297" s="18">
        <f t="shared" si="70"/>
        <v>2.4166666666666665</v>
      </c>
      <c r="N2297" s="18">
        <f t="shared" si="71"/>
        <v>4.583333333333333</v>
      </c>
    </row>
    <row r="2298" spans="1:14" x14ac:dyDescent="0.25">
      <c r="A2298">
        <v>3</v>
      </c>
      <c r="B2298" t="s">
        <v>163</v>
      </c>
      <c r="C2298">
        <v>10</v>
      </c>
      <c r="D2298" t="s">
        <v>164</v>
      </c>
      <c r="E2298">
        <v>23</v>
      </c>
      <c r="F2298" t="s">
        <v>165</v>
      </c>
      <c r="G2298" s="9">
        <v>3</v>
      </c>
      <c r="H2298" t="s">
        <v>172</v>
      </c>
      <c r="I2298">
        <v>10</v>
      </c>
      <c r="J2298" t="s">
        <v>173</v>
      </c>
      <c r="K2298">
        <v>23</v>
      </c>
      <c r="L2298" t="s">
        <v>165</v>
      </c>
      <c r="M2298" s="18">
        <f t="shared" si="70"/>
        <v>3.8333333333333335</v>
      </c>
      <c r="N2298" s="18">
        <f t="shared" si="71"/>
        <v>3.8333333333333335</v>
      </c>
    </row>
    <row r="2299" spans="1:14" x14ac:dyDescent="0.25">
      <c r="A2299">
        <v>2</v>
      </c>
      <c r="B2299" t="s">
        <v>163</v>
      </c>
      <c r="C2299">
        <v>10</v>
      </c>
      <c r="D2299" t="s">
        <v>164</v>
      </c>
      <c r="E2299">
        <v>24</v>
      </c>
      <c r="F2299" t="s">
        <v>165</v>
      </c>
      <c r="G2299" s="9">
        <v>3</v>
      </c>
      <c r="H2299" t="s">
        <v>172</v>
      </c>
      <c r="I2299">
        <v>4</v>
      </c>
      <c r="J2299" t="s">
        <v>173</v>
      </c>
      <c r="K2299">
        <v>28</v>
      </c>
      <c r="L2299" t="s">
        <v>165</v>
      </c>
      <c r="M2299" s="18">
        <f t="shared" si="70"/>
        <v>2.8333333333333335</v>
      </c>
      <c r="N2299" s="18">
        <f t="shared" si="71"/>
        <v>3.3333333333333335</v>
      </c>
    </row>
    <row r="2300" spans="1:14" x14ac:dyDescent="0.25">
      <c r="A2300">
        <v>2</v>
      </c>
      <c r="B2300" t="s">
        <v>163</v>
      </c>
      <c r="C2300">
        <v>10</v>
      </c>
      <c r="D2300" t="s">
        <v>164</v>
      </c>
      <c r="E2300">
        <v>24</v>
      </c>
      <c r="F2300" t="s">
        <v>165</v>
      </c>
      <c r="G2300" s="9">
        <v>3</v>
      </c>
      <c r="H2300" t="s">
        <v>172</v>
      </c>
      <c r="I2300">
        <v>4</v>
      </c>
      <c r="J2300" t="s">
        <v>173</v>
      </c>
      <c r="K2300">
        <v>13</v>
      </c>
      <c r="L2300" t="s">
        <v>165</v>
      </c>
      <c r="M2300" s="18">
        <f t="shared" si="70"/>
        <v>2.8333333333333335</v>
      </c>
      <c r="N2300" s="18">
        <f t="shared" si="71"/>
        <v>3.3333333333333335</v>
      </c>
    </row>
    <row r="2301" spans="1:14" x14ac:dyDescent="0.25">
      <c r="A2301">
        <v>3</v>
      </c>
      <c r="B2301" t="s">
        <v>163</v>
      </c>
      <c r="C2301">
        <v>0</v>
      </c>
      <c r="D2301" t="s">
        <v>164</v>
      </c>
      <c r="E2301">
        <v>5</v>
      </c>
      <c r="F2301" t="s">
        <v>165</v>
      </c>
      <c r="G2301" s="9">
        <v>3</v>
      </c>
      <c r="H2301" t="s">
        <v>172</v>
      </c>
      <c r="I2301">
        <v>0</v>
      </c>
      <c r="J2301" t="s">
        <v>173</v>
      </c>
      <c r="K2301">
        <v>5</v>
      </c>
      <c r="L2301" t="s">
        <v>165</v>
      </c>
      <c r="M2301" s="18">
        <f t="shared" si="70"/>
        <v>3</v>
      </c>
      <c r="N2301" s="18">
        <f t="shared" si="71"/>
        <v>3</v>
      </c>
    </row>
    <row r="2302" spans="1:14" x14ac:dyDescent="0.25">
      <c r="A2302">
        <v>2</v>
      </c>
      <c r="B2302" t="s">
        <v>163</v>
      </c>
      <c r="C2302">
        <v>7</v>
      </c>
      <c r="D2302" t="s">
        <v>164</v>
      </c>
      <c r="E2302">
        <v>18</v>
      </c>
      <c r="F2302" t="s">
        <v>165</v>
      </c>
      <c r="G2302" s="9">
        <v>2</v>
      </c>
      <c r="H2302" t="s">
        <v>172</v>
      </c>
      <c r="I2302">
        <v>7</v>
      </c>
      <c r="J2302" t="s">
        <v>173</v>
      </c>
      <c r="K2302">
        <v>18</v>
      </c>
      <c r="L2302" t="s">
        <v>165</v>
      </c>
      <c r="M2302" s="18">
        <f t="shared" si="70"/>
        <v>2.5833333333333335</v>
      </c>
      <c r="N2302" s="18">
        <f t="shared" si="71"/>
        <v>2.5833333333333335</v>
      </c>
    </row>
    <row r="2303" spans="1:14" x14ac:dyDescent="0.25">
      <c r="A2303">
        <v>1</v>
      </c>
      <c r="B2303" t="s">
        <v>163</v>
      </c>
      <c r="C2303">
        <v>11</v>
      </c>
      <c r="D2303" t="s">
        <v>164</v>
      </c>
      <c r="E2303">
        <v>1</v>
      </c>
      <c r="F2303" t="s">
        <v>165</v>
      </c>
      <c r="G2303" s="9">
        <v>2</v>
      </c>
      <c r="H2303" t="s">
        <v>172</v>
      </c>
      <c r="I2303">
        <v>5</v>
      </c>
      <c r="J2303" t="s">
        <v>173</v>
      </c>
      <c r="K2303">
        <v>5</v>
      </c>
      <c r="L2303" t="s">
        <v>165</v>
      </c>
      <c r="M2303" s="18">
        <f t="shared" si="70"/>
        <v>1.9166666666666665</v>
      </c>
      <c r="N2303" s="18">
        <f t="shared" si="71"/>
        <v>2.4166666666666665</v>
      </c>
    </row>
    <row r="2304" spans="1:14" x14ac:dyDescent="0.25">
      <c r="A2304">
        <v>2</v>
      </c>
      <c r="B2304" t="s">
        <v>163</v>
      </c>
      <c r="C2304">
        <v>3</v>
      </c>
      <c r="D2304" t="s">
        <v>164</v>
      </c>
      <c r="E2304">
        <v>12</v>
      </c>
      <c r="F2304" t="s">
        <v>165</v>
      </c>
      <c r="G2304" s="9">
        <v>2</v>
      </c>
      <c r="H2304" t="s">
        <v>172</v>
      </c>
      <c r="I2304">
        <v>3</v>
      </c>
      <c r="J2304" t="s">
        <v>173</v>
      </c>
      <c r="K2304">
        <v>12</v>
      </c>
      <c r="L2304" t="s">
        <v>165</v>
      </c>
      <c r="M2304" s="18">
        <f t="shared" si="70"/>
        <v>2.25</v>
      </c>
      <c r="N2304" s="18">
        <f t="shared" si="71"/>
        <v>2.25</v>
      </c>
    </row>
    <row r="2305" spans="1:14" x14ac:dyDescent="0.25">
      <c r="A2305">
        <v>0</v>
      </c>
      <c r="B2305" t="s">
        <v>163</v>
      </c>
      <c r="C2305">
        <v>11</v>
      </c>
      <c r="D2305" t="s">
        <v>164</v>
      </c>
      <c r="E2305">
        <v>3</v>
      </c>
      <c r="F2305" t="s">
        <v>165</v>
      </c>
      <c r="G2305" s="9">
        <v>1</v>
      </c>
      <c r="H2305" t="s">
        <v>172</v>
      </c>
      <c r="I2305">
        <v>4</v>
      </c>
      <c r="J2305" t="s">
        <v>173</v>
      </c>
      <c r="K2305">
        <v>23</v>
      </c>
      <c r="L2305" t="s">
        <v>165</v>
      </c>
      <c r="M2305" s="18">
        <f t="shared" si="70"/>
        <v>0.91666666666666663</v>
      </c>
      <c r="N2305" s="18">
        <f t="shared" si="71"/>
        <v>1.3333333333333333</v>
      </c>
    </row>
    <row r="2306" spans="1:14" x14ac:dyDescent="0.25">
      <c r="A2306">
        <v>0</v>
      </c>
      <c r="B2306" t="s">
        <v>163</v>
      </c>
      <c r="C2306">
        <v>11</v>
      </c>
      <c r="D2306" t="s">
        <v>164</v>
      </c>
      <c r="E2306">
        <v>10</v>
      </c>
      <c r="F2306" t="s">
        <v>165</v>
      </c>
      <c r="G2306" s="9">
        <v>0</v>
      </c>
      <c r="H2306" t="s">
        <v>172</v>
      </c>
      <c r="I2306">
        <v>11</v>
      </c>
      <c r="J2306" t="s">
        <v>173</v>
      </c>
      <c r="K2306">
        <v>10</v>
      </c>
      <c r="L2306" t="s">
        <v>165</v>
      </c>
      <c r="M2306" s="18">
        <f t="shared" si="70"/>
        <v>0.91666666666666663</v>
      </c>
      <c r="N2306" s="18">
        <f t="shared" si="71"/>
        <v>0.91666666666666663</v>
      </c>
    </row>
    <row r="2307" spans="1:14" x14ac:dyDescent="0.25">
      <c r="A2307">
        <v>0</v>
      </c>
      <c r="B2307" t="s">
        <v>163</v>
      </c>
      <c r="C2307">
        <v>11</v>
      </c>
      <c r="D2307" t="s">
        <v>164</v>
      </c>
      <c r="E2307">
        <v>3</v>
      </c>
      <c r="F2307" t="s">
        <v>165</v>
      </c>
      <c r="G2307" s="9">
        <v>1</v>
      </c>
      <c r="H2307" t="s">
        <v>172</v>
      </c>
      <c r="I2307">
        <v>5</v>
      </c>
      <c r="J2307" t="s">
        <v>173</v>
      </c>
      <c r="K2307">
        <v>0</v>
      </c>
      <c r="L2307" t="s">
        <v>165</v>
      </c>
      <c r="M2307" s="18">
        <f t="shared" ref="M2307:M2370" si="72">A2307+C2307/12</f>
        <v>0.91666666666666663</v>
      </c>
      <c r="N2307" s="18">
        <f t="shared" ref="N2307:N2370" si="73">G2307+I2307/12</f>
        <v>1.4166666666666667</v>
      </c>
    </row>
    <row r="2308" spans="1:14" x14ac:dyDescent="0.25">
      <c r="A2308">
        <v>0</v>
      </c>
      <c r="B2308" t="s">
        <v>163</v>
      </c>
      <c r="C2308">
        <v>0</v>
      </c>
      <c r="D2308" t="s">
        <v>164</v>
      </c>
      <c r="E2308">
        <v>4</v>
      </c>
      <c r="F2308" t="s">
        <v>165</v>
      </c>
      <c r="G2308" s="9">
        <v>0</v>
      </c>
      <c r="H2308" t="s">
        <v>172</v>
      </c>
      <c r="I2308">
        <v>0</v>
      </c>
      <c r="J2308" t="s">
        <v>173</v>
      </c>
      <c r="K2308">
        <v>4</v>
      </c>
      <c r="L2308" t="s">
        <v>165</v>
      </c>
      <c r="M2308" s="18">
        <f t="shared" si="72"/>
        <v>0</v>
      </c>
      <c r="N2308" s="18">
        <f t="shared" si="73"/>
        <v>0</v>
      </c>
    </row>
    <row r="2309" spans="1:14" x14ac:dyDescent="0.25">
      <c r="A2309">
        <v>0</v>
      </c>
      <c r="B2309" t="s">
        <v>163</v>
      </c>
      <c r="C2309">
        <v>5</v>
      </c>
      <c r="D2309" t="s">
        <v>164</v>
      </c>
      <c r="E2309">
        <v>10</v>
      </c>
      <c r="F2309" t="s">
        <v>165</v>
      </c>
      <c r="G2309" s="9">
        <v>0</v>
      </c>
      <c r="H2309" t="s">
        <v>172</v>
      </c>
      <c r="I2309">
        <v>5</v>
      </c>
      <c r="J2309" t="s">
        <v>173</v>
      </c>
      <c r="K2309">
        <v>10</v>
      </c>
      <c r="L2309" t="s">
        <v>165</v>
      </c>
      <c r="M2309" s="18">
        <f t="shared" si="72"/>
        <v>0.41666666666666669</v>
      </c>
      <c r="N2309" s="18">
        <f t="shared" si="73"/>
        <v>0.41666666666666669</v>
      </c>
    </row>
    <row r="2310" spans="1:14" x14ac:dyDescent="0.25">
      <c r="A2310">
        <v>0</v>
      </c>
      <c r="B2310" t="s">
        <v>163</v>
      </c>
      <c r="C2310">
        <v>5</v>
      </c>
      <c r="D2310" t="s">
        <v>164</v>
      </c>
      <c r="E2310">
        <v>10</v>
      </c>
      <c r="F2310" t="s">
        <v>165</v>
      </c>
      <c r="G2310" s="9">
        <v>0</v>
      </c>
      <c r="H2310" t="s">
        <v>172</v>
      </c>
      <c r="I2310">
        <v>5</v>
      </c>
      <c r="J2310" t="s">
        <v>173</v>
      </c>
      <c r="K2310">
        <v>10</v>
      </c>
      <c r="L2310" t="s">
        <v>165</v>
      </c>
      <c r="M2310" s="18">
        <f t="shared" si="72"/>
        <v>0.41666666666666669</v>
      </c>
      <c r="N2310" s="18">
        <f t="shared" si="73"/>
        <v>0.41666666666666669</v>
      </c>
    </row>
    <row r="2311" spans="1:14" x14ac:dyDescent="0.25">
      <c r="A2311">
        <v>3</v>
      </c>
      <c r="B2311" t="s">
        <v>163</v>
      </c>
      <c r="C2311">
        <v>10</v>
      </c>
      <c r="D2311" t="s">
        <v>164</v>
      </c>
      <c r="E2311">
        <v>15</v>
      </c>
      <c r="F2311" t="s">
        <v>165</v>
      </c>
      <c r="G2311" s="9">
        <v>4</v>
      </c>
      <c r="H2311" t="s">
        <v>172</v>
      </c>
      <c r="I2311">
        <v>4</v>
      </c>
      <c r="J2311" t="s">
        <v>173</v>
      </c>
      <c r="K2311">
        <v>11</v>
      </c>
      <c r="L2311" t="s">
        <v>165</v>
      </c>
      <c r="M2311" s="18">
        <f t="shared" si="72"/>
        <v>3.8333333333333335</v>
      </c>
      <c r="N2311" s="18">
        <f t="shared" si="73"/>
        <v>4.333333333333333</v>
      </c>
    </row>
    <row r="2312" spans="1:14" x14ac:dyDescent="0.25">
      <c r="A2312">
        <v>3</v>
      </c>
      <c r="B2312" t="s">
        <v>163</v>
      </c>
      <c r="C2312">
        <v>10</v>
      </c>
      <c r="D2312" t="s">
        <v>164</v>
      </c>
      <c r="E2312">
        <v>9</v>
      </c>
      <c r="F2312" t="s">
        <v>165</v>
      </c>
      <c r="G2312" s="9">
        <v>3</v>
      </c>
      <c r="H2312" t="s">
        <v>172</v>
      </c>
      <c r="I2312">
        <v>10</v>
      </c>
      <c r="J2312" t="s">
        <v>173</v>
      </c>
      <c r="K2312">
        <v>9</v>
      </c>
      <c r="L2312" t="s">
        <v>165</v>
      </c>
      <c r="M2312" s="18">
        <f t="shared" si="72"/>
        <v>3.8333333333333335</v>
      </c>
      <c r="N2312" s="18">
        <f t="shared" si="73"/>
        <v>3.8333333333333335</v>
      </c>
    </row>
    <row r="2313" spans="1:14" x14ac:dyDescent="0.25">
      <c r="A2313">
        <v>3</v>
      </c>
      <c r="B2313" t="s">
        <v>163</v>
      </c>
      <c r="C2313">
        <v>7</v>
      </c>
      <c r="D2313" t="s">
        <v>164</v>
      </c>
      <c r="E2313">
        <v>24</v>
      </c>
      <c r="F2313" t="s">
        <v>165</v>
      </c>
      <c r="G2313" s="9">
        <v>3</v>
      </c>
      <c r="H2313" t="s">
        <v>172</v>
      </c>
      <c r="I2313">
        <v>7</v>
      </c>
      <c r="J2313" t="s">
        <v>173</v>
      </c>
      <c r="K2313">
        <v>24</v>
      </c>
      <c r="L2313" t="s">
        <v>165</v>
      </c>
      <c r="M2313" s="18">
        <f t="shared" si="72"/>
        <v>3.5833333333333335</v>
      </c>
      <c r="N2313" s="18">
        <f t="shared" si="73"/>
        <v>3.5833333333333335</v>
      </c>
    </row>
    <row r="2314" spans="1:14" x14ac:dyDescent="0.25">
      <c r="A2314">
        <v>1</v>
      </c>
      <c r="B2314" t="s">
        <v>163</v>
      </c>
      <c r="C2314">
        <v>8</v>
      </c>
      <c r="D2314" t="s">
        <v>164</v>
      </c>
      <c r="E2314">
        <v>9</v>
      </c>
      <c r="F2314" t="s">
        <v>165</v>
      </c>
      <c r="G2314" s="9">
        <v>2</v>
      </c>
      <c r="H2314" t="s">
        <v>172</v>
      </c>
      <c r="I2314">
        <v>2</v>
      </c>
      <c r="J2314" t="s">
        <v>173</v>
      </c>
      <c r="K2314">
        <v>11</v>
      </c>
      <c r="L2314" t="s">
        <v>165</v>
      </c>
      <c r="M2314" s="18">
        <f t="shared" si="72"/>
        <v>1.6666666666666665</v>
      </c>
      <c r="N2314" s="18">
        <f t="shared" si="73"/>
        <v>2.1666666666666665</v>
      </c>
    </row>
    <row r="2315" spans="1:14" x14ac:dyDescent="0.25">
      <c r="A2315">
        <v>1</v>
      </c>
      <c r="B2315" t="s">
        <v>163</v>
      </c>
      <c r="C2315">
        <v>9</v>
      </c>
      <c r="D2315" t="s">
        <v>164</v>
      </c>
      <c r="E2315">
        <v>13</v>
      </c>
      <c r="F2315" t="s">
        <v>165</v>
      </c>
      <c r="G2315" s="9">
        <v>1</v>
      </c>
      <c r="H2315" t="s">
        <v>172</v>
      </c>
      <c r="I2315">
        <v>9</v>
      </c>
      <c r="J2315" t="s">
        <v>173</v>
      </c>
      <c r="K2315">
        <v>13</v>
      </c>
      <c r="L2315" t="s">
        <v>165</v>
      </c>
      <c r="M2315" s="18">
        <f t="shared" si="72"/>
        <v>1.75</v>
      </c>
      <c r="N2315" s="18">
        <f t="shared" si="73"/>
        <v>1.75</v>
      </c>
    </row>
    <row r="2316" spans="1:14" x14ac:dyDescent="0.25">
      <c r="A2316">
        <v>0</v>
      </c>
      <c r="B2316" t="s">
        <v>163</v>
      </c>
      <c r="C2316">
        <v>10</v>
      </c>
      <c r="D2316" t="s">
        <v>164</v>
      </c>
      <c r="E2316">
        <v>26</v>
      </c>
      <c r="F2316" t="s">
        <v>165</v>
      </c>
      <c r="G2316" s="9">
        <v>1</v>
      </c>
      <c r="H2316" t="s">
        <v>172</v>
      </c>
      <c r="I2316">
        <v>4</v>
      </c>
      <c r="J2316" t="s">
        <v>173</v>
      </c>
      <c r="K2316">
        <v>29</v>
      </c>
      <c r="L2316" t="s">
        <v>165</v>
      </c>
      <c r="M2316" s="18">
        <f t="shared" si="72"/>
        <v>0.83333333333333337</v>
      </c>
      <c r="N2316" s="18">
        <f t="shared" si="73"/>
        <v>1.3333333333333333</v>
      </c>
    </row>
    <row r="2317" spans="1:14" x14ac:dyDescent="0.25">
      <c r="A2317">
        <v>0</v>
      </c>
      <c r="B2317" t="s">
        <v>163</v>
      </c>
      <c r="C2317">
        <v>0</v>
      </c>
      <c r="D2317" t="s">
        <v>164</v>
      </c>
      <c r="E2317">
        <v>15</v>
      </c>
      <c r="F2317" t="s">
        <v>165</v>
      </c>
      <c r="G2317" s="9">
        <v>0</v>
      </c>
      <c r="H2317" t="s">
        <v>172</v>
      </c>
      <c r="I2317">
        <v>7</v>
      </c>
      <c r="J2317" t="s">
        <v>173</v>
      </c>
      <c r="K2317">
        <v>14</v>
      </c>
      <c r="L2317" t="s">
        <v>165</v>
      </c>
      <c r="M2317" s="18">
        <f t="shared" si="72"/>
        <v>0</v>
      </c>
      <c r="N2317" s="18">
        <f t="shared" si="73"/>
        <v>0.58333333333333337</v>
      </c>
    </row>
    <row r="2318" spans="1:14" x14ac:dyDescent="0.25">
      <c r="A2318">
        <v>0</v>
      </c>
      <c r="B2318" t="s">
        <v>163</v>
      </c>
      <c r="C2318">
        <v>0</v>
      </c>
      <c r="D2318" t="s">
        <v>164</v>
      </c>
      <c r="E2318">
        <v>16</v>
      </c>
      <c r="F2318" t="s">
        <v>165</v>
      </c>
      <c r="G2318" s="9">
        <v>0</v>
      </c>
      <c r="H2318" t="s">
        <v>172</v>
      </c>
      <c r="I2318">
        <v>0</v>
      </c>
      <c r="J2318" t="s">
        <v>173</v>
      </c>
      <c r="K2318">
        <v>16</v>
      </c>
      <c r="L2318" t="s">
        <v>165</v>
      </c>
      <c r="M2318" s="18">
        <f t="shared" si="72"/>
        <v>0</v>
      </c>
      <c r="N2318" s="18">
        <f t="shared" si="73"/>
        <v>0</v>
      </c>
    </row>
    <row r="2319" spans="1:14" x14ac:dyDescent="0.25">
      <c r="A2319">
        <v>0</v>
      </c>
      <c r="B2319" t="s">
        <v>163</v>
      </c>
      <c r="C2319">
        <v>4</v>
      </c>
      <c r="D2319" t="s">
        <v>164</v>
      </c>
      <c r="E2319">
        <v>20</v>
      </c>
      <c r="F2319" t="s">
        <v>165</v>
      </c>
      <c r="G2319" s="9">
        <v>0</v>
      </c>
      <c r="H2319" t="s">
        <v>172</v>
      </c>
      <c r="I2319">
        <v>4</v>
      </c>
      <c r="J2319" t="s">
        <v>173</v>
      </c>
      <c r="K2319">
        <v>20</v>
      </c>
      <c r="L2319" t="s">
        <v>165</v>
      </c>
      <c r="M2319" s="18">
        <f t="shared" si="72"/>
        <v>0.33333333333333331</v>
      </c>
      <c r="N2319" s="18">
        <f t="shared" si="73"/>
        <v>0.33333333333333331</v>
      </c>
    </row>
    <row r="2320" spans="1:14" x14ac:dyDescent="0.25">
      <c r="A2320">
        <v>1</v>
      </c>
      <c r="B2320" t="s">
        <v>163</v>
      </c>
      <c r="C2320">
        <v>5</v>
      </c>
      <c r="D2320" t="s">
        <v>164</v>
      </c>
      <c r="E2320">
        <v>16</v>
      </c>
      <c r="F2320" t="s">
        <v>165</v>
      </c>
      <c r="G2320" s="9">
        <v>17</v>
      </c>
      <c r="H2320" t="s">
        <v>172</v>
      </c>
      <c r="I2320">
        <v>4</v>
      </c>
      <c r="J2320" t="s">
        <v>173</v>
      </c>
      <c r="K2320">
        <v>27</v>
      </c>
      <c r="L2320" t="s">
        <v>165</v>
      </c>
      <c r="M2320" s="18">
        <f t="shared" si="72"/>
        <v>1.4166666666666667</v>
      </c>
      <c r="N2320" s="18">
        <f t="shared" si="73"/>
        <v>17.333333333333332</v>
      </c>
    </row>
    <row r="2321" spans="1:14" x14ac:dyDescent="0.25">
      <c r="A2321">
        <v>4</v>
      </c>
      <c r="B2321" t="s">
        <v>163</v>
      </c>
      <c r="C2321">
        <v>5</v>
      </c>
      <c r="D2321" t="s">
        <v>164</v>
      </c>
      <c r="E2321">
        <v>16</v>
      </c>
      <c r="F2321" t="s">
        <v>165</v>
      </c>
      <c r="G2321" s="9">
        <v>20</v>
      </c>
      <c r="H2321" t="s">
        <v>172</v>
      </c>
      <c r="I2321">
        <v>9</v>
      </c>
      <c r="J2321" t="s">
        <v>173</v>
      </c>
      <c r="K2321">
        <v>10</v>
      </c>
      <c r="L2321" t="s">
        <v>165</v>
      </c>
      <c r="M2321" s="18">
        <f t="shared" si="72"/>
        <v>4.416666666666667</v>
      </c>
      <c r="N2321" s="18">
        <f t="shared" si="73"/>
        <v>20.75</v>
      </c>
    </row>
    <row r="2322" spans="1:14" x14ac:dyDescent="0.25">
      <c r="A2322">
        <v>0</v>
      </c>
      <c r="B2322" t="s">
        <v>163</v>
      </c>
      <c r="C2322">
        <v>11</v>
      </c>
      <c r="D2322" t="s">
        <v>164</v>
      </c>
      <c r="E2322">
        <v>16</v>
      </c>
      <c r="F2322" t="s">
        <v>165</v>
      </c>
      <c r="G2322" s="9">
        <v>11</v>
      </c>
      <c r="H2322" t="s">
        <v>172</v>
      </c>
      <c r="I2322">
        <v>2</v>
      </c>
      <c r="J2322" t="s">
        <v>173</v>
      </c>
      <c r="K2322">
        <v>16</v>
      </c>
      <c r="L2322" t="s">
        <v>165</v>
      </c>
      <c r="M2322" s="18">
        <f t="shared" si="72"/>
        <v>0.91666666666666663</v>
      </c>
      <c r="N2322" s="18">
        <f t="shared" si="73"/>
        <v>11.166666666666666</v>
      </c>
    </row>
    <row r="2323" spans="1:14" x14ac:dyDescent="0.25">
      <c r="A2323">
        <v>2</v>
      </c>
      <c r="B2323" t="s">
        <v>163</v>
      </c>
      <c r="C2323">
        <v>8</v>
      </c>
      <c r="D2323" t="s">
        <v>164</v>
      </c>
      <c r="E2323">
        <v>16</v>
      </c>
      <c r="F2323" t="s">
        <v>165</v>
      </c>
      <c r="G2323" s="9">
        <v>10</v>
      </c>
      <c r="H2323" t="s">
        <v>172</v>
      </c>
      <c r="I2323">
        <v>5</v>
      </c>
      <c r="J2323" t="s">
        <v>173</v>
      </c>
      <c r="K2323">
        <v>10</v>
      </c>
      <c r="L2323" t="s">
        <v>165</v>
      </c>
      <c r="M2323" s="18">
        <f t="shared" si="72"/>
        <v>2.6666666666666665</v>
      </c>
      <c r="N2323" s="18">
        <f t="shared" si="73"/>
        <v>10.416666666666666</v>
      </c>
    </row>
    <row r="2324" spans="1:14" x14ac:dyDescent="0.25">
      <c r="A2324">
        <v>4</v>
      </c>
      <c r="B2324" t="s">
        <v>163</v>
      </c>
      <c r="C2324">
        <v>6</v>
      </c>
      <c r="D2324" t="s">
        <v>164</v>
      </c>
      <c r="E2324">
        <v>16</v>
      </c>
      <c r="F2324" t="s">
        <v>165</v>
      </c>
      <c r="G2324" s="9">
        <v>8</v>
      </c>
      <c r="H2324" t="s">
        <v>172</v>
      </c>
      <c r="I2324">
        <v>2</v>
      </c>
      <c r="J2324" t="s">
        <v>173</v>
      </c>
      <c r="K2324">
        <v>29</v>
      </c>
      <c r="L2324" t="s">
        <v>165</v>
      </c>
      <c r="M2324" s="18">
        <f t="shared" si="72"/>
        <v>4.5</v>
      </c>
      <c r="N2324" s="18">
        <f t="shared" si="73"/>
        <v>8.1666666666666661</v>
      </c>
    </row>
    <row r="2325" spans="1:14" x14ac:dyDescent="0.25">
      <c r="A2325">
        <v>0</v>
      </c>
      <c r="B2325" t="s">
        <v>163</v>
      </c>
      <c r="C2325">
        <v>7</v>
      </c>
      <c r="D2325" t="s">
        <v>164</v>
      </c>
      <c r="E2325">
        <v>16</v>
      </c>
      <c r="F2325" t="s">
        <v>165</v>
      </c>
      <c r="G2325" s="9">
        <v>3</v>
      </c>
      <c r="H2325" t="s">
        <v>172</v>
      </c>
      <c r="I2325">
        <v>11</v>
      </c>
      <c r="J2325" t="s">
        <v>173</v>
      </c>
      <c r="K2325">
        <v>13</v>
      </c>
      <c r="L2325" t="s">
        <v>165</v>
      </c>
      <c r="M2325" s="18">
        <f t="shared" si="72"/>
        <v>0.58333333333333337</v>
      </c>
      <c r="N2325" s="18">
        <f t="shared" si="73"/>
        <v>3.9166666666666665</v>
      </c>
    </row>
    <row r="2326" spans="1:14" x14ac:dyDescent="0.25">
      <c r="A2326">
        <v>0</v>
      </c>
      <c r="B2326" t="s">
        <v>163</v>
      </c>
      <c r="C2326">
        <v>1</v>
      </c>
      <c r="D2326" t="s">
        <v>164</v>
      </c>
      <c r="E2326">
        <v>16</v>
      </c>
      <c r="F2326" t="s">
        <v>165</v>
      </c>
      <c r="G2326" s="9">
        <v>2</v>
      </c>
      <c r="H2326" t="s">
        <v>172</v>
      </c>
      <c r="I2326">
        <v>10</v>
      </c>
      <c r="J2326" t="s">
        <v>173</v>
      </c>
      <c r="K2326">
        <v>16</v>
      </c>
      <c r="L2326" t="s">
        <v>165</v>
      </c>
      <c r="M2326" s="18">
        <f t="shared" si="72"/>
        <v>8.3333333333333329E-2</v>
      </c>
      <c r="N2326" s="18">
        <f t="shared" si="73"/>
        <v>2.8333333333333335</v>
      </c>
    </row>
    <row r="2327" spans="1:14" x14ac:dyDescent="0.25">
      <c r="A2327">
        <v>4</v>
      </c>
      <c r="B2327" t="s">
        <v>163</v>
      </c>
      <c r="C2327">
        <v>6</v>
      </c>
      <c r="D2327" t="s">
        <v>164</v>
      </c>
      <c r="E2327">
        <v>16</v>
      </c>
      <c r="F2327" t="s">
        <v>165</v>
      </c>
      <c r="G2327" s="9">
        <v>10</v>
      </c>
      <c r="H2327" t="s">
        <v>172</v>
      </c>
      <c r="I2327">
        <v>10</v>
      </c>
      <c r="J2327" t="s">
        <v>173</v>
      </c>
      <c r="K2327">
        <v>21</v>
      </c>
      <c r="L2327" t="s">
        <v>165</v>
      </c>
      <c r="M2327" s="18">
        <f t="shared" si="72"/>
        <v>4.5</v>
      </c>
      <c r="N2327" s="18">
        <f t="shared" si="73"/>
        <v>10.833333333333334</v>
      </c>
    </row>
    <row r="2328" spans="1:14" x14ac:dyDescent="0.25">
      <c r="A2328">
        <v>1</v>
      </c>
      <c r="B2328" t="s">
        <v>163</v>
      </c>
      <c r="C2328">
        <v>11</v>
      </c>
      <c r="D2328" t="s">
        <v>164</v>
      </c>
      <c r="E2328">
        <v>16</v>
      </c>
      <c r="F2328" t="s">
        <v>165</v>
      </c>
      <c r="G2328" s="9">
        <v>5</v>
      </c>
      <c r="H2328" t="s">
        <v>172</v>
      </c>
      <c r="I2328">
        <v>11</v>
      </c>
      <c r="J2328" t="s">
        <v>173</v>
      </c>
      <c r="K2328">
        <v>16</v>
      </c>
      <c r="L2328" t="s">
        <v>165</v>
      </c>
      <c r="M2328" s="18">
        <f t="shared" si="72"/>
        <v>1.9166666666666665</v>
      </c>
      <c r="N2328" s="18">
        <f t="shared" si="73"/>
        <v>5.916666666666667</v>
      </c>
    </row>
    <row r="2329" spans="1:14" x14ac:dyDescent="0.25">
      <c r="A2329">
        <v>0</v>
      </c>
      <c r="B2329" t="s">
        <v>163</v>
      </c>
      <c r="C2329">
        <v>0</v>
      </c>
      <c r="D2329" t="s">
        <v>164</v>
      </c>
      <c r="E2329">
        <v>16</v>
      </c>
      <c r="F2329" t="s">
        <v>165</v>
      </c>
      <c r="G2329" s="9">
        <v>5</v>
      </c>
      <c r="H2329" t="s">
        <v>172</v>
      </c>
      <c r="I2329">
        <v>9</v>
      </c>
      <c r="J2329" t="s">
        <v>173</v>
      </c>
      <c r="K2329">
        <v>23</v>
      </c>
      <c r="L2329" t="s">
        <v>165</v>
      </c>
      <c r="M2329" s="18">
        <f t="shared" si="72"/>
        <v>0</v>
      </c>
      <c r="N2329" s="18">
        <f t="shared" si="73"/>
        <v>5.75</v>
      </c>
    </row>
    <row r="2330" spans="1:14" x14ac:dyDescent="0.25">
      <c r="A2330">
        <v>2</v>
      </c>
      <c r="B2330" t="s">
        <v>163</v>
      </c>
      <c r="C2330">
        <v>8</v>
      </c>
      <c r="D2330" t="s">
        <v>164</v>
      </c>
      <c r="E2330">
        <v>16</v>
      </c>
      <c r="F2330" t="s">
        <v>165</v>
      </c>
      <c r="G2330" s="9">
        <v>4</v>
      </c>
      <c r="H2330" t="s">
        <v>172</v>
      </c>
      <c r="I2330">
        <v>10</v>
      </c>
      <c r="J2330" t="s">
        <v>173</v>
      </c>
      <c r="K2330">
        <v>9</v>
      </c>
      <c r="L2330" t="s">
        <v>165</v>
      </c>
      <c r="M2330" s="18">
        <f t="shared" si="72"/>
        <v>2.6666666666666665</v>
      </c>
      <c r="N2330" s="18">
        <f t="shared" si="73"/>
        <v>4.833333333333333</v>
      </c>
    </row>
    <row r="2331" spans="1:14" x14ac:dyDescent="0.25">
      <c r="A2331">
        <v>0</v>
      </c>
      <c r="B2331" t="s">
        <v>163</v>
      </c>
      <c r="C2331">
        <v>3</v>
      </c>
      <c r="D2331" t="s">
        <v>164</v>
      </c>
      <c r="E2331">
        <v>16</v>
      </c>
      <c r="F2331" t="s">
        <v>165</v>
      </c>
      <c r="G2331" s="9">
        <v>3</v>
      </c>
      <c r="H2331" t="s">
        <v>172</v>
      </c>
      <c r="I2331">
        <v>9</v>
      </c>
      <c r="J2331" t="s">
        <v>173</v>
      </c>
      <c r="K2331">
        <v>16</v>
      </c>
      <c r="L2331" t="s">
        <v>165</v>
      </c>
      <c r="M2331" s="18">
        <f t="shared" si="72"/>
        <v>0.25</v>
      </c>
      <c r="N2331" s="18">
        <f t="shared" si="73"/>
        <v>3.75</v>
      </c>
    </row>
    <row r="2332" spans="1:14" x14ac:dyDescent="0.25">
      <c r="A2332">
        <v>3</v>
      </c>
      <c r="B2332" t="s">
        <v>163</v>
      </c>
      <c r="C2332">
        <v>4</v>
      </c>
      <c r="D2332" t="s">
        <v>164</v>
      </c>
      <c r="E2332">
        <v>8</v>
      </c>
      <c r="F2332" t="s">
        <v>165</v>
      </c>
      <c r="G2332" s="9">
        <v>3</v>
      </c>
      <c r="H2332" t="s">
        <v>172</v>
      </c>
      <c r="I2332">
        <v>4</v>
      </c>
      <c r="J2332" t="s">
        <v>173</v>
      </c>
      <c r="K2332">
        <v>8</v>
      </c>
      <c r="L2332" t="s">
        <v>165</v>
      </c>
      <c r="M2332" s="18">
        <f t="shared" si="72"/>
        <v>3.3333333333333335</v>
      </c>
      <c r="N2332" s="18">
        <f t="shared" si="73"/>
        <v>3.3333333333333335</v>
      </c>
    </row>
    <row r="2333" spans="1:14" x14ac:dyDescent="0.25">
      <c r="A2333">
        <v>2</v>
      </c>
      <c r="B2333" t="s">
        <v>163</v>
      </c>
      <c r="C2333">
        <v>0</v>
      </c>
      <c r="D2333" t="s">
        <v>164</v>
      </c>
      <c r="E2333">
        <v>13</v>
      </c>
      <c r="F2333" t="s">
        <v>165</v>
      </c>
      <c r="G2333" s="9">
        <v>2</v>
      </c>
      <c r="H2333" t="s">
        <v>172</v>
      </c>
      <c r="I2333">
        <v>0</v>
      </c>
      <c r="J2333" t="s">
        <v>173</v>
      </c>
      <c r="K2333">
        <v>13</v>
      </c>
      <c r="L2333" t="s">
        <v>165</v>
      </c>
      <c r="M2333" s="18">
        <f t="shared" si="72"/>
        <v>2</v>
      </c>
      <c r="N2333" s="18">
        <f t="shared" si="73"/>
        <v>2</v>
      </c>
    </row>
    <row r="2334" spans="1:14" x14ac:dyDescent="0.25">
      <c r="A2334">
        <v>1</v>
      </c>
      <c r="B2334" t="s">
        <v>163</v>
      </c>
      <c r="C2334">
        <v>11</v>
      </c>
      <c r="D2334" t="s">
        <v>164</v>
      </c>
      <c r="E2334">
        <v>8</v>
      </c>
      <c r="F2334" t="s">
        <v>165</v>
      </c>
      <c r="G2334" s="9">
        <v>1</v>
      </c>
      <c r="H2334" t="s">
        <v>172</v>
      </c>
      <c r="I2334">
        <v>11</v>
      </c>
      <c r="J2334" t="s">
        <v>173</v>
      </c>
      <c r="K2334">
        <v>8</v>
      </c>
      <c r="L2334" t="s">
        <v>165</v>
      </c>
      <c r="M2334" s="18">
        <f t="shared" si="72"/>
        <v>1.9166666666666665</v>
      </c>
      <c r="N2334" s="18">
        <f t="shared" si="73"/>
        <v>1.9166666666666665</v>
      </c>
    </row>
    <row r="2335" spans="1:14" x14ac:dyDescent="0.25">
      <c r="A2335">
        <v>2</v>
      </c>
      <c r="B2335" t="s">
        <v>163</v>
      </c>
      <c r="C2335">
        <v>8</v>
      </c>
      <c r="D2335" t="s">
        <v>164</v>
      </c>
      <c r="E2335">
        <v>16</v>
      </c>
      <c r="F2335" t="s">
        <v>165</v>
      </c>
      <c r="G2335" s="9">
        <v>5</v>
      </c>
      <c r="H2335" t="s">
        <v>172</v>
      </c>
      <c r="I2335">
        <v>5</v>
      </c>
      <c r="J2335" t="s">
        <v>173</v>
      </c>
      <c r="K2335">
        <v>11</v>
      </c>
      <c r="L2335" t="s">
        <v>165</v>
      </c>
      <c r="M2335" s="18">
        <f t="shared" si="72"/>
        <v>2.6666666666666665</v>
      </c>
      <c r="N2335" s="18">
        <f t="shared" si="73"/>
        <v>5.416666666666667</v>
      </c>
    </row>
    <row r="2336" spans="1:14" x14ac:dyDescent="0.25">
      <c r="A2336">
        <v>1</v>
      </c>
      <c r="B2336" t="s">
        <v>163</v>
      </c>
      <c r="C2336">
        <v>11</v>
      </c>
      <c r="D2336" t="s">
        <v>164</v>
      </c>
      <c r="E2336">
        <v>18</v>
      </c>
      <c r="F2336" t="s">
        <v>165</v>
      </c>
      <c r="G2336" s="9">
        <v>3</v>
      </c>
      <c r="H2336" t="s">
        <v>172</v>
      </c>
      <c r="I2336">
        <v>0</v>
      </c>
      <c r="J2336" t="s">
        <v>173</v>
      </c>
      <c r="K2336">
        <v>12</v>
      </c>
      <c r="L2336" t="s">
        <v>165</v>
      </c>
      <c r="M2336" s="18">
        <f t="shared" si="72"/>
        <v>1.9166666666666665</v>
      </c>
      <c r="N2336" s="18">
        <f t="shared" si="73"/>
        <v>3</v>
      </c>
    </row>
    <row r="2337" spans="1:14" x14ac:dyDescent="0.25">
      <c r="A2337">
        <v>2</v>
      </c>
      <c r="B2337" t="s">
        <v>163</v>
      </c>
      <c r="C2337">
        <v>9</v>
      </c>
      <c r="D2337" t="s">
        <v>164</v>
      </c>
      <c r="E2337">
        <v>12</v>
      </c>
      <c r="F2337" t="s">
        <v>165</v>
      </c>
      <c r="G2337" s="9">
        <v>2</v>
      </c>
      <c r="H2337" t="s">
        <v>172</v>
      </c>
      <c r="I2337">
        <v>9</v>
      </c>
      <c r="J2337" t="s">
        <v>173</v>
      </c>
      <c r="K2337">
        <v>12</v>
      </c>
      <c r="L2337" t="s">
        <v>165</v>
      </c>
      <c r="M2337" s="18">
        <f t="shared" si="72"/>
        <v>2.75</v>
      </c>
      <c r="N2337" s="18">
        <f t="shared" si="73"/>
        <v>2.75</v>
      </c>
    </row>
    <row r="2338" spans="1:14" x14ac:dyDescent="0.25">
      <c r="A2338">
        <v>2</v>
      </c>
      <c r="B2338" t="s">
        <v>163</v>
      </c>
      <c r="C2338">
        <v>4</v>
      </c>
      <c r="D2338" t="s">
        <v>164</v>
      </c>
      <c r="E2338">
        <v>15</v>
      </c>
      <c r="F2338" t="s">
        <v>165</v>
      </c>
      <c r="G2338" s="9">
        <v>4</v>
      </c>
      <c r="H2338" t="s">
        <v>172</v>
      </c>
      <c r="I2338">
        <v>5</v>
      </c>
      <c r="J2338" t="s">
        <v>173</v>
      </c>
      <c r="K2338">
        <v>15</v>
      </c>
      <c r="L2338" t="s">
        <v>165</v>
      </c>
      <c r="M2338" s="18">
        <f t="shared" si="72"/>
        <v>2.3333333333333335</v>
      </c>
      <c r="N2338" s="18">
        <f t="shared" si="73"/>
        <v>4.416666666666667</v>
      </c>
    </row>
    <row r="2339" spans="1:14" x14ac:dyDescent="0.25">
      <c r="A2339">
        <v>1</v>
      </c>
      <c r="B2339" t="s">
        <v>163</v>
      </c>
      <c r="C2339">
        <v>0</v>
      </c>
      <c r="D2339" t="s">
        <v>164</v>
      </c>
      <c r="E2339">
        <v>22</v>
      </c>
      <c r="F2339" t="s">
        <v>165</v>
      </c>
      <c r="G2339" s="9">
        <v>1</v>
      </c>
      <c r="H2339" t="s">
        <v>172</v>
      </c>
      <c r="I2339">
        <v>0</v>
      </c>
      <c r="J2339" t="s">
        <v>173</v>
      </c>
      <c r="K2339">
        <v>22</v>
      </c>
      <c r="L2339" t="s">
        <v>165</v>
      </c>
      <c r="M2339" s="18">
        <f t="shared" si="72"/>
        <v>1</v>
      </c>
      <c r="N2339" s="18">
        <f t="shared" si="73"/>
        <v>1</v>
      </c>
    </row>
    <row r="2340" spans="1:14" x14ac:dyDescent="0.25">
      <c r="A2340">
        <v>1</v>
      </c>
      <c r="B2340" t="s">
        <v>163</v>
      </c>
      <c r="C2340">
        <v>7</v>
      </c>
      <c r="D2340" t="s">
        <v>164</v>
      </c>
      <c r="E2340">
        <v>16</v>
      </c>
      <c r="F2340" t="s">
        <v>165</v>
      </c>
      <c r="G2340" s="9">
        <v>5</v>
      </c>
      <c r="H2340" t="s">
        <v>172</v>
      </c>
      <c r="I2340">
        <v>7</v>
      </c>
      <c r="J2340" t="s">
        <v>173</v>
      </c>
      <c r="K2340">
        <v>0</v>
      </c>
      <c r="L2340" t="s">
        <v>165</v>
      </c>
      <c r="M2340" s="18">
        <f t="shared" si="72"/>
        <v>1.5833333333333335</v>
      </c>
      <c r="N2340" s="18">
        <f t="shared" si="73"/>
        <v>5.583333333333333</v>
      </c>
    </row>
    <row r="2341" spans="1:14" x14ac:dyDescent="0.25">
      <c r="A2341">
        <v>1</v>
      </c>
      <c r="B2341" t="s">
        <v>163</v>
      </c>
      <c r="C2341">
        <v>10</v>
      </c>
      <c r="D2341" t="s">
        <v>164</v>
      </c>
      <c r="E2341">
        <v>16</v>
      </c>
      <c r="F2341" t="s">
        <v>165</v>
      </c>
      <c r="G2341" s="9">
        <v>4</v>
      </c>
      <c r="H2341" t="s">
        <v>172</v>
      </c>
      <c r="I2341">
        <v>6</v>
      </c>
      <c r="J2341" t="s">
        <v>173</v>
      </c>
      <c r="K2341">
        <v>16</v>
      </c>
      <c r="L2341" t="s">
        <v>165</v>
      </c>
      <c r="M2341" s="18">
        <f t="shared" si="72"/>
        <v>1.8333333333333335</v>
      </c>
      <c r="N2341" s="18">
        <f t="shared" si="73"/>
        <v>4.5</v>
      </c>
    </row>
    <row r="2342" spans="1:14" x14ac:dyDescent="0.25">
      <c r="A2342">
        <v>3</v>
      </c>
      <c r="B2342" t="s">
        <v>163</v>
      </c>
      <c r="C2342">
        <v>2</v>
      </c>
      <c r="D2342" t="s">
        <v>164</v>
      </c>
      <c r="E2342">
        <v>6</v>
      </c>
      <c r="F2342" t="s">
        <v>165</v>
      </c>
      <c r="G2342" s="9">
        <v>4</v>
      </c>
      <c r="H2342" t="s">
        <v>172</v>
      </c>
      <c r="I2342">
        <v>6</v>
      </c>
      <c r="J2342" t="s">
        <v>173</v>
      </c>
      <c r="K2342">
        <v>16</v>
      </c>
      <c r="L2342" t="s">
        <v>165</v>
      </c>
      <c r="M2342" s="18">
        <f t="shared" si="72"/>
        <v>3.1666666666666665</v>
      </c>
      <c r="N2342" s="18">
        <f t="shared" si="73"/>
        <v>4.5</v>
      </c>
    </row>
    <row r="2343" spans="1:14" x14ac:dyDescent="0.25">
      <c r="A2343">
        <v>3</v>
      </c>
      <c r="B2343" t="s">
        <v>163</v>
      </c>
      <c r="C2343">
        <v>4</v>
      </c>
      <c r="D2343" t="s">
        <v>164</v>
      </c>
      <c r="E2343">
        <v>8</v>
      </c>
      <c r="F2343" t="s">
        <v>165</v>
      </c>
      <c r="G2343" s="9">
        <v>3</v>
      </c>
      <c r="H2343" t="s">
        <v>172</v>
      </c>
      <c r="I2343">
        <v>4</v>
      </c>
      <c r="J2343" t="s">
        <v>173</v>
      </c>
      <c r="K2343">
        <v>8</v>
      </c>
      <c r="L2343" t="s">
        <v>165</v>
      </c>
      <c r="M2343" s="18">
        <f t="shared" si="72"/>
        <v>3.3333333333333335</v>
      </c>
      <c r="N2343" s="18">
        <f t="shared" si="73"/>
        <v>3.3333333333333335</v>
      </c>
    </row>
    <row r="2344" spans="1:14" x14ac:dyDescent="0.25">
      <c r="A2344">
        <v>2</v>
      </c>
      <c r="B2344" t="s">
        <v>163</v>
      </c>
      <c r="C2344">
        <v>4</v>
      </c>
      <c r="D2344" t="s">
        <v>164</v>
      </c>
      <c r="E2344">
        <v>24</v>
      </c>
      <c r="F2344" t="s">
        <v>165</v>
      </c>
      <c r="G2344" s="9">
        <v>2</v>
      </c>
      <c r="H2344" t="s">
        <v>172</v>
      </c>
      <c r="I2344">
        <v>4</v>
      </c>
      <c r="J2344" t="s">
        <v>173</v>
      </c>
      <c r="K2344">
        <v>24</v>
      </c>
      <c r="L2344" t="s">
        <v>165</v>
      </c>
      <c r="M2344" s="18">
        <f t="shared" si="72"/>
        <v>2.3333333333333335</v>
      </c>
      <c r="N2344" s="18">
        <f t="shared" si="73"/>
        <v>2.3333333333333335</v>
      </c>
    </row>
    <row r="2345" spans="1:14" x14ac:dyDescent="0.25">
      <c r="A2345">
        <v>2</v>
      </c>
      <c r="B2345" t="s">
        <v>163</v>
      </c>
      <c r="C2345">
        <v>4</v>
      </c>
      <c r="D2345" t="s">
        <v>164</v>
      </c>
      <c r="E2345">
        <v>2</v>
      </c>
      <c r="F2345" t="s">
        <v>165</v>
      </c>
      <c r="G2345" s="9">
        <v>2</v>
      </c>
      <c r="H2345" t="s">
        <v>172</v>
      </c>
      <c r="I2345">
        <v>4</v>
      </c>
      <c r="J2345" t="s">
        <v>173</v>
      </c>
      <c r="K2345">
        <v>2</v>
      </c>
      <c r="L2345" t="s">
        <v>165</v>
      </c>
      <c r="M2345" s="18">
        <f t="shared" si="72"/>
        <v>2.3333333333333335</v>
      </c>
      <c r="N2345" s="18">
        <f t="shared" si="73"/>
        <v>2.3333333333333335</v>
      </c>
    </row>
    <row r="2346" spans="1:14" x14ac:dyDescent="0.25">
      <c r="A2346">
        <v>0</v>
      </c>
      <c r="B2346" t="s">
        <v>163</v>
      </c>
      <c r="C2346">
        <v>9</v>
      </c>
      <c r="D2346" t="s">
        <v>164</v>
      </c>
      <c r="E2346">
        <v>30</v>
      </c>
      <c r="F2346" t="s">
        <v>165</v>
      </c>
      <c r="G2346" s="9">
        <v>1</v>
      </c>
      <c r="H2346" t="s">
        <v>172</v>
      </c>
      <c r="I2346">
        <v>3</v>
      </c>
      <c r="J2346" t="s">
        <v>173</v>
      </c>
      <c r="K2346">
        <v>18</v>
      </c>
      <c r="L2346" t="s">
        <v>165</v>
      </c>
      <c r="M2346" s="18">
        <f t="shared" si="72"/>
        <v>0.75</v>
      </c>
      <c r="N2346" s="18">
        <f t="shared" si="73"/>
        <v>1.25</v>
      </c>
    </row>
    <row r="2347" spans="1:14" x14ac:dyDescent="0.25">
      <c r="A2347">
        <v>0</v>
      </c>
      <c r="B2347" t="s">
        <v>163</v>
      </c>
      <c r="C2347">
        <v>5</v>
      </c>
      <c r="D2347" t="s">
        <v>164</v>
      </c>
      <c r="E2347">
        <v>16</v>
      </c>
      <c r="F2347" t="s">
        <v>165</v>
      </c>
      <c r="G2347" s="9">
        <v>0</v>
      </c>
      <c r="H2347" t="s">
        <v>172</v>
      </c>
      <c r="I2347">
        <v>5</v>
      </c>
      <c r="J2347" t="s">
        <v>173</v>
      </c>
      <c r="K2347">
        <v>16</v>
      </c>
      <c r="L2347" t="s">
        <v>165</v>
      </c>
      <c r="M2347" s="18">
        <f t="shared" si="72"/>
        <v>0.41666666666666669</v>
      </c>
      <c r="N2347" s="18">
        <f t="shared" si="73"/>
        <v>0.41666666666666669</v>
      </c>
    </row>
    <row r="2348" spans="1:14" x14ac:dyDescent="0.25">
      <c r="A2348">
        <v>0</v>
      </c>
      <c r="B2348" t="s">
        <v>163</v>
      </c>
      <c r="C2348">
        <v>0</v>
      </c>
      <c r="D2348" t="s">
        <v>164</v>
      </c>
      <c r="E2348">
        <v>23</v>
      </c>
      <c r="F2348" t="s">
        <v>165</v>
      </c>
      <c r="G2348" s="9">
        <v>0</v>
      </c>
      <c r="H2348" t="s">
        <v>172</v>
      </c>
      <c r="I2348">
        <v>0</v>
      </c>
      <c r="J2348" t="s">
        <v>173</v>
      </c>
      <c r="K2348">
        <v>23</v>
      </c>
      <c r="L2348" t="s">
        <v>165</v>
      </c>
      <c r="M2348" s="18">
        <f t="shared" si="72"/>
        <v>0</v>
      </c>
      <c r="N2348" s="18">
        <f t="shared" si="73"/>
        <v>0</v>
      </c>
    </row>
    <row r="2349" spans="1:14" x14ac:dyDescent="0.25">
      <c r="A2349">
        <v>6</v>
      </c>
      <c r="B2349" t="s">
        <v>163</v>
      </c>
      <c r="C2349">
        <v>0</v>
      </c>
      <c r="D2349" t="s">
        <v>164</v>
      </c>
      <c r="E2349">
        <v>16</v>
      </c>
      <c r="F2349" t="s">
        <v>165</v>
      </c>
      <c r="G2349" s="9">
        <v>17</v>
      </c>
      <c r="H2349" t="s">
        <v>172</v>
      </c>
      <c r="I2349">
        <v>2</v>
      </c>
      <c r="J2349" t="s">
        <v>173</v>
      </c>
      <c r="K2349">
        <v>16</v>
      </c>
      <c r="L2349" t="s">
        <v>165</v>
      </c>
      <c r="M2349" s="18">
        <f t="shared" si="72"/>
        <v>6</v>
      </c>
      <c r="N2349" s="18">
        <f t="shared" si="73"/>
        <v>17.166666666666668</v>
      </c>
    </row>
    <row r="2350" spans="1:14" x14ac:dyDescent="0.25">
      <c r="A2350">
        <v>5</v>
      </c>
      <c r="B2350" t="s">
        <v>163</v>
      </c>
      <c r="C2350">
        <v>6</v>
      </c>
      <c r="D2350" t="s">
        <v>164</v>
      </c>
      <c r="E2350">
        <v>16</v>
      </c>
      <c r="F2350" t="s">
        <v>165</v>
      </c>
      <c r="G2350" s="9">
        <v>22</v>
      </c>
      <c r="H2350" t="s">
        <v>172</v>
      </c>
      <c r="I2350">
        <v>7</v>
      </c>
      <c r="J2350" t="s">
        <v>173</v>
      </c>
      <c r="K2350">
        <v>7</v>
      </c>
      <c r="L2350" t="s">
        <v>165</v>
      </c>
      <c r="M2350" s="18">
        <f t="shared" si="72"/>
        <v>5.5</v>
      </c>
      <c r="N2350" s="18">
        <f t="shared" si="73"/>
        <v>22.583333333333332</v>
      </c>
    </row>
    <row r="2351" spans="1:14" x14ac:dyDescent="0.25">
      <c r="A2351">
        <v>3</v>
      </c>
      <c r="B2351" t="s">
        <v>163</v>
      </c>
      <c r="C2351">
        <v>2</v>
      </c>
      <c r="D2351" t="s">
        <v>164</v>
      </c>
      <c r="E2351">
        <v>13</v>
      </c>
      <c r="F2351" t="s">
        <v>165</v>
      </c>
      <c r="G2351" s="9">
        <v>3</v>
      </c>
      <c r="H2351" t="s">
        <v>172</v>
      </c>
      <c r="I2351">
        <v>2</v>
      </c>
      <c r="J2351" t="s">
        <v>173</v>
      </c>
      <c r="K2351">
        <v>13</v>
      </c>
      <c r="L2351" t="s">
        <v>165</v>
      </c>
      <c r="M2351" s="18">
        <f t="shared" si="72"/>
        <v>3.1666666666666665</v>
      </c>
      <c r="N2351" s="18">
        <f t="shared" si="73"/>
        <v>3.1666666666666665</v>
      </c>
    </row>
    <row r="2352" spans="1:14" x14ac:dyDescent="0.25">
      <c r="A2352">
        <v>2</v>
      </c>
      <c r="B2352" t="s">
        <v>163</v>
      </c>
      <c r="C2352">
        <v>3</v>
      </c>
      <c r="D2352" t="s">
        <v>164</v>
      </c>
      <c r="E2352">
        <v>26</v>
      </c>
      <c r="F2352" t="s">
        <v>165</v>
      </c>
      <c r="G2352" s="9">
        <v>2</v>
      </c>
      <c r="H2352" t="s">
        <v>172</v>
      </c>
      <c r="I2352">
        <v>8</v>
      </c>
      <c r="J2352" t="s">
        <v>173</v>
      </c>
      <c r="K2352">
        <v>29</v>
      </c>
      <c r="L2352" t="s">
        <v>165</v>
      </c>
      <c r="M2352" s="18">
        <f t="shared" si="72"/>
        <v>2.25</v>
      </c>
      <c r="N2352" s="18">
        <f t="shared" si="73"/>
        <v>2.6666666666666665</v>
      </c>
    </row>
    <row r="2353" spans="1:14" x14ac:dyDescent="0.25">
      <c r="A2353">
        <v>2</v>
      </c>
      <c r="B2353" t="s">
        <v>163</v>
      </c>
      <c r="C2353">
        <v>3</v>
      </c>
      <c r="D2353" t="s">
        <v>164</v>
      </c>
      <c r="E2353">
        <v>26</v>
      </c>
      <c r="F2353" t="s">
        <v>165</v>
      </c>
      <c r="G2353" s="9">
        <v>2</v>
      </c>
      <c r="H2353" t="s">
        <v>172</v>
      </c>
      <c r="I2353">
        <v>3</v>
      </c>
      <c r="J2353" t="s">
        <v>173</v>
      </c>
      <c r="K2353">
        <v>26</v>
      </c>
      <c r="L2353" t="s">
        <v>165</v>
      </c>
      <c r="M2353" s="18">
        <f t="shared" si="72"/>
        <v>2.25</v>
      </c>
      <c r="N2353" s="18">
        <f t="shared" si="73"/>
        <v>2.25</v>
      </c>
    </row>
    <row r="2354" spans="1:14" x14ac:dyDescent="0.25">
      <c r="A2354">
        <v>2</v>
      </c>
      <c r="B2354" t="s">
        <v>163</v>
      </c>
      <c r="C2354">
        <v>0</v>
      </c>
      <c r="D2354" t="s">
        <v>164</v>
      </c>
      <c r="E2354">
        <v>13</v>
      </c>
      <c r="F2354" t="s">
        <v>165</v>
      </c>
      <c r="G2354" s="9">
        <v>2</v>
      </c>
      <c r="H2354" t="s">
        <v>172</v>
      </c>
      <c r="I2354">
        <v>0</v>
      </c>
      <c r="J2354" t="s">
        <v>173</v>
      </c>
      <c r="K2354">
        <v>13</v>
      </c>
      <c r="L2354" t="s">
        <v>165</v>
      </c>
      <c r="M2354" s="18">
        <f t="shared" si="72"/>
        <v>2</v>
      </c>
      <c r="N2354" s="18">
        <f t="shared" si="73"/>
        <v>2</v>
      </c>
    </row>
    <row r="2355" spans="1:14" x14ac:dyDescent="0.25">
      <c r="A2355">
        <v>1</v>
      </c>
      <c r="B2355" t="s">
        <v>163</v>
      </c>
      <c r="C2355">
        <v>6</v>
      </c>
      <c r="D2355" t="s">
        <v>164</v>
      </c>
      <c r="E2355">
        <v>16</v>
      </c>
      <c r="F2355" t="s">
        <v>165</v>
      </c>
      <c r="G2355" s="9">
        <v>3</v>
      </c>
      <c r="H2355" t="s">
        <v>172</v>
      </c>
      <c r="I2355">
        <v>0</v>
      </c>
      <c r="J2355" t="s">
        <v>173</v>
      </c>
      <c r="K2355">
        <v>29</v>
      </c>
      <c r="L2355" t="s">
        <v>165</v>
      </c>
      <c r="M2355" s="18">
        <f t="shared" si="72"/>
        <v>1.5</v>
      </c>
      <c r="N2355" s="18">
        <f t="shared" si="73"/>
        <v>3</v>
      </c>
    </row>
    <row r="2356" spans="1:14" x14ac:dyDescent="0.25">
      <c r="A2356">
        <v>0</v>
      </c>
      <c r="B2356" t="s">
        <v>163</v>
      </c>
      <c r="C2356">
        <v>5</v>
      </c>
      <c r="D2356" t="s">
        <v>164</v>
      </c>
      <c r="E2356">
        <v>10</v>
      </c>
      <c r="F2356" t="s">
        <v>165</v>
      </c>
      <c r="G2356" s="9">
        <v>0</v>
      </c>
      <c r="H2356" t="s">
        <v>172</v>
      </c>
      <c r="I2356">
        <v>5</v>
      </c>
      <c r="J2356" t="s">
        <v>173</v>
      </c>
      <c r="K2356">
        <v>10</v>
      </c>
      <c r="L2356" t="s">
        <v>165</v>
      </c>
      <c r="M2356" s="18">
        <f t="shared" si="72"/>
        <v>0.41666666666666669</v>
      </c>
      <c r="N2356" s="18">
        <f t="shared" si="73"/>
        <v>0.41666666666666669</v>
      </c>
    </row>
    <row r="2357" spans="1:14" x14ac:dyDescent="0.25">
      <c r="A2357">
        <v>2</v>
      </c>
      <c r="B2357" t="s">
        <v>163</v>
      </c>
      <c r="C2357">
        <v>8</v>
      </c>
      <c r="D2357" t="s">
        <v>164</v>
      </c>
      <c r="E2357">
        <v>16</v>
      </c>
      <c r="F2357" t="s">
        <v>165</v>
      </c>
      <c r="G2357" s="9">
        <v>8</v>
      </c>
      <c r="H2357" t="s">
        <v>172</v>
      </c>
      <c r="I2357">
        <v>4</v>
      </c>
      <c r="J2357" t="s">
        <v>173</v>
      </c>
      <c r="K2357">
        <v>30</v>
      </c>
      <c r="L2357" t="s">
        <v>165</v>
      </c>
      <c r="M2357" s="18">
        <f t="shared" si="72"/>
        <v>2.6666666666666665</v>
      </c>
      <c r="N2357" s="18">
        <f t="shared" si="73"/>
        <v>8.3333333333333339</v>
      </c>
    </row>
    <row r="2358" spans="1:14" x14ac:dyDescent="0.25">
      <c r="A2358">
        <v>2</v>
      </c>
      <c r="B2358" t="s">
        <v>163</v>
      </c>
      <c r="C2358">
        <v>7</v>
      </c>
      <c r="D2358" t="s">
        <v>164</v>
      </c>
      <c r="E2358">
        <v>16</v>
      </c>
      <c r="F2358" t="s">
        <v>165</v>
      </c>
      <c r="G2358" s="9">
        <v>8</v>
      </c>
      <c r="H2358" t="s">
        <v>172</v>
      </c>
      <c r="I2358">
        <v>5</v>
      </c>
      <c r="J2358" t="s">
        <v>173</v>
      </c>
      <c r="K2358">
        <v>2</v>
      </c>
      <c r="L2358" t="s">
        <v>165</v>
      </c>
      <c r="M2358" s="18">
        <f t="shared" si="72"/>
        <v>2.5833333333333335</v>
      </c>
      <c r="N2358" s="18">
        <f t="shared" si="73"/>
        <v>8.4166666666666661</v>
      </c>
    </row>
    <row r="2359" spans="1:14" x14ac:dyDescent="0.25">
      <c r="A2359">
        <v>2</v>
      </c>
      <c r="B2359" t="s">
        <v>163</v>
      </c>
      <c r="C2359">
        <v>8</v>
      </c>
      <c r="D2359" t="s">
        <v>164</v>
      </c>
      <c r="E2359">
        <v>16</v>
      </c>
      <c r="F2359" t="s">
        <v>165</v>
      </c>
      <c r="G2359" s="9">
        <v>7</v>
      </c>
      <c r="H2359" t="s">
        <v>172</v>
      </c>
      <c r="I2359">
        <v>1</v>
      </c>
      <c r="J2359" t="s">
        <v>173</v>
      </c>
      <c r="K2359">
        <v>16</v>
      </c>
      <c r="L2359" t="s">
        <v>165</v>
      </c>
      <c r="M2359" s="18">
        <f t="shared" si="72"/>
        <v>2.6666666666666665</v>
      </c>
      <c r="N2359" s="18">
        <f t="shared" si="73"/>
        <v>7.083333333333333</v>
      </c>
    </row>
    <row r="2360" spans="1:14" x14ac:dyDescent="0.25">
      <c r="A2360">
        <v>0</v>
      </c>
      <c r="B2360" t="s">
        <v>163</v>
      </c>
      <c r="C2360">
        <v>10</v>
      </c>
      <c r="D2360" t="s">
        <v>164</v>
      </c>
      <c r="E2360">
        <v>16</v>
      </c>
      <c r="F2360" t="s">
        <v>165</v>
      </c>
      <c r="G2360" s="9">
        <v>5</v>
      </c>
      <c r="H2360" t="s">
        <v>172</v>
      </c>
      <c r="I2360">
        <v>4</v>
      </c>
      <c r="J2360" t="s">
        <v>173</v>
      </c>
      <c r="K2360">
        <v>11</v>
      </c>
      <c r="L2360" t="s">
        <v>165</v>
      </c>
      <c r="M2360" s="18">
        <f t="shared" si="72"/>
        <v>0.83333333333333337</v>
      </c>
      <c r="N2360" s="18">
        <f t="shared" si="73"/>
        <v>5.333333333333333</v>
      </c>
    </row>
    <row r="2361" spans="1:14" x14ac:dyDescent="0.25">
      <c r="A2361">
        <v>2</v>
      </c>
      <c r="B2361" t="s">
        <v>163</v>
      </c>
      <c r="C2361">
        <v>8</v>
      </c>
      <c r="D2361" t="s">
        <v>164</v>
      </c>
      <c r="E2361">
        <v>16</v>
      </c>
      <c r="F2361" t="s">
        <v>165</v>
      </c>
      <c r="G2361" s="9">
        <v>5</v>
      </c>
      <c r="H2361" t="s">
        <v>172</v>
      </c>
      <c r="I2361">
        <v>3</v>
      </c>
      <c r="J2361" t="s">
        <v>173</v>
      </c>
      <c r="K2361">
        <v>27</v>
      </c>
      <c r="L2361" t="s">
        <v>165</v>
      </c>
      <c r="M2361" s="18">
        <f t="shared" si="72"/>
        <v>2.6666666666666665</v>
      </c>
      <c r="N2361" s="18">
        <f t="shared" si="73"/>
        <v>5.25</v>
      </c>
    </row>
    <row r="2362" spans="1:14" x14ac:dyDescent="0.25">
      <c r="A2362">
        <v>1</v>
      </c>
      <c r="B2362" t="s">
        <v>163</v>
      </c>
      <c r="C2362">
        <v>10</v>
      </c>
      <c r="D2362" t="s">
        <v>164</v>
      </c>
      <c r="E2362">
        <v>25</v>
      </c>
      <c r="F2362" t="s">
        <v>165</v>
      </c>
      <c r="G2362" s="9">
        <v>3</v>
      </c>
      <c r="H2362" t="s">
        <v>172</v>
      </c>
      <c r="I2362">
        <v>2</v>
      </c>
      <c r="J2362" t="s">
        <v>173</v>
      </c>
      <c r="K2362">
        <v>15</v>
      </c>
      <c r="L2362" t="s">
        <v>165</v>
      </c>
      <c r="M2362" s="18">
        <f t="shared" si="72"/>
        <v>1.8333333333333335</v>
      </c>
      <c r="N2362" s="18">
        <f t="shared" si="73"/>
        <v>3.1666666666666665</v>
      </c>
    </row>
    <row r="2363" spans="1:14" x14ac:dyDescent="0.25">
      <c r="A2363">
        <v>0</v>
      </c>
      <c r="B2363" t="s">
        <v>163</v>
      </c>
      <c r="C2363">
        <v>2</v>
      </c>
      <c r="D2363" t="s">
        <v>164</v>
      </c>
      <c r="E2363">
        <v>16</v>
      </c>
      <c r="F2363" t="s">
        <v>165</v>
      </c>
      <c r="G2363" s="9">
        <v>4</v>
      </c>
      <c r="H2363" t="s">
        <v>172</v>
      </c>
      <c r="I2363">
        <v>4</v>
      </c>
      <c r="J2363" t="s">
        <v>173</v>
      </c>
      <c r="K2363">
        <v>29</v>
      </c>
      <c r="L2363" t="s">
        <v>165</v>
      </c>
      <c r="M2363" s="18">
        <f t="shared" si="72"/>
        <v>0.16666666666666666</v>
      </c>
      <c r="N2363" s="18">
        <f t="shared" si="73"/>
        <v>4.333333333333333</v>
      </c>
    </row>
    <row r="2364" spans="1:14" x14ac:dyDescent="0.25">
      <c r="A2364">
        <v>1</v>
      </c>
      <c r="B2364" t="s">
        <v>163</v>
      </c>
      <c r="C2364">
        <v>11</v>
      </c>
      <c r="D2364" t="s">
        <v>164</v>
      </c>
      <c r="E2364">
        <v>16</v>
      </c>
      <c r="F2364" t="s">
        <v>165</v>
      </c>
      <c r="G2364" s="9">
        <v>2</v>
      </c>
      <c r="H2364" t="s">
        <v>172</v>
      </c>
      <c r="I2364">
        <v>1</v>
      </c>
      <c r="J2364" t="s">
        <v>173</v>
      </c>
      <c r="K2364">
        <v>10</v>
      </c>
      <c r="L2364" t="s">
        <v>165</v>
      </c>
      <c r="M2364" s="18">
        <f t="shared" si="72"/>
        <v>1.9166666666666665</v>
      </c>
      <c r="N2364" s="18">
        <f t="shared" si="73"/>
        <v>2.0833333333333335</v>
      </c>
    </row>
    <row r="2365" spans="1:14" x14ac:dyDescent="0.25">
      <c r="A2365">
        <v>1</v>
      </c>
      <c r="B2365" t="s">
        <v>163</v>
      </c>
      <c r="C2365">
        <v>6</v>
      </c>
      <c r="D2365" t="s">
        <v>164</v>
      </c>
      <c r="E2365">
        <v>16</v>
      </c>
      <c r="F2365" t="s">
        <v>165</v>
      </c>
      <c r="G2365" s="9">
        <v>11</v>
      </c>
      <c r="H2365" t="s">
        <v>172</v>
      </c>
      <c r="I2365">
        <v>11</v>
      </c>
      <c r="J2365" t="s">
        <v>173</v>
      </c>
      <c r="K2365">
        <v>16</v>
      </c>
      <c r="L2365" t="s">
        <v>165</v>
      </c>
      <c r="M2365" s="18">
        <f t="shared" si="72"/>
        <v>1.5</v>
      </c>
      <c r="N2365" s="18">
        <f t="shared" si="73"/>
        <v>11.916666666666666</v>
      </c>
    </row>
    <row r="2366" spans="1:14" x14ac:dyDescent="0.25">
      <c r="A2366">
        <v>6</v>
      </c>
      <c r="B2366" t="s">
        <v>163</v>
      </c>
      <c r="C2366">
        <v>0</v>
      </c>
      <c r="D2366" t="s">
        <v>164</v>
      </c>
      <c r="E2366">
        <v>16</v>
      </c>
      <c r="F2366" t="s">
        <v>165</v>
      </c>
      <c r="G2366" s="9">
        <v>9</v>
      </c>
      <c r="H2366" t="s">
        <v>172</v>
      </c>
      <c r="I2366">
        <v>11</v>
      </c>
      <c r="J2366" t="s">
        <v>173</v>
      </c>
      <c r="K2366">
        <v>12</v>
      </c>
      <c r="L2366" t="s">
        <v>165</v>
      </c>
      <c r="M2366" s="18">
        <f t="shared" si="72"/>
        <v>6</v>
      </c>
      <c r="N2366" s="18">
        <f t="shared" si="73"/>
        <v>9.9166666666666661</v>
      </c>
    </row>
    <row r="2367" spans="1:14" x14ac:dyDescent="0.25">
      <c r="A2367">
        <v>3</v>
      </c>
      <c r="B2367" t="s">
        <v>163</v>
      </c>
      <c r="C2367">
        <v>8</v>
      </c>
      <c r="D2367" t="s">
        <v>164</v>
      </c>
      <c r="E2367">
        <v>16</v>
      </c>
      <c r="F2367" t="s">
        <v>165</v>
      </c>
      <c r="G2367" s="9">
        <v>8</v>
      </c>
      <c r="H2367" t="s">
        <v>172</v>
      </c>
      <c r="I2367">
        <v>4</v>
      </c>
      <c r="J2367" t="s">
        <v>173</v>
      </c>
      <c r="K2367">
        <v>30</v>
      </c>
      <c r="L2367" t="s">
        <v>165</v>
      </c>
      <c r="M2367" s="18">
        <f t="shared" si="72"/>
        <v>3.6666666666666665</v>
      </c>
      <c r="N2367" s="18">
        <f t="shared" si="73"/>
        <v>8.3333333333333339</v>
      </c>
    </row>
    <row r="2368" spans="1:14" x14ac:dyDescent="0.25">
      <c r="A2368">
        <v>6</v>
      </c>
      <c r="B2368" t="s">
        <v>163</v>
      </c>
      <c r="C2368">
        <v>0</v>
      </c>
      <c r="D2368" t="s">
        <v>164</v>
      </c>
      <c r="E2368">
        <v>16</v>
      </c>
      <c r="F2368" t="s">
        <v>165</v>
      </c>
      <c r="G2368" s="9">
        <v>8</v>
      </c>
      <c r="H2368" t="s">
        <v>172</v>
      </c>
      <c r="I2368">
        <v>7</v>
      </c>
      <c r="J2368" t="s">
        <v>173</v>
      </c>
      <c r="K2368">
        <v>11</v>
      </c>
      <c r="L2368" t="s">
        <v>165</v>
      </c>
      <c r="M2368" s="18">
        <f t="shared" si="72"/>
        <v>6</v>
      </c>
      <c r="N2368" s="18">
        <f t="shared" si="73"/>
        <v>8.5833333333333339</v>
      </c>
    </row>
    <row r="2369" spans="1:14" x14ac:dyDescent="0.25">
      <c r="A2369">
        <v>2</v>
      </c>
      <c r="B2369" t="s">
        <v>163</v>
      </c>
      <c r="C2369">
        <v>10</v>
      </c>
      <c r="D2369" t="s">
        <v>164</v>
      </c>
      <c r="E2369">
        <v>16</v>
      </c>
      <c r="F2369" t="s">
        <v>165</v>
      </c>
      <c r="G2369" s="9">
        <v>5</v>
      </c>
      <c r="H2369" t="s">
        <v>172</v>
      </c>
      <c r="I2369">
        <v>3</v>
      </c>
      <c r="J2369" t="s">
        <v>173</v>
      </c>
      <c r="K2369">
        <v>30</v>
      </c>
      <c r="L2369" t="s">
        <v>165</v>
      </c>
      <c r="M2369" s="18">
        <f t="shared" si="72"/>
        <v>2.8333333333333335</v>
      </c>
      <c r="N2369" s="18">
        <f t="shared" si="73"/>
        <v>5.25</v>
      </c>
    </row>
    <row r="2370" spans="1:14" x14ac:dyDescent="0.25">
      <c r="A2370">
        <v>3</v>
      </c>
      <c r="B2370" t="s">
        <v>163</v>
      </c>
      <c r="C2370">
        <v>8</v>
      </c>
      <c r="D2370" t="s">
        <v>164</v>
      </c>
      <c r="E2370">
        <v>9</v>
      </c>
      <c r="F2370" t="s">
        <v>165</v>
      </c>
      <c r="G2370" s="9">
        <v>12</v>
      </c>
      <c r="H2370" t="s">
        <v>172</v>
      </c>
      <c r="I2370">
        <v>0</v>
      </c>
      <c r="J2370" t="s">
        <v>173</v>
      </c>
      <c r="K2370">
        <v>25</v>
      </c>
      <c r="L2370" t="s">
        <v>165</v>
      </c>
      <c r="M2370" s="18">
        <f t="shared" si="72"/>
        <v>3.6666666666666665</v>
      </c>
      <c r="N2370" s="18">
        <f t="shared" si="73"/>
        <v>12</v>
      </c>
    </row>
    <row r="2371" spans="1:14" x14ac:dyDescent="0.25">
      <c r="A2371">
        <v>0</v>
      </c>
      <c r="B2371" t="s">
        <v>163</v>
      </c>
      <c r="C2371">
        <v>0</v>
      </c>
      <c r="D2371" t="s">
        <v>164</v>
      </c>
      <c r="E2371">
        <v>16</v>
      </c>
      <c r="F2371" t="s">
        <v>165</v>
      </c>
      <c r="G2371" s="9">
        <v>0</v>
      </c>
      <c r="H2371" t="s">
        <v>172</v>
      </c>
      <c r="I2371">
        <v>0</v>
      </c>
      <c r="J2371" t="s">
        <v>173</v>
      </c>
      <c r="K2371">
        <v>16</v>
      </c>
      <c r="L2371" t="s">
        <v>165</v>
      </c>
      <c r="M2371" s="18">
        <f t="shared" ref="M2371:M2434" si="74">A2371+C2371/12</f>
        <v>0</v>
      </c>
      <c r="N2371" s="18">
        <f t="shared" ref="N2371:N2434" si="75">G2371+I2371/12</f>
        <v>0</v>
      </c>
    </row>
    <row r="2372" spans="1:14" x14ac:dyDescent="0.25">
      <c r="A2372">
        <v>1</v>
      </c>
      <c r="B2372" t="s">
        <v>163</v>
      </c>
      <c r="C2372">
        <v>7</v>
      </c>
      <c r="D2372" t="s">
        <v>164</v>
      </c>
      <c r="E2372">
        <v>16</v>
      </c>
      <c r="F2372" t="s">
        <v>165</v>
      </c>
      <c r="G2372" s="9">
        <v>6</v>
      </c>
      <c r="H2372" t="s">
        <v>172</v>
      </c>
      <c r="I2372">
        <v>11</v>
      </c>
      <c r="J2372" t="s">
        <v>173</v>
      </c>
      <c r="K2372">
        <v>2</v>
      </c>
      <c r="L2372" t="s">
        <v>165</v>
      </c>
      <c r="M2372" s="18">
        <f t="shared" si="74"/>
        <v>1.5833333333333335</v>
      </c>
      <c r="N2372" s="18">
        <f t="shared" si="75"/>
        <v>6.916666666666667</v>
      </c>
    </row>
    <row r="2373" spans="1:14" x14ac:dyDescent="0.25">
      <c r="A2373">
        <v>6</v>
      </c>
      <c r="B2373" t="s">
        <v>163</v>
      </c>
      <c r="C2373">
        <v>0</v>
      </c>
      <c r="D2373" t="s">
        <v>164</v>
      </c>
      <c r="E2373">
        <v>16</v>
      </c>
      <c r="F2373" t="s">
        <v>165</v>
      </c>
      <c r="G2373" s="9">
        <v>6</v>
      </c>
      <c r="H2373" t="s">
        <v>172</v>
      </c>
      <c r="I2373">
        <v>8</v>
      </c>
      <c r="J2373" t="s">
        <v>173</v>
      </c>
      <c r="K2373">
        <v>10</v>
      </c>
      <c r="L2373" t="s">
        <v>165</v>
      </c>
      <c r="M2373" s="18">
        <f t="shared" si="74"/>
        <v>6</v>
      </c>
      <c r="N2373" s="18">
        <f t="shared" si="75"/>
        <v>6.666666666666667</v>
      </c>
    </row>
    <row r="2374" spans="1:14" x14ac:dyDescent="0.25">
      <c r="A2374">
        <v>5</v>
      </c>
      <c r="B2374" t="s">
        <v>163</v>
      </c>
      <c r="C2374">
        <v>6</v>
      </c>
      <c r="D2374" t="s">
        <v>164</v>
      </c>
      <c r="E2374">
        <v>8</v>
      </c>
      <c r="F2374" t="s">
        <v>165</v>
      </c>
      <c r="G2374" s="9">
        <v>5</v>
      </c>
      <c r="H2374" t="s">
        <v>172</v>
      </c>
      <c r="I2374">
        <v>6</v>
      </c>
      <c r="J2374" t="s">
        <v>173</v>
      </c>
      <c r="K2374">
        <v>8</v>
      </c>
      <c r="L2374" t="s">
        <v>165</v>
      </c>
      <c r="M2374" s="18">
        <f t="shared" si="74"/>
        <v>5.5</v>
      </c>
      <c r="N2374" s="18">
        <f t="shared" si="75"/>
        <v>5.5</v>
      </c>
    </row>
    <row r="2375" spans="1:14" x14ac:dyDescent="0.25">
      <c r="A2375">
        <v>1</v>
      </c>
      <c r="B2375" t="s">
        <v>163</v>
      </c>
      <c r="C2375">
        <v>3</v>
      </c>
      <c r="D2375" t="s">
        <v>164</v>
      </c>
      <c r="E2375">
        <v>16</v>
      </c>
      <c r="F2375" t="s">
        <v>165</v>
      </c>
      <c r="G2375" s="9">
        <v>4</v>
      </c>
      <c r="H2375" t="s">
        <v>172</v>
      </c>
      <c r="I2375">
        <v>7</v>
      </c>
      <c r="J2375" t="s">
        <v>173</v>
      </c>
      <c r="K2375">
        <v>16</v>
      </c>
      <c r="L2375" t="s">
        <v>165</v>
      </c>
      <c r="M2375" s="18">
        <f t="shared" si="74"/>
        <v>1.25</v>
      </c>
      <c r="N2375" s="18">
        <f t="shared" si="75"/>
        <v>4.583333333333333</v>
      </c>
    </row>
    <row r="2376" spans="1:14" x14ac:dyDescent="0.25">
      <c r="A2376">
        <v>3</v>
      </c>
      <c r="B2376" t="s">
        <v>163</v>
      </c>
      <c r="C2376">
        <v>11</v>
      </c>
      <c r="D2376" t="s">
        <v>164</v>
      </c>
      <c r="E2376">
        <v>21</v>
      </c>
      <c r="F2376" t="s">
        <v>165</v>
      </c>
      <c r="G2376" s="9">
        <v>4</v>
      </c>
      <c r="H2376" t="s">
        <v>172</v>
      </c>
      <c r="I2376">
        <v>5</v>
      </c>
      <c r="J2376" t="s">
        <v>173</v>
      </c>
      <c r="K2376">
        <v>26</v>
      </c>
      <c r="L2376" t="s">
        <v>165</v>
      </c>
      <c r="M2376" s="18">
        <f t="shared" si="74"/>
        <v>3.9166666666666665</v>
      </c>
      <c r="N2376" s="18">
        <f t="shared" si="75"/>
        <v>4.416666666666667</v>
      </c>
    </row>
    <row r="2377" spans="1:14" x14ac:dyDescent="0.25">
      <c r="A2377">
        <v>4</v>
      </c>
      <c r="B2377" t="s">
        <v>163</v>
      </c>
      <c r="C2377">
        <v>4</v>
      </c>
      <c r="D2377" t="s">
        <v>164</v>
      </c>
      <c r="E2377">
        <v>0</v>
      </c>
      <c r="F2377" t="s">
        <v>165</v>
      </c>
      <c r="G2377" s="9">
        <v>4</v>
      </c>
      <c r="H2377" t="s">
        <v>172</v>
      </c>
      <c r="I2377">
        <v>4</v>
      </c>
      <c r="J2377" t="s">
        <v>173</v>
      </c>
      <c r="K2377">
        <v>0</v>
      </c>
      <c r="L2377" t="s">
        <v>165</v>
      </c>
      <c r="M2377" s="18">
        <f t="shared" si="74"/>
        <v>4.333333333333333</v>
      </c>
      <c r="N2377" s="18">
        <f t="shared" si="75"/>
        <v>4.333333333333333</v>
      </c>
    </row>
    <row r="2378" spans="1:14" x14ac:dyDescent="0.25">
      <c r="A2378">
        <v>2</v>
      </c>
      <c r="B2378" t="s">
        <v>163</v>
      </c>
      <c r="C2378">
        <v>11</v>
      </c>
      <c r="D2378" t="s">
        <v>164</v>
      </c>
      <c r="E2378">
        <v>2</v>
      </c>
      <c r="F2378" t="s">
        <v>165</v>
      </c>
      <c r="G2378" s="9">
        <v>3</v>
      </c>
      <c r="H2378" t="s">
        <v>172</v>
      </c>
      <c r="I2378">
        <v>5</v>
      </c>
      <c r="J2378" t="s">
        <v>173</v>
      </c>
      <c r="K2378">
        <v>13</v>
      </c>
      <c r="L2378" t="s">
        <v>165</v>
      </c>
      <c r="M2378" s="18">
        <f t="shared" si="74"/>
        <v>2.9166666666666665</v>
      </c>
      <c r="N2378" s="18">
        <f t="shared" si="75"/>
        <v>3.4166666666666665</v>
      </c>
    </row>
    <row r="2379" spans="1:14" x14ac:dyDescent="0.25">
      <c r="A2379">
        <v>3</v>
      </c>
      <c r="B2379" t="s">
        <v>163</v>
      </c>
      <c r="C2379">
        <v>8</v>
      </c>
      <c r="D2379" t="s">
        <v>164</v>
      </c>
      <c r="E2379">
        <v>0</v>
      </c>
      <c r="F2379" t="s">
        <v>165</v>
      </c>
      <c r="G2379" s="9">
        <v>3</v>
      </c>
      <c r="H2379" t="s">
        <v>172</v>
      </c>
      <c r="I2379">
        <v>8</v>
      </c>
      <c r="J2379" t="s">
        <v>173</v>
      </c>
      <c r="K2379">
        <v>0</v>
      </c>
      <c r="L2379" t="s">
        <v>165</v>
      </c>
      <c r="M2379" s="18">
        <f t="shared" si="74"/>
        <v>3.6666666666666665</v>
      </c>
      <c r="N2379" s="18">
        <f t="shared" si="75"/>
        <v>3.6666666666666665</v>
      </c>
    </row>
    <row r="2380" spans="1:14" x14ac:dyDescent="0.25">
      <c r="A2380">
        <v>1</v>
      </c>
      <c r="B2380" t="s">
        <v>163</v>
      </c>
      <c r="C2380">
        <v>11</v>
      </c>
      <c r="D2380" t="s">
        <v>164</v>
      </c>
      <c r="E2380">
        <v>16</v>
      </c>
      <c r="F2380" t="s">
        <v>165</v>
      </c>
      <c r="G2380" s="9">
        <v>1</v>
      </c>
      <c r="H2380" t="s">
        <v>172</v>
      </c>
      <c r="I2380">
        <v>11</v>
      </c>
      <c r="J2380" t="s">
        <v>173</v>
      </c>
      <c r="K2380">
        <v>16</v>
      </c>
      <c r="L2380" t="s">
        <v>165</v>
      </c>
      <c r="M2380" s="18">
        <f t="shared" si="74"/>
        <v>1.9166666666666665</v>
      </c>
      <c r="N2380" s="18">
        <f t="shared" si="75"/>
        <v>1.9166666666666665</v>
      </c>
    </row>
    <row r="2381" spans="1:14" x14ac:dyDescent="0.25">
      <c r="A2381">
        <v>2</v>
      </c>
      <c r="B2381" t="s">
        <v>163</v>
      </c>
      <c r="C2381">
        <v>0</v>
      </c>
      <c r="D2381" t="s">
        <v>164</v>
      </c>
      <c r="E2381">
        <v>13</v>
      </c>
      <c r="F2381" t="s">
        <v>165</v>
      </c>
      <c r="G2381" s="9">
        <v>2</v>
      </c>
      <c r="H2381" t="s">
        <v>172</v>
      </c>
      <c r="I2381">
        <v>0</v>
      </c>
      <c r="J2381" t="s">
        <v>173</v>
      </c>
      <c r="K2381">
        <v>13</v>
      </c>
      <c r="L2381" t="s">
        <v>165</v>
      </c>
      <c r="M2381" s="18">
        <f t="shared" si="74"/>
        <v>2</v>
      </c>
      <c r="N2381" s="18">
        <f t="shared" si="75"/>
        <v>2</v>
      </c>
    </row>
    <row r="2382" spans="1:14" x14ac:dyDescent="0.25">
      <c r="A2382">
        <v>0</v>
      </c>
      <c r="B2382" t="s">
        <v>163</v>
      </c>
      <c r="C2382">
        <v>10</v>
      </c>
      <c r="D2382" t="s">
        <v>164</v>
      </c>
      <c r="E2382">
        <v>5</v>
      </c>
      <c r="F2382" t="s">
        <v>165</v>
      </c>
      <c r="G2382" s="9">
        <v>1</v>
      </c>
      <c r="H2382" t="s">
        <v>172</v>
      </c>
      <c r="I2382">
        <v>3</v>
      </c>
      <c r="J2382" t="s">
        <v>173</v>
      </c>
      <c r="K2382">
        <v>29</v>
      </c>
      <c r="L2382" t="s">
        <v>165</v>
      </c>
      <c r="M2382" s="18">
        <f t="shared" si="74"/>
        <v>0.83333333333333337</v>
      </c>
      <c r="N2382" s="18">
        <f t="shared" si="75"/>
        <v>1.25</v>
      </c>
    </row>
    <row r="2383" spans="1:14" x14ac:dyDescent="0.25">
      <c r="A2383">
        <v>0</v>
      </c>
      <c r="B2383" t="s">
        <v>163</v>
      </c>
      <c r="C2383">
        <v>8</v>
      </c>
      <c r="D2383" t="s">
        <v>164</v>
      </c>
      <c r="E2383">
        <v>11</v>
      </c>
      <c r="F2383" t="s">
        <v>165</v>
      </c>
      <c r="G2383" s="9">
        <v>1</v>
      </c>
      <c r="H2383" t="s">
        <v>172</v>
      </c>
      <c r="I2383">
        <v>2</v>
      </c>
      <c r="J2383" t="s">
        <v>173</v>
      </c>
      <c r="K2383">
        <v>0</v>
      </c>
      <c r="L2383" t="s">
        <v>165</v>
      </c>
      <c r="M2383" s="18">
        <f t="shared" si="74"/>
        <v>0.66666666666666663</v>
      </c>
      <c r="N2383" s="18">
        <f t="shared" si="75"/>
        <v>1.1666666666666667</v>
      </c>
    </row>
    <row r="2384" spans="1:14" x14ac:dyDescent="0.25">
      <c r="A2384">
        <v>0</v>
      </c>
      <c r="B2384" t="s">
        <v>163</v>
      </c>
      <c r="C2384">
        <v>11</v>
      </c>
      <c r="D2384" t="s">
        <v>164</v>
      </c>
      <c r="E2384">
        <v>3</v>
      </c>
      <c r="F2384" t="s">
        <v>165</v>
      </c>
      <c r="G2384" s="9">
        <v>1</v>
      </c>
      <c r="H2384" t="s">
        <v>172</v>
      </c>
      <c r="I2384">
        <v>5</v>
      </c>
      <c r="J2384" t="s">
        <v>173</v>
      </c>
      <c r="K2384">
        <v>9</v>
      </c>
      <c r="L2384" t="s">
        <v>165</v>
      </c>
      <c r="M2384" s="18">
        <f t="shared" si="74"/>
        <v>0.91666666666666663</v>
      </c>
      <c r="N2384" s="18">
        <f t="shared" si="75"/>
        <v>1.4166666666666667</v>
      </c>
    </row>
    <row r="2385" spans="1:14" x14ac:dyDescent="0.25">
      <c r="A2385">
        <v>0</v>
      </c>
      <c r="B2385" t="s">
        <v>163</v>
      </c>
      <c r="C2385">
        <v>11</v>
      </c>
      <c r="D2385" t="s">
        <v>164</v>
      </c>
      <c r="E2385">
        <v>3</v>
      </c>
      <c r="F2385" t="s">
        <v>165</v>
      </c>
      <c r="G2385" s="9">
        <v>1</v>
      </c>
      <c r="H2385" t="s">
        <v>172</v>
      </c>
      <c r="I2385">
        <v>5</v>
      </c>
      <c r="J2385" t="s">
        <v>173</v>
      </c>
      <c r="K2385">
        <v>14</v>
      </c>
      <c r="L2385" t="s">
        <v>165</v>
      </c>
      <c r="M2385" s="18">
        <f t="shared" si="74"/>
        <v>0.91666666666666663</v>
      </c>
      <c r="N2385" s="18">
        <f t="shared" si="75"/>
        <v>1.4166666666666667</v>
      </c>
    </row>
    <row r="2386" spans="1:14" x14ac:dyDescent="0.25">
      <c r="A2386">
        <v>0</v>
      </c>
      <c r="B2386" t="s">
        <v>163</v>
      </c>
      <c r="C2386">
        <v>10</v>
      </c>
      <c r="D2386" t="s">
        <v>164</v>
      </c>
      <c r="E2386">
        <v>20</v>
      </c>
      <c r="F2386" t="s">
        <v>165</v>
      </c>
      <c r="G2386" s="9">
        <v>1</v>
      </c>
      <c r="H2386" t="s">
        <v>172</v>
      </c>
      <c r="I2386">
        <v>5</v>
      </c>
      <c r="J2386" t="s">
        <v>173</v>
      </c>
      <c r="K2386">
        <v>0</v>
      </c>
      <c r="L2386" t="s">
        <v>165</v>
      </c>
      <c r="M2386" s="18">
        <f t="shared" si="74"/>
        <v>0.83333333333333337</v>
      </c>
      <c r="N2386" s="18">
        <f t="shared" si="75"/>
        <v>1.4166666666666667</v>
      </c>
    </row>
    <row r="2387" spans="1:14" x14ac:dyDescent="0.25">
      <c r="A2387">
        <v>0</v>
      </c>
      <c r="B2387" t="s">
        <v>163</v>
      </c>
      <c r="C2387">
        <v>11</v>
      </c>
      <c r="D2387" t="s">
        <v>164</v>
      </c>
      <c r="E2387">
        <v>3</v>
      </c>
      <c r="F2387" t="s">
        <v>165</v>
      </c>
      <c r="G2387" s="9">
        <v>0</v>
      </c>
      <c r="H2387" t="s">
        <v>172</v>
      </c>
      <c r="I2387">
        <v>11</v>
      </c>
      <c r="J2387" t="s">
        <v>173</v>
      </c>
      <c r="K2387">
        <v>3</v>
      </c>
      <c r="L2387" t="s">
        <v>165</v>
      </c>
      <c r="M2387" s="18">
        <f t="shared" si="74"/>
        <v>0.91666666666666663</v>
      </c>
      <c r="N2387" s="18">
        <f t="shared" si="75"/>
        <v>0.91666666666666663</v>
      </c>
    </row>
    <row r="2388" spans="1:14" x14ac:dyDescent="0.25">
      <c r="A2388">
        <v>0</v>
      </c>
      <c r="B2388" t="s">
        <v>163</v>
      </c>
      <c r="C2388">
        <v>8</v>
      </c>
      <c r="D2388" t="s">
        <v>164</v>
      </c>
      <c r="E2388">
        <v>11</v>
      </c>
      <c r="F2388" t="s">
        <v>165</v>
      </c>
      <c r="G2388" s="9">
        <v>0</v>
      </c>
      <c r="H2388" t="s">
        <v>172</v>
      </c>
      <c r="I2388">
        <v>8</v>
      </c>
      <c r="J2388" t="s">
        <v>173</v>
      </c>
      <c r="K2388">
        <v>11</v>
      </c>
      <c r="L2388" t="s">
        <v>165</v>
      </c>
      <c r="M2388" s="18">
        <f t="shared" si="74"/>
        <v>0.66666666666666663</v>
      </c>
      <c r="N2388" s="18">
        <f t="shared" si="75"/>
        <v>0.66666666666666663</v>
      </c>
    </row>
    <row r="2389" spans="1:14" x14ac:dyDescent="0.25">
      <c r="A2389">
        <v>0</v>
      </c>
      <c r="B2389" t="s">
        <v>163</v>
      </c>
      <c r="C2389">
        <v>4</v>
      </c>
      <c r="D2389" t="s">
        <v>164</v>
      </c>
      <c r="E2389">
        <v>20</v>
      </c>
      <c r="F2389" t="s">
        <v>165</v>
      </c>
      <c r="G2389" s="9">
        <v>0</v>
      </c>
      <c r="H2389" t="s">
        <v>172</v>
      </c>
      <c r="I2389">
        <v>4</v>
      </c>
      <c r="J2389" t="s">
        <v>173</v>
      </c>
      <c r="K2389">
        <v>20</v>
      </c>
      <c r="L2389" t="s">
        <v>165</v>
      </c>
      <c r="M2389" s="18">
        <f t="shared" si="74"/>
        <v>0.33333333333333331</v>
      </c>
      <c r="N2389" s="18">
        <f t="shared" si="75"/>
        <v>0.33333333333333331</v>
      </c>
    </row>
    <row r="2390" spans="1:14" x14ac:dyDescent="0.25">
      <c r="A2390">
        <v>0</v>
      </c>
      <c r="B2390" t="s">
        <v>163</v>
      </c>
      <c r="C2390">
        <v>0</v>
      </c>
      <c r="D2390" t="s">
        <v>164</v>
      </c>
      <c r="E2390">
        <v>16</v>
      </c>
      <c r="F2390" t="s">
        <v>165</v>
      </c>
      <c r="G2390" s="9">
        <v>0</v>
      </c>
      <c r="H2390" t="s">
        <v>172</v>
      </c>
      <c r="I2390">
        <v>0</v>
      </c>
      <c r="J2390" t="s">
        <v>173</v>
      </c>
      <c r="K2390">
        <v>16</v>
      </c>
      <c r="L2390" t="s">
        <v>165</v>
      </c>
      <c r="M2390" s="18">
        <f t="shared" si="74"/>
        <v>0</v>
      </c>
      <c r="N2390" s="18">
        <f t="shared" si="75"/>
        <v>0</v>
      </c>
    </row>
    <row r="2391" spans="1:14" x14ac:dyDescent="0.25">
      <c r="A2391">
        <v>0</v>
      </c>
      <c r="B2391" t="s">
        <v>163</v>
      </c>
      <c r="C2391">
        <v>2</v>
      </c>
      <c r="D2391" t="s">
        <v>164</v>
      </c>
      <c r="E2391">
        <v>16</v>
      </c>
      <c r="F2391" t="s">
        <v>165</v>
      </c>
      <c r="G2391" s="9">
        <v>17</v>
      </c>
      <c r="H2391" t="s">
        <v>172</v>
      </c>
      <c r="I2391">
        <v>11</v>
      </c>
      <c r="J2391" t="s">
        <v>173</v>
      </c>
      <c r="K2391">
        <v>16</v>
      </c>
      <c r="L2391" t="s">
        <v>165</v>
      </c>
      <c r="M2391" s="18">
        <f t="shared" si="74"/>
        <v>0.16666666666666666</v>
      </c>
      <c r="N2391" s="18">
        <f t="shared" si="75"/>
        <v>17.916666666666668</v>
      </c>
    </row>
    <row r="2392" spans="1:14" x14ac:dyDescent="0.25">
      <c r="A2392">
        <v>0</v>
      </c>
      <c r="B2392" t="s">
        <v>163</v>
      </c>
      <c r="C2392">
        <v>9</v>
      </c>
      <c r="D2392" t="s">
        <v>164</v>
      </c>
      <c r="E2392">
        <v>16</v>
      </c>
      <c r="F2392" t="s">
        <v>165</v>
      </c>
      <c r="G2392" s="9">
        <v>12</v>
      </c>
      <c r="H2392" t="s">
        <v>172</v>
      </c>
      <c r="I2392">
        <v>11</v>
      </c>
      <c r="J2392" t="s">
        <v>173</v>
      </c>
      <c r="K2392">
        <v>13</v>
      </c>
      <c r="L2392" t="s">
        <v>165</v>
      </c>
      <c r="M2392" s="18">
        <f t="shared" si="74"/>
        <v>0.75</v>
      </c>
      <c r="N2392" s="18">
        <f t="shared" si="75"/>
        <v>12.916666666666666</v>
      </c>
    </row>
    <row r="2393" spans="1:14" x14ac:dyDescent="0.25">
      <c r="A2393">
        <v>3</v>
      </c>
      <c r="B2393" t="s">
        <v>163</v>
      </c>
      <c r="C2393">
        <v>7</v>
      </c>
      <c r="D2393" t="s">
        <v>164</v>
      </c>
      <c r="E2393">
        <v>16</v>
      </c>
      <c r="F2393" t="s">
        <v>165</v>
      </c>
      <c r="G2393" s="9">
        <v>11</v>
      </c>
      <c r="H2393" t="s">
        <v>172</v>
      </c>
      <c r="I2393">
        <v>4</v>
      </c>
      <c r="J2393" t="s">
        <v>173</v>
      </c>
      <c r="K2393">
        <v>12</v>
      </c>
      <c r="L2393" t="s">
        <v>165</v>
      </c>
      <c r="M2393" s="18">
        <f t="shared" si="74"/>
        <v>3.5833333333333335</v>
      </c>
      <c r="N2393" s="18">
        <f t="shared" si="75"/>
        <v>11.333333333333334</v>
      </c>
    </row>
    <row r="2394" spans="1:14" x14ac:dyDescent="0.25">
      <c r="A2394">
        <v>6</v>
      </c>
      <c r="B2394" t="s">
        <v>163</v>
      </c>
      <c r="C2394">
        <v>0</v>
      </c>
      <c r="D2394" t="s">
        <v>164</v>
      </c>
      <c r="E2394">
        <v>16</v>
      </c>
      <c r="F2394" t="s">
        <v>165</v>
      </c>
      <c r="G2394" s="9">
        <v>9</v>
      </c>
      <c r="H2394" t="s">
        <v>172</v>
      </c>
      <c r="I2394">
        <v>4</v>
      </c>
      <c r="J2394" t="s">
        <v>173</v>
      </c>
      <c r="K2394">
        <v>15</v>
      </c>
      <c r="L2394" t="s">
        <v>165</v>
      </c>
      <c r="M2394" s="18">
        <f t="shared" si="74"/>
        <v>6</v>
      </c>
      <c r="N2394" s="18">
        <f t="shared" si="75"/>
        <v>9.3333333333333339</v>
      </c>
    </row>
    <row r="2395" spans="1:14" x14ac:dyDescent="0.25">
      <c r="A2395">
        <v>1</v>
      </c>
      <c r="B2395" t="s">
        <v>163</v>
      </c>
      <c r="C2395">
        <v>1</v>
      </c>
      <c r="D2395" t="s">
        <v>164</v>
      </c>
      <c r="E2395">
        <v>16</v>
      </c>
      <c r="F2395" t="s">
        <v>165</v>
      </c>
      <c r="G2395" s="9">
        <v>6</v>
      </c>
      <c r="H2395" t="s">
        <v>172</v>
      </c>
      <c r="I2395">
        <v>5</v>
      </c>
      <c r="J2395" t="s">
        <v>173</v>
      </c>
      <c r="K2395">
        <v>2</v>
      </c>
      <c r="L2395" t="s">
        <v>165</v>
      </c>
      <c r="M2395" s="18">
        <f t="shared" si="74"/>
        <v>1.0833333333333333</v>
      </c>
      <c r="N2395" s="18">
        <f t="shared" si="75"/>
        <v>6.416666666666667</v>
      </c>
    </row>
    <row r="2396" spans="1:14" x14ac:dyDescent="0.25">
      <c r="A2396">
        <v>3</v>
      </c>
      <c r="B2396" t="s">
        <v>163</v>
      </c>
      <c r="C2396">
        <v>8</v>
      </c>
      <c r="D2396" t="s">
        <v>164</v>
      </c>
      <c r="E2396">
        <v>16</v>
      </c>
      <c r="F2396" t="s">
        <v>165</v>
      </c>
      <c r="G2396" s="9">
        <v>6</v>
      </c>
      <c r="H2396" t="s">
        <v>172</v>
      </c>
      <c r="I2396">
        <v>2</v>
      </c>
      <c r="J2396" t="s">
        <v>173</v>
      </c>
      <c r="K2396">
        <v>16</v>
      </c>
      <c r="L2396" t="s">
        <v>165</v>
      </c>
      <c r="M2396" s="18">
        <f t="shared" si="74"/>
        <v>3.6666666666666665</v>
      </c>
      <c r="N2396" s="18">
        <f t="shared" si="75"/>
        <v>6.166666666666667</v>
      </c>
    </row>
    <row r="2397" spans="1:14" x14ac:dyDescent="0.25">
      <c r="A2397">
        <v>6</v>
      </c>
      <c r="B2397" t="s">
        <v>163</v>
      </c>
      <c r="C2397">
        <v>0</v>
      </c>
      <c r="D2397" t="s">
        <v>164</v>
      </c>
      <c r="E2397">
        <v>16</v>
      </c>
      <c r="F2397" t="s">
        <v>165</v>
      </c>
      <c r="G2397" s="9">
        <v>27</v>
      </c>
      <c r="H2397" t="s">
        <v>172</v>
      </c>
      <c r="I2397">
        <v>7</v>
      </c>
      <c r="J2397" t="s">
        <v>173</v>
      </c>
      <c r="K2397">
        <v>13</v>
      </c>
      <c r="L2397" t="s">
        <v>165</v>
      </c>
      <c r="M2397" s="18">
        <f t="shared" si="74"/>
        <v>6</v>
      </c>
      <c r="N2397" s="18">
        <f t="shared" si="75"/>
        <v>27.583333333333332</v>
      </c>
    </row>
    <row r="2398" spans="1:14" x14ac:dyDescent="0.25">
      <c r="A2398">
        <v>4</v>
      </c>
      <c r="B2398" t="s">
        <v>163</v>
      </c>
      <c r="C2398">
        <v>9</v>
      </c>
      <c r="D2398" t="s">
        <v>164</v>
      </c>
      <c r="E2398">
        <v>10</v>
      </c>
      <c r="F2398" t="s">
        <v>165</v>
      </c>
      <c r="G2398" s="9">
        <v>4</v>
      </c>
      <c r="H2398" t="s">
        <v>172</v>
      </c>
      <c r="I2398">
        <v>9</v>
      </c>
      <c r="J2398" t="s">
        <v>173</v>
      </c>
      <c r="K2398">
        <v>10</v>
      </c>
      <c r="L2398" t="s">
        <v>165</v>
      </c>
      <c r="M2398" s="18">
        <f t="shared" si="74"/>
        <v>4.75</v>
      </c>
      <c r="N2398" s="18">
        <f t="shared" si="75"/>
        <v>4.75</v>
      </c>
    </row>
    <row r="2399" spans="1:14" x14ac:dyDescent="0.25">
      <c r="A2399">
        <v>0</v>
      </c>
      <c r="B2399" t="s">
        <v>163</v>
      </c>
      <c r="C2399">
        <v>11</v>
      </c>
      <c r="D2399" t="s">
        <v>164</v>
      </c>
      <c r="E2399">
        <v>25</v>
      </c>
      <c r="F2399" t="s">
        <v>165</v>
      </c>
      <c r="G2399" s="9">
        <v>0</v>
      </c>
      <c r="H2399" t="s">
        <v>172</v>
      </c>
      <c r="I2399">
        <v>11</v>
      </c>
      <c r="J2399" t="s">
        <v>173</v>
      </c>
      <c r="K2399">
        <v>25</v>
      </c>
      <c r="L2399" t="s">
        <v>165</v>
      </c>
      <c r="M2399" s="18">
        <f t="shared" si="74"/>
        <v>0.91666666666666663</v>
      </c>
      <c r="N2399" s="18">
        <f t="shared" si="75"/>
        <v>0.91666666666666663</v>
      </c>
    </row>
    <row r="2400" spans="1:14" x14ac:dyDescent="0.25">
      <c r="A2400">
        <v>0</v>
      </c>
      <c r="B2400" t="s">
        <v>163</v>
      </c>
      <c r="C2400">
        <v>7</v>
      </c>
      <c r="D2400" t="s">
        <v>164</v>
      </c>
      <c r="E2400">
        <v>28</v>
      </c>
      <c r="F2400" t="s">
        <v>165</v>
      </c>
      <c r="G2400" s="9">
        <v>0</v>
      </c>
      <c r="H2400" t="s">
        <v>172</v>
      </c>
      <c r="I2400">
        <v>7</v>
      </c>
      <c r="J2400" t="s">
        <v>173</v>
      </c>
      <c r="K2400">
        <v>28</v>
      </c>
      <c r="L2400" t="s">
        <v>165</v>
      </c>
      <c r="M2400" s="18">
        <f t="shared" si="74"/>
        <v>0.58333333333333337</v>
      </c>
      <c r="N2400" s="18">
        <f t="shared" si="75"/>
        <v>0.58333333333333337</v>
      </c>
    </row>
    <row r="2401" spans="1:14" x14ac:dyDescent="0.25">
      <c r="A2401">
        <v>0</v>
      </c>
      <c r="B2401" t="s">
        <v>163</v>
      </c>
      <c r="C2401">
        <v>6</v>
      </c>
      <c r="D2401" t="s">
        <v>164</v>
      </c>
      <c r="E2401">
        <v>24</v>
      </c>
      <c r="F2401" t="s">
        <v>165</v>
      </c>
      <c r="G2401" s="9">
        <v>0</v>
      </c>
      <c r="H2401" t="s">
        <v>172</v>
      </c>
      <c r="I2401">
        <v>6</v>
      </c>
      <c r="J2401" t="s">
        <v>173</v>
      </c>
      <c r="K2401">
        <v>24</v>
      </c>
      <c r="L2401" t="s">
        <v>165</v>
      </c>
      <c r="M2401" s="18">
        <f t="shared" si="74"/>
        <v>0.5</v>
      </c>
      <c r="N2401" s="18">
        <f t="shared" si="75"/>
        <v>0.5</v>
      </c>
    </row>
    <row r="2402" spans="1:14" x14ac:dyDescent="0.25">
      <c r="A2402">
        <v>3</v>
      </c>
      <c r="B2402" t="s">
        <v>163</v>
      </c>
      <c r="C2402">
        <v>11</v>
      </c>
      <c r="D2402" t="s">
        <v>164</v>
      </c>
      <c r="E2402">
        <v>16</v>
      </c>
      <c r="F2402" t="s">
        <v>165</v>
      </c>
      <c r="G2402" s="9">
        <v>10</v>
      </c>
      <c r="H2402" t="s">
        <v>172</v>
      </c>
      <c r="I2402">
        <v>4</v>
      </c>
      <c r="J2402" t="s">
        <v>173</v>
      </c>
      <c r="K2402">
        <v>0</v>
      </c>
      <c r="L2402" t="s">
        <v>165</v>
      </c>
      <c r="M2402" s="18">
        <f t="shared" si="74"/>
        <v>3.9166666666666665</v>
      </c>
      <c r="N2402" s="18">
        <f t="shared" si="75"/>
        <v>10.333333333333334</v>
      </c>
    </row>
    <row r="2403" spans="1:14" x14ac:dyDescent="0.25">
      <c r="A2403">
        <v>5</v>
      </c>
      <c r="B2403" t="s">
        <v>163</v>
      </c>
      <c r="C2403">
        <v>9</v>
      </c>
      <c r="D2403" t="s">
        <v>164</v>
      </c>
      <c r="E2403">
        <v>23</v>
      </c>
      <c r="F2403" t="s">
        <v>165</v>
      </c>
      <c r="G2403" s="9">
        <v>5</v>
      </c>
      <c r="H2403" t="s">
        <v>172</v>
      </c>
      <c r="I2403">
        <v>9</v>
      </c>
      <c r="J2403" t="s">
        <v>173</v>
      </c>
      <c r="K2403">
        <v>23</v>
      </c>
      <c r="L2403" t="s">
        <v>165</v>
      </c>
      <c r="M2403" s="18">
        <f t="shared" si="74"/>
        <v>5.75</v>
      </c>
      <c r="N2403" s="18">
        <f t="shared" si="75"/>
        <v>5.75</v>
      </c>
    </row>
    <row r="2404" spans="1:14" x14ac:dyDescent="0.25">
      <c r="A2404">
        <v>4</v>
      </c>
      <c r="B2404" t="s">
        <v>163</v>
      </c>
      <c r="C2404">
        <v>10</v>
      </c>
      <c r="D2404" t="s">
        <v>164</v>
      </c>
      <c r="E2404">
        <v>29</v>
      </c>
      <c r="F2404" t="s">
        <v>165</v>
      </c>
      <c r="G2404" s="9">
        <v>5</v>
      </c>
      <c r="H2404" t="s">
        <v>172</v>
      </c>
      <c r="I2404">
        <v>5</v>
      </c>
      <c r="J2404" t="s">
        <v>173</v>
      </c>
      <c r="K2404">
        <v>9</v>
      </c>
      <c r="L2404" t="s">
        <v>165</v>
      </c>
      <c r="M2404" s="18">
        <f t="shared" si="74"/>
        <v>4.833333333333333</v>
      </c>
      <c r="N2404" s="18">
        <f t="shared" si="75"/>
        <v>5.416666666666667</v>
      </c>
    </row>
    <row r="2405" spans="1:14" x14ac:dyDescent="0.25">
      <c r="A2405">
        <v>4</v>
      </c>
      <c r="B2405" t="s">
        <v>163</v>
      </c>
      <c r="C2405">
        <v>6</v>
      </c>
      <c r="D2405" t="s">
        <v>164</v>
      </c>
      <c r="E2405">
        <v>9</v>
      </c>
      <c r="F2405" t="s">
        <v>165</v>
      </c>
      <c r="G2405" s="9">
        <v>6</v>
      </c>
      <c r="H2405" t="s">
        <v>172</v>
      </c>
      <c r="I2405">
        <v>3</v>
      </c>
      <c r="J2405" t="s">
        <v>173</v>
      </c>
      <c r="K2405">
        <v>9</v>
      </c>
      <c r="L2405" t="s">
        <v>165</v>
      </c>
      <c r="M2405" s="18">
        <f t="shared" si="74"/>
        <v>4.5</v>
      </c>
      <c r="N2405" s="18">
        <f t="shared" si="75"/>
        <v>6.25</v>
      </c>
    </row>
    <row r="2406" spans="1:14" x14ac:dyDescent="0.25">
      <c r="A2406">
        <v>3</v>
      </c>
      <c r="B2406" t="s">
        <v>163</v>
      </c>
      <c r="C2406">
        <v>10</v>
      </c>
      <c r="D2406" t="s">
        <v>164</v>
      </c>
      <c r="E2406">
        <v>15</v>
      </c>
      <c r="F2406" t="s">
        <v>165</v>
      </c>
      <c r="G2406" s="9">
        <v>4</v>
      </c>
      <c r="H2406" t="s">
        <v>172</v>
      </c>
      <c r="I2406">
        <v>4</v>
      </c>
      <c r="J2406" t="s">
        <v>173</v>
      </c>
      <c r="K2406">
        <v>28</v>
      </c>
      <c r="L2406" t="s">
        <v>165</v>
      </c>
      <c r="M2406" s="18">
        <f t="shared" si="74"/>
        <v>3.8333333333333335</v>
      </c>
      <c r="N2406" s="18">
        <f t="shared" si="75"/>
        <v>4.333333333333333</v>
      </c>
    </row>
    <row r="2407" spans="1:14" x14ac:dyDescent="0.25">
      <c r="A2407">
        <v>3</v>
      </c>
      <c r="B2407" t="s">
        <v>163</v>
      </c>
      <c r="C2407">
        <v>10</v>
      </c>
      <c r="D2407" t="s">
        <v>164</v>
      </c>
      <c r="E2407">
        <v>30</v>
      </c>
      <c r="F2407" t="s">
        <v>165</v>
      </c>
      <c r="G2407" s="9">
        <v>3</v>
      </c>
      <c r="H2407" t="s">
        <v>172</v>
      </c>
      <c r="I2407">
        <v>10</v>
      </c>
      <c r="J2407" t="s">
        <v>173</v>
      </c>
      <c r="K2407">
        <v>30</v>
      </c>
      <c r="L2407" t="s">
        <v>165</v>
      </c>
      <c r="M2407" s="18">
        <f t="shared" si="74"/>
        <v>3.8333333333333335</v>
      </c>
      <c r="N2407" s="18">
        <f t="shared" si="75"/>
        <v>3.8333333333333335</v>
      </c>
    </row>
    <row r="2408" spans="1:14" x14ac:dyDescent="0.25">
      <c r="A2408">
        <v>3</v>
      </c>
      <c r="B2408" t="s">
        <v>163</v>
      </c>
      <c r="C2408">
        <v>8</v>
      </c>
      <c r="D2408" t="s">
        <v>164</v>
      </c>
      <c r="E2408">
        <v>7</v>
      </c>
      <c r="F2408" t="s">
        <v>165</v>
      </c>
      <c r="G2408" s="9">
        <v>3</v>
      </c>
      <c r="H2408" t="s">
        <v>172</v>
      </c>
      <c r="I2408">
        <v>8</v>
      </c>
      <c r="J2408" t="s">
        <v>173</v>
      </c>
      <c r="K2408">
        <v>7</v>
      </c>
      <c r="L2408" t="s">
        <v>165</v>
      </c>
      <c r="M2408" s="18">
        <f t="shared" si="74"/>
        <v>3.6666666666666665</v>
      </c>
      <c r="N2408" s="18">
        <f t="shared" si="75"/>
        <v>3.6666666666666665</v>
      </c>
    </row>
    <row r="2409" spans="1:14" x14ac:dyDescent="0.25">
      <c r="A2409">
        <v>3</v>
      </c>
      <c r="B2409" t="s">
        <v>163</v>
      </c>
      <c r="C2409">
        <v>5</v>
      </c>
      <c r="D2409" t="s">
        <v>164</v>
      </c>
      <c r="E2409">
        <v>20</v>
      </c>
      <c r="F2409" t="s">
        <v>165</v>
      </c>
      <c r="G2409" s="9">
        <v>3</v>
      </c>
      <c r="H2409" t="s">
        <v>172</v>
      </c>
      <c r="I2409">
        <v>5</v>
      </c>
      <c r="J2409" t="s">
        <v>173</v>
      </c>
      <c r="K2409">
        <v>20</v>
      </c>
      <c r="L2409" t="s">
        <v>165</v>
      </c>
      <c r="M2409" s="18">
        <f t="shared" si="74"/>
        <v>3.4166666666666665</v>
      </c>
      <c r="N2409" s="18">
        <f t="shared" si="75"/>
        <v>3.4166666666666665</v>
      </c>
    </row>
    <row r="2410" spans="1:14" x14ac:dyDescent="0.25">
      <c r="A2410">
        <v>2</v>
      </c>
      <c r="B2410" t="s">
        <v>163</v>
      </c>
      <c r="C2410">
        <v>10</v>
      </c>
      <c r="D2410" t="s">
        <v>164</v>
      </c>
      <c r="E2410">
        <v>15</v>
      </c>
      <c r="F2410" t="s">
        <v>165</v>
      </c>
      <c r="G2410" s="9">
        <v>3</v>
      </c>
      <c r="H2410" t="s">
        <v>172</v>
      </c>
      <c r="I2410">
        <v>4</v>
      </c>
      <c r="J2410" t="s">
        <v>173</v>
      </c>
      <c r="K2410">
        <v>30</v>
      </c>
      <c r="L2410" t="s">
        <v>165</v>
      </c>
      <c r="M2410" s="18">
        <f t="shared" si="74"/>
        <v>2.8333333333333335</v>
      </c>
      <c r="N2410" s="18">
        <f t="shared" si="75"/>
        <v>3.3333333333333335</v>
      </c>
    </row>
    <row r="2411" spans="1:14" x14ac:dyDescent="0.25">
      <c r="A2411">
        <v>1</v>
      </c>
      <c r="B2411" t="s">
        <v>163</v>
      </c>
      <c r="C2411">
        <v>7</v>
      </c>
      <c r="D2411" t="s">
        <v>164</v>
      </c>
      <c r="E2411">
        <v>16</v>
      </c>
      <c r="F2411" t="s">
        <v>165</v>
      </c>
      <c r="G2411" s="9">
        <v>2</v>
      </c>
      <c r="H2411" t="s">
        <v>172</v>
      </c>
      <c r="I2411">
        <v>11</v>
      </c>
      <c r="J2411" t="s">
        <v>173</v>
      </c>
      <c r="K2411">
        <v>0</v>
      </c>
      <c r="L2411" t="s">
        <v>165</v>
      </c>
      <c r="M2411" s="18">
        <f t="shared" si="74"/>
        <v>1.5833333333333335</v>
      </c>
      <c r="N2411" s="18">
        <f t="shared" si="75"/>
        <v>2.9166666666666665</v>
      </c>
    </row>
    <row r="2412" spans="1:14" x14ac:dyDescent="0.25">
      <c r="A2412">
        <v>1</v>
      </c>
      <c r="B2412" t="s">
        <v>163</v>
      </c>
      <c r="C2412">
        <v>3</v>
      </c>
      <c r="D2412" t="s">
        <v>164</v>
      </c>
      <c r="E2412">
        <v>16</v>
      </c>
      <c r="F2412" t="s">
        <v>165</v>
      </c>
      <c r="G2412" s="9">
        <v>2</v>
      </c>
      <c r="H2412" t="s">
        <v>172</v>
      </c>
      <c r="I2412">
        <v>5</v>
      </c>
      <c r="J2412" t="s">
        <v>173</v>
      </c>
      <c r="K2412">
        <v>12</v>
      </c>
      <c r="L2412" t="s">
        <v>165</v>
      </c>
      <c r="M2412" s="18">
        <f t="shared" si="74"/>
        <v>1.25</v>
      </c>
      <c r="N2412" s="18">
        <f t="shared" si="75"/>
        <v>2.4166666666666665</v>
      </c>
    </row>
    <row r="2413" spans="1:14" x14ac:dyDescent="0.25">
      <c r="A2413">
        <v>2</v>
      </c>
      <c r="B2413" t="s">
        <v>163</v>
      </c>
      <c r="C2413">
        <v>3</v>
      </c>
      <c r="D2413" t="s">
        <v>164</v>
      </c>
      <c r="E2413">
        <v>5</v>
      </c>
      <c r="F2413" t="s">
        <v>165</v>
      </c>
      <c r="G2413" s="9">
        <v>2</v>
      </c>
      <c r="H2413" t="s">
        <v>172</v>
      </c>
      <c r="I2413">
        <v>3</v>
      </c>
      <c r="J2413" t="s">
        <v>173</v>
      </c>
      <c r="K2413">
        <v>5</v>
      </c>
      <c r="L2413" t="s">
        <v>165</v>
      </c>
      <c r="M2413" s="18">
        <f t="shared" si="74"/>
        <v>2.25</v>
      </c>
      <c r="N2413" s="18">
        <f t="shared" si="75"/>
        <v>2.25</v>
      </c>
    </row>
    <row r="2414" spans="1:14" x14ac:dyDescent="0.25">
      <c r="A2414">
        <v>2</v>
      </c>
      <c r="B2414" t="s">
        <v>163</v>
      </c>
      <c r="C2414">
        <v>0</v>
      </c>
      <c r="D2414" t="s">
        <v>164</v>
      </c>
      <c r="E2414">
        <v>13</v>
      </c>
      <c r="F2414" t="s">
        <v>165</v>
      </c>
      <c r="G2414" s="9">
        <v>3</v>
      </c>
      <c r="H2414" t="s">
        <v>172</v>
      </c>
      <c r="I2414">
        <v>0</v>
      </c>
      <c r="J2414" t="s">
        <v>173</v>
      </c>
      <c r="K2414">
        <v>13</v>
      </c>
      <c r="L2414" t="s">
        <v>165</v>
      </c>
      <c r="M2414" s="18">
        <f t="shared" si="74"/>
        <v>2</v>
      </c>
      <c r="N2414" s="18">
        <f t="shared" si="75"/>
        <v>3</v>
      </c>
    </row>
    <row r="2415" spans="1:14" x14ac:dyDescent="0.25">
      <c r="A2415">
        <v>0</v>
      </c>
      <c r="B2415" t="s">
        <v>163</v>
      </c>
      <c r="C2415">
        <v>10</v>
      </c>
      <c r="D2415" t="s">
        <v>164</v>
      </c>
      <c r="E2415">
        <v>16</v>
      </c>
      <c r="F2415" t="s">
        <v>165</v>
      </c>
      <c r="G2415" s="9">
        <v>1</v>
      </c>
      <c r="H2415" t="s">
        <v>172</v>
      </c>
      <c r="I2415">
        <v>10</v>
      </c>
      <c r="J2415" t="s">
        <v>173</v>
      </c>
      <c r="K2415">
        <v>25</v>
      </c>
      <c r="L2415" t="s">
        <v>165</v>
      </c>
      <c r="M2415" s="18">
        <f t="shared" si="74"/>
        <v>0.83333333333333337</v>
      </c>
      <c r="N2415" s="18">
        <f t="shared" si="75"/>
        <v>1.8333333333333335</v>
      </c>
    </row>
    <row r="2416" spans="1:14" x14ac:dyDescent="0.25">
      <c r="A2416">
        <v>1</v>
      </c>
      <c r="B2416" t="s">
        <v>163</v>
      </c>
      <c r="C2416">
        <v>2</v>
      </c>
      <c r="D2416" t="s">
        <v>164</v>
      </c>
      <c r="E2416">
        <v>2</v>
      </c>
      <c r="F2416" t="s">
        <v>165</v>
      </c>
      <c r="G2416" s="9">
        <v>1</v>
      </c>
      <c r="H2416" t="s">
        <v>172</v>
      </c>
      <c r="I2416">
        <v>7</v>
      </c>
      <c r="J2416" t="s">
        <v>173</v>
      </c>
      <c r="K2416">
        <v>24</v>
      </c>
      <c r="L2416" t="s">
        <v>165</v>
      </c>
      <c r="M2416" s="18">
        <f t="shared" si="74"/>
        <v>1.1666666666666667</v>
      </c>
      <c r="N2416" s="18">
        <f t="shared" si="75"/>
        <v>1.5833333333333335</v>
      </c>
    </row>
    <row r="2417" spans="1:14" x14ac:dyDescent="0.25">
      <c r="A2417">
        <v>1</v>
      </c>
      <c r="B2417" t="s">
        <v>163</v>
      </c>
      <c r="C2417">
        <v>0</v>
      </c>
      <c r="D2417" t="s">
        <v>164</v>
      </c>
      <c r="E2417">
        <v>15</v>
      </c>
      <c r="F2417" t="s">
        <v>165</v>
      </c>
      <c r="G2417" s="9">
        <v>1</v>
      </c>
      <c r="H2417" t="s">
        <v>172</v>
      </c>
      <c r="I2417">
        <v>7</v>
      </c>
      <c r="J2417" t="s">
        <v>173</v>
      </c>
      <c r="K2417">
        <v>5</v>
      </c>
      <c r="L2417" t="s">
        <v>165</v>
      </c>
      <c r="M2417" s="18">
        <f t="shared" si="74"/>
        <v>1</v>
      </c>
      <c r="N2417" s="18">
        <f t="shared" si="75"/>
        <v>1.5833333333333335</v>
      </c>
    </row>
    <row r="2418" spans="1:14" x14ac:dyDescent="0.25">
      <c r="A2418">
        <v>1</v>
      </c>
      <c r="B2418" t="s">
        <v>163</v>
      </c>
      <c r="C2418">
        <v>0</v>
      </c>
      <c r="D2418" t="s">
        <v>164</v>
      </c>
      <c r="E2418">
        <v>8</v>
      </c>
      <c r="F2418" t="s">
        <v>165</v>
      </c>
      <c r="G2418" s="9">
        <v>1</v>
      </c>
      <c r="H2418" t="s">
        <v>172</v>
      </c>
      <c r="I2418">
        <v>5</v>
      </c>
      <c r="J2418" t="s">
        <v>173</v>
      </c>
      <c r="K2418">
        <v>21</v>
      </c>
      <c r="L2418" t="s">
        <v>165</v>
      </c>
      <c r="M2418" s="18">
        <f t="shared" si="74"/>
        <v>1</v>
      </c>
      <c r="N2418" s="18">
        <f t="shared" si="75"/>
        <v>1.4166666666666667</v>
      </c>
    </row>
    <row r="2419" spans="1:14" x14ac:dyDescent="0.25">
      <c r="A2419">
        <v>0</v>
      </c>
      <c r="B2419" t="s">
        <v>163</v>
      </c>
      <c r="C2419">
        <v>10</v>
      </c>
      <c r="D2419" t="s">
        <v>164</v>
      </c>
      <c r="E2419">
        <v>20</v>
      </c>
      <c r="F2419" t="s">
        <v>165</v>
      </c>
      <c r="G2419" s="9">
        <v>1</v>
      </c>
      <c r="H2419" t="s">
        <v>172</v>
      </c>
      <c r="I2419">
        <v>5</v>
      </c>
      <c r="J2419" t="s">
        <v>173</v>
      </c>
      <c r="K2419">
        <v>0</v>
      </c>
      <c r="L2419" t="s">
        <v>165</v>
      </c>
      <c r="M2419" s="18">
        <f t="shared" si="74"/>
        <v>0.83333333333333337</v>
      </c>
      <c r="N2419" s="18">
        <f t="shared" si="75"/>
        <v>1.4166666666666667</v>
      </c>
    </row>
    <row r="2420" spans="1:14" x14ac:dyDescent="0.25">
      <c r="A2420">
        <v>1</v>
      </c>
      <c r="B2420" t="s">
        <v>163</v>
      </c>
      <c r="C2420">
        <v>6</v>
      </c>
      <c r="D2420" t="s">
        <v>164</v>
      </c>
      <c r="E2420">
        <v>22</v>
      </c>
      <c r="F2420" t="s">
        <v>165</v>
      </c>
      <c r="G2420" s="9">
        <v>1</v>
      </c>
      <c r="H2420" t="s">
        <v>172</v>
      </c>
      <c r="I2420">
        <v>6</v>
      </c>
      <c r="J2420" t="s">
        <v>173</v>
      </c>
      <c r="K2420">
        <v>22</v>
      </c>
      <c r="L2420" t="s">
        <v>165</v>
      </c>
      <c r="M2420" s="18">
        <f t="shared" si="74"/>
        <v>1.5</v>
      </c>
      <c r="N2420" s="18">
        <f t="shared" si="75"/>
        <v>1.5</v>
      </c>
    </row>
    <row r="2421" spans="1:14" x14ac:dyDescent="0.25">
      <c r="A2421">
        <v>1</v>
      </c>
      <c r="B2421" t="s">
        <v>163</v>
      </c>
      <c r="C2421">
        <v>5</v>
      </c>
      <c r="D2421" t="s">
        <v>164</v>
      </c>
      <c r="E2421">
        <v>16</v>
      </c>
      <c r="F2421" t="s">
        <v>165</v>
      </c>
      <c r="G2421" s="9">
        <v>33</v>
      </c>
      <c r="H2421" t="s">
        <v>172</v>
      </c>
      <c r="I2421">
        <v>10</v>
      </c>
      <c r="J2421" t="s">
        <v>173</v>
      </c>
      <c r="K2421">
        <v>10</v>
      </c>
      <c r="L2421" t="s">
        <v>165</v>
      </c>
      <c r="M2421" s="18">
        <f t="shared" si="74"/>
        <v>1.4166666666666667</v>
      </c>
      <c r="N2421" s="18">
        <f t="shared" si="75"/>
        <v>33.833333333333336</v>
      </c>
    </row>
    <row r="2422" spans="1:14" x14ac:dyDescent="0.25">
      <c r="A2422">
        <v>1</v>
      </c>
      <c r="B2422" t="s">
        <v>163</v>
      </c>
      <c r="C2422">
        <v>0</v>
      </c>
      <c r="D2422" t="s">
        <v>164</v>
      </c>
      <c r="E2422">
        <v>29</v>
      </c>
      <c r="F2422" t="s">
        <v>165</v>
      </c>
      <c r="G2422" s="9">
        <v>1</v>
      </c>
      <c r="H2422" t="s">
        <v>172</v>
      </c>
      <c r="I2422">
        <v>0</v>
      </c>
      <c r="J2422" t="s">
        <v>173</v>
      </c>
      <c r="K2422">
        <v>29</v>
      </c>
      <c r="L2422" t="s">
        <v>165</v>
      </c>
      <c r="M2422" s="18">
        <f t="shared" si="74"/>
        <v>1</v>
      </c>
      <c r="N2422" s="18">
        <f t="shared" si="75"/>
        <v>1</v>
      </c>
    </row>
    <row r="2423" spans="1:14" x14ac:dyDescent="0.25">
      <c r="A2423">
        <v>0</v>
      </c>
      <c r="B2423" t="s">
        <v>163</v>
      </c>
      <c r="C2423">
        <v>10</v>
      </c>
      <c r="D2423" t="s">
        <v>164</v>
      </c>
      <c r="E2423">
        <v>13</v>
      </c>
      <c r="F2423" t="s">
        <v>165</v>
      </c>
      <c r="G2423" s="9">
        <v>0</v>
      </c>
      <c r="H2423" t="s">
        <v>172</v>
      </c>
      <c r="I2423">
        <v>10</v>
      </c>
      <c r="J2423" t="s">
        <v>173</v>
      </c>
      <c r="K2423">
        <v>13</v>
      </c>
      <c r="L2423" t="s">
        <v>165</v>
      </c>
      <c r="M2423" s="18">
        <f t="shared" si="74"/>
        <v>0.83333333333333337</v>
      </c>
      <c r="N2423" s="18">
        <f t="shared" si="75"/>
        <v>0.83333333333333337</v>
      </c>
    </row>
    <row r="2424" spans="1:14" x14ac:dyDescent="0.25">
      <c r="A2424">
        <v>0</v>
      </c>
      <c r="B2424" t="s">
        <v>163</v>
      </c>
      <c r="C2424">
        <v>10</v>
      </c>
      <c r="D2424" t="s">
        <v>164</v>
      </c>
      <c r="E2424">
        <v>20</v>
      </c>
      <c r="F2424" t="s">
        <v>165</v>
      </c>
      <c r="G2424" s="9">
        <v>1</v>
      </c>
      <c r="H2424" t="s">
        <v>172</v>
      </c>
      <c r="I2424">
        <v>4</v>
      </c>
      <c r="J2424" t="s">
        <v>173</v>
      </c>
      <c r="K2424">
        <v>24</v>
      </c>
      <c r="L2424" t="s">
        <v>165</v>
      </c>
      <c r="M2424" s="18">
        <f t="shared" si="74"/>
        <v>0.83333333333333337</v>
      </c>
      <c r="N2424" s="18">
        <f t="shared" si="75"/>
        <v>1.3333333333333333</v>
      </c>
    </row>
    <row r="2425" spans="1:14" x14ac:dyDescent="0.25">
      <c r="A2425">
        <v>0</v>
      </c>
      <c r="B2425" t="s">
        <v>163</v>
      </c>
      <c r="C2425">
        <v>11</v>
      </c>
      <c r="D2425" t="s">
        <v>164</v>
      </c>
      <c r="E2425">
        <v>3</v>
      </c>
      <c r="F2425" t="s">
        <v>165</v>
      </c>
      <c r="G2425" s="9">
        <v>0</v>
      </c>
      <c r="H2425" t="s">
        <v>172</v>
      </c>
      <c r="I2425">
        <v>11</v>
      </c>
      <c r="J2425" t="s">
        <v>173</v>
      </c>
      <c r="K2425">
        <v>3</v>
      </c>
      <c r="L2425" t="s">
        <v>165</v>
      </c>
      <c r="M2425" s="18">
        <f t="shared" si="74"/>
        <v>0.91666666666666663</v>
      </c>
      <c r="N2425" s="18">
        <f t="shared" si="75"/>
        <v>0.91666666666666663</v>
      </c>
    </row>
    <row r="2426" spans="1:14" x14ac:dyDescent="0.25">
      <c r="A2426">
        <v>0</v>
      </c>
      <c r="B2426" t="s">
        <v>163</v>
      </c>
      <c r="C2426">
        <v>9</v>
      </c>
      <c r="D2426" t="s">
        <v>164</v>
      </c>
      <c r="E2426">
        <v>30</v>
      </c>
      <c r="F2426" t="s">
        <v>165</v>
      </c>
      <c r="G2426" s="9">
        <v>0</v>
      </c>
      <c r="H2426" t="s">
        <v>172</v>
      </c>
      <c r="I2426">
        <v>9</v>
      </c>
      <c r="J2426" t="s">
        <v>173</v>
      </c>
      <c r="K2426">
        <v>30</v>
      </c>
      <c r="L2426" t="s">
        <v>165</v>
      </c>
      <c r="M2426" s="18">
        <f t="shared" si="74"/>
        <v>0.75</v>
      </c>
      <c r="N2426" s="18">
        <f t="shared" si="75"/>
        <v>0.75</v>
      </c>
    </row>
    <row r="2427" spans="1:14" x14ac:dyDescent="0.25">
      <c r="A2427">
        <v>0</v>
      </c>
      <c r="B2427" t="s">
        <v>163</v>
      </c>
      <c r="C2427">
        <v>9</v>
      </c>
      <c r="D2427" t="s">
        <v>164</v>
      </c>
      <c r="E2427">
        <v>8</v>
      </c>
      <c r="F2427" t="s">
        <v>165</v>
      </c>
      <c r="G2427" s="9">
        <v>0</v>
      </c>
      <c r="H2427" t="s">
        <v>172</v>
      </c>
      <c r="I2427">
        <v>9</v>
      </c>
      <c r="J2427" t="s">
        <v>173</v>
      </c>
      <c r="K2427">
        <v>8</v>
      </c>
      <c r="L2427" t="s">
        <v>165</v>
      </c>
      <c r="M2427" s="18">
        <f t="shared" si="74"/>
        <v>0.75</v>
      </c>
      <c r="N2427" s="18">
        <f t="shared" si="75"/>
        <v>0.75</v>
      </c>
    </row>
    <row r="2428" spans="1:14" x14ac:dyDescent="0.25">
      <c r="A2428">
        <v>0</v>
      </c>
      <c r="B2428" t="s">
        <v>163</v>
      </c>
      <c r="C2428">
        <v>6</v>
      </c>
      <c r="D2428" t="s">
        <v>164</v>
      </c>
      <c r="E2428">
        <v>7</v>
      </c>
      <c r="F2428" t="s">
        <v>165</v>
      </c>
      <c r="G2428" s="9">
        <v>0</v>
      </c>
      <c r="H2428" t="s">
        <v>172</v>
      </c>
      <c r="I2428">
        <v>6</v>
      </c>
      <c r="J2428" t="s">
        <v>173</v>
      </c>
      <c r="K2428">
        <v>7</v>
      </c>
      <c r="L2428" t="s">
        <v>165</v>
      </c>
      <c r="M2428" s="18">
        <f t="shared" si="74"/>
        <v>0.5</v>
      </c>
      <c r="N2428" s="18">
        <f t="shared" si="75"/>
        <v>0.5</v>
      </c>
    </row>
    <row r="2429" spans="1:14" x14ac:dyDescent="0.25">
      <c r="A2429">
        <v>0</v>
      </c>
      <c r="B2429" t="s">
        <v>163</v>
      </c>
      <c r="C2429">
        <v>4</v>
      </c>
      <c r="D2429" t="s">
        <v>164</v>
      </c>
      <c r="E2429">
        <v>12</v>
      </c>
      <c r="F2429" t="s">
        <v>165</v>
      </c>
      <c r="G2429" s="9">
        <v>0</v>
      </c>
      <c r="H2429" t="s">
        <v>172</v>
      </c>
      <c r="I2429">
        <v>4</v>
      </c>
      <c r="J2429" t="s">
        <v>173</v>
      </c>
      <c r="K2429">
        <v>12</v>
      </c>
      <c r="L2429" t="s">
        <v>165</v>
      </c>
      <c r="M2429" s="18">
        <f t="shared" si="74"/>
        <v>0.33333333333333331</v>
      </c>
      <c r="N2429" s="18">
        <f t="shared" si="75"/>
        <v>0.33333333333333331</v>
      </c>
    </row>
    <row r="2430" spans="1:14" x14ac:dyDescent="0.25">
      <c r="A2430">
        <v>0</v>
      </c>
      <c r="B2430" t="s">
        <v>163</v>
      </c>
      <c r="C2430">
        <v>5</v>
      </c>
      <c r="D2430" t="s">
        <v>164</v>
      </c>
      <c r="E2430">
        <v>10</v>
      </c>
      <c r="F2430" t="s">
        <v>165</v>
      </c>
      <c r="G2430" s="9">
        <v>0</v>
      </c>
      <c r="H2430" t="s">
        <v>172</v>
      </c>
      <c r="I2430">
        <v>5</v>
      </c>
      <c r="J2430" t="s">
        <v>173</v>
      </c>
      <c r="K2430">
        <v>10</v>
      </c>
      <c r="L2430" t="s">
        <v>165</v>
      </c>
      <c r="M2430" s="18">
        <f t="shared" si="74"/>
        <v>0.41666666666666669</v>
      </c>
      <c r="N2430" s="18">
        <f t="shared" si="75"/>
        <v>0.41666666666666669</v>
      </c>
    </row>
    <row r="2431" spans="1:14" x14ac:dyDescent="0.25">
      <c r="A2431">
        <v>1</v>
      </c>
      <c r="B2431" t="s">
        <v>163</v>
      </c>
      <c r="C2431">
        <v>7</v>
      </c>
      <c r="D2431" t="s">
        <v>164</v>
      </c>
      <c r="E2431">
        <v>16</v>
      </c>
      <c r="F2431" t="s">
        <v>165</v>
      </c>
      <c r="G2431" s="9">
        <v>13</v>
      </c>
      <c r="H2431" t="s">
        <v>172</v>
      </c>
      <c r="I2431">
        <v>0</v>
      </c>
      <c r="J2431" t="s">
        <v>173</v>
      </c>
      <c r="K2431">
        <v>26</v>
      </c>
      <c r="L2431" t="s">
        <v>165</v>
      </c>
      <c r="M2431" s="18">
        <f t="shared" si="74"/>
        <v>1.5833333333333335</v>
      </c>
      <c r="N2431" s="18">
        <f t="shared" si="75"/>
        <v>13</v>
      </c>
    </row>
    <row r="2432" spans="1:14" x14ac:dyDescent="0.25">
      <c r="A2432">
        <v>3</v>
      </c>
      <c r="B2432" t="s">
        <v>163</v>
      </c>
      <c r="C2432">
        <v>6</v>
      </c>
      <c r="D2432" t="s">
        <v>164</v>
      </c>
      <c r="E2432">
        <v>16</v>
      </c>
      <c r="F2432" t="s">
        <v>165</v>
      </c>
      <c r="G2432" s="9">
        <v>22</v>
      </c>
      <c r="H2432" t="s">
        <v>172</v>
      </c>
      <c r="I2432">
        <v>10</v>
      </c>
      <c r="J2432" t="s">
        <v>173</v>
      </c>
      <c r="K2432">
        <v>16</v>
      </c>
      <c r="L2432" t="s">
        <v>165</v>
      </c>
      <c r="M2432" s="18">
        <f t="shared" si="74"/>
        <v>3.5</v>
      </c>
      <c r="N2432" s="18">
        <f t="shared" si="75"/>
        <v>22.833333333333332</v>
      </c>
    </row>
    <row r="2433" spans="1:14" x14ac:dyDescent="0.25">
      <c r="A2433">
        <v>3</v>
      </c>
      <c r="B2433" t="s">
        <v>163</v>
      </c>
      <c r="C2433">
        <v>6</v>
      </c>
      <c r="D2433" t="s">
        <v>164</v>
      </c>
      <c r="E2433">
        <v>16</v>
      </c>
      <c r="F2433" t="s">
        <v>165</v>
      </c>
      <c r="G2433" s="9">
        <v>9</v>
      </c>
      <c r="H2433" t="s">
        <v>172</v>
      </c>
      <c r="I2433">
        <v>3</v>
      </c>
      <c r="J2433" t="s">
        <v>173</v>
      </c>
      <c r="K2433">
        <v>10</v>
      </c>
      <c r="L2433" t="s">
        <v>165</v>
      </c>
      <c r="M2433" s="18">
        <f t="shared" si="74"/>
        <v>3.5</v>
      </c>
      <c r="N2433" s="18">
        <f t="shared" si="75"/>
        <v>9.25</v>
      </c>
    </row>
    <row r="2434" spans="1:14" x14ac:dyDescent="0.25">
      <c r="A2434">
        <v>2</v>
      </c>
      <c r="B2434" t="s">
        <v>163</v>
      </c>
      <c r="C2434">
        <v>2</v>
      </c>
      <c r="D2434" t="s">
        <v>164</v>
      </c>
      <c r="E2434">
        <v>16</v>
      </c>
      <c r="F2434" t="s">
        <v>165</v>
      </c>
      <c r="G2434" s="9">
        <v>9</v>
      </c>
      <c r="H2434" t="s">
        <v>172</v>
      </c>
      <c r="I2434">
        <v>8</v>
      </c>
      <c r="J2434" t="s">
        <v>173</v>
      </c>
      <c r="K2434">
        <v>13</v>
      </c>
      <c r="L2434" t="s">
        <v>165</v>
      </c>
      <c r="M2434" s="18">
        <f t="shared" si="74"/>
        <v>2.1666666666666665</v>
      </c>
      <c r="N2434" s="18">
        <f t="shared" si="75"/>
        <v>9.6666666666666661</v>
      </c>
    </row>
    <row r="2435" spans="1:14" x14ac:dyDescent="0.25">
      <c r="A2435">
        <v>1</v>
      </c>
      <c r="B2435" t="s">
        <v>163</v>
      </c>
      <c r="C2435">
        <v>5</v>
      </c>
      <c r="D2435" t="s">
        <v>164</v>
      </c>
      <c r="E2435">
        <v>16</v>
      </c>
      <c r="F2435" t="s">
        <v>165</v>
      </c>
      <c r="G2435" s="9">
        <v>7</v>
      </c>
      <c r="H2435" t="s">
        <v>172</v>
      </c>
      <c r="I2435">
        <v>6</v>
      </c>
      <c r="J2435" t="s">
        <v>173</v>
      </c>
      <c r="K2435">
        <v>10</v>
      </c>
      <c r="L2435" t="s">
        <v>165</v>
      </c>
      <c r="M2435" s="18">
        <f t="shared" ref="M2435:M2498" si="76">A2435+C2435/12</f>
        <v>1.4166666666666667</v>
      </c>
      <c r="N2435" s="18">
        <f t="shared" ref="N2435:N2498" si="77">G2435+I2435/12</f>
        <v>7.5</v>
      </c>
    </row>
    <row r="2436" spans="1:14" x14ac:dyDescent="0.25">
      <c r="A2436">
        <v>1</v>
      </c>
      <c r="B2436" t="s">
        <v>163</v>
      </c>
      <c r="C2436">
        <v>7</v>
      </c>
      <c r="D2436" t="s">
        <v>164</v>
      </c>
      <c r="E2436">
        <v>16</v>
      </c>
      <c r="F2436" t="s">
        <v>165</v>
      </c>
      <c r="G2436" s="9">
        <v>6</v>
      </c>
      <c r="H2436" t="s">
        <v>172</v>
      </c>
      <c r="I2436">
        <v>10</v>
      </c>
      <c r="J2436" t="s">
        <v>173</v>
      </c>
      <c r="K2436">
        <v>12</v>
      </c>
      <c r="L2436" t="s">
        <v>165</v>
      </c>
      <c r="M2436" s="18">
        <f t="shared" si="76"/>
        <v>1.5833333333333335</v>
      </c>
      <c r="N2436" s="18">
        <f t="shared" si="77"/>
        <v>6.833333333333333</v>
      </c>
    </row>
    <row r="2437" spans="1:14" x14ac:dyDescent="0.25">
      <c r="A2437">
        <v>2</v>
      </c>
      <c r="B2437" t="s">
        <v>163</v>
      </c>
      <c r="C2437">
        <v>3</v>
      </c>
      <c r="D2437" t="s">
        <v>164</v>
      </c>
      <c r="E2437">
        <v>18</v>
      </c>
      <c r="F2437" t="s">
        <v>165</v>
      </c>
      <c r="G2437" s="9">
        <v>2</v>
      </c>
      <c r="H2437" t="s">
        <v>172</v>
      </c>
      <c r="I2437">
        <v>6</v>
      </c>
      <c r="J2437" t="s">
        <v>173</v>
      </c>
      <c r="K2437">
        <v>21</v>
      </c>
      <c r="L2437" t="s">
        <v>165</v>
      </c>
      <c r="M2437" s="18">
        <f t="shared" si="76"/>
        <v>2.25</v>
      </c>
      <c r="N2437" s="18">
        <f t="shared" si="77"/>
        <v>2.5</v>
      </c>
    </row>
    <row r="2438" spans="1:14" x14ac:dyDescent="0.25">
      <c r="A2438">
        <v>1</v>
      </c>
      <c r="B2438" t="s">
        <v>163</v>
      </c>
      <c r="C2438">
        <v>7</v>
      </c>
      <c r="D2438" t="s">
        <v>164</v>
      </c>
      <c r="E2438">
        <v>16</v>
      </c>
      <c r="F2438" t="s">
        <v>165</v>
      </c>
      <c r="G2438" s="9">
        <v>29</v>
      </c>
      <c r="H2438" t="s">
        <v>172</v>
      </c>
      <c r="I2438">
        <v>9</v>
      </c>
      <c r="J2438" t="s">
        <v>173</v>
      </c>
      <c r="K2438">
        <v>13</v>
      </c>
      <c r="L2438" t="s">
        <v>165</v>
      </c>
      <c r="M2438" s="18">
        <f t="shared" si="76"/>
        <v>1.5833333333333335</v>
      </c>
      <c r="N2438" s="18">
        <f t="shared" si="77"/>
        <v>29.75</v>
      </c>
    </row>
    <row r="2439" spans="1:14" x14ac:dyDescent="0.25">
      <c r="A2439">
        <v>2</v>
      </c>
      <c r="B2439" t="s">
        <v>163</v>
      </c>
      <c r="C2439">
        <v>7</v>
      </c>
      <c r="D2439" t="s">
        <v>164</v>
      </c>
      <c r="E2439">
        <v>16</v>
      </c>
      <c r="F2439" t="s">
        <v>165</v>
      </c>
      <c r="G2439" s="9">
        <v>8</v>
      </c>
      <c r="H2439" t="s">
        <v>172</v>
      </c>
      <c r="I2439">
        <v>8</v>
      </c>
      <c r="J2439" t="s">
        <v>173</v>
      </c>
      <c r="K2439">
        <v>15</v>
      </c>
      <c r="L2439" t="s">
        <v>165</v>
      </c>
      <c r="M2439" s="18">
        <f t="shared" si="76"/>
        <v>2.5833333333333335</v>
      </c>
      <c r="N2439" s="18">
        <f t="shared" si="77"/>
        <v>8.6666666666666661</v>
      </c>
    </row>
    <row r="2440" spans="1:14" x14ac:dyDescent="0.25">
      <c r="A2440">
        <v>2</v>
      </c>
      <c r="B2440" t="s">
        <v>163</v>
      </c>
      <c r="C2440">
        <v>7</v>
      </c>
      <c r="D2440" t="s">
        <v>164</v>
      </c>
      <c r="E2440">
        <v>16</v>
      </c>
      <c r="F2440" t="s">
        <v>165</v>
      </c>
      <c r="G2440" s="9">
        <v>7</v>
      </c>
      <c r="H2440" t="s">
        <v>172</v>
      </c>
      <c r="I2440">
        <v>10</v>
      </c>
      <c r="J2440" t="s">
        <v>173</v>
      </c>
      <c r="K2440">
        <v>11</v>
      </c>
      <c r="L2440" t="s">
        <v>165</v>
      </c>
      <c r="M2440" s="18">
        <f t="shared" si="76"/>
        <v>2.5833333333333335</v>
      </c>
      <c r="N2440" s="18">
        <f t="shared" si="77"/>
        <v>7.833333333333333</v>
      </c>
    </row>
    <row r="2441" spans="1:14" x14ac:dyDescent="0.25">
      <c r="A2441">
        <v>4</v>
      </c>
      <c r="B2441" t="s">
        <v>163</v>
      </c>
      <c r="C2441">
        <v>6</v>
      </c>
      <c r="D2441" t="s">
        <v>164</v>
      </c>
      <c r="E2441">
        <v>16</v>
      </c>
      <c r="F2441" t="s">
        <v>165</v>
      </c>
      <c r="G2441" s="9">
        <v>28</v>
      </c>
      <c r="H2441" t="s">
        <v>172</v>
      </c>
      <c r="I2441">
        <v>7</v>
      </c>
      <c r="J2441" t="s">
        <v>173</v>
      </c>
      <c r="K2441">
        <v>15</v>
      </c>
      <c r="L2441" t="s">
        <v>165</v>
      </c>
      <c r="M2441" s="18">
        <f t="shared" si="76"/>
        <v>4.5</v>
      </c>
      <c r="N2441" s="18">
        <f t="shared" si="77"/>
        <v>28.583333333333332</v>
      </c>
    </row>
    <row r="2442" spans="1:14" x14ac:dyDescent="0.25">
      <c r="A2442">
        <v>0</v>
      </c>
      <c r="B2442" t="s">
        <v>163</v>
      </c>
      <c r="C2442">
        <v>0</v>
      </c>
      <c r="D2442" t="s">
        <v>164</v>
      </c>
      <c r="E2442">
        <v>16</v>
      </c>
      <c r="F2442" t="s">
        <v>165</v>
      </c>
      <c r="G2442" s="9">
        <v>1</v>
      </c>
      <c r="H2442" t="s">
        <v>172</v>
      </c>
      <c r="I2442">
        <v>8</v>
      </c>
      <c r="J2442" t="s">
        <v>173</v>
      </c>
      <c r="K2442">
        <v>15</v>
      </c>
      <c r="L2442" t="s">
        <v>165</v>
      </c>
      <c r="M2442" s="18">
        <f t="shared" si="76"/>
        <v>0</v>
      </c>
      <c r="N2442" s="18">
        <f t="shared" si="77"/>
        <v>1.6666666666666665</v>
      </c>
    </row>
    <row r="2443" spans="1:14" x14ac:dyDescent="0.25">
      <c r="A2443">
        <v>0</v>
      </c>
      <c r="B2443" t="s">
        <v>163</v>
      </c>
      <c r="C2443">
        <v>5</v>
      </c>
      <c r="D2443" t="s">
        <v>164</v>
      </c>
      <c r="E2443">
        <v>10</v>
      </c>
      <c r="F2443" t="s">
        <v>165</v>
      </c>
      <c r="G2443" s="9">
        <v>0</v>
      </c>
      <c r="H2443" t="s">
        <v>172</v>
      </c>
      <c r="I2443">
        <v>5</v>
      </c>
      <c r="J2443" t="s">
        <v>173</v>
      </c>
      <c r="K2443">
        <v>10</v>
      </c>
      <c r="L2443" t="s">
        <v>165</v>
      </c>
      <c r="M2443" s="18">
        <f t="shared" si="76"/>
        <v>0.41666666666666669</v>
      </c>
      <c r="N2443" s="18">
        <f t="shared" si="77"/>
        <v>0.41666666666666669</v>
      </c>
    </row>
    <row r="2444" spans="1:14" x14ac:dyDescent="0.25">
      <c r="A2444">
        <v>1</v>
      </c>
      <c r="B2444" t="s">
        <v>163</v>
      </c>
      <c r="C2444">
        <v>6</v>
      </c>
      <c r="D2444" t="s">
        <v>164</v>
      </c>
      <c r="E2444">
        <v>16</v>
      </c>
      <c r="F2444" t="s">
        <v>165</v>
      </c>
      <c r="G2444" s="9">
        <v>28</v>
      </c>
      <c r="H2444" t="s">
        <v>172</v>
      </c>
      <c r="I2444">
        <v>0</v>
      </c>
      <c r="J2444" t="s">
        <v>173</v>
      </c>
      <c r="K2444">
        <v>9</v>
      </c>
      <c r="L2444" t="s">
        <v>165</v>
      </c>
      <c r="M2444" s="18">
        <f t="shared" si="76"/>
        <v>1.5</v>
      </c>
      <c r="N2444" s="18">
        <f t="shared" si="77"/>
        <v>28</v>
      </c>
    </row>
    <row r="2445" spans="1:14" x14ac:dyDescent="0.25">
      <c r="A2445">
        <v>4</v>
      </c>
      <c r="B2445" t="s">
        <v>163</v>
      </c>
      <c r="C2445">
        <v>5</v>
      </c>
      <c r="D2445" t="s">
        <v>164</v>
      </c>
      <c r="E2445">
        <v>16</v>
      </c>
      <c r="F2445" t="s">
        <v>165</v>
      </c>
      <c r="G2445" s="9">
        <v>20</v>
      </c>
      <c r="H2445" t="s">
        <v>172</v>
      </c>
      <c r="I2445">
        <v>5</v>
      </c>
      <c r="J2445" t="s">
        <v>173</v>
      </c>
      <c r="K2445">
        <v>16</v>
      </c>
      <c r="L2445" t="s">
        <v>165</v>
      </c>
      <c r="M2445" s="18">
        <f t="shared" si="76"/>
        <v>4.416666666666667</v>
      </c>
      <c r="N2445" s="18">
        <f t="shared" si="77"/>
        <v>20.416666666666668</v>
      </c>
    </row>
    <row r="2446" spans="1:14" x14ac:dyDescent="0.25">
      <c r="A2446">
        <v>6</v>
      </c>
      <c r="B2446" t="s">
        <v>163</v>
      </c>
      <c r="C2446">
        <v>0</v>
      </c>
      <c r="D2446" t="s">
        <v>164</v>
      </c>
      <c r="E2446">
        <v>16</v>
      </c>
      <c r="F2446" t="s">
        <v>165</v>
      </c>
      <c r="G2446" s="9">
        <v>11</v>
      </c>
      <c r="H2446" t="s">
        <v>172</v>
      </c>
      <c r="I2446">
        <v>0</v>
      </c>
      <c r="J2446" t="s">
        <v>173</v>
      </c>
      <c r="K2446">
        <v>9</v>
      </c>
      <c r="L2446" t="s">
        <v>165</v>
      </c>
      <c r="M2446" s="18">
        <f t="shared" si="76"/>
        <v>6</v>
      </c>
      <c r="N2446" s="18">
        <f t="shared" si="77"/>
        <v>11</v>
      </c>
    </row>
    <row r="2447" spans="1:14" x14ac:dyDescent="0.25">
      <c r="A2447">
        <v>6</v>
      </c>
      <c r="B2447" t="s">
        <v>163</v>
      </c>
      <c r="C2447">
        <v>0</v>
      </c>
      <c r="D2447" t="s">
        <v>164</v>
      </c>
      <c r="E2447">
        <v>16</v>
      </c>
      <c r="F2447" t="s">
        <v>165</v>
      </c>
      <c r="G2447" s="9">
        <v>10</v>
      </c>
      <c r="H2447" t="s">
        <v>172</v>
      </c>
      <c r="I2447">
        <v>10</v>
      </c>
      <c r="J2447" t="s">
        <v>173</v>
      </c>
      <c r="K2447">
        <v>15</v>
      </c>
      <c r="L2447" t="s">
        <v>165</v>
      </c>
      <c r="M2447" s="18">
        <f t="shared" si="76"/>
        <v>6</v>
      </c>
      <c r="N2447" s="18">
        <f t="shared" si="77"/>
        <v>10.833333333333334</v>
      </c>
    </row>
    <row r="2448" spans="1:14" x14ac:dyDescent="0.25">
      <c r="A2448">
        <v>2</v>
      </c>
      <c r="B2448" t="s">
        <v>163</v>
      </c>
      <c r="C2448">
        <v>8</v>
      </c>
      <c r="D2448" t="s">
        <v>164</v>
      </c>
      <c r="E2448">
        <v>16</v>
      </c>
      <c r="F2448" t="s">
        <v>165</v>
      </c>
      <c r="G2448" s="9">
        <v>9</v>
      </c>
      <c r="H2448" t="s">
        <v>172</v>
      </c>
      <c r="I2448">
        <v>0</v>
      </c>
      <c r="J2448" t="s">
        <v>173</v>
      </c>
      <c r="K2448">
        <v>12</v>
      </c>
      <c r="L2448" t="s">
        <v>165</v>
      </c>
      <c r="M2448" s="18">
        <f t="shared" si="76"/>
        <v>2.6666666666666665</v>
      </c>
      <c r="N2448" s="18">
        <f t="shared" si="77"/>
        <v>9</v>
      </c>
    </row>
    <row r="2449" spans="1:14" x14ac:dyDescent="0.25">
      <c r="A2449">
        <v>3</v>
      </c>
      <c r="B2449" t="s">
        <v>163</v>
      </c>
      <c r="C2449">
        <v>11</v>
      </c>
      <c r="D2449" t="s">
        <v>164</v>
      </c>
      <c r="E2449">
        <v>16</v>
      </c>
      <c r="F2449" t="s">
        <v>165</v>
      </c>
      <c r="G2449" s="9">
        <v>7</v>
      </c>
      <c r="H2449" t="s">
        <v>172</v>
      </c>
      <c r="I2449">
        <v>9</v>
      </c>
      <c r="J2449" t="s">
        <v>173</v>
      </c>
      <c r="K2449">
        <v>13</v>
      </c>
      <c r="L2449" t="s">
        <v>165</v>
      </c>
      <c r="M2449" s="18">
        <f t="shared" si="76"/>
        <v>3.9166666666666665</v>
      </c>
      <c r="N2449" s="18">
        <f t="shared" si="77"/>
        <v>7.75</v>
      </c>
    </row>
    <row r="2450" spans="1:14" x14ac:dyDescent="0.25">
      <c r="A2450">
        <v>0</v>
      </c>
      <c r="B2450" t="s">
        <v>163</v>
      </c>
      <c r="C2450">
        <v>11</v>
      </c>
      <c r="D2450" t="s">
        <v>164</v>
      </c>
      <c r="E2450">
        <v>16</v>
      </c>
      <c r="F2450" t="s">
        <v>165</v>
      </c>
      <c r="G2450" s="9">
        <v>6</v>
      </c>
      <c r="H2450" t="s">
        <v>172</v>
      </c>
      <c r="I2450">
        <v>7</v>
      </c>
      <c r="J2450" t="s">
        <v>173</v>
      </c>
      <c r="K2450">
        <v>16</v>
      </c>
      <c r="L2450" t="s">
        <v>165</v>
      </c>
      <c r="M2450" s="18">
        <f t="shared" si="76"/>
        <v>0.91666666666666663</v>
      </c>
      <c r="N2450" s="18">
        <f t="shared" si="77"/>
        <v>6.583333333333333</v>
      </c>
    </row>
    <row r="2451" spans="1:14" x14ac:dyDescent="0.25">
      <c r="A2451">
        <v>6</v>
      </c>
      <c r="B2451" t="s">
        <v>163</v>
      </c>
      <c r="C2451">
        <v>0</v>
      </c>
      <c r="D2451" t="s">
        <v>164</v>
      </c>
      <c r="E2451">
        <v>16</v>
      </c>
      <c r="F2451" t="s">
        <v>165</v>
      </c>
      <c r="G2451" s="9">
        <v>6</v>
      </c>
      <c r="H2451" t="s">
        <v>172</v>
      </c>
      <c r="I2451">
        <v>7</v>
      </c>
      <c r="J2451" t="s">
        <v>173</v>
      </c>
      <c r="K2451">
        <v>13</v>
      </c>
      <c r="L2451" t="s">
        <v>165</v>
      </c>
      <c r="M2451" s="18">
        <f t="shared" si="76"/>
        <v>6</v>
      </c>
      <c r="N2451" s="18">
        <f t="shared" si="77"/>
        <v>6.583333333333333</v>
      </c>
    </row>
    <row r="2452" spans="1:14" x14ac:dyDescent="0.25">
      <c r="A2452">
        <v>6</v>
      </c>
      <c r="B2452" t="s">
        <v>163</v>
      </c>
      <c r="C2452">
        <v>0</v>
      </c>
      <c r="D2452" t="s">
        <v>164</v>
      </c>
      <c r="E2452">
        <v>16</v>
      </c>
      <c r="F2452" t="s">
        <v>165</v>
      </c>
      <c r="G2452" s="9">
        <v>23</v>
      </c>
      <c r="H2452" t="s">
        <v>172</v>
      </c>
      <c r="I2452">
        <v>0</v>
      </c>
      <c r="J2452" t="s">
        <v>173</v>
      </c>
      <c r="K2452">
        <v>15</v>
      </c>
      <c r="L2452" t="s">
        <v>165</v>
      </c>
      <c r="M2452" s="18">
        <f t="shared" si="76"/>
        <v>6</v>
      </c>
      <c r="N2452" s="18">
        <f t="shared" si="77"/>
        <v>23</v>
      </c>
    </row>
    <row r="2453" spans="1:14" x14ac:dyDescent="0.25">
      <c r="A2453">
        <v>6</v>
      </c>
      <c r="B2453" t="s">
        <v>163</v>
      </c>
      <c r="C2453">
        <v>0</v>
      </c>
      <c r="D2453" t="s">
        <v>164</v>
      </c>
      <c r="E2453">
        <v>16</v>
      </c>
      <c r="F2453" t="s">
        <v>165</v>
      </c>
      <c r="G2453" s="9">
        <v>22</v>
      </c>
      <c r="H2453" t="s">
        <v>172</v>
      </c>
      <c r="I2453">
        <v>8</v>
      </c>
      <c r="J2453" t="s">
        <v>173</v>
      </c>
      <c r="K2453">
        <v>11</v>
      </c>
      <c r="L2453" t="s">
        <v>165</v>
      </c>
      <c r="M2453" s="18">
        <f t="shared" si="76"/>
        <v>6</v>
      </c>
      <c r="N2453" s="18">
        <f t="shared" si="77"/>
        <v>22.666666666666668</v>
      </c>
    </row>
    <row r="2454" spans="1:14" x14ac:dyDescent="0.25">
      <c r="A2454">
        <v>0</v>
      </c>
      <c r="B2454" t="s">
        <v>163</v>
      </c>
      <c r="C2454">
        <v>11</v>
      </c>
      <c r="D2454" t="s">
        <v>164</v>
      </c>
      <c r="E2454">
        <v>16</v>
      </c>
      <c r="F2454" t="s">
        <v>165</v>
      </c>
      <c r="G2454" s="9">
        <v>4</v>
      </c>
      <c r="H2454" t="s">
        <v>172</v>
      </c>
      <c r="I2454">
        <v>6</v>
      </c>
      <c r="J2454" t="s">
        <v>173</v>
      </c>
      <c r="K2454">
        <v>16</v>
      </c>
      <c r="L2454" t="s">
        <v>165</v>
      </c>
      <c r="M2454" s="18">
        <f t="shared" si="76"/>
        <v>0.91666666666666663</v>
      </c>
      <c r="N2454" s="18">
        <f t="shared" si="77"/>
        <v>4.5</v>
      </c>
    </row>
    <row r="2455" spans="1:14" x14ac:dyDescent="0.25">
      <c r="A2455">
        <v>2</v>
      </c>
      <c r="B2455" t="s">
        <v>163</v>
      </c>
      <c r="C2455">
        <v>8</v>
      </c>
      <c r="D2455" t="s">
        <v>164</v>
      </c>
      <c r="E2455">
        <v>1</v>
      </c>
      <c r="F2455" t="s">
        <v>165</v>
      </c>
      <c r="G2455" s="9">
        <v>6</v>
      </c>
      <c r="H2455" t="s">
        <v>172</v>
      </c>
      <c r="I2455">
        <v>1</v>
      </c>
      <c r="J2455" t="s">
        <v>173</v>
      </c>
      <c r="K2455">
        <v>12</v>
      </c>
      <c r="L2455" t="s">
        <v>165</v>
      </c>
      <c r="M2455" s="18">
        <f t="shared" si="76"/>
        <v>2.6666666666666665</v>
      </c>
      <c r="N2455" s="18">
        <f t="shared" si="77"/>
        <v>6.083333333333333</v>
      </c>
    </row>
    <row r="2456" spans="1:14" x14ac:dyDescent="0.25">
      <c r="A2456">
        <v>1</v>
      </c>
      <c r="B2456" t="s">
        <v>163</v>
      </c>
      <c r="C2456">
        <v>11</v>
      </c>
      <c r="D2456" t="s">
        <v>164</v>
      </c>
      <c r="E2456">
        <v>23</v>
      </c>
      <c r="F2456" t="s">
        <v>165</v>
      </c>
      <c r="G2456" s="9">
        <v>2</v>
      </c>
      <c r="H2456" t="s">
        <v>172</v>
      </c>
      <c r="I2456">
        <v>6</v>
      </c>
      <c r="J2456" t="s">
        <v>173</v>
      </c>
      <c r="K2456">
        <v>2</v>
      </c>
      <c r="L2456" t="s">
        <v>165</v>
      </c>
      <c r="M2456" s="18">
        <f t="shared" si="76"/>
        <v>1.9166666666666665</v>
      </c>
      <c r="N2456" s="18">
        <f t="shared" si="77"/>
        <v>2.5</v>
      </c>
    </row>
    <row r="2457" spans="1:14" x14ac:dyDescent="0.25">
      <c r="A2457">
        <v>1</v>
      </c>
      <c r="B2457" t="s">
        <v>163</v>
      </c>
      <c r="C2457">
        <v>0</v>
      </c>
      <c r="D2457" t="s">
        <v>164</v>
      </c>
      <c r="E2457">
        <v>15</v>
      </c>
      <c r="F2457" t="s">
        <v>165</v>
      </c>
      <c r="G2457" s="9">
        <v>1</v>
      </c>
      <c r="H2457" t="s">
        <v>172</v>
      </c>
      <c r="I2457">
        <v>0</v>
      </c>
      <c r="J2457" t="s">
        <v>173</v>
      </c>
      <c r="K2457">
        <v>15</v>
      </c>
      <c r="L2457" t="s">
        <v>165</v>
      </c>
      <c r="M2457" s="18">
        <f t="shared" si="76"/>
        <v>1</v>
      </c>
      <c r="N2457" s="18">
        <f t="shared" si="77"/>
        <v>1</v>
      </c>
    </row>
    <row r="2458" spans="1:14" x14ac:dyDescent="0.25">
      <c r="A2458">
        <v>0</v>
      </c>
      <c r="B2458" t="s">
        <v>163</v>
      </c>
      <c r="C2458">
        <v>0</v>
      </c>
      <c r="D2458" t="s">
        <v>164</v>
      </c>
      <c r="E2458">
        <v>2</v>
      </c>
      <c r="F2458" t="s">
        <v>165</v>
      </c>
      <c r="G2458" s="9">
        <v>0</v>
      </c>
      <c r="H2458" t="s">
        <v>172</v>
      </c>
      <c r="I2458">
        <v>0</v>
      </c>
      <c r="J2458" t="s">
        <v>173</v>
      </c>
      <c r="K2458">
        <v>2</v>
      </c>
      <c r="L2458" t="s">
        <v>165</v>
      </c>
      <c r="M2458" s="18">
        <f t="shared" si="76"/>
        <v>0</v>
      </c>
      <c r="N2458" s="18">
        <f t="shared" si="77"/>
        <v>0</v>
      </c>
    </row>
    <row r="2459" spans="1:14" x14ac:dyDescent="0.25">
      <c r="A2459">
        <v>0</v>
      </c>
      <c r="B2459" t="s">
        <v>163</v>
      </c>
      <c r="C2459">
        <v>0</v>
      </c>
      <c r="D2459" t="s">
        <v>164</v>
      </c>
      <c r="E2459">
        <v>16</v>
      </c>
      <c r="F2459" t="s">
        <v>165</v>
      </c>
      <c r="G2459" s="9">
        <v>0</v>
      </c>
      <c r="H2459" t="s">
        <v>172</v>
      </c>
      <c r="I2459">
        <v>0</v>
      </c>
      <c r="J2459" t="s">
        <v>173</v>
      </c>
      <c r="K2459">
        <v>16</v>
      </c>
      <c r="L2459" t="s">
        <v>165</v>
      </c>
      <c r="M2459" s="18">
        <f t="shared" si="76"/>
        <v>0</v>
      </c>
      <c r="N2459" s="18">
        <f t="shared" si="77"/>
        <v>0</v>
      </c>
    </row>
    <row r="2460" spans="1:14" x14ac:dyDescent="0.25">
      <c r="A2460">
        <v>6</v>
      </c>
      <c r="B2460" t="s">
        <v>163</v>
      </c>
      <c r="C2460">
        <v>0</v>
      </c>
      <c r="D2460" t="s">
        <v>164</v>
      </c>
      <c r="E2460">
        <v>16</v>
      </c>
      <c r="F2460" t="s">
        <v>165</v>
      </c>
      <c r="G2460" s="9">
        <v>18</v>
      </c>
      <c r="H2460" t="s">
        <v>172</v>
      </c>
      <c r="I2460">
        <v>6</v>
      </c>
      <c r="J2460" t="s">
        <v>173</v>
      </c>
      <c r="K2460">
        <v>16</v>
      </c>
      <c r="L2460" t="s">
        <v>165</v>
      </c>
      <c r="M2460" s="18">
        <f t="shared" si="76"/>
        <v>6</v>
      </c>
      <c r="N2460" s="18">
        <f t="shared" si="77"/>
        <v>18.5</v>
      </c>
    </row>
    <row r="2461" spans="1:14" x14ac:dyDescent="0.25">
      <c r="A2461">
        <v>6</v>
      </c>
      <c r="B2461" t="s">
        <v>163</v>
      </c>
      <c r="C2461">
        <v>0</v>
      </c>
      <c r="D2461" t="s">
        <v>164</v>
      </c>
      <c r="E2461">
        <v>16</v>
      </c>
      <c r="F2461" t="s">
        <v>165</v>
      </c>
      <c r="G2461" s="9">
        <v>17</v>
      </c>
      <c r="H2461" t="s">
        <v>172</v>
      </c>
      <c r="I2461">
        <v>1</v>
      </c>
      <c r="J2461" t="s">
        <v>173</v>
      </c>
      <c r="K2461">
        <v>29</v>
      </c>
      <c r="L2461" t="s">
        <v>165</v>
      </c>
      <c r="M2461" s="18">
        <f t="shared" si="76"/>
        <v>6</v>
      </c>
      <c r="N2461" s="18">
        <f t="shared" si="77"/>
        <v>17.083333333333332</v>
      </c>
    </row>
    <row r="2462" spans="1:14" x14ac:dyDescent="0.25">
      <c r="A2462">
        <v>4</v>
      </c>
      <c r="B2462" t="s">
        <v>163</v>
      </c>
      <c r="C2462">
        <v>9</v>
      </c>
      <c r="D2462" t="s">
        <v>164</v>
      </c>
      <c r="E2462">
        <v>16</v>
      </c>
      <c r="F2462" t="s">
        <v>165</v>
      </c>
      <c r="G2462" s="9">
        <v>11</v>
      </c>
      <c r="H2462" t="s">
        <v>172</v>
      </c>
      <c r="I2462">
        <v>0</v>
      </c>
      <c r="J2462" t="s">
        <v>173</v>
      </c>
      <c r="K2462">
        <v>9</v>
      </c>
      <c r="L2462" t="s">
        <v>165</v>
      </c>
      <c r="M2462" s="18">
        <f t="shared" si="76"/>
        <v>4.75</v>
      </c>
      <c r="N2462" s="18">
        <f t="shared" si="77"/>
        <v>11</v>
      </c>
    </row>
    <row r="2463" spans="1:14" x14ac:dyDescent="0.25">
      <c r="A2463">
        <v>6</v>
      </c>
      <c r="B2463" t="s">
        <v>163</v>
      </c>
      <c r="C2463">
        <v>0</v>
      </c>
      <c r="D2463" t="s">
        <v>164</v>
      </c>
      <c r="E2463">
        <v>16</v>
      </c>
      <c r="F2463" t="s">
        <v>165</v>
      </c>
      <c r="G2463" s="9">
        <v>10</v>
      </c>
      <c r="H2463" t="s">
        <v>172</v>
      </c>
      <c r="I2463">
        <v>4</v>
      </c>
      <c r="J2463" t="s">
        <v>173</v>
      </c>
      <c r="K2463">
        <v>23</v>
      </c>
      <c r="L2463" t="s">
        <v>165</v>
      </c>
      <c r="M2463" s="18">
        <f t="shared" si="76"/>
        <v>6</v>
      </c>
      <c r="N2463" s="18">
        <f t="shared" si="77"/>
        <v>10.333333333333334</v>
      </c>
    </row>
    <row r="2464" spans="1:14" x14ac:dyDescent="0.25">
      <c r="A2464">
        <v>6</v>
      </c>
      <c r="B2464" t="s">
        <v>163</v>
      </c>
      <c r="C2464">
        <v>0</v>
      </c>
      <c r="D2464" t="s">
        <v>164</v>
      </c>
      <c r="E2464">
        <v>16</v>
      </c>
      <c r="F2464" t="s">
        <v>165</v>
      </c>
      <c r="G2464" s="9">
        <v>10</v>
      </c>
      <c r="H2464" t="s">
        <v>172</v>
      </c>
      <c r="I2464">
        <v>2</v>
      </c>
      <c r="J2464" t="s">
        <v>173</v>
      </c>
      <c r="K2464">
        <v>16</v>
      </c>
      <c r="L2464" t="s">
        <v>165</v>
      </c>
      <c r="M2464" s="18">
        <f t="shared" si="76"/>
        <v>6</v>
      </c>
      <c r="N2464" s="18">
        <f t="shared" si="77"/>
        <v>10.166666666666666</v>
      </c>
    </row>
    <row r="2465" spans="1:14" x14ac:dyDescent="0.25">
      <c r="A2465">
        <v>5</v>
      </c>
      <c r="B2465" t="s">
        <v>163</v>
      </c>
      <c r="C2465">
        <v>7</v>
      </c>
      <c r="D2465" t="s">
        <v>164</v>
      </c>
      <c r="E2465">
        <v>16</v>
      </c>
      <c r="F2465" t="s">
        <v>165</v>
      </c>
      <c r="G2465" s="9">
        <v>9</v>
      </c>
      <c r="H2465" t="s">
        <v>172</v>
      </c>
      <c r="I2465">
        <v>7</v>
      </c>
      <c r="J2465" t="s">
        <v>173</v>
      </c>
      <c r="K2465">
        <v>30</v>
      </c>
      <c r="L2465" t="s">
        <v>165</v>
      </c>
      <c r="M2465" s="18">
        <f t="shared" si="76"/>
        <v>5.583333333333333</v>
      </c>
      <c r="N2465" s="18">
        <f t="shared" si="77"/>
        <v>9.5833333333333339</v>
      </c>
    </row>
    <row r="2466" spans="1:14" x14ac:dyDescent="0.25">
      <c r="A2466">
        <v>4</v>
      </c>
      <c r="B2466" t="s">
        <v>163</v>
      </c>
      <c r="C2466">
        <v>4</v>
      </c>
      <c r="D2466" t="s">
        <v>164</v>
      </c>
      <c r="E2466">
        <v>29</v>
      </c>
      <c r="F2466" t="s">
        <v>165</v>
      </c>
      <c r="G2466" s="9">
        <v>4</v>
      </c>
      <c r="H2466" t="s">
        <v>172</v>
      </c>
      <c r="I2466">
        <v>7</v>
      </c>
      <c r="J2466" t="s">
        <v>173</v>
      </c>
      <c r="K2466">
        <v>16</v>
      </c>
      <c r="L2466" t="s">
        <v>165</v>
      </c>
      <c r="M2466" s="18">
        <f t="shared" si="76"/>
        <v>4.333333333333333</v>
      </c>
      <c r="N2466" s="18">
        <f t="shared" si="77"/>
        <v>4.583333333333333</v>
      </c>
    </row>
    <row r="2467" spans="1:14" x14ac:dyDescent="0.25">
      <c r="A2467">
        <v>3</v>
      </c>
      <c r="B2467" t="s">
        <v>163</v>
      </c>
      <c r="C2467">
        <v>0</v>
      </c>
      <c r="D2467" t="s">
        <v>164</v>
      </c>
      <c r="E2467">
        <v>11</v>
      </c>
      <c r="F2467" t="s">
        <v>165</v>
      </c>
      <c r="G2467" s="9">
        <v>4</v>
      </c>
      <c r="H2467" t="s">
        <v>172</v>
      </c>
      <c r="I2467">
        <v>0</v>
      </c>
      <c r="J2467" t="s">
        <v>173</v>
      </c>
      <c r="K2467">
        <v>11</v>
      </c>
      <c r="L2467" t="s">
        <v>165</v>
      </c>
      <c r="M2467" s="18">
        <f t="shared" si="76"/>
        <v>3</v>
      </c>
      <c r="N2467" s="18">
        <f t="shared" si="77"/>
        <v>4</v>
      </c>
    </row>
    <row r="2468" spans="1:14" x14ac:dyDescent="0.25">
      <c r="A2468">
        <v>3</v>
      </c>
      <c r="B2468" t="s">
        <v>163</v>
      </c>
      <c r="C2468">
        <v>0</v>
      </c>
      <c r="D2468" t="s">
        <v>164</v>
      </c>
      <c r="E2468">
        <v>26</v>
      </c>
      <c r="F2468" t="s">
        <v>165</v>
      </c>
      <c r="G2468" s="9">
        <v>3</v>
      </c>
      <c r="H2468" t="s">
        <v>172</v>
      </c>
      <c r="I2468">
        <v>0</v>
      </c>
      <c r="J2468" t="s">
        <v>173</v>
      </c>
      <c r="K2468">
        <v>26</v>
      </c>
      <c r="L2468" t="s">
        <v>165</v>
      </c>
      <c r="M2468" s="18">
        <f t="shared" si="76"/>
        <v>3</v>
      </c>
      <c r="N2468" s="18">
        <f t="shared" si="77"/>
        <v>3</v>
      </c>
    </row>
    <row r="2469" spans="1:14" x14ac:dyDescent="0.25">
      <c r="A2469">
        <v>1</v>
      </c>
      <c r="B2469" t="s">
        <v>163</v>
      </c>
      <c r="C2469">
        <v>2</v>
      </c>
      <c r="D2469" t="s">
        <v>164</v>
      </c>
      <c r="E2469">
        <v>16</v>
      </c>
      <c r="F2469" t="s">
        <v>165</v>
      </c>
      <c r="G2469" s="9">
        <v>1</v>
      </c>
      <c r="H2469" t="s">
        <v>172</v>
      </c>
      <c r="I2469">
        <v>2</v>
      </c>
      <c r="J2469" t="s">
        <v>173</v>
      </c>
      <c r="K2469">
        <v>16</v>
      </c>
      <c r="L2469" t="s">
        <v>165</v>
      </c>
      <c r="M2469" s="18">
        <f t="shared" si="76"/>
        <v>1.1666666666666667</v>
      </c>
      <c r="N2469" s="18">
        <f t="shared" si="77"/>
        <v>1.1666666666666667</v>
      </c>
    </row>
    <row r="2470" spans="1:14" x14ac:dyDescent="0.25">
      <c r="A2470">
        <v>5</v>
      </c>
      <c r="B2470" t="s">
        <v>163</v>
      </c>
      <c r="C2470">
        <v>0</v>
      </c>
      <c r="D2470" t="s">
        <v>164</v>
      </c>
      <c r="E2470">
        <v>16</v>
      </c>
      <c r="F2470" t="s">
        <v>165</v>
      </c>
      <c r="G2470" s="9">
        <v>15</v>
      </c>
      <c r="H2470" t="s">
        <v>172</v>
      </c>
      <c r="I2470">
        <v>9</v>
      </c>
      <c r="J2470" t="s">
        <v>173</v>
      </c>
      <c r="K2470">
        <v>3</v>
      </c>
      <c r="L2470" t="s">
        <v>165</v>
      </c>
      <c r="M2470" s="18">
        <f t="shared" si="76"/>
        <v>5</v>
      </c>
      <c r="N2470" s="18">
        <f t="shared" si="77"/>
        <v>15.75</v>
      </c>
    </row>
    <row r="2471" spans="1:14" x14ac:dyDescent="0.25">
      <c r="A2471">
        <v>3</v>
      </c>
      <c r="B2471" t="s">
        <v>163</v>
      </c>
      <c r="C2471">
        <v>2</v>
      </c>
      <c r="D2471" t="s">
        <v>164</v>
      </c>
      <c r="E2471">
        <v>16</v>
      </c>
      <c r="F2471" t="s">
        <v>165</v>
      </c>
      <c r="G2471" s="9">
        <v>8</v>
      </c>
      <c r="H2471" t="s">
        <v>172</v>
      </c>
      <c r="I2471">
        <v>0</v>
      </c>
      <c r="J2471" t="s">
        <v>173</v>
      </c>
      <c r="K2471">
        <v>13</v>
      </c>
      <c r="L2471" t="s">
        <v>165</v>
      </c>
      <c r="M2471" s="18">
        <f t="shared" si="76"/>
        <v>3.1666666666666665</v>
      </c>
      <c r="N2471" s="18">
        <f t="shared" si="77"/>
        <v>8</v>
      </c>
    </row>
    <row r="2472" spans="1:14" x14ac:dyDescent="0.25">
      <c r="A2472">
        <v>6</v>
      </c>
      <c r="B2472" t="s">
        <v>163</v>
      </c>
      <c r="C2472">
        <v>0</v>
      </c>
      <c r="D2472" t="s">
        <v>164</v>
      </c>
      <c r="E2472">
        <v>16</v>
      </c>
      <c r="F2472" t="s">
        <v>165</v>
      </c>
      <c r="G2472" s="9">
        <v>6</v>
      </c>
      <c r="H2472" t="s">
        <v>172</v>
      </c>
      <c r="I2472">
        <v>10</v>
      </c>
      <c r="J2472" t="s">
        <v>173</v>
      </c>
      <c r="K2472">
        <v>5</v>
      </c>
      <c r="L2472" t="s">
        <v>165</v>
      </c>
      <c r="M2472" s="18">
        <f t="shared" si="76"/>
        <v>6</v>
      </c>
      <c r="N2472" s="18">
        <f t="shared" si="77"/>
        <v>6.833333333333333</v>
      </c>
    </row>
    <row r="2473" spans="1:14" x14ac:dyDescent="0.25">
      <c r="A2473">
        <v>3</v>
      </c>
      <c r="B2473" t="s">
        <v>163</v>
      </c>
      <c r="C2473">
        <v>7</v>
      </c>
      <c r="D2473" t="s">
        <v>164</v>
      </c>
      <c r="E2473">
        <v>3</v>
      </c>
      <c r="F2473" t="s">
        <v>165</v>
      </c>
      <c r="G2473" s="9">
        <v>3</v>
      </c>
      <c r="H2473" t="s">
        <v>172</v>
      </c>
      <c r="I2473">
        <v>7</v>
      </c>
      <c r="J2473" t="s">
        <v>173</v>
      </c>
      <c r="K2473">
        <v>3</v>
      </c>
      <c r="L2473" t="s">
        <v>165</v>
      </c>
      <c r="M2473" s="18">
        <f t="shared" si="76"/>
        <v>3.5833333333333335</v>
      </c>
      <c r="N2473" s="18">
        <f t="shared" si="77"/>
        <v>3.5833333333333335</v>
      </c>
    </row>
    <row r="2474" spans="1:14" x14ac:dyDescent="0.25">
      <c r="A2474">
        <v>0</v>
      </c>
      <c r="B2474" t="s">
        <v>163</v>
      </c>
      <c r="C2474">
        <v>11</v>
      </c>
      <c r="D2474" t="s">
        <v>164</v>
      </c>
      <c r="E2474">
        <v>10</v>
      </c>
      <c r="F2474" t="s">
        <v>165</v>
      </c>
      <c r="G2474" s="9">
        <v>0</v>
      </c>
      <c r="H2474" t="s">
        <v>172</v>
      </c>
      <c r="I2474">
        <v>11</v>
      </c>
      <c r="J2474" t="s">
        <v>173</v>
      </c>
      <c r="K2474">
        <v>10</v>
      </c>
      <c r="L2474" t="s">
        <v>165</v>
      </c>
      <c r="M2474" s="18">
        <f t="shared" si="76"/>
        <v>0.91666666666666663</v>
      </c>
      <c r="N2474" s="18">
        <f t="shared" si="77"/>
        <v>0.91666666666666663</v>
      </c>
    </row>
    <row r="2475" spans="1:14" x14ac:dyDescent="0.25">
      <c r="A2475">
        <v>3</v>
      </c>
      <c r="B2475" t="s">
        <v>163</v>
      </c>
      <c r="C2475">
        <v>5</v>
      </c>
      <c r="D2475" t="s">
        <v>164</v>
      </c>
      <c r="E2475">
        <v>16</v>
      </c>
      <c r="F2475" t="s">
        <v>165</v>
      </c>
      <c r="G2475" s="9">
        <v>9</v>
      </c>
      <c r="H2475" t="s">
        <v>172</v>
      </c>
      <c r="I2475">
        <v>5</v>
      </c>
      <c r="J2475" t="s">
        <v>173</v>
      </c>
      <c r="K2475">
        <v>6</v>
      </c>
      <c r="L2475" t="s">
        <v>165</v>
      </c>
      <c r="M2475" s="18">
        <f t="shared" si="76"/>
        <v>3.4166666666666665</v>
      </c>
      <c r="N2475" s="18">
        <f t="shared" si="77"/>
        <v>9.4166666666666661</v>
      </c>
    </row>
    <row r="2476" spans="1:14" x14ac:dyDescent="0.25">
      <c r="A2476">
        <v>0</v>
      </c>
      <c r="B2476" t="s">
        <v>163</v>
      </c>
      <c r="C2476">
        <v>8</v>
      </c>
      <c r="D2476" t="s">
        <v>164</v>
      </c>
      <c r="E2476">
        <v>16</v>
      </c>
      <c r="F2476" t="s">
        <v>165</v>
      </c>
      <c r="G2476" s="9">
        <v>5</v>
      </c>
      <c r="H2476" t="s">
        <v>172</v>
      </c>
      <c r="I2476">
        <v>9</v>
      </c>
      <c r="J2476" t="s">
        <v>173</v>
      </c>
      <c r="K2476">
        <v>23</v>
      </c>
      <c r="L2476" t="s">
        <v>165</v>
      </c>
      <c r="M2476" s="18">
        <f t="shared" si="76"/>
        <v>0.66666666666666663</v>
      </c>
      <c r="N2476" s="18">
        <f t="shared" si="77"/>
        <v>5.75</v>
      </c>
    </row>
    <row r="2477" spans="1:14" x14ac:dyDescent="0.25">
      <c r="A2477">
        <v>3</v>
      </c>
      <c r="B2477" t="s">
        <v>163</v>
      </c>
      <c r="C2477">
        <v>2</v>
      </c>
      <c r="D2477" t="s">
        <v>164</v>
      </c>
      <c r="E2477">
        <v>28</v>
      </c>
      <c r="F2477" t="s">
        <v>165</v>
      </c>
      <c r="G2477" s="9">
        <v>3</v>
      </c>
      <c r="H2477" t="s">
        <v>172</v>
      </c>
      <c r="I2477">
        <v>2</v>
      </c>
      <c r="J2477" t="s">
        <v>173</v>
      </c>
      <c r="K2477">
        <v>28</v>
      </c>
      <c r="L2477" t="s">
        <v>165</v>
      </c>
      <c r="M2477" s="18">
        <f t="shared" si="76"/>
        <v>3.1666666666666665</v>
      </c>
      <c r="N2477" s="18">
        <f t="shared" si="77"/>
        <v>3.1666666666666665</v>
      </c>
    </row>
    <row r="2478" spans="1:14" x14ac:dyDescent="0.25">
      <c r="A2478">
        <v>2</v>
      </c>
      <c r="B2478" t="s">
        <v>163</v>
      </c>
      <c r="C2478">
        <v>10</v>
      </c>
      <c r="D2478" t="s">
        <v>164</v>
      </c>
      <c r="E2478">
        <v>24</v>
      </c>
      <c r="F2478" t="s">
        <v>165</v>
      </c>
      <c r="G2478" s="9">
        <v>2</v>
      </c>
      <c r="H2478" t="s">
        <v>172</v>
      </c>
      <c r="I2478">
        <v>10</v>
      </c>
      <c r="J2478" t="s">
        <v>173</v>
      </c>
      <c r="K2478">
        <v>24</v>
      </c>
      <c r="L2478" t="s">
        <v>165</v>
      </c>
      <c r="M2478" s="18">
        <f t="shared" si="76"/>
        <v>2.8333333333333335</v>
      </c>
      <c r="N2478" s="18">
        <f t="shared" si="77"/>
        <v>2.8333333333333335</v>
      </c>
    </row>
    <row r="2479" spans="1:14" x14ac:dyDescent="0.25">
      <c r="A2479">
        <v>2</v>
      </c>
      <c r="B2479" t="s">
        <v>163</v>
      </c>
      <c r="C2479">
        <v>8</v>
      </c>
      <c r="D2479" t="s">
        <v>164</v>
      </c>
      <c r="E2479">
        <v>15</v>
      </c>
      <c r="F2479" t="s">
        <v>165</v>
      </c>
      <c r="G2479" s="9">
        <v>2</v>
      </c>
      <c r="H2479" t="s">
        <v>172</v>
      </c>
      <c r="I2479">
        <v>8</v>
      </c>
      <c r="J2479" t="s">
        <v>173</v>
      </c>
      <c r="K2479">
        <v>15</v>
      </c>
      <c r="L2479" t="s">
        <v>165</v>
      </c>
      <c r="M2479" s="18">
        <f t="shared" si="76"/>
        <v>2.6666666666666665</v>
      </c>
      <c r="N2479" s="18">
        <f t="shared" si="77"/>
        <v>2.6666666666666665</v>
      </c>
    </row>
    <row r="2480" spans="1:14" x14ac:dyDescent="0.25">
      <c r="A2480">
        <v>2</v>
      </c>
      <c r="B2480" t="s">
        <v>163</v>
      </c>
      <c r="C2480">
        <v>0</v>
      </c>
      <c r="D2480" t="s">
        <v>164</v>
      </c>
      <c r="E2480">
        <v>27</v>
      </c>
      <c r="F2480" t="s">
        <v>165</v>
      </c>
      <c r="G2480" s="9">
        <v>2</v>
      </c>
      <c r="H2480" t="s">
        <v>172</v>
      </c>
      <c r="I2480">
        <v>6</v>
      </c>
      <c r="J2480" t="s">
        <v>173</v>
      </c>
      <c r="K2480">
        <v>16</v>
      </c>
      <c r="L2480" t="s">
        <v>165</v>
      </c>
      <c r="M2480" s="18">
        <f t="shared" si="76"/>
        <v>2</v>
      </c>
      <c r="N2480" s="18">
        <f t="shared" si="77"/>
        <v>2.5</v>
      </c>
    </row>
    <row r="2481" spans="1:14" x14ac:dyDescent="0.25">
      <c r="A2481">
        <v>1</v>
      </c>
      <c r="B2481" t="s">
        <v>163</v>
      </c>
      <c r="C2481">
        <v>0</v>
      </c>
      <c r="D2481" t="s">
        <v>164</v>
      </c>
      <c r="E2481">
        <v>16</v>
      </c>
      <c r="F2481" t="s">
        <v>165</v>
      </c>
      <c r="G2481" s="9">
        <v>2</v>
      </c>
      <c r="H2481" t="s">
        <v>172</v>
      </c>
      <c r="I2481">
        <v>0</v>
      </c>
      <c r="J2481" t="s">
        <v>173</v>
      </c>
      <c r="K2481">
        <v>13</v>
      </c>
      <c r="L2481" t="s">
        <v>165</v>
      </c>
      <c r="M2481" s="18">
        <f t="shared" si="76"/>
        <v>1</v>
      </c>
      <c r="N2481" s="18">
        <f t="shared" si="77"/>
        <v>2</v>
      </c>
    </row>
    <row r="2482" spans="1:14" x14ac:dyDescent="0.25">
      <c r="A2482">
        <v>0</v>
      </c>
      <c r="B2482" t="s">
        <v>163</v>
      </c>
      <c r="C2482">
        <v>11</v>
      </c>
      <c r="D2482" t="s">
        <v>164</v>
      </c>
      <c r="E2482">
        <v>3</v>
      </c>
      <c r="F2482" t="s">
        <v>165</v>
      </c>
      <c r="G2482" s="9">
        <v>0</v>
      </c>
      <c r="H2482" t="s">
        <v>172</v>
      </c>
      <c r="I2482">
        <v>11</v>
      </c>
      <c r="J2482" t="s">
        <v>173</v>
      </c>
      <c r="K2482">
        <v>3</v>
      </c>
      <c r="L2482" t="s">
        <v>165</v>
      </c>
      <c r="M2482" s="18">
        <f t="shared" si="76"/>
        <v>0.91666666666666663</v>
      </c>
      <c r="N2482" s="18">
        <f t="shared" si="77"/>
        <v>0.91666666666666663</v>
      </c>
    </row>
    <row r="2483" spans="1:14" x14ac:dyDescent="0.25">
      <c r="A2483">
        <v>0</v>
      </c>
      <c r="B2483" t="s">
        <v>163</v>
      </c>
      <c r="C2483">
        <v>0</v>
      </c>
      <c r="D2483" t="s">
        <v>164</v>
      </c>
      <c r="E2483">
        <v>16</v>
      </c>
      <c r="F2483" t="s">
        <v>165</v>
      </c>
      <c r="G2483" s="9">
        <v>0</v>
      </c>
      <c r="H2483" t="s">
        <v>172</v>
      </c>
      <c r="I2483">
        <v>0</v>
      </c>
      <c r="J2483" t="s">
        <v>173</v>
      </c>
      <c r="K2483">
        <v>16</v>
      </c>
      <c r="L2483" t="s">
        <v>165</v>
      </c>
      <c r="M2483" s="18">
        <f t="shared" si="76"/>
        <v>0</v>
      </c>
      <c r="N2483" s="18">
        <f t="shared" si="77"/>
        <v>0</v>
      </c>
    </row>
    <row r="2484" spans="1:14" x14ac:dyDescent="0.25">
      <c r="A2484">
        <v>0</v>
      </c>
      <c r="B2484" t="s">
        <v>163</v>
      </c>
      <c r="C2484">
        <v>8</v>
      </c>
      <c r="D2484" t="s">
        <v>164</v>
      </c>
      <c r="E2484">
        <v>16</v>
      </c>
      <c r="F2484" t="s">
        <v>165</v>
      </c>
      <c r="G2484" s="9">
        <v>9</v>
      </c>
      <c r="H2484" t="s">
        <v>172</v>
      </c>
      <c r="I2484">
        <v>4</v>
      </c>
      <c r="J2484" t="s">
        <v>173</v>
      </c>
      <c r="K2484">
        <v>15</v>
      </c>
      <c r="L2484" t="s">
        <v>165</v>
      </c>
      <c r="M2484" s="18">
        <f t="shared" si="76"/>
        <v>0.66666666666666663</v>
      </c>
      <c r="N2484" s="18">
        <f t="shared" si="77"/>
        <v>9.3333333333333339</v>
      </c>
    </row>
    <row r="2485" spans="1:14" x14ac:dyDescent="0.25">
      <c r="A2485">
        <v>5</v>
      </c>
      <c r="B2485" t="s">
        <v>163</v>
      </c>
      <c r="C2485">
        <v>4</v>
      </c>
      <c r="D2485" t="s">
        <v>164</v>
      </c>
      <c r="E2485">
        <v>28</v>
      </c>
      <c r="F2485" t="s">
        <v>165</v>
      </c>
      <c r="G2485" s="9">
        <v>5</v>
      </c>
      <c r="H2485" t="s">
        <v>172</v>
      </c>
      <c r="I2485">
        <v>4</v>
      </c>
      <c r="J2485" t="s">
        <v>173</v>
      </c>
      <c r="K2485">
        <v>28</v>
      </c>
      <c r="L2485" t="s">
        <v>165</v>
      </c>
      <c r="M2485" s="18">
        <f t="shared" si="76"/>
        <v>5.333333333333333</v>
      </c>
      <c r="N2485" s="18">
        <f t="shared" si="77"/>
        <v>5.333333333333333</v>
      </c>
    </row>
    <row r="2486" spans="1:14" x14ac:dyDescent="0.25">
      <c r="A2486">
        <v>5</v>
      </c>
      <c r="B2486" t="s">
        <v>163</v>
      </c>
      <c r="C2486">
        <v>3</v>
      </c>
      <c r="D2486" t="s">
        <v>164</v>
      </c>
      <c r="E2486">
        <v>30</v>
      </c>
      <c r="F2486" t="s">
        <v>165</v>
      </c>
      <c r="G2486" s="9">
        <v>5</v>
      </c>
      <c r="H2486" t="s">
        <v>172</v>
      </c>
      <c r="I2486">
        <v>3</v>
      </c>
      <c r="J2486" t="s">
        <v>173</v>
      </c>
      <c r="K2486">
        <v>30</v>
      </c>
      <c r="L2486" t="s">
        <v>165</v>
      </c>
      <c r="M2486" s="18">
        <f t="shared" si="76"/>
        <v>5.25</v>
      </c>
      <c r="N2486" s="18">
        <f t="shared" si="77"/>
        <v>5.25</v>
      </c>
    </row>
    <row r="2487" spans="1:14" x14ac:dyDescent="0.25">
      <c r="A2487">
        <v>1</v>
      </c>
      <c r="B2487" t="s">
        <v>163</v>
      </c>
      <c r="C2487">
        <v>10</v>
      </c>
      <c r="D2487" t="s">
        <v>164</v>
      </c>
      <c r="E2487">
        <v>4</v>
      </c>
      <c r="F2487" t="s">
        <v>165</v>
      </c>
      <c r="G2487" s="9">
        <v>2</v>
      </c>
      <c r="H2487" t="s">
        <v>172</v>
      </c>
      <c r="I2487">
        <v>1</v>
      </c>
      <c r="J2487" t="s">
        <v>173</v>
      </c>
      <c r="K2487">
        <v>21</v>
      </c>
      <c r="L2487" t="s">
        <v>165</v>
      </c>
      <c r="M2487" s="18">
        <f t="shared" si="76"/>
        <v>1.8333333333333335</v>
      </c>
      <c r="N2487" s="18">
        <f t="shared" si="77"/>
        <v>2.0833333333333335</v>
      </c>
    </row>
    <row r="2488" spans="1:14" x14ac:dyDescent="0.25">
      <c r="A2488">
        <v>0</v>
      </c>
      <c r="B2488" t="s">
        <v>163</v>
      </c>
      <c r="C2488">
        <v>8</v>
      </c>
      <c r="D2488" t="s">
        <v>164</v>
      </c>
      <c r="E2488">
        <v>16</v>
      </c>
      <c r="F2488" t="s">
        <v>165</v>
      </c>
      <c r="G2488" s="9">
        <v>4</v>
      </c>
      <c r="H2488" t="s">
        <v>172</v>
      </c>
      <c r="I2488">
        <v>4</v>
      </c>
      <c r="J2488" t="s">
        <v>173</v>
      </c>
      <c r="K2488">
        <v>0</v>
      </c>
      <c r="L2488" t="s">
        <v>165</v>
      </c>
      <c r="M2488" s="18">
        <f t="shared" si="76"/>
        <v>0.66666666666666663</v>
      </c>
      <c r="N2488" s="18">
        <f t="shared" si="77"/>
        <v>4.333333333333333</v>
      </c>
    </row>
    <row r="2489" spans="1:14" x14ac:dyDescent="0.25">
      <c r="A2489">
        <v>3</v>
      </c>
      <c r="B2489" t="s">
        <v>163</v>
      </c>
      <c r="C2489">
        <v>7</v>
      </c>
      <c r="D2489" t="s">
        <v>164</v>
      </c>
      <c r="E2489">
        <v>3</v>
      </c>
      <c r="F2489" t="s">
        <v>165</v>
      </c>
      <c r="G2489" s="9">
        <v>3</v>
      </c>
      <c r="H2489" t="s">
        <v>172</v>
      </c>
      <c r="I2489">
        <v>7</v>
      </c>
      <c r="J2489" t="s">
        <v>173</v>
      </c>
      <c r="K2489">
        <v>3</v>
      </c>
      <c r="L2489" t="s">
        <v>165</v>
      </c>
      <c r="M2489" s="18">
        <f t="shared" si="76"/>
        <v>3.5833333333333335</v>
      </c>
      <c r="N2489" s="18">
        <f t="shared" si="77"/>
        <v>3.5833333333333335</v>
      </c>
    </row>
    <row r="2490" spans="1:14" x14ac:dyDescent="0.25">
      <c r="A2490">
        <v>3</v>
      </c>
      <c r="B2490" t="s">
        <v>163</v>
      </c>
      <c r="C2490">
        <v>2</v>
      </c>
      <c r="D2490" t="s">
        <v>164</v>
      </c>
      <c r="E2490">
        <v>13</v>
      </c>
      <c r="F2490" t="s">
        <v>165</v>
      </c>
      <c r="G2490" s="9">
        <v>3</v>
      </c>
      <c r="H2490" t="s">
        <v>172</v>
      </c>
      <c r="I2490">
        <v>2</v>
      </c>
      <c r="J2490" t="s">
        <v>173</v>
      </c>
      <c r="K2490">
        <v>13</v>
      </c>
      <c r="L2490" t="s">
        <v>165</v>
      </c>
      <c r="M2490" s="18">
        <f t="shared" si="76"/>
        <v>3.1666666666666665</v>
      </c>
      <c r="N2490" s="18">
        <f t="shared" si="77"/>
        <v>3.1666666666666665</v>
      </c>
    </row>
    <row r="2491" spans="1:14" x14ac:dyDescent="0.25">
      <c r="A2491">
        <v>2</v>
      </c>
      <c r="B2491" t="s">
        <v>163</v>
      </c>
      <c r="C2491">
        <v>10</v>
      </c>
      <c r="D2491" t="s">
        <v>164</v>
      </c>
      <c r="E2491">
        <v>10</v>
      </c>
      <c r="F2491" t="s">
        <v>165</v>
      </c>
      <c r="G2491" s="9">
        <v>2</v>
      </c>
      <c r="H2491" t="s">
        <v>172</v>
      </c>
      <c r="I2491">
        <v>10</v>
      </c>
      <c r="J2491" t="s">
        <v>173</v>
      </c>
      <c r="K2491">
        <v>10</v>
      </c>
      <c r="L2491" t="s">
        <v>165</v>
      </c>
      <c r="M2491" s="18">
        <f t="shared" si="76"/>
        <v>2.8333333333333335</v>
      </c>
      <c r="N2491" s="18">
        <f t="shared" si="77"/>
        <v>2.8333333333333335</v>
      </c>
    </row>
    <row r="2492" spans="1:14" x14ac:dyDescent="0.25">
      <c r="A2492">
        <v>1</v>
      </c>
      <c r="B2492" t="s">
        <v>163</v>
      </c>
      <c r="C2492">
        <v>11</v>
      </c>
      <c r="D2492" t="s">
        <v>164</v>
      </c>
      <c r="E2492">
        <v>15</v>
      </c>
      <c r="F2492" t="s">
        <v>165</v>
      </c>
      <c r="G2492" s="9">
        <v>1</v>
      </c>
      <c r="H2492" t="s">
        <v>172</v>
      </c>
      <c r="I2492">
        <v>11</v>
      </c>
      <c r="J2492" t="s">
        <v>173</v>
      </c>
      <c r="K2492">
        <v>15</v>
      </c>
      <c r="L2492" t="s">
        <v>165</v>
      </c>
      <c r="M2492" s="18">
        <f t="shared" si="76"/>
        <v>1.9166666666666665</v>
      </c>
      <c r="N2492" s="18">
        <f t="shared" si="77"/>
        <v>1.9166666666666665</v>
      </c>
    </row>
    <row r="2493" spans="1:14" x14ac:dyDescent="0.25">
      <c r="A2493">
        <v>0</v>
      </c>
      <c r="B2493" t="s">
        <v>163</v>
      </c>
      <c r="C2493">
        <v>9</v>
      </c>
      <c r="D2493" t="s">
        <v>164</v>
      </c>
      <c r="E2493">
        <v>15</v>
      </c>
      <c r="F2493" t="s">
        <v>165</v>
      </c>
      <c r="G2493" s="9">
        <v>0</v>
      </c>
      <c r="H2493" t="s">
        <v>172</v>
      </c>
      <c r="I2493">
        <v>9</v>
      </c>
      <c r="J2493" t="s">
        <v>173</v>
      </c>
      <c r="K2493">
        <v>15</v>
      </c>
      <c r="L2493" t="s">
        <v>165</v>
      </c>
      <c r="M2493" s="18">
        <f t="shared" si="76"/>
        <v>0.75</v>
      </c>
      <c r="N2493" s="18">
        <f t="shared" si="77"/>
        <v>0.75</v>
      </c>
    </row>
    <row r="2494" spans="1:14" x14ac:dyDescent="0.25">
      <c r="A2494">
        <v>0</v>
      </c>
      <c r="B2494" t="s">
        <v>163</v>
      </c>
      <c r="C2494">
        <v>5</v>
      </c>
      <c r="D2494" t="s">
        <v>164</v>
      </c>
      <c r="E2494">
        <v>10</v>
      </c>
      <c r="F2494" t="s">
        <v>165</v>
      </c>
      <c r="G2494" s="9">
        <v>0</v>
      </c>
      <c r="H2494" t="s">
        <v>172</v>
      </c>
      <c r="I2494">
        <v>5</v>
      </c>
      <c r="J2494" t="s">
        <v>173</v>
      </c>
      <c r="K2494">
        <v>10</v>
      </c>
      <c r="L2494" t="s">
        <v>165</v>
      </c>
      <c r="M2494" s="18">
        <f t="shared" si="76"/>
        <v>0.41666666666666669</v>
      </c>
      <c r="N2494" s="18">
        <f t="shared" si="77"/>
        <v>0.41666666666666669</v>
      </c>
    </row>
    <row r="2495" spans="1:14" x14ac:dyDescent="0.25">
      <c r="A2495">
        <v>0</v>
      </c>
      <c r="B2495" t="s">
        <v>163</v>
      </c>
      <c r="C2495">
        <v>7</v>
      </c>
      <c r="D2495" t="s">
        <v>164</v>
      </c>
      <c r="E2495">
        <v>0</v>
      </c>
      <c r="F2495" t="s">
        <v>165</v>
      </c>
      <c r="G2495" s="9">
        <v>0</v>
      </c>
      <c r="H2495" t="s">
        <v>172</v>
      </c>
      <c r="I2495">
        <v>7</v>
      </c>
      <c r="J2495" t="s">
        <v>173</v>
      </c>
      <c r="K2495">
        <v>0</v>
      </c>
      <c r="L2495" t="s">
        <v>165</v>
      </c>
      <c r="M2495" s="18">
        <f t="shared" si="76"/>
        <v>0.58333333333333337</v>
      </c>
      <c r="N2495" s="18">
        <f t="shared" si="77"/>
        <v>0.58333333333333337</v>
      </c>
    </row>
    <row r="2496" spans="1:14" x14ac:dyDescent="0.25">
      <c r="A2496">
        <v>0</v>
      </c>
      <c r="B2496" t="s">
        <v>163</v>
      </c>
      <c r="C2496">
        <v>6</v>
      </c>
      <c r="D2496" t="s">
        <v>164</v>
      </c>
      <c r="E2496">
        <v>7</v>
      </c>
      <c r="F2496" t="s">
        <v>165</v>
      </c>
      <c r="G2496" s="9">
        <v>0</v>
      </c>
      <c r="H2496" t="s">
        <v>172</v>
      </c>
      <c r="I2496">
        <v>6</v>
      </c>
      <c r="J2496" t="s">
        <v>173</v>
      </c>
      <c r="K2496">
        <v>7</v>
      </c>
      <c r="L2496" t="s">
        <v>165</v>
      </c>
      <c r="M2496" s="18">
        <f t="shared" si="76"/>
        <v>0.5</v>
      </c>
      <c r="N2496" s="18">
        <f t="shared" si="77"/>
        <v>0.5</v>
      </c>
    </row>
    <row r="2497" spans="1:14" x14ac:dyDescent="0.25">
      <c r="A2497">
        <v>0</v>
      </c>
      <c r="B2497" t="s">
        <v>163</v>
      </c>
      <c r="C2497">
        <v>5</v>
      </c>
      <c r="D2497" t="s">
        <v>164</v>
      </c>
      <c r="E2497">
        <v>17</v>
      </c>
      <c r="F2497" t="s">
        <v>165</v>
      </c>
      <c r="G2497" s="9">
        <v>0</v>
      </c>
      <c r="H2497" t="s">
        <v>172</v>
      </c>
      <c r="I2497">
        <v>5</v>
      </c>
      <c r="J2497" t="s">
        <v>173</v>
      </c>
      <c r="K2497">
        <v>17</v>
      </c>
      <c r="L2497" t="s">
        <v>165</v>
      </c>
      <c r="M2497" s="18">
        <f t="shared" si="76"/>
        <v>0.41666666666666669</v>
      </c>
      <c r="N2497" s="18">
        <f t="shared" si="77"/>
        <v>0.41666666666666669</v>
      </c>
    </row>
    <row r="2498" spans="1:14" x14ac:dyDescent="0.25">
      <c r="A2498">
        <v>0</v>
      </c>
      <c r="B2498" t="s">
        <v>163</v>
      </c>
      <c r="C2498">
        <v>3</v>
      </c>
      <c r="D2498" t="s">
        <v>164</v>
      </c>
      <c r="E2498">
        <v>15</v>
      </c>
      <c r="F2498" t="s">
        <v>165</v>
      </c>
      <c r="G2498" s="9">
        <v>0</v>
      </c>
      <c r="H2498" t="s">
        <v>172</v>
      </c>
      <c r="I2498">
        <v>3</v>
      </c>
      <c r="J2498" t="s">
        <v>173</v>
      </c>
      <c r="K2498">
        <v>15</v>
      </c>
      <c r="L2498" t="s">
        <v>165</v>
      </c>
      <c r="M2498" s="18">
        <f t="shared" si="76"/>
        <v>0.25</v>
      </c>
      <c r="N2498" s="18">
        <f t="shared" si="77"/>
        <v>0.25</v>
      </c>
    </row>
    <row r="2499" spans="1:14" x14ac:dyDescent="0.25">
      <c r="A2499">
        <v>4</v>
      </c>
      <c r="B2499" t="s">
        <v>163</v>
      </c>
      <c r="C2499">
        <v>0</v>
      </c>
      <c r="D2499" t="s">
        <v>164</v>
      </c>
      <c r="E2499">
        <v>16</v>
      </c>
      <c r="F2499" t="s">
        <v>165</v>
      </c>
      <c r="G2499" s="9">
        <v>17</v>
      </c>
      <c r="H2499" t="s">
        <v>172</v>
      </c>
      <c r="I2499">
        <v>5</v>
      </c>
      <c r="J2499" t="s">
        <v>173</v>
      </c>
      <c r="K2499">
        <v>23</v>
      </c>
      <c r="L2499" t="s">
        <v>165</v>
      </c>
      <c r="M2499" s="18">
        <f t="shared" ref="M2499:M2562" si="78">A2499+C2499/12</f>
        <v>4</v>
      </c>
      <c r="N2499" s="18">
        <f t="shared" ref="N2499:N2562" si="79">G2499+I2499/12</f>
        <v>17.416666666666668</v>
      </c>
    </row>
    <row r="2500" spans="1:14" x14ac:dyDescent="0.25">
      <c r="A2500">
        <v>0</v>
      </c>
      <c r="B2500" t="s">
        <v>163</v>
      </c>
      <c r="C2500">
        <v>0</v>
      </c>
      <c r="D2500" t="s">
        <v>164</v>
      </c>
      <c r="E2500">
        <v>16</v>
      </c>
      <c r="F2500" t="s">
        <v>165</v>
      </c>
      <c r="G2500" s="9">
        <v>0</v>
      </c>
      <c r="H2500" t="s">
        <v>172</v>
      </c>
      <c r="I2500">
        <v>0</v>
      </c>
      <c r="J2500" t="s">
        <v>173</v>
      </c>
      <c r="K2500">
        <v>16</v>
      </c>
      <c r="L2500" t="s">
        <v>165</v>
      </c>
      <c r="M2500" s="18">
        <f t="shared" si="78"/>
        <v>0</v>
      </c>
      <c r="N2500" s="18">
        <f t="shared" si="79"/>
        <v>0</v>
      </c>
    </row>
    <row r="2501" spans="1:14" x14ac:dyDescent="0.25">
      <c r="A2501">
        <v>6</v>
      </c>
      <c r="B2501" t="s">
        <v>163</v>
      </c>
      <c r="C2501">
        <v>0</v>
      </c>
      <c r="D2501" t="s">
        <v>164</v>
      </c>
      <c r="E2501">
        <v>16</v>
      </c>
      <c r="F2501" t="s">
        <v>165</v>
      </c>
      <c r="G2501" s="9">
        <v>27</v>
      </c>
      <c r="H2501" t="s">
        <v>172</v>
      </c>
      <c r="I2501">
        <v>4</v>
      </c>
      <c r="J2501" t="s">
        <v>173</v>
      </c>
      <c r="K2501">
        <v>28</v>
      </c>
      <c r="L2501" t="s">
        <v>165</v>
      </c>
      <c r="M2501" s="18">
        <f t="shared" si="78"/>
        <v>6</v>
      </c>
      <c r="N2501" s="18">
        <f t="shared" si="79"/>
        <v>27.333333333333332</v>
      </c>
    </row>
    <row r="2502" spans="1:14" x14ac:dyDescent="0.25">
      <c r="A2502">
        <v>6</v>
      </c>
      <c r="B2502" t="s">
        <v>163</v>
      </c>
      <c r="C2502">
        <v>0</v>
      </c>
      <c r="D2502" t="s">
        <v>164</v>
      </c>
      <c r="E2502">
        <v>16</v>
      </c>
      <c r="F2502" t="s">
        <v>165</v>
      </c>
      <c r="G2502" s="9">
        <v>16</v>
      </c>
      <c r="H2502" t="s">
        <v>172</v>
      </c>
      <c r="I2502">
        <v>8</v>
      </c>
      <c r="J2502" t="s">
        <v>173</v>
      </c>
      <c r="K2502">
        <v>12</v>
      </c>
      <c r="L2502" t="s">
        <v>165</v>
      </c>
      <c r="M2502" s="18">
        <f t="shared" si="78"/>
        <v>6</v>
      </c>
      <c r="N2502" s="18">
        <f t="shared" si="79"/>
        <v>16.666666666666668</v>
      </c>
    </row>
    <row r="2503" spans="1:14" x14ac:dyDescent="0.25">
      <c r="A2503">
        <v>6</v>
      </c>
      <c r="B2503" t="s">
        <v>163</v>
      </c>
      <c r="C2503">
        <v>0</v>
      </c>
      <c r="D2503" t="s">
        <v>164</v>
      </c>
      <c r="E2503">
        <v>16</v>
      </c>
      <c r="F2503" t="s">
        <v>165</v>
      </c>
      <c r="G2503" s="9">
        <v>8</v>
      </c>
      <c r="H2503" t="s">
        <v>172</v>
      </c>
      <c r="I2503">
        <v>2</v>
      </c>
      <c r="J2503" t="s">
        <v>173</v>
      </c>
      <c r="K2503">
        <v>20</v>
      </c>
      <c r="L2503" t="s">
        <v>165</v>
      </c>
      <c r="M2503" s="18">
        <f t="shared" si="78"/>
        <v>6</v>
      </c>
      <c r="N2503" s="18">
        <f t="shared" si="79"/>
        <v>8.1666666666666661</v>
      </c>
    </row>
    <row r="2504" spans="1:14" x14ac:dyDescent="0.25">
      <c r="A2504">
        <v>6</v>
      </c>
      <c r="B2504" t="s">
        <v>163</v>
      </c>
      <c r="C2504">
        <v>0</v>
      </c>
      <c r="D2504" t="s">
        <v>164</v>
      </c>
      <c r="E2504">
        <v>16</v>
      </c>
      <c r="F2504" t="s">
        <v>165</v>
      </c>
      <c r="G2504" s="9">
        <v>34</v>
      </c>
      <c r="H2504" t="s">
        <v>172</v>
      </c>
      <c r="I2504">
        <v>11</v>
      </c>
      <c r="J2504" t="s">
        <v>173</v>
      </c>
      <c r="K2504">
        <v>16</v>
      </c>
      <c r="L2504" t="s">
        <v>165</v>
      </c>
      <c r="M2504" s="18">
        <f t="shared" si="78"/>
        <v>6</v>
      </c>
      <c r="N2504" s="18">
        <f t="shared" si="79"/>
        <v>34.916666666666664</v>
      </c>
    </row>
    <row r="2505" spans="1:14" x14ac:dyDescent="0.25">
      <c r="A2505">
        <v>6</v>
      </c>
      <c r="B2505" t="s">
        <v>163</v>
      </c>
      <c r="C2505">
        <v>0</v>
      </c>
      <c r="D2505" t="s">
        <v>164</v>
      </c>
      <c r="E2505">
        <v>16</v>
      </c>
      <c r="F2505" t="s">
        <v>165</v>
      </c>
      <c r="G2505" s="9">
        <v>7</v>
      </c>
      <c r="H2505" t="s">
        <v>172</v>
      </c>
      <c r="I2505">
        <v>2</v>
      </c>
      <c r="J2505" t="s">
        <v>173</v>
      </c>
      <c r="K2505">
        <v>15</v>
      </c>
      <c r="L2505" t="s">
        <v>165</v>
      </c>
      <c r="M2505" s="18">
        <f t="shared" si="78"/>
        <v>6</v>
      </c>
      <c r="N2505" s="18">
        <f t="shared" si="79"/>
        <v>7.166666666666667</v>
      </c>
    </row>
    <row r="2506" spans="1:14" x14ac:dyDescent="0.25">
      <c r="A2506">
        <v>2</v>
      </c>
      <c r="B2506" t="s">
        <v>163</v>
      </c>
      <c r="C2506">
        <v>3</v>
      </c>
      <c r="D2506" t="s">
        <v>164</v>
      </c>
      <c r="E2506">
        <v>16</v>
      </c>
      <c r="F2506" t="s">
        <v>165</v>
      </c>
      <c r="G2506" s="9">
        <v>6</v>
      </c>
      <c r="H2506" t="s">
        <v>172</v>
      </c>
      <c r="I2506">
        <v>11</v>
      </c>
      <c r="J2506" t="s">
        <v>173</v>
      </c>
      <c r="K2506">
        <v>16</v>
      </c>
      <c r="L2506" t="s">
        <v>165</v>
      </c>
      <c r="M2506" s="18">
        <f t="shared" si="78"/>
        <v>2.25</v>
      </c>
      <c r="N2506" s="18">
        <f t="shared" si="79"/>
        <v>6.916666666666667</v>
      </c>
    </row>
    <row r="2507" spans="1:14" x14ac:dyDescent="0.25">
      <c r="A2507">
        <v>5</v>
      </c>
      <c r="B2507" t="s">
        <v>163</v>
      </c>
      <c r="C2507">
        <v>11</v>
      </c>
      <c r="D2507" t="s">
        <v>164</v>
      </c>
      <c r="E2507">
        <v>10</v>
      </c>
      <c r="F2507" t="s">
        <v>165</v>
      </c>
      <c r="G2507" s="9">
        <v>6</v>
      </c>
      <c r="H2507" t="s">
        <v>172</v>
      </c>
      <c r="I2507">
        <v>5</v>
      </c>
      <c r="J2507" t="s">
        <v>173</v>
      </c>
      <c r="K2507">
        <v>0</v>
      </c>
      <c r="L2507" t="s">
        <v>165</v>
      </c>
      <c r="M2507" s="18">
        <f t="shared" si="78"/>
        <v>5.916666666666667</v>
      </c>
      <c r="N2507" s="18">
        <f t="shared" si="79"/>
        <v>6.416666666666667</v>
      </c>
    </row>
    <row r="2508" spans="1:14" x14ac:dyDescent="0.25">
      <c r="A2508">
        <v>6</v>
      </c>
      <c r="B2508" t="s">
        <v>163</v>
      </c>
      <c r="C2508">
        <v>0</v>
      </c>
      <c r="D2508" t="s">
        <v>164</v>
      </c>
      <c r="E2508">
        <v>16</v>
      </c>
      <c r="F2508" t="s">
        <v>165</v>
      </c>
      <c r="G2508" s="9">
        <v>6</v>
      </c>
      <c r="H2508" t="s">
        <v>172</v>
      </c>
      <c r="I2508">
        <v>5</v>
      </c>
      <c r="J2508" t="s">
        <v>173</v>
      </c>
      <c r="K2508">
        <v>16</v>
      </c>
      <c r="L2508" t="s">
        <v>165</v>
      </c>
      <c r="M2508" s="18">
        <f t="shared" si="78"/>
        <v>6</v>
      </c>
      <c r="N2508" s="18">
        <f t="shared" si="79"/>
        <v>6.416666666666667</v>
      </c>
    </row>
    <row r="2509" spans="1:14" x14ac:dyDescent="0.25">
      <c r="A2509">
        <v>6</v>
      </c>
      <c r="B2509" t="s">
        <v>163</v>
      </c>
      <c r="C2509">
        <v>0</v>
      </c>
      <c r="D2509" t="s">
        <v>164</v>
      </c>
      <c r="E2509">
        <v>16</v>
      </c>
      <c r="F2509" t="s">
        <v>165</v>
      </c>
      <c r="G2509" s="9">
        <v>25</v>
      </c>
      <c r="H2509" t="s">
        <v>172</v>
      </c>
      <c r="I2509">
        <v>0</v>
      </c>
      <c r="J2509" t="s">
        <v>173</v>
      </c>
      <c r="K2509">
        <v>13</v>
      </c>
      <c r="L2509" t="s">
        <v>165</v>
      </c>
      <c r="M2509" s="18">
        <f t="shared" si="78"/>
        <v>6</v>
      </c>
      <c r="N2509" s="18">
        <f t="shared" si="79"/>
        <v>25</v>
      </c>
    </row>
    <row r="2510" spans="1:14" x14ac:dyDescent="0.25">
      <c r="A2510">
        <v>4</v>
      </c>
      <c r="B2510" t="s">
        <v>163</v>
      </c>
      <c r="C2510">
        <v>6</v>
      </c>
      <c r="D2510" t="s">
        <v>164</v>
      </c>
      <c r="E2510">
        <v>16</v>
      </c>
      <c r="F2510" t="s">
        <v>165</v>
      </c>
      <c r="G2510" s="9">
        <v>5</v>
      </c>
      <c r="H2510" t="s">
        <v>172</v>
      </c>
      <c r="I2510">
        <v>0</v>
      </c>
      <c r="J2510" t="s">
        <v>173</v>
      </c>
      <c r="K2510">
        <v>8</v>
      </c>
      <c r="L2510" t="s">
        <v>165</v>
      </c>
      <c r="M2510" s="18">
        <f t="shared" si="78"/>
        <v>4.5</v>
      </c>
      <c r="N2510" s="18">
        <f t="shared" si="79"/>
        <v>5</v>
      </c>
    </row>
    <row r="2511" spans="1:14" x14ac:dyDescent="0.25">
      <c r="A2511">
        <v>3</v>
      </c>
      <c r="B2511" t="s">
        <v>163</v>
      </c>
      <c r="C2511">
        <v>10</v>
      </c>
      <c r="D2511" t="s">
        <v>164</v>
      </c>
      <c r="E2511">
        <v>15</v>
      </c>
      <c r="F2511" t="s">
        <v>165</v>
      </c>
      <c r="G2511" s="9">
        <v>4</v>
      </c>
      <c r="H2511" t="s">
        <v>172</v>
      </c>
      <c r="I2511">
        <v>4</v>
      </c>
      <c r="J2511" t="s">
        <v>173</v>
      </c>
      <c r="K2511">
        <v>4</v>
      </c>
      <c r="L2511" t="s">
        <v>165</v>
      </c>
      <c r="M2511" s="18">
        <f t="shared" si="78"/>
        <v>3.8333333333333335</v>
      </c>
      <c r="N2511" s="18">
        <f t="shared" si="79"/>
        <v>4.333333333333333</v>
      </c>
    </row>
    <row r="2512" spans="1:14" x14ac:dyDescent="0.25">
      <c r="A2512">
        <v>3</v>
      </c>
      <c r="B2512" t="s">
        <v>163</v>
      </c>
      <c r="C2512">
        <v>10</v>
      </c>
      <c r="D2512" t="s">
        <v>164</v>
      </c>
      <c r="E2512">
        <v>15</v>
      </c>
      <c r="F2512" t="s">
        <v>165</v>
      </c>
      <c r="G2512" s="9">
        <v>3</v>
      </c>
      <c r="H2512" t="s">
        <v>172</v>
      </c>
      <c r="I2512">
        <v>10</v>
      </c>
      <c r="J2512" t="s">
        <v>173</v>
      </c>
      <c r="K2512">
        <v>15</v>
      </c>
      <c r="L2512" t="s">
        <v>165</v>
      </c>
      <c r="M2512" s="18">
        <f t="shared" si="78"/>
        <v>3.8333333333333335</v>
      </c>
      <c r="N2512" s="18">
        <f t="shared" si="79"/>
        <v>3.8333333333333335</v>
      </c>
    </row>
    <row r="2513" spans="1:14" x14ac:dyDescent="0.25">
      <c r="A2513">
        <v>2</v>
      </c>
      <c r="B2513" t="s">
        <v>163</v>
      </c>
      <c r="C2513">
        <v>11</v>
      </c>
      <c r="D2513" t="s">
        <v>164</v>
      </c>
      <c r="E2513">
        <v>14</v>
      </c>
      <c r="F2513" t="s">
        <v>165</v>
      </c>
      <c r="G2513" s="9">
        <v>3</v>
      </c>
      <c r="H2513" t="s">
        <v>172</v>
      </c>
      <c r="I2513">
        <v>5</v>
      </c>
      <c r="J2513" t="s">
        <v>173</v>
      </c>
      <c r="K2513">
        <v>4</v>
      </c>
      <c r="L2513" t="s">
        <v>165</v>
      </c>
      <c r="M2513" s="18">
        <f t="shared" si="78"/>
        <v>2.9166666666666665</v>
      </c>
      <c r="N2513" s="18">
        <f t="shared" si="79"/>
        <v>3.4166666666666665</v>
      </c>
    </row>
    <row r="2514" spans="1:14" x14ac:dyDescent="0.25">
      <c r="A2514">
        <v>3</v>
      </c>
      <c r="B2514" t="s">
        <v>163</v>
      </c>
      <c r="C2514">
        <v>5</v>
      </c>
      <c r="D2514" t="s">
        <v>164</v>
      </c>
      <c r="E2514">
        <v>27</v>
      </c>
      <c r="F2514" t="s">
        <v>165</v>
      </c>
      <c r="G2514" s="9">
        <v>3</v>
      </c>
      <c r="H2514" t="s">
        <v>172</v>
      </c>
      <c r="I2514">
        <v>5</v>
      </c>
      <c r="J2514" t="s">
        <v>173</v>
      </c>
      <c r="K2514">
        <v>27</v>
      </c>
      <c r="L2514" t="s">
        <v>165</v>
      </c>
      <c r="M2514" s="18">
        <f t="shared" si="78"/>
        <v>3.4166666666666665</v>
      </c>
      <c r="N2514" s="18">
        <f t="shared" si="79"/>
        <v>3.4166666666666665</v>
      </c>
    </row>
    <row r="2515" spans="1:14" x14ac:dyDescent="0.25">
      <c r="A2515">
        <v>3</v>
      </c>
      <c r="B2515" t="s">
        <v>163</v>
      </c>
      <c r="C2515">
        <v>0</v>
      </c>
      <c r="D2515" t="s">
        <v>164</v>
      </c>
      <c r="E2515">
        <v>12</v>
      </c>
      <c r="F2515" t="s">
        <v>165</v>
      </c>
      <c r="G2515" s="9">
        <v>3</v>
      </c>
      <c r="H2515" t="s">
        <v>172</v>
      </c>
      <c r="I2515">
        <v>0</v>
      </c>
      <c r="J2515" t="s">
        <v>173</v>
      </c>
      <c r="K2515">
        <v>12</v>
      </c>
      <c r="L2515" t="s">
        <v>165</v>
      </c>
      <c r="M2515" s="18">
        <f t="shared" si="78"/>
        <v>3</v>
      </c>
      <c r="N2515" s="18">
        <f t="shared" si="79"/>
        <v>3</v>
      </c>
    </row>
    <row r="2516" spans="1:14" x14ac:dyDescent="0.25">
      <c r="A2516">
        <v>3</v>
      </c>
      <c r="B2516" t="s">
        <v>163</v>
      </c>
      <c r="C2516">
        <v>0</v>
      </c>
      <c r="D2516" t="s">
        <v>164</v>
      </c>
      <c r="E2516">
        <v>2</v>
      </c>
      <c r="F2516" t="s">
        <v>165</v>
      </c>
      <c r="G2516" s="9">
        <v>3</v>
      </c>
      <c r="H2516" t="s">
        <v>172</v>
      </c>
      <c r="I2516">
        <v>0</v>
      </c>
      <c r="J2516" t="s">
        <v>173</v>
      </c>
      <c r="K2516">
        <v>2</v>
      </c>
      <c r="L2516" t="s">
        <v>165</v>
      </c>
      <c r="M2516" s="18">
        <f t="shared" si="78"/>
        <v>3</v>
      </c>
      <c r="N2516" s="18">
        <f t="shared" si="79"/>
        <v>3</v>
      </c>
    </row>
    <row r="2517" spans="1:14" x14ac:dyDescent="0.25">
      <c r="A2517">
        <v>2</v>
      </c>
      <c r="B2517" t="s">
        <v>163</v>
      </c>
      <c r="C2517">
        <v>0</v>
      </c>
      <c r="D2517" t="s">
        <v>164</v>
      </c>
      <c r="E2517">
        <v>13</v>
      </c>
      <c r="F2517" t="s">
        <v>165</v>
      </c>
      <c r="G2517" s="9">
        <v>2</v>
      </c>
      <c r="H2517" t="s">
        <v>172</v>
      </c>
      <c r="I2517">
        <v>7</v>
      </c>
      <c r="J2517" t="s">
        <v>173</v>
      </c>
      <c r="K2517">
        <v>11</v>
      </c>
      <c r="L2517" t="s">
        <v>165</v>
      </c>
      <c r="M2517" s="18">
        <f t="shared" si="78"/>
        <v>2</v>
      </c>
      <c r="N2517" s="18">
        <f t="shared" si="79"/>
        <v>2.5833333333333335</v>
      </c>
    </row>
    <row r="2518" spans="1:14" x14ac:dyDescent="0.25">
      <c r="A2518">
        <v>1</v>
      </c>
      <c r="B2518" t="s">
        <v>163</v>
      </c>
      <c r="C2518">
        <v>11</v>
      </c>
      <c r="D2518" t="s">
        <v>164</v>
      </c>
      <c r="E2518">
        <v>15</v>
      </c>
      <c r="F2518" t="s">
        <v>165</v>
      </c>
      <c r="G2518" s="9">
        <v>2</v>
      </c>
      <c r="H2518" t="s">
        <v>172</v>
      </c>
      <c r="I2518">
        <v>5</v>
      </c>
      <c r="J2518" t="s">
        <v>173</v>
      </c>
      <c r="K2518">
        <v>13</v>
      </c>
      <c r="L2518" t="s">
        <v>165</v>
      </c>
      <c r="M2518" s="18">
        <f t="shared" si="78"/>
        <v>1.9166666666666665</v>
      </c>
      <c r="N2518" s="18">
        <f t="shared" si="79"/>
        <v>2.4166666666666665</v>
      </c>
    </row>
    <row r="2519" spans="1:14" x14ac:dyDescent="0.25">
      <c r="A2519">
        <v>1</v>
      </c>
      <c r="B2519" t="s">
        <v>163</v>
      </c>
      <c r="C2519">
        <v>9</v>
      </c>
      <c r="D2519" t="s">
        <v>164</v>
      </c>
      <c r="E2519">
        <v>21</v>
      </c>
      <c r="F2519" t="s">
        <v>165</v>
      </c>
      <c r="G2519" s="9">
        <v>2</v>
      </c>
      <c r="H2519" t="s">
        <v>172</v>
      </c>
      <c r="I2519">
        <v>3</v>
      </c>
      <c r="J2519" t="s">
        <v>173</v>
      </c>
      <c r="K2519">
        <v>24</v>
      </c>
      <c r="L2519" t="s">
        <v>165</v>
      </c>
      <c r="M2519" s="18">
        <f t="shared" si="78"/>
        <v>1.75</v>
      </c>
      <c r="N2519" s="18">
        <f t="shared" si="79"/>
        <v>2.25</v>
      </c>
    </row>
    <row r="2520" spans="1:14" x14ac:dyDescent="0.25">
      <c r="A2520">
        <v>1</v>
      </c>
      <c r="B2520" t="s">
        <v>163</v>
      </c>
      <c r="C2520">
        <v>11</v>
      </c>
      <c r="D2520" t="s">
        <v>164</v>
      </c>
      <c r="E2520">
        <v>1</v>
      </c>
      <c r="F2520" t="s">
        <v>165</v>
      </c>
      <c r="G2520" s="9">
        <v>2</v>
      </c>
      <c r="H2520" t="s">
        <v>172</v>
      </c>
      <c r="I2520">
        <v>4</v>
      </c>
      <c r="J2520" t="s">
        <v>173</v>
      </c>
      <c r="K2520">
        <v>22</v>
      </c>
      <c r="L2520" t="s">
        <v>165</v>
      </c>
      <c r="M2520" s="18">
        <f t="shared" si="78"/>
        <v>1.9166666666666665</v>
      </c>
      <c r="N2520" s="18">
        <f t="shared" si="79"/>
        <v>2.3333333333333335</v>
      </c>
    </row>
    <row r="2521" spans="1:14" x14ac:dyDescent="0.25">
      <c r="A2521">
        <v>1</v>
      </c>
      <c r="B2521" t="s">
        <v>163</v>
      </c>
      <c r="C2521">
        <v>11</v>
      </c>
      <c r="D2521" t="s">
        <v>164</v>
      </c>
      <c r="E2521">
        <v>8</v>
      </c>
      <c r="F2521" t="s">
        <v>165</v>
      </c>
      <c r="G2521" s="9">
        <v>2</v>
      </c>
      <c r="H2521" t="s">
        <v>172</v>
      </c>
      <c r="I2521">
        <v>4</v>
      </c>
      <c r="J2521" t="s">
        <v>173</v>
      </c>
      <c r="K2521">
        <v>29</v>
      </c>
      <c r="L2521" t="s">
        <v>165</v>
      </c>
      <c r="M2521" s="18">
        <f t="shared" si="78"/>
        <v>1.9166666666666665</v>
      </c>
      <c r="N2521" s="18">
        <f t="shared" si="79"/>
        <v>2.3333333333333335</v>
      </c>
    </row>
    <row r="2522" spans="1:14" x14ac:dyDescent="0.25">
      <c r="A2522">
        <v>2</v>
      </c>
      <c r="B2522" t="s">
        <v>163</v>
      </c>
      <c r="C2522">
        <v>2</v>
      </c>
      <c r="D2522" t="s">
        <v>164</v>
      </c>
      <c r="E2522">
        <v>7</v>
      </c>
      <c r="F2522" t="s">
        <v>165</v>
      </c>
      <c r="G2522" s="9">
        <v>2</v>
      </c>
      <c r="H2522" t="s">
        <v>172</v>
      </c>
      <c r="I2522">
        <v>2</v>
      </c>
      <c r="J2522" t="s">
        <v>173</v>
      </c>
      <c r="K2522">
        <v>7</v>
      </c>
      <c r="L2522" t="s">
        <v>165</v>
      </c>
      <c r="M2522" s="18">
        <f t="shared" si="78"/>
        <v>2.1666666666666665</v>
      </c>
      <c r="N2522" s="18">
        <f t="shared" si="79"/>
        <v>2.1666666666666665</v>
      </c>
    </row>
    <row r="2523" spans="1:14" x14ac:dyDescent="0.25">
      <c r="A2523">
        <v>1</v>
      </c>
      <c r="B2523" t="s">
        <v>163</v>
      </c>
      <c r="C2523">
        <v>8</v>
      </c>
      <c r="D2523" t="s">
        <v>164</v>
      </c>
      <c r="E2523">
        <v>2</v>
      </c>
      <c r="F2523" t="s">
        <v>165</v>
      </c>
      <c r="G2523" s="9">
        <v>2</v>
      </c>
      <c r="H2523" t="s">
        <v>172</v>
      </c>
      <c r="I2523">
        <v>1</v>
      </c>
      <c r="J2523" t="s">
        <v>173</v>
      </c>
      <c r="K2523">
        <v>0</v>
      </c>
      <c r="L2523" t="s">
        <v>165</v>
      </c>
      <c r="M2523" s="18">
        <f t="shared" si="78"/>
        <v>1.6666666666666665</v>
      </c>
      <c r="N2523" s="18">
        <f t="shared" si="79"/>
        <v>2.0833333333333335</v>
      </c>
    </row>
    <row r="2524" spans="1:14" x14ac:dyDescent="0.25">
      <c r="A2524">
        <v>0</v>
      </c>
      <c r="B2524" t="s">
        <v>163</v>
      </c>
      <c r="C2524">
        <v>10</v>
      </c>
      <c r="D2524" t="s">
        <v>164</v>
      </c>
      <c r="E2524">
        <v>13</v>
      </c>
      <c r="F2524" t="s">
        <v>165</v>
      </c>
      <c r="G2524" s="9">
        <v>1</v>
      </c>
      <c r="H2524" t="s">
        <v>172</v>
      </c>
      <c r="I2524">
        <v>4</v>
      </c>
      <c r="J2524" t="s">
        <v>173</v>
      </c>
      <c r="K2524">
        <v>19</v>
      </c>
      <c r="L2524" t="s">
        <v>165</v>
      </c>
      <c r="M2524" s="18">
        <f t="shared" si="78"/>
        <v>0.83333333333333337</v>
      </c>
      <c r="N2524" s="18">
        <f t="shared" si="79"/>
        <v>1.3333333333333333</v>
      </c>
    </row>
    <row r="2525" spans="1:14" x14ac:dyDescent="0.25">
      <c r="A2525">
        <v>0</v>
      </c>
      <c r="B2525" t="s">
        <v>163</v>
      </c>
      <c r="C2525">
        <v>11</v>
      </c>
      <c r="D2525" t="s">
        <v>164</v>
      </c>
      <c r="E2525">
        <v>18</v>
      </c>
      <c r="F2525" t="s">
        <v>165</v>
      </c>
      <c r="G2525" s="9">
        <v>1</v>
      </c>
      <c r="H2525" t="s">
        <v>172</v>
      </c>
      <c r="I2525">
        <v>5</v>
      </c>
      <c r="J2525" t="s">
        <v>173</v>
      </c>
      <c r="K2525">
        <v>7</v>
      </c>
      <c r="L2525" t="s">
        <v>165</v>
      </c>
      <c r="M2525" s="18">
        <f t="shared" si="78"/>
        <v>0.91666666666666663</v>
      </c>
      <c r="N2525" s="18">
        <f t="shared" si="79"/>
        <v>1.4166666666666667</v>
      </c>
    </row>
    <row r="2526" spans="1:14" x14ac:dyDescent="0.25">
      <c r="A2526">
        <v>0</v>
      </c>
      <c r="B2526" t="s">
        <v>163</v>
      </c>
      <c r="C2526">
        <v>0</v>
      </c>
      <c r="D2526" t="s">
        <v>164</v>
      </c>
      <c r="E2526">
        <v>8</v>
      </c>
      <c r="F2526" t="s">
        <v>165</v>
      </c>
      <c r="G2526" s="9">
        <v>0</v>
      </c>
      <c r="H2526" t="s">
        <v>172</v>
      </c>
      <c r="I2526">
        <v>5</v>
      </c>
      <c r="J2526" t="s">
        <v>173</v>
      </c>
      <c r="K2526">
        <v>28</v>
      </c>
      <c r="L2526" t="s">
        <v>165</v>
      </c>
      <c r="M2526" s="18">
        <f t="shared" si="78"/>
        <v>0</v>
      </c>
      <c r="N2526" s="18">
        <f t="shared" si="79"/>
        <v>0.41666666666666669</v>
      </c>
    </row>
    <row r="2527" spans="1:14" x14ac:dyDescent="0.25">
      <c r="A2527">
        <v>0</v>
      </c>
      <c r="B2527" t="s">
        <v>163</v>
      </c>
      <c r="C2527">
        <v>5</v>
      </c>
      <c r="D2527" t="s">
        <v>164</v>
      </c>
      <c r="E2527">
        <v>16</v>
      </c>
      <c r="F2527" t="s">
        <v>165</v>
      </c>
      <c r="G2527" s="9">
        <v>0</v>
      </c>
      <c r="H2527" t="s">
        <v>172</v>
      </c>
      <c r="I2527">
        <v>5</v>
      </c>
      <c r="J2527" t="s">
        <v>173</v>
      </c>
      <c r="K2527">
        <v>16</v>
      </c>
      <c r="L2527" t="s">
        <v>165</v>
      </c>
      <c r="M2527" s="18">
        <f t="shared" si="78"/>
        <v>0.41666666666666669</v>
      </c>
      <c r="N2527" s="18">
        <f t="shared" si="79"/>
        <v>0.41666666666666669</v>
      </c>
    </row>
    <row r="2528" spans="1:14" x14ac:dyDescent="0.25">
      <c r="A2528">
        <v>0</v>
      </c>
      <c r="B2528" t="s">
        <v>163</v>
      </c>
      <c r="C2528">
        <v>5</v>
      </c>
      <c r="D2528" t="s">
        <v>164</v>
      </c>
      <c r="E2528">
        <v>16</v>
      </c>
      <c r="F2528" t="s">
        <v>165</v>
      </c>
      <c r="G2528" s="9">
        <v>0</v>
      </c>
      <c r="H2528" t="s">
        <v>172</v>
      </c>
      <c r="I2528">
        <v>5</v>
      </c>
      <c r="J2528" t="s">
        <v>173</v>
      </c>
      <c r="K2528">
        <v>16</v>
      </c>
      <c r="L2528" t="s">
        <v>165</v>
      </c>
      <c r="M2528" s="18">
        <f t="shared" si="78"/>
        <v>0.41666666666666669</v>
      </c>
      <c r="N2528" s="18">
        <f t="shared" si="79"/>
        <v>0.41666666666666669</v>
      </c>
    </row>
    <row r="2529" spans="1:14" x14ac:dyDescent="0.25">
      <c r="A2529">
        <v>0</v>
      </c>
      <c r="B2529" t="s">
        <v>163</v>
      </c>
      <c r="C2529">
        <v>3</v>
      </c>
      <c r="D2529" t="s">
        <v>164</v>
      </c>
      <c r="E2529">
        <v>27</v>
      </c>
      <c r="F2529" t="s">
        <v>165</v>
      </c>
      <c r="G2529" s="9">
        <v>0</v>
      </c>
      <c r="H2529" t="s">
        <v>172</v>
      </c>
      <c r="I2529">
        <v>3</v>
      </c>
      <c r="J2529" t="s">
        <v>173</v>
      </c>
      <c r="K2529">
        <v>27</v>
      </c>
      <c r="L2529" t="s">
        <v>165</v>
      </c>
      <c r="M2529" s="18">
        <f t="shared" si="78"/>
        <v>0.25</v>
      </c>
      <c r="N2529" s="18">
        <f t="shared" si="79"/>
        <v>0.25</v>
      </c>
    </row>
    <row r="2530" spans="1:14" x14ac:dyDescent="0.25">
      <c r="A2530">
        <v>0</v>
      </c>
      <c r="B2530" t="s">
        <v>163</v>
      </c>
      <c r="C2530">
        <v>6</v>
      </c>
      <c r="D2530" t="s">
        <v>164</v>
      </c>
      <c r="E2530">
        <v>16</v>
      </c>
      <c r="F2530" t="s">
        <v>165</v>
      </c>
      <c r="G2530" s="9">
        <v>11</v>
      </c>
      <c r="H2530" t="s">
        <v>172</v>
      </c>
      <c r="I2530">
        <v>11</v>
      </c>
      <c r="J2530" t="s">
        <v>173</v>
      </c>
      <c r="K2530">
        <v>28</v>
      </c>
      <c r="L2530" t="s">
        <v>165</v>
      </c>
      <c r="M2530" s="18">
        <f t="shared" si="78"/>
        <v>0.5</v>
      </c>
      <c r="N2530" s="18">
        <f t="shared" si="79"/>
        <v>11.916666666666666</v>
      </c>
    </row>
    <row r="2531" spans="1:14" x14ac:dyDescent="0.25">
      <c r="A2531">
        <v>0</v>
      </c>
      <c r="B2531" t="s">
        <v>163</v>
      </c>
      <c r="C2531">
        <v>6</v>
      </c>
      <c r="D2531" t="s">
        <v>164</v>
      </c>
      <c r="E2531">
        <v>16</v>
      </c>
      <c r="F2531" t="s">
        <v>165</v>
      </c>
      <c r="G2531" s="9">
        <v>3</v>
      </c>
      <c r="H2531" t="s">
        <v>172</v>
      </c>
      <c r="I2531">
        <v>11</v>
      </c>
      <c r="J2531" t="s">
        <v>173</v>
      </c>
      <c r="K2531">
        <v>16</v>
      </c>
      <c r="L2531" t="s">
        <v>165</v>
      </c>
      <c r="M2531" s="18">
        <f t="shared" si="78"/>
        <v>0.5</v>
      </c>
      <c r="N2531" s="18">
        <f t="shared" si="79"/>
        <v>3.9166666666666665</v>
      </c>
    </row>
    <row r="2532" spans="1:14" x14ac:dyDescent="0.25">
      <c r="A2532">
        <v>3</v>
      </c>
      <c r="B2532" t="s">
        <v>163</v>
      </c>
      <c r="C2532">
        <v>6</v>
      </c>
      <c r="D2532" t="s">
        <v>164</v>
      </c>
      <c r="E2532">
        <v>16</v>
      </c>
      <c r="F2532" t="s">
        <v>165</v>
      </c>
      <c r="G2532" s="9">
        <v>25</v>
      </c>
      <c r="H2532" t="s">
        <v>172</v>
      </c>
      <c r="I2532">
        <v>10</v>
      </c>
      <c r="J2532" t="s">
        <v>173</v>
      </c>
      <c r="K2532">
        <v>23</v>
      </c>
      <c r="L2532" t="s">
        <v>165</v>
      </c>
      <c r="M2532" s="18">
        <f t="shared" si="78"/>
        <v>3.5</v>
      </c>
      <c r="N2532" s="18">
        <f t="shared" si="79"/>
        <v>25.833333333333332</v>
      </c>
    </row>
    <row r="2533" spans="1:14" x14ac:dyDescent="0.25">
      <c r="A2533">
        <v>6</v>
      </c>
      <c r="B2533" t="s">
        <v>163</v>
      </c>
      <c r="C2533">
        <v>0</v>
      </c>
      <c r="D2533" t="s">
        <v>164</v>
      </c>
      <c r="E2533">
        <v>16</v>
      </c>
      <c r="F2533" t="s">
        <v>165</v>
      </c>
      <c r="G2533" s="9">
        <v>13</v>
      </c>
      <c r="H2533" t="s">
        <v>172</v>
      </c>
      <c r="I2533">
        <v>8</v>
      </c>
      <c r="J2533" t="s">
        <v>173</v>
      </c>
      <c r="K2533">
        <v>15</v>
      </c>
      <c r="L2533" t="s">
        <v>165</v>
      </c>
      <c r="M2533" s="18">
        <f t="shared" si="78"/>
        <v>6</v>
      </c>
      <c r="N2533" s="18">
        <f t="shared" si="79"/>
        <v>13.666666666666666</v>
      </c>
    </row>
    <row r="2534" spans="1:14" x14ac:dyDescent="0.25">
      <c r="A2534">
        <v>4</v>
      </c>
      <c r="B2534" t="s">
        <v>163</v>
      </c>
      <c r="C2534">
        <v>7</v>
      </c>
      <c r="D2534" t="s">
        <v>164</v>
      </c>
      <c r="E2534">
        <v>16</v>
      </c>
      <c r="F2534" t="s">
        <v>165</v>
      </c>
      <c r="G2534" s="9">
        <v>4</v>
      </c>
      <c r="H2534" t="s">
        <v>172</v>
      </c>
      <c r="I2534">
        <v>7</v>
      </c>
      <c r="J2534" t="s">
        <v>173</v>
      </c>
      <c r="K2534">
        <v>16</v>
      </c>
      <c r="L2534" t="s">
        <v>165</v>
      </c>
      <c r="M2534" s="18">
        <f t="shared" si="78"/>
        <v>4.583333333333333</v>
      </c>
      <c r="N2534" s="18">
        <f t="shared" si="79"/>
        <v>4.583333333333333</v>
      </c>
    </row>
    <row r="2535" spans="1:14" x14ac:dyDescent="0.25">
      <c r="A2535">
        <v>6</v>
      </c>
      <c r="B2535" t="s">
        <v>163</v>
      </c>
      <c r="C2535">
        <v>0</v>
      </c>
      <c r="D2535" t="s">
        <v>164</v>
      </c>
      <c r="E2535">
        <v>16</v>
      </c>
      <c r="F2535" t="s">
        <v>165</v>
      </c>
      <c r="G2535" s="9">
        <v>34</v>
      </c>
      <c r="H2535" t="s">
        <v>172</v>
      </c>
      <c r="I2535">
        <v>11</v>
      </c>
      <c r="J2535" t="s">
        <v>173</v>
      </c>
      <c r="K2535">
        <v>16</v>
      </c>
      <c r="L2535" t="s">
        <v>165</v>
      </c>
      <c r="M2535" s="18">
        <f t="shared" si="78"/>
        <v>6</v>
      </c>
      <c r="N2535" s="18">
        <f t="shared" si="79"/>
        <v>34.916666666666664</v>
      </c>
    </row>
    <row r="2536" spans="1:14" x14ac:dyDescent="0.25">
      <c r="A2536">
        <v>5</v>
      </c>
      <c r="B2536" t="s">
        <v>163</v>
      </c>
      <c r="C2536">
        <v>9</v>
      </c>
      <c r="D2536" t="s">
        <v>164</v>
      </c>
      <c r="E2536">
        <v>23</v>
      </c>
      <c r="F2536" t="s">
        <v>165</v>
      </c>
      <c r="G2536" s="9">
        <v>5</v>
      </c>
      <c r="H2536" t="s">
        <v>172</v>
      </c>
      <c r="I2536">
        <v>9</v>
      </c>
      <c r="J2536" t="s">
        <v>173</v>
      </c>
      <c r="K2536">
        <v>23</v>
      </c>
      <c r="L2536" t="s">
        <v>165</v>
      </c>
      <c r="M2536" s="18">
        <f t="shared" si="78"/>
        <v>5.75</v>
      </c>
      <c r="N2536" s="18">
        <f t="shared" si="79"/>
        <v>5.75</v>
      </c>
    </row>
    <row r="2537" spans="1:14" x14ac:dyDescent="0.25">
      <c r="A2537">
        <v>4</v>
      </c>
      <c r="B2537" t="s">
        <v>163</v>
      </c>
      <c r="C2537">
        <v>6</v>
      </c>
      <c r="D2537" t="s">
        <v>164</v>
      </c>
      <c r="E2537">
        <v>16</v>
      </c>
      <c r="F2537" t="s">
        <v>165</v>
      </c>
      <c r="G2537" s="9">
        <v>4</v>
      </c>
      <c r="H2537" t="s">
        <v>172</v>
      </c>
      <c r="I2537">
        <v>6</v>
      </c>
      <c r="J2537" t="s">
        <v>173</v>
      </c>
      <c r="K2537">
        <v>16</v>
      </c>
      <c r="L2537" t="s">
        <v>165</v>
      </c>
      <c r="M2537" s="18">
        <f t="shared" si="78"/>
        <v>4.5</v>
      </c>
      <c r="N2537" s="18">
        <f t="shared" si="79"/>
        <v>4.5</v>
      </c>
    </row>
    <row r="2538" spans="1:14" x14ac:dyDescent="0.25">
      <c r="A2538">
        <v>0</v>
      </c>
      <c r="B2538" t="s">
        <v>163</v>
      </c>
      <c r="C2538">
        <v>8</v>
      </c>
      <c r="D2538" t="s">
        <v>164</v>
      </c>
      <c r="E2538">
        <v>27</v>
      </c>
      <c r="F2538" t="s">
        <v>165</v>
      </c>
      <c r="G2538" s="9">
        <v>4</v>
      </c>
      <c r="H2538" t="s">
        <v>172</v>
      </c>
      <c r="I2538">
        <v>1</v>
      </c>
      <c r="J2538" t="s">
        <v>173</v>
      </c>
      <c r="K2538">
        <v>9</v>
      </c>
      <c r="L2538" t="s">
        <v>165</v>
      </c>
      <c r="M2538" s="18">
        <f t="shared" si="78"/>
        <v>0.66666666666666663</v>
      </c>
      <c r="N2538" s="18">
        <f t="shared" si="79"/>
        <v>4.083333333333333</v>
      </c>
    </row>
    <row r="2539" spans="1:14" x14ac:dyDescent="0.25">
      <c r="A2539">
        <v>1</v>
      </c>
      <c r="B2539" t="s">
        <v>163</v>
      </c>
      <c r="C2539">
        <v>11</v>
      </c>
      <c r="D2539" t="s">
        <v>164</v>
      </c>
      <c r="E2539">
        <v>25</v>
      </c>
      <c r="F2539" t="s">
        <v>165</v>
      </c>
      <c r="G2539" s="9">
        <v>2</v>
      </c>
      <c r="H2539" t="s">
        <v>172</v>
      </c>
      <c r="I2539">
        <v>9</v>
      </c>
      <c r="J2539" t="s">
        <v>173</v>
      </c>
      <c r="K2539">
        <v>25</v>
      </c>
      <c r="L2539" t="s">
        <v>165</v>
      </c>
      <c r="M2539" s="18">
        <f t="shared" si="78"/>
        <v>1.9166666666666665</v>
      </c>
      <c r="N2539" s="18">
        <f t="shared" si="79"/>
        <v>2.75</v>
      </c>
    </row>
    <row r="2540" spans="1:14" x14ac:dyDescent="0.25">
      <c r="A2540">
        <v>2</v>
      </c>
      <c r="B2540" t="s">
        <v>163</v>
      </c>
      <c r="C2540">
        <v>10</v>
      </c>
      <c r="D2540" t="s">
        <v>164</v>
      </c>
      <c r="E2540">
        <v>10</v>
      </c>
      <c r="F2540" t="s">
        <v>165</v>
      </c>
      <c r="G2540" s="9">
        <v>2</v>
      </c>
      <c r="H2540" t="s">
        <v>172</v>
      </c>
      <c r="I2540">
        <v>10</v>
      </c>
      <c r="J2540" t="s">
        <v>173</v>
      </c>
      <c r="K2540">
        <v>10</v>
      </c>
      <c r="L2540" t="s">
        <v>165</v>
      </c>
      <c r="M2540" s="18">
        <f t="shared" si="78"/>
        <v>2.8333333333333335</v>
      </c>
      <c r="N2540" s="18">
        <f t="shared" si="79"/>
        <v>2.8333333333333335</v>
      </c>
    </row>
    <row r="2541" spans="1:14" x14ac:dyDescent="0.25">
      <c r="A2541">
        <v>1</v>
      </c>
      <c r="B2541" t="s">
        <v>163</v>
      </c>
      <c r="C2541">
        <v>11</v>
      </c>
      <c r="D2541" t="s">
        <v>164</v>
      </c>
      <c r="E2541">
        <v>23</v>
      </c>
      <c r="F2541" t="s">
        <v>165</v>
      </c>
      <c r="G2541" s="9">
        <v>2</v>
      </c>
      <c r="H2541" t="s">
        <v>172</v>
      </c>
      <c r="I2541">
        <v>5</v>
      </c>
      <c r="J2541" t="s">
        <v>173</v>
      </c>
      <c r="K2541">
        <v>12</v>
      </c>
      <c r="L2541" t="s">
        <v>165</v>
      </c>
      <c r="M2541" s="18">
        <f t="shared" si="78"/>
        <v>1.9166666666666665</v>
      </c>
      <c r="N2541" s="18">
        <f t="shared" si="79"/>
        <v>2.4166666666666665</v>
      </c>
    </row>
    <row r="2542" spans="1:14" x14ac:dyDescent="0.25">
      <c r="A2542">
        <v>2</v>
      </c>
      <c r="B2542" t="s">
        <v>163</v>
      </c>
      <c r="C2542">
        <v>4</v>
      </c>
      <c r="D2542" t="s">
        <v>164</v>
      </c>
      <c r="E2542">
        <v>2</v>
      </c>
      <c r="F2542" t="s">
        <v>165</v>
      </c>
      <c r="G2542" s="9">
        <v>5</v>
      </c>
      <c r="H2542" t="s">
        <v>172</v>
      </c>
      <c r="I2542">
        <v>4</v>
      </c>
      <c r="J2542" t="s">
        <v>173</v>
      </c>
      <c r="K2542">
        <v>3</v>
      </c>
      <c r="L2542" t="s">
        <v>165</v>
      </c>
      <c r="M2542" s="18">
        <f t="shared" si="78"/>
        <v>2.3333333333333335</v>
      </c>
      <c r="N2542" s="18">
        <f t="shared" si="79"/>
        <v>5.333333333333333</v>
      </c>
    </row>
    <row r="2543" spans="1:14" x14ac:dyDescent="0.25">
      <c r="A2543">
        <v>2</v>
      </c>
      <c r="B2543" t="s">
        <v>163</v>
      </c>
      <c r="C2543">
        <v>0</v>
      </c>
      <c r="D2543" t="s">
        <v>164</v>
      </c>
      <c r="E2543">
        <v>13</v>
      </c>
      <c r="F2543" t="s">
        <v>165</v>
      </c>
      <c r="G2543" s="9">
        <v>2</v>
      </c>
      <c r="H2543" t="s">
        <v>172</v>
      </c>
      <c r="I2543">
        <v>0</v>
      </c>
      <c r="J2543" t="s">
        <v>173</v>
      </c>
      <c r="K2543">
        <v>13</v>
      </c>
      <c r="L2543" t="s">
        <v>165</v>
      </c>
      <c r="M2543" s="18">
        <f t="shared" si="78"/>
        <v>2</v>
      </c>
      <c r="N2543" s="18">
        <f t="shared" si="79"/>
        <v>2</v>
      </c>
    </row>
    <row r="2544" spans="1:14" x14ac:dyDescent="0.25">
      <c r="A2544">
        <v>0</v>
      </c>
      <c r="B2544" t="s">
        <v>163</v>
      </c>
      <c r="C2544">
        <v>9</v>
      </c>
      <c r="D2544" t="s">
        <v>164</v>
      </c>
      <c r="E2544">
        <v>8</v>
      </c>
      <c r="F2544" t="s">
        <v>165</v>
      </c>
      <c r="G2544" s="9">
        <v>2</v>
      </c>
      <c r="H2544" t="s">
        <v>172</v>
      </c>
      <c r="I2544">
        <v>5</v>
      </c>
      <c r="J2544" t="s">
        <v>173</v>
      </c>
      <c r="K2544">
        <v>26</v>
      </c>
      <c r="L2544" t="s">
        <v>165</v>
      </c>
      <c r="M2544" s="18">
        <f t="shared" si="78"/>
        <v>0.75</v>
      </c>
      <c r="N2544" s="18">
        <f t="shared" si="79"/>
        <v>2.4166666666666665</v>
      </c>
    </row>
    <row r="2545" spans="1:14" x14ac:dyDescent="0.25">
      <c r="A2545">
        <v>0</v>
      </c>
      <c r="B2545" t="s">
        <v>163</v>
      </c>
      <c r="C2545">
        <v>1</v>
      </c>
      <c r="D2545" t="s">
        <v>164</v>
      </c>
      <c r="E2545">
        <v>8</v>
      </c>
      <c r="F2545" t="s">
        <v>165</v>
      </c>
      <c r="G2545" s="9">
        <v>0</v>
      </c>
      <c r="H2545" t="s">
        <v>172</v>
      </c>
      <c r="I2545">
        <v>7</v>
      </c>
      <c r="J2545" t="s">
        <v>173</v>
      </c>
      <c r="K2545">
        <v>0</v>
      </c>
      <c r="L2545" t="s">
        <v>165</v>
      </c>
      <c r="M2545" s="18">
        <f t="shared" si="78"/>
        <v>8.3333333333333329E-2</v>
      </c>
      <c r="N2545" s="18">
        <f t="shared" si="79"/>
        <v>0.58333333333333337</v>
      </c>
    </row>
    <row r="2546" spans="1:14" x14ac:dyDescent="0.25">
      <c r="A2546">
        <v>0</v>
      </c>
      <c r="B2546" t="s">
        <v>163</v>
      </c>
      <c r="C2546">
        <v>5</v>
      </c>
      <c r="D2546" t="s">
        <v>164</v>
      </c>
      <c r="E2546">
        <v>10</v>
      </c>
      <c r="F2546" t="s">
        <v>165</v>
      </c>
      <c r="G2546" s="9">
        <v>0</v>
      </c>
      <c r="H2546" t="s">
        <v>172</v>
      </c>
      <c r="I2546">
        <v>5</v>
      </c>
      <c r="J2546" t="s">
        <v>173</v>
      </c>
      <c r="K2546">
        <v>10</v>
      </c>
      <c r="L2546" t="s">
        <v>165</v>
      </c>
      <c r="M2546" s="18">
        <f t="shared" si="78"/>
        <v>0.41666666666666669</v>
      </c>
      <c r="N2546" s="18">
        <f t="shared" si="79"/>
        <v>0.41666666666666669</v>
      </c>
    </row>
    <row r="2547" spans="1:14" x14ac:dyDescent="0.25">
      <c r="A2547">
        <v>0</v>
      </c>
      <c r="B2547" t="s">
        <v>163</v>
      </c>
      <c r="C2547">
        <v>0</v>
      </c>
      <c r="D2547" t="s">
        <v>164</v>
      </c>
      <c r="E2547">
        <v>2</v>
      </c>
      <c r="F2547" t="s">
        <v>165</v>
      </c>
      <c r="G2547" s="9">
        <v>0</v>
      </c>
      <c r="H2547" t="s">
        <v>172</v>
      </c>
      <c r="I2547">
        <v>0</v>
      </c>
      <c r="J2547" t="s">
        <v>173</v>
      </c>
      <c r="K2547">
        <v>2</v>
      </c>
      <c r="L2547" t="s">
        <v>165</v>
      </c>
      <c r="M2547" s="18">
        <f t="shared" si="78"/>
        <v>0</v>
      </c>
      <c r="N2547" s="18">
        <f t="shared" si="79"/>
        <v>0</v>
      </c>
    </row>
    <row r="2548" spans="1:14" x14ac:dyDescent="0.25">
      <c r="A2548">
        <v>6</v>
      </c>
      <c r="B2548" t="s">
        <v>163</v>
      </c>
      <c r="C2548">
        <v>0</v>
      </c>
      <c r="D2548" t="s">
        <v>164</v>
      </c>
      <c r="E2548">
        <v>16</v>
      </c>
      <c r="F2548" t="s">
        <v>165</v>
      </c>
      <c r="G2548" s="9">
        <v>28</v>
      </c>
      <c r="H2548" t="s">
        <v>172</v>
      </c>
      <c r="I2548">
        <v>6</v>
      </c>
      <c r="J2548" t="s">
        <v>173</v>
      </c>
      <c r="K2548">
        <v>0</v>
      </c>
      <c r="L2548" t="s">
        <v>165</v>
      </c>
      <c r="M2548" s="18">
        <f t="shared" si="78"/>
        <v>6</v>
      </c>
      <c r="N2548" s="18">
        <f t="shared" si="79"/>
        <v>28.5</v>
      </c>
    </row>
    <row r="2549" spans="1:14" x14ac:dyDescent="0.25">
      <c r="A2549">
        <v>6</v>
      </c>
      <c r="B2549" t="s">
        <v>163</v>
      </c>
      <c r="C2549">
        <v>0</v>
      </c>
      <c r="D2549" t="s">
        <v>164</v>
      </c>
      <c r="E2549">
        <v>16</v>
      </c>
      <c r="F2549" t="s">
        <v>165</v>
      </c>
      <c r="G2549" s="9">
        <v>16</v>
      </c>
      <c r="H2549" t="s">
        <v>172</v>
      </c>
      <c r="I2549">
        <v>10</v>
      </c>
      <c r="J2549" t="s">
        <v>173</v>
      </c>
      <c r="K2549">
        <v>5</v>
      </c>
      <c r="L2549" t="s">
        <v>165</v>
      </c>
      <c r="M2549" s="18">
        <f t="shared" si="78"/>
        <v>6</v>
      </c>
      <c r="N2549" s="18">
        <f t="shared" si="79"/>
        <v>16.833333333333332</v>
      </c>
    </row>
    <row r="2550" spans="1:14" x14ac:dyDescent="0.25">
      <c r="A2550">
        <v>4</v>
      </c>
      <c r="B2550" t="s">
        <v>163</v>
      </c>
      <c r="C2550">
        <v>3</v>
      </c>
      <c r="D2550" t="s">
        <v>164</v>
      </c>
      <c r="E2550">
        <v>16</v>
      </c>
      <c r="F2550" t="s">
        <v>165</v>
      </c>
      <c r="G2550" s="9">
        <v>11</v>
      </c>
      <c r="H2550" t="s">
        <v>172</v>
      </c>
      <c r="I2550">
        <v>5</v>
      </c>
      <c r="J2550" t="s">
        <v>173</v>
      </c>
      <c r="K2550">
        <v>16</v>
      </c>
      <c r="L2550" t="s">
        <v>165</v>
      </c>
      <c r="M2550" s="18">
        <f t="shared" si="78"/>
        <v>4.25</v>
      </c>
      <c r="N2550" s="18">
        <f t="shared" si="79"/>
        <v>11.416666666666666</v>
      </c>
    </row>
    <row r="2551" spans="1:14" x14ac:dyDescent="0.25">
      <c r="A2551">
        <v>1</v>
      </c>
      <c r="B2551" t="s">
        <v>163</v>
      </c>
      <c r="C2551">
        <v>1</v>
      </c>
      <c r="D2551" t="s">
        <v>164</v>
      </c>
      <c r="E2551">
        <v>16</v>
      </c>
      <c r="F2551" t="s">
        <v>165</v>
      </c>
      <c r="G2551" s="9">
        <v>5</v>
      </c>
      <c r="H2551" t="s">
        <v>172</v>
      </c>
      <c r="I2551">
        <v>9</v>
      </c>
      <c r="J2551" t="s">
        <v>173</v>
      </c>
      <c r="K2551">
        <v>15</v>
      </c>
      <c r="L2551" t="s">
        <v>165</v>
      </c>
      <c r="M2551" s="18">
        <f t="shared" si="78"/>
        <v>1.0833333333333333</v>
      </c>
      <c r="N2551" s="18">
        <f t="shared" si="79"/>
        <v>5.75</v>
      </c>
    </row>
    <row r="2552" spans="1:14" x14ac:dyDescent="0.25">
      <c r="A2552">
        <v>4</v>
      </c>
      <c r="B2552" t="s">
        <v>163</v>
      </c>
      <c r="C2552">
        <v>1</v>
      </c>
      <c r="D2552" t="s">
        <v>164</v>
      </c>
      <c r="E2552">
        <v>1</v>
      </c>
      <c r="F2552" t="s">
        <v>165</v>
      </c>
      <c r="G2552" s="9">
        <v>4</v>
      </c>
      <c r="H2552" t="s">
        <v>172</v>
      </c>
      <c r="I2552">
        <v>1</v>
      </c>
      <c r="J2552" t="s">
        <v>173</v>
      </c>
      <c r="K2552">
        <v>1</v>
      </c>
      <c r="L2552" t="s">
        <v>165</v>
      </c>
      <c r="M2552" s="18">
        <f t="shared" si="78"/>
        <v>4.083333333333333</v>
      </c>
      <c r="N2552" s="18">
        <f t="shared" si="79"/>
        <v>4.083333333333333</v>
      </c>
    </row>
    <row r="2553" spans="1:14" x14ac:dyDescent="0.25">
      <c r="A2553">
        <v>2</v>
      </c>
      <c r="B2553" t="s">
        <v>163</v>
      </c>
      <c r="C2553">
        <v>6</v>
      </c>
      <c r="D2553" t="s">
        <v>164</v>
      </c>
      <c r="E2553">
        <v>16</v>
      </c>
      <c r="F2553" t="s">
        <v>165</v>
      </c>
      <c r="G2553" s="9">
        <v>9</v>
      </c>
      <c r="H2553" t="s">
        <v>172</v>
      </c>
      <c r="I2553">
        <v>0</v>
      </c>
      <c r="J2553" t="s">
        <v>173</v>
      </c>
      <c r="K2553">
        <v>16</v>
      </c>
      <c r="L2553" t="s">
        <v>165</v>
      </c>
      <c r="M2553" s="18">
        <f t="shared" si="78"/>
        <v>2.5</v>
      </c>
      <c r="N2553" s="18">
        <f t="shared" si="79"/>
        <v>9</v>
      </c>
    </row>
    <row r="2554" spans="1:14" x14ac:dyDescent="0.25">
      <c r="A2554">
        <v>1</v>
      </c>
      <c r="B2554" t="s">
        <v>163</v>
      </c>
      <c r="C2554">
        <v>11</v>
      </c>
      <c r="D2554" t="s">
        <v>164</v>
      </c>
      <c r="E2554">
        <v>25</v>
      </c>
      <c r="F2554" t="s">
        <v>165</v>
      </c>
      <c r="G2554" s="9">
        <v>2</v>
      </c>
      <c r="H2554" t="s">
        <v>172</v>
      </c>
      <c r="I2554">
        <v>5</v>
      </c>
      <c r="J2554" t="s">
        <v>173</v>
      </c>
      <c r="K2554">
        <v>0</v>
      </c>
      <c r="L2554" t="s">
        <v>165</v>
      </c>
      <c r="M2554" s="18">
        <f t="shared" si="78"/>
        <v>1.9166666666666665</v>
      </c>
      <c r="N2554" s="18">
        <f t="shared" si="79"/>
        <v>2.4166666666666665</v>
      </c>
    </row>
    <row r="2555" spans="1:14" x14ac:dyDescent="0.25">
      <c r="A2555">
        <v>0</v>
      </c>
      <c r="B2555" t="s">
        <v>163</v>
      </c>
      <c r="C2555">
        <v>10</v>
      </c>
      <c r="D2555" t="s">
        <v>164</v>
      </c>
      <c r="E2555">
        <v>13</v>
      </c>
      <c r="F2555" t="s">
        <v>165</v>
      </c>
      <c r="G2555" s="9">
        <v>0</v>
      </c>
      <c r="H2555" t="s">
        <v>172</v>
      </c>
      <c r="I2555">
        <v>10</v>
      </c>
      <c r="J2555" t="s">
        <v>173</v>
      </c>
      <c r="K2555">
        <v>13</v>
      </c>
      <c r="L2555" t="s">
        <v>165</v>
      </c>
      <c r="M2555" s="18">
        <f t="shared" si="78"/>
        <v>0.83333333333333337</v>
      </c>
      <c r="N2555" s="18">
        <f t="shared" si="79"/>
        <v>0.83333333333333337</v>
      </c>
    </row>
    <row r="2556" spans="1:14" x14ac:dyDescent="0.25">
      <c r="A2556">
        <v>6</v>
      </c>
      <c r="B2556" t="s">
        <v>163</v>
      </c>
      <c r="C2556">
        <v>0</v>
      </c>
      <c r="D2556" t="s">
        <v>164</v>
      </c>
      <c r="E2556">
        <v>16</v>
      </c>
      <c r="F2556" t="s">
        <v>165</v>
      </c>
      <c r="G2556" s="9">
        <v>23</v>
      </c>
      <c r="H2556" t="s">
        <v>172</v>
      </c>
      <c r="I2556">
        <v>11</v>
      </c>
      <c r="J2556" t="s">
        <v>173</v>
      </c>
      <c r="K2556">
        <v>30</v>
      </c>
      <c r="L2556" t="s">
        <v>165</v>
      </c>
      <c r="M2556" s="18">
        <f t="shared" si="78"/>
        <v>6</v>
      </c>
      <c r="N2556" s="18">
        <f t="shared" si="79"/>
        <v>23.916666666666668</v>
      </c>
    </row>
    <row r="2557" spans="1:14" x14ac:dyDescent="0.25">
      <c r="A2557">
        <v>6</v>
      </c>
      <c r="B2557" t="s">
        <v>163</v>
      </c>
      <c r="C2557">
        <v>0</v>
      </c>
      <c r="D2557" t="s">
        <v>164</v>
      </c>
      <c r="E2557">
        <v>16</v>
      </c>
      <c r="F2557" t="s">
        <v>165</v>
      </c>
      <c r="G2557" s="9">
        <v>14</v>
      </c>
      <c r="H2557" t="s">
        <v>172</v>
      </c>
      <c r="I2557">
        <v>8</v>
      </c>
      <c r="J2557" t="s">
        <v>173</v>
      </c>
      <c r="K2557">
        <v>7</v>
      </c>
      <c r="L2557" t="s">
        <v>165</v>
      </c>
      <c r="M2557" s="18">
        <f t="shared" si="78"/>
        <v>6</v>
      </c>
      <c r="N2557" s="18">
        <f t="shared" si="79"/>
        <v>14.666666666666666</v>
      </c>
    </row>
    <row r="2558" spans="1:14" x14ac:dyDescent="0.25">
      <c r="A2558">
        <v>6</v>
      </c>
      <c r="B2558" t="s">
        <v>163</v>
      </c>
      <c r="C2558">
        <v>0</v>
      </c>
      <c r="D2558" t="s">
        <v>164</v>
      </c>
      <c r="E2558">
        <v>16</v>
      </c>
      <c r="F2558" t="s">
        <v>165</v>
      </c>
      <c r="G2558" s="9">
        <v>13</v>
      </c>
      <c r="H2558" t="s">
        <v>172</v>
      </c>
      <c r="I2558">
        <v>11</v>
      </c>
      <c r="J2558" t="s">
        <v>173</v>
      </c>
      <c r="K2558">
        <v>16</v>
      </c>
      <c r="L2558" t="s">
        <v>165</v>
      </c>
      <c r="M2558" s="18">
        <f t="shared" si="78"/>
        <v>6</v>
      </c>
      <c r="N2558" s="18">
        <f t="shared" si="79"/>
        <v>13.916666666666666</v>
      </c>
    </row>
    <row r="2559" spans="1:14" x14ac:dyDescent="0.25">
      <c r="A2559">
        <v>1</v>
      </c>
      <c r="B2559" t="s">
        <v>163</v>
      </c>
      <c r="C2559">
        <v>11</v>
      </c>
      <c r="D2559" t="s">
        <v>164</v>
      </c>
      <c r="E2559">
        <v>16</v>
      </c>
      <c r="F2559" t="s">
        <v>165</v>
      </c>
      <c r="G2559" s="9">
        <v>4</v>
      </c>
      <c r="H2559" t="s">
        <v>172</v>
      </c>
      <c r="I2559">
        <v>11</v>
      </c>
      <c r="J2559" t="s">
        <v>173</v>
      </c>
      <c r="K2559">
        <v>5</v>
      </c>
      <c r="L2559" t="s">
        <v>165</v>
      </c>
      <c r="M2559" s="18">
        <f t="shared" si="78"/>
        <v>1.9166666666666665</v>
      </c>
      <c r="N2559" s="18">
        <f t="shared" si="79"/>
        <v>4.916666666666667</v>
      </c>
    </row>
    <row r="2560" spans="1:14" x14ac:dyDescent="0.25">
      <c r="A2560">
        <v>1</v>
      </c>
      <c r="B2560" t="s">
        <v>163</v>
      </c>
      <c r="C2560">
        <v>7</v>
      </c>
      <c r="D2560" t="s">
        <v>164</v>
      </c>
      <c r="E2560">
        <v>16</v>
      </c>
      <c r="F2560" t="s">
        <v>165</v>
      </c>
      <c r="G2560" s="9">
        <v>4</v>
      </c>
      <c r="H2560" t="s">
        <v>172</v>
      </c>
      <c r="I2560">
        <v>6</v>
      </c>
      <c r="J2560" t="s">
        <v>173</v>
      </c>
      <c r="K2560">
        <v>2</v>
      </c>
      <c r="L2560" t="s">
        <v>165</v>
      </c>
      <c r="M2560" s="18">
        <f t="shared" si="78"/>
        <v>1.5833333333333335</v>
      </c>
      <c r="N2560" s="18">
        <f t="shared" si="79"/>
        <v>4.5</v>
      </c>
    </row>
    <row r="2561" spans="1:14" x14ac:dyDescent="0.25">
      <c r="A2561">
        <v>2</v>
      </c>
      <c r="B2561" t="s">
        <v>163</v>
      </c>
      <c r="C2561">
        <v>1</v>
      </c>
      <c r="D2561" t="s">
        <v>164</v>
      </c>
      <c r="E2561">
        <v>16</v>
      </c>
      <c r="F2561" t="s">
        <v>165</v>
      </c>
      <c r="G2561" s="9">
        <v>17</v>
      </c>
      <c r="H2561" t="s">
        <v>172</v>
      </c>
      <c r="I2561">
        <v>4</v>
      </c>
      <c r="J2561" t="s">
        <v>173</v>
      </c>
      <c r="K2561">
        <v>4</v>
      </c>
      <c r="L2561" t="s">
        <v>165</v>
      </c>
      <c r="M2561" s="18">
        <f t="shared" si="78"/>
        <v>2.0833333333333335</v>
      </c>
      <c r="N2561" s="18">
        <f t="shared" si="79"/>
        <v>17.333333333333332</v>
      </c>
    </row>
    <row r="2562" spans="1:14" x14ac:dyDescent="0.25">
      <c r="A2562">
        <v>1</v>
      </c>
      <c r="B2562" t="s">
        <v>163</v>
      </c>
      <c r="C2562">
        <v>7</v>
      </c>
      <c r="D2562" t="s">
        <v>164</v>
      </c>
      <c r="E2562">
        <v>16</v>
      </c>
      <c r="F2562" t="s">
        <v>165</v>
      </c>
      <c r="G2562" s="9">
        <v>15</v>
      </c>
      <c r="H2562" t="s">
        <v>172</v>
      </c>
      <c r="I2562">
        <v>9</v>
      </c>
      <c r="J2562" t="s">
        <v>173</v>
      </c>
      <c r="K2562">
        <v>16</v>
      </c>
      <c r="L2562" t="s">
        <v>165</v>
      </c>
      <c r="M2562" s="18">
        <f t="shared" si="78"/>
        <v>1.5833333333333335</v>
      </c>
      <c r="N2562" s="18">
        <f t="shared" si="79"/>
        <v>15.75</v>
      </c>
    </row>
    <row r="2563" spans="1:14" x14ac:dyDescent="0.25">
      <c r="A2563">
        <v>0</v>
      </c>
      <c r="B2563" t="s">
        <v>163</v>
      </c>
      <c r="C2563">
        <v>0</v>
      </c>
      <c r="D2563" t="s">
        <v>164</v>
      </c>
      <c r="E2563">
        <v>16</v>
      </c>
      <c r="F2563" t="s">
        <v>165</v>
      </c>
      <c r="G2563" s="9">
        <v>14</v>
      </c>
      <c r="H2563" t="s">
        <v>172</v>
      </c>
      <c r="I2563">
        <v>0</v>
      </c>
      <c r="J2563" t="s">
        <v>173</v>
      </c>
      <c r="K2563">
        <v>11</v>
      </c>
      <c r="L2563" t="s">
        <v>165</v>
      </c>
      <c r="M2563" s="18">
        <f t="shared" ref="M2563:M2626" si="80">A2563+C2563/12</f>
        <v>0</v>
      </c>
      <c r="N2563" s="18">
        <f t="shared" ref="N2563:N2626" si="81">G2563+I2563/12</f>
        <v>14</v>
      </c>
    </row>
    <row r="2564" spans="1:14" x14ac:dyDescent="0.25">
      <c r="A2564">
        <v>2</v>
      </c>
      <c r="B2564" t="s">
        <v>163</v>
      </c>
      <c r="C2564">
        <v>7</v>
      </c>
      <c r="D2564" t="s">
        <v>164</v>
      </c>
      <c r="E2564">
        <v>16</v>
      </c>
      <c r="F2564" t="s">
        <v>165</v>
      </c>
      <c r="G2564" s="9">
        <v>6</v>
      </c>
      <c r="H2564" t="s">
        <v>172</v>
      </c>
      <c r="I2564">
        <v>2</v>
      </c>
      <c r="J2564" t="s">
        <v>173</v>
      </c>
      <c r="K2564">
        <v>9</v>
      </c>
      <c r="L2564" t="s">
        <v>165</v>
      </c>
      <c r="M2564" s="18">
        <f t="shared" si="80"/>
        <v>2.5833333333333335</v>
      </c>
      <c r="N2564" s="18">
        <f t="shared" si="81"/>
        <v>6.166666666666667</v>
      </c>
    </row>
    <row r="2565" spans="1:14" x14ac:dyDescent="0.25">
      <c r="A2565">
        <v>6</v>
      </c>
      <c r="B2565" t="s">
        <v>163</v>
      </c>
      <c r="C2565">
        <v>0</v>
      </c>
      <c r="D2565" t="s">
        <v>164</v>
      </c>
      <c r="E2565">
        <v>16</v>
      </c>
      <c r="F2565" t="s">
        <v>165</v>
      </c>
      <c r="G2565" s="9">
        <v>38</v>
      </c>
      <c r="H2565" t="s">
        <v>172</v>
      </c>
      <c r="I2565">
        <v>11</v>
      </c>
      <c r="J2565" t="s">
        <v>173</v>
      </c>
      <c r="K2565">
        <v>11</v>
      </c>
      <c r="L2565" t="s">
        <v>165</v>
      </c>
      <c r="M2565" s="18">
        <f t="shared" si="80"/>
        <v>6</v>
      </c>
      <c r="N2565" s="18">
        <f t="shared" si="81"/>
        <v>38.916666666666664</v>
      </c>
    </row>
    <row r="2566" spans="1:14" x14ac:dyDescent="0.25">
      <c r="A2566">
        <v>2</v>
      </c>
      <c r="B2566" t="s">
        <v>163</v>
      </c>
      <c r="C2566">
        <v>3</v>
      </c>
      <c r="D2566" t="s">
        <v>164</v>
      </c>
      <c r="E2566">
        <v>16</v>
      </c>
      <c r="F2566" t="s">
        <v>165</v>
      </c>
      <c r="G2566" s="9">
        <v>5</v>
      </c>
      <c r="H2566" t="s">
        <v>172</v>
      </c>
      <c r="I2566">
        <v>4</v>
      </c>
      <c r="J2566" t="s">
        <v>173</v>
      </c>
      <c r="K2566">
        <v>28</v>
      </c>
      <c r="L2566" t="s">
        <v>165</v>
      </c>
      <c r="M2566" s="18">
        <f t="shared" si="80"/>
        <v>2.25</v>
      </c>
      <c r="N2566" s="18">
        <f t="shared" si="81"/>
        <v>5.333333333333333</v>
      </c>
    </row>
    <row r="2567" spans="1:14" x14ac:dyDescent="0.25">
      <c r="A2567">
        <v>6</v>
      </c>
      <c r="B2567" t="s">
        <v>163</v>
      </c>
      <c r="C2567">
        <v>0</v>
      </c>
      <c r="D2567" t="s">
        <v>164</v>
      </c>
      <c r="E2567">
        <v>16</v>
      </c>
      <c r="F2567" t="s">
        <v>165</v>
      </c>
      <c r="G2567" s="9">
        <v>20</v>
      </c>
      <c r="H2567" t="s">
        <v>172</v>
      </c>
      <c r="I2567">
        <v>7</v>
      </c>
      <c r="J2567" t="s">
        <v>173</v>
      </c>
      <c r="K2567">
        <v>24</v>
      </c>
      <c r="L2567" t="s">
        <v>165</v>
      </c>
      <c r="M2567" s="18">
        <f t="shared" si="80"/>
        <v>6</v>
      </c>
      <c r="N2567" s="18">
        <f t="shared" si="81"/>
        <v>20.583333333333332</v>
      </c>
    </row>
    <row r="2568" spans="1:14" x14ac:dyDescent="0.25">
      <c r="A2568">
        <v>4</v>
      </c>
      <c r="B2568" t="s">
        <v>163</v>
      </c>
      <c r="C2568">
        <v>6</v>
      </c>
      <c r="D2568" t="s">
        <v>164</v>
      </c>
      <c r="E2568">
        <v>16</v>
      </c>
      <c r="F2568" t="s">
        <v>165</v>
      </c>
      <c r="G2568" s="9">
        <v>38</v>
      </c>
      <c r="H2568" t="s">
        <v>172</v>
      </c>
      <c r="I2568">
        <v>8</v>
      </c>
      <c r="J2568" t="s">
        <v>173</v>
      </c>
      <c r="K2568">
        <v>2</v>
      </c>
      <c r="L2568" t="s">
        <v>165</v>
      </c>
      <c r="M2568" s="18">
        <f t="shared" si="80"/>
        <v>4.5</v>
      </c>
      <c r="N2568" s="18">
        <f t="shared" si="81"/>
        <v>38.666666666666664</v>
      </c>
    </row>
    <row r="2569" spans="1:14" x14ac:dyDescent="0.25">
      <c r="A2569">
        <v>5</v>
      </c>
      <c r="B2569" t="s">
        <v>163</v>
      </c>
      <c r="C2569">
        <v>6</v>
      </c>
      <c r="D2569" t="s">
        <v>164</v>
      </c>
      <c r="E2569">
        <v>1</v>
      </c>
      <c r="F2569" t="s">
        <v>165</v>
      </c>
      <c r="G2569" s="9">
        <v>5</v>
      </c>
      <c r="H2569" t="s">
        <v>172</v>
      </c>
      <c r="I2569">
        <v>6</v>
      </c>
      <c r="J2569" t="s">
        <v>173</v>
      </c>
      <c r="K2569">
        <v>1</v>
      </c>
      <c r="L2569" t="s">
        <v>165</v>
      </c>
      <c r="M2569" s="18">
        <f t="shared" si="80"/>
        <v>5.5</v>
      </c>
      <c r="N2569" s="18">
        <f t="shared" si="81"/>
        <v>5.5</v>
      </c>
    </row>
    <row r="2570" spans="1:14" x14ac:dyDescent="0.25">
      <c r="A2570">
        <v>0</v>
      </c>
      <c r="B2570" t="s">
        <v>163</v>
      </c>
      <c r="C2570">
        <v>7</v>
      </c>
      <c r="D2570" t="s">
        <v>164</v>
      </c>
      <c r="E2570">
        <v>16</v>
      </c>
      <c r="F2570" t="s">
        <v>165</v>
      </c>
      <c r="G2570" s="9">
        <v>15</v>
      </c>
      <c r="H2570" t="s">
        <v>172</v>
      </c>
      <c r="I2570">
        <v>10</v>
      </c>
      <c r="J2570" t="s">
        <v>173</v>
      </c>
      <c r="K2570">
        <v>5</v>
      </c>
      <c r="L2570" t="s">
        <v>165</v>
      </c>
      <c r="M2570" s="18">
        <f t="shared" si="80"/>
        <v>0.58333333333333337</v>
      </c>
      <c r="N2570" s="18">
        <f t="shared" si="81"/>
        <v>15.833333333333334</v>
      </c>
    </row>
    <row r="2571" spans="1:14" x14ac:dyDescent="0.25">
      <c r="A2571">
        <v>5</v>
      </c>
      <c r="B2571" t="s">
        <v>163</v>
      </c>
      <c r="C2571">
        <v>2</v>
      </c>
      <c r="D2571" t="s">
        <v>164</v>
      </c>
      <c r="E2571">
        <v>16</v>
      </c>
      <c r="F2571" t="s">
        <v>165</v>
      </c>
      <c r="G2571" s="9">
        <v>9</v>
      </c>
      <c r="H2571" t="s">
        <v>172</v>
      </c>
      <c r="I2571">
        <v>4</v>
      </c>
      <c r="J2571" t="s">
        <v>173</v>
      </c>
      <c r="K2571">
        <v>10</v>
      </c>
      <c r="L2571" t="s">
        <v>165</v>
      </c>
      <c r="M2571" s="18">
        <f t="shared" si="80"/>
        <v>5.166666666666667</v>
      </c>
      <c r="N2571" s="18">
        <f t="shared" si="81"/>
        <v>9.3333333333333339</v>
      </c>
    </row>
    <row r="2572" spans="1:14" x14ac:dyDescent="0.25">
      <c r="A2572">
        <v>6</v>
      </c>
      <c r="B2572" t="s">
        <v>163</v>
      </c>
      <c r="C2572">
        <v>0</v>
      </c>
      <c r="D2572" t="s">
        <v>164</v>
      </c>
      <c r="E2572">
        <v>16</v>
      </c>
      <c r="F2572" t="s">
        <v>165</v>
      </c>
      <c r="G2572" s="9">
        <v>9</v>
      </c>
      <c r="H2572" t="s">
        <v>172</v>
      </c>
      <c r="I2572">
        <v>0</v>
      </c>
      <c r="J2572" t="s">
        <v>173</v>
      </c>
      <c r="K2572">
        <v>12</v>
      </c>
      <c r="L2572" t="s">
        <v>165</v>
      </c>
      <c r="M2572" s="18">
        <f t="shared" si="80"/>
        <v>6</v>
      </c>
      <c r="N2572" s="18">
        <f t="shared" si="81"/>
        <v>9</v>
      </c>
    </row>
    <row r="2573" spans="1:14" x14ac:dyDescent="0.25">
      <c r="A2573">
        <v>6</v>
      </c>
      <c r="B2573" t="s">
        <v>163</v>
      </c>
      <c r="C2573">
        <v>0</v>
      </c>
      <c r="D2573" t="s">
        <v>164</v>
      </c>
      <c r="E2573">
        <v>16</v>
      </c>
      <c r="F2573" t="s">
        <v>165</v>
      </c>
      <c r="G2573" s="9">
        <v>8</v>
      </c>
      <c r="H2573" t="s">
        <v>172</v>
      </c>
      <c r="I2573">
        <v>0</v>
      </c>
      <c r="J2573" t="s">
        <v>173</v>
      </c>
      <c r="K2573">
        <v>13</v>
      </c>
      <c r="L2573" t="s">
        <v>165</v>
      </c>
      <c r="M2573" s="18">
        <f t="shared" si="80"/>
        <v>6</v>
      </c>
      <c r="N2573" s="18">
        <f t="shared" si="81"/>
        <v>8</v>
      </c>
    </row>
    <row r="2574" spans="1:14" x14ac:dyDescent="0.25">
      <c r="A2574">
        <v>6</v>
      </c>
      <c r="B2574" t="s">
        <v>163</v>
      </c>
      <c r="C2574">
        <v>0</v>
      </c>
      <c r="D2574" t="s">
        <v>164</v>
      </c>
      <c r="E2574">
        <v>16</v>
      </c>
      <c r="F2574" t="s">
        <v>165</v>
      </c>
      <c r="G2574" s="9">
        <v>7</v>
      </c>
      <c r="H2574" t="s">
        <v>172</v>
      </c>
      <c r="I2574">
        <v>8</v>
      </c>
      <c r="J2574" t="s">
        <v>173</v>
      </c>
      <c r="K2574">
        <v>15</v>
      </c>
      <c r="L2574" t="s">
        <v>165</v>
      </c>
      <c r="M2574" s="18">
        <f t="shared" si="80"/>
        <v>6</v>
      </c>
      <c r="N2574" s="18">
        <f t="shared" si="81"/>
        <v>7.666666666666667</v>
      </c>
    </row>
    <row r="2575" spans="1:14" x14ac:dyDescent="0.25">
      <c r="A2575">
        <v>5</v>
      </c>
      <c r="B2575" t="s">
        <v>163</v>
      </c>
      <c r="C2575">
        <v>0</v>
      </c>
      <c r="D2575" t="s">
        <v>164</v>
      </c>
      <c r="E2575">
        <v>10</v>
      </c>
      <c r="F2575" t="s">
        <v>165</v>
      </c>
      <c r="G2575" s="9">
        <v>6</v>
      </c>
      <c r="H2575" t="s">
        <v>172</v>
      </c>
      <c r="I2575">
        <v>0</v>
      </c>
      <c r="J2575" t="s">
        <v>173</v>
      </c>
      <c r="K2575">
        <v>6</v>
      </c>
      <c r="L2575" t="s">
        <v>165</v>
      </c>
      <c r="M2575" s="18">
        <f t="shared" si="80"/>
        <v>5</v>
      </c>
      <c r="N2575" s="18">
        <f t="shared" si="81"/>
        <v>6</v>
      </c>
    </row>
    <row r="2576" spans="1:14" x14ac:dyDescent="0.25">
      <c r="A2576">
        <v>4</v>
      </c>
      <c r="B2576" t="s">
        <v>163</v>
      </c>
      <c r="C2576">
        <v>0</v>
      </c>
      <c r="D2576" t="s">
        <v>164</v>
      </c>
      <c r="E2576">
        <v>16</v>
      </c>
      <c r="F2576" t="s">
        <v>165</v>
      </c>
      <c r="G2576" s="9">
        <v>5</v>
      </c>
      <c r="H2576" t="s">
        <v>172</v>
      </c>
      <c r="I2576">
        <v>0</v>
      </c>
      <c r="J2576" t="s">
        <v>173</v>
      </c>
      <c r="K2576">
        <v>3</v>
      </c>
      <c r="L2576" t="s">
        <v>165</v>
      </c>
      <c r="M2576" s="18">
        <f t="shared" si="80"/>
        <v>4</v>
      </c>
      <c r="N2576" s="18">
        <f t="shared" si="81"/>
        <v>5</v>
      </c>
    </row>
    <row r="2577" spans="1:14" x14ac:dyDescent="0.25">
      <c r="A2577">
        <v>0</v>
      </c>
      <c r="B2577" t="s">
        <v>163</v>
      </c>
      <c r="C2577">
        <v>0</v>
      </c>
      <c r="D2577" t="s">
        <v>164</v>
      </c>
      <c r="E2577">
        <v>16</v>
      </c>
      <c r="F2577" t="s">
        <v>165</v>
      </c>
      <c r="G2577" s="9">
        <v>0</v>
      </c>
      <c r="H2577" t="s">
        <v>172</v>
      </c>
      <c r="I2577">
        <v>1</v>
      </c>
      <c r="J2577" t="s">
        <v>173</v>
      </c>
      <c r="K2577">
        <v>11</v>
      </c>
      <c r="L2577" t="s">
        <v>165</v>
      </c>
      <c r="M2577" s="18">
        <f t="shared" si="80"/>
        <v>0</v>
      </c>
      <c r="N2577" s="18">
        <f t="shared" si="81"/>
        <v>8.3333333333333329E-2</v>
      </c>
    </row>
    <row r="2578" spans="1:14" x14ac:dyDescent="0.25">
      <c r="A2578">
        <v>2</v>
      </c>
      <c r="B2578" t="s">
        <v>163</v>
      </c>
      <c r="C2578">
        <v>0</v>
      </c>
      <c r="D2578" t="s">
        <v>164</v>
      </c>
      <c r="E2578">
        <v>13</v>
      </c>
      <c r="F2578" t="s">
        <v>165</v>
      </c>
      <c r="G2578" s="9">
        <v>2</v>
      </c>
      <c r="H2578" t="s">
        <v>172</v>
      </c>
      <c r="I2578">
        <v>0</v>
      </c>
      <c r="J2578" t="s">
        <v>173</v>
      </c>
      <c r="K2578">
        <v>13</v>
      </c>
      <c r="L2578" t="s">
        <v>165</v>
      </c>
      <c r="M2578" s="18">
        <f t="shared" si="80"/>
        <v>2</v>
      </c>
      <c r="N2578" s="18">
        <f t="shared" si="81"/>
        <v>2</v>
      </c>
    </row>
    <row r="2579" spans="1:14" x14ac:dyDescent="0.25">
      <c r="A2579">
        <v>0</v>
      </c>
      <c r="B2579" t="s">
        <v>163</v>
      </c>
      <c r="C2579">
        <v>11</v>
      </c>
      <c r="D2579" t="s">
        <v>164</v>
      </c>
      <c r="E2579">
        <v>3</v>
      </c>
      <c r="F2579" t="s">
        <v>165</v>
      </c>
      <c r="G2579" s="9">
        <v>0</v>
      </c>
      <c r="H2579" t="s">
        <v>172</v>
      </c>
      <c r="I2579">
        <v>11</v>
      </c>
      <c r="J2579" t="s">
        <v>173</v>
      </c>
      <c r="K2579">
        <v>3</v>
      </c>
      <c r="L2579" t="s">
        <v>165</v>
      </c>
      <c r="M2579" s="18">
        <f t="shared" si="80"/>
        <v>0.91666666666666663</v>
      </c>
      <c r="N2579" s="18">
        <f t="shared" si="81"/>
        <v>0.91666666666666663</v>
      </c>
    </row>
    <row r="2580" spans="1:14" x14ac:dyDescent="0.25">
      <c r="A2580">
        <v>0</v>
      </c>
      <c r="B2580" t="s">
        <v>163</v>
      </c>
      <c r="C2580">
        <v>3</v>
      </c>
      <c r="D2580" t="s">
        <v>164</v>
      </c>
      <c r="E2580">
        <v>1</v>
      </c>
      <c r="F2580" t="s">
        <v>165</v>
      </c>
      <c r="G2580" s="9">
        <v>0</v>
      </c>
      <c r="H2580" t="s">
        <v>172</v>
      </c>
      <c r="I2580">
        <v>3</v>
      </c>
      <c r="J2580" t="s">
        <v>173</v>
      </c>
      <c r="K2580">
        <v>1</v>
      </c>
      <c r="L2580" t="s">
        <v>165</v>
      </c>
      <c r="M2580" s="18">
        <f t="shared" si="80"/>
        <v>0.25</v>
      </c>
      <c r="N2580" s="18">
        <f t="shared" si="81"/>
        <v>0.25</v>
      </c>
    </row>
    <row r="2581" spans="1:14" x14ac:dyDescent="0.25">
      <c r="A2581">
        <v>0</v>
      </c>
      <c r="B2581" t="s">
        <v>163</v>
      </c>
      <c r="C2581">
        <v>0</v>
      </c>
      <c r="D2581" t="s">
        <v>164</v>
      </c>
      <c r="E2581">
        <v>16</v>
      </c>
      <c r="F2581" t="s">
        <v>165</v>
      </c>
      <c r="G2581" s="9">
        <v>0</v>
      </c>
      <c r="H2581" t="s">
        <v>172</v>
      </c>
      <c r="I2581">
        <v>0</v>
      </c>
      <c r="J2581" t="s">
        <v>173</v>
      </c>
      <c r="K2581">
        <v>16</v>
      </c>
      <c r="L2581" t="s">
        <v>165</v>
      </c>
      <c r="M2581" s="18">
        <f t="shared" si="80"/>
        <v>0</v>
      </c>
      <c r="N2581" s="18">
        <f t="shared" si="81"/>
        <v>0</v>
      </c>
    </row>
    <row r="2582" spans="1:14" x14ac:dyDescent="0.25">
      <c r="A2582">
        <v>0</v>
      </c>
      <c r="B2582" t="s">
        <v>163</v>
      </c>
      <c r="C2582">
        <v>6</v>
      </c>
      <c r="D2582" t="s">
        <v>164</v>
      </c>
      <c r="E2582">
        <v>16</v>
      </c>
      <c r="F2582" t="s">
        <v>165</v>
      </c>
      <c r="G2582" s="9">
        <v>7</v>
      </c>
      <c r="H2582" t="s">
        <v>172</v>
      </c>
      <c r="I2582">
        <v>0</v>
      </c>
      <c r="J2582" t="s">
        <v>173</v>
      </c>
      <c r="K2582">
        <v>14</v>
      </c>
      <c r="L2582" t="s">
        <v>165</v>
      </c>
      <c r="M2582" s="18">
        <f t="shared" si="80"/>
        <v>0.5</v>
      </c>
      <c r="N2582" s="18">
        <f t="shared" si="81"/>
        <v>7</v>
      </c>
    </row>
    <row r="2583" spans="1:14" x14ac:dyDescent="0.25">
      <c r="A2583">
        <v>5</v>
      </c>
      <c r="B2583" t="s">
        <v>163</v>
      </c>
      <c r="C2583">
        <v>0</v>
      </c>
      <c r="D2583" t="s">
        <v>164</v>
      </c>
      <c r="E2583">
        <v>16</v>
      </c>
      <c r="F2583" t="s">
        <v>165</v>
      </c>
      <c r="G2583" s="9">
        <v>6</v>
      </c>
      <c r="H2583" t="s">
        <v>172</v>
      </c>
      <c r="I2583">
        <v>6</v>
      </c>
      <c r="J2583" t="s">
        <v>173</v>
      </c>
      <c r="K2583">
        <v>13</v>
      </c>
      <c r="L2583" t="s">
        <v>165</v>
      </c>
      <c r="M2583" s="18">
        <f t="shared" si="80"/>
        <v>5</v>
      </c>
      <c r="N2583" s="18">
        <f t="shared" si="81"/>
        <v>6.5</v>
      </c>
    </row>
    <row r="2584" spans="1:14" x14ac:dyDescent="0.25">
      <c r="A2584">
        <v>0</v>
      </c>
      <c r="B2584" t="s">
        <v>163</v>
      </c>
      <c r="C2584">
        <v>0</v>
      </c>
      <c r="D2584" t="s">
        <v>164</v>
      </c>
      <c r="E2584">
        <v>16</v>
      </c>
      <c r="F2584" t="s">
        <v>165</v>
      </c>
      <c r="G2584" s="9">
        <v>1</v>
      </c>
      <c r="H2584" t="s">
        <v>172</v>
      </c>
      <c r="I2584">
        <v>10</v>
      </c>
      <c r="J2584" t="s">
        <v>173</v>
      </c>
      <c r="K2584">
        <v>25</v>
      </c>
      <c r="L2584" t="s">
        <v>165</v>
      </c>
      <c r="M2584" s="18">
        <f t="shared" si="80"/>
        <v>0</v>
      </c>
      <c r="N2584" s="18">
        <f t="shared" si="81"/>
        <v>1.8333333333333335</v>
      </c>
    </row>
    <row r="2585" spans="1:14" x14ac:dyDescent="0.25">
      <c r="A2585">
        <v>0</v>
      </c>
      <c r="B2585" t="s">
        <v>163</v>
      </c>
      <c r="C2585">
        <v>11</v>
      </c>
      <c r="D2585" t="s">
        <v>164</v>
      </c>
      <c r="E2585">
        <v>3</v>
      </c>
      <c r="F2585" t="s">
        <v>165</v>
      </c>
      <c r="G2585" s="9">
        <v>0</v>
      </c>
      <c r="H2585" t="s">
        <v>172</v>
      </c>
      <c r="I2585">
        <v>11</v>
      </c>
      <c r="J2585" t="s">
        <v>173</v>
      </c>
      <c r="K2585">
        <v>3</v>
      </c>
      <c r="L2585" t="s">
        <v>165</v>
      </c>
      <c r="M2585" s="18">
        <f t="shared" si="80"/>
        <v>0.91666666666666663</v>
      </c>
      <c r="N2585" s="18">
        <f t="shared" si="81"/>
        <v>0.91666666666666663</v>
      </c>
    </row>
    <row r="2586" spans="1:14" x14ac:dyDescent="0.25">
      <c r="A2586">
        <v>0</v>
      </c>
      <c r="B2586" t="s">
        <v>163</v>
      </c>
      <c r="C2586">
        <v>0</v>
      </c>
      <c r="D2586" t="s">
        <v>164</v>
      </c>
      <c r="E2586">
        <v>2</v>
      </c>
      <c r="F2586" t="s">
        <v>165</v>
      </c>
      <c r="G2586" s="9">
        <v>0</v>
      </c>
      <c r="H2586" t="s">
        <v>172</v>
      </c>
      <c r="I2586">
        <v>3</v>
      </c>
      <c r="J2586" t="s">
        <v>173</v>
      </c>
      <c r="K2586">
        <v>20</v>
      </c>
      <c r="L2586" t="s">
        <v>165</v>
      </c>
      <c r="M2586" s="18">
        <f t="shared" si="80"/>
        <v>0</v>
      </c>
      <c r="N2586" s="18">
        <f t="shared" si="81"/>
        <v>0.25</v>
      </c>
    </row>
    <row r="2587" spans="1:14" x14ac:dyDescent="0.25">
      <c r="A2587">
        <v>5</v>
      </c>
      <c r="B2587" t="s">
        <v>163</v>
      </c>
      <c r="C2587">
        <v>10</v>
      </c>
      <c r="D2587" t="s">
        <v>164</v>
      </c>
      <c r="E2587">
        <v>16</v>
      </c>
      <c r="F2587" t="s">
        <v>165</v>
      </c>
      <c r="G2587" s="9">
        <v>21</v>
      </c>
      <c r="H2587" t="s">
        <v>172</v>
      </c>
      <c r="I2587">
        <v>6</v>
      </c>
      <c r="J2587" t="s">
        <v>173</v>
      </c>
      <c r="K2587">
        <v>16</v>
      </c>
      <c r="L2587" t="s">
        <v>165</v>
      </c>
      <c r="M2587" s="18">
        <f t="shared" si="80"/>
        <v>5.833333333333333</v>
      </c>
      <c r="N2587" s="18">
        <f t="shared" si="81"/>
        <v>21.5</v>
      </c>
    </row>
    <row r="2588" spans="1:14" x14ac:dyDescent="0.25">
      <c r="A2588">
        <v>0</v>
      </c>
      <c r="B2588" t="s">
        <v>163</v>
      </c>
      <c r="C2588">
        <v>0</v>
      </c>
      <c r="D2588" t="s">
        <v>164</v>
      </c>
      <c r="E2588">
        <v>16</v>
      </c>
      <c r="F2588" t="s">
        <v>165</v>
      </c>
      <c r="G2588" s="9">
        <v>25</v>
      </c>
      <c r="H2588" t="s">
        <v>172</v>
      </c>
      <c r="I2588">
        <v>2</v>
      </c>
      <c r="J2588" t="s">
        <v>173</v>
      </c>
      <c r="K2588">
        <v>16</v>
      </c>
      <c r="L2588" t="s">
        <v>165</v>
      </c>
      <c r="M2588" s="18">
        <f t="shared" si="80"/>
        <v>0</v>
      </c>
      <c r="N2588" s="18">
        <f t="shared" si="81"/>
        <v>25.166666666666668</v>
      </c>
    </row>
    <row r="2589" spans="1:14" x14ac:dyDescent="0.25">
      <c r="A2589">
        <v>0</v>
      </c>
      <c r="B2589" t="s">
        <v>163</v>
      </c>
      <c r="C2589">
        <v>6</v>
      </c>
      <c r="D2589" t="s">
        <v>164</v>
      </c>
      <c r="E2589">
        <v>16</v>
      </c>
      <c r="F2589" t="s">
        <v>165</v>
      </c>
      <c r="G2589" s="9">
        <v>10</v>
      </c>
      <c r="H2589" t="s">
        <v>172</v>
      </c>
      <c r="I2589">
        <v>1</v>
      </c>
      <c r="J2589" t="s">
        <v>173</v>
      </c>
      <c r="K2589">
        <v>24</v>
      </c>
      <c r="L2589" t="s">
        <v>165</v>
      </c>
      <c r="M2589" s="18">
        <f t="shared" si="80"/>
        <v>0.5</v>
      </c>
      <c r="N2589" s="18">
        <f t="shared" si="81"/>
        <v>10.083333333333334</v>
      </c>
    </row>
    <row r="2590" spans="1:14" x14ac:dyDescent="0.25">
      <c r="A2590">
        <v>4</v>
      </c>
      <c r="B2590" t="s">
        <v>163</v>
      </c>
      <c r="C2590">
        <v>5</v>
      </c>
      <c r="D2590" t="s">
        <v>164</v>
      </c>
      <c r="E2590">
        <v>16</v>
      </c>
      <c r="F2590" t="s">
        <v>165</v>
      </c>
      <c r="G2590" s="9">
        <v>9</v>
      </c>
      <c r="H2590" t="s">
        <v>172</v>
      </c>
      <c r="I2590">
        <v>6</v>
      </c>
      <c r="J2590" t="s">
        <v>173</v>
      </c>
      <c r="K2590">
        <v>20</v>
      </c>
      <c r="L2590" t="s">
        <v>165</v>
      </c>
      <c r="M2590" s="18">
        <f t="shared" si="80"/>
        <v>4.416666666666667</v>
      </c>
      <c r="N2590" s="18">
        <f t="shared" si="81"/>
        <v>9.5</v>
      </c>
    </row>
    <row r="2591" spans="1:14" x14ac:dyDescent="0.25">
      <c r="A2591">
        <v>6</v>
      </c>
      <c r="B2591" t="s">
        <v>163</v>
      </c>
      <c r="C2591">
        <v>0</v>
      </c>
      <c r="D2591" t="s">
        <v>164</v>
      </c>
      <c r="E2591">
        <v>16</v>
      </c>
      <c r="F2591" t="s">
        <v>165</v>
      </c>
      <c r="G2591" s="9">
        <v>9</v>
      </c>
      <c r="H2591" t="s">
        <v>172</v>
      </c>
      <c r="I2591">
        <v>5</v>
      </c>
      <c r="J2591" t="s">
        <v>173</v>
      </c>
      <c r="K2591">
        <v>16</v>
      </c>
      <c r="L2591" t="s">
        <v>165</v>
      </c>
      <c r="M2591" s="18">
        <f t="shared" si="80"/>
        <v>6</v>
      </c>
      <c r="N2591" s="18">
        <f t="shared" si="81"/>
        <v>9.4166666666666661</v>
      </c>
    </row>
    <row r="2592" spans="1:14" x14ac:dyDescent="0.25">
      <c r="A2592">
        <v>0</v>
      </c>
      <c r="B2592" t="s">
        <v>163</v>
      </c>
      <c r="C2592">
        <v>0</v>
      </c>
      <c r="D2592" t="s">
        <v>164</v>
      </c>
      <c r="E2592">
        <v>16</v>
      </c>
      <c r="F2592" t="s">
        <v>165</v>
      </c>
      <c r="G2592" s="9">
        <v>27</v>
      </c>
      <c r="H2592" t="s">
        <v>172</v>
      </c>
      <c r="I2592">
        <v>4</v>
      </c>
      <c r="J2592" t="s">
        <v>173</v>
      </c>
      <c r="K2592">
        <v>12</v>
      </c>
      <c r="L2592" t="s">
        <v>165</v>
      </c>
      <c r="M2592" s="18">
        <f t="shared" si="80"/>
        <v>0</v>
      </c>
      <c r="N2592" s="18">
        <f t="shared" si="81"/>
        <v>27.333333333333332</v>
      </c>
    </row>
    <row r="2593" spans="1:14" x14ac:dyDescent="0.25">
      <c r="A2593">
        <v>2</v>
      </c>
      <c r="B2593" t="s">
        <v>163</v>
      </c>
      <c r="C2593">
        <v>0</v>
      </c>
      <c r="D2593" t="s">
        <v>164</v>
      </c>
      <c r="E2593">
        <v>16</v>
      </c>
      <c r="F2593" t="s">
        <v>165</v>
      </c>
      <c r="G2593" s="9">
        <v>2</v>
      </c>
      <c r="H2593" t="s">
        <v>172</v>
      </c>
      <c r="I2593">
        <v>11</v>
      </c>
      <c r="J2593" t="s">
        <v>173</v>
      </c>
      <c r="K2593">
        <v>22</v>
      </c>
      <c r="L2593" t="s">
        <v>165</v>
      </c>
      <c r="M2593" s="18">
        <f t="shared" si="80"/>
        <v>2</v>
      </c>
      <c r="N2593" s="18">
        <f t="shared" si="81"/>
        <v>2.9166666666666665</v>
      </c>
    </row>
    <row r="2594" spans="1:14" x14ac:dyDescent="0.25">
      <c r="A2594">
        <v>1</v>
      </c>
      <c r="B2594" t="s">
        <v>163</v>
      </c>
      <c r="C2594">
        <v>1</v>
      </c>
      <c r="D2594" t="s">
        <v>164</v>
      </c>
      <c r="E2594">
        <v>16</v>
      </c>
      <c r="F2594" t="s">
        <v>165</v>
      </c>
      <c r="G2594" s="9">
        <v>2</v>
      </c>
      <c r="H2594" t="s">
        <v>172</v>
      </c>
      <c r="I2594">
        <v>9</v>
      </c>
      <c r="J2594" t="s">
        <v>173</v>
      </c>
      <c r="K2594">
        <v>12</v>
      </c>
      <c r="L2594" t="s">
        <v>165</v>
      </c>
      <c r="M2594" s="18">
        <f t="shared" si="80"/>
        <v>1.0833333333333333</v>
      </c>
      <c r="N2594" s="18">
        <f t="shared" si="81"/>
        <v>2.75</v>
      </c>
    </row>
    <row r="2595" spans="1:14" x14ac:dyDescent="0.25">
      <c r="A2595">
        <v>0</v>
      </c>
      <c r="B2595" t="s">
        <v>163</v>
      </c>
      <c r="C2595">
        <v>0</v>
      </c>
      <c r="D2595" t="s">
        <v>164</v>
      </c>
      <c r="E2595">
        <v>16</v>
      </c>
      <c r="F2595" t="s">
        <v>165</v>
      </c>
      <c r="G2595" s="9">
        <v>0</v>
      </c>
      <c r="H2595" t="s">
        <v>172</v>
      </c>
      <c r="I2595">
        <v>0</v>
      </c>
      <c r="J2595" t="s">
        <v>173</v>
      </c>
      <c r="K2595">
        <v>16</v>
      </c>
      <c r="L2595" t="s">
        <v>165</v>
      </c>
      <c r="M2595" s="18">
        <f t="shared" si="80"/>
        <v>0</v>
      </c>
      <c r="N2595" s="18">
        <f t="shared" si="81"/>
        <v>0</v>
      </c>
    </row>
    <row r="2596" spans="1:14" x14ac:dyDescent="0.25">
      <c r="A2596">
        <v>4</v>
      </c>
      <c r="B2596" t="s">
        <v>163</v>
      </c>
      <c r="C2596">
        <v>1</v>
      </c>
      <c r="D2596" t="s">
        <v>164</v>
      </c>
      <c r="E2596">
        <v>16</v>
      </c>
      <c r="F2596" t="s">
        <v>165</v>
      </c>
      <c r="G2596" s="9">
        <v>15</v>
      </c>
      <c r="H2596" t="s">
        <v>172</v>
      </c>
      <c r="I2596">
        <v>2</v>
      </c>
      <c r="J2596" t="s">
        <v>173</v>
      </c>
      <c r="K2596">
        <v>4</v>
      </c>
      <c r="L2596" t="s">
        <v>165</v>
      </c>
      <c r="M2596" s="18">
        <f t="shared" si="80"/>
        <v>4.083333333333333</v>
      </c>
      <c r="N2596" s="18">
        <f t="shared" si="81"/>
        <v>15.166666666666666</v>
      </c>
    </row>
    <row r="2597" spans="1:14" x14ac:dyDescent="0.25">
      <c r="A2597">
        <v>2</v>
      </c>
      <c r="B2597" t="s">
        <v>163</v>
      </c>
      <c r="C2597">
        <v>2</v>
      </c>
      <c r="D2597" t="s">
        <v>164</v>
      </c>
      <c r="E2597">
        <v>16</v>
      </c>
      <c r="F2597" t="s">
        <v>165</v>
      </c>
      <c r="G2597" s="9">
        <v>8</v>
      </c>
      <c r="H2597" t="s">
        <v>172</v>
      </c>
      <c r="I2597">
        <v>7</v>
      </c>
      <c r="J2597" t="s">
        <v>173</v>
      </c>
      <c r="K2597">
        <v>11</v>
      </c>
      <c r="L2597" t="s">
        <v>165</v>
      </c>
      <c r="M2597" s="18">
        <f t="shared" si="80"/>
        <v>2.1666666666666665</v>
      </c>
      <c r="N2597" s="18">
        <f t="shared" si="81"/>
        <v>8.5833333333333339</v>
      </c>
    </row>
    <row r="2598" spans="1:14" x14ac:dyDescent="0.25">
      <c r="A2598">
        <v>2</v>
      </c>
      <c r="B2598" t="s">
        <v>163</v>
      </c>
      <c r="C2598">
        <v>0</v>
      </c>
      <c r="D2598" t="s">
        <v>164</v>
      </c>
      <c r="E2598">
        <v>16</v>
      </c>
      <c r="F2598" t="s">
        <v>165</v>
      </c>
      <c r="G2598" s="9">
        <v>4</v>
      </c>
      <c r="H2598" t="s">
        <v>172</v>
      </c>
      <c r="I2598">
        <v>11</v>
      </c>
      <c r="J2598" t="s">
        <v>173</v>
      </c>
      <c r="K2598">
        <v>28</v>
      </c>
      <c r="L2598" t="s">
        <v>165</v>
      </c>
      <c r="M2598" s="18">
        <f t="shared" si="80"/>
        <v>2</v>
      </c>
      <c r="N2598" s="18">
        <f t="shared" si="81"/>
        <v>4.916666666666667</v>
      </c>
    </row>
    <row r="2599" spans="1:14" x14ac:dyDescent="0.25">
      <c r="A2599">
        <v>6</v>
      </c>
      <c r="B2599" t="s">
        <v>163</v>
      </c>
      <c r="C2599">
        <v>0</v>
      </c>
      <c r="D2599" t="s">
        <v>164</v>
      </c>
      <c r="E2599">
        <v>16</v>
      </c>
      <c r="F2599" t="s">
        <v>165</v>
      </c>
      <c r="G2599" s="9">
        <v>38</v>
      </c>
      <c r="H2599" t="s">
        <v>172</v>
      </c>
      <c r="I2599">
        <v>10</v>
      </c>
      <c r="J2599" t="s">
        <v>173</v>
      </c>
      <c r="K2599">
        <v>14</v>
      </c>
      <c r="L2599" t="s">
        <v>165</v>
      </c>
      <c r="M2599" s="18">
        <f t="shared" si="80"/>
        <v>6</v>
      </c>
      <c r="N2599" s="18">
        <f t="shared" si="81"/>
        <v>38.833333333333336</v>
      </c>
    </row>
    <row r="2600" spans="1:14" x14ac:dyDescent="0.25">
      <c r="A2600">
        <v>0</v>
      </c>
      <c r="B2600" t="s">
        <v>163</v>
      </c>
      <c r="C2600">
        <v>0</v>
      </c>
      <c r="D2600" t="s">
        <v>164</v>
      </c>
      <c r="E2600">
        <v>9</v>
      </c>
      <c r="F2600" t="s">
        <v>165</v>
      </c>
      <c r="G2600" s="9">
        <v>0</v>
      </c>
      <c r="H2600" t="s">
        <v>172</v>
      </c>
      <c r="I2600">
        <v>0</v>
      </c>
      <c r="J2600" t="s">
        <v>173</v>
      </c>
      <c r="K2600">
        <v>9</v>
      </c>
      <c r="L2600" t="s">
        <v>165</v>
      </c>
      <c r="M2600" s="18">
        <f t="shared" si="80"/>
        <v>0</v>
      </c>
      <c r="N2600" s="18">
        <f t="shared" si="81"/>
        <v>0</v>
      </c>
    </row>
    <row r="2601" spans="1:14" x14ac:dyDescent="0.25">
      <c r="A2601">
        <v>12</v>
      </c>
      <c r="B2601" t="s">
        <v>163</v>
      </c>
      <c r="C2601">
        <v>8</v>
      </c>
      <c r="D2601" t="s">
        <v>164</v>
      </c>
      <c r="E2601">
        <v>16</v>
      </c>
      <c r="F2601" t="s">
        <v>165</v>
      </c>
      <c r="G2601" s="9">
        <v>21</v>
      </c>
      <c r="H2601" t="s">
        <v>172</v>
      </c>
      <c r="I2601">
        <v>6</v>
      </c>
      <c r="J2601" t="s">
        <v>173</v>
      </c>
      <c r="K2601">
        <v>2</v>
      </c>
      <c r="L2601" t="s">
        <v>165</v>
      </c>
      <c r="M2601" s="18">
        <f t="shared" si="80"/>
        <v>12.666666666666666</v>
      </c>
      <c r="N2601" s="18">
        <f t="shared" si="81"/>
        <v>21.5</v>
      </c>
    </row>
    <row r="2602" spans="1:14" x14ac:dyDescent="0.25">
      <c r="A2602">
        <v>5</v>
      </c>
      <c r="B2602" t="s">
        <v>163</v>
      </c>
      <c r="C2602">
        <v>6</v>
      </c>
      <c r="D2602" t="s">
        <v>164</v>
      </c>
      <c r="E2602">
        <v>16</v>
      </c>
      <c r="F2602" t="s">
        <v>165</v>
      </c>
      <c r="G2602" s="9">
        <v>20</v>
      </c>
      <c r="H2602" t="s">
        <v>172</v>
      </c>
      <c r="I2602">
        <v>11</v>
      </c>
      <c r="J2602" t="s">
        <v>173</v>
      </c>
      <c r="K2602">
        <v>21</v>
      </c>
      <c r="L2602" t="s">
        <v>165</v>
      </c>
      <c r="M2602" s="18">
        <f t="shared" si="80"/>
        <v>5.5</v>
      </c>
      <c r="N2602" s="18">
        <f t="shared" si="81"/>
        <v>20.916666666666668</v>
      </c>
    </row>
    <row r="2603" spans="1:14" x14ac:dyDescent="0.25">
      <c r="A2603">
        <v>0</v>
      </c>
      <c r="B2603" t="s">
        <v>163</v>
      </c>
      <c r="C2603">
        <v>8</v>
      </c>
      <c r="D2603" t="s">
        <v>164</v>
      </c>
      <c r="E2603">
        <v>16</v>
      </c>
      <c r="F2603" t="s">
        <v>165</v>
      </c>
      <c r="G2603" s="9">
        <v>16</v>
      </c>
      <c r="H2603" t="s">
        <v>172</v>
      </c>
      <c r="I2603">
        <v>6</v>
      </c>
      <c r="J2603" t="s">
        <v>173</v>
      </c>
      <c r="K2603">
        <v>15</v>
      </c>
      <c r="L2603" t="s">
        <v>165</v>
      </c>
      <c r="M2603" s="18">
        <f t="shared" si="80"/>
        <v>0.66666666666666663</v>
      </c>
      <c r="N2603" s="18">
        <f t="shared" si="81"/>
        <v>16.5</v>
      </c>
    </row>
    <row r="2604" spans="1:14" x14ac:dyDescent="0.25">
      <c r="A2604">
        <v>2</v>
      </c>
      <c r="B2604" t="s">
        <v>163</v>
      </c>
      <c r="C2604">
        <v>5</v>
      </c>
      <c r="D2604" t="s">
        <v>164</v>
      </c>
      <c r="E2604">
        <v>16</v>
      </c>
      <c r="F2604" t="s">
        <v>165</v>
      </c>
      <c r="G2604" s="9">
        <v>15</v>
      </c>
      <c r="H2604" t="s">
        <v>172</v>
      </c>
      <c r="I2604">
        <v>6</v>
      </c>
      <c r="J2604" t="s">
        <v>173</v>
      </c>
      <c r="K2604">
        <v>16</v>
      </c>
      <c r="L2604" t="s">
        <v>165</v>
      </c>
      <c r="M2604" s="18">
        <f t="shared" si="80"/>
        <v>2.4166666666666665</v>
      </c>
      <c r="N2604" s="18">
        <f t="shared" si="81"/>
        <v>15.5</v>
      </c>
    </row>
    <row r="2605" spans="1:14" x14ac:dyDescent="0.25">
      <c r="A2605">
        <v>1</v>
      </c>
      <c r="B2605" t="s">
        <v>163</v>
      </c>
      <c r="C2605">
        <v>0</v>
      </c>
      <c r="D2605" t="s">
        <v>164</v>
      </c>
      <c r="E2605">
        <v>16</v>
      </c>
      <c r="F2605" t="s">
        <v>165</v>
      </c>
      <c r="G2605" s="9">
        <v>8</v>
      </c>
      <c r="H2605" t="s">
        <v>172</v>
      </c>
      <c r="I2605">
        <v>0</v>
      </c>
      <c r="J2605" t="s">
        <v>173</v>
      </c>
      <c r="K2605">
        <v>13</v>
      </c>
      <c r="L2605" t="s">
        <v>165</v>
      </c>
      <c r="M2605" s="18">
        <f t="shared" si="80"/>
        <v>1</v>
      </c>
      <c r="N2605" s="18">
        <f t="shared" si="81"/>
        <v>8</v>
      </c>
    </row>
    <row r="2606" spans="1:14" x14ac:dyDescent="0.25">
      <c r="A2606">
        <v>2</v>
      </c>
      <c r="B2606" t="s">
        <v>163</v>
      </c>
      <c r="C2606">
        <v>0</v>
      </c>
      <c r="D2606" t="s">
        <v>164</v>
      </c>
      <c r="E2606">
        <v>16</v>
      </c>
      <c r="F2606" t="s">
        <v>165</v>
      </c>
      <c r="G2606" s="9">
        <v>3</v>
      </c>
      <c r="H2606" t="s">
        <v>172</v>
      </c>
      <c r="I2606">
        <v>0</v>
      </c>
      <c r="J2606" t="s">
        <v>173</v>
      </c>
      <c r="K2606">
        <v>12</v>
      </c>
      <c r="L2606" t="s">
        <v>165</v>
      </c>
      <c r="M2606" s="18">
        <f t="shared" si="80"/>
        <v>2</v>
      </c>
      <c r="N2606" s="18">
        <f t="shared" si="81"/>
        <v>3</v>
      </c>
    </row>
    <row r="2607" spans="1:14" x14ac:dyDescent="0.25">
      <c r="A2607">
        <v>6</v>
      </c>
      <c r="B2607" t="s">
        <v>163</v>
      </c>
      <c r="C2607">
        <v>0</v>
      </c>
      <c r="D2607" t="s">
        <v>164</v>
      </c>
      <c r="E2607">
        <v>16</v>
      </c>
      <c r="F2607" t="s">
        <v>165</v>
      </c>
      <c r="G2607" s="9">
        <v>17</v>
      </c>
      <c r="H2607" t="s">
        <v>172</v>
      </c>
      <c r="I2607">
        <v>2</v>
      </c>
      <c r="J2607" t="s">
        <v>173</v>
      </c>
      <c r="K2607">
        <v>16</v>
      </c>
      <c r="L2607" t="s">
        <v>165</v>
      </c>
      <c r="M2607" s="18">
        <f t="shared" si="80"/>
        <v>6</v>
      </c>
      <c r="N2607" s="18">
        <f t="shared" si="81"/>
        <v>17.166666666666668</v>
      </c>
    </row>
    <row r="2608" spans="1:14" x14ac:dyDescent="0.25">
      <c r="A2608">
        <v>2</v>
      </c>
      <c r="B2608" t="s">
        <v>163</v>
      </c>
      <c r="C2608">
        <v>5</v>
      </c>
      <c r="D2608" t="s">
        <v>164</v>
      </c>
      <c r="E2608">
        <v>16</v>
      </c>
      <c r="F2608" t="s">
        <v>165</v>
      </c>
      <c r="G2608" s="9">
        <v>15</v>
      </c>
      <c r="H2608" t="s">
        <v>172</v>
      </c>
      <c r="I2608">
        <v>9</v>
      </c>
      <c r="J2608" t="s">
        <v>173</v>
      </c>
      <c r="K2608">
        <v>10</v>
      </c>
      <c r="L2608" t="s">
        <v>165</v>
      </c>
      <c r="M2608" s="18">
        <f t="shared" si="80"/>
        <v>2.4166666666666665</v>
      </c>
      <c r="N2608" s="18">
        <f t="shared" si="81"/>
        <v>15.75</v>
      </c>
    </row>
    <row r="2609" spans="1:14" x14ac:dyDescent="0.25">
      <c r="A2609">
        <v>1</v>
      </c>
      <c r="B2609" t="s">
        <v>163</v>
      </c>
      <c r="C2609">
        <v>11</v>
      </c>
      <c r="D2609" t="s">
        <v>164</v>
      </c>
      <c r="E2609">
        <v>23</v>
      </c>
      <c r="F2609" t="s">
        <v>165</v>
      </c>
      <c r="G2609" s="9">
        <v>2</v>
      </c>
      <c r="H2609" t="s">
        <v>172</v>
      </c>
      <c r="I2609">
        <v>6</v>
      </c>
      <c r="J2609" t="s">
        <v>173</v>
      </c>
      <c r="K2609">
        <v>2</v>
      </c>
      <c r="L2609" t="s">
        <v>165</v>
      </c>
      <c r="M2609" s="18">
        <f t="shared" si="80"/>
        <v>1.9166666666666665</v>
      </c>
      <c r="N2609" s="18">
        <f t="shared" si="81"/>
        <v>2.5</v>
      </c>
    </row>
    <row r="2610" spans="1:14" x14ac:dyDescent="0.25">
      <c r="A2610">
        <v>0</v>
      </c>
      <c r="B2610" t="s">
        <v>163</v>
      </c>
      <c r="C2610">
        <v>8</v>
      </c>
      <c r="D2610" t="s">
        <v>164</v>
      </c>
      <c r="E2610">
        <v>11</v>
      </c>
      <c r="F2610" t="s">
        <v>165</v>
      </c>
      <c r="G2610" s="9">
        <v>0</v>
      </c>
      <c r="H2610" t="s">
        <v>172</v>
      </c>
      <c r="I2610">
        <v>8</v>
      </c>
      <c r="J2610" t="s">
        <v>173</v>
      </c>
      <c r="K2610">
        <v>11</v>
      </c>
      <c r="L2610" t="s">
        <v>165</v>
      </c>
      <c r="M2610" s="18">
        <f t="shared" si="80"/>
        <v>0.66666666666666663</v>
      </c>
      <c r="N2610" s="18">
        <f t="shared" si="81"/>
        <v>0.66666666666666663</v>
      </c>
    </row>
    <row r="2611" spans="1:14" x14ac:dyDescent="0.25">
      <c r="A2611">
        <v>0</v>
      </c>
      <c r="B2611" t="s">
        <v>163</v>
      </c>
      <c r="C2611">
        <v>0</v>
      </c>
      <c r="D2611" t="s">
        <v>164</v>
      </c>
      <c r="E2611">
        <v>16</v>
      </c>
      <c r="F2611" t="s">
        <v>165</v>
      </c>
      <c r="G2611" s="9">
        <v>0</v>
      </c>
      <c r="H2611" t="s">
        <v>172</v>
      </c>
      <c r="I2611">
        <v>0</v>
      </c>
      <c r="J2611" t="s">
        <v>173</v>
      </c>
      <c r="K2611">
        <v>16</v>
      </c>
      <c r="L2611" t="s">
        <v>165</v>
      </c>
      <c r="M2611" s="18">
        <f t="shared" si="80"/>
        <v>0</v>
      </c>
      <c r="N2611" s="18">
        <f t="shared" si="81"/>
        <v>0</v>
      </c>
    </row>
    <row r="2612" spans="1:14" x14ac:dyDescent="0.25">
      <c r="A2612">
        <v>6</v>
      </c>
      <c r="B2612" t="s">
        <v>163</v>
      </c>
      <c r="C2612">
        <v>0</v>
      </c>
      <c r="D2612" t="s">
        <v>164</v>
      </c>
      <c r="E2612">
        <v>16</v>
      </c>
      <c r="F2612" t="s">
        <v>165</v>
      </c>
      <c r="G2612" s="9">
        <v>13</v>
      </c>
      <c r="H2612" t="s">
        <v>172</v>
      </c>
      <c r="I2612">
        <v>11</v>
      </c>
      <c r="J2612" t="s">
        <v>173</v>
      </c>
      <c r="K2612">
        <v>7</v>
      </c>
      <c r="L2612" t="s">
        <v>165</v>
      </c>
      <c r="M2612" s="18">
        <f t="shared" si="80"/>
        <v>6</v>
      </c>
      <c r="N2612" s="18">
        <f t="shared" si="81"/>
        <v>13.916666666666666</v>
      </c>
    </row>
    <row r="2613" spans="1:14" x14ac:dyDescent="0.25">
      <c r="A2613">
        <v>6</v>
      </c>
      <c r="B2613" t="s">
        <v>163</v>
      </c>
      <c r="C2613">
        <v>0</v>
      </c>
      <c r="D2613" t="s">
        <v>164</v>
      </c>
      <c r="E2613">
        <v>16</v>
      </c>
      <c r="F2613" t="s">
        <v>165</v>
      </c>
      <c r="G2613" s="9">
        <v>9</v>
      </c>
      <c r="H2613" t="s">
        <v>172</v>
      </c>
      <c r="I2613">
        <v>5</v>
      </c>
      <c r="J2613" t="s">
        <v>173</v>
      </c>
      <c r="K2613">
        <v>13</v>
      </c>
      <c r="L2613" t="s">
        <v>165</v>
      </c>
      <c r="M2613" s="18">
        <f t="shared" si="80"/>
        <v>6</v>
      </c>
      <c r="N2613" s="18">
        <f t="shared" si="81"/>
        <v>9.4166666666666661</v>
      </c>
    </row>
    <row r="2614" spans="1:14" x14ac:dyDescent="0.25">
      <c r="A2614">
        <v>6</v>
      </c>
      <c r="B2614" t="s">
        <v>163</v>
      </c>
      <c r="C2614">
        <v>0</v>
      </c>
      <c r="D2614" t="s">
        <v>164</v>
      </c>
      <c r="E2614">
        <v>16</v>
      </c>
      <c r="F2614" t="s">
        <v>165</v>
      </c>
      <c r="G2614" s="9">
        <v>8</v>
      </c>
      <c r="H2614" t="s">
        <v>172</v>
      </c>
      <c r="I2614">
        <v>1</v>
      </c>
      <c r="J2614" t="s">
        <v>173</v>
      </c>
      <c r="K2614">
        <v>29</v>
      </c>
      <c r="L2614" t="s">
        <v>165</v>
      </c>
      <c r="M2614" s="18">
        <f t="shared" si="80"/>
        <v>6</v>
      </c>
      <c r="N2614" s="18">
        <f t="shared" si="81"/>
        <v>8.0833333333333339</v>
      </c>
    </row>
    <row r="2615" spans="1:14" x14ac:dyDescent="0.25">
      <c r="A2615">
        <v>4</v>
      </c>
      <c r="B2615" t="s">
        <v>163</v>
      </c>
      <c r="C2615">
        <v>11</v>
      </c>
      <c r="D2615" t="s">
        <v>164</v>
      </c>
      <c r="E2615">
        <v>16</v>
      </c>
      <c r="F2615" t="s">
        <v>165</v>
      </c>
      <c r="G2615" s="9">
        <v>8</v>
      </c>
      <c r="H2615" t="s">
        <v>172</v>
      </c>
      <c r="I2615">
        <v>0</v>
      </c>
      <c r="J2615" t="s">
        <v>173</v>
      </c>
      <c r="K2615">
        <v>11</v>
      </c>
      <c r="L2615" t="s">
        <v>165</v>
      </c>
      <c r="M2615" s="18">
        <f t="shared" si="80"/>
        <v>4.916666666666667</v>
      </c>
      <c r="N2615" s="18">
        <f t="shared" si="81"/>
        <v>8</v>
      </c>
    </row>
    <row r="2616" spans="1:14" x14ac:dyDescent="0.25">
      <c r="A2616">
        <v>5</v>
      </c>
      <c r="B2616" t="s">
        <v>163</v>
      </c>
      <c r="C2616">
        <v>11</v>
      </c>
      <c r="D2616" t="s">
        <v>164</v>
      </c>
      <c r="E2616">
        <v>16</v>
      </c>
      <c r="F2616" t="s">
        <v>165</v>
      </c>
      <c r="G2616" s="9">
        <v>5</v>
      </c>
      <c r="H2616" t="s">
        <v>172</v>
      </c>
      <c r="I2616">
        <v>11</v>
      </c>
      <c r="J2616" t="s">
        <v>173</v>
      </c>
      <c r="K2616">
        <v>16</v>
      </c>
      <c r="L2616" t="s">
        <v>165</v>
      </c>
      <c r="M2616" s="18">
        <f t="shared" si="80"/>
        <v>5.916666666666667</v>
      </c>
      <c r="N2616" s="18">
        <f t="shared" si="81"/>
        <v>5.916666666666667</v>
      </c>
    </row>
    <row r="2617" spans="1:14" x14ac:dyDescent="0.25">
      <c r="A2617">
        <v>3</v>
      </c>
      <c r="B2617" t="s">
        <v>163</v>
      </c>
      <c r="C2617">
        <v>11</v>
      </c>
      <c r="D2617" t="s">
        <v>164</v>
      </c>
      <c r="E2617">
        <v>21</v>
      </c>
      <c r="F2617" t="s">
        <v>165</v>
      </c>
      <c r="G2617" s="9">
        <v>4</v>
      </c>
      <c r="H2617" t="s">
        <v>172</v>
      </c>
      <c r="I2617">
        <v>5</v>
      </c>
      <c r="J2617" t="s">
        <v>173</v>
      </c>
      <c r="K2617">
        <v>10</v>
      </c>
      <c r="L2617" t="s">
        <v>165</v>
      </c>
      <c r="M2617" s="18">
        <f t="shared" si="80"/>
        <v>3.9166666666666665</v>
      </c>
      <c r="N2617" s="18">
        <f t="shared" si="81"/>
        <v>4.416666666666667</v>
      </c>
    </row>
    <row r="2618" spans="1:14" x14ac:dyDescent="0.25">
      <c r="A2618">
        <v>4</v>
      </c>
      <c r="B2618" t="s">
        <v>163</v>
      </c>
      <c r="C2618">
        <v>4</v>
      </c>
      <c r="D2618" t="s">
        <v>164</v>
      </c>
      <c r="E2618">
        <v>22</v>
      </c>
      <c r="F2618" t="s">
        <v>165</v>
      </c>
      <c r="G2618" s="9">
        <v>4</v>
      </c>
      <c r="H2618" t="s">
        <v>172</v>
      </c>
      <c r="I2618">
        <v>4</v>
      </c>
      <c r="J2618" t="s">
        <v>173</v>
      </c>
      <c r="K2618">
        <v>22</v>
      </c>
      <c r="L2618" t="s">
        <v>165</v>
      </c>
      <c r="M2618" s="18">
        <f t="shared" si="80"/>
        <v>4.333333333333333</v>
      </c>
      <c r="N2618" s="18">
        <f t="shared" si="81"/>
        <v>4.333333333333333</v>
      </c>
    </row>
    <row r="2619" spans="1:14" x14ac:dyDescent="0.25">
      <c r="A2619">
        <v>4</v>
      </c>
      <c r="B2619" t="s">
        <v>163</v>
      </c>
      <c r="C2619">
        <v>0</v>
      </c>
      <c r="D2619" t="s">
        <v>164</v>
      </c>
      <c r="E2619">
        <v>16</v>
      </c>
      <c r="F2619" t="s">
        <v>165</v>
      </c>
      <c r="G2619" s="9">
        <v>4</v>
      </c>
      <c r="H2619" t="s">
        <v>172</v>
      </c>
      <c r="I2619">
        <v>0</v>
      </c>
      <c r="J2619" t="s">
        <v>173</v>
      </c>
      <c r="K2619">
        <v>16</v>
      </c>
      <c r="L2619" t="s">
        <v>165</v>
      </c>
      <c r="M2619" s="18">
        <f t="shared" si="80"/>
        <v>4</v>
      </c>
      <c r="N2619" s="18">
        <f t="shared" si="81"/>
        <v>4</v>
      </c>
    </row>
    <row r="2620" spans="1:14" x14ac:dyDescent="0.25">
      <c r="A2620">
        <v>3</v>
      </c>
      <c r="B2620" t="s">
        <v>163</v>
      </c>
      <c r="C2620">
        <v>10</v>
      </c>
      <c r="D2620" t="s">
        <v>164</v>
      </c>
      <c r="E2620">
        <v>15</v>
      </c>
      <c r="F2620" t="s">
        <v>165</v>
      </c>
      <c r="G2620" s="9">
        <v>3</v>
      </c>
      <c r="H2620" t="s">
        <v>172</v>
      </c>
      <c r="I2620">
        <v>10</v>
      </c>
      <c r="J2620" t="s">
        <v>173</v>
      </c>
      <c r="K2620">
        <v>15</v>
      </c>
      <c r="L2620" t="s">
        <v>165</v>
      </c>
      <c r="M2620" s="18">
        <f t="shared" si="80"/>
        <v>3.8333333333333335</v>
      </c>
      <c r="N2620" s="18">
        <f t="shared" si="81"/>
        <v>3.8333333333333335</v>
      </c>
    </row>
    <row r="2621" spans="1:14" x14ac:dyDescent="0.25">
      <c r="A2621">
        <v>3</v>
      </c>
      <c r="B2621" t="s">
        <v>163</v>
      </c>
      <c r="C2621">
        <v>10</v>
      </c>
      <c r="D2621" t="s">
        <v>164</v>
      </c>
      <c r="E2621">
        <v>23</v>
      </c>
      <c r="F2621" t="s">
        <v>165</v>
      </c>
      <c r="G2621" s="9">
        <v>4</v>
      </c>
      <c r="H2621" t="s">
        <v>172</v>
      </c>
      <c r="I2621">
        <v>4</v>
      </c>
      <c r="J2621" t="s">
        <v>173</v>
      </c>
      <c r="K2621">
        <v>20</v>
      </c>
      <c r="L2621" t="s">
        <v>165</v>
      </c>
      <c r="M2621" s="18">
        <f t="shared" si="80"/>
        <v>3.8333333333333335</v>
      </c>
      <c r="N2621" s="18">
        <f t="shared" si="81"/>
        <v>4.333333333333333</v>
      </c>
    </row>
    <row r="2622" spans="1:14" x14ac:dyDescent="0.25">
      <c r="A2622">
        <v>2</v>
      </c>
      <c r="B2622" t="s">
        <v>163</v>
      </c>
      <c r="C2622">
        <v>10</v>
      </c>
      <c r="D2622" t="s">
        <v>164</v>
      </c>
      <c r="E2622">
        <v>24</v>
      </c>
      <c r="F2622" t="s">
        <v>165</v>
      </c>
      <c r="G2622" s="9">
        <v>3</v>
      </c>
      <c r="H2622" t="s">
        <v>172</v>
      </c>
      <c r="I2622">
        <v>4</v>
      </c>
      <c r="J2622" t="s">
        <v>173</v>
      </c>
      <c r="K2622">
        <v>13</v>
      </c>
      <c r="L2622" t="s">
        <v>165</v>
      </c>
      <c r="M2622" s="18">
        <f t="shared" si="80"/>
        <v>2.8333333333333335</v>
      </c>
      <c r="N2622" s="18">
        <f t="shared" si="81"/>
        <v>3.3333333333333335</v>
      </c>
    </row>
    <row r="2623" spans="1:14" x14ac:dyDescent="0.25">
      <c r="A2623">
        <v>3</v>
      </c>
      <c r="B2623" t="s">
        <v>163</v>
      </c>
      <c r="C2623">
        <v>3</v>
      </c>
      <c r="D2623" t="s">
        <v>164</v>
      </c>
      <c r="E2623">
        <v>15</v>
      </c>
      <c r="F2623" t="s">
        <v>165</v>
      </c>
      <c r="G2623" s="9">
        <v>3</v>
      </c>
      <c r="H2623" t="s">
        <v>172</v>
      </c>
      <c r="I2623">
        <v>3</v>
      </c>
      <c r="J2623" t="s">
        <v>173</v>
      </c>
      <c r="K2623">
        <v>15</v>
      </c>
      <c r="L2623" t="s">
        <v>165</v>
      </c>
      <c r="M2623" s="18">
        <f t="shared" si="80"/>
        <v>3.25</v>
      </c>
      <c r="N2623" s="18">
        <f t="shared" si="81"/>
        <v>3.25</v>
      </c>
    </row>
    <row r="2624" spans="1:14" x14ac:dyDescent="0.25">
      <c r="A2624">
        <v>3</v>
      </c>
      <c r="B2624" t="s">
        <v>163</v>
      </c>
      <c r="C2624">
        <v>1</v>
      </c>
      <c r="D2624" t="s">
        <v>164</v>
      </c>
      <c r="E2624">
        <v>9</v>
      </c>
      <c r="F2624" t="s">
        <v>165</v>
      </c>
      <c r="G2624" s="9">
        <v>4</v>
      </c>
      <c r="H2624" t="s">
        <v>172</v>
      </c>
      <c r="I2624">
        <v>1</v>
      </c>
      <c r="J2624" t="s">
        <v>173</v>
      </c>
      <c r="K2624">
        <v>9</v>
      </c>
      <c r="L2624" t="s">
        <v>165</v>
      </c>
      <c r="M2624" s="18">
        <f t="shared" si="80"/>
        <v>3.0833333333333335</v>
      </c>
      <c r="N2624" s="18">
        <f t="shared" si="81"/>
        <v>4.083333333333333</v>
      </c>
    </row>
    <row r="2625" spans="1:14" x14ac:dyDescent="0.25">
      <c r="A2625">
        <v>1</v>
      </c>
      <c r="B2625" t="s">
        <v>163</v>
      </c>
      <c r="C2625">
        <v>4</v>
      </c>
      <c r="D2625" t="s">
        <v>164</v>
      </c>
      <c r="E2625">
        <v>16</v>
      </c>
      <c r="F2625" t="s">
        <v>165</v>
      </c>
      <c r="G2625" s="9">
        <v>3</v>
      </c>
      <c r="H2625" t="s">
        <v>172</v>
      </c>
      <c r="I2625">
        <v>0</v>
      </c>
      <c r="J2625" t="s">
        <v>173</v>
      </c>
      <c r="K2625">
        <v>5</v>
      </c>
      <c r="L2625" t="s">
        <v>165</v>
      </c>
      <c r="M2625" s="18">
        <f t="shared" si="80"/>
        <v>1.3333333333333333</v>
      </c>
      <c r="N2625" s="18">
        <f t="shared" si="81"/>
        <v>3</v>
      </c>
    </row>
    <row r="2626" spans="1:14" x14ac:dyDescent="0.25">
      <c r="A2626">
        <v>3</v>
      </c>
      <c r="B2626" t="s">
        <v>163</v>
      </c>
      <c r="C2626">
        <v>0</v>
      </c>
      <c r="D2626" t="s">
        <v>164</v>
      </c>
      <c r="E2626">
        <v>16</v>
      </c>
      <c r="F2626" t="s">
        <v>165</v>
      </c>
      <c r="G2626" s="9">
        <v>4</v>
      </c>
      <c r="H2626" t="s">
        <v>172</v>
      </c>
      <c r="I2626">
        <v>9</v>
      </c>
      <c r="J2626" t="s">
        <v>173</v>
      </c>
      <c r="K2626">
        <v>20</v>
      </c>
      <c r="L2626" t="s">
        <v>165</v>
      </c>
      <c r="M2626" s="18">
        <f t="shared" si="80"/>
        <v>3</v>
      </c>
      <c r="N2626" s="18">
        <f t="shared" si="81"/>
        <v>4.75</v>
      </c>
    </row>
    <row r="2627" spans="1:14" x14ac:dyDescent="0.25">
      <c r="A2627">
        <v>2</v>
      </c>
      <c r="B2627" t="s">
        <v>163</v>
      </c>
      <c r="C2627">
        <v>5</v>
      </c>
      <c r="D2627" t="s">
        <v>164</v>
      </c>
      <c r="E2627">
        <v>6</v>
      </c>
      <c r="F2627" t="s">
        <v>165</v>
      </c>
      <c r="G2627" s="9">
        <v>2</v>
      </c>
      <c r="H2627" t="s">
        <v>172</v>
      </c>
      <c r="I2627">
        <v>5</v>
      </c>
      <c r="J2627" t="s">
        <v>173</v>
      </c>
      <c r="K2627">
        <v>6</v>
      </c>
      <c r="L2627" t="s">
        <v>165</v>
      </c>
      <c r="M2627" s="18">
        <f t="shared" ref="M2627:M2690" si="82">A2627+C2627/12</f>
        <v>2.4166666666666665</v>
      </c>
      <c r="N2627" s="18">
        <f t="shared" ref="N2627:N2690" si="83">G2627+I2627/12</f>
        <v>2.4166666666666665</v>
      </c>
    </row>
    <row r="2628" spans="1:14" x14ac:dyDescent="0.25">
      <c r="A2628">
        <v>2</v>
      </c>
      <c r="B2628" t="s">
        <v>163</v>
      </c>
      <c r="C2628">
        <v>2</v>
      </c>
      <c r="D2628" t="s">
        <v>164</v>
      </c>
      <c r="E2628">
        <v>22</v>
      </c>
      <c r="F2628" t="s">
        <v>165</v>
      </c>
      <c r="G2628" s="9">
        <v>2</v>
      </c>
      <c r="H2628" t="s">
        <v>172</v>
      </c>
      <c r="I2628">
        <v>2</v>
      </c>
      <c r="J2628" t="s">
        <v>173</v>
      </c>
      <c r="K2628">
        <v>22</v>
      </c>
      <c r="L2628" t="s">
        <v>165</v>
      </c>
      <c r="M2628" s="18">
        <f t="shared" si="82"/>
        <v>2.1666666666666665</v>
      </c>
      <c r="N2628" s="18">
        <f t="shared" si="83"/>
        <v>2.1666666666666665</v>
      </c>
    </row>
    <row r="2629" spans="1:14" x14ac:dyDescent="0.25">
      <c r="A2629">
        <v>2</v>
      </c>
      <c r="B2629" t="s">
        <v>163</v>
      </c>
      <c r="C2629">
        <v>3</v>
      </c>
      <c r="D2629" t="s">
        <v>164</v>
      </c>
      <c r="E2629">
        <v>5</v>
      </c>
      <c r="F2629" t="s">
        <v>165</v>
      </c>
      <c r="G2629" s="9">
        <v>2</v>
      </c>
      <c r="H2629" t="s">
        <v>172</v>
      </c>
      <c r="I2629">
        <v>3</v>
      </c>
      <c r="J2629" t="s">
        <v>173</v>
      </c>
      <c r="K2629">
        <v>5</v>
      </c>
      <c r="L2629" t="s">
        <v>165</v>
      </c>
      <c r="M2629" s="18">
        <f t="shared" si="82"/>
        <v>2.25</v>
      </c>
      <c r="N2629" s="18">
        <f t="shared" si="83"/>
        <v>2.25</v>
      </c>
    </row>
    <row r="2630" spans="1:14" x14ac:dyDescent="0.25">
      <c r="A2630">
        <v>2</v>
      </c>
      <c r="B2630" t="s">
        <v>163</v>
      </c>
      <c r="C2630">
        <v>0</v>
      </c>
      <c r="D2630" t="s">
        <v>164</v>
      </c>
      <c r="E2630">
        <v>5</v>
      </c>
      <c r="F2630" t="s">
        <v>165</v>
      </c>
      <c r="G2630" s="9">
        <v>2</v>
      </c>
      <c r="H2630" t="s">
        <v>172</v>
      </c>
      <c r="I2630">
        <v>0</v>
      </c>
      <c r="J2630" t="s">
        <v>173</v>
      </c>
      <c r="K2630">
        <v>5</v>
      </c>
      <c r="L2630" t="s">
        <v>165</v>
      </c>
      <c r="M2630" s="18">
        <f t="shared" si="82"/>
        <v>2</v>
      </c>
      <c r="N2630" s="18">
        <f t="shared" si="83"/>
        <v>2</v>
      </c>
    </row>
    <row r="2631" spans="1:14" x14ac:dyDescent="0.25">
      <c r="A2631">
        <v>2</v>
      </c>
      <c r="B2631" t="s">
        <v>163</v>
      </c>
      <c r="C2631">
        <v>1</v>
      </c>
      <c r="D2631" t="s">
        <v>164</v>
      </c>
      <c r="E2631">
        <v>30</v>
      </c>
      <c r="F2631" t="s">
        <v>165</v>
      </c>
      <c r="G2631" s="9">
        <v>4</v>
      </c>
      <c r="H2631" t="s">
        <v>172</v>
      </c>
      <c r="I2631">
        <v>3</v>
      </c>
      <c r="J2631" t="s">
        <v>173</v>
      </c>
      <c r="K2631">
        <v>15</v>
      </c>
      <c r="L2631" t="s">
        <v>165</v>
      </c>
      <c r="M2631" s="18">
        <f t="shared" si="82"/>
        <v>2.0833333333333335</v>
      </c>
      <c r="N2631" s="18">
        <f t="shared" si="83"/>
        <v>4.25</v>
      </c>
    </row>
    <row r="2632" spans="1:14" x14ac:dyDescent="0.25">
      <c r="A2632">
        <v>2</v>
      </c>
      <c r="B2632" t="s">
        <v>163</v>
      </c>
      <c r="C2632">
        <v>0</v>
      </c>
      <c r="D2632" t="s">
        <v>164</v>
      </c>
      <c r="E2632">
        <v>13</v>
      </c>
      <c r="F2632" t="s">
        <v>165</v>
      </c>
      <c r="G2632" s="9">
        <v>2</v>
      </c>
      <c r="H2632" t="s">
        <v>172</v>
      </c>
      <c r="I2632">
        <v>0</v>
      </c>
      <c r="J2632" t="s">
        <v>173</v>
      </c>
      <c r="K2632">
        <v>13</v>
      </c>
      <c r="L2632" t="s">
        <v>165</v>
      </c>
      <c r="M2632" s="18">
        <f t="shared" si="82"/>
        <v>2</v>
      </c>
      <c r="N2632" s="18">
        <f t="shared" si="83"/>
        <v>2</v>
      </c>
    </row>
    <row r="2633" spans="1:14" x14ac:dyDescent="0.25">
      <c r="A2633">
        <v>1</v>
      </c>
      <c r="B2633" t="s">
        <v>163</v>
      </c>
      <c r="C2633">
        <v>4</v>
      </c>
      <c r="D2633" t="s">
        <v>164</v>
      </c>
      <c r="E2633">
        <v>4</v>
      </c>
      <c r="F2633" t="s">
        <v>165</v>
      </c>
      <c r="G2633" s="9">
        <v>1</v>
      </c>
      <c r="H2633" t="s">
        <v>172</v>
      </c>
      <c r="I2633">
        <v>4</v>
      </c>
      <c r="J2633" t="s">
        <v>173</v>
      </c>
      <c r="K2633">
        <v>4</v>
      </c>
      <c r="L2633" t="s">
        <v>165</v>
      </c>
      <c r="M2633" s="18">
        <f t="shared" si="82"/>
        <v>1.3333333333333333</v>
      </c>
      <c r="N2633" s="18">
        <f t="shared" si="83"/>
        <v>1.3333333333333333</v>
      </c>
    </row>
    <row r="2634" spans="1:14" x14ac:dyDescent="0.25">
      <c r="A2634">
        <v>1</v>
      </c>
      <c r="B2634" t="s">
        <v>163</v>
      </c>
      <c r="C2634">
        <v>0</v>
      </c>
      <c r="D2634" t="s">
        <v>164</v>
      </c>
      <c r="E2634">
        <v>1</v>
      </c>
      <c r="F2634" t="s">
        <v>165</v>
      </c>
      <c r="G2634" s="9">
        <v>1</v>
      </c>
      <c r="H2634" t="s">
        <v>172</v>
      </c>
      <c r="I2634">
        <v>0</v>
      </c>
      <c r="J2634" t="s">
        <v>173</v>
      </c>
      <c r="K2634">
        <v>1</v>
      </c>
      <c r="L2634" t="s">
        <v>165</v>
      </c>
      <c r="M2634" s="18">
        <f t="shared" si="82"/>
        <v>1</v>
      </c>
      <c r="N2634" s="18">
        <f t="shared" si="83"/>
        <v>1</v>
      </c>
    </row>
    <row r="2635" spans="1:14" x14ac:dyDescent="0.25">
      <c r="A2635">
        <v>0</v>
      </c>
      <c r="B2635" t="s">
        <v>163</v>
      </c>
      <c r="C2635">
        <v>9</v>
      </c>
      <c r="D2635" t="s">
        <v>164</v>
      </c>
      <c r="E2635">
        <v>15</v>
      </c>
      <c r="F2635" t="s">
        <v>165</v>
      </c>
      <c r="G2635" s="9">
        <v>0</v>
      </c>
      <c r="H2635" t="s">
        <v>172</v>
      </c>
      <c r="I2635">
        <v>9</v>
      </c>
      <c r="J2635" t="s">
        <v>173</v>
      </c>
      <c r="K2635">
        <v>15</v>
      </c>
      <c r="L2635" t="s">
        <v>165</v>
      </c>
      <c r="M2635" s="18">
        <f t="shared" si="82"/>
        <v>0.75</v>
      </c>
      <c r="N2635" s="18">
        <f t="shared" si="83"/>
        <v>0.75</v>
      </c>
    </row>
    <row r="2636" spans="1:14" x14ac:dyDescent="0.25">
      <c r="A2636">
        <v>0</v>
      </c>
      <c r="B2636" t="s">
        <v>163</v>
      </c>
      <c r="C2636">
        <v>5</v>
      </c>
      <c r="D2636" t="s">
        <v>164</v>
      </c>
      <c r="E2636">
        <v>16</v>
      </c>
      <c r="F2636" t="s">
        <v>165</v>
      </c>
      <c r="G2636" s="9">
        <v>0</v>
      </c>
      <c r="H2636" t="s">
        <v>172</v>
      </c>
      <c r="I2636">
        <v>5</v>
      </c>
      <c r="J2636" t="s">
        <v>173</v>
      </c>
      <c r="K2636">
        <v>16</v>
      </c>
      <c r="L2636" t="s">
        <v>165</v>
      </c>
      <c r="M2636" s="18">
        <f t="shared" si="82"/>
        <v>0.41666666666666669</v>
      </c>
      <c r="N2636" s="18">
        <f t="shared" si="83"/>
        <v>0.41666666666666669</v>
      </c>
    </row>
    <row r="2637" spans="1:14" x14ac:dyDescent="0.25">
      <c r="A2637">
        <v>6</v>
      </c>
      <c r="B2637" t="s">
        <v>163</v>
      </c>
      <c r="C2637">
        <v>0</v>
      </c>
      <c r="D2637" t="s">
        <v>164</v>
      </c>
      <c r="E2637">
        <v>16</v>
      </c>
      <c r="F2637" t="s">
        <v>165</v>
      </c>
      <c r="G2637" s="9">
        <v>27</v>
      </c>
      <c r="H2637" t="s">
        <v>172</v>
      </c>
      <c r="I2637">
        <v>2</v>
      </c>
      <c r="J2637" t="s">
        <v>173</v>
      </c>
      <c r="K2637">
        <v>11</v>
      </c>
      <c r="L2637" t="s">
        <v>165</v>
      </c>
      <c r="M2637" s="18">
        <f t="shared" si="82"/>
        <v>6</v>
      </c>
      <c r="N2637" s="18">
        <f t="shared" si="83"/>
        <v>27.166666666666668</v>
      </c>
    </row>
    <row r="2638" spans="1:14" x14ac:dyDescent="0.25">
      <c r="A2638">
        <v>6</v>
      </c>
      <c r="B2638" t="s">
        <v>163</v>
      </c>
      <c r="C2638">
        <v>0</v>
      </c>
      <c r="D2638" t="s">
        <v>164</v>
      </c>
      <c r="E2638">
        <v>16</v>
      </c>
      <c r="F2638" t="s">
        <v>165</v>
      </c>
      <c r="G2638" s="9">
        <v>7</v>
      </c>
      <c r="H2638" t="s">
        <v>172</v>
      </c>
      <c r="I2638">
        <v>10</v>
      </c>
      <c r="J2638" t="s">
        <v>173</v>
      </c>
      <c r="K2638">
        <v>30</v>
      </c>
      <c r="L2638" t="s">
        <v>165</v>
      </c>
      <c r="M2638" s="18">
        <f t="shared" si="82"/>
        <v>6</v>
      </c>
      <c r="N2638" s="18">
        <f t="shared" si="83"/>
        <v>7.833333333333333</v>
      </c>
    </row>
    <row r="2639" spans="1:14" x14ac:dyDescent="0.25">
      <c r="A2639">
        <v>6</v>
      </c>
      <c r="B2639" t="s">
        <v>163</v>
      </c>
      <c r="C2639">
        <v>0</v>
      </c>
      <c r="D2639" t="s">
        <v>164</v>
      </c>
      <c r="E2639">
        <v>16</v>
      </c>
      <c r="F2639" t="s">
        <v>165</v>
      </c>
      <c r="G2639" s="9">
        <v>7</v>
      </c>
      <c r="H2639" t="s">
        <v>172</v>
      </c>
      <c r="I2639">
        <v>4</v>
      </c>
      <c r="J2639" t="s">
        <v>173</v>
      </c>
      <c r="K2639">
        <v>15</v>
      </c>
      <c r="L2639" t="s">
        <v>165</v>
      </c>
      <c r="M2639" s="18">
        <f t="shared" si="82"/>
        <v>6</v>
      </c>
      <c r="N2639" s="18">
        <f t="shared" si="83"/>
        <v>7.333333333333333</v>
      </c>
    </row>
    <row r="2640" spans="1:14" x14ac:dyDescent="0.25">
      <c r="A2640">
        <v>5</v>
      </c>
      <c r="B2640" t="s">
        <v>163</v>
      </c>
      <c r="C2640">
        <v>9</v>
      </c>
      <c r="D2640" t="s">
        <v>164</v>
      </c>
      <c r="E2640">
        <v>8</v>
      </c>
      <c r="F2640" t="s">
        <v>165</v>
      </c>
      <c r="G2640" s="9">
        <v>5</v>
      </c>
      <c r="H2640" t="s">
        <v>172</v>
      </c>
      <c r="I2640">
        <v>9</v>
      </c>
      <c r="J2640" t="s">
        <v>173</v>
      </c>
      <c r="K2640">
        <v>8</v>
      </c>
      <c r="L2640" t="s">
        <v>165</v>
      </c>
      <c r="M2640" s="18">
        <f t="shared" si="82"/>
        <v>5.75</v>
      </c>
      <c r="N2640" s="18">
        <f t="shared" si="83"/>
        <v>5.75</v>
      </c>
    </row>
    <row r="2641" spans="1:14" x14ac:dyDescent="0.25">
      <c r="A2641">
        <v>4</v>
      </c>
      <c r="B2641" t="s">
        <v>163</v>
      </c>
      <c r="C2641">
        <v>11</v>
      </c>
      <c r="D2641" t="s">
        <v>164</v>
      </c>
      <c r="E2641">
        <v>27</v>
      </c>
      <c r="F2641" t="s">
        <v>165</v>
      </c>
      <c r="G2641" s="9">
        <v>5</v>
      </c>
      <c r="H2641" t="s">
        <v>172</v>
      </c>
      <c r="I2641">
        <v>5</v>
      </c>
      <c r="J2641" t="s">
        <v>173</v>
      </c>
      <c r="K2641">
        <v>9</v>
      </c>
      <c r="L2641" t="s">
        <v>165</v>
      </c>
      <c r="M2641" s="18">
        <f t="shared" si="82"/>
        <v>4.916666666666667</v>
      </c>
      <c r="N2641" s="18">
        <f t="shared" si="83"/>
        <v>5.416666666666667</v>
      </c>
    </row>
    <row r="2642" spans="1:14" x14ac:dyDescent="0.25">
      <c r="A2642">
        <v>5</v>
      </c>
      <c r="B2642" t="s">
        <v>163</v>
      </c>
      <c r="C2642">
        <v>5</v>
      </c>
      <c r="D2642" t="s">
        <v>164</v>
      </c>
      <c r="E2642">
        <v>11</v>
      </c>
      <c r="F2642" t="s">
        <v>165</v>
      </c>
      <c r="G2642" s="9">
        <v>5</v>
      </c>
      <c r="H2642" t="s">
        <v>172</v>
      </c>
      <c r="I2642">
        <v>5</v>
      </c>
      <c r="J2642" t="s">
        <v>173</v>
      </c>
      <c r="K2642">
        <v>11</v>
      </c>
      <c r="L2642" t="s">
        <v>165</v>
      </c>
      <c r="M2642" s="18">
        <f t="shared" si="82"/>
        <v>5.416666666666667</v>
      </c>
      <c r="N2642" s="18">
        <f t="shared" si="83"/>
        <v>5.416666666666667</v>
      </c>
    </row>
    <row r="2643" spans="1:14" x14ac:dyDescent="0.25">
      <c r="A2643">
        <v>4</v>
      </c>
      <c r="B2643" t="s">
        <v>163</v>
      </c>
      <c r="C2643">
        <v>10</v>
      </c>
      <c r="D2643" t="s">
        <v>164</v>
      </c>
      <c r="E2643">
        <v>15</v>
      </c>
      <c r="F2643" t="s">
        <v>165</v>
      </c>
      <c r="G2643" s="9">
        <v>22</v>
      </c>
      <c r="H2643" t="s">
        <v>172</v>
      </c>
      <c r="I2643">
        <v>1</v>
      </c>
      <c r="J2643" t="s">
        <v>173</v>
      </c>
      <c r="K2643">
        <v>14</v>
      </c>
      <c r="L2643" t="s">
        <v>165</v>
      </c>
      <c r="M2643" s="18">
        <f t="shared" si="82"/>
        <v>4.833333333333333</v>
      </c>
      <c r="N2643" s="18">
        <f t="shared" si="83"/>
        <v>22.083333333333332</v>
      </c>
    </row>
    <row r="2644" spans="1:14" x14ac:dyDescent="0.25">
      <c r="A2644">
        <v>3</v>
      </c>
      <c r="B2644" t="s">
        <v>163</v>
      </c>
      <c r="C2644">
        <v>10</v>
      </c>
      <c r="D2644" t="s">
        <v>164</v>
      </c>
      <c r="E2644">
        <v>23</v>
      </c>
      <c r="F2644" t="s">
        <v>165</v>
      </c>
      <c r="G2644" s="9">
        <v>3</v>
      </c>
      <c r="H2644" t="s">
        <v>172</v>
      </c>
      <c r="I2644">
        <v>10</v>
      </c>
      <c r="J2644" t="s">
        <v>173</v>
      </c>
      <c r="K2644">
        <v>23</v>
      </c>
      <c r="L2644" t="s">
        <v>165</v>
      </c>
      <c r="M2644" s="18">
        <f t="shared" si="82"/>
        <v>3.8333333333333335</v>
      </c>
      <c r="N2644" s="18">
        <f t="shared" si="83"/>
        <v>3.8333333333333335</v>
      </c>
    </row>
    <row r="2645" spans="1:14" x14ac:dyDescent="0.25">
      <c r="A2645">
        <v>3</v>
      </c>
      <c r="B2645" t="s">
        <v>163</v>
      </c>
      <c r="C2645">
        <v>10</v>
      </c>
      <c r="D2645" t="s">
        <v>164</v>
      </c>
      <c r="E2645">
        <v>30</v>
      </c>
      <c r="F2645" t="s">
        <v>165</v>
      </c>
      <c r="G2645" s="9">
        <v>3</v>
      </c>
      <c r="H2645" t="s">
        <v>172</v>
      </c>
      <c r="I2645">
        <v>10</v>
      </c>
      <c r="J2645" t="s">
        <v>173</v>
      </c>
      <c r="K2645">
        <v>30</v>
      </c>
      <c r="L2645" t="s">
        <v>165</v>
      </c>
      <c r="M2645" s="18">
        <f t="shared" si="82"/>
        <v>3.8333333333333335</v>
      </c>
      <c r="N2645" s="18">
        <f t="shared" si="83"/>
        <v>3.8333333333333335</v>
      </c>
    </row>
    <row r="2646" spans="1:14" x14ac:dyDescent="0.25">
      <c r="A2646">
        <v>3</v>
      </c>
      <c r="B2646" t="s">
        <v>163</v>
      </c>
      <c r="C2646">
        <v>3</v>
      </c>
      <c r="D2646" t="s">
        <v>164</v>
      </c>
      <c r="E2646">
        <v>18</v>
      </c>
      <c r="F2646" t="s">
        <v>165</v>
      </c>
      <c r="G2646" s="9">
        <v>3</v>
      </c>
      <c r="H2646" t="s">
        <v>172</v>
      </c>
      <c r="I2646">
        <v>3</v>
      </c>
      <c r="J2646" t="s">
        <v>173</v>
      </c>
      <c r="K2646">
        <v>18</v>
      </c>
      <c r="L2646" t="s">
        <v>165</v>
      </c>
      <c r="M2646" s="18">
        <f t="shared" si="82"/>
        <v>3.25</v>
      </c>
      <c r="N2646" s="18">
        <f t="shared" si="83"/>
        <v>3.25</v>
      </c>
    </row>
    <row r="2647" spans="1:14" x14ac:dyDescent="0.25">
      <c r="A2647">
        <v>2</v>
      </c>
      <c r="B2647" t="s">
        <v>163</v>
      </c>
      <c r="C2647">
        <v>6</v>
      </c>
      <c r="D2647" t="s">
        <v>164</v>
      </c>
      <c r="E2647">
        <v>11</v>
      </c>
      <c r="F2647" t="s">
        <v>165</v>
      </c>
      <c r="G2647" s="9">
        <v>2</v>
      </c>
      <c r="H2647" t="s">
        <v>172</v>
      </c>
      <c r="I2647">
        <v>6</v>
      </c>
      <c r="J2647" t="s">
        <v>173</v>
      </c>
      <c r="K2647">
        <v>11</v>
      </c>
      <c r="L2647" t="s">
        <v>165</v>
      </c>
      <c r="M2647" s="18">
        <f t="shared" si="82"/>
        <v>2.5</v>
      </c>
      <c r="N2647" s="18">
        <f t="shared" si="83"/>
        <v>2.5</v>
      </c>
    </row>
    <row r="2648" spans="1:14" x14ac:dyDescent="0.25">
      <c r="A2648">
        <v>1</v>
      </c>
      <c r="B2648" t="s">
        <v>163</v>
      </c>
      <c r="C2648">
        <v>7</v>
      </c>
      <c r="D2648" t="s">
        <v>164</v>
      </c>
      <c r="E2648">
        <v>19</v>
      </c>
      <c r="F2648" t="s">
        <v>165</v>
      </c>
      <c r="G2648" s="9">
        <v>1</v>
      </c>
      <c r="H2648" t="s">
        <v>172</v>
      </c>
      <c r="I2648">
        <v>7</v>
      </c>
      <c r="J2648" t="s">
        <v>173</v>
      </c>
      <c r="K2648">
        <v>19</v>
      </c>
      <c r="L2648" t="s">
        <v>165</v>
      </c>
      <c r="M2648" s="18">
        <f t="shared" si="82"/>
        <v>1.5833333333333335</v>
      </c>
      <c r="N2648" s="18">
        <f t="shared" si="83"/>
        <v>1.5833333333333335</v>
      </c>
    </row>
    <row r="2649" spans="1:14" x14ac:dyDescent="0.25">
      <c r="A2649">
        <v>1</v>
      </c>
      <c r="B2649" t="s">
        <v>163</v>
      </c>
      <c r="C2649">
        <v>0</v>
      </c>
      <c r="D2649" t="s">
        <v>164</v>
      </c>
      <c r="E2649">
        <v>1</v>
      </c>
      <c r="F2649" t="s">
        <v>165</v>
      </c>
      <c r="G2649" s="9">
        <v>1</v>
      </c>
      <c r="H2649" t="s">
        <v>172</v>
      </c>
      <c r="I2649">
        <v>0</v>
      </c>
      <c r="J2649" t="s">
        <v>173</v>
      </c>
      <c r="K2649">
        <v>1</v>
      </c>
      <c r="L2649" t="s">
        <v>165</v>
      </c>
      <c r="M2649" s="18">
        <f t="shared" si="82"/>
        <v>1</v>
      </c>
      <c r="N2649" s="18">
        <f t="shared" si="83"/>
        <v>1</v>
      </c>
    </row>
    <row r="2650" spans="1:14" x14ac:dyDescent="0.25">
      <c r="A2650">
        <v>0</v>
      </c>
      <c r="B2650" t="s">
        <v>163</v>
      </c>
      <c r="C2650">
        <v>4</v>
      </c>
      <c r="D2650" t="s">
        <v>164</v>
      </c>
      <c r="E2650">
        <v>20</v>
      </c>
      <c r="F2650" t="s">
        <v>165</v>
      </c>
      <c r="G2650" s="9">
        <v>0</v>
      </c>
      <c r="H2650" t="s">
        <v>172</v>
      </c>
      <c r="I2650">
        <v>4</v>
      </c>
      <c r="J2650" t="s">
        <v>173</v>
      </c>
      <c r="K2650">
        <v>20</v>
      </c>
      <c r="L2650" t="s">
        <v>165</v>
      </c>
      <c r="M2650" s="18">
        <f t="shared" si="82"/>
        <v>0.33333333333333331</v>
      </c>
      <c r="N2650" s="18">
        <f t="shared" si="83"/>
        <v>0.33333333333333331</v>
      </c>
    </row>
    <row r="2651" spans="1:14" x14ac:dyDescent="0.25">
      <c r="A2651">
        <v>6</v>
      </c>
      <c r="B2651" t="s">
        <v>163</v>
      </c>
      <c r="C2651">
        <v>0</v>
      </c>
      <c r="D2651" t="s">
        <v>164</v>
      </c>
      <c r="E2651">
        <v>16</v>
      </c>
      <c r="F2651" t="s">
        <v>165</v>
      </c>
      <c r="G2651" s="9">
        <v>39</v>
      </c>
      <c r="H2651" t="s">
        <v>172</v>
      </c>
      <c r="I2651">
        <v>0</v>
      </c>
      <c r="J2651" t="s">
        <v>173</v>
      </c>
      <c r="K2651">
        <v>2</v>
      </c>
      <c r="L2651" t="s">
        <v>165</v>
      </c>
      <c r="M2651" s="18">
        <f t="shared" si="82"/>
        <v>6</v>
      </c>
      <c r="N2651" s="18">
        <f t="shared" si="83"/>
        <v>39</v>
      </c>
    </row>
    <row r="2652" spans="1:14" x14ac:dyDescent="0.25">
      <c r="A2652">
        <v>6</v>
      </c>
      <c r="B2652" t="s">
        <v>163</v>
      </c>
      <c r="C2652">
        <v>0</v>
      </c>
      <c r="D2652" t="s">
        <v>164</v>
      </c>
      <c r="E2652">
        <v>16</v>
      </c>
      <c r="F2652" t="s">
        <v>165</v>
      </c>
      <c r="G2652" s="9">
        <v>38</v>
      </c>
      <c r="H2652" t="s">
        <v>172</v>
      </c>
      <c r="I2652">
        <v>10</v>
      </c>
      <c r="J2652" t="s">
        <v>173</v>
      </c>
      <c r="K2652">
        <v>0</v>
      </c>
      <c r="L2652" t="s">
        <v>165</v>
      </c>
      <c r="M2652" s="18">
        <f t="shared" si="82"/>
        <v>6</v>
      </c>
      <c r="N2652" s="18">
        <f t="shared" si="83"/>
        <v>38.833333333333336</v>
      </c>
    </row>
    <row r="2653" spans="1:14" x14ac:dyDescent="0.25">
      <c r="A2653">
        <v>6</v>
      </c>
      <c r="B2653" t="s">
        <v>163</v>
      </c>
      <c r="C2653">
        <v>0</v>
      </c>
      <c r="D2653" t="s">
        <v>164</v>
      </c>
      <c r="E2653">
        <v>16</v>
      </c>
      <c r="F2653" t="s">
        <v>165</v>
      </c>
      <c r="G2653" s="9">
        <v>37</v>
      </c>
      <c r="H2653" t="s">
        <v>172</v>
      </c>
      <c r="I2653">
        <v>5</v>
      </c>
      <c r="J2653" t="s">
        <v>173</v>
      </c>
      <c r="K2653">
        <v>16</v>
      </c>
      <c r="L2653" t="s">
        <v>165</v>
      </c>
      <c r="M2653" s="18">
        <f t="shared" si="82"/>
        <v>6</v>
      </c>
      <c r="N2653" s="18">
        <f t="shared" si="83"/>
        <v>37.416666666666664</v>
      </c>
    </row>
    <row r="2654" spans="1:14" x14ac:dyDescent="0.25">
      <c r="A2654">
        <v>0</v>
      </c>
      <c r="B2654" t="s">
        <v>163</v>
      </c>
      <c r="C2654">
        <v>0</v>
      </c>
      <c r="D2654" t="s">
        <v>164</v>
      </c>
      <c r="E2654">
        <v>16</v>
      </c>
      <c r="F2654" t="s">
        <v>165</v>
      </c>
      <c r="G2654" s="9">
        <v>16</v>
      </c>
      <c r="H2654" t="s">
        <v>172</v>
      </c>
      <c r="I2654">
        <v>10</v>
      </c>
      <c r="J2654" t="s">
        <v>173</v>
      </c>
      <c r="K2654">
        <v>5</v>
      </c>
      <c r="L2654" t="s">
        <v>165</v>
      </c>
      <c r="M2654" s="18">
        <f t="shared" si="82"/>
        <v>0</v>
      </c>
      <c r="N2654" s="18">
        <f t="shared" si="83"/>
        <v>16.833333333333332</v>
      </c>
    </row>
    <row r="2655" spans="1:14" x14ac:dyDescent="0.25">
      <c r="A2655">
        <v>0</v>
      </c>
      <c r="B2655" t="s">
        <v>163</v>
      </c>
      <c r="C2655">
        <v>11</v>
      </c>
      <c r="D2655" t="s">
        <v>164</v>
      </c>
      <c r="E2655">
        <v>16</v>
      </c>
      <c r="F2655" t="s">
        <v>165</v>
      </c>
      <c r="G2655" s="9">
        <v>16</v>
      </c>
      <c r="H2655" t="s">
        <v>172</v>
      </c>
      <c r="I2655">
        <v>0</v>
      </c>
      <c r="J2655" t="s">
        <v>173</v>
      </c>
      <c r="K2655">
        <v>10</v>
      </c>
      <c r="L2655" t="s">
        <v>165</v>
      </c>
      <c r="M2655" s="18">
        <f t="shared" si="82"/>
        <v>0.91666666666666663</v>
      </c>
      <c r="N2655" s="18">
        <f t="shared" si="83"/>
        <v>16</v>
      </c>
    </row>
    <row r="2656" spans="1:14" x14ac:dyDescent="0.25">
      <c r="A2656">
        <v>1</v>
      </c>
      <c r="B2656" t="s">
        <v>163</v>
      </c>
      <c r="C2656">
        <v>2</v>
      </c>
      <c r="D2656" t="s">
        <v>164</v>
      </c>
      <c r="E2656">
        <v>16</v>
      </c>
      <c r="F2656" t="s">
        <v>165</v>
      </c>
      <c r="G2656" s="9">
        <v>11</v>
      </c>
      <c r="H2656" t="s">
        <v>172</v>
      </c>
      <c r="I2656">
        <v>11</v>
      </c>
      <c r="J2656" t="s">
        <v>173</v>
      </c>
      <c r="K2656">
        <v>16</v>
      </c>
      <c r="L2656" t="s">
        <v>165</v>
      </c>
      <c r="M2656" s="18">
        <f t="shared" si="82"/>
        <v>1.1666666666666667</v>
      </c>
      <c r="N2656" s="18">
        <f t="shared" si="83"/>
        <v>11.916666666666666</v>
      </c>
    </row>
    <row r="2657" spans="1:14" x14ac:dyDescent="0.25">
      <c r="A2657">
        <v>0</v>
      </c>
      <c r="B2657" t="s">
        <v>163</v>
      </c>
      <c r="C2657">
        <v>11</v>
      </c>
      <c r="D2657" t="s">
        <v>164</v>
      </c>
      <c r="E2657">
        <v>16</v>
      </c>
      <c r="F2657" t="s">
        <v>165</v>
      </c>
      <c r="G2657" s="9">
        <v>10</v>
      </c>
      <c r="H2657" t="s">
        <v>172</v>
      </c>
      <c r="I2657">
        <v>11</v>
      </c>
      <c r="J2657" t="s">
        <v>173</v>
      </c>
      <c r="K2657">
        <v>13</v>
      </c>
      <c r="L2657" t="s">
        <v>165</v>
      </c>
      <c r="M2657" s="18">
        <f t="shared" si="82"/>
        <v>0.91666666666666663</v>
      </c>
      <c r="N2657" s="18">
        <f t="shared" si="83"/>
        <v>10.916666666666666</v>
      </c>
    </row>
    <row r="2658" spans="1:14" x14ac:dyDescent="0.25">
      <c r="A2658">
        <v>3</v>
      </c>
      <c r="B2658" t="s">
        <v>163</v>
      </c>
      <c r="C2658">
        <v>8</v>
      </c>
      <c r="D2658" t="s">
        <v>164</v>
      </c>
      <c r="E2658">
        <v>16</v>
      </c>
      <c r="F2658" t="s">
        <v>165</v>
      </c>
      <c r="G2658" s="9">
        <v>25</v>
      </c>
      <c r="H2658" t="s">
        <v>172</v>
      </c>
      <c r="I2658">
        <v>0</v>
      </c>
      <c r="J2658" t="s">
        <v>173</v>
      </c>
      <c r="K2658">
        <v>13</v>
      </c>
      <c r="L2658" t="s">
        <v>165</v>
      </c>
      <c r="M2658" s="18">
        <f t="shared" si="82"/>
        <v>3.6666666666666665</v>
      </c>
      <c r="N2658" s="18">
        <f t="shared" si="83"/>
        <v>25</v>
      </c>
    </row>
    <row r="2659" spans="1:14" x14ac:dyDescent="0.25">
      <c r="A2659">
        <v>6</v>
      </c>
      <c r="B2659" t="s">
        <v>163</v>
      </c>
      <c r="C2659">
        <v>0</v>
      </c>
      <c r="D2659" t="s">
        <v>164</v>
      </c>
      <c r="E2659">
        <v>16</v>
      </c>
      <c r="F2659" t="s">
        <v>165</v>
      </c>
      <c r="G2659" s="9">
        <v>23</v>
      </c>
      <c r="H2659" t="s">
        <v>172</v>
      </c>
      <c r="I2659">
        <v>10</v>
      </c>
      <c r="J2659" t="s">
        <v>173</v>
      </c>
      <c r="K2659">
        <v>19</v>
      </c>
      <c r="L2659" t="s">
        <v>165</v>
      </c>
      <c r="M2659" s="18">
        <f t="shared" si="82"/>
        <v>6</v>
      </c>
      <c r="N2659" s="18">
        <f t="shared" si="83"/>
        <v>23.833333333333332</v>
      </c>
    </row>
    <row r="2660" spans="1:14" x14ac:dyDescent="0.25">
      <c r="A2660">
        <v>0</v>
      </c>
      <c r="B2660" t="s">
        <v>163</v>
      </c>
      <c r="C2660">
        <v>7</v>
      </c>
      <c r="D2660" t="s">
        <v>164</v>
      </c>
      <c r="E2660">
        <v>16</v>
      </c>
      <c r="F2660" t="s">
        <v>165</v>
      </c>
      <c r="G2660" s="9">
        <v>1</v>
      </c>
      <c r="H2660" t="s">
        <v>172</v>
      </c>
      <c r="I2660">
        <v>11</v>
      </c>
      <c r="J2660" t="s">
        <v>173</v>
      </c>
      <c r="K2660">
        <v>8</v>
      </c>
      <c r="L2660" t="s">
        <v>165</v>
      </c>
      <c r="M2660" s="18">
        <f t="shared" si="82"/>
        <v>0.58333333333333337</v>
      </c>
      <c r="N2660" s="18">
        <f t="shared" si="83"/>
        <v>1.9166666666666665</v>
      </c>
    </row>
    <row r="2661" spans="1:14" x14ac:dyDescent="0.25">
      <c r="A2661">
        <v>0</v>
      </c>
      <c r="B2661" t="s">
        <v>163</v>
      </c>
      <c r="C2661">
        <v>2</v>
      </c>
      <c r="D2661" t="s">
        <v>164</v>
      </c>
      <c r="E2661">
        <v>18</v>
      </c>
      <c r="F2661" t="s">
        <v>165</v>
      </c>
      <c r="G2661" s="9">
        <v>0</v>
      </c>
      <c r="H2661" t="s">
        <v>172</v>
      </c>
      <c r="I2661">
        <v>2</v>
      </c>
      <c r="J2661" t="s">
        <v>173</v>
      </c>
      <c r="K2661">
        <v>18</v>
      </c>
      <c r="L2661" t="s">
        <v>165</v>
      </c>
      <c r="M2661" s="18">
        <f t="shared" si="82"/>
        <v>0.16666666666666666</v>
      </c>
      <c r="N2661" s="18">
        <f t="shared" si="83"/>
        <v>0.16666666666666666</v>
      </c>
    </row>
    <row r="2662" spans="1:14" x14ac:dyDescent="0.25">
      <c r="A2662">
        <v>3</v>
      </c>
      <c r="B2662" t="s">
        <v>163</v>
      </c>
      <c r="C2662">
        <v>9</v>
      </c>
      <c r="D2662" t="s">
        <v>164</v>
      </c>
      <c r="E2662">
        <v>16</v>
      </c>
      <c r="F2662" t="s">
        <v>165</v>
      </c>
      <c r="G2662" s="9">
        <v>35</v>
      </c>
      <c r="H2662" t="s">
        <v>172</v>
      </c>
      <c r="I2662">
        <v>0</v>
      </c>
      <c r="J2662" t="s">
        <v>173</v>
      </c>
      <c r="K2662">
        <v>14</v>
      </c>
      <c r="L2662" t="s">
        <v>165</v>
      </c>
      <c r="M2662" s="18">
        <f t="shared" si="82"/>
        <v>3.75</v>
      </c>
      <c r="N2662" s="18">
        <f t="shared" si="83"/>
        <v>35</v>
      </c>
    </row>
    <row r="2663" spans="1:14" x14ac:dyDescent="0.25">
      <c r="A2663">
        <v>1</v>
      </c>
      <c r="B2663" t="s">
        <v>163</v>
      </c>
      <c r="C2663">
        <v>7</v>
      </c>
      <c r="D2663" t="s">
        <v>164</v>
      </c>
      <c r="E2663">
        <v>16</v>
      </c>
      <c r="F2663" t="s">
        <v>165</v>
      </c>
      <c r="G2663" s="9">
        <v>27</v>
      </c>
      <c r="H2663" t="s">
        <v>172</v>
      </c>
      <c r="I2663">
        <v>3</v>
      </c>
      <c r="J2663" t="s">
        <v>173</v>
      </c>
      <c r="K2663">
        <v>8</v>
      </c>
      <c r="L2663" t="s">
        <v>165</v>
      </c>
      <c r="M2663" s="18">
        <f t="shared" si="82"/>
        <v>1.5833333333333335</v>
      </c>
      <c r="N2663" s="18">
        <f t="shared" si="83"/>
        <v>27.25</v>
      </c>
    </row>
    <row r="2664" spans="1:14" x14ac:dyDescent="0.25">
      <c r="A2664">
        <v>0</v>
      </c>
      <c r="B2664" t="s">
        <v>163</v>
      </c>
      <c r="C2664">
        <v>11</v>
      </c>
      <c r="D2664" t="s">
        <v>164</v>
      </c>
      <c r="E2664">
        <v>16</v>
      </c>
      <c r="F2664" t="s">
        <v>165</v>
      </c>
      <c r="G2664" s="9">
        <v>17</v>
      </c>
      <c r="H2664" t="s">
        <v>172</v>
      </c>
      <c r="I2664">
        <v>0</v>
      </c>
      <c r="J2664" t="s">
        <v>173</v>
      </c>
      <c r="K2664">
        <v>16</v>
      </c>
      <c r="L2664" t="s">
        <v>165</v>
      </c>
      <c r="M2664" s="18">
        <f t="shared" si="82"/>
        <v>0.91666666666666663</v>
      </c>
      <c r="N2664" s="18">
        <f t="shared" si="83"/>
        <v>17</v>
      </c>
    </row>
    <row r="2665" spans="1:14" x14ac:dyDescent="0.25">
      <c r="A2665">
        <v>6</v>
      </c>
      <c r="B2665" t="s">
        <v>163</v>
      </c>
      <c r="C2665">
        <v>0</v>
      </c>
      <c r="D2665" t="s">
        <v>164</v>
      </c>
      <c r="E2665">
        <v>16</v>
      </c>
      <c r="F2665" t="s">
        <v>165</v>
      </c>
      <c r="G2665" s="9">
        <v>25</v>
      </c>
      <c r="H2665" t="s">
        <v>172</v>
      </c>
      <c r="I2665">
        <v>1</v>
      </c>
      <c r="J2665" t="s">
        <v>173</v>
      </c>
      <c r="K2665">
        <v>0</v>
      </c>
      <c r="L2665" t="s">
        <v>165</v>
      </c>
      <c r="M2665" s="18">
        <f t="shared" si="82"/>
        <v>6</v>
      </c>
      <c r="N2665" s="18">
        <f t="shared" si="83"/>
        <v>25.083333333333332</v>
      </c>
    </row>
    <row r="2666" spans="1:14" x14ac:dyDescent="0.25">
      <c r="A2666">
        <v>2</v>
      </c>
      <c r="B2666" t="s">
        <v>163</v>
      </c>
      <c r="C2666">
        <v>6</v>
      </c>
      <c r="D2666" t="s">
        <v>164</v>
      </c>
      <c r="E2666">
        <v>16</v>
      </c>
      <c r="F2666" t="s">
        <v>165</v>
      </c>
      <c r="G2666" s="9">
        <v>14</v>
      </c>
      <c r="H2666" t="s">
        <v>172</v>
      </c>
      <c r="I2666">
        <v>1</v>
      </c>
      <c r="J2666" t="s">
        <v>173</v>
      </c>
      <c r="K2666">
        <v>30</v>
      </c>
      <c r="L2666" t="s">
        <v>165</v>
      </c>
      <c r="M2666" s="18">
        <f t="shared" si="82"/>
        <v>2.5</v>
      </c>
      <c r="N2666" s="18">
        <f t="shared" si="83"/>
        <v>14.083333333333334</v>
      </c>
    </row>
    <row r="2667" spans="1:14" x14ac:dyDescent="0.25">
      <c r="A2667">
        <v>0</v>
      </c>
      <c r="B2667" t="s">
        <v>163</v>
      </c>
      <c r="C2667">
        <v>6</v>
      </c>
      <c r="D2667" t="s">
        <v>164</v>
      </c>
      <c r="E2667">
        <v>16</v>
      </c>
      <c r="F2667" t="s">
        <v>165</v>
      </c>
      <c r="G2667" s="9">
        <v>8</v>
      </c>
      <c r="H2667" t="s">
        <v>172</v>
      </c>
      <c r="I2667">
        <v>11</v>
      </c>
      <c r="J2667" t="s">
        <v>173</v>
      </c>
      <c r="K2667">
        <v>29</v>
      </c>
      <c r="L2667" t="s">
        <v>165</v>
      </c>
      <c r="M2667" s="18">
        <f t="shared" si="82"/>
        <v>0.5</v>
      </c>
      <c r="N2667" s="18">
        <f t="shared" si="83"/>
        <v>8.9166666666666661</v>
      </c>
    </row>
    <row r="2668" spans="1:14" x14ac:dyDescent="0.25">
      <c r="A2668">
        <v>0</v>
      </c>
      <c r="B2668" t="s">
        <v>163</v>
      </c>
      <c r="C2668">
        <v>9</v>
      </c>
      <c r="D2668" t="s">
        <v>164</v>
      </c>
      <c r="E2668">
        <v>16</v>
      </c>
      <c r="F2668" t="s">
        <v>165</v>
      </c>
      <c r="G2668" s="9">
        <v>8</v>
      </c>
      <c r="H2668" t="s">
        <v>172</v>
      </c>
      <c r="I2668">
        <v>11</v>
      </c>
      <c r="J2668" t="s">
        <v>173</v>
      </c>
      <c r="K2668">
        <v>0</v>
      </c>
      <c r="L2668" t="s">
        <v>165</v>
      </c>
      <c r="M2668" s="18">
        <f t="shared" si="82"/>
        <v>0.75</v>
      </c>
      <c r="N2668" s="18">
        <f t="shared" si="83"/>
        <v>8.9166666666666661</v>
      </c>
    </row>
    <row r="2669" spans="1:14" x14ac:dyDescent="0.25">
      <c r="A2669">
        <v>5</v>
      </c>
      <c r="B2669" t="s">
        <v>163</v>
      </c>
      <c r="C2669">
        <v>7</v>
      </c>
      <c r="D2669" t="s">
        <v>164</v>
      </c>
      <c r="E2669">
        <v>16</v>
      </c>
      <c r="F2669" t="s">
        <v>165</v>
      </c>
      <c r="G2669" s="9">
        <v>7</v>
      </c>
      <c r="H2669" t="s">
        <v>172</v>
      </c>
      <c r="I2669">
        <v>9</v>
      </c>
      <c r="J2669" t="s">
        <v>173</v>
      </c>
      <c r="K2669">
        <v>6</v>
      </c>
      <c r="L2669" t="s">
        <v>165</v>
      </c>
      <c r="M2669" s="18">
        <f t="shared" si="82"/>
        <v>5.583333333333333</v>
      </c>
      <c r="N2669" s="18">
        <f t="shared" si="83"/>
        <v>7.75</v>
      </c>
    </row>
    <row r="2670" spans="1:14" x14ac:dyDescent="0.25">
      <c r="A2670">
        <v>3</v>
      </c>
      <c r="B2670" t="s">
        <v>163</v>
      </c>
      <c r="C2670">
        <v>10</v>
      </c>
      <c r="D2670" t="s">
        <v>164</v>
      </c>
      <c r="E2670">
        <v>23</v>
      </c>
      <c r="F2670" t="s">
        <v>165</v>
      </c>
      <c r="G2670" s="9">
        <v>4</v>
      </c>
      <c r="H2670" t="s">
        <v>172</v>
      </c>
      <c r="I2670">
        <v>4</v>
      </c>
      <c r="J2670" t="s">
        <v>173</v>
      </c>
      <c r="K2670">
        <v>12</v>
      </c>
      <c r="L2670" t="s">
        <v>165</v>
      </c>
      <c r="M2670" s="18">
        <f t="shared" si="82"/>
        <v>3.8333333333333335</v>
      </c>
      <c r="N2670" s="18">
        <f t="shared" si="83"/>
        <v>4.333333333333333</v>
      </c>
    </row>
    <row r="2671" spans="1:14" x14ac:dyDescent="0.25">
      <c r="A2671">
        <v>4</v>
      </c>
      <c r="B2671" t="s">
        <v>163</v>
      </c>
      <c r="C2671">
        <v>4</v>
      </c>
      <c r="D2671" t="s">
        <v>164</v>
      </c>
      <c r="E2671">
        <v>22</v>
      </c>
      <c r="F2671" t="s">
        <v>165</v>
      </c>
      <c r="G2671" s="9">
        <v>4</v>
      </c>
      <c r="H2671" t="s">
        <v>172</v>
      </c>
      <c r="I2671">
        <v>4</v>
      </c>
      <c r="J2671" t="s">
        <v>173</v>
      </c>
      <c r="K2671">
        <v>22</v>
      </c>
      <c r="L2671" t="s">
        <v>165</v>
      </c>
      <c r="M2671" s="18">
        <f t="shared" si="82"/>
        <v>4.333333333333333</v>
      </c>
      <c r="N2671" s="18">
        <f t="shared" si="83"/>
        <v>4.333333333333333</v>
      </c>
    </row>
    <row r="2672" spans="1:14" x14ac:dyDescent="0.25">
      <c r="A2672">
        <v>2</v>
      </c>
      <c r="B2672" t="s">
        <v>163</v>
      </c>
      <c r="C2672">
        <v>3</v>
      </c>
      <c r="D2672" t="s">
        <v>164</v>
      </c>
      <c r="E2672">
        <v>16</v>
      </c>
      <c r="F2672" t="s">
        <v>165</v>
      </c>
      <c r="G2672" s="9">
        <v>2</v>
      </c>
      <c r="H2672" t="s">
        <v>172</v>
      </c>
      <c r="I2672">
        <v>3</v>
      </c>
      <c r="J2672" t="s">
        <v>173</v>
      </c>
      <c r="K2672">
        <v>16</v>
      </c>
      <c r="L2672" t="s">
        <v>165</v>
      </c>
      <c r="M2672" s="18">
        <f t="shared" si="82"/>
        <v>2.25</v>
      </c>
      <c r="N2672" s="18">
        <f t="shared" si="83"/>
        <v>2.25</v>
      </c>
    </row>
    <row r="2673" spans="1:14" x14ac:dyDescent="0.25">
      <c r="A2673">
        <v>0</v>
      </c>
      <c r="B2673" t="s">
        <v>163</v>
      </c>
      <c r="C2673">
        <v>5</v>
      </c>
      <c r="D2673" t="s">
        <v>164</v>
      </c>
      <c r="E2673">
        <v>24</v>
      </c>
      <c r="F2673" t="s">
        <v>165</v>
      </c>
      <c r="G2673" s="9">
        <v>1</v>
      </c>
      <c r="H2673" t="s">
        <v>172</v>
      </c>
      <c r="I2673">
        <v>0</v>
      </c>
      <c r="J2673" t="s">
        <v>173</v>
      </c>
      <c r="K2673">
        <v>25</v>
      </c>
      <c r="L2673" t="s">
        <v>165</v>
      </c>
      <c r="M2673" s="18">
        <f t="shared" si="82"/>
        <v>0.41666666666666669</v>
      </c>
      <c r="N2673" s="18">
        <f t="shared" si="83"/>
        <v>1</v>
      </c>
    </row>
    <row r="2674" spans="1:14" x14ac:dyDescent="0.25">
      <c r="A2674">
        <v>0</v>
      </c>
      <c r="B2674" t="s">
        <v>163</v>
      </c>
      <c r="C2674">
        <v>6</v>
      </c>
      <c r="D2674" t="s">
        <v>164</v>
      </c>
      <c r="E2674">
        <v>16</v>
      </c>
      <c r="F2674" t="s">
        <v>165</v>
      </c>
      <c r="G2674" s="9">
        <v>14</v>
      </c>
      <c r="H2674" t="s">
        <v>172</v>
      </c>
      <c r="I2674">
        <v>5</v>
      </c>
      <c r="J2674" t="s">
        <v>173</v>
      </c>
      <c r="K2674">
        <v>13</v>
      </c>
      <c r="L2674" t="s">
        <v>165</v>
      </c>
      <c r="M2674" s="18">
        <f t="shared" si="82"/>
        <v>0.5</v>
      </c>
      <c r="N2674" s="18">
        <f t="shared" si="83"/>
        <v>14.416666666666666</v>
      </c>
    </row>
    <row r="2675" spans="1:14" x14ac:dyDescent="0.25">
      <c r="A2675">
        <v>6</v>
      </c>
      <c r="B2675" t="s">
        <v>163</v>
      </c>
      <c r="C2675">
        <v>0</v>
      </c>
      <c r="D2675" t="s">
        <v>164</v>
      </c>
      <c r="E2675">
        <v>16</v>
      </c>
      <c r="F2675" t="s">
        <v>165</v>
      </c>
      <c r="G2675" s="9">
        <v>11</v>
      </c>
      <c r="H2675" t="s">
        <v>172</v>
      </c>
      <c r="I2675">
        <v>5</v>
      </c>
      <c r="J2675" t="s">
        <v>173</v>
      </c>
      <c r="K2675">
        <v>1</v>
      </c>
      <c r="L2675" t="s">
        <v>165</v>
      </c>
      <c r="M2675" s="18">
        <f t="shared" si="82"/>
        <v>6</v>
      </c>
      <c r="N2675" s="18">
        <f t="shared" si="83"/>
        <v>11.416666666666666</v>
      </c>
    </row>
    <row r="2676" spans="1:14" x14ac:dyDescent="0.25">
      <c r="A2676">
        <v>5</v>
      </c>
      <c r="B2676" t="s">
        <v>163</v>
      </c>
      <c r="C2676">
        <v>4</v>
      </c>
      <c r="D2676" t="s">
        <v>164</v>
      </c>
      <c r="E2676">
        <v>16</v>
      </c>
      <c r="F2676" t="s">
        <v>165</v>
      </c>
      <c r="G2676" s="9">
        <v>7</v>
      </c>
      <c r="H2676" t="s">
        <v>172</v>
      </c>
      <c r="I2676">
        <v>11</v>
      </c>
      <c r="J2676" t="s">
        <v>173</v>
      </c>
      <c r="K2676">
        <v>15</v>
      </c>
      <c r="L2676" t="s">
        <v>165</v>
      </c>
      <c r="M2676" s="18">
        <f t="shared" si="82"/>
        <v>5.333333333333333</v>
      </c>
      <c r="N2676" s="18">
        <f t="shared" si="83"/>
        <v>7.916666666666667</v>
      </c>
    </row>
    <row r="2677" spans="1:14" x14ac:dyDescent="0.25">
      <c r="A2677">
        <v>4</v>
      </c>
      <c r="B2677" t="s">
        <v>163</v>
      </c>
      <c r="C2677">
        <v>0</v>
      </c>
      <c r="D2677" t="s">
        <v>164</v>
      </c>
      <c r="E2677">
        <v>16</v>
      </c>
      <c r="F2677" t="s">
        <v>165</v>
      </c>
      <c r="G2677" s="9">
        <v>4</v>
      </c>
      <c r="H2677" t="s">
        <v>172</v>
      </c>
      <c r="I2677">
        <v>6</v>
      </c>
      <c r="J2677" t="s">
        <v>173</v>
      </c>
      <c r="K2677">
        <v>5</v>
      </c>
      <c r="L2677" t="s">
        <v>165</v>
      </c>
      <c r="M2677" s="18">
        <f t="shared" si="82"/>
        <v>4</v>
      </c>
      <c r="N2677" s="18">
        <f t="shared" si="83"/>
        <v>4.5</v>
      </c>
    </row>
    <row r="2678" spans="1:14" x14ac:dyDescent="0.25">
      <c r="A2678">
        <v>4</v>
      </c>
      <c r="B2678" t="s">
        <v>163</v>
      </c>
      <c r="C2678">
        <v>4</v>
      </c>
      <c r="D2678" t="s">
        <v>164</v>
      </c>
      <c r="E2678">
        <v>14</v>
      </c>
      <c r="F2678" t="s">
        <v>165</v>
      </c>
      <c r="G2678" s="9">
        <v>4</v>
      </c>
      <c r="H2678" t="s">
        <v>172</v>
      </c>
      <c r="I2678">
        <v>4</v>
      </c>
      <c r="J2678" t="s">
        <v>173</v>
      </c>
      <c r="K2678">
        <v>14</v>
      </c>
      <c r="L2678" t="s">
        <v>165</v>
      </c>
      <c r="M2678" s="18">
        <f t="shared" si="82"/>
        <v>4.333333333333333</v>
      </c>
      <c r="N2678" s="18">
        <f t="shared" si="83"/>
        <v>4.333333333333333</v>
      </c>
    </row>
    <row r="2679" spans="1:14" x14ac:dyDescent="0.25">
      <c r="A2679">
        <v>3</v>
      </c>
      <c r="B2679" t="s">
        <v>163</v>
      </c>
      <c r="C2679">
        <v>8</v>
      </c>
      <c r="D2679" t="s">
        <v>164</v>
      </c>
      <c r="E2679">
        <v>0</v>
      </c>
      <c r="F2679" t="s">
        <v>165</v>
      </c>
      <c r="G2679" s="9">
        <v>3</v>
      </c>
      <c r="H2679" t="s">
        <v>172</v>
      </c>
      <c r="I2679">
        <v>8</v>
      </c>
      <c r="J2679" t="s">
        <v>173</v>
      </c>
      <c r="K2679">
        <v>0</v>
      </c>
      <c r="L2679" t="s">
        <v>165</v>
      </c>
      <c r="M2679" s="18">
        <f t="shared" si="82"/>
        <v>3.6666666666666665</v>
      </c>
      <c r="N2679" s="18">
        <f t="shared" si="83"/>
        <v>3.6666666666666665</v>
      </c>
    </row>
    <row r="2680" spans="1:14" x14ac:dyDescent="0.25">
      <c r="A2680">
        <v>1</v>
      </c>
      <c r="B2680" t="s">
        <v>163</v>
      </c>
      <c r="C2680">
        <v>11</v>
      </c>
      <c r="D2680" t="s">
        <v>164</v>
      </c>
      <c r="E2680">
        <v>1</v>
      </c>
      <c r="F2680" t="s">
        <v>165</v>
      </c>
      <c r="G2680" s="9">
        <v>2</v>
      </c>
      <c r="H2680" t="s">
        <v>172</v>
      </c>
      <c r="I2680">
        <v>5</v>
      </c>
      <c r="J2680" t="s">
        <v>173</v>
      </c>
      <c r="K2680">
        <v>13</v>
      </c>
      <c r="L2680" t="s">
        <v>165</v>
      </c>
      <c r="M2680" s="18">
        <f t="shared" si="82"/>
        <v>1.9166666666666665</v>
      </c>
      <c r="N2680" s="18">
        <f t="shared" si="83"/>
        <v>2.4166666666666665</v>
      </c>
    </row>
    <row r="2681" spans="1:14" x14ac:dyDescent="0.25">
      <c r="A2681">
        <v>3</v>
      </c>
      <c r="B2681" t="s">
        <v>163</v>
      </c>
      <c r="C2681">
        <v>11</v>
      </c>
      <c r="D2681" t="s">
        <v>164</v>
      </c>
      <c r="E2681">
        <v>16</v>
      </c>
      <c r="F2681" t="s">
        <v>165</v>
      </c>
      <c r="G2681" s="9">
        <v>9</v>
      </c>
      <c r="H2681" t="s">
        <v>172</v>
      </c>
      <c r="I2681">
        <v>10</v>
      </c>
      <c r="J2681" t="s">
        <v>173</v>
      </c>
      <c r="K2681">
        <v>1</v>
      </c>
      <c r="L2681" t="s">
        <v>165</v>
      </c>
      <c r="M2681" s="18">
        <f t="shared" si="82"/>
        <v>3.9166666666666665</v>
      </c>
      <c r="N2681" s="18">
        <f t="shared" si="83"/>
        <v>9.8333333333333339</v>
      </c>
    </row>
    <row r="2682" spans="1:14" x14ac:dyDescent="0.25">
      <c r="A2682">
        <v>5</v>
      </c>
      <c r="B2682" t="s">
        <v>163</v>
      </c>
      <c r="C2682">
        <v>11</v>
      </c>
      <c r="D2682" t="s">
        <v>164</v>
      </c>
      <c r="E2682">
        <v>16</v>
      </c>
      <c r="F2682" t="s">
        <v>165</v>
      </c>
      <c r="G2682" s="9">
        <v>6</v>
      </c>
      <c r="H2682" t="s">
        <v>172</v>
      </c>
      <c r="I2682">
        <v>10</v>
      </c>
      <c r="J2682" t="s">
        <v>173</v>
      </c>
      <c r="K2682">
        <v>2</v>
      </c>
      <c r="L2682" t="s">
        <v>165</v>
      </c>
      <c r="M2682" s="18">
        <f t="shared" si="82"/>
        <v>5.916666666666667</v>
      </c>
      <c r="N2682" s="18">
        <f t="shared" si="83"/>
        <v>6.833333333333333</v>
      </c>
    </row>
    <row r="2683" spans="1:14" x14ac:dyDescent="0.25">
      <c r="A2683">
        <v>3</v>
      </c>
      <c r="B2683" t="s">
        <v>163</v>
      </c>
      <c r="C2683">
        <v>5</v>
      </c>
      <c r="D2683" t="s">
        <v>164</v>
      </c>
      <c r="E2683">
        <v>16</v>
      </c>
      <c r="F2683" t="s">
        <v>165</v>
      </c>
      <c r="G2683" s="9">
        <v>4</v>
      </c>
      <c r="H2683" t="s">
        <v>172</v>
      </c>
      <c r="I2683">
        <v>6</v>
      </c>
      <c r="J2683" t="s">
        <v>173</v>
      </c>
      <c r="K2683">
        <v>14</v>
      </c>
      <c r="L2683" t="s">
        <v>165</v>
      </c>
      <c r="M2683" s="18">
        <f t="shared" si="82"/>
        <v>3.4166666666666665</v>
      </c>
      <c r="N2683" s="18">
        <f t="shared" si="83"/>
        <v>4.5</v>
      </c>
    </row>
    <row r="2684" spans="1:14" x14ac:dyDescent="0.25">
      <c r="A2684">
        <v>0</v>
      </c>
      <c r="B2684" t="s">
        <v>163</v>
      </c>
      <c r="C2684">
        <v>10</v>
      </c>
      <c r="D2684" t="s">
        <v>164</v>
      </c>
      <c r="E2684">
        <v>16</v>
      </c>
      <c r="F2684" t="s">
        <v>165</v>
      </c>
      <c r="G2684" s="9">
        <v>4</v>
      </c>
      <c r="H2684" t="s">
        <v>172</v>
      </c>
      <c r="I2684">
        <v>0</v>
      </c>
      <c r="J2684" t="s">
        <v>173</v>
      </c>
      <c r="K2684">
        <v>11</v>
      </c>
      <c r="L2684" t="s">
        <v>165</v>
      </c>
      <c r="M2684" s="18">
        <f t="shared" si="82"/>
        <v>0.83333333333333337</v>
      </c>
      <c r="N2684" s="18">
        <f t="shared" si="83"/>
        <v>4</v>
      </c>
    </row>
    <row r="2685" spans="1:14" x14ac:dyDescent="0.25">
      <c r="A2685">
        <v>3</v>
      </c>
      <c r="B2685" t="s">
        <v>163</v>
      </c>
      <c r="C2685">
        <v>7</v>
      </c>
      <c r="D2685" t="s">
        <v>164</v>
      </c>
      <c r="E2685">
        <v>24</v>
      </c>
      <c r="F2685" t="s">
        <v>165</v>
      </c>
      <c r="G2685" s="9">
        <v>3</v>
      </c>
      <c r="H2685" t="s">
        <v>172</v>
      </c>
      <c r="I2685">
        <v>7</v>
      </c>
      <c r="J2685" t="s">
        <v>173</v>
      </c>
      <c r="K2685">
        <v>24</v>
      </c>
      <c r="L2685" t="s">
        <v>165</v>
      </c>
      <c r="M2685" s="18">
        <f t="shared" si="82"/>
        <v>3.5833333333333335</v>
      </c>
      <c r="N2685" s="18">
        <f t="shared" si="83"/>
        <v>3.5833333333333335</v>
      </c>
    </row>
    <row r="2686" spans="1:14" x14ac:dyDescent="0.25">
      <c r="A2686">
        <v>3</v>
      </c>
      <c r="B2686" t="s">
        <v>163</v>
      </c>
      <c r="C2686">
        <v>3</v>
      </c>
      <c r="D2686" t="s">
        <v>164</v>
      </c>
      <c r="E2686">
        <v>25</v>
      </c>
      <c r="F2686" t="s">
        <v>165</v>
      </c>
      <c r="G2686" s="9">
        <v>3</v>
      </c>
      <c r="H2686" t="s">
        <v>172</v>
      </c>
      <c r="I2686">
        <v>3</v>
      </c>
      <c r="J2686" t="s">
        <v>173</v>
      </c>
      <c r="K2686">
        <v>25</v>
      </c>
      <c r="L2686" t="s">
        <v>165</v>
      </c>
      <c r="M2686" s="18">
        <f t="shared" si="82"/>
        <v>3.25</v>
      </c>
      <c r="N2686" s="18">
        <f t="shared" si="83"/>
        <v>3.25</v>
      </c>
    </row>
    <row r="2687" spans="1:14" x14ac:dyDescent="0.25">
      <c r="A2687">
        <v>2</v>
      </c>
      <c r="B2687" t="s">
        <v>163</v>
      </c>
      <c r="C2687">
        <v>9</v>
      </c>
      <c r="D2687" t="s">
        <v>164</v>
      </c>
      <c r="E2687">
        <v>12</v>
      </c>
      <c r="F2687" t="s">
        <v>165</v>
      </c>
      <c r="G2687" s="9">
        <v>2</v>
      </c>
      <c r="H2687" t="s">
        <v>172</v>
      </c>
      <c r="I2687">
        <v>9</v>
      </c>
      <c r="J2687" t="s">
        <v>173</v>
      </c>
      <c r="K2687">
        <v>12</v>
      </c>
      <c r="L2687" t="s">
        <v>165</v>
      </c>
      <c r="M2687" s="18">
        <f t="shared" si="82"/>
        <v>2.75</v>
      </c>
      <c r="N2687" s="18">
        <f t="shared" si="83"/>
        <v>2.75</v>
      </c>
    </row>
    <row r="2688" spans="1:14" x14ac:dyDescent="0.25">
      <c r="A2688">
        <v>1</v>
      </c>
      <c r="B2688" t="s">
        <v>163</v>
      </c>
      <c r="C2688">
        <v>0</v>
      </c>
      <c r="D2688" t="s">
        <v>164</v>
      </c>
      <c r="E2688">
        <v>16</v>
      </c>
      <c r="F2688" t="s">
        <v>165</v>
      </c>
      <c r="G2688" s="9">
        <v>2</v>
      </c>
      <c r="H2688" t="s">
        <v>172</v>
      </c>
      <c r="I2688">
        <v>0</v>
      </c>
      <c r="J2688" t="s">
        <v>173</v>
      </c>
      <c r="K2688">
        <v>13</v>
      </c>
      <c r="L2688" t="s">
        <v>165</v>
      </c>
      <c r="M2688" s="18">
        <f t="shared" si="82"/>
        <v>1</v>
      </c>
      <c r="N2688" s="18">
        <f t="shared" si="83"/>
        <v>2</v>
      </c>
    </row>
    <row r="2689" spans="1:14" x14ac:dyDescent="0.25">
      <c r="A2689">
        <v>0</v>
      </c>
      <c r="B2689" t="s">
        <v>163</v>
      </c>
      <c r="C2689">
        <v>5</v>
      </c>
      <c r="D2689" t="s">
        <v>164</v>
      </c>
      <c r="E2689">
        <v>17</v>
      </c>
      <c r="F2689" t="s">
        <v>165</v>
      </c>
      <c r="G2689" s="9">
        <v>0</v>
      </c>
      <c r="H2689" t="s">
        <v>172</v>
      </c>
      <c r="I2689">
        <v>5</v>
      </c>
      <c r="J2689" t="s">
        <v>173</v>
      </c>
      <c r="K2689">
        <v>17</v>
      </c>
      <c r="L2689" t="s">
        <v>165</v>
      </c>
      <c r="M2689" s="18">
        <f t="shared" si="82"/>
        <v>0.41666666666666669</v>
      </c>
      <c r="N2689" s="18">
        <f t="shared" si="83"/>
        <v>0.41666666666666669</v>
      </c>
    </row>
    <row r="2690" spans="1:14" x14ac:dyDescent="0.25">
      <c r="A2690">
        <v>6</v>
      </c>
      <c r="B2690" t="s">
        <v>163</v>
      </c>
      <c r="C2690">
        <v>0</v>
      </c>
      <c r="D2690" t="s">
        <v>164</v>
      </c>
      <c r="E2690">
        <v>16</v>
      </c>
      <c r="F2690" t="s">
        <v>165</v>
      </c>
      <c r="G2690" s="9">
        <v>25</v>
      </c>
      <c r="H2690" t="s">
        <v>172</v>
      </c>
      <c r="I2690">
        <v>10</v>
      </c>
      <c r="J2690" t="s">
        <v>173</v>
      </c>
      <c r="K2690">
        <v>2</v>
      </c>
      <c r="L2690" t="s">
        <v>165</v>
      </c>
      <c r="M2690" s="18">
        <f t="shared" si="82"/>
        <v>6</v>
      </c>
      <c r="N2690" s="18">
        <f t="shared" si="83"/>
        <v>25.833333333333332</v>
      </c>
    </row>
    <row r="2691" spans="1:14" x14ac:dyDescent="0.25">
      <c r="A2691">
        <v>6</v>
      </c>
      <c r="B2691" t="s">
        <v>163</v>
      </c>
      <c r="C2691">
        <v>0</v>
      </c>
      <c r="D2691" t="s">
        <v>164</v>
      </c>
      <c r="E2691">
        <v>16</v>
      </c>
      <c r="F2691" t="s">
        <v>165</v>
      </c>
      <c r="G2691" s="9">
        <v>18</v>
      </c>
      <c r="H2691" t="s">
        <v>172</v>
      </c>
      <c r="I2691">
        <v>0</v>
      </c>
      <c r="J2691" t="s">
        <v>173</v>
      </c>
      <c r="K2691">
        <v>7</v>
      </c>
      <c r="L2691" t="s">
        <v>165</v>
      </c>
      <c r="M2691" s="18">
        <f t="shared" ref="M2691:M2754" si="84">A2691+C2691/12</f>
        <v>6</v>
      </c>
      <c r="N2691" s="18">
        <f t="shared" ref="N2691:N2754" si="85">G2691+I2691/12</f>
        <v>18</v>
      </c>
    </row>
    <row r="2692" spans="1:14" x14ac:dyDescent="0.25">
      <c r="A2692">
        <v>6</v>
      </c>
      <c r="B2692" t="s">
        <v>163</v>
      </c>
      <c r="C2692">
        <v>0</v>
      </c>
      <c r="D2692" t="s">
        <v>164</v>
      </c>
      <c r="E2692">
        <v>16</v>
      </c>
      <c r="F2692" t="s">
        <v>165</v>
      </c>
      <c r="G2692" s="9">
        <v>8</v>
      </c>
      <c r="H2692" t="s">
        <v>172</v>
      </c>
      <c r="I2692">
        <v>9</v>
      </c>
      <c r="J2692" t="s">
        <v>173</v>
      </c>
      <c r="K2692">
        <v>12</v>
      </c>
      <c r="L2692" t="s">
        <v>165</v>
      </c>
      <c r="M2692" s="18">
        <f t="shared" si="84"/>
        <v>6</v>
      </c>
      <c r="N2692" s="18">
        <f t="shared" si="85"/>
        <v>8.75</v>
      </c>
    </row>
    <row r="2693" spans="1:14" x14ac:dyDescent="0.25">
      <c r="A2693">
        <v>0</v>
      </c>
      <c r="B2693" t="s">
        <v>163</v>
      </c>
      <c r="C2693">
        <v>8</v>
      </c>
      <c r="D2693" t="s">
        <v>164</v>
      </c>
      <c r="E2693">
        <v>16</v>
      </c>
      <c r="F2693" t="s">
        <v>165</v>
      </c>
      <c r="G2693" s="9">
        <v>15</v>
      </c>
      <c r="H2693" t="s">
        <v>172</v>
      </c>
      <c r="I2693">
        <v>10</v>
      </c>
      <c r="J2693" t="s">
        <v>173</v>
      </c>
      <c r="K2693">
        <v>0</v>
      </c>
      <c r="L2693" t="s">
        <v>165</v>
      </c>
      <c r="M2693" s="18">
        <f t="shared" si="84"/>
        <v>0.66666666666666663</v>
      </c>
      <c r="N2693" s="18">
        <f t="shared" si="85"/>
        <v>15.833333333333334</v>
      </c>
    </row>
    <row r="2694" spans="1:14" x14ac:dyDescent="0.25">
      <c r="A2694">
        <v>4</v>
      </c>
      <c r="B2694" t="s">
        <v>163</v>
      </c>
      <c r="C2694">
        <v>9</v>
      </c>
      <c r="D2694" t="s">
        <v>164</v>
      </c>
      <c r="E2694">
        <v>16</v>
      </c>
      <c r="F2694" t="s">
        <v>165</v>
      </c>
      <c r="G2694" s="9">
        <v>8</v>
      </c>
      <c r="H2694" t="s">
        <v>172</v>
      </c>
      <c r="I2694">
        <v>0</v>
      </c>
      <c r="J2694" t="s">
        <v>173</v>
      </c>
      <c r="K2694">
        <v>13</v>
      </c>
      <c r="L2694" t="s">
        <v>165</v>
      </c>
      <c r="M2694" s="18">
        <f t="shared" si="84"/>
        <v>4.75</v>
      </c>
      <c r="N2694" s="18">
        <f t="shared" si="85"/>
        <v>8</v>
      </c>
    </row>
    <row r="2695" spans="1:14" x14ac:dyDescent="0.25">
      <c r="A2695">
        <v>6</v>
      </c>
      <c r="B2695" t="s">
        <v>163</v>
      </c>
      <c r="C2695">
        <v>0</v>
      </c>
      <c r="D2695" t="s">
        <v>164</v>
      </c>
      <c r="E2695">
        <v>16</v>
      </c>
      <c r="F2695" t="s">
        <v>165</v>
      </c>
      <c r="G2695" s="9">
        <v>7</v>
      </c>
      <c r="H2695" t="s">
        <v>172</v>
      </c>
      <c r="I2695">
        <v>10</v>
      </c>
      <c r="J2695" t="s">
        <v>173</v>
      </c>
      <c r="K2695">
        <v>11</v>
      </c>
      <c r="L2695" t="s">
        <v>165</v>
      </c>
      <c r="M2695" s="18">
        <f t="shared" si="84"/>
        <v>6</v>
      </c>
      <c r="N2695" s="18">
        <f t="shared" si="85"/>
        <v>7.833333333333333</v>
      </c>
    </row>
    <row r="2696" spans="1:14" x14ac:dyDescent="0.25">
      <c r="A2696">
        <v>3</v>
      </c>
      <c r="B2696" t="s">
        <v>163</v>
      </c>
      <c r="C2696">
        <v>4</v>
      </c>
      <c r="D2696" t="s">
        <v>164</v>
      </c>
      <c r="E2696">
        <v>1</v>
      </c>
      <c r="F2696" t="s">
        <v>165</v>
      </c>
      <c r="G2696" s="9">
        <v>3</v>
      </c>
      <c r="H2696" t="s">
        <v>172</v>
      </c>
      <c r="I2696">
        <v>4</v>
      </c>
      <c r="J2696" t="s">
        <v>173</v>
      </c>
      <c r="K2696">
        <v>1</v>
      </c>
      <c r="L2696" t="s">
        <v>165</v>
      </c>
      <c r="M2696" s="18">
        <f t="shared" si="84"/>
        <v>3.3333333333333335</v>
      </c>
      <c r="N2696" s="18">
        <f t="shared" si="85"/>
        <v>3.3333333333333335</v>
      </c>
    </row>
    <row r="2697" spans="1:14" x14ac:dyDescent="0.25">
      <c r="A2697">
        <v>2</v>
      </c>
      <c r="B2697" t="s">
        <v>163</v>
      </c>
      <c r="C2697">
        <v>11</v>
      </c>
      <c r="D2697" t="s">
        <v>164</v>
      </c>
      <c r="E2697">
        <v>7</v>
      </c>
      <c r="F2697" t="s">
        <v>165</v>
      </c>
      <c r="G2697" s="9">
        <v>2</v>
      </c>
      <c r="H2697" t="s">
        <v>172</v>
      </c>
      <c r="I2697">
        <v>11</v>
      </c>
      <c r="J2697" t="s">
        <v>173</v>
      </c>
      <c r="K2697">
        <v>7</v>
      </c>
      <c r="L2697" t="s">
        <v>165</v>
      </c>
      <c r="M2697" s="18">
        <f t="shared" si="84"/>
        <v>2.9166666666666665</v>
      </c>
      <c r="N2697" s="18">
        <f t="shared" si="85"/>
        <v>2.9166666666666665</v>
      </c>
    </row>
    <row r="2698" spans="1:14" x14ac:dyDescent="0.25">
      <c r="A2698">
        <v>1</v>
      </c>
      <c r="B2698" t="s">
        <v>163</v>
      </c>
      <c r="C2698">
        <v>6</v>
      </c>
      <c r="D2698" t="s">
        <v>164</v>
      </c>
      <c r="E2698">
        <v>6</v>
      </c>
      <c r="F2698" t="s">
        <v>165</v>
      </c>
      <c r="G2698" s="9">
        <v>1</v>
      </c>
      <c r="H2698" t="s">
        <v>172</v>
      </c>
      <c r="I2698">
        <v>11</v>
      </c>
      <c r="J2698" t="s">
        <v>173</v>
      </c>
      <c r="K2698">
        <v>26</v>
      </c>
      <c r="L2698" t="s">
        <v>165</v>
      </c>
      <c r="M2698" s="18">
        <f t="shared" si="84"/>
        <v>1.5</v>
      </c>
      <c r="N2698" s="18">
        <f t="shared" si="85"/>
        <v>1.9166666666666665</v>
      </c>
    </row>
    <row r="2699" spans="1:14" x14ac:dyDescent="0.25">
      <c r="A2699">
        <v>1</v>
      </c>
      <c r="B2699" t="s">
        <v>163</v>
      </c>
      <c r="C2699">
        <v>0</v>
      </c>
      <c r="D2699" t="s">
        <v>164</v>
      </c>
      <c r="E2699">
        <v>14</v>
      </c>
      <c r="F2699" t="s">
        <v>165</v>
      </c>
      <c r="G2699" s="9">
        <v>1</v>
      </c>
      <c r="H2699" t="s">
        <v>172</v>
      </c>
      <c r="I2699">
        <v>0</v>
      </c>
      <c r="J2699" t="s">
        <v>173</v>
      </c>
      <c r="K2699">
        <v>14</v>
      </c>
      <c r="L2699" t="s">
        <v>165</v>
      </c>
      <c r="M2699" s="18">
        <f t="shared" si="84"/>
        <v>1</v>
      </c>
      <c r="N2699" s="18">
        <f t="shared" si="85"/>
        <v>1</v>
      </c>
    </row>
    <row r="2700" spans="1:14" x14ac:dyDescent="0.25">
      <c r="A2700">
        <v>0</v>
      </c>
      <c r="B2700" t="s">
        <v>163</v>
      </c>
      <c r="C2700">
        <v>0</v>
      </c>
      <c r="D2700" t="s">
        <v>164</v>
      </c>
      <c r="E2700">
        <v>1</v>
      </c>
      <c r="F2700" t="s">
        <v>165</v>
      </c>
      <c r="G2700" s="9">
        <v>0</v>
      </c>
      <c r="H2700" t="s">
        <v>172</v>
      </c>
      <c r="I2700">
        <v>0</v>
      </c>
      <c r="J2700" t="s">
        <v>173</v>
      </c>
      <c r="K2700">
        <v>1</v>
      </c>
      <c r="L2700" t="s">
        <v>165</v>
      </c>
      <c r="M2700" s="18">
        <f t="shared" si="84"/>
        <v>0</v>
      </c>
      <c r="N2700" s="18">
        <f t="shared" si="85"/>
        <v>0</v>
      </c>
    </row>
    <row r="2701" spans="1:14" x14ac:dyDescent="0.25">
      <c r="A2701">
        <v>2</v>
      </c>
      <c r="B2701" t="s">
        <v>163</v>
      </c>
      <c r="C2701">
        <v>0</v>
      </c>
      <c r="D2701" t="s">
        <v>164</v>
      </c>
      <c r="E2701">
        <v>16</v>
      </c>
      <c r="F2701" t="s">
        <v>165</v>
      </c>
      <c r="G2701" s="9">
        <v>16</v>
      </c>
      <c r="H2701" t="s">
        <v>172</v>
      </c>
      <c r="I2701">
        <v>11</v>
      </c>
      <c r="J2701" t="s">
        <v>173</v>
      </c>
      <c r="K2701">
        <v>11</v>
      </c>
      <c r="L2701" t="s">
        <v>165</v>
      </c>
      <c r="M2701" s="18">
        <f t="shared" si="84"/>
        <v>2</v>
      </c>
      <c r="N2701" s="18">
        <f t="shared" si="85"/>
        <v>16.916666666666668</v>
      </c>
    </row>
    <row r="2702" spans="1:14" x14ac:dyDescent="0.25">
      <c r="A2702">
        <v>0</v>
      </c>
      <c r="B2702" t="s">
        <v>163</v>
      </c>
      <c r="C2702">
        <v>5</v>
      </c>
      <c r="D2702" t="s">
        <v>164</v>
      </c>
      <c r="E2702">
        <v>16</v>
      </c>
      <c r="F2702" t="s">
        <v>165</v>
      </c>
      <c r="G2702" s="9">
        <v>14</v>
      </c>
      <c r="H2702" t="s">
        <v>172</v>
      </c>
      <c r="I2702">
        <v>0</v>
      </c>
      <c r="J2702" t="s">
        <v>173</v>
      </c>
      <c r="K2702">
        <v>12</v>
      </c>
      <c r="L2702" t="s">
        <v>165</v>
      </c>
      <c r="M2702" s="18">
        <f t="shared" si="84"/>
        <v>0.41666666666666669</v>
      </c>
      <c r="N2702" s="18">
        <f t="shared" si="85"/>
        <v>14</v>
      </c>
    </row>
    <row r="2703" spans="1:14" x14ac:dyDescent="0.25">
      <c r="A2703">
        <v>2</v>
      </c>
      <c r="B2703" t="s">
        <v>163</v>
      </c>
      <c r="C2703">
        <v>0</v>
      </c>
      <c r="D2703" t="s">
        <v>164</v>
      </c>
      <c r="E2703">
        <v>16</v>
      </c>
      <c r="F2703" t="s">
        <v>165</v>
      </c>
      <c r="G2703" s="9">
        <v>8</v>
      </c>
      <c r="H2703" t="s">
        <v>172</v>
      </c>
      <c r="I2703">
        <v>8</v>
      </c>
      <c r="J2703" t="s">
        <v>173</v>
      </c>
      <c r="K2703">
        <v>1</v>
      </c>
      <c r="L2703" t="s">
        <v>165</v>
      </c>
      <c r="M2703" s="18">
        <f t="shared" si="84"/>
        <v>2</v>
      </c>
      <c r="N2703" s="18">
        <f t="shared" si="85"/>
        <v>8.6666666666666661</v>
      </c>
    </row>
    <row r="2704" spans="1:14" x14ac:dyDescent="0.25">
      <c r="A2704">
        <v>1</v>
      </c>
      <c r="B2704" t="s">
        <v>163</v>
      </c>
      <c r="C2704">
        <v>2</v>
      </c>
      <c r="D2704" t="s">
        <v>164</v>
      </c>
      <c r="E2704">
        <v>16</v>
      </c>
      <c r="F2704" t="s">
        <v>165</v>
      </c>
      <c r="G2704" s="9">
        <v>6</v>
      </c>
      <c r="H2704" t="s">
        <v>172</v>
      </c>
      <c r="I2704">
        <v>10</v>
      </c>
      <c r="J2704" t="s">
        <v>173</v>
      </c>
      <c r="K2704">
        <v>6</v>
      </c>
      <c r="L2704" t="s">
        <v>165</v>
      </c>
      <c r="M2704" s="18">
        <f t="shared" si="84"/>
        <v>1.1666666666666667</v>
      </c>
      <c r="N2704" s="18">
        <f t="shared" si="85"/>
        <v>6.833333333333333</v>
      </c>
    </row>
    <row r="2705" spans="1:14" x14ac:dyDescent="0.25">
      <c r="A2705">
        <v>6</v>
      </c>
      <c r="B2705" t="s">
        <v>163</v>
      </c>
      <c r="C2705">
        <v>0</v>
      </c>
      <c r="D2705" t="s">
        <v>164</v>
      </c>
      <c r="E2705">
        <v>16</v>
      </c>
      <c r="F2705" t="s">
        <v>165</v>
      </c>
      <c r="G2705" s="9">
        <v>15</v>
      </c>
      <c r="H2705" t="s">
        <v>172</v>
      </c>
      <c r="I2705">
        <v>2</v>
      </c>
      <c r="J2705" t="s">
        <v>173</v>
      </c>
      <c r="K2705">
        <v>20</v>
      </c>
      <c r="L2705" t="s">
        <v>165</v>
      </c>
      <c r="M2705" s="18">
        <f t="shared" si="84"/>
        <v>6</v>
      </c>
      <c r="N2705" s="18">
        <f t="shared" si="85"/>
        <v>15.166666666666666</v>
      </c>
    </row>
    <row r="2706" spans="1:14" x14ac:dyDescent="0.25">
      <c r="A2706">
        <v>4</v>
      </c>
      <c r="B2706" t="s">
        <v>163</v>
      </c>
      <c r="C2706">
        <v>6</v>
      </c>
      <c r="D2706" t="s">
        <v>164</v>
      </c>
      <c r="E2706">
        <v>16</v>
      </c>
      <c r="F2706" t="s">
        <v>165</v>
      </c>
      <c r="G2706" s="9">
        <v>12</v>
      </c>
      <c r="H2706" t="s">
        <v>172</v>
      </c>
      <c r="I2706">
        <v>2</v>
      </c>
      <c r="J2706" t="s">
        <v>173</v>
      </c>
      <c r="K2706">
        <v>20</v>
      </c>
      <c r="L2706" t="s">
        <v>165</v>
      </c>
      <c r="M2706" s="18">
        <f t="shared" si="84"/>
        <v>4.5</v>
      </c>
      <c r="N2706" s="18">
        <f t="shared" si="85"/>
        <v>12.166666666666666</v>
      </c>
    </row>
    <row r="2707" spans="1:14" x14ac:dyDescent="0.25">
      <c r="A2707">
        <v>2</v>
      </c>
      <c r="B2707" t="s">
        <v>163</v>
      </c>
      <c r="C2707">
        <v>2</v>
      </c>
      <c r="D2707" t="s">
        <v>164</v>
      </c>
      <c r="E2707">
        <v>16</v>
      </c>
      <c r="F2707" t="s">
        <v>165</v>
      </c>
      <c r="G2707" s="9">
        <v>12</v>
      </c>
      <c r="H2707" t="s">
        <v>172</v>
      </c>
      <c r="I2707">
        <v>10</v>
      </c>
      <c r="J2707" t="s">
        <v>173</v>
      </c>
      <c r="K2707">
        <v>5</v>
      </c>
      <c r="L2707" t="s">
        <v>165</v>
      </c>
      <c r="M2707" s="18">
        <f t="shared" si="84"/>
        <v>2.1666666666666665</v>
      </c>
      <c r="N2707" s="18">
        <f t="shared" si="85"/>
        <v>12.833333333333334</v>
      </c>
    </row>
    <row r="2708" spans="1:14" x14ac:dyDescent="0.25">
      <c r="A2708">
        <v>4</v>
      </c>
      <c r="B2708" t="s">
        <v>163</v>
      </c>
      <c r="C2708">
        <v>11</v>
      </c>
      <c r="D2708" t="s">
        <v>164</v>
      </c>
      <c r="E2708">
        <v>16</v>
      </c>
      <c r="F2708" t="s">
        <v>165</v>
      </c>
      <c r="G2708" s="9">
        <v>7</v>
      </c>
      <c r="H2708" t="s">
        <v>172</v>
      </c>
      <c r="I2708">
        <v>10</v>
      </c>
      <c r="J2708" t="s">
        <v>173</v>
      </c>
      <c r="K2708">
        <v>15</v>
      </c>
      <c r="L2708" t="s">
        <v>165</v>
      </c>
      <c r="M2708" s="18">
        <f t="shared" si="84"/>
        <v>4.916666666666667</v>
      </c>
      <c r="N2708" s="18">
        <f t="shared" si="85"/>
        <v>7.833333333333333</v>
      </c>
    </row>
    <row r="2709" spans="1:14" x14ac:dyDescent="0.25">
      <c r="A2709">
        <v>6</v>
      </c>
      <c r="B2709" t="s">
        <v>163</v>
      </c>
      <c r="C2709">
        <v>0</v>
      </c>
      <c r="D2709" t="s">
        <v>164</v>
      </c>
      <c r="E2709">
        <v>15</v>
      </c>
      <c r="F2709" t="s">
        <v>165</v>
      </c>
      <c r="G2709" s="9">
        <v>6</v>
      </c>
      <c r="H2709" t="s">
        <v>172</v>
      </c>
      <c r="I2709">
        <v>4</v>
      </c>
      <c r="J2709" t="s">
        <v>173</v>
      </c>
      <c r="K2709">
        <v>2</v>
      </c>
      <c r="L2709" t="s">
        <v>165</v>
      </c>
      <c r="M2709" s="18">
        <f t="shared" si="84"/>
        <v>6</v>
      </c>
      <c r="N2709" s="18">
        <f t="shared" si="85"/>
        <v>6.333333333333333</v>
      </c>
    </row>
    <row r="2710" spans="1:14" x14ac:dyDescent="0.25">
      <c r="A2710">
        <v>3</v>
      </c>
      <c r="B2710" t="s">
        <v>163</v>
      </c>
      <c r="C2710">
        <v>0</v>
      </c>
      <c r="D2710" t="s">
        <v>164</v>
      </c>
      <c r="E2710">
        <v>16</v>
      </c>
      <c r="F2710" t="s">
        <v>165</v>
      </c>
      <c r="G2710" s="9">
        <v>5</v>
      </c>
      <c r="H2710" t="s">
        <v>172</v>
      </c>
      <c r="I2710">
        <v>11</v>
      </c>
      <c r="J2710" t="s">
        <v>173</v>
      </c>
      <c r="K2710">
        <v>25</v>
      </c>
      <c r="L2710" t="s">
        <v>165</v>
      </c>
      <c r="M2710" s="18">
        <f t="shared" si="84"/>
        <v>3</v>
      </c>
      <c r="N2710" s="18">
        <f t="shared" si="85"/>
        <v>5.916666666666667</v>
      </c>
    </row>
    <row r="2711" spans="1:14" x14ac:dyDescent="0.25">
      <c r="A2711">
        <v>5</v>
      </c>
      <c r="B2711" t="s">
        <v>163</v>
      </c>
      <c r="C2711">
        <v>9</v>
      </c>
      <c r="D2711" t="s">
        <v>164</v>
      </c>
      <c r="E2711">
        <v>30</v>
      </c>
      <c r="F2711" t="s">
        <v>165</v>
      </c>
      <c r="G2711" s="9">
        <v>5</v>
      </c>
      <c r="H2711" t="s">
        <v>172</v>
      </c>
      <c r="I2711">
        <v>9</v>
      </c>
      <c r="J2711" t="s">
        <v>173</v>
      </c>
      <c r="K2711">
        <v>30</v>
      </c>
      <c r="L2711" t="s">
        <v>165</v>
      </c>
      <c r="M2711" s="18">
        <f t="shared" si="84"/>
        <v>5.75</v>
      </c>
      <c r="N2711" s="18">
        <f t="shared" si="85"/>
        <v>5.75</v>
      </c>
    </row>
    <row r="2712" spans="1:14" x14ac:dyDescent="0.25">
      <c r="A2712">
        <v>4</v>
      </c>
      <c r="B2712" t="s">
        <v>163</v>
      </c>
      <c r="C2712">
        <v>4</v>
      </c>
      <c r="D2712" t="s">
        <v>164</v>
      </c>
      <c r="E2712">
        <v>7</v>
      </c>
      <c r="F2712" t="s">
        <v>165</v>
      </c>
      <c r="G2712" s="9">
        <v>4</v>
      </c>
      <c r="H2712" t="s">
        <v>172</v>
      </c>
      <c r="I2712">
        <v>4</v>
      </c>
      <c r="J2712" t="s">
        <v>173</v>
      </c>
      <c r="K2712">
        <v>7</v>
      </c>
      <c r="L2712" t="s">
        <v>165</v>
      </c>
      <c r="M2712" s="18">
        <f t="shared" si="84"/>
        <v>4.333333333333333</v>
      </c>
      <c r="N2712" s="18">
        <f t="shared" si="85"/>
        <v>4.333333333333333</v>
      </c>
    </row>
    <row r="2713" spans="1:14" x14ac:dyDescent="0.25">
      <c r="A2713">
        <v>4</v>
      </c>
      <c r="B2713" t="s">
        <v>163</v>
      </c>
      <c r="C2713">
        <v>2</v>
      </c>
      <c r="D2713" t="s">
        <v>164</v>
      </c>
      <c r="E2713">
        <v>25</v>
      </c>
      <c r="F2713" t="s">
        <v>165</v>
      </c>
      <c r="G2713" s="9">
        <v>6</v>
      </c>
      <c r="H2713" t="s">
        <v>172</v>
      </c>
      <c r="I2713">
        <v>5</v>
      </c>
      <c r="J2713" t="s">
        <v>173</v>
      </c>
      <c r="K2713">
        <v>11</v>
      </c>
      <c r="L2713" t="s">
        <v>165</v>
      </c>
      <c r="M2713" s="18">
        <f t="shared" si="84"/>
        <v>4.166666666666667</v>
      </c>
      <c r="N2713" s="18">
        <f t="shared" si="85"/>
        <v>6.416666666666667</v>
      </c>
    </row>
    <row r="2714" spans="1:14" x14ac:dyDescent="0.25">
      <c r="A2714">
        <v>2</v>
      </c>
      <c r="B2714" t="s">
        <v>163</v>
      </c>
      <c r="C2714">
        <v>0</v>
      </c>
      <c r="D2714" t="s">
        <v>164</v>
      </c>
      <c r="E2714">
        <v>13</v>
      </c>
      <c r="F2714" t="s">
        <v>165</v>
      </c>
      <c r="G2714" s="9">
        <v>2</v>
      </c>
      <c r="H2714" t="s">
        <v>172</v>
      </c>
      <c r="I2714">
        <v>6</v>
      </c>
      <c r="J2714" t="s">
        <v>173</v>
      </c>
      <c r="K2714">
        <v>2</v>
      </c>
      <c r="L2714" t="s">
        <v>165</v>
      </c>
      <c r="M2714" s="18">
        <f t="shared" si="84"/>
        <v>2</v>
      </c>
      <c r="N2714" s="18">
        <f t="shared" si="85"/>
        <v>2.5</v>
      </c>
    </row>
    <row r="2715" spans="1:14" x14ac:dyDescent="0.25">
      <c r="A2715">
        <v>2</v>
      </c>
      <c r="B2715" t="s">
        <v>163</v>
      </c>
      <c r="C2715">
        <v>0</v>
      </c>
      <c r="D2715" t="s">
        <v>164</v>
      </c>
      <c r="E2715">
        <v>13</v>
      </c>
      <c r="F2715" t="s">
        <v>165</v>
      </c>
      <c r="G2715" s="9">
        <v>2</v>
      </c>
      <c r="H2715" t="s">
        <v>172</v>
      </c>
      <c r="I2715">
        <v>4</v>
      </c>
      <c r="J2715" t="s">
        <v>173</v>
      </c>
      <c r="K2715">
        <v>0</v>
      </c>
      <c r="L2715" t="s">
        <v>165</v>
      </c>
      <c r="M2715" s="18">
        <f t="shared" si="84"/>
        <v>2</v>
      </c>
      <c r="N2715" s="18">
        <f t="shared" si="85"/>
        <v>2.3333333333333335</v>
      </c>
    </row>
    <row r="2716" spans="1:14" x14ac:dyDescent="0.25">
      <c r="A2716">
        <v>2</v>
      </c>
      <c r="B2716" t="s">
        <v>163</v>
      </c>
      <c r="C2716">
        <v>0</v>
      </c>
      <c r="D2716" t="s">
        <v>164</v>
      </c>
      <c r="E2716">
        <v>13</v>
      </c>
      <c r="F2716" t="s">
        <v>165</v>
      </c>
      <c r="G2716" s="9">
        <v>2</v>
      </c>
      <c r="H2716" t="s">
        <v>172</v>
      </c>
      <c r="I2716">
        <v>0</v>
      </c>
      <c r="J2716" t="s">
        <v>173</v>
      </c>
      <c r="K2716">
        <v>13</v>
      </c>
      <c r="L2716" t="s">
        <v>165</v>
      </c>
      <c r="M2716" s="18">
        <f t="shared" si="84"/>
        <v>2</v>
      </c>
      <c r="N2716" s="18">
        <f t="shared" si="85"/>
        <v>2</v>
      </c>
    </row>
    <row r="2717" spans="1:14" x14ac:dyDescent="0.25">
      <c r="A2717">
        <v>2</v>
      </c>
      <c r="B2717" t="s">
        <v>163</v>
      </c>
      <c r="C2717">
        <v>0</v>
      </c>
      <c r="D2717" t="s">
        <v>164</v>
      </c>
      <c r="E2717">
        <v>13</v>
      </c>
      <c r="F2717" t="s">
        <v>165</v>
      </c>
      <c r="G2717" s="9">
        <v>2</v>
      </c>
      <c r="H2717" t="s">
        <v>172</v>
      </c>
      <c r="I2717">
        <v>0</v>
      </c>
      <c r="J2717" t="s">
        <v>173</v>
      </c>
      <c r="K2717">
        <v>13</v>
      </c>
      <c r="L2717" t="s">
        <v>165</v>
      </c>
      <c r="M2717" s="18">
        <f t="shared" si="84"/>
        <v>2</v>
      </c>
      <c r="N2717" s="18">
        <f t="shared" si="85"/>
        <v>2</v>
      </c>
    </row>
    <row r="2718" spans="1:14" x14ac:dyDescent="0.25">
      <c r="A2718">
        <v>1</v>
      </c>
      <c r="B2718" t="s">
        <v>163</v>
      </c>
      <c r="C2718">
        <v>0</v>
      </c>
      <c r="D2718" t="s">
        <v>164</v>
      </c>
      <c r="E2718">
        <v>19</v>
      </c>
      <c r="F2718" t="s">
        <v>165</v>
      </c>
      <c r="G2718" s="9">
        <v>1</v>
      </c>
      <c r="H2718" t="s">
        <v>172</v>
      </c>
      <c r="I2718">
        <v>6</v>
      </c>
      <c r="J2718" t="s">
        <v>173</v>
      </c>
      <c r="K2718">
        <v>8</v>
      </c>
      <c r="L2718" t="s">
        <v>165</v>
      </c>
      <c r="M2718" s="18">
        <f t="shared" si="84"/>
        <v>1</v>
      </c>
      <c r="N2718" s="18">
        <f t="shared" si="85"/>
        <v>1.5</v>
      </c>
    </row>
    <row r="2719" spans="1:14" x14ac:dyDescent="0.25">
      <c r="A2719">
        <v>0</v>
      </c>
      <c r="B2719" t="s">
        <v>163</v>
      </c>
      <c r="C2719">
        <v>11</v>
      </c>
      <c r="D2719" t="s">
        <v>164</v>
      </c>
      <c r="E2719">
        <v>18</v>
      </c>
      <c r="F2719" t="s">
        <v>165</v>
      </c>
      <c r="G2719" s="9">
        <v>1</v>
      </c>
      <c r="H2719" t="s">
        <v>172</v>
      </c>
      <c r="I2719">
        <v>5</v>
      </c>
      <c r="J2719" t="s">
        <v>173</v>
      </c>
      <c r="K2719">
        <v>7</v>
      </c>
      <c r="L2719" t="s">
        <v>165</v>
      </c>
      <c r="M2719" s="18">
        <f t="shared" si="84"/>
        <v>0.91666666666666663</v>
      </c>
      <c r="N2719" s="18">
        <f t="shared" si="85"/>
        <v>1.4166666666666667</v>
      </c>
    </row>
    <row r="2720" spans="1:14" x14ac:dyDescent="0.25">
      <c r="A2720">
        <v>0</v>
      </c>
      <c r="B2720" t="s">
        <v>163</v>
      </c>
      <c r="C2720">
        <v>10</v>
      </c>
      <c r="D2720" t="s">
        <v>164</v>
      </c>
      <c r="E2720">
        <v>12</v>
      </c>
      <c r="F2720" t="s">
        <v>165</v>
      </c>
      <c r="G2720" s="9">
        <v>1</v>
      </c>
      <c r="H2720" t="s">
        <v>172</v>
      </c>
      <c r="I2720">
        <v>3</v>
      </c>
      <c r="J2720" t="s">
        <v>173</v>
      </c>
      <c r="K2720">
        <v>30</v>
      </c>
      <c r="L2720" t="s">
        <v>165</v>
      </c>
      <c r="M2720" s="18">
        <f t="shared" si="84"/>
        <v>0.83333333333333337</v>
      </c>
      <c r="N2720" s="18">
        <f t="shared" si="85"/>
        <v>1.25</v>
      </c>
    </row>
    <row r="2721" spans="1:14" x14ac:dyDescent="0.25">
      <c r="A2721">
        <v>1</v>
      </c>
      <c r="B2721" t="s">
        <v>163</v>
      </c>
      <c r="C2721">
        <v>0</v>
      </c>
      <c r="D2721" t="s">
        <v>164</v>
      </c>
      <c r="E2721">
        <v>15</v>
      </c>
      <c r="F2721" t="s">
        <v>165</v>
      </c>
      <c r="G2721" s="9">
        <v>1</v>
      </c>
      <c r="H2721" t="s">
        <v>172</v>
      </c>
      <c r="I2721">
        <v>0</v>
      </c>
      <c r="J2721" t="s">
        <v>173</v>
      </c>
      <c r="K2721">
        <v>15</v>
      </c>
      <c r="L2721" t="s">
        <v>165</v>
      </c>
      <c r="M2721" s="18">
        <f t="shared" si="84"/>
        <v>1</v>
      </c>
      <c r="N2721" s="18">
        <f t="shared" si="85"/>
        <v>1</v>
      </c>
    </row>
    <row r="2722" spans="1:14" x14ac:dyDescent="0.25">
      <c r="A2722">
        <v>0</v>
      </c>
      <c r="B2722" t="s">
        <v>163</v>
      </c>
      <c r="C2722">
        <v>8</v>
      </c>
      <c r="D2722" t="s">
        <v>164</v>
      </c>
      <c r="E2722">
        <v>10</v>
      </c>
      <c r="F2722" t="s">
        <v>165</v>
      </c>
      <c r="G2722" s="9">
        <v>1</v>
      </c>
      <c r="H2722" t="s">
        <v>172</v>
      </c>
      <c r="I2722">
        <v>1</v>
      </c>
      <c r="J2722" t="s">
        <v>173</v>
      </c>
      <c r="K2722">
        <v>30</v>
      </c>
      <c r="L2722" t="s">
        <v>165</v>
      </c>
      <c r="M2722" s="18">
        <f t="shared" si="84"/>
        <v>0.66666666666666663</v>
      </c>
      <c r="N2722" s="18">
        <f t="shared" si="85"/>
        <v>1.0833333333333333</v>
      </c>
    </row>
    <row r="2723" spans="1:14" x14ac:dyDescent="0.25">
      <c r="A2723">
        <v>1</v>
      </c>
      <c r="B2723" t="s">
        <v>163</v>
      </c>
      <c r="C2723">
        <v>7</v>
      </c>
      <c r="D2723" t="s">
        <v>164</v>
      </c>
      <c r="E2723">
        <v>16</v>
      </c>
      <c r="F2723" t="s">
        <v>165</v>
      </c>
      <c r="G2723" s="9">
        <v>13</v>
      </c>
      <c r="H2723" t="s">
        <v>172</v>
      </c>
      <c r="I2723">
        <v>3</v>
      </c>
      <c r="J2723" t="s">
        <v>173</v>
      </c>
      <c r="K2723">
        <v>4</v>
      </c>
      <c r="L2723" t="s">
        <v>165</v>
      </c>
      <c r="M2723" s="18">
        <f t="shared" si="84"/>
        <v>1.5833333333333335</v>
      </c>
      <c r="N2723" s="18">
        <f t="shared" si="85"/>
        <v>13.25</v>
      </c>
    </row>
    <row r="2724" spans="1:14" x14ac:dyDescent="0.25">
      <c r="A2724">
        <v>4</v>
      </c>
      <c r="B2724" t="s">
        <v>163</v>
      </c>
      <c r="C2724">
        <v>8</v>
      </c>
      <c r="D2724" t="s">
        <v>164</v>
      </c>
      <c r="E2724">
        <v>16</v>
      </c>
      <c r="F2724" t="s">
        <v>165</v>
      </c>
      <c r="G2724" s="9">
        <v>10</v>
      </c>
      <c r="H2724" t="s">
        <v>172</v>
      </c>
      <c r="I2724">
        <v>9</v>
      </c>
      <c r="J2724" t="s">
        <v>173</v>
      </c>
      <c r="K2724">
        <v>16</v>
      </c>
      <c r="L2724" t="s">
        <v>165</v>
      </c>
      <c r="M2724" s="18">
        <f t="shared" si="84"/>
        <v>4.666666666666667</v>
      </c>
      <c r="N2724" s="18">
        <f t="shared" si="85"/>
        <v>10.75</v>
      </c>
    </row>
    <row r="2725" spans="1:14" x14ac:dyDescent="0.25">
      <c r="A2725">
        <v>6</v>
      </c>
      <c r="B2725" t="s">
        <v>163</v>
      </c>
      <c r="C2725">
        <v>0</v>
      </c>
      <c r="D2725" t="s">
        <v>164</v>
      </c>
      <c r="E2725">
        <v>16</v>
      </c>
      <c r="F2725" t="s">
        <v>165</v>
      </c>
      <c r="G2725" s="9">
        <v>41</v>
      </c>
      <c r="H2725" t="s">
        <v>172</v>
      </c>
      <c r="I2725">
        <v>8</v>
      </c>
      <c r="J2725" t="s">
        <v>173</v>
      </c>
      <c r="K2725">
        <v>29</v>
      </c>
      <c r="L2725" t="s">
        <v>165</v>
      </c>
      <c r="M2725" s="18">
        <f t="shared" si="84"/>
        <v>6</v>
      </c>
      <c r="N2725" s="18">
        <f t="shared" si="85"/>
        <v>41.666666666666664</v>
      </c>
    </row>
    <row r="2726" spans="1:14" x14ac:dyDescent="0.25">
      <c r="A2726">
        <v>6</v>
      </c>
      <c r="B2726" t="s">
        <v>163</v>
      </c>
      <c r="C2726">
        <v>0</v>
      </c>
      <c r="D2726" t="s">
        <v>164</v>
      </c>
      <c r="E2726">
        <v>16</v>
      </c>
      <c r="F2726" t="s">
        <v>165</v>
      </c>
      <c r="G2726" s="9">
        <v>38</v>
      </c>
      <c r="H2726" t="s">
        <v>172</v>
      </c>
      <c r="I2726">
        <v>6</v>
      </c>
      <c r="J2726" t="s">
        <v>173</v>
      </c>
      <c r="K2726">
        <v>1</v>
      </c>
      <c r="L2726" t="s">
        <v>165</v>
      </c>
      <c r="M2726" s="18">
        <f t="shared" si="84"/>
        <v>6</v>
      </c>
      <c r="N2726" s="18">
        <f t="shared" si="85"/>
        <v>38.5</v>
      </c>
    </row>
    <row r="2727" spans="1:14" x14ac:dyDescent="0.25">
      <c r="A2727">
        <v>2</v>
      </c>
      <c r="B2727" t="s">
        <v>163</v>
      </c>
      <c r="C2727">
        <v>0</v>
      </c>
      <c r="D2727" t="s">
        <v>164</v>
      </c>
      <c r="E2727">
        <v>3</v>
      </c>
      <c r="F2727" t="s">
        <v>165</v>
      </c>
      <c r="G2727" s="9">
        <v>5</v>
      </c>
      <c r="H2727" t="s">
        <v>172</v>
      </c>
      <c r="I2727">
        <v>0</v>
      </c>
      <c r="J2727" t="s">
        <v>173</v>
      </c>
      <c r="K2727">
        <v>3</v>
      </c>
      <c r="L2727" t="s">
        <v>165</v>
      </c>
      <c r="M2727" s="18">
        <f t="shared" si="84"/>
        <v>2</v>
      </c>
      <c r="N2727" s="18">
        <f t="shared" si="85"/>
        <v>5</v>
      </c>
    </row>
    <row r="2728" spans="1:14" x14ac:dyDescent="0.25">
      <c r="A2728">
        <v>3</v>
      </c>
      <c r="B2728" t="s">
        <v>163</v>
      </c>
      <c r="C2728">
        <v>0</v>
      </c>
      <c r="D2728" t="s">
        <v>164</v>
      </c>
      <c r="E2728">
        <v>5</v>
      </c>
      <c r="F2728" t="s">
        <v>165</v>
      </c>
      <c r="G2728" s="9">
        <v>3</v>
      </c>
      <c r="H2728" t="s">
        <v>172</v>
      </c>
      <c r="I2728">
        <v>5</v>
      </c>
      <c r="J2728" t="s">
        <v>173</v>
      </c>
      <c r="K2728">
        <v>25</v>
      </c>
      <c r="L2728" t="s">
        <v>165</v>
      </c>
      <c r="M2728" s="18">
        <f t="shared" si="84"/>
        <v>3</v>
      </c>
      <c r="N2728" s="18">
        <f t="shared" si="85"/>
        <v>3.4166666666666665</v>
      </c>
    </row>
    <row r="2729" spans="1:14" x14ac:dyDescent="0.25">
      <c r="A2729">
        <v>2</v>
      </c>
      <c r="B2729" t="s">
        <v>163</v>
      </c>
      <c r="C2729">
        <v>3</v>
      </c>
      <c r="D2729" t="s">
        <v>164</v>
      </c>
      <c r="E2729">
        <v>16</v>
      </c>
      <c r="F2729" t="s">
        <v>165</v>
      </c>
      <c r="G2729" s="9">
        <v>3</v>
      </c>
      <c r="H2729" t="s">
        <v>172</v>
      </c>
      <c r="I2729">
        <v>5</v>
      </c>
      <c r="J2729" t="s">
        <v>173</v>
      </c>
      <c r="K2729">
        <v>5</v>
      </c>
      <c r="L2729" t="s">
        <v>165</v>
      </c>
      <c r="M2729" s="18">
        <f t="shared" si="84"/>
        <v>2.25</v>
      </c>
      <c r="N2729" s="18">
        <f t="shared" si="85"/>
        <v>3.4166666666666665</v>
      </c>
    </row>
    <row r="2730" spans="1:14" x14ac:dyDescent="0.25">
      <c r="A2730">
        <v>3</v>
      </c>
      <c r="B2730" t="s">
        <v>163</v>
      </c>
      <c r="C2730">
        <v>2</v>
      </c>
      <c r="D2730" t="s">
        <v>164</v>
      </c>
      <c r="E2730">
        <v>6</v>
      </c>
      <c r="F2730" t="s">
        <v>165</v>
      </c>
      <c r="G2730" s="9">
        <v>3</v>
      </c>
      <c r="H2730" t="s">
        <v>172</v>
      </c>
      <c r="I2730">
        <v>2</v>
      </c>
      <c r="J2730" t="s">
        <v>173</v>
      </c>
      <c r="K2730">
        <v>6</v>
      </c>
      <c r="L2730" t="s">
        <v>165</v>
      </c>
      <c r="M2730" s="18">
        <f t="shared" si="84"/>
        <v>3.1666666666666665</v>
      </c>
      <c r="N2730" s="18">
        <f t="shared" si="85"/>
        <v>3.1666666666666665</v>
      </c>
    </row>
    <row r="2731" spans="1:14" x14ac:dyDescent="0.25">
      <c r="A2731">
        <v>3</v>
      </c>
      <c r="B2731" t="s">
        <v>163</v>
      </c>
      <c r="C2731">
        <v>0</v>
      </c>
      <c r="D2731" t="s">
        <v>164</v>
      </c>
      <c r="E2731">
        <v>5</v>
      </c>
      <c r="F2731" t="s">
        <v>165</v>
      </c>
      <c r="G2731" s="9">
        <v>3</v>
      </c>
      <c r="H2731" t="s">
        <v>172</v>
      </c>
      <c r="I2731">
        <v>0</v>
      </c>
      <c r="J2731" t="s">
        <v>173</v>
      </c>
      <c r="K2731">
        <v>5</v>
      </c>
      <c r="L2731" t="s">
        <v>165</v>
      </c>
      <c r="M2731" s="18">
        <f t="shared" si="84"/>
        <v>3</v>
      </c>
      <c r="N2731" s="18">
        <f t="shared" si="85"/>
        <v>3</v>
      </c>
    </row>
    <row r="2732" spans="1:14" x14ac:dyDescent="0.25">
      <c r="A2732">
        <v>2</v>
      </c>
      <c r="B2732" t="s">
        <v>163</v>
      </c>
      <c r="C2732">
        <v>11</v>
      </c>
      <c r="D2732" t="s">
        <v>164</v>
      </c>
      <c r="E2732">
        <v>14</v>
      </c>
      <c r="F2732" t="s">
        <v>165</v>
      </c>
      <c r="G2732" s="9">
        <v>4</v>
      </c>
      <c r="H2732" t="s">
        <v>172</v>
      </c>
      <c r="I2732">
        <v>9</v>
      </c>
      <c r="J2732" t="s">
        <v>173</v>
      </c>
      <c r="K2732">
        <v>3</v>
      </c>
      <c r="L2732" t="s">
        <v>165</v>
      </c>
      <c r="M2732" s="18">
        <f t="shared" si="84"/>
        <v>2.9166666666666665</v>
      </c>
      <c r="N2732" s="18">
        <f t="shared" si="85"/>
        <v>4.75</v>
      </c>
    </row>
    <row r="2733" spans="1:14" x14ac:dyDescent="0.25">
      <c r="A2733">
        <v>1</v>
      </c>
      <c r="B2733" t="s">
        <v>163</v>
      </c>
      <c r="C2733">
        <v>10</v>
      </c>
      <c r="D2733" t="s">
        <v>164</v>
      </c>
      <c r="E2733">
        <v>25</v>
      </c>
      <c r="F2733" t="s">
        <v>165</v>
      </c>
      <c r="G2733" s="9">
        <v>2</v>
      </c>
      <c r="H2733" t="s">
        <v>172</v>
      </c>
      <c r="I2733">
        <v>4</v>
      </c>
      <c r="J2733" t="s">
        <v>173</v>
      </c>
      <c r="K2733">
        <v>14</v>
      </c>
      <c r="L2733" t="s">
        <v>165</v>
      </c>
      <c r="M2733" s="18">
        <f t="shared" si="84"/>
        <v>1.8333333333333335</v>
      </c>
      <c r="N2733" s="18">
        <f t="shared" si="85"/>
        <v>2.3333333333333335</v>
      </c>
    </row>
    <row r="2734" spans="1:14" x14ac:dyDescent="0.25">
      <c r="A2734">
        <v>2</v>
      </c>
      <c r="B2734" t="s">
        <v>163</v>
      </c>
      <c r="C2734">
        <v>0</v>
      </c>
      <c r="D2734" t="s">
        <v>164</v>
      </c>
      <c r="E2734">
        <v>13</v>
      </c>
      <c r="F2734" t="s">
        <v>165</v>
      </c>
      <c r="G2734" s="9">
        <v>2</v>
      </c>
      <c r="H2734" t="s">
        <v>172</v>
      </c>
      <c r="I2734">
        <v>6</v>
      </c>
      <c r="J2734" t="s">
        <v>173</v>
      </c>
      <c r="K2734">
        <v>2</v>
      </c>
      <c r="L2734" t="s">
        <v>165</v>
      </c>
      <c r="M2734" s="18">
        <f t="shared" si="84"/>
        <v>2</v>
      </c>
      <c r="N2734" s="18">
        <f t="shared" si="85"/>
        <v>2.5</v>
      </c>
    </row>
    <row r="2735" spans="1:14" x14ac:dyDescent="0.25">
      <c r="A2735">
        <v>2</v>
      </c>
      <c r="B2735" t="s">
        <v>163</v>
      </c>
      <c r="C2735">
        <v>0</v>
      </c>
      <c r="D2735" t="s">
        <v>164</v>
      </c>
      <c r="E2735">
        <v>27</v>
      </c>
      <c r="F2735" t="s">
        <v>165</v>
      </c>
      <c r="G2735" s="9">
        <v>2</v>
      </c>
      <c r="H2735" t="s">
        <v>172</v>
      </c>
      <c r="I2735">
        <v>0</v>
      </c>
      <c r="J2735" t="s">
        <v>173</v>
      </c>
      <c r="K2735">
        <v>27</v>
      </c>
      <c r="L2735" t="s">
        <v>165</v>
      </c>
      <c r="M2735" s="18">
        <f t="shared" si="84"/>
        <v>2</v>
      </c>
      <c r="N2735" s="18">
        <f t="shared" si="85"/>
        <v>2</v>
      </c>
    </row>
    <row r="2736" spans="1:14" x14ac:dyDescent="0.25">
      <c r="A2736">
        <v>1</v>
      </c>
      <c r="B2736" t="s">
        <v>163</v>
      </c>
      <c r="C2736">
        <v>0</v>
      </c>
      <c r="D2736" t="s">
        <v>164</v>
      </c>
      <c r="E2736">
        <v>14</v>
      </c>
      <c r="F2736" t="s">
        <v>165</v>
      </c>
      <c r="G2736" s="9">
        <v>1</v>
      </c>
      <c r="H2736" t="s">
        <v>172</v>
      </c>
      <c r="I2736">
        <v>5</v>
      </c>
      <c r="J2736" t="s">
        <v>173</v>
      </c>
      <c r="K2736">
        <v>27</v>
      </c>
      <c r="L2736" t="s">
        <v>165</v>
      </c>
      <c r="M2736" s="18">
        <f t="shared" si="84"/>
        <v>1</v>
      </c>
      <c r="N2736" s="18">
        <f t="shared" si="85"/>
        <v>1.4166666666666667</v>
      </c>
    </row>
    <row r="2737" spans="1:14" x14ac:dyDescent="0.25">
      <c r="A2737">
        <v>0</v>
      </c>
      <c r="B2737" t="s">
        <v>163</v>
      </c>
      <c r="C2737">
        <v>11</v>
      </c>
      <c r="D2737" t="s">
        <v>164</v>
      </c>
      <c r="E2737">
        <v>24</v>
      </c>
      <c r="F2737" t="s">
        <v>165</v>
      </c>
      <c r="G2737" s="9">
        <v>1</v>
      </c>
      <c r="H2737" t="s">
        <v>172</v>
      </c>
      <c r="I2737">
        <v>5</v>
      </c>
      <c r="J2737" t="s">
        <v>173</v>
      </c>
      <c r="K2737">
        <v>13</v>
      </c>
      <c r="L2737" t="s">
        <v>165</v>
      </c>
      <c r="M2737" s="18">
        <f t="shared" si="84"/>
        <v>0.91666666666666663</v>
      </c>
      <c r="N2737" s="18">
        <f t="shared" si="85"/>
        <v>1.4166666666666667</v>
      </c>
    </row>
    <row r="2738" spans="1:14" x14ac:dyDescent="0.25">
      <c r="A2738">
        <v>1</v>
      </c>
      <c r="B2738" t="s">
        <v>163</v>
      </c>
      <c r="C2738">
        <v>5</v>
      </c>
      <c r="D2738" t="s">
        <v>164</v>
      </c>
      <c r="E2738">
        <v>30</v>
      </c>
      <c r="F2738" t="s">
        <v>165</v>
      </c>
      <c r="G2738" s="9">
        <v>1</v>
      </c>
      <c r="H2738" t="s">
        <v>172</v>
      </c>
      <c r="I2738">
        <v>5</v>
      </c>
      <c r="J2738" t="s">
        <v>173</v>
      </c>
      <c r="K2738">
        <v>30</v>
      </c>
      <c r="L2738" t="s">
        <v>165</v>
      </c>
      <c r="M2738" s="18">
        <f t="shared" si="84"/>
        <v>1.4166666666666667</v>
      </c>
      <c r="N2738" s="18">
        <f t="shared" si="85"/>
        <v>1.4166666666666667</v>
      </c>
    </row>
    <row r="2739" spans="1:14" x14ac:dyDescent="0.25">
      <c r="A2739">
        <v>1</v>
      </c>
      <c r="B2739" t="s">
        <v>163</v>
      </c>
      <c r="C2739">
        <v>0</v>
      </c>
      <c r="D2739" t="s">
        <v>164</v>
      </c>
      <c r="E2739">
        <v>20</v>
      </c>
      <c r="F2739" t="s">
        <v>165</v>
      </c>
      <c r="G2739" s="9">
        <v>1</v>
      </c>
      <c r="H2739" t="s">
        <v>172</v>
      </c>
      <c r="I2739">
        <v>0</v>
      </c>
      <c r="J2739" t="s">
        <v>173</v>
      </c>
      <c r="K2739">
        <v>20</v>
      </c>
      <c r="L2739" t="s">
        <v>165</v>
      </c>
      <c r="M2739" s="18">
        <f t="shared" si="84"/>
        <v>1</v>
      </c>
      <c r="N2739" s="18">
        <f t="shared" si="85"/>
        <v>1</v>
      </c>
    </row>
    <row r="2740" spans="1:14" x14ac:dyDescent="0.25">
      <c r="A2740">
        <v>0</v>
      </c>
      <c r="B2740" t="s">
        <v>163</v>
      </c>
      <c r="C2740">
        <v>11</v>
      </c>
      <c r="D2740" t="s">
        <v>164</v>
      </c>
      <c r="E2740">
        <v>30</v>
      </c>
      <c r="F2740" t="s">
        <v>165</v>
      </c>
      <c r="G2740" s="9">
        <v>0</v>
      </c>
      <c r="H2740" t="s">
        <v>172</v>
      </c>
      <c r="I2740">
        <v>11</v>
      </c>
      <c r="J2740" t="s">
        <v>173</v>
      </c>
      <c r="K2740">
        <v>30</v>
      </c>
      <c r="L2740" t="s">
        <v>165</v>
      </c>
      <c r="M2740" s="18">
        <f t="shared" si="84"/>
        <v>0.91666666666666663</v>
      </c>
      <c r="N2740" s="18">
        <f t="shared" si="85"/>
        <v>0.91666666666666663</v>
      </c>
    </row>
    <row r="2741" spans="1:14" x14ac:dyDescent="0.25">
      <c r="A2741">
        <v>0</v>
      </c>
      <c r="B2741" t="s">
        <v>163</v>
      </c>
      <c r="C2741">
        <v>11</v>
      </c>
      <c r="D2741" t="s">
        <v>164</v>
      </c>
      <c r="E2741">
        <v>18</v>
      </c>
      <c r="F2741" t="s">
        <v>165</v>
      </c>
      <c r="G2741" s="9">
        <v>0</v>
      </c>
      <c r="H2741" t="s">
        <v>172</v>
      </c>
      <c r="I2741">
        <v>11</v>
      </c>
      <c r="J2741" t="s">
        <v>173</v>
      </c>
      <c r="K2741">
        <v>18</v>
      </c>
      <c r="L2741" t="s">
        <v>165</v>
      </c>
      <c r="M2741" s="18">
        <f t="shared" si="84"/>
        <v>0.91666666666666663</v>
      </c>
      <c r="N2741" s="18">
        <f t="shared" si="85"/>
        <v>0.91666666666666663</v>
      </c>
    </row>
    <row r="2742" spans="1:14" x14ac:dyDescent="0.25">
      <c r="A2742">
        <v>0</v>
      </c>
      <c r="B2742" t="s">
        <v>163</v>
      </c>
      <c r="C2742">
        <v>5</v>
      </c>
      <c r="D2742" t="s">
        <v>164</v>
      </c>
      <c r="E2742">
        <v>16</v>
      </c>
      <c r="F2742" t="s">
        <v>165</v>
      </c>
      <c r="G2742" s="9">
        <v>0</v>
      </c>
      <c r="H2742" t="s">
        <v>172</v>
      </c>
      <c r="I2742">
        <v>5</v>
      </c>
      <c r="J2742" t="s">
        <v>173</v>
      </c>
      <c r="K2742">
        <v>16</v>
      </c>
      <c r="L2742" t="s">
        <v>165</v>
      </c>
      <c r="M2742" s="18">
        <f t="shared" si="84"/>
        <v>0.41666666666666669</v>
      </c>
      <c r="N2742" s="18">
        <f t="shared" si="85"/>
        <v>0.41666666666666669</v>
      </c>
    </row>
    <row r="2743" spans="1:14" x14ac:dyDescent="0.25">
      <c r="A2743">
        <v>0</v>
      </c>
      <c r="B2743" t="s">
        <v>163</v>
      </c>
      <c r="C2743">
        <v>3</v>
      </c>
      <c r="D2743" t="s">
        <v>164</v>
      </c>
      <c r="E2743">
        <v>28</v>
      </c>
      <c r="F2743" t="s">
        <v>165</v>
      </c>
      <c r="G2743" s="9">
        <v>0</v>
      </c>
      <c r="H2743" t="s">
        <v>172</v>
      </c>
      <c r="I2743">
        <v>3</v>
      </c>
      <c r="J2743" t="s">
        <v>173</v>
      </c>
      <c r="K2743">
        <v>28</v>
      </c>
      <c r="L2743" t="s">
        <v>165</v>
      </c>
      <c r="M2743" s="18">
        <f t="shared" si="84"/>
        <v>0.25</v>
      </c>
      <c r="N2743" s="18">
        <f t="shared" si="85"/>
        <v>0.25</v>
      </c>
    </row>
    <row r="2744" spans="1:14" x14ac:dyDescent="0.25">
      <c r="A2744">
        <v>0</v>
      </c>
      <c r="B2744" t="s">
        <v>163</v>
      </c>
      <c r="C2744">
        <v>0</v>
      </c>
      <c r="D2744" t="s">
        <v>164</v>
      </c>
      <c r="E2744">
        <v>30</v>
      </c>
      <c r="F2744" t="s">
        <v>165</v>
      </c>
      <c r="G2744" s="9">
        <v>2</v>
      </c>
      <c r="H2744" t="s">
        <v>172</v>
      </c>
      <c r="I2744">
        <v>1</v>
      </c>
      <c r="J2744" t="s">
        <v>173</v>
      </c>
      <c r="K2744">
        <v>19</v>
      </c>
      <c r="L2744" t="s">
        <v>165</v>
      </c>
      <c r="M2744" s="18">
        <f t="shared" si="84"/>
        <v>0</v>
      </c>
      <c r="N2744" s="18">
        <f t="shared" si="85"/>
        <v>2.0833333333333335</v>
      </c>
    </row>
    <row r="2745" spans="1:14" x14ac:dyDescent="0.25">
      <c r="A2745">
        <v>0</v>
      </c>
      <c r="B2745" t="s">
        <v>163</v>
      </c>
      <c r="C2745">
        <v>0</v>
      </c>
      <c r="D2745" t="s">
        <v>164</v>
      </c>
      <c r="E2745">
        <v>16</v>
      </c>
      <c r="F2745" t="s">
        <v>165</v>
      </c>
      <c r="G2745" s="9">
        <v>0</v>
      </c>
      <c r="H2745" t="s">
        <v>172</v>
      </c>
      <c r="I2745">
        <v>0</v>
      </c>
      <c r="J2745" t="s">
        <v>173</v>
      </c>
      <c r="K2745">
        <v>16</v>
      </c>
      <c r="L2745" t="s">
        <v>165</v>
      </c>
      <c r="M2745" s="18">
        <f t="shared" si="84"/>
        <v>0</v>
      </c>
      <c r="N2745" s="18">
        <f t="shared" si="85"/>
        <v>0</v>
      </c>
    </row>
    <row r="2746" spans="1:14" x14ac:dyDescent="0.25">
      <c r="A2746">
        <v>0</v>
      </c>
      <c r="B2746" t="s">
        <v>163</v>
      </c>
      <c r="C2746">
        <v>9</v>
      </c>
      <c r="D2746" t="s">
        <v>164</v>
      </c>
      <c r="E2746">
        <v>16</v>
      </c>
      <c r="F2746" t="s">
        <v>165</v>
      </c>
      <c r="G2746" s="9">
        <v>14</v>
      </c>
      <c r="H2746" t="s">
        <v>172</v>
      </c>
      <c r="I2746">
        <v>9</v>
      </c>
      <c r="J2746" t="s">
        <v>173</v>
      </c>
      <c r="K2746">
        <v>2</v>
      </c>
      <c r="L2746" t="s">
        <v>165</v>
      </c>
      <c r="M2746" s="18">
        <f t="shared" si="84"/>
        <v>0.75</v>
      </c>
      <c r="N2746" s="18">
        <f t="shared" si="85"/>
        <v>14.75</v>
      </c>
    </row>
    <row r="2747" spans="1:14" x14ac:dyDescent="0.25">
      <c r="A2747">
        <v>0</v>
      </c>
      <c r="B2747" t="s">
        <v>163</v>
      </c>
      <c r="C2747">
        <v>9</v>
      </c>
      <c r="D2747" t="s">
        <v>164</v>
      </c>
      <c r="E2747">
        <v>16</v>
      </c>
      <c r="F2747" t="s">
        <v>165</v>
      </c>
      <c r="G2747" s="9">
        <v>10</v>
      </c>
      <c r="H2747" t="s">
        <v>172</v>
      </c>
      <c r="I2747">
        <v>4</v>
      </c>
      <c r="J2747" t="s">
        <v>173</v>
      </c>
      <c r="K2747">
        <v>6</v>
      </c>
      <c r="L2747" t="s">
        <v>165</v>
      </c>
      <c r="M2747" s="18">
        <f t="shared" si="84"/>
        <v>0.75</v>
      </c>
      <c r="N2747" s="18">
        <f t="shared" si="85"/>
        <v>10.333333333333334</v>
      </c>
    </row>
    <row r="2748" spans="1:14" x14ac:dyDescent="0.25">
      <c r="A2748">
        <v>0</v>
      </c>
      <c r="B2748" t="s">
        <v>163</v>
      </c>
      <c r="C2748">
        <v>1</v>
      </c>
      <c r="D2748" t="s">
        <v>164</v>
      </c>
      <c r="E2748">
        <v>16</v>
      </c>
      <c r="F2748" t="s">
        <v>165</v>
      </c>
      <c r="G2748" s="9">
        <v>8</v>
      </c>
      <c r="H2748" t="s">
        <v>172</v>
      </c>
      <c r="I2748">
        <v>5</v>
      </c>
      <c r="J2748" t="s">
        <v>173</v>
      </c>
      <c r="K2748">
        <v>8</v>
      </c>
      <c r="L2748" t="s">
        <v>165</v>
      </c>
      <c r="M2748" s="18">
        <f t="shared" si="84"/>
        <v>8.3333333333333329E-2</v>
      </c>
      <c r="N2748" s="18">
        <f t="shared" si="85"/>
        <v>8.4166666666666661</v>
      </c>
    </row>
    <row r="2749" spans="1:14" x14ac:dyDescent="0.25">
      <c r="A2749">
        <v>3</v>
      </c>
      <c r="B2749" t="s">
        <v>163</v>
      </c>
      <c r="C2749">
        <v>9</v>
      </c>
      <c r="D2749" t="s">
        <v>164</v>
      </c>
      <c r="E2749">
        <v>16</v>
      </c>
      <c r="F2749" t="s">
        <v>165</v>
      </c>
      <c r="G2749" s="9">
        <v>39</v>
      </c>
      <c r="H2749" t="s">
        <v>172</v>
      </c>
      <c r="I2749">
        <v>6</v>
      </c>
      <c r="J2749" t="s">
        <v>173</v>
      </c>
      <c r="K2749">
        <v>0</v>
      </c>
      <c r="L2749" t="s">
        <v>165</v>
      </c>
      <c r="M2749" s="18">
        <f t="shared" si="84"/>
        <v>3.75</v>
      </c>
      <c r="N2749" s="18">
        <f t="shared" si="85"/>
        <v>39.5</v>
      </c>
    </row>
    <row r="2750" spans="1:14" x14ac:dyDescent="0.25">
      <c r="A2750">
        <v>0</v>
      </c>
      <c r="B2750" t="s">
        <v>163</v>
      </c>
      <c r="C2750">
        <v>0</v>
      </c>
      <c r="D2750" t="s">
        <v>164</v>
      </c>
      <c r="E2750">
        <v>16</v>
      </c>
      <c r="F2750" t="s">
        <v>165</v>
      </c>
      <c r="G2750" s="9">
        <v>3</v>
      </c>
      <c r="H2750" t="s">
        <v>172</v>
      </c>
      <c r="I2750">
        <v>10</v>
      </c>
      <c r="J2750" t="s">
        <v>173</v>
      </c>
      <c r="K2750">
        <v>15</v>
      </c>
      <c r="L2750" t="s">
        <v>165</v>
      </c>
      <c r="M2750" s="18">
        <f t="shared" si="84"/>
        <v>0</v>
      </c>
      <c r="N2750" s="18">
        <f t="shared" si="85"/>
        <v>3.8333333333333335</v>
      </c>
    </row>
    <row r="2751" spans="1:14" x14ac:dyDescent="0.25">
      <c r="A2751">
        <v>1</v>
      </c>
      <c r="B2751" t="s">
        <v>163</v>
      </c>
      <c r="C2751">
        <v>11</v>
      </c>
      <c r="D2751" t="s">
        <v>164</v>
      </c>
      <c r="E2751">
        <v>16</v>
      </c>
      <c r="F2751" t="s">
        <v>165</v>
      </c>
      <c r="G2751" s="9">
        <v>3</v>
      </c>
      <c r="H2751" t="s">
        <v>172</v>
      </c>
      <c r="I2751">
        <v>3</v>
      </c>
      <c r="J2751" t="s">
        <v>173</v>
      </c>
      <c r="K2751">
        <v>1</v>
      </c>
      <c r="L2751" t="s">
        <v>165</v>
      </c>
      <c r="M2751" s="18">
        <f t="shared" si="84"/>
        <v>1.9166666666666665</v>
      </c>
      <c r="N2751" s="18">
        <f t="shared" si="85"/>
        <v>3.25</v>
      </c>
    </row>
    <row r="2752" spans="1:14" x14ac:dyDescent="0.25">
      <c r="A2752">
        <v>6</v>
      </c>
      <c r="B2752" t="s">
        <v>163</v>
      </c>
      <c r="C2752">
        <v>0</v>
      </c>
      <c r="D2752" t="s">
        <v>164</v>
      </c>
      <c r="E2752">
        <v>16</v>
      </c>
      <c r="F2752" t="s">
        <v>165</v>
      </c>
      <c r="G2752" s="9">
        <v>28</v>
      </c>
      <c r="H2752" t="s">
        <v>172</v>
      </c>
      <c r="I2752">
        <v>8</v>
      </c>
      <c r="J2752" t="s">
        <v>173</v>
      </c>
      <c r="K2752">
        <v>16</v>
      </c>
      <c r="L2752" t="s">
        <v>165</v>
      </c>
      <c r="M2752" s="18">
        <f t="shared" si="84"/>
        <v>6</v>
      </c>
      <c r="N2752" s="18">
        <f t="shared" si="85"/>
        <v>28.666666666666668</v>
      </c>
    </row>
    <row r="2753" spans="1:14" x14ac:dyDescent="0.25">
      <c r="A2753">
        <v>5</v>
      </c>
      <c r="B2753" t="s">
        <v>163</v>
      </c>
      <c r="C2753">
        <v>11</v>
      </c>
      <c r="D2753" t="s">
        <v>164</v>
      </c>
      <c r="E2753">
        <v>16</v>
      </c>
      <c r="F2753" t="s">
        <v>165</v>
      </c>
      <c r="G2753" s="9">
        <v>21</v>
      </c>
      <c r="H2753" t="s">
        <v>172</v>
      </c>
      <c r="I2753">
        <v>9</v>
      </c>
      <c r="J2753" t="s">
        <v>173</v>
      </c>
      <c r="K2753">
        <v>9</v>
      </c>
      <c r="L2753" t="s">
        <v>165</v>
      </c>
      <c r="M2753" s="18">
        <f t="shared" si="84"/>
        <v>5.916666666666667</v>
      </c>
      <c r="N2753" s="18">
        <f t="shared" si="85"/>
        <v>21.75</v>
      </c>
    </row>
    <row r="2754" spans="1:14" x14ac:dyDescent="0.25">
      <c r="A2754">
        <v>3</v>
      </c>
      <c r="B2754" t="s">
        <v>163</v>
      </c>
      <c r="C2754">
        <v>1</v>
      </c>
      <c r="D2754" t="s">
        <v>164</v>
      </c>
      <c r="E2754">
        <v>16</v>
      </c>
      <c r="F2754" t="s">
        <v>165</v>
      </c>
      <c r="G2754" s="9">
        <v>5</v>
      </c>
      <c r="H2754" t="s">
        <v>172</v>
      </c>
      <c r="I2754">
        <v>2</v>
      </c>
      <c r="J2754" t="s">
        <v>173</v>
      </c>
      <c r="K2754">
        <v>16</v>
      </c>
      <c r="L2754" t="s">
        <v>165</v>
      </c>
      <c r="M2754" s="18">
        <f t="shared" si="84"/>
        <v>3.0833333333333335</v>
      </c>
      <c r="N2754" s="18">
        <f t="shared" si="85"/>
        <v>5.166666666666667</v>
      </c>
    </row>
    <row r="2755" spans="1:14" x14ac:dyDescent="0.25">
      <c r="A2755">
        <v>0</v>
      </c>
      <c r="B2755" t="s">
        <v>163</v>
      </c>
      <c r="C2755">
        <v>8</v>
      </c>
      <c r="D2755" t="s">
        <v>164</v>
      </c>
      <c r="E2755">
        <v>16</v>
      </c>
      <c r="F2755" t="s">
        <v>165</v>
      </c>
      <c r="G2755" s="9">
        <v>3</v>
      </c>
      <c r="H2755" t="s">
        <v>172</v>
      </c>
      <c r="I2755">
        <v>6</v>
      </c>
      <c r="J2755" t="s">
        <v>173</v>
      </c>
      <c r="K2755">
        <v>3</v>
      </c>
      <c r="L2755" t="s">
        <v>165</v>
      </c>
      <c r="M2755" s="18">
        <f t="shared" ref="M2755:M2818" si="86">A2755+C2755/12</f>
        <v>0.66666666666666663</v>
      </c>
      <c r="N2755" s="18">
        <f t="shared" ref="N2755:N2818" si="87">G2755+I2755/12</f>
        <v>3.5</v>
      </c>
    </row>
    <row r="2756" spans="1:14" x14ac:dyDescent="0.25">
      <c r="A2756">
        <v>2</v>
      </c>
      <c r="B2756" t="s">
        <v>163</v>
      </c>
      <c r="C2756">
        <v>0</v>
      </c>
      <c r="D2756" t="s">
        <v>164</v>
      </c>
      <c r="E2756">
        <v>1</v>
      </c>
      <c r="F2756" t="s">
        <v>165</v>
      </c>
      <c r="G2756" s="9">
        <v>2</v>
      </c>
      <c r="H2756" t="s">
        <v>172</v>
      </c>
      <c r="I2756">
        <v>11</v>
      </c>
      <c r="J2756" t="s">
        <v>173</v>
      </c>
      <c r="K2756">
        <v>29</v>
      </c>
      <c r="L2756" t="s">
        <v>165</v>
      </c>
      <c r="M2756" s="18">
        <f t="shared" si="86"/>
        <v>2</v>
      </c>
      <c r="N2756" s="18">
        <f t="shared" si="87"/>
        <v>2.9166666666666665</v>
      </c>
    </row>
    <row r="2757" spans="1:14" x14ac:dyDescent="0.25">
      <c r="A2757">
        <v>2</v>
      </c>
      <c r="B2757" t="s">
        <v>163</v>
      </c>
      <c r="C2757">
        <v>1</v>
      </c>
      <c r="D2757" t="s">
        <v>164</v>
      </c>
      <c r="E2757">
        <v>30</v>
      </c>
      <c r="F2757" t="s">
        <v>165</v>
      </c>
      <c r="G2757" s="9">
        <v>3</v>
      </c>
      <c r="H2757" t="s">
        <v>172</v>
      </c>
      <c r="I2757">
        <v>10</v>
      </c>
      <c r="J2757" t="s">
        <v>173</v>
      </c>
      <c r="K2757">
        <v>16</v>
      </c>
      <c r="L2757" t="s">
        <v>165</v>
      </c>
      <c r="M2757" s="18">
        <f t="shared" si="86"/>
        <v>2.0833333333333335</v>
      </c>
      <c r="N2757" s="18">
        <f t="shared" si="87"/>
        <v>3.8333333333333335</v>
      </c>
    </row>
    <row r="2758" spans="1:14" x14ac:dyDescent="0.25">
      <c r="A2758">
        <v>1</v>
      </c>
      <c r="B2758" t="s">
        <v>163</v>
      </c>
      <c r="C2758">
        <v>8</v>
      </c>
      <c r="D2758" t="s">
        <v>164</v>
      </c>
      <c r="E2758">
        <v>9</v>
      </c>
      <c r="F2758" t="s">
        <v>165</v>
      </c>
      <c r="G2758" s="9">
        <v>1</v>
      </c>
      <c r="H2758" t="s">
        <v>172</v>
      </c>
      <c r="I2758">
        <v>10</v>
      </c>
      <c r="J2758" t="s">
        <v>173</v>
      </c>
      <c r="K2758">
        <v>16</v>
      </c>
      <c r="L2758" t="s">
        <v>165</v>
      </c>
      <c r="M2758" s="18">
        <f t="shared" si="86"/>
        <v>1.6666666666666665</v>
      </c>
      <c r="N2758" s="18">
        <f t="shared" si="87"/>
        <v>1.8333333333333335</v>
      </c>
    </row>
    <row r="2759" spans="1:14" x14ac:dyDescent="0.25">
      <c r="A2759">
        <v>1</v>
      </c>
      <c r="B2759" t="s">
        <v>163</v>
      </c>
      <c r="C2759">
        <v>9</v>
      </c>
      <c r="D2759" t="s">
        <v>164</v>
      </c>
      <c r="E2759">
        <v>11</v>
      </c>
      <c r="F2759" t="s">
        <v>165</v>
      </c>
      <c r="G2759" s="9">
        <v>1</v>
      </c>
      <c r="H2759" t="s">
        <v>172</v>
      </c>
      <c r="I2759">
        <v>9</v>
      </c>
      <c r="J2759" t="s">
        <v>173</v>
      </c>
      <c r="K2759">
        <v>11</v>
      </c>
      <c r="L2759" t="s">
        <v>165</v>
      </c>
      <c r="M2759" s="18">
        <f t="shared" si="86"/>
        <v>1.75</v>
      </c>
      <c r="N2759" s="18">
        <f t="shared" si="87"/>
        <v>1.75</v>
      </c>
    </row>
    <row r="2760" spans="1:14" x14ac:dyDescent="0.25">
      <c r="A2760">
        <v>1</v>
      </c>
      <c r="B2760" t="s">
        <v>163</v>
      </c>
      <c r="C2760">
        <v>5</v>
      </c>
      <c r="D2760" t="s">
        <v>164</v>
      </c>
      <c r="E2760">
        <v>30</v>
      </c>
      <c r="F2760" t="s">
        <v>165</v>
      </c>
      <c r="G2760" s="9">
        <v>1</v>
      </c>
      <c r="H2760" t="s">
        <v>172</v>
      </c>
      <c r="I2760">
        <v>5</v>
      </c>
      <c r="J2760" t="s">
        <v>173</v>
      </c>
      <c r="K2760">
        <v>30</v>
      </c>
      <c r="L2760" t="s">
        <v>165</v>
      </c>
      <c r="M2760" s="18">
        <f t="shared" si="86"/>
        <v>1.4166666666666667</v>
      </c>
      <c r="N2760" s="18">
        <f t="shared" si="87"/>
        <v>1.4166666666666667</v>
      </c>
    </row>
    <row r="2761" spans="1:14" x14ac:dyDescent="0.25">
      <c r="A2761">
        <v>1</v>
      </c>
      <c r="B2761" t="s">
        <v>163</v>
      </c>
      <c r="C2761">
        <v>8</v>
      </c>
      <c r="D2761" t="s">
        <v>164</v>
      </c>
      <c r="E2761">
        <v>8</v>
      </c>
      <c r="F2761" t="s">
        <v>165</v>
      </c>
      <c r="G2761" s="9">
        <v>1</v>
      </c>
      <c r="H2761" t="s">
        <v>172</v>
      </c>
      <c r="I2761">
        <v>8</v>
      </c>
      <c r="J2761" t="s">
        <v>173</v>
      </c>
      <c r="K2761">
        <v>8</v>
      </c>
      <c r="L2761" t="s">
        <v>165</v>
      </c>
      <c r="M2761" s="18">
        <f t="shared" si="86"/>
        <v>1.6666666666666665</v>
      </c>
      <c r="N2761" s="18">
        <f t="shared" si="87"/>
        <v>1.6666666666666665</v>
      </c>
    </row>
    <row r="2762" spans="1:14" x14ac:dyDescent="0.25">
      <c r="A2762">
        <v>0</v>
      </c>
      <c r="B2762" t="s">
        <v>163</v>
      </c>
      <c r="C2762">
        <v>6</v>
      </c>
      <c r="D2762" t="s">
        <v>164</v>
      </c>
      <c r="E2762">
        <v>16</v>
      </c>
      <c r="F2762" t="s">
        <v>165</v>
      </c>
      <c r="G2762" s="9">
        <v>5</v>
      </c>
      <c r="H2762" t="s">
        <v>172</v>
      </c>
      <c r="I2762">
        <v>11</v>
      </c>
      <c r="J2762" t="s">
        <v>173</v>
      </c>
      <c r="K2762">
        <v>3</v>
      </c>
      <c r="L2762" t="s">
        <v>165</v>
      </c>
      <c r="M2762" s="18">
        <f t="shared" si="86"/>
        <v>0.5</v>
      </c>
      <c r="N2762" s="18">
        <f t="shared" si="87"/>
        <v>5.916666666666667</v>
      </c>
    </row>
    <row r="2763" spans="1:14" x14ac:dyDescent="0.25">
      <c r="A2763">
        <v>2</v>
      </c>
      <c r="B2763" t="s">
        <v>163</v>
      </c>
      <c r="C2763">
        <v>1</v>
      </c>
      <c r="D2763" t="s">
        <v>164</v>
      </c>
      <c r="E2763">
        <v>16</v>
      </c>
      <c r="F2763" t="s">
        <v>165</v>
      </c>
      <c r="G2763" s="9">
        <v>2</v>
      </c>
      <c r="H2763" t="s">
        <v>172</v>
      </c>
      <c r="I2763">
        <v>10</v>
      </c>
      <c r="J2763" t="s">
        <v>173</v>
      </c>
      <c r="K2763">
        <v>24</v>
      </c>
      <c r="L2763" t="s">
        <v>165</v>
      </c>
      <c r="M2763" s="18">
        <f t="shared" si="86"/>
        <v>2.0833333333333335</v>
      </c>
      <c r="N2763" s="18">
        <f t="shared" si="87"/>
        <v>2.8333333333333335</v>
      </c>
    </row>
    <row r="2764" spans="1:14" x14ac:dyDescent="0.25">
      <c r="A2764">
        <v>1</v>
      </c>
      <c r="B2764" t="s">
        <v>163</v>
      </c>
      <c r="C2764">
        <v>10</v>
      </c>
      <c r="D2764" t="s">
        <v>164</v>
      </c>
      <c r="E2764">
        <v>25</v>
      </c>
      <c r="F2764" t="s">
        <v>165</v>
      </c>
      <c r="G2764" s="9">
        <v>1</v>
      </c>
      <c r="H2764" t="s">
        <v>172</v>
      </c>
      <c r="I2764">
        <v>10</v>
      </c>
      <c r="J2764" t="s">
        <v>173</v>
      </c>
      <c r="K2764">
        <v>25</v>
      </c>
      <c r="L2764" t="s">
        <v>165</v>
      </c>
      <c r="M2764" s="18">
        <f t="shared" si="86"/>
        <v>1.8333333333333335</v>
      </c>
      <c r="N2764" s="18">
        <f t="shared" si="87"/>
        <v>1.8333333333333335</v>
      </c>
    </row>
    <row r="2765" spans="1:14" x14ac:dyDescent="0.25">
      <c r="A2765">
        <v>0</v>
      </c>
      <c r="B2765" t="s">
        <v>163</v>
      </c>
      <c r="C2765">
        <v>6</v>
      </c>
      <c r="D2765" t="s">
        <v>164</v>
      </c>
      <c r="E2765">
        <v>0</v>
      </c>
      <c r="F2765" t="s">
        <v>165</v>
      </c>
      <c r="G2765" s="9">
        <v>0</v>
      </c>
      <c r="H2765" t="s">
        <v>172</v>
      </c>
      <c r="I2765">
        <v>6</v>
      </c>
      <c r="J2765" t="s">
        <v>173</v>
      </c>
      <c r="K2765">
        <v>0</v>
      </c>
      <c r="L2765" t="s">
        <v>165</v>
      </c>
      <c r="M2765" s="18">
        <f t="shared" si="86"/>
        <v>0.5</v>
      </c>
      <c r="N2765" s="18">
        <f t="shared" si="87"/>
        <v>0.5</v>
      </c>
    </row>
    <row r="2766" spans="1:14" x14ac:dyDescent="0.25">
      <c r="A2766">
        <v>0</v>
      </c>
      <c r="B2766" t="s">
        <v>163</v>
      </c>
      <c r="C2766">
        <v>0</v>
      </c>
      <c r="D2766" t="s">
        <v>164</v>
      </c>
      <c r="E2766">
        <v>1</v>
      </c>
      <c r="F2766" t="s">
        <v>165</v>
      </c>
      <c r="G2766" s="9">
        <v>0</v>
      </c>
      <c r="H2766" t="s">
        <v>172</v>
      </c>
      <c r="I2766">
        <v>5</v>
      </c>
      <c r="J2766" t="s">
        <v>173</v>
      </c>
      <c r="K2766">
        <v>20</v>
      </c>
      <c r="L2766" t="s">
        <v>165</v>
      </c>
      <c r="M2766" s="18">
        <f t="shared" si="86"/>
        <v>0</v>
      </c>
      <c r="N2766" s="18">
        <f t="shared" si="87"/>
        <v>0.41666666666666669</v>
      </c>
    </row>
    <row r="2767" spans="1:14" x14ac:dyDescent="0.25">
      <c r="A2767">
        <v>0</v>
      </c>
      <c r="B2767" t="s">
        <v>163</v>
      </c>
      <c r="C2767">
        <v>7</v>
      </c>
      <c r="D2767" t="s">
        <v>164</v>
      </c>
      <c r="E2767">
        <v>16</v>
      </c>
      <c r="F2767" t="s">
        <v>165</v>
      </c>
      <c r="G2767" s="9">
        <v>29</v>
      </c>
      <c r="H2767" t="s">
        <v>172</v>
      </c>
      <c r="I2767">
        <v>3</v>
      </c>
      <c r="J2767" t="s">
        <v>173</v>
      </c>
      <c r="K2767">
        <v>27</v>
      </c>
      <c r="L2767" t="s">
        <v>165</v>
      </c>
      <c r="M2767" s="18">
        <f t="shared" si="86"/>
        <v>0.58333333333333337</v>
      </c>
      <c r="N2767" s="18">
        <f t="shared" si="87"/>
        <v>29.25</v>
      </c>
    </row>
    <row r="2768" spans="1:14" x14ac:dyDescent="0.25">
      <c r="A2768">
        <v>1</v>
      </c>
      <c r="B2768" t="s">
        <v>163</v>
      </c>
      <c r="C2768">
        <v>2</v>
      </c>
      <c r="D2768" t="s">
        <v>164</v>
      </c>
      <c r="E2768">
        <v>16</v>
      </c>
      <c r="F2768" t="s">
        <v>165</v>
      </c>
      <c r="G2768" s="9">
        <v>27</v>
      </c>
      <c r="H2768" t="s">
        <v>172</v>
      </c>
      <c r="I2768">
        <v>0</v>
      </c>
      <c r="J2768" t="s">
        <v>173</v>
      </c>
      <c r="K2768">
        <v>16</v>
      </c>
      <c r="L2768" t="s">
        <v>165</v>
      </c>
      <c r="M2768" s="18">
        <f t="shared" si="86"/>
        <v>1.1666666666666667</v>
      </c>
      <c r="N2768" s="18">
        <f t="shared" si="87"/>
        <v>27</v>
      </c>
    </row>
    <row r="2769" spans="1:14" x14ac:dyDescent="0.25">
      <c r="A2769">
        <v>6</v>
      </c>
      <c r="B2769" t="s">
        <v>163</v>
      </c>
      <c r="C2769">
        <v>0</v>
      </c>
      <c r="D2769" t="s">
        <v>164</v>
      </c>
      <c r="E2769">
        <v>16</v>
      </c>
      <c r="F2769" t="s">
        <v>165</v>
      </c>
      <c r="G2769" s="9">
        <v>15</v>
      </c>
      <c r="H2769" t="s">
        <v>172</v>
      </c>
      <c r="I2769">
        <v>10</v>
      </c>
      <c r="J2769" t="s">
        <v>173</v>
      </c>
      <c r="K2769">
        <v>1</v>
      </c>
      <c r="L2769" t="s">
        <v>165</v>
      </c>
      <c r="M2769" s="18">
        <f t="shared" si="86"/>
        <v>6</v>
      </c>
      <c r="N2769" s="18">
        <f t="shared" si="87"/>
        <v>15.833333333333334</v>
      </c>
    </row>
    <row r="2770" spans="1:14" x14ac:dyDescent="0.25">
      <c r="A2770">
        <v>6</v>
      </c>
      <c r="B2770" t="s">
        <v>163</v>
      </c>
      <c r="C2770">
        <v>0</v>
      </c>
      <c r="D2770" t="s">
        <v>164</v>
      </c>
      <c r="E2770">
        <v>16</v>
      </c>
      <c r="F2770" t="s">
        <v>165</v>
      </c>
      <c r="G2770" s="9">
        <v>10</v>
      </c>
      <c r="H2770" t="s">
        <v>172</v>
      </c>
      <c r="I2770">
        <v>6</v>
      </c>
      <c r="J2770" t="s">
        <v>173</v>
      </c>
      <c r="K2770">
        <v>8</v>
      </c>
      <c r="L2770" t="s">
        <v>165</v>
      </c>
      <c r="M2770" s="18">
        <f t="shared" si="86"/>
        <v>6</v>
      </c>
      <c r="N2770" s="18">
        <f t="shared" si="87"/>
        <v>10.5</v>
      </c>
    </row>
    <row r="2771" spans="1:14" x14ac:dyDescent="0.25">
      <c r="A2771">
        <v>2</v>
      </c>
      <c r="B2771" t="s">
        <v>163</v>
      </c>
      <c r="C2771">
        <v>0</v>
      </c>
      <c r="D2771" t="s">
        <v>164</v>
      </c>
      <c r="E2771">
        <v>16</v>
      </c>
      <c r="F2771" t="s">
        <v>165</v>
      </c>
      <c r="G2771" s="9">
        <v>42</v>
      </c>
      <c r="H2771" t="s">
        <v>172</v>
      </c>
      <c r="I2771">
        <v>10</v>
      </c>
      <c r="J2771" t="s">
        <v>173</v>
      </c>
      <c r="K2771">
        <v>9</v>
      </c>
      <c r="L2771" t="s">
        <v>165</v>
      </c>
      <c r="M2771" s="18">
        <f t="shared" si="86"/>
        <v>2</v>
      </c>
      <c r="N2771" s="18">
        <f t="shared" si="87"/>
        <v>42.833333333333336</v>
      </c>
    </row>
    <row r="2772" spans="1:14" x14ac:dyDescent="0.25">
      <c r="A2772">
        <v>2</v>
      </c>
      <c r="B2772" t="s">
        <v>163</v>
      </c>
      <c r="C2772">
        <v>5</v>
      </c>
      <c r="D2772" t="s">
        <v>164</v>
      </c>
      <c r="E2772">
        <v>14</v>
      </c>
      <c r="F2772" t="s">
        <v>165</v>
      </c>
      <c r="G2772" s="9">
        <v>2</v>
      </c>
      <c r="H2772" t="s">
        <v>172</v>
      </c>
      <c r="I2772">
        <v>5</v>
      </c>
      <c r="J2772" t="s">
        <v>173</v>
      </c>
      <c r="K2772">
        <v>14</v>
      </c>
      <c r="L2772" t="s">
        <v>165</v>
      </c>
      <c r="M2772" s="18">
        <f t="shared" si="86"/>
        <v>2.4166666666666665</v>
      </c>
      <c r="N2772" s="18">
        <f t="shared" si="87"/>
        <v>2.4166666666666665</v>
      </c>
    </row>
    <row r="2773" spans="1:14" x14ac:dyDescent="0.25">
      <c r="A2773">
        <v>1</v>
      </c>
      <c r="B2773" t="s">
        <v>163</v>
      </c>
      <c r="C2773">
        <v>0</v>
      </c>
      <c r="D2773" t="s">
        <v>164</v>
      </c>
      <c r="E2773">
        <v>1</v>
      </c>
      <c r="F2773" t="s">
        <v>165</v>
      </c>
      <c r="G2773" s="9">
        <v>1</v>
      </c>
      <c r="H2773" t="s">
        <v>172</v>
      </c>
      <c r="I2773">
        <v>5</v>
      </c>
      <c r="J2773" t="s">
        <v>173</v>
      </c>
      <c r="K2773">
        <v>7</v>
      </c>
      <c r="L2773" t="s">
        <v>165</v>
      </c>
      <c r="M2773" s="18">
        <f t="shared" si="86"/>
        <v>1</v>
      </c>
      <c r="N2773" s="18">
        <f t="shared" si="87"/>
        <v>1.4166666666666667</v>
      </c>
    </row>
    <row r="2774" spans="1:14" x14ac:dyDescent="0.25">
      <c r="A2774">
        <v>0</v>
      </c>
      <c r="B2774" t="s">
        <v>163</v>
      </c>
      <c r="C2774">
        <v>6</v>
      </c>
      <c r="D2774" t="s">
        <v>164</v>
      </c>
      <c r="E2774">
        <v>24</v>
      </c>
      <c r="F2774" t="s">
        <v>165</v>
      </c>
      <c r="G2774" s="9">
        <v>0</v>
      </c>
      <c r="H2774" t="s">
        <v>172</v>
      </c>
      <c r="I2774">
        <v>6</v>
      </c>
      <c r="J2774" t="s">
        <v>173</v>
      </c>
      <c r="K2774">
        <v>24</v>
      </c>
      <c r="L2774" t="s">
        <v>165</v>
      </c>
      <c r="M2774" s="18">
        <f t="shared" si="86"/>
        <v>0.5</v>
      </c>
      <c r="N2774" s="18">
        <f t="shared" si="87"/>
        <v>0.5</v>
      </c>
    </row>
    <row r="2775" spans="1:14" x14ac:dyDescent="0.25">
      <c r="A2775">
        <v>0</v>
      </c>
      <c r="B2775" t="s">
        <v>163</v>
      </c>
      <c r="C2775">
        <v>4</v>
      </c>
      <c r="D2775" t="s">
        <v>164</v>
      </c>
      <c r="E2775">
        <v>20</v>
      </c>
      <c r="F2775" t="s">
        <v>165</v>
      </c>
      <c r="G2775" s="9">
        <v>0</v>
      </c>
      <c r="H2775" t="s">
        <v>172</v>
      </c>
      <c r="I2775">
        <v>4</v>
      </c>
      <c r="J2775" t="s">
        <v>173</v>
      </c>
      <c r="K2775">
        <v>20</v>
      </c>
      <c r="L2775" t="s">
        <v>165</v>
      </c>
      <c r="M2775" s="18">
        <f t="shared" si="86"/>
        <v>0.33333333333333331</v>
      </c>
      <c r="N2775" s="18">
        <f t="shared" si="87"/>
        <v>0.33333333333333331</v>
      </c>
    </row>
    <row r="2776" spans="1:14" x14ac:dyDescent="0.25">
      <c r="A2776">
        <v>0</v>
      </c>
      <c r="B2776" t="s">
        <v>163</v>
      </c>
      <c r="C2776">
        <v>2</v>
      </c>
      <c r="D2776" t="s">
        <v>164</v>
      </c>
      <c r="E2776">
        <v>16</v>
      </c>
      <c r="F2776" t="s">
        <v>165</v>
      </c>
      <c r="G2776" s="9">
        <v>0</v>
      </c>
      <c r="H2776" t="s">
        <v>172</v>
      </c>
      <c r="I2776">
        <v>2</v>
      </c>
      <c r="J2776" t="s">
        <v>173</v>
      </c>
      <c r="K2776">
        <v>16</v>
      </c>
      <c r="L2776" t="s">
        <v>165</v>
      </c>
      <c r="M2776" s="18">
        <f t="shared" si="86"/>
        <v>0.16666666666666666</v>
      </c>
      <c r="N2776" s="18">
        <f t="shared" si="87"/>
        <v>0.16666666666666666</v>
      </c>
    </row>
    <row r="2777" spans="1:14" x14ac:dyDescent="0.25">
      <c r="A2777">
        <v>4</v>
      </c>
      <c r="B2777" t="s">
        <v>163</v>
      </c>
      <c r="C2777">
        <v>9</v>
      </c>
      <c r="D2777" t="s">
        <v>164</v>
      </c>
      <c r="E2777">
        <v>16</v>
      </c>
      <c r="F2777" t="s">
        <v>165</v>
      </c>
      <c r="G2777" s="9">
        <v>20</v>
      </c>
      <c r="H2777" t="s">
        <v>172</v>
      </c>
      <c r="I2777">
        <v>2</v>
      </c>
      <c r="J2777" t="s">
        <v>173</v>
      </c>
      <c r="K2777">
        <v>13</v>
      </c>
      <c r="L2777" t="s">
        <v>165</v>
      </c>
      <c r="M2777" s="18">
        <f t="shared" si="86"/>
        <v>4.75</v>
      </c>
      <c r="N2777" s="18">
        <f t="shared" si="87"/>
        <v>20.166666666666668</v>
      </c>
    </row>
    <row r="2778" spans="1:14" x14ac:dyDescent="0.25">
      <c r="A2778">
        <v>1</v>
      </c>
      <c r="B2778" t="s">
        <v>163</v>
      </c>
      <c r="C2778">
        <v>11</v>
      </c>
      <c r="D2778" t="s">
        <v>164</v>
      </c>
      <c r="E2778">
        <v>16</v>
      </c>
      <c r="F2778" t="s">
        <v>165</v>
      </c>
      <c r="G2778" s="9">
        <v>9</v>
      </c>
      <c r="H2778" t="s">
        <v>172</v>
      </c>
      <c r="I2778">
        <v>5</v>
      </c>
      <c r="J2778" t="s">
        <v>173</v>
      </c>
      <c r="K2778">
        <v>27</v>
      </c>
      <c r="L2778" t="s">
        <v>165</v>
      </c>
      <c r="M2778" s="18">
        <f t="shared" si="86"/>
        <v>1.9166666666666665</v>
      </c>
      <c r="N2778" s="18">
        <f t="shared" si="87"/>
        <v>9.4166666666666661</v>
      </c>
    </row>
    <row r="2779" spans="1:14" x14ac:dyDescent="0.25">
      <c r="A2779">
        <v>0</v>
      </c>
      <c r="B2779" t="s">
        <v>163</v>
      </c>
      <c r="C2779">
        <v>9</v>
      </c>
      <c r="D2779" t="s">
        <v>164</v>
      </c>
      <c r="E2779">
        <v>16</v>
      </c>
      <c r="F2779" t="s">
        <v>165</v>
      </c>
      <c r="G2779" s="9">
        <v>7</v>
      </c>
      <c r="H2779" t="s">
        <v>172</v>
      </c>
      <c r="I2779">
        <v>11</v>
      </c>
      <c r="J2779" t="s">
        <v>173</v>
      </c>
      <c r="K2779">
        <v>8</v>
      </c>
      <c r="L2779" t="s">
        <v>165</v>
      </c>
      <c r="M2779" s="18">
        <f t="shared" si="86"/>
        <v>0.75</v>
      </c>
      <c r="N2779" s="18">
        <f t="shared" si="87"/>
        <v>7.916666666666667</v>
      </c>
    </row>
    <row r="2780" spans="1:14" x14ac:dyDescent="0.25">
      <c r="A2780">
        <v>0</v>
      </c>
      <c r="B2780" t="s">
        <v>163</v>
      </c>
      <c r="C2780">
        <v>11</v>
      </c>
      <c r="D2780" t="s">
        <v>164</v>
      </c>
      <c r="E2780">
        <v>16</v>
      </c>
      <c r="F2780" t="s">
        <v>165</v>
      </c>
      <c r="G2780" s="9">
        <v>6</v>
      </c>
      <c r="H2780" t="s">
        <v>172</v>
      </c>
      <c r="I2780">
        <v>9</v>
      </c>
      <c r="J2780" t="s">
        <v>173</v>
      </c>
      <c r="K2780">
        <v>7</v>
      </c>
      <c r="L2780" t="s">
        <v>165</v>
      </c>
      <c r="M2780" s="18">
        <f t="shared" si="86"/>
        <v>0.91666666666666663</v>
      </c>
      <c r="N2780" s="18">
        <f t="shared" si="87"/>
        <v>6.75</v>
      </c>
    </row>
    <row r="2781" spans="1:14" x14ac:dyDescent="0.25">
      <c r="A2781">
        <v>4</v>
      </c>
      <c r="B2781" t="s">
        <v>163</v>
      </c>
      <c r="C2781">
        <v>6</v>
      </c>
      <c r="D2781" t="s">
        <v>164</v>
      </c>
      <c r="E2781">
        <v>16</v>
      </c>
      <c r="F2781" t="s">
        <v>165</v>
      </c>
      <c r="G2781" s="9">
        <v>4</v>
      </c>
      <c r="H2781" t="s">
        <v>172</v>
      </c>
      <c r="I2781">
        <v>11</v>
      </c>
      <c r="J2781" t="s">
        <v>173</v>
      </c>
      <c r="K2781">
        <v>19</v>
      </c>
      <c r="L2781" t="s">
        <v>165</v>
      </c>
      <c r="M2781" s="18">
        <f t="shared" si="86"/>
        <v>4.5</v>
      </c>
      <c r="N2781" s="18">
        <f t="shared" si="87"/>
        <v>4.916666666666667</v>
      </c>
    </row>
    <row r="2782" spans="1:14" x14ac:dyDescent="0.25">
      <c r="A2782">
        <v>2</v>
      </c>
      <c r="B2782" t="s">
        <v>163</v>
      </c>
      <c r="C2782">
        <v>9</v>
      </c>
      <c r="D2782" t="s">
        <v>164</v>
      </c>
      <c r="E2782">
        <v>16</v>
      </c>
      <c r="F2782" t="s">
        <v>165</v>
      </c>
      <c r="G2782" s="9">
        <v>4</v>
      </c>
      <c r="H2782" t="s">
        <v>172</v>
      </c>
      <c r="I2782">
        <v>3</v>
      </c>
      <c r="J2782" t="s">
        <v>173</v>
      </c>
      <c r="K2782">
        <v>3</v>
      </c>
      <c r="L2782" t="s">
        <v>165</v>
      </c>
      <c r="M2782" s="18">
        <f t="shared" si="86"/>
        <v>2.75</v>
      </c>
      <c r="N2782" s="18">
        <f t="shared" si="87"/>
        <v>4.25</v>
      </c>
    </row>
    <row r="2783" spans="1:14" x14ac:dyDescent="0.25">
      <c r="A2783">
        <v>1</v>
      </c>
      <c r="B2783" t="s">
        <v>163</v>
      </c>
      <c r="C2783">
        <v>3</v>
      </c>
      <c r="D2783" t="s">
        <v>164</v>
      </c>
      <c r="E2783">
        <v>16</v>
      </c>
      <c r="F2783" t="s">
        <v>165</v>
      </c>
      <c r="G2783" s="9">
        <v>4</v>
      </c>
      <c r="H2783" t="s">
        <v>172</v>
      </c>
      <c r="I2783">
        <v>2</v>
      </c>
      <c r="J2783" t="s">
        <v>173</v>
      </c>
      <c r="K2783">
        <v>12</v>
      </c>
      <c r="L2783" t="s">
        <v>165</v>
      </c>
      <c r="M2783" s="18">
        <f t="shared" si="86"/>
        <v>1.25</v>
      </c>
      <c r="N2783" s="18">
        <f t="shared" si="87"/>
        <v>4.166666666666667</v>
      </c>
    </row>
    <row r="2784" spans="1:14" x14ac:dyDescent="0.25">
      <c r="A2784">
        <v>2</v>
      </c>
      <c r="B2784" t="s">
        <v>163</v>
      </c>
      <c r="C2784">
        <v>11</v>
      </c>
      <c r="D2784" t="s">
        <v>164</v>
      </c>
      <c r="E2784">
        <v>22</v>
      </c>
      <c r="F2784" t="s">
        <v>165</v>
      </c>
      <c r="G2784" s="9">
        <v>2</v>
      </c>
      <c r="H2784" t="s">
        <v>172</v>
      </c>
      <c r="I2784">
        <v>11</v>
      </c>
      <c r="J2784" t="s">
        <v>173</v>
      </c>
      <c r="K2784">
        <v>22</v>
      </c>
      <c r="L2784" t="s">
        <v>165</v>
      </c>
      <c r="M2784" s="18">
        <f t="shared" si="86"/>
        <v>2.9166666666666665</v>
      </c>
      <c r="N2784" s="18">
        <f t="shared" si="87"/>
        <v>2.9166666666666665</v>
      </c>
    </row>
    <row r="2785" spans="1:14" x14ac:dyDescent="0.25">
      <c r="A2785">
        <v>2</v>
      </c>
      <c r="B2785" t="s">
        <v>163</v>
      </c>
      <c r="C2785">
        <v>6</v>
      </c>
      <c r="D2785" t="s">
        <v>164</v>
      </c>
      <c r="E2785">
        <v>16</v>
      </c>
      <c r="F2785" t="s">
        <v>165</v>
      </c>
      <c r="G2785" s="9">
        <v>2</v>
      </c>
      <c r="H2785" t="s">
        <v>172</v>
      </c>
      <c r="I2785">
        <v>6</v>
      </c>
      <c r="J2785" t="s">
        <v>173</v>
      </c>
      <c r="K2785">
        <v>16</v>
      </c>
      <c r="L2785" t="s">
        <v>165</v>
      </c>
      <c r="M2785" s="18">
        <f t="shared" si="86"/>
        <v>2.5</v>
      </c>
      <c r="N2785" s="18">
        <f t="shared" si="87"/>
        <v>2.5</v>
      </c>
    </row>
    <row r="2786" spans="1:14" x14ac:dyDescent="0.25">
      <c r="A2786">
        <v>2</v>
      </c>
      <c r="B2786" t="s">
        <v>163</v>
      </c>
      <c r="C2786">
        <v>0</v>
      </c>
      <c r="D2786" t="s">
        <v>164</v>
      </c>
      <c r="E2786">
        <v>13</v>
      </c>
      <c r="F2786" t="s">
        <v>165</v>
      </c>
      <c r="G2786" s="9">
        <v>2</v>
      </c>
      <c r="H2786" t="s">
        <v>172</v>
      </c>
      <c r="I2786">
        <v>0</v>
      </c>
      <c r="J2786" t="s">
        <v>173</v>
      </c>
      <c r="K2786">
        <v>13</v>
      </c>
      <c r="L2786" t="s">
        <v>165</v>
      </c>
      <c r="M2786" s="18">
        <f t="shared" si="86"/>
        <v>2</v>
      </c>
      <c r="N2786" s="18">
        <f t="shared" si="87"/>
        <v>2</v>
      </c>
    </row>
    <row r="2787" spans="1:14" x14ac:dyDescent="0.25">
      <c r="A2787">
        <v>0</v>
      </c>
      <c r="B2787" t="s">
        <v>163</v>
      </c>
      <c r="C2787">
        <v>6</v>
      </c>
      <c r="D2787" t="s">
        <v>164</v>
      </c>
      <c r="E2787">
        <v>24</v>
      </c>
      <c r="F2787" t="s">
        <v>165</v>
      </c>
      <c r="G2787" s="9">
        <v>0</v>
      </c>
      <c r="H2787" t="s">
        <v>172</v>
      </c>
      <c r="I2787">
        <v>6</v>
      </c>
      <c r="J2787" t="s">
        <v>173</v>
      </c>
      <c r="K2787">
        <v>24</v>
      </c>
      <c r="L2787" t="s">
        <v>165</v>
      </c>
      <c r="M2787" s="18">
        <f t="shared" si="86"/>
        <v>0.5</v>
      </c>
      <c r="N2787" s="18">
        <f t="shared" si="87"/>
        <v>0.5</v>
      </c>
    </row>
    <row r="2788" spans="1:14" x14ac:dyDescent="0.25">
      <c r="A2788">
        <v>3</v>
      </c>
      <c r="B2788" t="s">
        <v>163</v>
      </c>
      <c r="C2788">
        <v>5</v>
      </c>
      <c r="D2788" t="s">
        <v>164</v>
      </c>
      <c r="E2788">
        <v>16</v>
      </c>
      <c r="F2788" t="s">
        <v>165</v>
      </c>
      <c r="G2788" s="9">
        <v>34</v>
      </c>
      <c r="H2788" t="s">
        <v>172</v>
      </c>
      <c r="I2788">
        <v>2</v>
      </c>
      <c r="J2788" t="s">
        <v>173</v>
      </c>
      <c r="K2788">
        <v>9</v>
      </c>
      <c r="L2788" t="s">
        <v>165</v>
      </c>
      <c r="M2788" s="18">
        <f t="shared" si="86"/>
        <v>3.4166666666666665</v>
      </c>
      <c r="N2788" s="18">
        <f t="shared" si="87"/>
        <v>34.166666666666664</v>
      </c>
    </row>
    <row r="2789" spans="1:14" x14ac:dyDescent="0.25">
      <c r="A2789">
        <v>3</v>
      </c>
      <c r="B2789" t="s">
        <v>163</v>
      </c>
      <c r="C2789">
        <v>9</v>
      </c>
      <c r="D2789" t="s">
        <v>164</v>
      </c>
      <c r="E2789">
        <v>16</v>
      </c>
      <c r="F2789" t="s">
        <v>165</v>
      </c>
      <c r="G2789" s="9">
        <v>22</v>
      </c>
      <c r="H2789" t="s">
        <v>172</v>
      </c>
      <c r="I2789">
        <v>1</v>
      </c>
      <c r="J2789" t="s">
        <v>173</v>
      </c>
      <c r="K2789">
        <v>25</v>
      </c>
      <c r="L2789" t="s">
        <v>165</v>
      </c>
      <c r="M2789" s="18">
        <f t="shared" si="86"/>
        <v>3.75</v>
      </c>
      <c r="N2789" s="18">
        <f t="shared" si="87"/>
        <v>22.083333333333332</v>
      </c>
    </row>
    <row r="2790" spans="1:14" x14ac:dyDescent="0.25">
      <c r="A2790">
        <v>3</v>
      </c>
      <c r="B2790" t="s">
        <v>163</v>
      </c>
      <c r="C2790">
        <v>5</v>
      </c>
      <c r="D2790" t="s">
        <v>164</v>
      </c>
      <c r="E2790">
        <v>16</v>
      </c>
      <c r="F2790" t="s">
        <v>165</v>
      </c>
      <c r="G2790" s="9">
        <v>13</v>
      </c>
      <c r="H2790" t="s">
        <v>172</v>
      </c>
      <c r="I2790">
        <v>6</v>
      </c>
      <c r="J2790" t="s">
        <v>173</v>
      </c>
      <c r="K2790">
        <v>28</v>
      </c>
      <c r="L2790" t="s">
        <v>165</v>
      </c>
      <c r="M2790" s="18">
        <f t="shared" si="86"/>
        <v>3.4166666666666665</v>
      </c>
      <c r="N2790" s="18">
        <f t="shared" si="87"/>
        <v>13.5</v>
      </c>
    </row>
    <row r="2791" spans="1:14" x14ac:dyDescent="0.25">
      <c r="A2791">
        <v>3</v>
      </c>
      <c r="B2791" t="s">
        <v>163</v>
      </c>
      <c r="C2791">
        <v>7</v>
      </c>
      <c r="D2791" t="s">
        <v>164</v>
      </c>
      <c r="E2791">
        <v>16</v>
      </c>
      <c r="F2791" t="s">
        <v>165</v>
      </c>
      <c r="G2791" s="9">
        <v>8</v>
      </c>
      <c r="H2791" t="s">
        <v>172</v>
      </c>
      <c r="I2791">
        <v>8</v>
      </c>
      <c r="J2791" t="s">
        <v>173</v>
      </c>
      <c r="K2791">
        <v>1</v>
      </c>
      <c r="L2791" t="s">
        <v>165</v>
      </c>
      <c r="M2791" s="18">
        <f t="shared" si="86"/>
        <v>3.5833333333333335</v>
      </c>
      <c r="N2791" s="18">
        <f t="shared" si="87"/>
        <v>8.6666666666666661</v>
      </c>
    </row>
    <row r="2792" spans="1:14" x14ac:dyDescent="0.25">
      <c r="A2792">
        <v>0</v>
      </c>
      <c r="B2792" t="s">
        <v>163</v>
      </c>
      <c r="C2792">
        <v>8</v>
      </c>
      <c r="D2792" t="s">
        <v>164</v>
      </c>
      <c r="E2792">
        <v>16</v>
      </c>
      <c r="F2792" t="s">
        <v>165</v>
      </c>
      <c r="G2792" s="9">
        <v>7</v>
      </c>
      <c r="H2792" t="s">
        <v>172</v>
      </c>
      <c r="I2792">
        <v>4</v>
      </c>
      <c r="J2792" t="s">
        <v>173</v>
      </c>
      <c r="K2792">
        <v>29</v>
      </c>
      <c r="L2792" t="s">
        <v>165</v>
      </c>
      <c r="M2792" s="18">
        <f t="shared" si="86"/>
        <v>0.66666666666666663</v>
      </c>
      <c r="N2792" s="18">
        <f t="shared" si="87"/>
        <v>7.333333333333333</v>
      </c>
    </row>
    <row r="2793" spans="1:14" x14ac:dyDescent="0.25">
      <c r="A2793">
        <v>0</v>
      </c>
      <c r="B2793" t="s">
        <v>163</v>
      </c>
      <c r="C2793">
        <v>7</v>
      </c>
      <c r="D2793" t="s">
        <v>164</v>
      </c>
      <c r="E2793">
        <v>16</v>
      </c>
      <c r="F2793" t="s">
        <v>165</v>
      </c>
      <c r="G2793" s="9">
        <v>10</v>
      </c>
      <c r="H2793" t="s">
        <v>172</v>
      </c>
      <c r="I2793">
        <v>11</v>
      </c>
      <c r="J2793" t="s">
        <v>173</v>
      </c>
      <c r="K2793">
        <v>26</v>
      </c>
      <c r="L2793" t="s">
        <v>165</v>
      </c>
      <c r="M2793" s="18">
        <f t="shared" si="86"/>
        <v>0.58333333333333337</v>
      </c>
      <c r="N2793" s="18">
        <f t="shared" si="87"/>
        <v>10.916666666666666</v>
      </c>
    </row>
    <row r="2794" spans="1:14" x14ac:dyDescent="0.25">
      <c r="A2794">
        <v>0</v>
      </c>
      <c r="B2794" t="s">
        <v>163</v>
      </c>
      <c r="C2794">
        <v>5</v>
      </c>
      <c r="D2794" t="s">
        <v>164</v>
      </c>
      <c r="E2794">
        <v>16</v>
      </c>
      <c r="F2794" t="s">
        <v>165</v>
      </c>
      <c r="G2794" s="9">
        <v>2</v>
      </c>
      <c r="H2794" t="s">
        <v>172</v>
      </c>
      <c r="I2794">
        <v>3</v>
      </c>
      <c r="J2794" t="s">
        <v>173</v>
      </c>
      <c r="K2794">
        <v>26</v>
      </c>
      <c r="L2794" t="s">
        <v>165</v>
      </c>
      <c r="M2794" s="18">
        <f t="shared" si="86"/>
        <v>0.41666666666666669</v>
      </c>
      <c r="N2794" s="18">
        <f t="shared" si="87"/>
        <v>2.25</v>
      </c>
    </row>
    <row r="2795" spans="1:14" x14ac:dyDescent="0.25">
      <c r="A2795">
        <v>1</v>
      </c>
      <c r="B2795" t="s">
        <v>163</v>
      </c>
      <c r="C2795">
        <v>2</v>
      </c>
      <c r="D2795" t="s">
        <v>164</v>
      </c>
      <c r="E2795">
        <v>16</v>
      </c>
      <c r="F2795" t="s">
        <v>165</v>
      </c>
      <c r="G2795" s="9">
        <v>16</v>
      </c>
      <c r="H2795" t="s">
        <v>172</v>
      </c>
      <c r="I2795">
        <v>1</v>
      </c>
      <c r="J2795" t="s">
        <v>173</v>
      </c>
      <c r="K2795">
        <v>24</v>
      </c>
      <c r="L2795" t="s">
        <v>165</v>
      </c>
      <c r="M2795" s="18">
        <f t="shared" si="86"/>
        <v>1.1666666666666667</v>
      </c>
      <c r="N2795" s="18">
        <f t="shared" si="87"/>
        <v>16.083333333333332</v>
      </c>
    </row>
    <row r="2796" spans="1:14" x14ac:dyDescent="0.25">
      <c r="A2796">
        <v>0</v>
      </c>
      <c r="B2796" t="s">
        <v>163</v>
      </c>
      <c r="C2796">
        <v>8</v>
      </c>
      <c r="D2796" t="s">
        <v>164</v>
      </c>
      <c r="E2796">
        <v>16</v>
      </c>
      <c r="F2796" t="s">
        <v>165</v>
      </c>
      <c r="G2796" s="9">
        <v>9</v>
      </c>
      <c r="H2796" t="s">
        <v>172</v>
      </c>
      <c r="I2796">
        <v>5</v>
      </c>
      <c r="J2796" t="s">
        <v>173</v>
      </c>
      <c r="K2796">
        <v>5</v>
      </c>
      <c r="L2796" t="s">
        <v>165</v>
      </c>
      <c r="M2796" s="18">
        <f t="shared" si="86"/>
        <v>0.66666666666666663</v>
      </c>
      <c r="N2796" s="18">
        <f t="shared" si="87"/>
        <v>9.4166666666666661</v>
      </c>
    </row>
    <row r="2797" spans="1:14" x14ac:dyDescent="0.25">
      <c r="A2797">
        <v>1</v>
      </c>
      <c r="B2797" t="s">
        <v>163</v>
      </c>
      <c r="C2797">
        <v>8</v>
      </c>
      <c r="D2797" t="s">
        <v>164</v>
      </c>
      <c r="E2797">
        <v>16</v>
      </c>
      <c r="F2797" t="s">
        <v>165</v>
      </c>
      <c r="G2797" s="9">
        <v>4</v>
      </c>
      <c r="H2797" t="s">
        <v>172</v>
      </c>
      <c r="I2797">
        <v>9</v>
      </c>
      <c r="J2797" t="s">
        <v>173</v>
      </c>
      <c r="K2797">
        <v>13</v>
      </c>
      <c r="L2797" t="s">
        <v>165</v>
      </c>
      <c r="M2797" s="18">
        <f t="shared" si="86"/>
        <v>1.6666666666666665</v>
      </c>
      <c r="N2797" s="18">
        <f t="shared" si="87"/>
        <v>4.75</v>
      </c>
    </row>
    <row r="2798" spans="1:14" x14ac:dyDescent="0.25">
      <c r="A2798">
        <v>3</v>
      </c>
      <c r="B2798" t="s">
        <v>163</v>
      </c>
      <c r="C2798">
        <v>11</v>
      </c>
      <c r="D2798" t="s">
        <v>164</v>
      </c>
      <c r="E2798">
        <v>13</v>
      </c>
      <c r="F2798" t="s">
        <v>165</v>
      </c>
      <c r="G2798" s="9">
        <v>3</v>
      </c>
      <c r="H2798" t="s">
        <v>172</v>
      </c>
      <c r="I2798">
        <v>11</v>
      </c>
      <c r="J2798" t="s">
        <v>173</v>
      </c>
      <c r="K2798">
        <v>13</v>
      </c>
      <c r="L2798" t="s">
        <v>165</v>
      </c>
      <c r="M2798" s="18">
        <f t="shared" si="86"/>
        <v>3.9166666666666665</v>
      </c>
      <c r="N2798" s="18">
        <f t="shared" si="87"/>
        <v>3.9166666666666665</v>
      </c>
    </row>
    <row r="2799" spans="1:14" x14ac:dyDescent="0.25">
      <c r="A2799">
        <v>3</v>
      </c>
      <c r="B2799" t="s">
        <v>163</v>
      </c>
      <c r="C2799">
        <v>2</v>
      </c>
      <c r="D2799" t="s">
        <v>164</v>
      </c>
      <c r="E2799">
        <v>21</v>
      </c>
      <c r="F2799" t="s">
        <v>165</v>
      </c>
      <c r="G2799" s="9">
        <v>3</v>
      </c>
      <c r="H2799" t="s">
        <v>172</v>
      </c>
      <c r="I2799">
        <v>2</v>
      </c>
      <c r="J2799" t="s">
        <v>173</v>
      </c>
      <c r="K2799">
        <v>21</v>
      </c>
      <c r="L2799" t="s">
        <v>165</v>
      </c>
      <c r="M2799" s="18">
        <f t="shared" si="86"/>
        <v>3.1666666666666665</v>
      </c>
      <c r="N2799" s="18">
        <f t="shared" si="87"/>
        <v>3.1666666666666665</v>
      </c>
    </row>
    <row r="2800" spans="1:14" x14ac:dyDescent="0.25">
      <c r="A2800">
        <v>0</v>
      </c>
      <c r="B2800" t="s">
        <v>163</v>
      </c>
      <c r="C2800">
        <v>0</v>
      </c>
      <c r="D2800" t="s">
        <v>164</v>
      </c>
      <c r="E2800">
        <v>16</v>
      </c>
      <c r="F2800" t="s">
        <v>165</v>
      </c>
      <c r="G2800" s="9">
        <v>3</v>
      </c>
      <c r="H2800" t="s">
        <v>172</v>
      </c>
      <c r="I2800">
        <v>0</v>
      </c>
      <c r="J2800" t="s">
        <v>173</v>
      </c>
      <c r="K2800">
        <v>16</v>
      </c>
      <c r="L2800" t="s">
        <v>165</v>
      </c>
      <c r="M2800" s="18">
        <f t="shared" si="86"/>
        <v>0</v>
      </c>
      <c r="N2800" s="18">
        <f t="shared" si="87"/>
        <v>3</v>
      </c>
    </row>
    <row r="2801" spans="1:14" x14ac:dyDescent="0.25">
      <c r="A2801">
        <v>2</v>
      </c>
      <c r="B2801" t="s">
        <v>163</v>
      </c>
      <c r="C2801">
        <v>0</v>
      </c>
      <c r="D2801" t="s">
        <v>164</v>
      </c>
      <c r="E2801">
        <v>13</v>
      </c>
      <c r="F2801" t="s">
        <v>165</v>
      </c>
      <c r="G2801" s="9">
        <v>2</v>
      </c>
      <c r="H2801" t="s">
        <v>172</v>
      </c>
      <c r="I2801">
        <v>6</v>
      </c>
      <c r="J2801" t="s">
        <v>173</v>
      </c>
      <c r="K2801">
        <v>2</v>
      </c>
      <c r="L2801" t="s">
        <v>165</v>
      </c>
      <c r="M2801" s="18">
        <f t="shared" si="86"/>
        <v>2</v>
      </c>
      <c r="N2801" s="18">
        <f t="shared" si="87"/>
        <v>2.5</v>
      </c>
    </row>
    <row r="2802" spans="1:14" x14ac:dyDescent="0.25">
      <c r="A2802">
        <v>1</v>
      </c>
      <c r="B2802" t="s">
        <v>163</v>
      </c>
      <c r="C2802">
        <v>11</v>
      </c>
      <c r="D2802" t="s">
        <v>164</v>
      </c>
      <c r="E2802">
        <v>8</v>
      </c>
      <c r="F2802" t="s">
        <v>165</v>
      </c>
      <c r="G2802" s="9">
        <v>2</v>
      </c>
      <c r="H2802" t="s">
        <v>172</v>
      </c>
      <c r="I2802">
        <v>5</v>
      </c>
      <c r="J2802" t="s">
        <v>173</v>
      </c>
      <c r="K2802">
        <v>19</v>
      </c>
      <c r="L2802" t="s">
        <v>165</v>
      </c>
      <c r="M2802" s="18">
        <f t="shared" si="86"/>
        <v>1.9166666666666665</v>
      </c>
      <c r="N2802" s="18">
        <f t="shared" si="87"/>
        <v>2.4166666666666665</v>
      </c>
    </row>
    <row r="2803" spans="1:14" x14ac:dyDescent="0.25">
      <c r="A2803">
        <v>1</v>
      </c>
      <c r="B2803" t="s">
        <v>163</v>
      </c>
      <c r="C2803">
        <v>0</v>
      </c>
      <c r="D2803" t="s">
        <v>164</v>
      </c>
      <c r="E2803">
        <v>16</v>
      </c>
      <c r="F2803" t="s">
        <v>165</v>
      </c>
      <c r="G2803" s="9">
        <v>2</v>
      </c>
      <c r="H2803" t="s">
        <v>172</v>
      </c>
      <c r="I2803">
        <v>4</v>
      </c>
      <c r="J2803" t="s">
        <v>173</v>
      </c>
      <c r="K2803">
        <v>24</v>
      </c>
      <c r="L2803" t="s">
        <v>165</v>
      </c>
      <c r="M2803" s="18">
        <f t="shared" si="86"/>
        <v>1</v>
      </c>
      <c r="N2803" s="18">
        <f t="shared" si="87"/>
        <v>2.3333333333333335</v>
      </c>
    </row>
    <row r="2804" spans="1:14" x14ac:dyDescent="0.25">
      <c r="A2804">
        <v>2</v>
      </c>
      <c r="B2804" t="s">
        <v>163</v>
      </c>
      <c r="C2804">
        <v>0</v>
      </c>
      <c r="D2804" t="s">
        <v>164</v>
      </c>
      <c r="E2804">
        <v>6</v>
      </c>
      <c r="F2804" t="s">
        <v>165</v>
      </c>
      <c r="G2804" s="9">
        <v>2</v>
      </c>
      <c r="H2804" t="s">
        <v>172</v>
      </c>
      <c r="I2804">
        <v>0</v>
      </c>
      <c r="J2804" t="s">
        <v>173</v>
      </c>
      <c r="K2804">
        <v>6</v>
      </c>
      <c r="L2804" t="s">
        <v>165</v>
      </c>
      <c r="M2804" s="18">
        <f t="shared" si="86"/>
        <v>2</v>
      </c>
      <c r="N2804" s="18">
        <f t="shared" si="87"/>
        <v>2</v>
      </c>
    </row>
    <row r="2805" spans="1:14" x14ac:dyDescent="0.25">
      <c r="A2805">
        <v>0</v>
      </c>
      <c r="B2805" t="s">
        <v>163</v>
      </c>
      <c r="C2805">
        <v>10</v>
      </c>
      <c r="D2805" t="s">
        <v>164</v>
      </c>
      <c r="E2805">
        <v>19</v>
      </c>
      <c r="F2805" t="s">
        <v>165</v>
      </c>
      <c r="G2805" s="9">
        <v>3</v>
      </c>
      <c r="H2805" t="s">
        <v>172</v>
      </c>
      <c r="I2805">
        <v>11</v>
      </c>
      <c r="J2805" t="s">
        <v>173</v>
      </c>
      <c r="K2805">
        <v>19</v>
      </c>
      <c r="L2805" t="s">
        <v>165</v>
      </c>
      <c r="M2805" s="18">
        <f t="shared" si="86"/>
        <v>0.83333333333333337</v>
      </c>
      <c r="N2805" s="18">
        <f t="shared" si="87"/>
        <v>3.9166666666666665</v>
      </c>
    </row>
    <row r="2806" spans="1:14" x14ac:dyDescent="0.25">
      <c r="A2806">
        <v>0</v>
      </c>
      <c r="B2806" t="s">
        <v>163</v>
      </c>
      <c r="C2806">
        <v>10</v>
      </c>
      <c r="D2806" t="s">
        <v>164</v>
      </c>
      <c r="E2806">
        <v>13</v>
      </c>
      <c r="F2806" t="s">
        <v>165</v>
      </c>
      <c r="G2806" s="9">
        <v>0</v>
      </c>
      <c r="H2806" t="s">
        <v>172</v>
      </c>
      <c r="I2806">
        <v>10</v>
      </c>
      <c r="J2806" t="s">
        <v>173</v>
      </c>
      <c r="K2806">
        <v>13</v>
      </c>
      <c r="L2806" t="s">
        <v>165</v>
      </c>
      <c r="M2806" s="18">
        <f t="shared" si="86"/>
        <v>0.83333333333333337</v>
      </c>
      <c r="N2806" s="18">
        <f t="shared" si="87"/>
        <v>0.83333333333333337</v>
      </c>
    </row>
    <row r="2807" spans="1:14" x14ac:dyDescent="0.25">
      <c r="A2807">
        <v>0</v>
      </c>
      <c r="B2807" t="s">
        <v>163</v>
      </c>
      <c r="C2807">
        <v>0</v>
      </c>
      <c r="D2807" t="s">
        <v>164</v>
      </c>
      <c r="E2807">
        <v>8</v>
      </c>
      <c r="F2807" t="s">
        <v>165</v>
      </c>
      <c r="G2807" s="9">
        <v>0</v>
      </c>
      <c r="H2807" t="s">
        <v>172</v>
      </c>
      <c r="I2807">
        <v>0</v>
      </c>
      <c r="J2807" t="s">
        <v>173</v>
      </c>
      <c r="K2807">
        <v>8</v>
      </c>
      <c r="L2807" t="s">
        <v>165</v>
      </c>
      <c r="M2807" s="18">
        <f t="shared" si="86"/>
        <v>0</v>
      </c>
      <c r="N2807" s="18">
        <f t="shared" si="87"/>
        <v>0</v>
      </c>
    </row>
    <row r="2808" spans="1:14" x14ac:dyDescent="0.25">
      <c r="A2808">
        <v>6</v>
      </c>
      <c r="B2808" t="s">
        <v>163</v>
      </c>
      <c r="C2808">
        <v>0</v>
      </c>
      <c r="D2808" t="s">
        <v>164</v>
      </c>
      <c r="E2808">
        <v>16</v>
      </c>
      <c r="F2808" t="s">
        <v>165</v>
      </c>
      <c r="G2808" s="9">
        <v>20</v>
      </c>
      <c r="H2808" t="s">
        <v>172</v>
      </c>
      <c r="I2808">
        <v>7</v>
      </c>
      <c r="J2808" t="s">
        <v>173</v>
      </c>
      <c r="K2808">
        <v>24</v>
      </c>
      <c r="L2808" t="s">
        <v>165</v>
      </c>
      <c r="M2808" s="18">
        <f t="shared" si="86"/>
        <v>6</v>
      </c>
      <c r="N2808" s="18">
        <f t="shared" si="87"/>
        <v>20.583333333333332</v>
      </c>
    </row>
    <row r="2809" spans="1:14" x14ac:dyDescent="0.25">
      <c r="A2809">
        <v>6</v>
      </c>
      <c r="B2809" t="s">
        <v>163</v>
      </c>
      <c r="C2809">
        <v>0</v>
      </c>
      <c r="D2809" t="s">
        <v>164</v>
      </c>
      <c r="E2809">
        <v>16</v>
      </c>
      <c r="F2809" t="s">
        <v>165</v>
      </c>
      <c r="G2809" s="9">
        <v>16</v>
      </c>
      <c r="H2809" t="s">
        <v>172</v>
      </c>
      <c r="I2809">
        <v>8</v>
      </c>
      <c r="J2809" t="s">
        <v>173</v>
      </c>
      <c r="K2809">
        <v>5</v>
      </c>
      <c r="L2809" t="s">
        <v>165</v>
      </c>
      <c r="M2809" s="18">
        <f t="shared" si="86"/>
        <v>6</v>
      </c>
      <c r="N2809" s="18">
        <f t="shared" si="87"/>
        <v>16.666666666666668</v>
      </c>
    </row>
    <row r="2810" spans="1:14" x14ac:dyDescent="0.25">
      <c r="A2810">
        <v>6</v>
      </c>
      <c r="B2810" t="s">
        <v>163</v>
      </c>
      <c r="C2810">
        <v>0</v>
      </c>
      <c r="D2810" t="s">
        <v>164</v>
      </c>
      <c r="E2810">
        <v>16</v>
      </c>
      <c r="F2810" t="s">
        <v>165</v>
      </c>
      <c r="G2810" s="9">
        <v>15</v>
      </c>
      <c r="H2810" t="s">
        <v>172</v>
      </c>
      <c r="I2810">
        <v>10</v>
      </c>
      <c r="J2810" t="s">
        <v>173</v>
      </c>
      <c r="K2810">
        <v>22</v>
      </c>
      <c r="L2810" t="s">
        <v>165</v>
      </c>
      <c r="M2810" s="18">
        <f t="shared" si="86"/>
        <v>6</v>
      </c>
      <c r="N2810" s="18">
        <f t="shared" si="87"/>
        <v>15.833333333333334</v>
      </c>
    </row>
    <row r="2811" spans="1:14" x14ac:dyDescent="0.25">
      <c r="A2811">
        <v>6</v>
      </c>
      <c r="B2811" t="s">
        <v>163</v>
      </c>
      <c r="C2811">
        <v>0</v>
      </c>
      <c r="D2811" t="s">
        <v>164</v>
      </c>
      <c r="E2811">
        <v>16</v>
      </c>
      <c r="F2811" t="s">
        <v>165</v>
      </c>
      <c r="G2811" s="9">
        <v>13</v>
      </c>
      <c r="H2811" t="s">
        <v>172</v>
      </c>
      <c r="I2811">
        <v>10</v>
      </c>
      <c r="J2811" t="s">
        <v>173</v>
      </c>
      <c r="K2811">
        <v>1</v>
      </c>
      <c r="L2811" t="s">
        <v>165</v>
      </c>
      <c r="M2811" s="18">
        <f t="shared" si="86"/>
        <v>6</v>
      </c>
      <c r="N2811" s="18">
        <f t="shared" si="87"/>
        <v>13.833333333333334</v>
      </c>
    </row>
    <row r="2812" spans="1:14" x14ac:dyDescent="0.25">
      <c r="A2812">
        <v>0</v>
      </c>
      <c r="B2812" t="s">
        <v>163</v>
      </c>
      <c r="C2812">
        <v>6</v>
      </c>
      <c r="D2812" t="s">
        <v>164</v>
      </c>
      <c r="E2812">
        <v>16</v>
      </c>
      <c r="F2812" t="s">
        <v>165</v>
      </c>
      <c r="G2812" s="9">
        <v>9</v>
      </c>
      <c r="H2812" t="s">
        <v>172</v>
      </c>
      <c r="I2812">
        <v>9</v>
      </c>
      <c r="J2812" t="s">
        <v>173</v>
      </c>
      <c r="K2812">
        <v>16</v>
      </c>
      <c r="L2812" t="s">
        <v>165</v>
      </c>
      <c r="M2812" s="18">
        <f t="shared" si="86"/>
        <v>0.5</v>
      </c>
      <c r="N2812" s="18">
        <f t="shared" si="87"/>
        <v>9.75</v>
      </c>
    </row>
    <row r="2813" spans="1:14" x14ac:dyDescent="0.25">
      <c r="A2813">
        <v>5</v>
      </c>
      <c r="B2813" t="s">
        <v>163</v>
      </c>
      <c r="C2813">
        <v>11</v>
      </c>
      <c r="D2813" t="s">
        <v>164</v>
      </c>
      <c r="E2813">
        <v>16</v>
      </c>
      <c r="F2813" t="s">
        <v>165</v>
      </c>
      <c r="G2813" s="9">
        <v>6</v>
      </c>
      <c r="H2813" t="s">
        <v>172</v>
      </c>
      <c r="I2813">
        <v>8</v>
      </c>
      <c r="J2813" t="s">
        <v>173</v>
      </c>
      <c r="K2813">
        <v>26</v>
      </c>
      <c r="L2813" t="s">
        <v>165</v>
      </c>
      <c r="M2813" s="18">
        <f t="shared" si="86"/>
        <v>5.916666666666667</v>
      </c>
      <c r="N2813" s="18">
        <f t="shared" si="87"/>
        <v>6.666666666666667</v>
      </c>
    </row>
    <row r="2814" spans="1:14" x14ac:dyDescent="0.25">
      <c r="A2814">
        <v>2</v>
      </c>
      <c r="B2814" t="s">
        <v>163</v>
      </c>
      <c r="C2814">
        <v>10</v>
      </c>
      <c r="D2814" t="s">
        <v>164</v>
      </c>
      <c r="E2814">
        <v>10</v>
      </c>
      <c r="F2814" t="s">
        <v>165</v>
      </c>
      <c r="G2814" s="9">
        <v>3</v>
      </c>
      <c r="H2814" t="s">
        <v>172</v>
      </c>
      <c r="I2814">
        <v>4</v>
      </c>
      <c r="J2814" t="s">
        <v>173</v>
      </c>
      <c r="K2814">
        <v>1</v>
      </c>
      <c r="L2814" t="s">
        <v>165</v>
      </c>
      <c r="M2814" s="18">
        <f t="shared" si="86"/>
        <v>2.8333333333333335</v>
      </c>
      <c r="N2814" s="18">
        <f t="shared" si="87"/>
        <v>3.3333333333333335</v>
      </c>
    </row>
    <row r="2815" spans="1:14" x14ac:dyDescent="0.25">
      <c r="A2815">
        <v>2</v>
      </c>
      <c r="B2815" t="s">
        <v>163</v>
      </c>
      <c r="C2815">
        <v>11</v>
      </c>
      <c r="D2815" t="s">
        <v>164</v>
      </c>
      <c r="E2815">
        <v>14</v>
      </c>
      <c r="F2815" t="s">
        <v>165</v>
      </c>
      <c r="G2815" s="9">
        <v>2</v>
      </c>
      <c r="H2815" t="s">
        <v>172</v>
      </c>
      <c r="I2815">
        <v>11</v>
      </c>
      <c r="J2815" t="s">
        <v>173</v>
      </c>
      <c r="K2815">
        <v>14</v>
      </c>
      <c r="L2815" t="s">
        <v>165</v>
      </c>
      <c r="M2815" s="18">
        <f t="shared" si="86"/>
        <v>2.9166666666666665</v>
      </c>
      <c r="N2815" s="18">
        <f t="shared" si="87"/>
        <v>2.9166666666666665</v>
      </c>
    </row>
    <row r="2816" spans="1:14" x14ac:dyDescent="0.25">
      <c r="A2816">
        <v>4</v>
      </c>
      <c r="B2816" t="s">
        <v>163</v>
      </c>
      <c r="C2816">
        <v>9</v>
      </c>
      <c r="D2816" t="s">
        <v>164</v>
      </c>
      <c r="E2816">
        <v>16</v>
      </c>
      <c r="F2816" t="s">
        <v>165</v>
      </c>
      <c r="G2816" s="9">
        <v>36</v>
      </c>
      <c r="H2816" t="s">
        <v>172</v>
      </c>
      <c r="I2816">
        <v>0</v>
      </c>
      <c r="J2816" t="s">
        <v>173</v>
      </c>
      <c r="K2816">
        <v>13</v>
      </c>
      <c r="L2816" t="s">
        <v>165</v>
      </c>
      <c r="M2816" s="18">
        <f t="shared" si="86"/>
        <v>4.75</v>
      </c>
      <c r="N2816" s="18">
        <f t="shared" si="87"/>
        <v>36</v>
      </c>
    </row>
    <row r="2817" spans="1:14" x14ac:dyDescent="0.25">
      <c r="A2817">
        <v>3</v>
      </c>
      <c r="B2817" t="s">
        <v>163</v>
      </c>
      <c r="C2817">
        <v>9</v>
      </c>
      <c r="D2817" t="s">
        <v>164</v>
      </c>
      <c r="E2817">
        <v>16</v>
      </c>
      <c r="F2817" t="s">
        <v>165</v>
      </c>
      <c r="G2817" s="9">
        <v>9</v>
      </c>
      <c r="H2817" t="s">
        <v>172</v>
      </c>
      <c r="I2817">
        <v>10</v>
      </c>
      <c r="J2817" t="s">
        <v>173</v>
      </c>
      <c r="K2817">
        <v>1</v>
      </c>
      <c r="L2817" t="s">
        <v>165</v>
      </c>
      <c r="M2817" s="18">
        <f t="shared" si="86"/>
        <v>3.75</v>
      </c>
      <c r="N2817" s="18">
        <f t="shared" si="87"/>
        <v>9.8333333333333339</v>
      </c>
    </row>
    <row r="2818" spans="1:14" x14ac:dyDescent="0.25">
      <c r="A2818">
        <v>2</v>
      </c>
      <c r="B2818" t="s">
        <v>163</v>
      </c>
      <c r="C2818">
        <v>11</v>
      </c>
      <c r="D2818" t="s">
        <v>164</v>
      </c>
      <c r="E2818">
        <v>16</v>
      </c>
      <c r="F2818" t="s">
        <v>165</v>
      </c>
      <c r="G2818" s="9">
        <v>9</v>
      </c>
      <c r="H2818" t="s">
        <v>172</v>
      </c>
      <c r="I2818">
        <v>5</v>
      </c>
      <c r="J2818" t="s">
        <v>173</v>
      </c>
      <c r="K2818">
        <v>7</v>
      </c>
      <c r="L2818" t="s">
        <v>165</v>
      </c>
      <c r="M2818" s="18">
        <f t="shared" si="86"/>
        <v>2.9166666666666665</v>
      </c>
      <c r="N2818" s="18">
        <f t="shared" si="87"/>
        <v>9.4166666666666661</v>
      </c>
    </row>
    <row r="2819" spans="1:14" x14ac:dyDescent="0.25">
      <c r="A2819">
        <v>3</v>
      </c>
      <c r="B2819" t="s">
        <v>163</v>
      </c>
      <c r="C2819">
        <v>10</v>
      </c>
      <c r="D2819" t="s">
        <v>164</v>
      </c>
      <c r="E2819">
        <v>16</v>
      </c>
      <c r="F2819" t="s">
        <v>165</v>
      </c>
      <c r="G2819" s="9">
        <v>6</v>
      </c>
      <c r="H2819" t="s">
        <v>172</v>
      </c>
      <c r="I2819">
        <v>0</v>
      </c>
      <c r="J2819" t="s">
        <v>173</v>
      </c>
      <c r="K2819">
        <v>8</v>
      </c>
      <c r="L2819" t="s">
        <v>165</v>
      </c>
      <c r="M2819" s="18">
        <f t="shared" ref="M2819:M2882" si="88">A2819+C2819/12</f>
        <v>3.8333333333333335</v>
      </c>
      <c r="N2819" s="18">
        <f t="shared" ref="N2819:N2882" si="89">G2819+I2819/12</f>
        <v>6</v>
      </c>
    </row>
    <row r="2820" spans="1:14" x14ac:dyDescent="0.25">
      <c r="A2820">
        <v>1</v>
      </c>
      <c r="B2820" t="s">
        <v>163</v>
      </c>
      <c r="C2820">
        <v>2</v>
      </c>
      <c r="D2820" t="s">
        <v>164</v>
      </c>
      <c r="E2820">
        <v>16</v>
      </c>
      <c r="F2820" t="s">
        <v>165</v>
      </c>
      <c r="G2820" s="9">
        <v>5</v>
      </c>
      <c r="H2820" t="s">
        <v>172</v>
      </c>
      <c r="I2820">
        <v>6</v>
      </c>
      <c r="J2820" t="s">
        <v>173</v>
      </c>
      <c r="K2820">
        <v>15</v>
      </c>
      <c r="L2820" t="s">
        <v>165</v>
      </c>
      <c r="M2820" s="18">
        <f t="shared" si="88"/>
        <v>1.1666666666666667</v>
      </c>
      <c r="N2820" s="18">
        <f t="shared" si="89"/>
        <v>5.5</v>
      </c>
    </row>
    <row r="2821" spans="1:14" x14ac:dyDescent="0.25">
      <c r="A2821">
        <v>1</v>
      </c>
      <c r="B2821" t="s">
        <v>163</v>
      </c>
      <c r="C2821">
        <v>3</v>
      </c>
      <c r="D2821" t="s">
        <v>164</v>
      </c>
      <c r="E2821">
        <v>16</v>
      </c>
      <c r="F2821" t="s">
        <v>165</v>
      </c>
      <c r="G2821" s="9">
        <v>4</v>
      </c>
      <c r="H2821" t="s">
        <v>172</v>
      </c>
      <c r="I2821">
        <v>10</v>
      </c>
      <c r="J2821" t="s">
        <v>173</v>
      </c>
      <c r="K2821">
        <v>1</v>
      </c>
      <c r="L2821" t="s">
        <v>165</v>
      </c>
      <c r="M2821" s="18">
        <f t="shared" si="88"/>
        <v>1.25</v>
      </c>
      <c r="N2821" s="18">
        <f t="shared" si="89"/>
        <v>4.833333333333333</v>
      </c>
    </row>
    <row r="2822" spans="1:14" x14ac:dyDescent="0.25">
      <c r="A2822">
        <v>4</v>
      </c>
      <c r="B2822" t="s">
        <v>163</v>
      </c>
      <c r="C2822">
        <v>4</v>
      </c>
      <c r="D2822" t="s">
        <v>164</v>
      </c>
      <c r="E2822">
        <v>0</v>
      </c>
      <c r="F2822" t="s">
        <v>165</v>
      </c>
      <c r="G2822" s="9">
        <v>4</v>
      </c>
      <c r="H2822" t="s">
        <v>172</v>
      </c>
      <c r="I2822">
        <v>4</v>
      </c>
      <c r="J2822" t="s">
        <v>173</v>
      </c>
      <c r="K2822">
        <v>0</v>
      </c>
      <c r="L2822" t="s">
        <v>165</v>
      </c>
      <c r="M2822" s="18">
        <f t="shared" si="88"/>
        <v>4.333333333333333</v>
      </c>
      <c r="N2822" s="18">
        <f t="shared" si="89"/>
        <v>4.333333333333333</v>
      </c>
    </row>
    <row r="2823" spans="1:14" x14ac:dyDescent="0.25">
      <c r="A2823">
        <v>3</v>
      </c>
      <c r="B2823" t="s">
        <v>163</v>
      </c>
      <c r="C2823">
        <v>3</v>
      </c>
      <c r="D2823" t="s">
        <v>164</v>
      </c>
      <c r="E2823">
        <v>18</v>
      </c>
      <c r="F2823" t="s">
        <v>165</v>
      </c>
      <c r="G2823" s="9">
        <v>7</v>
      </c>
      <c r="H2823" t="s">
        <v>172</v>
      </c>
      <c r="I2823">
        <v>3</v>
      </c>
      <c r="J2823" t="s">
        <v>173</v>
      </c>
      <c r="K2823">
        <v>18</v>
      </c>
      <c r="L2823" t="s">
        <v>165</v>
      </c>
      <c r="M2823" s="18">
        <f t="shared" si="88"/>
        <v>3.25</v>
      </c>
      <c r="N2823" s="18">
        <f t="shared" si="89"/>
        <v>7.25</v>
      </c>
    </row>
    <row r="2824" spans="1:14" x14ac:dyDescent="0.25">
      <c r="A2824">
        <v>3</v>
      </c>
      <c r="B2824" t="s">
        <v>163</v>
      </c>
      <c r="C2824">
        <v>0</v>
      </c>
      <c r="D2824" t="s">
        <v>164</v>
      </c>
      <c r="E2824">
        <v>26</v>
      </c>
      <c r="F2824" t="s">
        <v>165</v>
      </c>
      <c r="G2824" s="9">
        <v>3</v>
      </c>
      <c r="H2824" t="s">
        <v>172</v>
      </c>
      <c r="I2824">
        <v>10</v>
      </c>
      <c r="J2824" t="s">
        <v>173</v>
      </c>
      <c r="K2824">
        <v>6</v>
      </c>
      <c r="L2824" t="s">
        <v>165</v>
      </c>
      <c r="M2824" s="18">
        <f t="shared" si="88"/>
        <v>3</v>
      </c>
      <c r="N2824" s="18">
        <f t="shared" si="89"/>
        <v>3.8333333333333335</v>
      </c>
    </row>
    <row r="2825" spans="1:14" x14ac:dyDescent="0.25">
      <c r="A2825">
        <v>2</v>
      </c>
      <c r="B2825" t="s">
        <v>163</v>
      </c>
      <c r="C2825">
        <v>11</v>
      </c>
      <c r="D2825" t="s">
        <v>164</v>
      </c>
      <c r="E2825">
        <v>14</v>
      </c>
      <c r="F2825" t="s">
        <v>165</v>
      </c>
      <c r="G2825" s="9">
        <v>2</v>
      </c>
      <c r="H2825" t="s">
        <v>172</v>
      </c>
      <c r="I2825">
        <v>11</v>
      </c>
      <c r="J2825" t="s">
        <v>173</v>
      </c>
      <c r="K2825">
        <v>14</v>
      </c>
      <c r="L2825" t="s">
        <v>165</v>
      </c>
      <c r="M2825" s="18">
        <f t="shared" si="88"/>
        <v>2.9166666666666665</v>
      </c>
      <c r="N2825" s="18">
        <f t="shared" si="89"/>
        <v>2.9166666666666665</v>
      </c>
    </row>
    <row r="2826" spans="1:14" x14ac:dyDescent="0.25">
      <c r="A2826">
        <v>2</v>
      </c>
      <c r="B2826" t="s">
        <v>163</v>
      </c>
      <c r="C2826">
        <v>9</v>
      </c>
      <c r="D2826" t="s">
        <v>164</v>
      </c>
      <c r="E2826">
        <v>27</v>
      </c>
      <c r="F2826" t="s">
        <v>165</v>
      </c>
      <c r="G2826" s="9">
        <v>2</v>
      </c>
      <c r="H2826" t="s">
        <v>172</v>
      </c>
      <c r="I2826">
        <v>9</v>
      </c>
      <c r="J2826" t="s">
        <v>173</v>
      </c>
      <c r="K2826">
        <v>27</v>
      </c>
      <c r="L2826" t="s">
        <v>165</v>
      </c>
      <c r="M2826" s="18">
        <f t="shared" si="88"/>
        <v>2.75</v>
      </c>
      <c r="N2826" s="18">
        <f t="shared" si="89"/>
        <v>2.75</v>
      </c>
    </row>
    <row r="2827" spans="1:14" x14ac:dyDescent="0.25">
      <c r="A2827">
        <v>2</v>
      </c>
      <c r="B2827" t="s">
        <v>163</v>
      </c>
      <c r="C2827">
        <v>10</v>
      </c>
      <c r="D2827" t="s">
        <v>164</v>
      </c>
      <c r="E2827">
        <v>24</v>
      </c>
      <c r="F2827" t="s">
        <v>165</v>
      </c>
      <c r="G2827" s="9">
        <v>2</v>
      </c>
      <c r="H2827" t="s">
        <v>172</v>
      </c>
      <c r="I2827">
        <v>10</v>
      </c>
      <c r="J2827" t="s">
        <v>173</v>
      </c>
      <c r="K2827">
        <v>24</v>
      </c>
      <c r="L2827" t="s">
        <v>165</v>
      </c>
      <c r="M2827" s="18">
        <f t="shared" si="88"/>
        <v>2.8333333333333335</v>
      </c>
      <c r="N2827" s="18">
        <f t="shared" si="89"/>
        <v>2.8333333333333335</v>
      </c>
    </row>
    <row r="2828" spans="1:14" x14ac:dyDescent="0.25">
      <c r="A2828">
        <v>2</v>
      </c>
      <c r="B2828" t="s">
        <v>163</v>
      </c>
      <c r="C2828">
        <v>8</v>
      </c>
      <c r="D2828" t="s">
        <v>164</v>
      </c>
      <c r="E2828">
        <v>15</v>
      </c>
      <c r="F2828" t="s">
        <v>165</v>
      </c>
      <c r="G2828" s="9">
        <v>2</v>
      </c>
      <c r="H2828" t="s">
        <v>172</v>
      </c>
      <c r="I2828">
        <v>8</v>
      </c>
      <c r="J2828" t="s">
        <v>173</v>
      </c>
      <c r="K2828">
        <v>15</v>
      </c>
      <c r="L2828" t="s">
        <v>165</v>
      </c>
      <c r="M2828" s="18">
        <f t="shared" si="88"/>
        <v>2.6666666666666665</v>
      </c>
      <c r="N2828" s="18">
        <f t="shared" si="89"/>
        <v>2.6666666666666665</v>
      </c>
    </row>
    <row r="2829" spans="1:14" x14ac:dyDescent="0.25">
      <c r="A2829">
        <v>2</v>
      </c>
      <c r="B2829" t="s">
        <v>163</v>
      </c>
      <c r="C2829">
        <v>6</v>
      </c>
      <c r="D2829" t="s">
        <v>164</v>
      </c>
      <c r="E2829">
        <v>4</v>
      </c>
      <c r="F2829" t="s">
        <v>165</v>
      </c>
      <c r="G2829" s="9">
        <v>3</v>
      </c>
      <c r="H2829" t="s">
        <v>172</v>
      </c>
      <c r="I2829">
        <v>10</v>
      </c>
      <c r="J2829" t="s">
        <v>173</v>
      </c>
      <c r="K2829">
        <v>15</v>
      </c>
      <c r="L2829" t="s">
        <v>165</v>
      </c>
      <c r="M2829" s="18">
        <f t="shared" si="88"/>
        <v>2.5</v>
      </c>
      <c r="N2829" s="18">
        <f t="shared" si="89"/>
        <v>3.8333333333333335</v>
      </c>
    </row>
    <row r="2830" spans="1:14" x14ac:dyDescent="0.25">
      <c r="A2830">
        <v>2</v>
      </c>
      <c r="B2830" t="s">
        <v>163</v>
      </c>
      <c r="C2830">
        <v>5</v>
      </c>
      <c r="D2830" t="s">
        <v>164</v>
      </c>
      <c r="E2830">
        <v>6</v>
      </c>
      <c r="F2830" t="s">
        <v>165</v>
      </c>
      <c r="G2830" s="9">
        <v>2</v>
      </c>
      <c r="H2830" t="s">
        <v>172</v>
      </c>
      <c r="I2830">
        <v>5</v>
      </c>
      <c r="J2830" t="s">
        <v>173</v>
      </c>
      <c r="K2830">
        <v>6</v>
      </c>
      <c r="L2830" t="s">
        <v>165</v>
      </c>
      <c r="M2830" s="18">
        <f t="shared" si="88"/>
        <v>2.4166666666666665</v>
      </c>
      <c r="N2830" s="18">
        <f t="shared" si="89"/>
        <v>2.4166666666666665</v>
      </c>
    </row>
    <row r="2831" spans="1:14" x14ac:dyDescent="0.25">
      <c r="A2831">
        <v>1</v>
      </c>
      <c r="B2831" t="s">
        <v>163</v>
      </c>
      <c r="C2831">
        <v>11</v>
      </c>
      <c r="D2831" t="s">
        <v>164</v>
      </c>
      <c r="E2831">
        <v>30</v>
      </c>
      <c r="F2831" t="s">
        <v>165</v>
      </c>
      <c r="G2831" s="9">
        <v>1</v>
      </c>
      <c r="H2831" t="s">
        <v>172</v>
      </c>
      <c r="I2831">
        <v>11</v>
      </c>
      <c r="J2831" t="s">
        <v>173</v>
      </c>
      <c r="K2831">
        <v>30</v>
      </c>
      <c r="L2831" t="s">
        <v>165</v>
      </c>
      <c r="M2831" s="18">
        <f t="shared" si="88"/>
        <v>1.9166666666666665</v>
      </c>
      <c r="N2831" s="18">
        <f t="shared" si="89"/>
        <v>1.9166666666666665</v>
      </c>
    </row>
    <row r="2832" spans="1:14" x14ac:dyDescent="0.25">
      <c r="A2832">
        <v>1</v>
      </c>
      <c r="B2832" t="s">
        <v>163</v>
      </c>
      <c r="C2832">
        <v>7</v>
      </c>
      <c r="D2832" t="s">
        <v>164</v>
      </c>
      <c r="E2832">
        <v>12</v>
      </c>
      <c r="F2832" t="s">
        <v>165</v>
      </c>
      <c r="G2832" s="9">
        <v>2</v>
      </c>
      <c r="H2832" t="s">
        <v>172</v>
      </c>
      <c r="I2832">
        <v>0</v>
      </c>
      <c r="J2832" t="s">
        <v>173</v>
      </c>
      <c r="K2832">
        <v>30</v>
      </c>
      <c r="L2832" t="s">
        <v>165</v>
      </c>
      <c r="M2832" s="18">
        <f t="shared" si="88"/>
        <v>1.5833333333333335</v>
      </c>
      <c r="N2832" s="18">
        <f t="shared" si="89"/>
        <v>2</v>
      </c>
    </row>
    <row r="2833" spans="1:14" x14ac:dyDescent="0.25">
      <c r="A2833">
        <v>0</v>
      </c>
      <c r="B2833" t="s">
        <v>163</v>
      </c>
      <c r="C2833">
        <v>9</v>
      </c>
      <c r="D2833" t="s">
        <v>164</v>
      </c>
      <c r="E2833">
        <v>23</v>
      </c>
      <c r="F2833" t="s">
        <v>165</v>
      </c>
      <c r="G2833" s="9">
        <v>0</v>
      </c>
      <c r="H2833" t="s">
        <v>172</v>
      </c>
      <c r="I2833">
        <v>9</v>
      </c>
      <c r="J2833" t="s">
        <v>173</v>
      </c>
      <c r="K2833">
        <v>23</v>
      </c>
      <c r="L2833" t="s">
        <v>165</v>
      </c>
      <c r="M2833" s="18">
        <f t="shared" si="88"/>
        <v>0.75</v>
      </c>
      <c r="N2833" s="18">
        <f t="shared" si="89"/>
        <v>0.75</v>
      </c>
    </row>
    <row r="2834" spans="1:14" x14ac:dyDescent="0.25">
      <c r="A2834">
        <v>0</v>
      </c>
      <c r="B2834" t="s">
        <v>163</v>
      </c>
      <c r="C2834">
        <v>0</v>
      </c>
      <c r="D2834" t="s">
        <v>164</v>
      </c>
      <c r="E2834">
        <v>15</v>
      </c>
      <c r="F2834" t="s">
        <v>165</v>
      </c>
      <c r="G2834" s="9">
        <v>0</v>
      </c>
      <c r="H2834" t="s">
        <v>172</v>
      </c>
      <c r="I2834">
        <v>6</v>
      </c>
      <c r="J2834" t="s">
        <v>173</v>
      </c>
      <c r="K2834">
        <v>4</v>
      </c>
      <c r="L2834" t="s">
        <v>165</v>
      </c>
      <c r="M2834" s="18">
        <f t="shared" si="88"/>
        <v>0</v>
      </c>
      <c r="N2834" s="18">
        <f t="shared" si="89"/>
        <v>0.5</v>
      </c>
    </row>
    <row r="2835" spans="1:14" x14ac:dyDescent="0.25">
      <c r="A2835">
        <v>0</v>
      </c>
      <c r="B2835" t="s">
        <v>163</v>
      </c>
      <c r="C2835">
        <v>11</v>
      </c>
      <c r="D2835" t="s">
        <v>164</v>
      </c>
      <c r="E2835">
        <v>16</v>
      </c>
      <c r="F2835" t="s">
        <v>165</v>
      </c>
      <c r="G2835" s="9">
        <v>4</v>
      </c>
      <c r="H2835" t="s">
        <v>172</v>
      </c>
      <c r="I2835">
        <v>5</v>
      </c>
      <c r="J2835" t="s">
        <v>173</v>
      </c>
      <c r="K2835">
        <v>11</v>
      </c>
      <c r="L2835" t="s">
        <v>165</v>
      </c>
      <c r="M2835" s="18">
        <f t="shared" si="88"/>
        <v>0.91666666666666663</v>
      </c>
      <c r="N2835" s="18">
        <f t="shared" si="89"/>
        <v>4.416666666666667</v>
      </c>
    </row>
    <row r="2836" spans="1:14" x14ac:dyDescent="0.25">
      <c r="A2836">
        <v>0</v>
      </c>
      <c r="B2836" t="s">
        <v>163</v>
      </c>
      <c r="C2836">
        <v>3</v>
      </c>
      <c r="D2836" t="s">
        <v>164</v>
      </c>
      <c r="E2836">
        <v>1</v>
      </c>
      <c r="F2836" t="s">
        <v>165</v>
      </c>
      <c r="G2836" s="9">
        <v>0</v>
      </c>
      <c r="H2836" t="s">
        <v>172</v>
      </c>
      <c r="I2836">
        <v>3</v>
      </c>
      <c r="J2836" t="s">
        <v>173</v>
      </c>
      <c r="K2836">
        <v>1</v>
      </c>
      <c r="L2836" t="s">
        <v>165</v>
      </c>
      <c r="M2836" s="18">
        <f t="shared" si="88"/>
        <v>0.25</v>
      </c>
      <c r="N2836" s="18">
        <f t="shared" si="89"/>
        <v>0.25</v>
      </c>
    </row>
    <row r="2837" spans="1:14" x14ac:dyDescent="0.25">
      <c r="A2837">
        <v>6</v>
      </c>
      <c r="B2837" t="s">
        <v>163</v>
      </c>
      <c r="C2837">
        <v>0</v>
      </c>
      <c r="D2837" t="s">
        <v>164</v>
      </c>
      <c r="E2837">
        <v>16</v>
      </c>
      <c r="F2837" t="s">
        <v>165</v>
      </c>
      <c r="G2837" s="9">
        <v>7</v>
      </c>
      <c r="H2837" t="s">
        <v>172</v>
      </c>
      <c r="I2837">
        <v>9</v>
      </c>
      <c r="J2837" t="s">
        <v>173</v>
      </c>
      <c r="K2837">
        <v>28</v>
      </c>
      <c r="L2837" t="s">
        <v>165</v>
      </c>
      <c r="M2837" s="18">
        <f t="shared" si="88"/>
        <v>6</v>
      </c>
      <c r="N2837" s="18">
        <f t="shared" si="89"/>
        <v>7.75</v>
      </c>
    </row>
    <row r="2838" spans="1:14" x14ac:dyDescent="0.25">
      <c r="A2838">
        <v>6</v>
      </c>
      <c r="B2838" t="s">
        <v>163</v>
      </c>
      <c r="C2838">
        <v>0</v>
      </c>
      <c r="D2838" t="s">
        <v>164</v>
      </c>
      <c r="E2838">
        <v>16</v>
      </c>
      <c r="F2838" t="s">
        <v>165</v>
      </c>
      <c r="G2838" s="9">
        <v>7</v>
      </c>
      <c r="H2838" t="s">
        <v>172</v>
      </c>
      <c r="I2838">
        <v>7</v>
      </c>
      <c r="J2838" t="s">
        <v>173</v>
      </c>
      <c r="K2838">
        <v>5</v>
      </c>
      <c r="L2838" t="s">
        <v>165</v>
      </c>
      <c r="M2838" s="18">
        <f t="shared" si="88"/>
        <v>6</v>
      </c>
      <c r="N2838" s="18">
        <f t="shared" si="89"/>
        <v>7.583333333333333</v>
      </c>
    </row>
    <row r="2839" spans="1:14" x14ac:dyDescent="0.25">
      <c r="A2839">
        <v>6</v>
      </c>
      <c r="B2839" t="s">
        <v>163</v>
      </c>
      <c r="C2839">
        <v>0</v>
      </c>
      <c r="D2839" t="s">
        <v>164</v>
      </c>
      <c r="E2839">
        <v>16</v>
      </c>
      <c r="F2839" t="s">
        <v>165</v>
      </c>
      <c r="G2839" s="9">
        <v>7</v>
      </c>
      <c r="H2839" t="s">
        <v>172</v>
      </c>
      <c r="I2839">
        <v>5</v>
      </c>
      <c r="J2839" t="s">
        <v>173</v>
      </c>
      <c r="K2839">
        <v>14</v>
      </c>
      <c r="L2839" t="s">
        <v>165</v>
      </c>
      <c r="M2839" s="18">
        <f t="shared" si="88"/>
        <v>6</v>
      </c>
      <c r="N2839" s="18">
        <f t="shared" si="89"/>
        <v>7.416666666666667</v>
      </c>
    </row>
    <row r="2840" spans="1:14" x14ac:dyDescent="0.25">
      <c r="A2840">
        <v>5</v>
      </c>
      <c r="B2840" t="s">
        <v>163</v>
      </c>
      <c r="C2840">
        <v>6</v>
      </c>
      <c r="D2840" t="s">
        <v>164</v>
      </c>
      <c r="E2840">
        <v>15</v>
      </c>
      <c r="F2840" t="s">
        <v>165</v>
      </c>
      <c r="G2840" s="9">
        <v>5</v>
      </c>
      <c r="H2840" t="s">
        <v>172</v>
      </c>
      <c r="I2840">
        <v>6</v>
      </c>
      <c r="J2840" t="s">
        <v>173</v>
      </c>
      <c r="K2840">
        <v>15</v>
      </c>
      <c r="L2840" t="s">
        <v>165</v>
      </c>
      <c r="M2840" s="18">
        <f t="shared" si="88"/>
        <v>5.5</v>
      </c>
      <c r="N2840" s="18">
        <f t="shared" si="89"/>
        <v>5.5</v>
      </c>
    </row>
    <row r="2841" spans="1:14" x14ac:dyDescent="0.25">
      <c r="A2841">
        <v>4</v>
      </c>
      <c r="B2841" t="s">
        <v>163</v>
      </c>
      <c r="C2841">
        <v>0</v>
      </c>
      <c r="D2841" t="s">
        <v>164</v>
      </c>
      <c r="E2841">
        <v>16</v>
      </c>
      <c r="F2841" t="s">
        <v>165</v>
      </c>
      <c r="G2841" s="9">
        <v>4</v>
      </c>
      <c r="H2841" t="s">
        <v>172</v>
      </c>
      <c r="I2841">
        <v>6</v>
      </c>
      <c r="J2841" t="s">
        <v>173</v>
      </c>
      <c r="K2841">
        <v>2</v>
      </c>
      <c r="L2841" t="s">
        <v>165</v>
      </c>
      <c r="M2841" s="18">
        <f t="shared" si="88"/>
        <v>4</v>
      </c>
      <c r="N2841" s="18">
        <f t="shared" si="89"/>
        <v>4.5</v>
      </c>
    </row>
    <row r="2842" spans="1:14" x14ac:dyDescent="0.25">
      <c r="A2842">
        <v>4</v>
      </c>
      <c r="B2842" t="s">
        <v>163</v>
      </c>
      <c r="C2842">
        <v>0</v>
      </c>
      <c r="D2842" t="s">
        <v>164</v>
      </c>
      <c r="E2842">
        <v>16</v>
      </c>
      <c r="F2842" t="s">
        <v>165</v>
      </c>
      <c r="G2842" s="9">
        <v>7</v>
      </c>
      <c r="H2842" t="s">
        <v>172</v>
      </c>
      <c r="I2842">
        <v>1</v>
      </c>
      <c r="J2842" t="s">
        <v>173</v>
      </c>
      <c r="K2842">
        <v>15</v>
      </c>
      <c r="L2842" t="s">
        <v>165</v>
      </c>
      <c r="M2842" s="18">
        <f t="shared" si="88"/>
        <v>4</v>
      </c>
      <c r="N2842" s="18">
        <f t="shared" si="89"/>
        <v>7.083333333333333</v>
      </c>
    </row>
    <row r="2843" spans="1:14" x14ac:dyDescent="0.25">
      <c r="A2843">
        <v>2</v>
      </c>
      <c r="B2843" t="s">
        <v>163</v>
      </c>
      <c r="C2843">
        <v>11</v>
      </c>
      <c r="D2843" t="s">
        <v>164</v>
      </c>
      <c r="E2843">
        <v>14</v>
      </c>
      <c r="F2843" t="s">
        <v>165</v>
      </c>
      <c r="G2843" s="9">
        <v>3</v>
      </c>
      <c r="H2843" t="s">
        <v>172</v>
      </c>
      <c r="I2843">
        <v>4</v>
      </c>
      <c r="J2843" t="s">
        <v>173</v>
      </c>
      <c r="K2843">
        <v>28</v>
      </c>
      <c r="L2843" t="s">
        <v>165</v>
      </c>
      <c r="M2843" s="18">
        <f t="shared" si="88"/>
        <v>2.9166666666666665</v>
      </c>
      <c r="N2843" s="18">
        <f t="shared" si="89"/>
        <v>3.3333333333333335</v>
      </c>
    </row>
    <row r="2844" spans="1:14" x14ac:dyDescent="0.25">
      <c r="A2844">
        <v>2</v>
      </c>
      <c r="B2844" t="s">
        <v>163</v>
      </c>
      <c r="C2844">
        <v>11</v>
      </c>
      <c r="D2844" t="s">
        <v>164</v>
      </c>
      <c r="E2844">
        <v>7</v>
      </c>
      <c r="F2844" t="s">
        <v>165</v>
      </c>
      <c r="G2844" s="9">
        <v>2</v>
      </c>
      <c r="H2844" t="s">
        <v>172</v>
      </c>
      <c r="I2844">
        <v>11</v>
      </c>
      <c r="J2844" t="s">
        <v>173</v>
      </c>
      <c r="K2844">
        <v>7</v>
      </c>
      <c r="L2844" t="s">
        <v>165</v>
      </c>
      <c r="M2844" s="18">
        <f t="shared" si="88"/>
        <v>2.9166666666666665</v>
      </c>
      <c r="N2844" s="18">
        <f t="shared" si="89"/>
        <v>2.9166666666666665</v>
      </c>
    </row>
    <row r="2845" spans="1:14" x14ac:dyDescent="0.25">
      <c r="A2845">
        <v>1</v>
      </c>
      <c r="B2845" t="s">
        <v>163</v>
      </c>
      <c r="C2845">
        <v>11</v>
      </c>
      <c r="D2845" t="s">
        <v>164</v>
      </c>
      <c r="E2845">
        <v>8</v>
      </c>
      <c r="F2845" t="s">
        <v>165</v>
      </c>
      <c r="G2845" s="9">
        <v>2</v>
      </c>
      <c r="H2845" t="s">
        <v>172</v>
      </c>
      <c r="I2845">
        <v>11</v>
      </c>
      <c r="J2845" t="s">
        <v>173</v>
      </c>
      <c r="K2845">
        <v>8</v>
      </c>
      <c r="L2845" t="s">
        <v>165</v>
      </c>
      <c r="M2845" s="18">
        <f t="shared" si="88"/>
        <v>1.9166666666666665</v>
      </c>
      <c r="N2845" s="18">
        <f t="shared" si="89"/>
        <v>2.9166666666666665</v>
      </c>
    </row>
    <row r="2846" spans="1:14" x14ac:dyDescent="0.25">
      <c r="A2846">
        <v>2</v>
      </c>
      <c r="B2846" t="s">
        <v>163</v>
      </c>
      <c r="C2846">
        <v>10</v>
      </c>
      <c r="D2846" t="s">
        <v>164</v>
      </c>
      <c r="E2846">
        <v>3</v>
      </c>
      <c r="F2846" t="s">
        <v>165</v>
      </c>
      <c r="G2846" s="9">
        <v>2</v>
      </c>
      <c r="H2846" t="s">
        <v>172</v>
      </c>
      <c r="I2846">
        <v>10</v>
      </c>
      <c r="J2846" t="s">
        <v>173</v>
      </c>
      <c r="K2846">
        <v>3</v>
      </c>
      <c r="L2846" t="s">
        <v>165</v>
      </c>
      <c r="M2846" s="18">
        <f t="shared" si="88"/>
        <v>2.8333333333333335</v>
      </c>
      <c r="N2846" s="18">
        <f t="shared" si="89"/>
        <v>2.8333333333333335</v>
      </c>
    </row>
    <row r="2847" spans="1:14" x14ac:dyDescent="0.25">
      <c r="A2847">
        <v>2</v>
      </c>
      <c r="B2847" t="s">
        <v>163</v>
      </c>
      <c r="C2847">
        <v>3</v>
      </c>
      <c r="D2847" t="s">
        <v>164</v>
      </c>
      <c r="E2847">
        <v>12</v>
      </c>
      <c r="F2847" t="s">
        <v>165</v>
      </c>
      <c r="G2847" s="9">
        <v>2</v>
      </c>
      <c r="H2847" t="s">
        <v>172</v>
      </c>
      <c r="I2847">
        <v>3</v>
      </c>
      <c r="J2847" t="s">
        <v>173</v>
      </c>
      <c r="K2847">
        <v>12</v>
      </c>
      <c r="L2847" t="s">
        <v>165</v>
      </c>
      <c r="M2847" s="18">
        <f t="shared" si="88"/>
        <v>2.25</v>
      </c>
      <c r="N2847" s="18">
        <f t="shared" si="89"/>
        <v>2.25</v>
      </c>
    </row>
    <row r="2848" spans="1:14" x14ac:dyDescent="0.25">
      <c r="A2848">
        <v>1</v>
      </c>
      <c r="B2848" t="s">
        <v>163</v>
      </c>
      <c r="C2848">
        <v>11</v>
      </c>
      <c r="D2848" t="s">
        <v>164</v>
      </c>
      <c r="E2848">
        <v>1</v>
      </c>
      <c r="F2848" t="s">
        <v>165</v>
      </c>
      <c r="G2848" s="9">
        <v>2</v>
      </c>
      <c r="H2848" t="s">
        <v>172</v>
      </c>
      <c r="I2848">
        <v>10</v>
      </c>
      <c r="J2848" t="s">
        <v>173</v>
      </c>
      <c r="K2848">
        <v>29</v>
      </c>
      <c r="L2848" t="s">
        <v>165</v>
      </c>
      <c r="M2848" s="18">
        <f t="shared" si="88"/>
        <v>1.9166666666666665</v>
      </c>
      <c r="N2848" s="18">
        <f t="shared" si="89"/>
        <v>2.8333333333333335</v>
      </c>
    </row>
    <row r="2849" spans="1:14" x14ac:dyDescent="0.25">
      <c r="A2849">
        <v>1</v>
      </c>
      <c r="B2849" t="s">
        <v>163</v>
      </c>
      <c r="C2849">
        <v>11</v>
      </c>
      <c r="D2849" t="s">
        <v>164</v>
      </c>
      <c r="E2849">
        <v>23</v>
      </c>
      <c r="F2849" t="s">
        <v>165</v>
      </c>
      <c r="G2849" s="9">
        <v>1</v>
      </c>
      <c r="H2849" t="s">
        <v>172</v>
      </c>
      <c r="I2849">
        <v>11</v>
      </c>
      <c r="J2849" t="s">
        <v>173</v>
      </c>
      <c r="K2849">
        <v>23</v>
      </c>
      <c r="L2849" t="s">
        <v>165</v>
      </c>
      <c r="M2849" s="18">
        <f t="shared" si="88"/>
        <v>1.9166666666666665</v>
      </c>
      <c r="N2849" s="18">
        <f t="shared" si="89"/>
        <v>1.9166666666666665</v>
      </c>
    </row>
    <row r="2850" spans="1:14" x14ac:dyDescent="0.25">
      <c r="A2850">
        <v>2</v>
      </c>
      <c r="B2850" t="s">
        <v>163</v>
      </c>
      <c r="C2850">
        <v>0</v>
      </c>
      <c r="D2850" t="s">
        <v>164</v>
      </c>
      <c r="E2850">
        <v>13</v>
      </c>
      <c r="F2850" t="s">
        <v>165</v>
      </c>
      <c r="G2850" s="9">
        <v>2</v>
      </c>
      <c r="H2850" t="s">
        <v>172</v>
      </c>
      <c r="I2850">
        <v>0</v>
      </c>
      <c r="J2850" t="s">
        <v>173</v>
      </c>
      <c r="K2850">
        <v>13</v>
      </c>
      <c r="L2850" t="s">
        <v>165</v>
      </c>
      <c r="M2850" s="18">
        <f t="shared" si="88"/>
        <v>2</v>
      </c>
      <c r="N2850" s="18">
        <f t="shared" si="89"/>
        <v>2</v>
      </c>
    </row>
    <row r="2851" spans="1:14" x14ac:dyDescent="0.25">
      <c r="A2851">
        <v>1</v>
      </c>
      <c r="B2851" t="s">
        <v>163</v>
      </c>
      <c r="C2851">
        <v>0</v>
      </c>
      <c r="D2851" t="s">
        <v>164</v>
      </c>
      <c r="E2851">
        <v>8</v>
      </c>
      <c r="F2851" t="s">
        <v>165</v>
      </c>
      <c r="G2851" s="9">
        <v>1</v>
      </c>
      <c r="H2851" t="s">
        <v>172</v>
      </c>
      <c r="I2851">
        <v>0</v>
      </c>
      <c r="J2851" t="s">
        <v>173</v>
      </c>
      <c r="K2851">
        <v>8</v>
      </c>
      <c r="L2851" t="s">
        <v>165</v>
      </c>
      <c r="M2851" s="18">
        <f t="shared" si="88"/>
        <v>1</v>
      </c>
      <c r="N2851" s="18">
        <f t="shared" si="89"/>
        <v>1</v>
      </c>
    </row>
    <row r="2852" spans="1:14" x14ac:dyDescent="0.25">
      <c r="A2852">
        <v>0</v>
      </c>
      <c r="B2852" t="s">
        <v>163</v>
      </c>
      <c r="C2852">
        <v>5</v>
      </c>
      <c r="D2852" t="s">
        <v>164</v>
      </c>
      <c r="E2852">
        <v>16</v>
      </c>
      <c r="F2852" t="s">
        <v>165</v>
      </c>
      <c r="G2852" s="9">
        <v>0</v>
      </c>
      <c r="H2852" t="s">
        <v>172</v>
      </c>
      <c r="I2852">
        <v>5</v>
      </c>
      <c r="J2852" t="s">
        <v>173</v>
      </c>
      <c r="K2852">
        <v>16</v>
      </c>
      <c r="L2852" t="s">
        <v>165</v>
      </c>
      <c r="M2852" s="18">
        <f t="shared" si="88"/>
        <v>0.41666666666666669</v>
      </c>
      <c r="N2852" s="18">
        <f t="shared" si="89"/>
        <v>0.41666666666666669</v>
      </c>
    </row>
    <row r="2853" spans="1:14" x14ac:dyDescent="0.25">
      <c r="A2853">
        <v>6</v>
      </c>
      <c r="B2853" t="s">
        <v>163</v>
      </c>
      <c r="C2853">
        <v>0</v>
      </c>
      <c r="D2853" t="s">
        <v>164</v>
      </c>
      <c r="E2853">
        <v>16</v>
      </c>
      <c r="F2853" t="s">
        <v>165</v>
      </c>
      <c r="G2853" s="9">
        <v>37</v>
      </c>
      <c r="H2853" t="s">
        <v>172</v>
      </c>
      <c r="I2853">
        <v>6</v>
      </c>
      <c r="J2853" t="s">
        <v>173</v>
      </c>
      <c r="K2853">
        <v>16</v>
      </c>
      <c r="L2853" t="s">
        <v>165</v>
      </c>
      <c r="M2853" s="18">
        <f t="shared" si="88"/>
        <v>6</v>
      </c>
      <c r="N2853" s="18">
        <f t="shared" si="89"/>
        <v>37.5</v>
      </c>
    </row>
    <row r="2854" spans="1:14" x14ac:dyDescent="0.25">
      <c r="A2854">
        <v>6</v>
      </c>
      <c r="B2854" t="s">
        <v>163</v>
      </c>
      <c r="C2854">
        <v>0</v>
      </c>
      <c r="D2854" t="s">
        <v>164</v>
      </c>
      <c r="E2854">
        <v>16</v>
      </c>
      <c r="F2854" t="s">
        <v>165</v>
      </c>
      <c r="G2854" s="9">
        <v>17</v>
      </c>
      <c r="H2854" t="s">
        <v>172</v>
      </c>
      <c r="I2854">
        <v>8</v>
      </c>
      <c r="J2854" t="s">
        <v>173</v>
      </c>
      <c r="K2854">
        <v>10</v>
      </c>
      <c r="L2854" t="s">
        <v>165</v>
      </c>
      <c r="M2854" s="18">
        <f t="shared" si="88"/>
        <v>6</v>
      </c>
      <c r="N2854" s="18">
        <f t="shared" si="89"/>
        <v>17.666666666666668</v>
      </c>
    </row>
    <row r="2855" spans="1:14" x14ac:dyDescent="0.25">
      <c r="A2855">
        <v>6</v>
      </c>
      <c r="B2855" t="s">
        <v>163</v>
      </c>
      <c r="C2855">
        <v>0</v>
      </c>
      <c r="D2855" t="s">
        <v>164</v>
      </c>
      <c r="E2855">
        <v>16</v>
      </c>
      <c r="F2855" t="s">
        <v>165</v>
      </c>
      <c r="G2855" s="9">
        <v>17</v>
      </c>
      <c r="H2855" t="s">
        <v>172</v>
      </c>
      <c r="I2855">
        <v>0</v>
      </c>
      <c r="J2855" t="s">
        <v>173</v>
      </c>
      <c r="K2855">
        <v>16</v>
      </c>
      <c r="L2855" t="s">
        <v>165</v>
      </c>
      <c r="M2855" s="18">
        <f t="shared" si="88"/>
        <v>6</v>
      </c>
      <c r="N2855" s="18">
        <f t="shared" si="89"/>
        <v>17</v>
      </c>
    </row>
    <row r="2856" spans="1:14" x14ac:dyDescent="0.25">
      <c r="A2856">
        <v>1</v>
      </c>
      <c r="B2856" t="s">
        <v>163</v>
      </c>
      <c r="C2856">
        <v>2</v>
      </c>
      <c r="D2856" t="s">
        <v>164</v>
      </c>
      <c r="E2856">
        <v>16</v>
      </c>
      <c r="F2856" t="s">
        <v>165</v>
      </c>
      <c r="G2856" s="9">
        <v>14</v>
      </c>
      <c r="H2856" t="s">
        <v>172</v>
      </c>
      <c r="I2856">
        <v>0</v>
      </c>
      <c r="J2856" t="s">
        <v>173</v>
      </c>
      <c r="K2856">
        <v>12</v>
      </c>
      <c r="L2856" t="s">
        <v>165</v>
      </c>
      <c r="M2856" s="18">
        <f t="shared" si="88"/>
        <v>1.1666666666666667</v>
      </c>
      <c r="N2856" s="18">
        <f t="shared" si="89"/>
        <v>14</v>
      </c>
    </row>
    <row r="2857" spans="1:14" x14ac:dyDescent="0.25">
      <c r="A2857">
        <v>6</v>
      </c>
      <c r="B2857" t="s">
        <v>163</v>
      </c>
      <c r="C2857">
        <v>0</v>
      </c>
      <c r="D2857" t="s">
        <v>164</v>
      </c>
      <c r="E2857">
        <v>16</v>
      </c>
      <c r="F2857" t="s">
        <v>165</v>
      </c>
      <c r="G2857" s="9">
        <v>13</v>
      </c>
      <c r="H2857" t="s">
        <v>172</v>
      </c>
      <c r="I2857">
        <v>10</v>
      </c>
      <c r="J2857" t="s">
        <v>173</v>
      </c>
      <c r="K2857">
        <v>3</v>
      </c>
      <c r="L2857" t="s">
        <v>165</v>
      </c>
      <c r="M2857" s="18">
        <f t="shared" si="88"/>
        <v>6</v>
      </c>
      <c r="N2857" s="18">
        <f t="shared" si="89"/>
        <v>13.833333333333334</v>
      </c>
    </row>
    <row r="2858" spans="1:14" x14ac:dyDescent="0.25">
      <c r="A2858">
        <v>6</v>
      </c>
      <c r="B2858" t="s">
        <v>163</v>
      </c>
      <c r="C2858">
        <v>0</v>
      </c>
      <c r="D2858" t="s">
        <v>164</v>
      </c>
      <c r="E2858">
        <v>16</v>
      </c>
      <c r="F2858" t="s">
        <v>165</v>
      </c>
      <c r="G2858" s="9">
        <v>13</v>
      </c>
      <c r="H2858" t="s">
        <v>172</v>
      </c>
      <c r="I2858">
        <v>1</v>
      </c>
      <c r="J2858" t="s">
        <v>173</v>
      </c>
      <c r="K2858">
        <v>11</v>
      </c>
      <c r="L2858" t="s">
        <v>165</v>
      </c>
      <c r="M2858" s="18">
        <f t="shared" si="88"/>
        <v>6</v>
      </c>
      <c r="N2858" s="18">
        <f t="shared" si="89"/>
        <v>13.083333333333334</v>
      </c>
    </row>
    <row r="2859" spans="1:14" x14ac:dyDescent="0.25">
      <c r="A2859">
        <v>6</v>
      </c>
      <c r="B2859" t="s">
        <v>163</v>
      </c>
      <c r="C2859">
        <v>0</v>
      </c>
      <c r="D2859" t="s">
        <v>164</v>
      </c>
      <c r="E2859">
        <v>16</v>
      </c>
      <c r="F2859" t="s">
        <v>165</v>
      </c>
      <c r="G2859" s="9">
        <v>12</v>
      </c>
      <c r="H2859" t="s">
        <v>172</v>
      </c>
      <c r="I2859">
        <v>10</v>
      </c>
      <c r="J2859" t="s">
        <v>173</v>
      </c>
      <c r="K2859">
        <v>5</v>
      </c>
      <c r="L2859" t="s">
        <v>165</v>
      </c>
      <c r="M2859" s="18">
        <f t="shared" si="88"/>
        <v>6</v>
      </c>
      <c r="N2859" s="18">
        <f t="shared" si="89"/>
        <v>12.833333333333334</v>
      </c>
    </row>
    <row r="2860" spans="1:14" x14ac:dyDescent="0.25">
      <c r="A2860">
        <v>6</v>
      </c>
      <c r="B2860" t="s">
        <v>163</v>
      </c>
      <c r="C2860">
        <v>0</v>
      </c>
      <c r="D2860" t="s">
        <v>164</v>
      </c>
      <c r="E2860">
        <v>16</v>
      </c>
      <c r="F2860" t="s">
        <v>165</v>
      </c>
      <c r="G2860" s="9">
        <v>12</v>
      </c>
      <c r="H2860" t="s">
        <v>172</v>
      </c>
      <c r="I2860">
        <v>3</v>
      </c>
      <c r="J2860" t="s">
        <v>173</v>
      </c>
      <c r="K2860">
        <v>16</v>
      </c>
      <c r="L2860" t="s">
        <v>165</v>
      </c>
      <c r="M2860" s="18">
        <f t="shared" si="88"/>
        <v>6</v>
      </c>
      <c r="N2860" s="18">
        <f t="shared" si="89"/>
        <v>12.25</v>
      </c>
    </row>
    <row r="2861" spans="1:14" x14ac:dyDescent="0.25">
      <c r="A2861">
        <v>6</v>
      </c>
      <c r="B2861" t="s">
        <v>163</v>
      </c>
      <c r="C2861">
        <v>0</v>
      </c>
      <c r="D2861" t="s">
        <v>164</v>
      </c>
      <c r="E2861">
        <v>16</v>
      </c>
      <c r="F2861" t="s">
        <v>165</v>
      </c>
      <c r="G2861" s="9">
        <v>11</v>
      </c>
      <c r="H2861" t="s">
        <v>172</v>
      </c>
      <c r="I2861">
        <v>0</v>
      </c>
      <c r="J2861" t="s">
        <v>173</v>
      </c>
      <c r="K2861">
        <v>16</v>
      </c>
      <c r="L2861" t="s">
        <v>165</v>
      </c>
      <c r="M2861" s="18">
        <f t="shared" si="88"/>
        <v>6</v>
      </c>
      <c r="N2861" s="18">
        <f t="shared" si="89"/>
        <v>11</v>
      </c>
    </row>
    <row r="2862" spans="1:14" x14ac:dyDescent="0.25">
      <c r="A2862">
        <v>0</v>
      </c>
      <c r="B2862" t="s">
        <v>163</v>
      </c>
      <c r="C2862">
        <v>0</v>
      </c>
      <c r="D2862" t="s">
        <v>164</v>
      </c>
      <c r="E2862">
        <v>16</v>
      </c>
      <c r="F2862" t="s">
        <v>165</v>
      </c>
      <c r="G2862" s="9">
        <v>14</v>
      </c>
      <c r="H2862" t="s">
        <v>172</v>
      </c>
      <c r="I2862">
        <v>0</v>
      </c>
      <c r="J2862" t="s">
        <v>173</v>
      </c>
      <c r="K2862">
        <v>16</v>
      </c>
      <c r="L2862" t="s">
        <v>165</v>
      </c>
      <c r="M2862" s="18">
        <f t="shared" si="88"/>
        <v>0</v>
      </c>
      <c r="N2862" s="18">
        <f t="shared" si="89"/>
        <v>14</v>
      </c>
    </row>
    <row r="2863" spans="1:14" x14ac:dyDescent="0.25">
      <c r="A2863">
        <v>2</v>
      </c>
      <c r="B2863" t="s">
        <v>163</v>
      </c>
      <c r="C2863">
        <v>9</v>
      </c>
      <c r="D2863" t="s">
        <v>164</v>
      </c>
      <c r="E2863">
        <v>16</v>
      </c>
      <c r="F2863" t="s">
        <v>165</v>
      </c>
      <c r="G2863" s="9">
        <v>7</v>
      </c>
      <c r="H2863" t="s">
        <v>172</v>
      </c>
      <c r="I2863">
        <v>6</v>
      </c>
      <c r="J2863" t="s">
        <v>173</v>
      </c>
      <c r="K2863">
        <v>12</v>
      </c>
      <c r="L2863" t="s">
        <v>165</v>
      </c>
      <c r="M2863" s="18">
        <f t="shared" si="88"/>
        <v>2.75</v>
      </c>
      <c r="N2863" s="18">
        <f t="shared" si="89"/>
        <v>7.5</v>
      </c>
    </row>
    <row r="2864" spans="1:14" x14ac:dyDescent="0.25">
      <c r="A2864">
        <v>6</v>
      </c>
      <c r="B2864" t="s">
        <v>163</v>
      </c>
      <c r="C2864">
        <v>0</v>
      </c>
      <c r="D2864" t="s">
        <v>164</v>
      </c>
      <c r="E2864">
        <v>16</v>
      </c>
      <c r="F2864" t="s">
        <v>165</v>
      </c>
      <c r="G2864" s="9">
        <v>6</v>
      </c>
      <c r="H2864" t="s">
        <v>172</v>
      </c>
      <c r="I2864">
        <v>8</v>
      </c>
      <c r="J2864" t="s">
        <v>173</v>
      </c>
      <c r="K2864">
        <v>10</v>
      </c>
      <c r="L2864" t="s">
        <v>165</v>
      </c>
      <c r="M2864" s="18">
        <f t="shared" si="88"/>
        <v>6</v>
      </c>
      <c r="N2864" s="18">
        <f t="shared" si="89"/>
        <v>6.666666666666667</v>
      </c>
    </row>
    <row r="2865" spans="1:14" x14ac:dyDescent="0.25">
      <c r="A2865">
        <v>5</v>
      </c>
      <c r="B2865" t="s">
        <v>163</v>
      </c>
      <c r="C2865">
        <v>8</v>
      </c>
      <c r="D2865" t="s">
        <v>164</v>
      </c>
      <c r="E2865">
        <v>11</v>
      </c>
      <c r="F2865" t="s">
        <v>165</v>
      </c>
      <c r="G2865" s="9">
        <v>5</v>
      </c>
      <c r="H2865" t="s">
        <v>172</v>
      </c>
      <c r="I2865">
        <v>8</v>
      </c>
      <c r="J2865" t="s">
        <v>173</v>
      </c>
      <c r="K2865">
        <v>11</v>
      </c>
      <c r="L2865" t="s">
        <v>165</v>
      </c>
      <c r="M2865" s="18">
        <f t="shared" si="88"/>
        <v>5.666666666666667</v>
      </c>
      <c r="N2865" s="18">
        <f t="shared" si="89"/>
        <v>5.666666666666667</v>
      </c>
    </row>
    <row r="2866" spans="1:14" x14ac:dyDescent="0.25">
      <c r="A2866">
        <v>1</v>
      </c>
      <c r="B2866" t="s">
        <v>163</v>
      </c>
      <c r="C2866">
        <v>0</v>
      </c>
      <c r="D2866" t="s">
        <v>164</v>
      </c>
      <c r="E2866">
        <v>16</v>
      </c>
      <c r="F2866" t="s">
        <v>165</v>
      </c>
      <c r="G2866" s="9">
        <v>4</v>
      </c>
      <c r="H2866" t="s">
        <v>172</v>
      </c>
      <c r="I2866">
        <v>3</v>
      </c>
      <c r="J2866" t="s">
        <v>173</v>
      </c>
      <c r="K2866">
        <v>22</v>
      </c>
      <c r="L2866" t="s">
        <v>165</v>
      </c>
      <c r="M2866" s="18">
        <f t="shared" si="88"/>
        <v>1</v>
      </c>
      <c r="N2866" s="18">
        <f t="shared" si="89"/>
        <v>4.25</v>
      </c>
    </row>
    <row r="2867" spans="1:14" x14ac:dyDescent="0.25">
      <c r="A2867">
        <v>4</v>
      </c>
      <c r="B2867" t="s">
        <v>163</v>
      </c>
      <c r="C2867">
        <v>3</v>
      </c>
      <c r="D2867" t="s">
        <v>164</v>
      </c>
      <c r="E2867">
        <v>10</v>
      </c>
      <c r="F2867" t="s">
        <v>165</v>
      </c>
      <c r="G2867" s="9">
        <v>4</v>
      </c>
      <c r="H2867" t="s">
        <v>172</v>
      </c>
      <c r="I2867">
        <v>3</v>
      </c>
      <c r="J2867" t="s">
        <v>173</v>
      </c>
      <c r="K2867">
        <v>10</v>
      </c>
      <c r="L2867" t="s">
        <v>165</v>
      </c>
      <c r="M2867" s="18">
        <f t="shared" si="88"/>
        <v>4.25</v>
      </c>
      <c r="N2867" s="18">
        <f t="shared" si="89"/>
        <v>4.25</v>
      </c>
    </row>
    <row r="2868" spans="1:14" x14ac:dyDescent="0.25">
      <c r="A2868">
        <v>3</v>
      </c>
      <c r="B2868" t="s">
        <v>163</v>
      </c>
      <c r="C2868">
        <v>10</v>
      </c>
      <c r="D2868" t="s">
        <v>164</v>
      </c>
      <c r="E2868">
        <v>15</v>
      </c>
      <c r="F2868" t="s">
        <v>165</v>
      </c>
      <c r="G2868" s="9">
        <v>3</v>
      </c>
      <c r="H2868" t="s">
        <v>172</v>
      </c>
      <c r="I2868">
        <v>10</v>
      </c>
      <c r="J2868" t="s">
        <v>173</v>
      </c>
      <c r="K2868">
        <v>15</v>
      </c>
      <c r="L2868" t="s">
        <v>165</v>
      </c>
      <c r="M2868" s="18">
        <f t="shared" si="88"/>
        <v>3.8333333333333335</v>
      </c>
      <c r="N2868" s="18">
        <f t="shared" si="89"/>
        <v>3.8333333333333335</v>
      </c>
    </row>
    <row r="2869" spans="1:14" x14ac:dyDescent="0.25">
      <c r="A2869">
        <v>2</v>
      </c>
      <c r="B2869" t="s">
        <v>163</v>
      </c>
      <c r="C2869">
        <v>11</v>
      </c>
      <c r="D2869" t="s">
        <v>164</v>
      </c>
      <c r="E2869">
        <v>14</v>
      </c>
      <c r="F2869" t="s">
        <v>165</v>
      </c>
      <c r="G2869" s="9">
        <v>3</v>
      </c>
      <c r="H2869" t="s">
        <v>172</v>
      </c>
      <c r="I2869">
        <v>5</v>
      </c>
      <c r="J2869" t="s">
        <v>173</v>
      </c>
      <c r="K2869">
        <v>4</v>
      </c>
      <c r="L2869" t="s">
        <v>165</v>
      </c>
      <c r="M2869" s="18">
        <f t="shared" si="88"/>
        <v>2.9166666666666665</v>
      </c>
      <c r="N2869" s="18">
        <f t="shared" si="89"/>
        <v>3.4166666666666665</v>
      </c>
    </row>
    <row r="2870" spans="1:14" x14ac:dyDescent="0.25">
      <c r="A2870">
        <v>2</v>
      </c>
      <c r="B2870" t="s">
        <v>163</v>
      </c>
      <c r="C2870">
        <v>0</v>
      </c>
      <c r="D2870" t="s">
        <v>164</v>
      </c>
      <c r="E2870">
        <v>6</v>
      </c>
      <c r="F2870" t="s">
        <v>165</v>
      </c>
      <c r="G2870" s="9">
        <v>2</v>
      </c>
      <c r="H2870" t="s">
        <v>172</v>
      </c>
      <c r="I2870">
        <v>6</v>
      </c>
      <c r="J2870" t="s">
        <v>173</v>
      </c>
      <c r="K2870">
        <v>4</v>
      </c>
      <c r="L2870" t="s">
        <v>165</v>
      </c>
      <c r="M2870" s="18">
        <f t="shared" si="88"/>
        <v>2</v>
      </c>
      <c r="N2870" s="18">
        <f t="shared" si="89"/>
        <v>2.5</v>
      </c>
    </row>
    <row r="2871" spans="1:14" x14ac:dyDescent="0.25">
      <c r="A2871">
        <v>2</v>
      </c>
      <c r="B2871" t="s">
        <v>163</v>
      </c>
      <c r="C2871">
        <v>4</v>
      </c>
      <c r="D2871" t="s">
        <v>164</v>
      </c>
      <c r="E2871">
        <v>15</v>
      </c>
      <c r="F2871" t="s">
        <v>165</v>
      </c>
      <c r="G2871" s="9">
        <v>3</v>
      </c>
      <c r="H2871" t="s">
        <v>172</v>
      </c>
      <c r="I2871">
        <v>11</v>
      </c>
      <c r="J2871" t="s">
        <v>173</v>
      </c>
      <c r="K2871">
        <v>28</v>
      </c>
      <c r="L2871" t="s">
        <v>165</v>
      </c>
      <c r="M2871" s="18">
        <f t="shared" si="88"/>
        <v>2.3333333333333335</v>
      </c>
      <c r="N2871" s="18">
        <f t="shared" si="89"/>
        <v>3.9166666666666665</v>
      </c>
    </row>
    <row r="2872" spans="1:14" x14ac:dyDescent="0.25">
      <c r="A2872">
        <v>2</v>
      </c>
      <c r="B2872" t="s">
        <v>163</v>
      </c>
      <c r="C2872">
        <v>0</v>
      </c>
      <c r="D2872" t="s">
        <v>164</v>
      </c>
      <c r="E2872">
        <v>5</v>
      </c>
      <c r="F2872" t="s">
        <v>165</v>
      </c>
      <c r="G2872" s="9">
        <v>2</v>
      </c>
      <c r="H2872" t="s">
        <v>172</v>
      </c>
      <c r="I2872">
        <v>0</v>
      </c>
      <c r="J2872" t="s">
        <v>173</v>
      </c>
      <c r="K2872">
        <v>5</v>
      </c>
      <c r="L2872" t="s">
        <v>165</v>
      </c>
      <c r="M2872" s="18">
        <f t="shared" si="88"/>
        <v>2</v>
      </c>
      <c r="N2872" s="18">
        <f t="shared" si="89"/>
        <v>2</v>
      </c>
    </row>
    <row r="2873" spans="1:14" x14ac:dyDescent="0.25">
      <c r="A2873">
        <v>1</v>
      </c>
      <c r="B2873" t="s">
        <v>163</v>
      </c>
      <c r="C2873">
        <v>11</v>
      </c>
      <c r="D2873" t="s">
        <v>164</v>
      </c>
      <c r="E2873">
        <v>30</v>
      </c>
      <c r="F2873" t="s">
        <v>165</v>
      </c>
      <c r="G2873" s="9">
        <v>1</v>
      </c>
      <c r="H2873" t="s">
        <v>172</v>
      </c>
      <c r="I2873">
        <v>11</v>
      </c>
      <c r="J2873" t="s">
        <v>173</v>
      </c>
      <c r="K2873">
        <v>30</v>
      </c>
      <c r="L2873" t="s">
        <v>165</v>
      </c>
      <c r="M2873" s="18">
        <f t="shared" si="88"/>
        <v>1.9166666666666665</v>
      </c>
      <c r="N2873" s="18">
        <f t="shared" si="89"/>
        <v>1.9166666666666665</v>
      </c>
    </row>
    <row r="2874" spans="1:14" x14ac:dyDescent="0.25">
      <c r="A2874">
        <v>1</v>
      </c>
      <c r="B2874" t="s">
        <v>163</v>
      </c>
      <c r="C2874">
        <v>11</v>
      </c>
      <c r="D2874" t="s">
        <v>164</v>
      </c>
      <c r="E2874">
        <v>1</v>
      </c>
      <c r="F2874" t="s">
        <v>165</v>
      </c>
      <c r="G2874" s="9">
        <v>1</v>
      </c>
      <c r="H2874" t="s">
        <v>172</v>
      </c>
      <c r="I2874">
        <v>11</v>
      </c>
      <c r="J2874" t="s">
        <v>173</v>
      </c>
      <c r="K2874">
        <v>1</v>
      </c>
      <c r="L2874" t="s">
        <v>165</v>
      </c>
      <c r="M2874" s="18">
        <f t="shared" si="88"/>
        <v>1.9166666666666665</v>
      </c>
      <c r="N2874" s="18">
        <f t="shared" si="89"/>
        <v>1.9166666666666665</v>
      </c>
    </row>
    <row r="2875" spans="1:14" x14ac:dyDescent="0.25">
      <c r="A2875">
        <v>1</v>
      </c>
      <c r="B2875" t="s">
        <v>163</v>
      </c>
      <c r="C2875">
        <v>7</v>
      </c>
      <c r="D2875" t="s">
        <v>164</v>
      </c>
      <c r="E2875">
        <v>9</v>
      </c>
      <c r="F2875" t="s">
        <v>165</v>
      </c>
      <c r="G2875" s="9">
        <v>1</v>
      </c>
      <c r="H2875" t="s">
        <v>172</v>
      </c>
      <c r="I2875">
        <v>7</v>
      </c>
      <c r="J2875" t="s">
        <v>173</v>
      </c>
      <c r="K2875">
        <v>9</v>
      </c>
      <c r="L2875" t="s">
        <v>165</v>
      </c>
      <c r="M2875" s="18">
        <f t="shared" si="88"/>
        <v>1.5833333333333335</v>
      </c>
      <c r="N2875" s="18">
        <f t="shared" si="89"/>
        <v>1.5833333333333335</v>
      </c>
    </row>
    <row r="2876" spans="1:14" x14ac:dyDescent="0.25">
      <c r="A2876">
        <v>1</v>
      </c>
      <c r="B2876" t="s">
        <v>163</v>
      </c>
      <c r="C2876">
        <v>0</v>
      </c>
      <c r="D2876" t="s">
        <v>164</v>
      </c>
      <c r="E2876">
        <v>7</v>
      </c>
      <c r="F2876" t="s">
        <v>165</v>
      </c>
      <c r="G2876" s="9">
        <v>1</v>
      </c>
      <c r="H2876" t="s">
        <v>172</v>
      </c>
      <c r="I2876">
        <v>5</v>
      </c>
      <c r="J2876" t="s">
        <v>173</v>
      </c>
      <c r="K2876">
        <v>27</v>
      </c>
      <c r="L2876" t="s">
        <v>165</v>
      </c>
      <c r="M2876" s="18">
        <f t="shared" si="88"/>
        <v>1</v>
      </c>
      <c r="N2876" s="18">
        <f t="shared" si="89"/>
        <v>1.4166666666666667</v>
      </c>
    </row>
    <row r="2877" spans="1:14" x14ac:dyDescent="0.25">
      <c r="A2877">
        <v>1</v>
      </c>
      <c r="B2877" t="s">
        <v>163</v>
      </c>
      <c r="C2877">
        <v>4</v>
      </c>
      <c r="D2877" t="s">
        <v>164</v>
      </c>
      <c r="E2877">
        <v>19</v>
      </c>
      <c r="F2877" t="s">
        <v>165</v>
      </c>
      <c r="G2877" s="9">
        <v>1</v>
      </c>
      <c r="H2877" t="s">
        <v>172</v>
      </c>
      <c r="I2877">
        <v>4</v>
      </c>
      <c r="J2877" t="s">
        <v>173</v>
      </c>
      <c r="K2877">
        <v>19</v>
      </c>
      <c r="L2877" t="s">
        <v>165</v>
      </c>
      <c r="M2877" s="18">
        <f t="shared" si="88"/>
        <v>1.3333333333333333</v>
      </c>
      <c r="N2877" s="18">
        <f t="shared" si="89"/>
        <v>1.3333333333333333</v>
      </c>
    </row>
    <row r="2878" spans="1:14" x14ac:dyDescent="0.25">
      <c r="A2878">
        <v>0</v>
      </c>
      <c r="B2878" t="s">
        <v>163</v>
      </c>
      <c r="C2878">
        <v>8</v>
      </c>
      <c r="D2878" t="s">
        <v>164</v>
      </c>
      <c r="E2878">
        <v>10</v>
      </c>
      <c r="F2878" t="s">
        <v>165</v>
      </c>
      <c r="G2878" s="9">
        <v>0</v>
      </c>
      <c r="H2878" t="s">
        <v>172</v>
      </c>
      <c r="I2878">
        <v>8</v>
      </c>
      <c r="J2878" t="s">
        <v>173</v>
      </c>
      <c r="K2878">
        <v>10</v>
      </c>
      <c r="L2878" t="s">
        <v>165</v>
      </c>
      <c r="M2878" s="18">
        <f t="shared" si="88"/>
        <v>0.66666666666666663</v>
      </c>
      <c r="N2878" s="18">
        <f t="shared" si="89"/>
        <v>0.66666666666666663</v>
      </c>
    </row>
    <row r="2879" spans="1:14" x14ac:dyDescent="0.25">
      <c r="A2879">
        <v>0</v>
      </c>
      <c r="B2879" t="s">
        <v>163</v>
      </c>
      <c r="C2879">
        <v>2</v>
      </c>
      <c r="D2879" t="s">
        <v>164</v>
      </c>
      <c r="E2879">
        <v>16</v>
      </c>
      <c r="F2879" t="s">
        <v>165</v>
      </c>
      <c r="G2879" s="9">
        <v>0</v>
      </c>
      <c r="H2879" t="s">
        <v>172</v>
      </c>
      <c r="I2879">
        <v>2</v>
      </c>
      <c r="J2879" t="s">
        <v>173</v>
      </c>
      <c r="K2879">
        <v>16</v>
      </c>
      <c r="L2879" t="s">
        <v>165</v>
      </c>
      <c r="M2879" s="18">
        <f t="shared" si="88"/>
        <v>0.16666666666666666</v>
      </c>
      <c r="N2879" s="18">
        <f t="shared" si="89"/>
        <v>0.16666666666666666</v>
      </c>
    </row>
    <row r="2880" spans="1:14" x14ac:dyDescent="0.25">
      <c r="A2880">
        <v>4</v>
      </c>
      <c r="B2880" t="s">
        <v>163</v>
      </c>
      <c r="C2880">
        <v>3</v>
      </c>
      <c r="D2880" t="s">
        <v>164</v>
      </c>
      <c r="E2880">
        <v>16</v>
      </c>
      <c r="F2880" t="s">
        <v>165</v>
      </c>
      <c r="G2880" s="9">
        <v>23</v>
      </c>
      <c r="H2880" t="s">
        <v>172</v>
      </c>
      <c r="I2880">
        <v>4</v>
      </c>
      <c r="J2880" t="s">
        <v>173</v>
      </c>
      <c r="K2880">
        <v>11</v>
      </c>
      <c r="L2880" t="s">
        <v>165</v>
      </c>
      <c r="M2880" s="18">
        <f t="shared" si="88"/>
        <v>4.25</v>
      </c>
      <c r="N2880" s="18">
        <f t="shared" si="89"/>
        <v>23.333333333333332</v>
      </c>
    </row>
    <row r="2881" spans="1:14" x14ac:dyDescent="0.25">
      <c r="A2881">
        <v>4</v>
      </c>
      <c r="B2881" t="s">
        <v>163</v>
      </c>
      <c r="C2881">
        <v>10</v>
      </c>
      <c r="D2881" t="s">
        <v>164</v>
      </c>
      <c r="E2881">
        <v>16</v>
      </c>
      <c r="F2881" t="s">
        <v>165</v>
      </c>
      <c r="G2881" s="9">
        <v>12</v>
      </c>
      <c r="H2881" t="s">
        <v>172</v>
      </c>
      <c r="I2881">
        <v>3</v>
      </c>
      <c r="J2881" t="s">
        <v>173</v>
      </c>
      <c r="K2881">
        <v>7</v>
      </c>
      <c r="L2881" t="s">
        <v>165</v>
      </c>
      <c r="M2881" s="18">
        <f t="shared" si="88"/>
        <v>4.833333333333333</v>
      </c>
      <c r="N2881" s="18">
        <f t="shared" si="89"/>
        <v>12.25</v>
      </c>
    </row>
    <row r="2882" spans="1:14" x14ac:dyDescent="0.25">
      <c r="A2882">
        <v>5</v>
      </c>
      <c r="B2882" t="s">
        <v>163</v>
      </c>
      <c r="C2882">
        <v>11</v>
      </c>
      <c r="D2882" t="s">
        <v>164</v>
      </c>
      <c r="E2882">
        <v>16</v>
      </c>
      <c r="F2882" t="s">
        <v>165</v>
      </c>
      <c r="G2882" s="9">
        <v>38</v>
      </c>
      <c r="H2882" t="s">
        <v>172</v>
      </c>
      <c r="I2882">
        <v>0</v>
      </c>
      <c r="J2882" t="s">
        <v>173</v>
      </c>
      <c r="K2882">
        <v>17</v>
      </c>
      <c r="L2882" t="s">
        <v>165</v>
      </c>
      <c r="M2882" s="18">
        <f t="shared" si="88"/>
        <v>5.916666666666667</v>
      </c>
      <c r="N2882" s="18">
        <f t="shared" si="89"/>
        <v>38</v>
      </c>
    </row>
    <row r="2883" spans="1:14" x14ac:dyDescent="0.25">
      <c r="A2883">
        <v>6</v>
      </c>
      <c r="B2883" t="s">
        <v>163</v>
      </c>
      <c r="C2883">
        <v>0</v>
      </c>
      <c r="D2883" t="s">
        <v>164</v>
      </c>
      <c r="E2883">
        <v>16</v>
      </c>
      <c r="F2883" t="s">
        <v>165</v>
      </c>
      <c r="G2883" s="9">
        <v>29</v>
      </c>
      <c r="H2883" t="s">
        <v>172</v>
      </c>
      <c r="I2883">
        <v>1</v>
      </c>
      <c r="J2883" t="s">
        <v>173</v>
      </c>
      <c r="K2883">
        <v>13</v>
      </c>
      <c r="L2883" t="s">
        <v>165</v>
      </c>
      <c r="M2883" s="18">
        <f t="shared" ref="M2883:M2946" si="90">A2883+C2883/12</f>
        <v>6</v>
      </c>
      <c r="N2883" s="18">
        <f t="shared" ref="N2883:N2946" si="91">G2883+I2883/12</f>
        <v>29.083333333333332</v>
      </c>
    </row>
    <row r="2884" spans="1:14" x14ac:dyDescent="0.25">
      <c r="A2884">
        <v>1</v>
      </c>
      <c r="B2884" t="s">
        <v>163</v>
      </c>
      <c r="C2884">
        <v>5</v>
      </c>
      <c r="D2884" t="s">
        <v>164</v>
      </c>
      <c r="E2884">
        <v>16</v>
      </c>
      <c r="F2884" t="s">
        <v>165</v>
      </c>
      <c r="G2884" s="9">
        <v>3</v>
      </c>
      <c r="H2884" t="s">
        <v>172</v>
      </c>
      <c r="I2884">
        <v>10</v>
      </c>
      <c r="J2884" t="s">
        <v>173</v>
      </c>
      <c r="K2884">
        <v>15</v>
      </c>
      <c r="L2884" t="s">
        <v>165</v>
      </c>
      <c r="M2884" s="18">
        <f t="shared" si="90"/>
        <v>1.4166666666666667</v>
      </c>
      <c r="N2884" s="18">
        <f t="shared" si="91"/>
        <v>3.8333333333333335</v>
      </c>
    </row>
    <row r="2885" spans="1:14" x14ac:dyDescent="0.25">
      <c r="A2885">
        <v>5</v>
      </c>
      <c r="B2885" t="s">
        <v>163</v>
      </c>
      <c r="C2885">
        <v>11</v>
      </c>
      <c r="D2885" t="s">
        <v>164</v>
      </c>
      <c r="E2885">
        <v>16</v>
      </c>
      <c r="F2885" t="s">
        <v>165</v>
      </c>
      <c r="G2885" s="9">
        <v>21</v>
      </c>
      <c r="H2885" t="s">
        <v>172</v>
      </c>
      <c r="I2885">
        <v>0</v>
      </c>
      <c r="J2885" t="s">
        <v>173</v>
      </c>
      <c r="K2885">
        <v>11</v>
      </c>
      <c r="L2885" t="s">
        <v>165</v>
      </c>
      <c r="M2885" s="18">
        <f t="shared" si="90"/>
        <v>5.916666666666667</v>
      </c>
      <c r="N2885" s="18">
        <f t="shared" si="91"/>
        <v>21</v>
      </c>
    </row>
    <row r="2886" spans="1:14" x14ac:dyDescent="0.25">
      <c r="A2886">
        <v>5</v>
      </c>
      <c r="B2886" t="s">
        <v>163</v>
      </c>
      <c r="C2886">
        <v>10</v>
      </c>
      <c r="D2886" t="s">
        <v>164</v>
      </c>
      <c r="E2886">
        <v>16</v>
      </c>
      <c r="F2886" t="s">
        <v>165</v>
      </c>
      <c r="G2886" s="9">
        <v>21</v>
      </c>
      <c r="H2886" t="s">
        <v>172</v>
      </c>
      <c r="I2886">
        <v>4</v>
      </c>
      <c r="J2886" t="s">
        <v>173</v>
      </c>
      <c r="K2886">
        <v>16</v>
      </c>
      <c r="L2886" t="s">
        <v>165</v>
      </c>
      <c r="M2886" s="18">
        <f t="shared" si="90"/>
        <v>5.833333333333333</v>
      </c>
      <c r="N2886" s="18">
        <f t="shared" si="91"/>
        <v>21.333333333333332</v>
      </c>
    </row>
    <row r="2887" spans="1:14" x14ac:dyDescent="0.25">
      <c r="A2887">
        <v>1</v>
      </c>
      <c r="B2887" t="s">
        <v>163</v>
      </c>
      <c r="C2887">
        <v>7</v>
      </c>
      <c r="D2887" t="s">
        <v>164</v>
      </c>
      <c r="E2887">
        <v>16</v>
      </c>
      <c r="F2887" t="s">
        <v>165</v>
      </c>
      <c r="G2887" s="9">
        <v>20</v>
      </c>
      <c r="H2887" t="s">
        <v>172</v>
      </c>
      <c r="I2887">
        <v>3</v>
      </c>
      <c r="J2887" t="s">
        <v>173</v>
      </c>
      <c r="K2887">
        <v>16</v>
      </c>
      <c r="L2887" t="s">
        <v>165</v>
      </c>
      <c r="M2887" s="18">
        <f t="shared" si="90"/>
        <v>1.5833333333333335</v>
      </c>
      <c r="N2887" s="18">
        <f t="shared" si="91"/>
        <v>20.25</v>
      </c>
    </row>
    <row r="2888" spans="1:14" x14ac:dyDescent="0.25">
      <c r="A2888">
        <v>2</v>
      </c>
      <c r="B2888" t="s">
        <v>163</v>
      </c>
      <c r="C2888">
        <v>8</v>
      </c>
      <c r="D2888" t="s">
        <v>164</v>
      </c>
      <c r="E2888">
        <v>16</v>
      </c>
      <c r="F2888" t="s">
        <v>165</v>
      </c>
      <c r="G2888" s="9">
        <v>17</v>
      </c>
      <c r="H2888" t="s">
        <v>172</v>
      </c>
      <c r="I2888">
        <v>3</v>
      </c>
      <c r="J2888" t="s">
        <v>173</v>
      </c>
      <c r="K2888">
        <v>7</v>
      </c>
      <c r="L2888" t="s">
        <v>165</v>
      </c>
      <c r="M2888" s="18">
        <f t="shared" si="90"/>
        <v>2.6666666666666665</v>
      </c>
      <c r="N2888" s="18">
        <f t="shared" si="91"/>
        <v>17.25</v>
      </c>
    </row>
    <row r="2889" spans="1:14" x14ac:dyDescent="0.25">
      <c r="A2889">
        <v>2</v>
      </c>
      <c r="B2889" t="s">
        <v>163</v>
      </c>
      <c r="C2889">
        <v>1</v>
      </c>
      <c r="D2889" t="s">
        <v>164</v>
      </c>
      <c r="E2889">
        <v>16</v>
      </c>
      <c r="F2889" t="s">
        <v>165</v>
      </c>
      <c r="G2889" s="9">
        <v>17</v>
      </c>
      <c r="H2889" t="s">
        <v>172</v>
      </c>
      <c r="I2889">
        <v>0</v>
      </c>
      <c r="J2889" t="s">
        <v>173</v>
      </c>
      <c r="K2889">
        <v>16</v>
      </c>
      <c r="L2889" t="s">
        <v>165</v>
      </c>
      <c r="M2889" s="18">
        <f t="shared" si="90"/>
        <v>2.0833333333333335</v>
      </c>
      <c r="N2889" s="18">
        <f t="shared" si="91"/>
        <v>17</v>
      </c>
    </row>
    <row r="2890" spans="1:14" x14ac:dyDescent="0.25">
      <c r="A2890">
        <v>0</v>
      </c>
      <c r="B2890" t="s">
        <v>163</v>
      </c>
      <c r="C2890">
        <v>7</v>
      </c>
      <c r="D2890" t="s">
        <v>164</v>
      </c>
      <c r="E2890">
        <v>16</v>
      </c>
      <c r="F2890" t="s">
        <v>165</v>
      </c>
      <c r="G2890" s="9">
        <v>17</v>
      </c>
      <c r="H2890" t="s">
        <v>172</v>
      </c>
      <c r="I2890">
        <v>2</v>
      </c>
      <c r="J2890" t="s">
        <v>173</v>
      </c>
      <c r="K2890">
        <v>21</v>
      </c>
      <c r="L2890" t="s">
        <v>165</v>
      </c>
      <c r="M2890" s="18">
        <f t="shared" si="90"/>
        <v>0.58333333333333337</v>
      </c>
      <c r="N2890" s="18">
        <f t="shared" si="91"/>
        <v>17.166666666666668</v>
      </c>
    </row>
    <row r="2891" spans="1:14" x14ac:dyDescent="0.25">
      <c r="A2891">
        <v>1</v>
      </c>
      <c r="B2891" t="s">
        <v>163</v>
      </c>
      <c r="C2891">
        <v>11</v>
      </c>
      <c r="D2891" t="s">
        <v>164</v>
      </c>
      <c r="E2891">
        <v>16</v>
      </c>
      <c r="F2891" t="s">
        <v>165</v>
      </c>
      <c r="G2891" s="9">
        <v>14</v>
      </c>
      <c r="H2891" t="s">
        <v>172</v>
      </c>
      <c r="I2891">
        <v>9</v>
      </c>
      <c r="J2891" t="s">
        <v>173</v>
      </c>
      <c r="K2891">
        <v>4</v>
      </c>
      <c r="L2891" t="s">
        <v>165</v>
      </c>
      <c r="M2891" s="18">
        <f t="shared" si="90"/>
        <v>1.9166666666666665</v>
      </c>
      <c r="N2891" s="18">
        <f t="shared" si="91"/>
        <v>14.75</v>
      </c>
    </row>
    <row r="2892" spans="1:14" x14ac:dyDescent="0.25">
      <c r="A2892">
        <v>3</v>
      </c>
      <c r="B2892" t="s">
        <v>163</v>
      </c>
      <c r="C2892">
        <v>3</v>
      </c>
      <c r="D2892" t="s">
        <v>164</v>
      </c>
      <c r="E2892">
        <v>16</v>
      </c>
      <c r="F2892" t="s">
        <v>165</v>
      </c>
      <c r="G2892" s="9">
        <v>19</v>
      </c>
      <c r="H2892" t="s">
        <v>172</v>
      </c>
      <c r="I2892">
        <v>8</v>
      </c>
      <c r="J2892" t="s">
        <v>173</v>
      </c>
      <c r="K2892">
        <v>1</v>
      </c>
      <c r="L2892" t="s">
        <v>165</v>
      </c>
      <c r="M2892" s="18">
        <f t="shared" si="90"/>
        <v>3.25</v>
      </c>
      <c r="N2892" s="18">
        <f t="shared" si="91"/>
        <v>19.666666666666668</v>
      </c>
    </row>
    <row r="2893" spans="1:14" x14ac:dyDescent="0.25">
      <c r="A2893">
        <v>6</v>
      </c>
      <c r="B2893" t="s">
        <v>163</v>
      </c>
      <c r="C2893">
        <v>0</v>
      </c>
      <c r="D2893" t="s">
        <v>164</v>
      </c>
      <c r="E2893">
        <v>16</v>
      </c>
      <c r="F2893" t="s">
        <v>165</v>
      </c>
      <c r="G2893" s="9">
        <v>26</v>
      </c>
      <c r="H2893" t="s">
        <v>172</v>
      </c>
      <c r="I2893">
        <v>6</v>
      </c>
      <c r="J2893" t="s">
        <v>173</v>
      </c>
      <c r="K2893">
        <v>9</v>
      </c>
      <c r="L2893" t="s">
        <v>165</v>
      </c>
      <c r="M2893" s="18">
        <f t="shared" si="90"/>
        <v>6</v>
      </c>
      <c r="N2893" s="18">
        <f t="shared" si="91"/>
        <v>26.5</v>
      </c>
    </row>
    <row r="2894" spans="1:14" x14ac:dyDescent="0.25">
      <c r="A2894">
        <v>3</v>
      </c>
      <c r="B2894" t="s">
        <v>163</v>
      </c>
      <c r="C2894">
        <v>11</v>
      </c>
      <c r="D2894" t="s">
        <v>164</v>
      </c>
      <c r="E2894">
        <v>16</v>
      </c>
      <c r="F2894" t="s">
        <v>165</v>
      </c>
      <c r="G2894" s="9">
        <v>23</v>
      </c>
      <c r="H2894" t="s">
        <v>172</v>
      </c>
      <c r="I2894">
        <v>1</v>
      </c>
      <c r="J2894" t="s">
        <v>173</v>
      </c>
      <c r="K2894">
        <v>16</v>
      </c>
      <c r="L2894" t="s">
        <v>165</v>
      </c>
      <c r="M2894" s="18">
        <f t="shared" si="90"/>
        <v>3.9166666666666665</v>
      </c>
      <c r="N2894" s="18">
        <f t="shared" si="91"/>
        <v>23.083333333333332</v>
      </c>
    </row>
    <row r="2895" spans="1:14" x14ac:dyDescent="0.25">
      <c r="A2895">
        <v>6</v>
      </c>
      <c r="B2895" t="s">
        <v>163</v>
      </c>
      <c r="C2895">
        <v>0</v>
      </c>
      <c r="D2895" t="s">
        <v>164</v>
      </c>
      <c r="E2895">
        <v>16</v>
      </c>
      <c r="F2895" t="s">
        <v>165</v>
      </c>
      <c r="G2895" s="9">
        <v>35</v>
      </c>
      <c r="H2895" t="s">
        <v>172</v>
      </c>
      <c r="I2895">
        <v>10</v>
      </c>
      <c r="J2895" t="s">
        <v>173</v>
      </c>
      <c r="K2895">
        <v>9</v>
      </c>
      <c r="L2895" t="s">
        <v>165</v>
      </c>
      <c r="M2895" s="18">
        <f t="shared" si="90"/>
        <v>6</v>
      </c>
      <c r="N2895" s="18">
        <f t="shared" si="91"/>
        <v>35.833333333333336</v>
      </c>
    </row>
    <row r="2896" spans="1:14" x14ac:dyDescent="0.25">
      <c r="A2896">
        <v>0</v>
      </c>
      <c r="B2896" t="s">
        <v>163</v>
      </c>
      <c r="C2896">
        <v>7</v>
      </c>
      <c r="D2896" t="s">
        <v>164</v>
      </c>
      <c r="E2896">
        <v>16</v>
      </c>
      <c r="F2896" t="s">
        <v>165</v>
      </c>
      <c r="G2896" s="9">
        <v>29</v>
      </c>
      <c r="H2896" t="s">
        <v>172</v>
      </c>
      <c r="I2896">
        <v>2</v>
      </c>
      <c r="J2896" t="s">
        <v>173</v>
      </c>
      <c r="K2896">
        <v>16</v>
      </c>
      <c r="L2896" t="s">
        <v>165</v>
      </c>
      <c r="M2896" s="18">
        <f t="shared" si="90"/>
        <v>0.58333333333333337</v>
      </c>
      <c r="N2896" s="18">
        <f t="shared" si="91"/>
        <v>29.166666666666668</v>
      </c>
    </row>
    <row r="2897" spans="1:14" x14ac:dyDescent="0.25">
      <c r="A2897">
        <v>4</v>
      </c>
      <c r="B2897" t="s">
        <v>163</v>
      </c>
      <c r="C2897">
        <v>11</v>
      </c>
      <c r="D2897" t="s">
        <v>164</v>
      </c>
      <c r="E2897">
        <v>16</v>
      </c>
      <c r="F2897" t="s">
        <v>165</v>
      </c>
      <c r="G2897" s="9">
        <v>25</v>
      </c>
      <c r="H2897" t="s">
        <v>172</v>
      </c>
      <c r="I2897">
        <v>5</v>
      </c>
      <c r="J2897" t="s">
        <v>173</v>
      </c>
      <c r="K2897">
        <v>0</v>
      </c>
      <c r="L2897" t="s">
        <v>165</v>
      </c>
      <c r="M2897" s="18">
        <f t="shared" si="90"/>
        <v>4.916666666666667</v>
      </c>
      <c r="N2897" s="18">
        <f t="shared" si="91"/>
        <v>25.416666666666668</v>
      </c>
    </row>
    <row r="2898" spans="1:14" x14ac:dyDescent="0.25">
      <c r="A2898">
        <v>1</v>
      </c>
      <c r="B2898" t="s">
        <v>163</v>
      </c>
      <c r="C2898">
        <v>4</v>
      </c>
      <c r="D2898" t="s">
        <v>164</v>
      </c>
      <c r="E2898">
        <v>16</v>
      </c>
      <c r="F2898" t="s">
        <v>165</v>
      </c>
      <c r="G2898" s="9">
        <v>18</v>
      </c>
      <c r="H2898" t="s">
        <v>172</v>
      </c>
      <c r="I2898">
        <v>2</v>
      </c>
      <c r="J2898" t="s">
        <v>173</v>
      </c>
      <c r="K2898">
        <v>15</v>
      </c>
      <c r="L2898" t="s">
        <v>165</v>
      </c>
      <c r="M2898" s="18">
        <f t="shared" si="90"/>
        <v>1.3333333333333333</v>
      </c>
      <c r="N2898" s="18">
        <f t="shared" si="91"/>
        <v>18.166666666666668</v>
      </c>
    </row>
    <row r="2899" spans="1:14" x14ac:dyDescent="0.25">
      <c r="A2899">
        <v>3</v>
      </c>
      <c r="B2899" t="s">
        <v>163</v>
      </c>
      <c r="C2899">
        <v>3</v>
      </c>
      <c r="D2899" t="s">
        <v>164</v>
      </c>
      <c r="E2899">
        <v>16</v>
      </c>
      <c r="F2899" t="s">
        <v>165</v>
      </c>
      <c r="G2899" s="9">
        <v>15</v>
      </c>
      <c r="H2899" t="s">
        <v>172</v>
      </c>
      <c r="I2899">
        <v>3</v>
      </c>
      <c r="J2899" t="s">
        <v>173</v>
      </c>
      <c r="K2899">
        <v>16</v>
      </c>
      <c r="L2899" t="s">
        <v>165</v>
      </c>
      <c r="M2899" s="18">
        <f t="shared" si="90"/>
        <v>3.25</v>
      </c>
      <c r="N2899" s="18">
        <f t="shared" si="91"/>
        <v>15.25</v>
      </c>
    </row>
    <row r="2900" spans="1:14" x14ac:dyDescent="0.25">
      <c r="A2900">
        <v>3</v>
      </c>
      <c r="B2900" t="s">
        <v>163</v>
      </c>
      <c r="C2900">
        <v>8</v>
      </c>
      <c r="D2900" t="s">
        <v>164</v>
      </c>
      <c r="E2900">
        <v>16</v>
      </c>
      <c r="F2900" t="s">
        <v>165</v>
      </c>
      <c r="G2900" s="9">
        <v>11</v>
      </c>
      <c r="H2900" t="s">
        <v>172</v>
      </c>
      <c r="I2900">
        <v>5</v>
      </c>
      <c r="J2900" t="s">
        <v>173</v>
      </c>
      <c r="K2900">
        <v>3</v>
      </c>
      <c r="L2900" t="s">
        <v>165</v>
      </c>
      <c r="M2900" s="18">
        <f t="shared" si="90"/>
        <v>3.6666666666666665</v>
      </c>
      <c r="N2900" s="18">
        <f t="shared" si="91"/>
        <v>11.416666666666666</v>
      </c>
    </row>
    <row r="2901" spans="1:14" x14ac:dyDescent="0.25">
      <c r="A2901">
        <v>6</v>
      </c>
      <c r="B2901" t="s">
        <v>163</v>
      </c>
      <c r="C2901">
        <v>0</v>
      </c>
      <c r="D2901" t="s">
        <v>164</v>
      </c>
      <c r="E2901">
        <v>16</v>
      </c>
      <c r="F2901" t="s">
        <v>165</v>
      </c>
      <c r="G2901" s="9">
        <v>16</v>
      </c>
      <c r="H2901" t="s">
        <v>172</v>
      </c>
      <c r="I2901">
        <v>1</v>
      </c>
      <c r="J2901" t="s">
        <v>173</v>
      </c>
      <c r="K2901">
        <v>16</v>
      </c>
      <c r="L2901" t="s">
        <v>165</v>
      </c>
      <c r="M2901" s="18">
        <f t="shared" si="90"/>
        <v>6</v>
      </c>
      <c r="N2901" s="18">
        <f t="shared" si="91"/>
        <v>16.083333333333332</v>
      </c>
    </row>
    <row r="2902" spans="1:14" x14ac:dyDescent="0.25">
      <c r="A2902">
        <v>2</v>
      </c>
      <c r="B2902" t="s">
        <v>163</v>
      </c>
      <c r="C2902">
        <v>1</v>
      </c>
      <c r="D2902" t="s">
        <v>164</v>
      </c>
      <c r="E2902">
        <v>16</v>
      </c>
      <c r="F2902" t="s">
        <v>165</v>
      </c>
      <c r="G2902" s="9">
        <v>9</v>
      </c>
      <c r="H2902" t="s">
        <v>172</v>
      </c>
      <c r="I2902">
        <v>4</v>
      </c>
      <c r="J2902" t="s">
        <v>173</v>
      </c>
      <c r="K2902">
        <v>8</v>
      </c>
      <c r="L2902" t="s">
        <v>165</v>
      </c>
      <c r="M2902" s="18">
        <f t="shared" si="90"/>
        <v>2.0833333333333335</v>
      </c>
      <c r="N2902" s="18">
        <f t="shared" si="91"/>
        <v>9.3333333333333339</v>
      </c>
    </row>
    <row r="2903" spans="1:14" x14ac:dyDescent="0.25">
      <c r="A2903">
        <v>0</v>
      </c>
      <c r="B2903" t="s">
        <v>163</v>
      </c>
      <c r="C2903">
        <v>6</v>
      </c>
      <c r="D2903" t="s">
        <v>164</v>
      </c>
      <c r="E2903">
        <v>16</v>
      </c>
      <c r="F2903" t="s">
        <v>165</v>
      </c>
      <c r="G2903" s="9">
        <v>7</v>
      </c>
      <c r="H2903" t="s">
        <v>172</v>
      </c>
      <c r="I2903">
        <v>11</v>
      </c>
      <c r="J2903" t="s">
        <v>173</v>
      </c>
      <c r="K2903">
        <v>23</v>
      </c>
      <c r="L2903" t="s">
        <v>165</v>
      </c>
      <c r="M2903" s="18">
        <f t="shared" si="90"/>
        <v>0.5</v>
      </c>
      <c r="N2903" s="18">
        <f t="shared" si="91"/>
        <v>7.916666666666667</v>
      </c>
    </row>
    <row r="2904" spans="1:14" x14ac:dyDescent="0.25">
      <c r="A2904">
        <v>4</v>
      </c>
      <c r="B2904" t="s">
        <v>163</v>
      </c>
      <c r="C2904">
        <v>2</v>
      </c>
      <c r="D2904" t="s">
        <v>164</v>
      </c>
      <c r="E2904">
        <v>16</v>
      </c>
      <c r="F2904" t="s">
        <v>165</v>
      </c>
      <c r="G2904" s="9">
        <v>7</v>
      </c>
      <c r="H2904" t="s">
        <v>172</v>
      </c>
      <c r="I2904">
        <v>6</v>
      </c>
      <c r="J2904" t="s">
        <v>173</v>
      </c>
      <c r="K2904">
        <v>3</v>
      </c>
      <c r="L2904" t="s">
        <v>165</v>
      </c>
      <c r="M2904" s="18">
        <f t="shared" si="90"/>
        <v>4.166666666666667</v>
      </c>
      <c r="N2904" s="18">
        <f t="shared" si="91"/>
        <v>7.5</v>
      </c>
    </row>
    <row r="2905" spans="1:14" x14ac:dyDescent="0.25">
      <c r="A2905">
        <v>2</v>
      </c>
      <c r="B2905" t="s">
        <v>163</v>
      </c>
      <c r="C2905">
        <v>0</v>
      </c>
      <c r="D2905" t="s">
        <v>164</v>
      </c>
      <c r="E2905">
        <v>16</v>
      </c>
      <c r="F2905" t="s">
        <v>165</v>
      </c>
      <c r="G2905" s="9">
        <v>7</v>
      </c>
      <c r="H2905" t="s">
        <v>172</v>
      </c>
      <c r="I2905">
        <v>5</v>
      </c>
      <c r="J2905" t="s">
        <v>173</v>
      </c>
      <c r="K2905">
        <v>22</v>
      </c>
      <c r="L2905" t="s">
        <v>165</v>
      </c>
      <c r="M2905" s="18">
        <f t="shared" si="90"/>
        <v>2</v>
      </c>
      <c r="N2905" s="18">
        <f t="shared" si="91"/>
        <v>7.416666666666667</v>
      </c>
    </row>
    <row r="2906" spans="1:14" x14ac:dyDescent="0.25">
      <c r="A2906">
        <v>2</v>
      </c>
      <c r="B2906" t="s">
        <v>163</v>
      </c>
      <c r="C2906">
        <v>0</v>
      </c>
      <c r="D2906" t="s">
        <v>164</v>
      </c>
      <c r="E2906">
        <v>16</v>
      </c>
      <c r="F2906" t="s">
        <v>165</v>
      </c>
      <c r="G2906" s="9">
        <v>6</v>
      </c>
      <c r="H2906" t="s">
        <v>172</v>
      </c>
      <c r="I2906">
        <v>5</v>
      </c>
      <c r="J2906" t="s">
        <v>173</v>
      </c>
      <c r="K2906">
        <v>23</v>
      </c>
      <c r="L2906" t="s">
        <v>165</v>
      </c>
      <c r="M2906" s="18">
        <f t="shared" si="90"/>
        <v>2</v>
      </c>
      <c r="N2906" s="18">
        <f t="shared" si="91"/>
        <v>6.416666666666667</v>
      </c>
    </row>
    <row r="2907" spans="1:14" x14ac:dyDescent="0.25">
      <c r="A2907">
        <v>2</v>
      </c>
      <c r="B2907" t="s">
        <v>163</v>
      </c>
      <c r="C2907">
        <v>0</v>
      </c>
      <c r="D2907" t="s">
        <v>164</v>
      </c>
      <c r="E2907">
        <v>16</v>
      </c>
      <c r="F2907" t="s">
        <v>165</v>
      </c>
      <c r="G2907" s="9">
        <v>6</v>
      </c>
      <c r="H2907" t="s">
        <v>172</v>
      </c>
      <c r="I2907">
        <v>0</v>
      </c>
      <c r="J2907" t="s">
        <v>173</v>
      </c>
      <c r="K2907">
        <v>15</v>
      </c>
      <c r="L2907" t="s">
        <v>165</v>
      </c>
      <c r="M2907" s="18">
        <f t="shared" si="90"/>
        <v>2</v>
      </c>
      <c r="N2907" s="18">
        <f t="shared" si="91"/>
        <v>6</v>
      </c>
    </row>
    <row r="2908" spans="1:14" x14ac:dyDescent="0.25">
      <c r="A2908">
        <v>6</v>
      </c>
      <c r="B2908" t="s">
        <v>163</v>
      </c>
      <c r="C2908">
        <v>0</v>
      </c>
      <c r="D2908" t="s">
        <v>164</v>
      </c>
      <c r="E2908">
        <v>16</v>
      </c>
      <c r="F2908" t="s">
        <v>165</v>
      </c>
      <c r="G2908" s="9">
        <v>38</v>
      </c>
      <c r="H2908" t="s">
        <v>172</v>
      </c>
      <c r="I2908">
        <v>3</v>
      </c>
      <c r="J2908" t="s">
        <v>173</v>
      </c>
      <c r="K2908">
        <v>23</v>
      </c>
      <c r="L2908" t="s">
        <v>165</v>
      </c>
      <c r="M2908" s="18">
        <f t="shared" si="90"/>
        <v>6</v>
      </c>
      <c r="N2908" s="18">
        <f t="shared" si="91"/>
        <v>38.25</v>
      </c>
    </row>
    <row r="2909" spans="1:14" x14ac:dyDescent="0.25">
      <c r="A2909">
        <v>6</v>
      </c>
      <c r="B2909" t="s">
        <v>163</v>
      </c>
      <c r="C2909">
        <v>0</v>
      </c>
      <c r="D2909" t="s">
        <v>164</v>
      </c>
      <c r="E2909">
        <v>16</v>
      </c>
      <c r="F2909" t="s">
        <v>165</v>
      </c>
      <c r="G2909" s="9">
        <v>36</v>
      </c>
      <c r="H2909" t="s">
        <v>172</v>
      </c>
      <c r="I2909">
        <v>8</v>
      </c>
      <c r="J2909" t="s">
        <v>173</v>
      </c>
      <c r="K2909">
        <v>16</v>
      </c>
      <c r="L2909" t="s">
        <v>165</v>
      </c>
      <c r="M2909" s="18">
        <f t="shared" si="90"/>
        <v>6</v>
      </c>
      <c r="N2909" s="18">
        <f t="shared" si="91"/>
        <v>36.666666666666664</v>
      </c>
    </row>
    <row r="2910" spans="1:14" x14ac:dyDescent="0.25">
      <c r="A2910">
        <v>1</v>
      </c>
      <c r="B2910" t="s">
        <v>163</v>
      </c>
      <c r="C2910">
        <v>7</v>
      </c>
      <c r="D2910" t="s">
        <v>164</v>
      </c>
      <c r="E2910">
        <v>16</v>
      </c>
      <c r="F2910" t="s">
        <v>165</v>
      </c>
      <c r="G2910" s="9">
        <v>5</v>
      </c>
      <c r="H2910" t="s">
        <v>172</v>
      </c>
      <c r="I2910">
        <v>0</v>
      </c>
      <c r="J2910" t="s">
        <v>173</v>
      </c>
      <c r="K2910">
        <v>10</v>
      </c>
      <c r="L2910" t="s">
        <v>165</v>
      </c>
      <c r="M2910" s="18">
        <f t="shared" si="90"/>
        <v>1.5833333333333335</v>
      </c>
      <c r="N2910" s="18">
        <f t="shared" si="91"/>
        <v>5</v>
      </c>
    </row>
    <row r="2911" spans="1:14" x14ac:dyDescent="0.25">
      <c r="A2911">
        <v>3</v>
      </c>
      <c r="B2911" t="s">
        <v>163</v>
      </c>
      <c r="C2911">
        <v>10</v>
      </c>
      <c r="D2911" t="s">
        <v>164</v>
      </c>
      <c r="E2911">
        <v>2</v>
      </c>
      <c r="F2911" t="s">
        <v>165</v>
      </c>
      <c r="G2911" s="9">
        <v>3</v>
      </c>
      <c r="H2911" t="s">
        <v>172</v>
      </c>
      <c r="I2911">
        <v>10</v>
      </c>
      <c r="J2911" t="s">
        <v>173</v>
      </c>
      <c r="K2911">
        <v>2</v>
      </c>
      <c r="L2911" t="s">
        <v>165</v>
      </c>
      <c r="M2911" s="18">
        <f t="shared" si="90"/>
        <v>3.8333333333333335</v>
      </c>
      <c r="N2911" s="18">
        <f t="shared" si="91"/>
        <v>3.8333333333333335</v>
      </c>
    </row>
    <row r="2912" spans="1:14" x14ac:dyDescent="0.25">
      <c r="A2912">
        <v>3</v>
      </c>
      <c r="B2912" t="s">
        <v>163</v>
      </c>
      <c r="C2912">
        <v>2</v>
      </c>
      <c r="D2912" t="s">
        <v>164</v>
      </c>
      <c r="E2912">
        <v>6</v>
      </c>
      <c r="F2912" t="s">
        <v>165</v>
      </c>
      <c r="G2912" s="9">
        <v>3</v>
      </c>
      <c r="H2912" t="s">
        <v>172</v>
      </c>
      <c r="I2912">
        <v>2</v>
      </c>
      <c r="J2912" t="s">
        <v>173</v>
      </c>
      <c r="K2912">
        <v>6</v>
      </c>
      <c r="L2912" t="s">
        <v>165</v>
      </c>
      <c r="M2912" s="18">
        <f t="shared" si="90"/>
        <v>3.1666666666666665</v>
      </c>
      <c r="N2912" s="18">
        <f t="shared" si="91"/>
        <v>3.1666666666666665</v>
      </c>
    </row>
    <row r="2913" spans="1:14" x14ac:dyDescent="0.25">
      <c r="A2913">
        <v>2</v>
      </c>
      <c r="B2913" t="s">
        <v>163</v>
      </c>
      <c r="C2913">
        <v>3</v>
      </c>
      <c r="D2913" t="s">
        <v>164</v>
      </c>
      <c r="E2913">
        <v>5</v>
      </c>
      <c r="F2913" t="s">
        <v>165</v>
      </c>
      <c r="G2913" s="9">
        <v>2</v>
      </c>
      <c r="H2913" t="s">
        <v>172</v>
      </c>
      <c r="I2913">
        <v>3</v>
      </c>
      <c r="J2913" t="s">
        <v>173</v>
      </c>
      <c r="K2913">
        <v>5</v>
      </c>
      <c r="L2913" t="s">
        <v>165</v>
      </c>
      <c r="M2913" s="18">
        <f t="shared" si="90"/>
        <v>2.25</v>
      </c>
      <c r="N2913" s="18">
        <f t="shared" si="91"/>
        <v>2.25</v>
      </c>
    </row>
    <row r="2914" spans="1:14" x14ac:dyDescent="0.25">
      <c r="A2914">
        <v>2</v>
      </c>
      <c r="B2914" t="s">
        <v>163</v>
      </c>
      <c r="C2914">
        <v>5</v>
      </c>
      <c r="D2914" t="s">
        <v>164</v>
      </c>
      <c r="E2914">
        <v>6</v>
      </c>
      <c r="F2914" t="s">
        <v>165</v>
      </c>
      <c r="G2914" s="9">
        <v>3</v>
      </c>
      <c r="H2914" t="s">
        <v>172</v>
      </c>
      <c r="I2914">
        <v>11</v>
      </c>
      <c r="J2914" t="s">
        <v>173</v>
      </c>
      <c r="K2914">
        <v>6</v>
      </c>
      <c r="L2914" t="s">
        <v>165</v>
      </c>
      <c r="M2914" s="18">
        <f t="shared" si="90"/>
        <v>2.4166666666666665</v>
      </c>
      <c r="N2914" s="18">
        <f t="shared" si="91"/>
        <v>3.9166666666666665</v>
      </c>
    </row>
    <row r="2915" spans="1:14" x14ac:dyDescent="0.25">
      <c r="A2915">
        <v>1</v>
      </c>
      <c r="B2915" t="s">
        <v>163</v>
      </c>
      <c r="C2915">
        <v>11</v>
      </c>
      <c r="D2915" t="s">
        <v>164</v>
      </c>
      <c r="E2915">
        <v>23</v>
      </c>
      <c r="F2915" t="s">
        <v>165</v>
      </c>
      <c r="G2915" s="9">
        <v>1</v>
      </c>
      <c r="H2915" t="s">
        <v>172</v>
      </c>
      <c r="I2915">
        <v>11</v>
      </c>
      <c r="J2915" t="s">
        <v>173</v>
      </c>
      <c r="K2915">
        <v>23</v>
      </c>
      <c r="L2915" t="s">
        <v>165</v>
      </c>
      <c r="M2915" s="18">
        <f t="shared" si="90"/>
        <v>1.9166666666666665</v>
      </c>
      <c r="N2915" s="18">
        <f t="shared" si="91"/>
        <v>1.9166666666666665</v>
      </c>
    </row>
    <row r="2916" spans="1:14" x14ac:dyDescent="0.25">
      <c r="A2916">
        <v>1</v>
      </c>
      <c r="B2916" t="s">
        <v>163</v>
      </c>
      <c r="C2916">
        <v>5</v>
      </c>
      <c r="D2916" t="s">
        <v>164</v>
      </c>
      <c r="E2916">
        <v>30</v>
      </c>
      <c r="F2916" t="s">
        <v>165</v>
      </c>
      <c r="G2916" s="9">
        <v>3</v>
      </c>
      <c r="H2916" t="s">
        <v>172</v>
      </c>
      <c r="I2916">
        <v>7</v>
      </c>
      <c r="J2916" t="s">
        <v>173</v>
      </c>
      <c r="K2916">
        <v>20</v>
      </c>
      <c r="L2916" t="s">
        <v>165</v>
      </c>
      <c r="M2916" s="18">
        <f t="shared" si="90"/>
        <v>1.4166666666666667</v>
      </c>
      <c r="N2916" s="18">
        <f t="shared" si="91"/>
        <v>3.5833333333333335</v>
      </c>
    </row>
    <row r="2917" spans="1:14" x14ac:dyDescent="0.25">
      <c r="A2917">
        <v>0</v>
      </c>
      <c r="B2917" t="s">
        <v>163</v>
      </c>
      <c r="C2917">
        <v>10</v>
      </c>
      <c r="D2917" t="s">
        <v>164</v>
      </c>
      <c r="E2917">
        <v>13</v>
      </c>
      <c r="F2917" t="s">
        <v>165</v>
      </c>
      <c r="G2917" s="9">
        <v>1</v>
      </c>
      <c r="H2917" t="s">
        <v>172</v>
      </c>
      <c r="I2917">
        <v>4</v>
      </c>
      <c r="J2917" t="s">
        <v>173</v>
      </c>
      <c r="K2917">
        <v>4</v>
      </c>
      <c r="L2917" t="s">
        <v>165</v>
      </c>
      <c r="M2917" s="18">
        <f t="shared" si="90"/>
        <v>0.83333333333333337</v>
      </c>
      <c r="N2917" s="18">
        <f t="shared" si="91"/>
        <v>1.3333333333333333</v>
      </c>
    </row>
    <row r="2918" spans="1:14" x14ac:dyDescent="0.25">
      <c r="A2918">
        <v>1</v>
      </c>
      <c r="B2918" t="s">
        <v>163</v>
      </c>
      <c r="C2918">
        <v>5</v>
      </c>
      <c r="D2918" t="s">
        <v>164</v>
      </c>
      <c r="E2918">
        <v>15</v>
      </c>
      <c r="F2918" t="s">
        <v>165</v>
      </c>
      <c r="G2918" s="9">
        <v>1</v>
      </c>
      <c r="H2918" t="s">
        <v>172</v>
      </c>
      <c r="I2918">
        <v>5</v>
      </c>
      <c r="J2918" t="s">
        <v>173</v>
      </c>
      <c r="K2918">
        <v>15</v>
      </c>
      <c r="L2918" t="s">
        <v>165</v>
      </c>
      <c r="M2918" s="18">
        <f t="shared" si="90"/>
        <v>1.4166666666666667</v>
      </c>
      <c r="N2918" s="18">
        <f t="shared" si="91"/>
        <v>1.4166666666666667</v>
      </c>
    </row>
    <row r="2919" spans="1:14" x14ac:dyDescent="0.25">
      <c r="A2919">
        <v>0</v>
      </c>
      <c r="B2919" t="s">
        <v>163</v>
      </c>
      <c r="C2919">
        <v>6</v>
      </c>
      <c r="D2919" t="s">
        <v>164</v>
      </c>
      <c r="E2919">
        <v>0</v>
      </c>
      <c r="F2919" t="s">
        <v>165</v>
      </c>
      <c r="G2919" s="9">
        <v>0</v>
      </c>
      <c r="H2919" t="s">
        <v>172</v>
      </c>
      <c r="I2919">
        <v>10</v>
      </c>
      <c r="J2919" t="s">
        <v>173</v>
      </c>
      <c r="K2919">
        <v>1</v>
      </c>
      <c r="L2919" t="s">
        <v>165</v>
      </c>
      <c r="M2919" s="18">
        <f t="shared" si="90"/>
        <v>0.5</v>
      </c>
      <c r="N2919" s="18">
        <f t="shared" si="91"/>
        <v>0.83333333333333337</v>
      </c>
    </row>
    <row r="2920" spans="1:14" x14ac:dyDescent="0.25">
      <c r="A2920">
        <v>0</v>
      </c>
      <c r="B2920" t="s">
        <v>163</v>
      </c>
      <c r="C2920">
        <v>5</v>
      </c>
      <c r="D2920" t="s">
        <v>164</v>
      </c>
      <c r="E2920">
        <v>17</v>
      </c>
      <c r="F2920" t="s">
        <v>165</v>
      </c>
      <c r="G2920" s="9">
        <v>0</v>
      </c>
      <c r="H2920" t="s">
        <v>172</v>
      </c>
      <c r="I2920">
        <v>5</v>
      </c>
      <c r="J2920" t="s">
        <v>173</v>
      </c>
      <c r="K2920">
        <v>17</v>
      </c>
      <c r="L2920" t="s">
        <v>165</v>
      </c>
      <c r="M2920" s="18">
        <f t="shared" si="90"/>
        <v>0.41666666666666669</v>
      </c>
      <c r="N2920" s="18">
        <f t="shared" si="91"/>
        <v>0.41666666666666669</v>
      </c>
    </row>
    <row r="2921" spans="1:14" x14ac:dyDescent="0.25">
      <c r="A2921">
        <v>6</v>
      </c>
      <c r="B2921" t="s">
        <v>163</v>
      </c>
      <c r="C2921">
        <v>0</v>
      </c>
      <c r="D2921" t="s">
        <v>164</v>
      </c>
      <c r="E2921">
        <v>16</v>
      </c>
      <c r="F2921" t="s">
        <v>165</v>
      </c>
      <c r="G2921" s="9">
        <v>32</v>
      </c>
      <c r="H2921" t="s">
        <v>172</v>
      </c>
      <c r="I2921">
        <v>3</v>
      </c>
      <c r="J2921" t="s">
        <v>173</v>
      </c>
      <c r="K2921">
        <v>15</v>
      </c>
      <c r="L2921" t="s">
        <v>165</v>
      </c>
      <c r="M2921" s="18">
        <f t="shared" si="90"/>
        <v>6</v>
      </c>
      <c r="N2921" s="18">
        <f t="shared" si="91"/>
        <v>32.25</v>
      </c>
    </row>
    <row r="2922" spans="1:14" x14ac:dyDescent="0.25">
      <c r="A2922">
        <v>6</v>
      </c>
      <c r="B2922" t="s">
        <v>163</v>
      </c>
      <c r="C2922">
        <v>0</v>
      </c>
      <c r="D2922" t="s">
        <v>164</v>
      </c>
      <c r="E2922">
        <v>16</v>
      </c>
      <c r="F2922" t="s">
        <v>165</v>
      </c>
      <c r="G2922" s="9">
        <v>32</v>
      </c>
      <c r="H2922" t="s">
        <v>172</v>
      </c>
      <c r="I2922">
        <v>0</v>
      </c>
      <c r="J2922" t="s">
        <v>173</v>
      </c>
      <c r="K2922">
        <v>16</v>
      </c>
      <c r="L2922" t="s">
        <v>165</v>
      </c>
      <c r="M2922" s="18">
        <f t="shared" si="90"/>
        <v>6</v>
      </c>
      <c r="N2922" s="18">
        <f t="shared" si="91"/>
        <v>32</v>
      </c>
    </row>
    <row r="2923" spans="1:14" x14ac:dyDescent="0.25">
      <c r="A2923">
        <v>6</v>
      </c>
      <c r="B2923" t="s">
        <v>163</v>
      </c>
      <c r="C2923">
        <v>0</v>
      </c>
      <c r="D2923" t="s">
        <v>164</v>
      </c>
      <c r="E2923">
        <v>16</v>
      </c>
      <c r="F2923" t="s">
        <v>165</v>
      </c>
      <c r="G2923" s="9">
        <v>14</v>
      </c>
      <c r="H2923" t="s">
        <v>172</v>
      </c>
      <c r="I2923">
        <v>0</v>
      </c>
      <c r="J2923" t="s">
        <v>173</v>
      </c>
      <c r="K2923">
        <v>29</v>
      </c>
      <c r="L2923" t="s">
        <v>165</v>
      </c>
      <c r="M2923" s="18">
        <f t="shared" si="90"/>
        <v>6</v>
      </c>
      <c r="N2923" s="18">
        <f t="shared" si="91"/>
        <v>14</v>
      </c>
    </row>
    <row r="2924" spans="1:14" x14ac:dyDescent="0.25">
      <c r="A2924">
        <v>3</v>
      </c>
      <c r="B2924" t="s">
        <v>163</v>
      </c>
      <c r="C2924">
        <v>8</v>
      </c>
      <c r="D2924" t="s">
        <v>164</v>
      </c>
      <c r="E2924">
        <v>16</v>
      </c>
      <c r="F2924" t="s">
        <v>165</v>
      </c>
      <c r="G2924" s="9">
        <v>9</v>
      </c>
      <c r="H2924" t="s">
        <v>172</v>
      </c>
      <c r="I2924">
        <v>5</v>
      </c>
      <c r="J2924" t="s">
        <v>173</v>
      </c>
      <c r="K2924">
        <v>18</v>
      </c>
      <c r="L2924" t="s">
        <v>165</v>
      </c>
      <c r="M2924" s="18">
        <f t="shared" si="90"/>
        <v>3.6666666666666665</v>
      </c>
      <c r="N2924" s="18">
        <f t="shared" si="91"/>
        <v>9.4166666666666661</v>
      </c>
    </row>
    <row r="2925" spans="1:14" x14ac:dyDescent="0.25">
      <c r="A2925">
        <v>6</v>
      </c>
      <c r="B2925" t="s">
        <v>163</v>
      </c>
      <c r="C2925">
        <v>0</v>
      </c>
      <c r="D2925" t="s">
        <v>164</v>
      </c>
      <c r="E2925">
        <v>16</v>
      </c>
      <c r="F2925" t="s">
        <v>165</v>
      </c>
      <c r="G2925" s="9">
        <v>8</v>
      </c>
      <c r="H2925" t="s">
        <v>172</v>
      </c>
      <c r="I2925">
        <v>8</v>
      </c>
      <c r="J2925" t="s">
        <v>173</v>
      </c>
      <c r="K2925">
        <v>14</v>
      </c>
      <c r="L2925" t="s">
        <v>165</v>
      </c>
      <c r="M2925" s="18">
        <f t="shared" si="90"/>
        <v>6</v>
      </c>
      <c r="N2925" s="18">
        <f t="shared" si="91"/>
        <v>8.6666666666666661</v>
      </c>
    </row>
    <row r="2926" spans="1:14" x14ac:dyDescent="0.25">
      <c r="A2926">
        <v>4</v>
      </c>
      <c r="B2926" t="s">
        <v>163</v>
      </c>
      <c r="C2926">
        <v>2</v>
      </c>
      <c r="D2926" t="s">
        <v>164</v>
      </c>
      <c r="E2926">
        <v>12</v>
      </c>
      <c r="F2926" t="s">
        <v>165</v>
      </c>
      <c r="G2926" s="9">
        <v>4</v>
      </c>
      <c r="H2926" t="s">
        <v>172</v>
      </c>
      <c r="I2926">
        <v>2</v>
      </c>
      <c r="J2926" t="s">
        <v>173</v>
      </c>
      <c r="K2926">
        <v>12</v>
      </c>
      <c r="L2926" t="s">
        <v>165</v>
      </c>
      <c r="M2926" s="18">
        <f t="shared" si="90"/>
        <v>4.166666666666667</v>
      </c>
      <c r="N2926" s="18">
        <f t="shared" si="91"/>
        <v>4.166666666666667</v>
      </c>
    </row>
    <row r="2927" spans="1:14" x14ac:dyDescent="0.25">
      <c r="A2927">
        <v>0</v>
      </c>
      <c r="B2927" t="s">
        <v>163</v>
      </c>
      <c r="C2927">
        <v>10</v>
      </c>
      <c r="D2927" t="s">
        <v>164</v>
      </c>
      <c r="E2927">
        <v>16</v>
      </c>
      <c r="F2927" t="s">
        <v>165</v>
      </c>
      <c r="G2927" s="9">
        <v>15</v>
      </c>
      <c r="H2927" t="s">
        <v>172</v>
      </c>
      <c r="I2927">
        <v>7</v>
      </c>
      <c r="J2927" t="s">
        <v>173</v>
      </c>
      <c r="K2927">
        <v>16</v>
      </c>
      <c r="L2927" t="s">
        <v>165</v>
      </c>
      <c r="M2927" s="18">
        <f t="shared" si="90"/>
        <v>0.83333333333333337</v>
      </c>
      <c r="N2927" s="18">
        <f t="shared" si="91"/>
        <v>15.583333333333334</v>
      </c>
    </row>
    <row r="2928" spans="1:14" x14ac:dyDescent="0.25">
      <c r="A2928">
        <v>1</v>
      </c>
      <c r="B2928" t="s">
        <v>163</v>
      </c>
      <c r="C2928">
        <v>11</v>
      </c>
      <c r="D2928" t="s">
        <v>164</v>
      </c>
      <c r="E2928">
        <v>30</v>
      </c>
      <c r="F2928" t="s">
        <v>165</v>
      </c>
      <c r="G2928" s="9">
        <v>1</v>
      </c>
      <c r="H2928" t="s">
        <v>172</v>
      </c>
      <c r="I2928">
        <v>11</v>
      </c>
      <c r="J2928" t="s">
        <v>173</v>
      </c>
      <c r="K2928">
        <v>30</v>
      </c>
      <c r="L2928" t="s">
        <v>165</v>
      </c>
      <c r="M2928" s="18">
        <f t="shared" si="90"/>
        <v>1.9166666666666665</v>
      </c>
      <c r="N2928" s="18">
        <f t="shared" si="91"/>
        <v>1.9166666666666665</v>
      </c>
    </row>
    <row r="2929" spans="1:14" x14ac:dyDescent="0.25">
      <c r="A2929">
        <v>1</v>
      </c>
      <c r="B2929" t="s">
        <v>163</v>
      </c>
      <c r="C2929">
        <v>10</v>
      </c>
      <c r="D2929" t="s">
        <v>164</v>
      </c>
      <c r="E2929">
        <v>10</v>
      </c>
      <c r="F2929" t="s">
        <v>165</v>
      </c>
      <c r="G2929" s="9">
        <v>1</v>
      </c>
      <c r="H2929" t="s">
        <v>172</v>
      </c>
      <c r="I2929">
        <v>10</v>
      </c>
      <c r="J2929" t="s">
        <v>173</v>
      </c>
      <c r="K2929">
        <v>10</v>
      </c>
      <c r="L2929" t="s">
        <v>165</v>
      </c>
      <c r="M2929" s="18">
        <f t="shared" si="90"/>
        <v>1.8333333333333335</v>
      </c>
      <c r="N2929" s="18">
        <f t="shared" si="91"/>
        <v>1.8333333333333335</v>
      </c>
    </row>
    <row r="2930" spans="1:14" x14ac:dyDescent="0.25">
      <c r="A2930">
        <v>1</v>
      </c>
      <c r="B2930" t="s">
        <v>163</v>
      </c>
      <c r="C2930">
        <v>8</v>
      </c>
      <c r="D2930" t="s">
        <v>164</v>
      </c>
      <c r="E2930">
        <v>15</v>
      </c>
      <c r="F2930" t="s">
        <v>165</v>
      </c>
      <c r="G2930" s="9">
        <v>1</v>
      </c>
      <c r="H2930" t="s">
        <v>172</v>
      </c>
      <c r="I2930">
        <v>8</v>
      </c>
      <c r="J2930" t="s">
        <v>173</v>
      </c>
      <c r="K2930">
        <v>15</v>
      </c>
      <c r="L2930" t="s">
        <v>165</v>
      </c>
      <c r="M2930" s="18">
        <f t="shared" si="90"/>
        <v>1.6666666666666665</v>
      </c>
      <c r="N2930" s="18">
        <f t="shared" si="91"/>
        <v>1.6666666666666665</v>
      </c>
    </row>
    <row r="2931" spans="1:14" x14ac:dyDescent="0.25">
      <c r="A2931">
        <v>1</v>
      </c>
      <c r="B2931" t="s">
        <v>163</v>
      </c>
      <c r="C2931">
        <v>0</v>
      </c>
      <c r="D2931" t="s">
        <v>164</v>
      </c>
      <c r="E2931">
        <v>7</v>
      </c>
      <c r="F2931" t="s">
        <v>165</v>
      </c>
      <c r="G2931" s="9">
        <v>1</v>
      </c>
      <c r="H2931" t="s">
        <v>172</v>
      </c>
      <c r="I2931">
        <v>5</v>
      </c>
      <c r="J2931" t="s">
        <v>173</v>
      </c>
      <c r="K2931">
        <v>27</v>
      </c>
      <c r="L2931" t="s">
        <v>165</v>
      </c>
      <c r="M2931" s="18">
        <f t="shared" si="90"/>
        <v>1</v>
      </c>
      <c r="N2931" s="18">
        <f t="shared" si="91"/>
        <v>1.4166666666666667</v>
      </c>
    </row>
    <row r="2932" spans="1:14" x14ac:dyDescent="0.25">
      <c r="A2932">
        <v>0</v>
      </c>
      <c r="B2932" t="s">
        <v>163</v>
      </c>
      <c r="C2932">
        <v>11</v>
      </c>
      <c r="D2932" t="s">
        <v>164</v>
      </c>
      <c r="E2932">
        <v>9</v>
      </c>
      <c r="F2932" t="s">
        <v>165</v>
      </c>
      <c r="G2932" s="9">
        <v>0</v>
      </c>
      <c r="H2932" t="s">
        <v>172</v>
      </c>
      <c r="I2932">
        <v>11</v>
      </c>
      <c r="J2932" t="s">
        <v>173</v>
      </c>
      <c r="K2932">
        <v>9</v>
      </c>
      <c r="L2932" t="s">
        <v>165</v>
      </c>
      <c r="M2932" s="18">
        <f t="shared" si="90"/>
        <v>0.91666666666666663</v>
      </c>
      <c r="N2932" s="18">
        <f t="shared" si="91"/>
        <v>0.91666666666666663</v>
      </c>
    </row>
    <row r="2933" spans="1:14" x14ac:dyDescent="0.25">
      <c r="A2933">
        <v>6</v>
      </c>
      <c r="B2933" t="s">
        <v>163</v>
      </c>
      <c r="C2933">
        <v>0</v>
      </c>
      <c r="D2933" t="s">
        <v>164</v>
      </c>
      <c r="E2933">
        <v>16</v>
      </c>
      <c r="F2933" t="s">
        <v>165</v>
      </c>
      <c r="G2933" s="9">
        <v>45</v>
      </c>
      <c r="H2933" t="s">
        <v>172</v>
      </c>
      <c r="I2933">
        <v>7</v>
      </c>
      <c r="J2933" t="s">
        <v>173</v>
      </c>
      <c r="K2933">
        <v>6</v>
      </c>
      <c r="L2933" t="s">
        <v>165</v>
      </c>
      <c r="M2933" s="18">
        <f t="shared" si="90"/>
        <v>6</v>
      </c>
      <c r="N2933" s="18">
        <f t="shared" si="91"/>
        <v>45.583333333333336</v>
      </c>
    </row>
    <row r="2934" spans="1:14" x14ac:dyDescent="0.25">
      <c r="A2934">
        <v>3</v>
      </c>
      <c r="B2934" t="s">
        <v>163</v>
      </c>
      <c r="C2934">
        <v>3</v>
      </c>
      <c r="D2934" t="s">
        <v>164</v>
      </c>
      <c r="E2934">
        <v>16</v>
      </c>
      <c r="F2934" t="s">
        <v>165</v>
      </c>
      <c r="G2934" s="9">
        <v>37</v>
      </c>
      <c r="H2934" t="s">
        <v>172</v>
      </c>
      <c r="I2934">
        <v>4</v>
      </c>
      <c r="J2934" t="s">
        <v>173</v>
      </c>
      <c r="K2934">
        <v>30</v>
      </c>
      <c r="L2934" t="s">
        <v>165</v>
      </c>
      <c r="M2934" s="18">
        <f t="shared" si="90"/>
        <v>3.25</v>
      </c>
      <c r="N2934" s="18">
        <f t="shared" si="91"/>
        <v>37.333333333333336</v>
      </c>
    </row>
    <row r="2935" spans="1:14" x14ac:dyDescent="0.25">
      <c r="A2935">
        <v>4</v>
      </c>
      <c r="B2935" t="s">
        <v>163</v>
      </c>
      <c r="C2935">
        <v>11</v>
      </c>
      <c r="D2935" t="s">
        <v>164</v>
      </c>
      <c r="E2935">
        <v>16</v>
      </c>
      <c r="F2935" t="s">
        <v>165</v>
      </c>
      <c r="G2935" s="9">
        <v>15</v>
      </c>
      <c r="H2935" t="s">
        <v>172</v>
      </c>
      <c r="I2935">
        <v>8</v>
      </c>
      <c r="J2935" t="s">
        <v>173</v>
      </c>
      <c r="K2935">
        <v>12</v>
      </c>
      <c r="L2935" t="s">
        <v>165</v>
      </c>
      <c r="M2935" s="18">
        <f t="shared" si="90"/>
        <v>4.916666666666667</v>
      </c>
      <c r="N2935" s="18">
        <f t="shared" si="91"/>
        <v>15.666666666666666</v>
      </c>
    </row>
    <row r="2936" spans="1:14" x14ac:dyDescent="0.25">
      <c r="A2936">
        <v>6</v>
      </c>
      <c r="B2936" t="s">
        <v>163</v>
      </c>
      <c r="C2936">
        <v>0</v>
      </c>
      <c r="D2936" t="s">
        <v>164</v>
      </c>
      <c r="E2936">
        <v>16</v>
      </c>
      <c r="F2936" t="s">
        <v>165</v>
      </c>
      <c r="G2936" s="9">
        <v>14</v>
      </c>
      <c r="H2936" t="s">
        <v>172</v>
      </c>
      <c r="I2936">
        <v>1</v>
      </c>
      <c r="J2936" t="s">
        <v>173</v>
      </c>
      <c r="K2936">
        <v>30</v>
      </c>
      <c r="L2936" t="s">
        <v>165</v>
      </c>
      <c r="M2936" s="18">
        <f t="shared" si="90"/>
        <v>6</v>
      </c>
      <c r="N2936" s="18">
        <f t="shared" si="91"/>
        <v>14.083333333333334</v>
      </c>
    </row>
    <row r="2937" spans="1:14" x14ac:dyDescent="0.25">
      <c r="A2937">
        <v>6</v>
      </c>
      <c r="B2937" t="s">
        <v>163</v>
      </c>
      <c r="C2937">
        <v>0</v>
      </c>
      <c r="D2937" t="s">
        <v>164</v>
      </c>
      <c r="E2937">
        <v>16</v>
      </c>
      <c r="F2937" t="s">
        <v>165</v>
      </c>
      <c r="G2937" s="9">
        <v>14</v>
      </c>
      <c r="H2937" t="s">
        <v>172</v>
      </c>
      <c r="I2937">
        <v>11</v>
      </c>
      <c r="J2937" t="s">
        <v>173</v>
      </c>
      <c r="K2937">
        <v>13</v>
      </c>
      <c r="L2937" t="s">
        <v>165</v>
      </c>
      <c r="M2937" s="18">
        <f t="shared" si="90"/>
        <v>6</v>
      </c>
      <c r="N2937" s="18">
        <f t="shared" si="91"/>
        <v>14.916666666666666</v>
      </c>
    </row>
    <row r="2938" spans="1:14" x14ac:dyDescent="0.25">
      <c r="A2938">
        <v>5</v>
      </c>
      <c r="B2938" t="s">
        <v>163</v>
      </c>
      <c r="C2938">
        <v>5</v>
      </c>
      <c r="D2938" t="s">
        <v>164</v>
      </c>
      <c r="E2938">
        <v>16</v>
      </c>
      <c r="F2938" t="s">
        <v>165</v>
      </c>
      <c r="G2938" s="9">
        <v>9</v>
      </c>
      <c r="H2938" t="s">
        <v>172</v>
      </c>
      <c r="I2938">
        <v>0</v>
      </c>
      <c r="J2938" t="s">
        <v>173</v>
      </c>
      <c r="K2938">
        <v>19</v>
      </c>
      <c r="L2938" t="s">
        <v>165</v>
      </c>
      <c r="M2938" s="18">
        <f t="shared" si="90"/>
        <v>5.416666666666667</v>
      </c>
      <c r="N2938" s="18">
        <f t="shared" si="91"/>
        <v>9</v>
      </c>
    </row>
    <row r="2939" spans="1:14" x14ac:dyDescent="0.25">
      <c r="A2939">
        <v>3</v>
      </c>
      <c r="B2939" t="s">
        <v>163</v>
      </c>
      <c r="C2939">
        <v>6</v>
      </c>
      <c r="D2939" t="s">
        <v>164</v>
      </c>
      <c r="E2939">
        <v>16</v>
      </c>
      <c r="F2939" t="s">
        <v>165</v>
      </c>
      <c r="G2939" s="9">
        <v>8</v>
      </c>
      <c r="H2939" t="s">
        <v>172</v>
      </c>
      <c r="I2939">
        <v>10</v>
      </c>
      <c r="J2939" t="s">
        <v>173</v>
      </c>
      <c r="K2939">
        <v>15</v>
      </c>
      <c r="L2939" t="s">
        <v>165</v>
      </c>
      <c r="M2939" s="18">
        <f t="shared" si="90"/>
        <v>3.5</v>
      </c>
      <c r="N2939" s="18">
        <f t="shared" si="91"/>
        <v>8.8333333333333339</v>
      </c>
    </row>
    <row r="2940" spans="1:14" x14ac:dyDescent="0.25">
      <c r="A2940">
        <v>2</v>
      </c>
      <c r="B2940" t="s">
        <v>163</v>
      </c>
      <c r="C2940">
        <v>7</v>
      </c>
      <c r="D2940" t="s">
        <v>164</v>
      </c>
      <c r="E2940">
        <v>16</v>
      </c>
      <c r="F2940" t="s">
        <v>165</v>
      </c>
      <c r="G2940" s="9">
        <v>6</v>
      </c>
      <c r="H2940" t="s">
        <v>172</v>
      </c>
      <c r="I2940">
        <v>7</v>
      </c>
      <c r="J2940" t="s">
        <v>173</v>
      </c>
      <c r="K2940">
        <v>13</v>
      </c>
      <c r="L2940" t="s">
        <v>165</v>
      </c>
      <c r="M2940" s="18">
        <f t="shared" si="90"/>
        <v>2.5833333333333335</v>
      </c>
      <c r="N2940" s="18">
        <f t="shared" si="91"/>
        <v>6.583333333333333</v>
      </c>
    </row>
    <row r="2941" spans="1:14" x14ac:dyDescent="0.25">
      <c r="A2941">
        <v>0</v>
      </c>
      <c r="B2941" t="s">
        <v>163</v>
      </c>
      <c r="C2941">
        <v>10</v>
      </c>
      <c r="D2941" t="s">
        <v>164</v>
      </c>
      <c r="E2941">
        <v>16</v>
      </c>
      <c r="F2941" t="s">
        <v>165</v>
      </c>
      <c r="G2941" s="9">
        <v>5</v>
      </c>
      <c r="H2941" t="s">
        <v>172</v>
      </c>
      <c r="I2941">
        <v>3</v>
      </c>
      <c r="J2941" t="s">
        <v>173</v>
      </c>
      <c r="K2941">
        <v>9</v>
      </c>
      <c r="L2941" t="s">
        <v>165</v>
      </c>
      <c r="M2941" s="18">
        <f t="shared" si="90"/>
        <v>0.83333333333333337</v>
      </c>
      <c r="N2941" s="18">
        <f t="shared" si="91"/>
        <v>5.25</v>
      </c>
    </row>
    <row r="2942" spans="1:14" x14ac:dyDescent="0.25">
      <c r="A2942">
        <v>4</v>
      </c>
      <c r="B2942" t="s">
        <v>163</v>
      </c>
      <c r="C2942">
        <v>8</v>
      </c>
      <c r="D2942" t="s">
        <v>164</v>
      </c>
      <c r="E2942">
        <v>13</v>
      </c>
      <c r="F2942" t="s">
        <v>165</v>
      </c>
      <c r="G2942" s="9">
        <v>25</v>
      </c>
      <c r="H2942" t="s">
        <v>172</v>
      </c>
      <c r="I2942">
        <v>1</v>
      </c>
      <c r="J2942" t="s">
        <v>173</v>
      </c>
      <c r="K2942">
        <v>16</v>
      </c>
      <c r="L2942" t="s">
        <v>165</v>
      </c>
      <c r="M2942" s="18">
        <f t="shared" si="90"/>
        <v>4.666666666666667</v>
      </c>
      <c r="N2942" s="18">
        <f t="shared" si="91"/>
        <v>25.083333333333332</v>
      </c>
    </row>
    <row r="2943" spans="1:14" x14ac:dyDescent="0.25">
      <c r="A2943">
        <v>4</v>
      </c>
      <c r="B2943" t="s">
        <v>163</v>
      </c>
      <c r="C2943">
        <v>5</v>
      </c>
      <c r="D2943" t="s">
        <v>164</v>
      </c>
      <c r="E2943">
        <v>16</v>
      </c>
      <c r="F2943" t="s">
        <v>165</v>
      </c>
      <c r="G2943" s="9">
        <v>15</v>
      </c>
      <c r="H2943" t="s">
        <v>172</v>
      </c>
      <c r="I2943">
        <v>1</v>
      </c>
      <c r="J2943" t="s">
        <v>173</v>
      </c>
      <c r="K2943">
        <v>1</v>
      </c>
      <c r="L2943" t="s">
        <v>165</v>
      </c>
      <c r="M2943" s="18">
        <f t="shared" si="90"/>
        <v>4.416666666666667</v>
      </c>
      <c r="N2943" s="18">
        <f t="shared" si="91"/>
        <v>15.083333333333334</v>
      </c>
    </row>
    <row r="2944" spans="1:14" x14ac:dyDescent="0.25">
      <c r="A2944">
        <v>3</v>
      </c>
      <c r="B2944" t="s">
        <v>163</v>
      </c>
      <c r="C2944">
        <v>8</v>
      </c>
      <c r="D2944" t="s">
        <v>164</v>
      </c>
      <c r="E2944">
        <v>7</v>
      </c>
      <c r="F2944" t="s">
        <v>165</v>
      </c>
      <c r="G2944" s="9">
        <v>3</v>
      </c>
      <c r="H2944" t="s">
        <v>172</v>
      </c>
      <c r="I2944">
        <v>8</v>
      </c>
      <c r="J2944" t="s">
        <v>173</v>
      </c>
      <c r="K2944">
        <v>7</v>
      </c>
      <c r="L2944" t="s">
        <v>165</v>
      </c>
      <c r="M2944" s="18">
        <f t="shared" si="90"/>
        <v>3.6666666666666665</v>
      </c>
      <c r="N2944" s="18">
        <f t="shared" si="91"/>
        <v>3.6666666666666665</v>
      </c>
    </row>
    <row r="2945" spans="1:14" x14ac:dyDescent="0.25">
      <c r="A2945">
        <v>3</v>
      </c>
      <c r="B2945" t="s">
        <v>163</v>
      </c>
      <c r="C2945">
        <v>5</v>
      </c>
      <c r="D2945" t="s">
        <v>164</v>
      </c>
      <c r="E2945">
        <v>13</v>
      </c>
      <c r="F2945" t="s">
        <v>165</v>
      </c>
      <c r="G2945" s="9">
        <v>6</v>
      </c>
      <c r="H2945" t="s">
        <v>172</v>
      </c>
      <c r="I2945">
        <v>3</v>
      </c>
      <c r="J2945" t="s">
        <v>173</v>
      </c>
      <c r="K2945">
        <v>0</v>
      </c>
      <c r="L2945" t="s">
        <v>165</v>
      </c>
      <c r="M2945" s="18">
        <f t="shared" si="90"/>
        <v>3.4166666666666665</v>
      </c>
      <c r="N2945" s="18">
        <f t="shared" si="91"/>
        <v>6.25</v>
      </c>
    </row>
    <row r="2946" spans="1:14" x14ac:dyDescent="0.25">
      <c r="A2946">
        <v>1</v>
      </c>
      <c r="B2946" t="s">
        <v>163</v>
      </c>
      <c r="C2946">
        <v>0</v>
      </c>
      <c r="D2946" t="s">
        <v>164</v>
      </c>
      <c r="E2946">
        <v>16</v>
      </c>
      <c r="F2946" t="s">
        <v>165</v>
      </c>
      <c r="G2946" s="9">
        <v>2</v>
      </c>
      <c r="H2946" t="s">
        <v>172</v>
      </c>
      <c r="I2946">
        <v>7</v>
      </c>
      <c r="J2946" t="s">
        <v>173</v>
      </c>
      <c r="K2946">
        <v>25</v>
      </c>
      <c r="L2946" t="s">
        <v>165</v>
      </c>
      <c r="M2946" s="18">
        <f t="shared" si="90"/>
        <v>1</v>
      </c>
      <c r="N2946" s="18">
        <f t="shared" si="91"/>
        <v>2.5833333333333335</v>
      </c>
    </row>
    <row r="2947" spans="1:14" x14ac:dyDescent="0.25">
      <c r="A2947">
        <v>2</v>
      </c>
      <c r="B2947" t="s">
        <v>163</v>
      </c>
      <c r="C2947">
        <v>0</v>
      </c>
      <c r="D2947" t="s">
        <v>164</v>
      </c>
      <c r="E2947">
        <v>13</v>
      </c>
      <c r="F2947" t="s">
        <v>165</v>
      </c>
      <c r="G2947" s="9">
        <v>2</v>
      </c>
      <c r="H2947" t="s">
        <v>172</v>
      </c>
      <c r="I2947">
        <v>6</v>
      </c>
      <c r="J2947" t="s">
        <v>173</v>
      </c>
      <c r="K2947">
        <v>4</v>
      </c>
      <c r="L2947" t="s">
        <v>165</v>
      </c>
      <c r="M2947" s="18">
        <f t="shared" ref="M2947:M3010" si="92">A2947+C2947/12</f>
        <v>2</v>
      </c>
      <c r="N2947" s="18">
        <f t="shared" ref="N2947:N3010" si="93">G2947+I2947/12</f>
        <v>2.5</v>
      </c>
    </row>
    <row r="2948" spans="1:14" x14ac:dyDescent="0.25">
      <c r="A2948">
        <v>1</v>
      </c>
      <c r="B2948" t="s">
        <v>163</v>
      </c>
      <c r="C2948">
        <v>11</v>
      </c>
      <c r="D2948" t="s">
        <v>164</v>
      </c>
      <c r="E2948">
        <v>8</v>
      </c>
      <c r="F2948" t="s">
        <v>165</v>
      </c>
      <c r="G2948" s="9">
        <v>1</v>
      </c>
      <c r="H2948" t="s">
        <v>172</v>
      </c>
      <c r="I2948">
        <v>11</v>
      </c>
      <c r="J2948" t="s">
        <v>173</v>
      </c>
      <c r="K2948">
        <v>8</v>
      </c>
      <c r="L2948" t="s">
        <v>165</v>
      </c>
      <c r="M2948" s="18">
        <f t="shared" si="92"/>
        <v>1.9166666666666665</v>
      </c>
      <c r="N2948" s="18">
        <f t="shared" si="93"/>
        <v>1.9166666666666665</v>
      </c>
    </row>
    <row r="2949" spans="1:14" x14ac:dyDescent="0.25">
      <c r="A2949">
        <v>1</v>
      </c>
      <c r="B2949" t="s">
        <v>163</v>
      </c>
      <c r="C2949">
        <v>10</v>
      </c>
      <c r="D2949" t="s">
        <v>164</v>
      </c>
      <c r="E2949">
        <v>11</v>
      </c>
      <c r="F2949" t="s">
        <v>165</v>
      </c>
      <c r="G2949" s="9">
        <v>1</v>
      </c>
      <c r="H2949" t="s">
        <v>172</v>
      </c>
      <c r="I2949">
        <v>10</v>
      </c>
      <c r="J2949" t="s">
        <v>173</v>
      </c>
      <c r="K2949">
        <v>11</v>
      </c>
      <c r="L2949" t="s">
        <v>165</v>
      </c>
      <c r="M2949" s="18">
        <f t="shared" si="92"/>
        <v>1.8333333333333335</v>
      </c>
      <c r="N2949" s="18">
        <f t="shared" si="93"/>
        <v>1.8333333333333335</v>
      </c>
    </row>
    <row r="2950" spans="1:14" x14ac:dyDescent="0.25">
      <c r="A2950">
        <v>1</v>
      </c>
      <c r="B2950" t="s">
        <v>163</v>
      </c>
      <c r="C2950">
        <v>6</v>
      </c>
      <c r="D2950" t="s">
        <v>164</v>
      </c>
      <c r="E2950">
        <v>29</v>
      </c>
      <c r="F2950" t="s">
        <v>165</v>
      </c>
      <c r="G2950" s="9">
        <v>4</v>
      </c>
      <c r="H2950" t="s">
        <v>172</v>
      </c>
      <c r="I2950">
        <v>5</v>
      </c>
      <c r="J2950" t="s">
        <v>173</v>
      </c>
      <c r="K2950">
        <v>0</v>
      </c>
      <c r="L2950" t="s">
        <v>165</v>
      </c>
      <c r="M2950" s="18">
        <f t="shared" si="92"/>
        <v>1.5</v>
      </c>
      <c r="N2950" s="18">
        <f t="shared" si="93"/>
        <v>4.416666666666667</v>
      </c>
    </row>
    <row r="2951" spans="1:14" x14ac:dyDescent="0.25">
      <c r="A2951">
        <v>0</v>
      </c>
      <c r="B2951" t="s">
        <v>163</v>
      </c>
      <c r="C2951">
        <v>11</v>
      </c>
      <c r="D2951" t="s">
        <v>164</v>
      </c>
      <c r="E2951">
        <v>24</v>
      </c>
      <c r="F2951" t="s">
        <v>165</v>
      </c>
      <c r="G2951" s="9">
        <v>1</v>
      </c>
      <c r="H2951" t="s">
        <v>172</v>
      </c>
      <c r="I2951">
        <v>5</v>
      </c>
      <c r="J2951" t="s">
        <v>173</v>
      </c>
      <c r="K2951">
        <v>20</v>
      </c>
      <c r="L2951" t="s">
        <v>165</v>
      </c>
      <c r="M2951" s="18">
        <f t="shared" si="92"/>
        <v>0.91666666666666663</v>
      </c>
      <c r="N2951" s="18">
        <f t="shared" si="93"/>
        <v>1.4166666666666667</v>
      </c>
    </row>
    <row r="2952" spans="1:14" x14ac:dyDescent="0.25">
      <c r="A2952">
        <v>0</v>
      </c>
      <c r="B2952" t="s">
        <v>163</v>
      </c>
      <c r="C2952">
        <v>5</v>
      </c>
      <c r="D2952" t="s">
        <v>164</v>
      </c>
      <c r="E2952">
        <v>3</v>
      </c>
      <c r="F2952" t="s">
        <v>165</v>
      </c>
      <c r="G2952" s="9">
        <v>0</v>
      </c>
      <c r="H2952" t="s">
        <v>172</v>
      </c>
      <c r="I2952">
        <v>5</v>
      </c>
      <c r="J2952" t="s">
        <v>173</v>
      </c>
      <c r="K2952">
        <v>3</v>
      </c>
      <c r="L2952" t="s">
        <v>165</v>
      </c>
      <c r="M2952" s="18">
        <f t="shared" si="92"/>
        <v>0.41666666666666669</v>
      </c>
      <c r="N2952" s="18">
        <f t="shared" si="93"/>
        <v>0.41666666666666669</v>
      </c>
    </row>
    <row r="2953" spans="1:14" x14ac:dyDescent="0.25">
      <c r="A2953">
        <v>0</v>
      </c>
      <c r="B2953" t="s">
        <v>163</v>
      </c>
      <c r="C2953">
        <v>5</v>
      </c>
      <c r="D2953" t="s">
        <v>164</v>
      </c>
      <c r="E2953">
        <v>24</v>
      </c>
      <c r="F2953" t="s">
        <v>165</v>
      </c>
      <c r="G2953" s="9">
        <v>0</v>
      </c>
      <c r="H2953" t="s">
        <v>172</v>
      </c>
      <c r="I2953">
        <v>5</v>
      </c>
      <c r="J2953" t="s">
        <v>173</v>
      </c>
      <c r="K2953">
        <v>24</v>
      </c>
      <c r="L2953" t="s">
        <v>165</v>
      </c>
      <c r="M2953" s="18">
        <f t="shared" si="92"/>
        <v>0.41666666666666669</v>
      </c>
      <c r="N2953" s="18">
        <f t="shared" si="93"/>
        <v>0.41666666666666669</v>
      </c>
    </row>
    <row r="2954" spans="1:14" x14ac:dyDescent="0.25">
      <c r="A2954">
        <v>0</v>
      </c>
      <c r="B2954" t="s">
        <v>163</v>
      </c>
      <c r="C2954">
        <v>8</v>
      </c>
      <c r="D2954" t="s">
        <v>164</v>
      </c>
      <c r="E2954">
        <v>16</v>
      </c>
      <c r="F2954" t="s">
        <v>165</v>
      </c>
      <c r="G2954" s="9">
        <v>26</v>
      </c>
      <c r="H2954" t="s">
        <v>172</v>
      </c>
      <c r="I2954">
        <v>3</v>
      </c>
      <c r="J2954" t="s">
        <v>173</v>
      </c>
      <c r="K2954">
        <v>10</v>
      </c>
      <c r="L2954" t="s">
        <v>165</v>
      </c>
      <c r="M2954" s="18">
        <f t="shared" si="92"/>
        <v>0.66666666666666663</v>
      </c>
      <c r="N2954" s="18">
        <f t="shared" si="93"/>
        <v>26.25</v>
      </c>
    </row>
    <row r="2955" spans="1:14" x14ac:dyDescent="0.25">
      <c r="A2955">
        <v>2</v>
      </c>
      <c r="B2955" t="s">
        <v>163</v>
      </c>
      <c r="C2955">
        <v>1</v>
      </c>
      <c r="D2955" t="s">
        <v>164</v>
      </c>
      <c r="E2955">
        <v>16</v>
      </c>
      <c r="F2955" t="s">
        <v>165</v>
      </c>
      <c r="G2955" s="9">
        <v>20</v>
      </c>
      <c r="H2955" t="s">
        <v>172</v>
      </c>
      <c r="I2955">
        <v>11</v>
      </c>
      <c r="J2955" t="s">
        <v>173</v>
      </c>
      <c r="K2955">
        <v>6</v>
      </c>
      <c r="L2955" t="s">
        <v>165</v>
      </c>
      <c r="M2955" s="18">
        <f t="shared" si="92"/>
        <v>2.0833333333333335</v>
      </c>
      <c r="N2955" s="18">
        <f t="shared" si="93"/>
        <v>20.916666666666668</v>
      </c>
    </row>
    <row r="2956" spans="1:14" x14ac:dyDescent="0.25">
      <c r="A2956">
        <v>3</v>
      </c>
      <c r="B2956" t="s">
        <v>163</v>
      </c>
      <c r="C2956">
        <v>3</v>
      </c>
      <c r="D2956" t="s">
        <v>164</v>
      </c>
      <c r="E2956">
        <v>16</v>
      </c>
      <c r="F2956" t="s">
        <v>165</v>
      </c>
      <c r="G2956" s="9">
        <v>17</v>
      </c>
      <c r="H2956" t="s">
        <v>172</v>
      </c>
      <c r="I2956">
        <v>11</v>
      </c>
      <c r="J2956" t="s">
        <v>173</v>
      </c>
      <c r="K2956">
        <v>2</v>
      </c>
      <c r="L2956" t="s">
        <v>165</v>
      </c>
      <c r="M2956" s="18">
        <f t="shared" si="92"/>
        <v>3.25</v>
      </c>
      <c r="N2956" s="18">
        <f t="shared" si="93"/>
        <v>17.916666666666668</v>
      </c>
    </row>
    <row r="2957" spans="1:14" x14ac:dyDescent="0.25">
      <c r="A2957">
        <v>4</v>
      </c>
      <c r="B2957" t="s">
        <v>163</v>
      </c>
      <c r="C2957">
        <v>8</v>
      </c>
      <c r="D2957" t="s">
        <v>164</v>
      </c>
      <c r="E2957">
        <v>16</v>
      </c>
      <c r="F2957" t="s">
        <v>165</v>
      </c>
      <c r="G2957" s="9">
        <v>17</v>
      </c>
      <c r="H2957" t="s">
        <v>172</v>
      </c>
      <c r="I2957">
        <v>1</v>
      </c>
      <c r="J2957" t="s">
        <v>173</v>
      </c>
      <c r="K2957">
        <v>13</v>
      </c>
      <c r="L2957" t="s">
        <v>165</v>
      </c>
      <c r="M2957" s="18">
        <f t="shared" si="92"/>
        <v>4.666666666666667</v>
      </c>
      <c r="N2957" s="18">
        <f t="shared" si="93"/>
        <v>17.083333333333332</v>
      </c>
    </row>
    <row r="2958" spans="1:14" x14ac:dyDescent="0.25">
      <c r="A2958">
        <v>0</v>
      </c>
      <c r="B2958" t="s">
        <v>163</v>
      </c>
      <c r="C2958">
        <v>8</v>
      </c>
      <c r="D2958" t="s">
        <v>164</v>
      </c>
      <c r="E2958">
        <v>16</v>
      </c>
      <c r="F2958" t="s">
        <v>165</v>
      </c>
      <c r="G2958" s="9">
        <v>14</v>
      </c>
      <c r="H2958" t="s">
        <v>172</v>
      </c>
      <c r="I2958">
        <v>7</v>
      </c>
      <c r="J2958" t="s">
        <v>173</v>
      </c>
      <c r="K2958">
        <v>16</v>
      </c>
      <c r="L2958" t="s">
        <v>165</v>
      </c>
      <c r="M2958" s="18">
        <f t="shared" si="92"/>
        <v>0.66666666666666663</v>
      </c>
      <c r="N2958" s="18">
        <f t="shared" si="93"/>
        <v>14.583333333333334</v>
      </c>
    </row>
    <row r="2959" spans="1:14" x14ac:dyDescent="0.25">
      <c r="A2959">
        <v>3</v>
      </c>
      <c r="B2959" t="s">
        <v>163</v>
      </c>
      <c r="C2959">
        <v>3</v>
      </c>
      <c r="D2959" t="s">
        <v>164</v>
      </c>
      <c r="E2959">
        <v>16</v>
      </c>
      <c r="F2959" t="s">
        <v>165</v>
      </c>
      <c r="G2959" s="9">
        <v>14</v>
      </c>
      <c r="H2959" t="s">
        <v>172</v>
      </c>
      <c r="I2959">
        <v>10</v>
      </c>
      <c r="J2959" t="s">
        <v>173</v>
      </c>
      <c r="K2959">
        <v>30</v>
      </c>
      <c r="L2959" t="s">
        <v>165</v>
      </c>
      <c r="M2959" s="18">
        <f t="shared" si="92"/>
        <v>3.25</v>
      </c>
      <c r="N2959" s="18">
        <f t="shared" si="93"/>
        <v>14.833333333333334</v>
      </c>
    </row>
    <row r="2960" spans="1:14" x14ac:dyDescent="0.25">
      <c r="A2960">
        <v>2</v>
      </c>
      <c r="B2960" t="s">
        <v>163</v>
      </c>
      <c r="C2960">
        <v>2</v>
      </c>
      <c r="D2960" t="s">
        <v>164</v>
      </c>
      <c r="E2960">
        <v>16</v>
      </c>
      <c r="F2960" t="s">
        <v>165</v>
      </c>
      <c r="G2960" s="9">
        <v>12</v>
      </c>
      <c r="H2960" t="s">
        <v>172</v>
      </c>
      <c r="I2960">
        <v>10</v>
      </c>
      <c r="J2960" t="s">
        <v>173</v>
      </c>
      <c r="K2960">
        <v>12</v>
      </c>
      <c r="L2960" t="s">
        <v>165</v>
      </c>
      <c r="M2960" s="18">
        <f t="shared" si="92"/>
        <v>2.1666666666666665</v>
      </c>
      <c r="N2960" s="18">
        <f t="shared" si="93"/>
        <v>12.833333333333334</v>
      </c>
    </row>
    <row r="2961" spans="1:14" x14ac:dyDescent="0.25">
      <c r="A2961">
        <v>1</v>
      </c>
      <c r="B2961" t="s">
        <v>163</v>
      </c>
      <c r="C2961">
        <v>3</v>
      </c>
      <c r="D2961" t="s">
        <v>164</v>
      </c>
      <c r="E2961">
        <v>16</v>
      </c>
      <c r="F2961" t="s">
        <v>165</v>
      </c>
      <c r="G2961" s="9">
        <v>9</v>
      </c>
      <c r="H2961" t="s">
        <v>172</v>
      </c>
      <c r="I2961">
        <v>10</v>
      </c>
      <c r="J2961" t="s">
        <v>173</v>
      </c>
      <c r="K2961">
        <v>29</v>
      </c>
      <c r="L2961" t="s">
        <v>165</v>
      </c>
      <c r="M2961" s="18">
        <f t="shared" si="92"/>
        <v>1.25</v>
      </c>
      <c r="N2961" s="18">
        <f t="shared" si="93"/>
        <v>9.8333333333333339</v>
      </c>
    </row>
    <row r="2962" spans="1:14" x14ac:dyDescent="0.25">
      <c r="A2962">
        <v>3</v>
      </c>
      <c r="B2962" t="s">
        <v>163</v>
      </c>
      <c r="C2962">
        <v>3</v>
      </c>
      <c r="D2962" t="s">
        <v>164</v>
      </c>
      <c r="E2962">
        <v>16</v>
      </c>
      <c r="F2962" t="s">
        <v>165</v>
      </c>
      <c r="G2962" s="9">
        <v>9</v>
      </c>
      <c r="H2962" t="s">
        <v>172</v>
      </c>
      <c r="I2962">
        <v>4</v>
      </c>
      <c r="J2962" t="s">
        <v>173</v>
      </c>
      <c r="K2962">
        <v>23</v>
      </c>
      <c r="L2962" t="s">
        <v>165</v>
      </c>
      <c r="M2962" s="18">
        <f t="shared" si="92"/>
        <v>3.25</v>
      </c>
      <c r="N2962" s="18">
        <f t="shared" si="93"/>
        <v>9.3333333333333339</v>
      </c>
    </row>
    <row r="2963" spans="1:14" x14ac:dyDescent="0.25">
      <c r="A2963">
        <v>5</v>
      </c>
      <c r="B2963" t="s">
        <v>163</v>
      </c>
      <c r="C2963">
        <v>0</v>
      </c>
      <c r="D2963" t="s">
        <v>164</v>
      </c>
      <c r="E2963">
        <v>16</v>
      </c>
      <c r="F2963" t="s">
        <v>165</v>
      </c>
      <c r="G2963" s="9">
        <v>7</v>
      </c>
      <c r="H2963" t="s">
        <v>172</v>
      </c>
      <c r="I2963">
        <v>9</v>
      </c>
      <c r="J2963" t="s">
        <v>173</v>
      </c>
      <c r="K2963">
        <v>28</v>
      </c>
      <c r="L2963" t="s">
        <v>165</v>
      </c>
      <c r="M2963" s="18">
        <f t="shared" si="92"/>
        <v>5</v>
      </c>
      <c r="N2963" s="18">
        <f t="shared" si="93"/>
        <v>7.75</v>
      </c>
    </row>
    <row r="2964" spans="1:14" x14ac:dyDescent="0.25">
      <c r="A2964">
        <v>0</v>
      </c>
      <c r="B2964" t="s">
        <v>163</v>
      </c>
      <c r="C2964">
        <v>11</v>
      </c>
      <c r="D2964" t="s">
        <v>164</v>
      </c>
      <c r="E2964">
        <v>16</v>
      </c>
      <c r="F2964" t="s">
        <v>165</v>
      </c>
      <c r="G2964" s="9">
        <v>6</v>
      </c>
      <c r="H2964" t="s">
        <v>172</v>
      </c>
      <c r="I2964">
        <v>9</v>
      </c>
      <c r="J2964" t="s">
        <v>173</v>
      </c>
      <c r="K2964">
        <v>7</v>
      </c>
      <c r="L2964" t="s">
        <v>165</v>
      </c>
      <c r="M2964" s="18">
        <f t="shared" si="92"/>
        <v>0.91666666666666663</v>
      </c>
      <c r="N2964" s="18">
        <f t="shared" si="93"/>
        <v>6.75</v>
      </c>
    </row>
    <row r="2965" spans="1:14" x14ac:dyDescent="0.25">
      <c r="A2965">
        <v>0</v>
      </c>
      <c r="B2965" t="s">
        <v>163</v>
      </c>
      <c r="C2965">
        <v>8</v>
      </c>
      <c r="D2965" t="s">
        <v>164</v>
      </c>
      <c r="E2965">
        <v>16</v>
      </c>
      <c r="F2965" t="s">
        <v>165</v>
      </c>
      <c r="G2965" s="9">
        <v>5</v>
      </c>
      <c r="H2965" t="s">
        <v>172</v>
      </c>
      <c r="I2965">
        <v>9</v>
      </c>
      <c r="J2965" t="s">
        <v>173</v>
      </c>
      <c r="K2965">
        <v>8</v>
      </c>
      <c r="L2965" t="s">
        <v>165</v>
      </c>
      <c r="M2965" s="18">
        <f t="shared" si="92"/>
        <v>0.66666666666666663</v>
      </c>
      <c r="N2965" s="18">
        <f t="shared" si="93"/>
        <v>5.75</v>
      </c>
    </row>
    <row r="2966" spans="1:14" x14ac:dyDescent="0.25">
      <c r="A2966">
        <v>0</v>
      </c>
      <c r="B2966" t="s">
        <v>163</v>
      </c>
      <c r="C2966">
        <v>5</v>
      </c>
      <c r="D2966" t="s">
        <v>164</v>
      </c>
      <c r="E2966">
        <v>16</v>
      </c>
      <c r="F2966" t="s">
        <v>165</v>
      </c>
      <c r="G2966" s="9">
        <v>4</v>
      </c>
      <c r="H2966" t="s">
        <v>172</v>
      </c>
      <c r="I2966">
        <v>9</v>
      </c>
      <c r="J2966" t="s">
        <v>173</v>
      </c>
      <c r="K2966">
        <v>25</v>
      </c>
      <c r="L2966" t="s">
        <v>165</v>
      </c>
      <c r="M2966" s="18">
        <f t="shared" si="92"/>
        <v>0.41666666666666669</v>
      </c>
      <c r="N2966" s="18">
        <f t="shared" si="93"/>
        <v>4.75</v>
      </c>
    </row>
    <row r="2967" spans="1:14" x14ac:dyDescent="0.25">
      <c r="A2967">
        <v>3</v>
      </c>
      <c r="B2967" t="s">
        <v>163</v>
      </c>
      <c r="C2967">
        <v>4</v>
      </c>
      <c r="D2967" t="s">
        <v>164</v>
      </c>
      <c r="E2967">
        <v>15</v>
      </c>
      <c r="F2967" t="s">
        <v>165</v>
      </c>
      <c r="G2967" s="9">
        <v>3</v>
      </c>
      <c r="H2967" t="s">
        <v>172</v>
      </c>
      <c r="I2967">
        <v>4</v>
      </c>
      <c r="J2967" t="s">
        <v>173</v>
      </c>
      <c r="K2967">
        <v>15</v>
      </c>
      <c r="L2967" t="s">
        <v>165</v>
      </c>
      <c r="M2967" s="18">
        <f t="shared" si="92"/>
        <v>3.3333333333333335</v>
      </c>
      <c r="N2967" s="18">
        <f t="shared" si="93"/>
        <v>3.3333333333333335</v>
      </c>
    </row>
    <row r="2968" spans="1:14" x14ac:dyDescent="0.25">
      <c r="A2968">
        <v>0</v>
      </c>
      <c r="B2968" t="s">
        <v>163</v>
      </c>
      <c r="C2968">
        <v>11</v>
      </c>
      <c r="D2968" t="s">
        <v>164</v>
      </c>
      <c r="E2968">
        <v>16</v>
      </c>
      <c r="F2968" t="s">
        <v>165</v>
      </c>
      <c r="G2968" s="9">
        <v>3</v>
      </c>
      <c r="H2968" t="s">
        <v>172</v>
      </c>
      <c r="I2968">
        <v>4</v>
      </c>
      <c r="J2968" t="s">
        <v>173</v>
      </c>
      <c r="K2968">
        <v>23</v>
      </c>
      <c r="L2968" t="s">
        <v>165</v>
      </c>
      <c r="M2968" s="18">
        <f t="shared" si="92"/>
        <v>0.91666666666666663</v>
      </c>
      <c r="N2968" s="18">
        <f t="shared" si="93"/>
        <v>3.3333333333333335</v>
      </c>
    </row>
    <row r="2969" spans="1:14" x14ac:dyDescent="0.25">
      <c r="A2969">
        <v>3</v>
      </c>
      <c r="B2969" t="s">
        <v>163</v>
      </c>
      <c r="C2969">
        <v>0</v>
      </c>
      <c r="D2969" t="s">
        <v>164</v>
      </c>
      <c r="E2969">
        <v>25</v>
      </c>
      <c r="F2969" t="s">
        <v>165</v>
      </c>
      <c r="G2969" s="9">
        <v>3</v>
      </c>
      <c r="H2969" t="s">
        <v>172</v>
      </c>
      <c r="I2969">
        <v>0</v>
      </c>
      <c r="J2969" t="s">
        <v>173</v>
      </c>
      <c r="K2969">
        <v>25</v>
      </c>
      <c r="L2969" t="s">
        <v>165</v>
      </c>
      <c r="M2969" s="18">
        <f t="shared" si="92"/>
        <v>3</v>
      </c>
      <c r="N2969" s="18">
        <f t="shared" si="93"/>
        <v>3</v>
      </c>
    </row>
    <row r="2970" spans="1:14" x14ac:dyDescent="0.25">
      <c r="A2970">
        <v>3</v>
      </c>
      <c r="B2970" t="s">
        <v>163</v>
      </c>
      <c r="C2970">
        <v>0</v>
      </c>
      <c r="D2970" t="s">
        <v>164</v>
      </c>
      <c r="E2970">
        <v>12</v>
      </c>
      <c r="F2970" t="s">
        <v>165</v>
      </c>
      <c r="G2970" s="9">
        <v>3</v>
      </c>
      <c r="H2970" t="s">
        <v>172</v>
      </c>
      <c r="I2970">
        <v>0</v>
      </c>
      <c r="J2970" t="s">
        <v>173</v>
      </c>
      <c r="K2970">
        <v>12</v>
      </c>
      <c r="L2970" t="s">
        <v>165</v>
      </c>
      <c r="M2970" s="18">
        <f t="shared" si="92"/>
        <v>3</v>
      </c>
      <c r="N2970" s="18">
        <f t="shared" si="93"/>
        <v>3</v>
      </c>
    </row>
    <row r="2971" spans="1:14" x14ac:dyDescent="0.25">
      <c r="A2971">
        <v>2</v>
      </c>
      <c r="B2971" t="s">
        <v>163</v>
      </c>
      <c r="C2971">
        <v>11</v>
      </c>
      <c r="D2971" t="s">
        <v>164</v>
      </c>
      <c r="E2971">
        <v>5</v>
      </c>
      <c r="F2971" t="s">
        <v>165</v>
      </c>
      <c r="G2971" s="9">
        <v>3</v>
      </c>
      <c r="H2971" t="s">
        <v>172</v>
      </c>
      <c r="I2971">
        <v>8</v>
      </c>
      <c r="J2971" t="s">
        <v>173</v>
      </c>
      <c r="K2971">
        <v>0</v>
      </c>
      <c r="L2971" t="s">
        <v>165</v>
      </c>
      <c r="M2971" s="18">
        <f t="shared" si="92"/>
        <v>2.9166666666666665</v>
      </c>
      <c r="N2971" s="18">
        <f t="shared" si="93"/>
        <v>3.6666666666666665</v>
      </c>
    </row>
    <row r="2972" spans="1:14" x14ac:dyDescent="0.25">
      <c r="A2972">
        <v>2</v>
      </c>
      <c r="B2972" t="s">
        <v>163</v>
      </c>
      <c r="C2972">
        <v>4</v>
      </c>
      <c r="D2972" t="s">
        <v>164</v>
      </c>
      <c r="E2972">
        <v>24</v>
      </c>
      <c r="F2972" t="s">
        <v>165</v>
      </c>
      <c r="G2972" s="9">
        <v>2</v>
      </c>
      <c r="H2972" t="s">
        <v>172</v>
      </c>
      <c r="I2972">
        <v>4</v>
      </c>
      <c r="J2972" t="s">
        <v>173</v>
      </c>
      <c r="K2972">
        <v>24</v>
      </c>
      <c r="L2972" t="s">
        <v>165</v>
      </c>
      <c r="M2972" s="18">
        <f t="shared" si="92"/>
        <v>2.3333333333333335</v>
      </c>
      <c r="N2972" s="18">
        <f t="shared" si="93"/>
        <v>2.3333333333333335</v>
      </c>
    </row>
    <row r="2973" spans="1:14" x14ac:dyDescent="0.25">
      <c r="A2973">
        <v>2</v>
      </c>
      <c r="B2973" t="s">
        <v>163</v>
      </c>
      <c r="C2973">
        <v>3</v>
      </c>
      <c r="D2973" t="s">
        <v>164</v>
      </c>
      <c r="E2973">
        <v>26</v>
      </c>
      <c r="F2973" t="s">
        <v>165</v>
      </c>
      <c r="G2973" s="9">
        <v>2</v>
      </c>
      <c r="H2973" t="s">
        <v>172</v>
      </c>
      <c r="I2973">
        <v>3</v>
      </c>
      <c r="J2973" t="s">
        <v>173</v>
      </c>
      <c r="K2973">
        <v>26</v>
      </c>
      <c r="L2973" t="s">
        <v>165</v>
      </c>
      <c r="M2973" s="18">
        <f t="shared" si="92"/>
        <v>2.25</v>
      </c>
      <c r="N2973" s="18">
        <f t="shared" si="93"/>
        <v>2.25</v>
      </c>
    </row>
    <row r="2974" spans="1:14" x14ac:dyDescent="0.25">
      <c r="A2974">
        <v>2</v>
      </c>
      <c r="B2974" t="s">
        <v>163</v>
      </c>
      <c r="C2974">
        <v>0</v>
      </c>
      <c r="D2974" t="s">
        <v>164</v>
      </c>
      <c r="E2974">
        <v>27</v>
      </c>
      <c r="F2974" t="s">
        <v>165</v>
      </c>
      <c r="G2974" s="9">
        <v>2</v>
      </c>
      <c r="H2974" t="s">
        <v>172</v>
      </c>
      <c r="I2974">
        <v>0</v>
      </c>
      <c r="J2974" t="s">
        <v>173</v>
      </c>
      <c r="K2974">
        <v>27</v>
      </c>
      <c r="L2974" t="s">
        <v>165</v>
      </c>
      <c r="M2974" s="18">
        <f t="shared" si="92"/>
        <v>2</v>
      </c>
      <c r="N2974" s="18">
        <f t="shared" si="93"/>
        <v>2</v>
      </c>
    </row>
    <row r="2975" spans="1:14" x14ac:dyDescent="0.25">
      <c r="A2975">
        <v>1</v>
      </c>
      <c r="B2975" t="s">
        <v>163</v>
      </c>
      <c r="C2975">
        <v>11</v>
      </c>
      <c r="D2975" t="s">
        <v>164</v>
      </c>
      <c r="E2975">
        <v>30</v>
      </c>
      <c r="F2975" t="s">
        <v>165</v>
      </c>
      <c r="G2975" s="9">
        <v>1</v>
      </c>
      <c r="H2975" t="s">
        <v>172</v>
      </c>
      <c r="I2975">
        <v>11</v>
      </c>
      <c r="J2975" t="s">
        <v>173</v>
      </c>
      <c r="K2975">
        <v>30</v>
      </c>
      <c r="L2975" t="s">
        <v>165</v>
      </c>
      <c r="M2975" s="18">
        <f t="shared" si="92"/>
        <v>1.9166666666666665</v>
      </c>
      <c r="N2975" s="18">
        <f t="shared" si="93"/>
        <v>1.9166666666666665</v>
      </c>
    </row>
    <row r="2976" spans="1:14" x14ac:dyDescent="0.25">
      <c r="A2976">
        <v>1</v>
      </c>
      <c r="B2976" t="s">
        <v>163</v>
      </c>
      <c r="C2976">
        <v>5</v>
      </c>
      <c r="D2976" t="s">
        <v>164</v>
      </c>
      <c r="E2976">
        <v>16</v>
      </c>
      <c r="F2976" t="s">
        <v>165</v>
      </c>
      <c r="G2976" s="9">
        <v>2</v>
      </c>
      <c r="H2976" t="s">
        <v>172</v>
      </c>
      <c r="I2976">
        <v>0</v>
      </c>
      <c r="J2976" t="s">
        <v>173</v>
      </c>
      <c r="K2976">
        <v>20</v>
      </c>
      <c r="L2976" t="s">
        <v>165</v>
      </c>
      <c r="M2976" s="18">
        <f t="shared" si="92"/>
        <v>1.4166666666666667</v>
      </c>
      <c r="N2976" s="18">
        <f t="shared" si="93"/>
        <v>2</v>
      </c>
    </row>
    <row r="2977" spans="1:14" x14ac:dyDescent="0.25">
      <c r="A2977">
        <v>0</v>
      </c>
      <c r="B2977" t="s">
        <v>163</v>
      </c>
      <c r="C2977">
        <v>7</v>
      </c>
      <c r="D2977" t="s">
        <v>164</v>
      </c>
      <c r="E2977">
        <v>16</v>
      </c>
      <c r="F2977" t="s">
        <v>165</v>
      </c>
      <c r="G2977" s="9">
        <v>7</v>
      </c>
      <c r="H2977" t="s">
        <v>172</v>
      </c>
      <c r="I2977">
        <v>2</v>
      </c>
      <c r="J2977" t="s">
        <v>173</v>
      </c>
      <c r="K2977">
        <v>6</v>
      </c>
      <c r="L2977" t="s">
        <v>165</v>
      </c>
      <c r="M2977" s="18">
        <f t="shared" si="92"/>
        <v>0.58333333333333337</v>
      </c>
      <c r="N2977" s="18">
        <f t="shared" si="93"/>
        <v>7.166666666666667</v>
      </c>
    </row>
    <row r="2978" spans="1:14" x14ac:dyDescent="0.25">
      <c r="A2978">
        <v>0</v>
      </c>
      <c r="B2978" t="s">
        <v>163</v>
      </c>
      <c r="C2978">
        <v>5</v>
      </c>
      <c r="D2978" t="s">
        <v>164</v>
      </c>
      <c r="E2978">
        <v>3</v>
      </c>
      <c r="F2978" t="s">
        <v>165</v>
      </c>
      <c r="G2978" s="9">
        <v>0</v>
      </c>
      <c r="H2978" t="s">
        <v>172</v>
      </c>
      <c r="I2978">
        <v>5</v>
      </c>
      <c r="J2978" t="s">
        <v>173</v>
      </c>
      <c r="K2978">
        <v>3</v>
      </c>
      <c r="L2978" t="s">
        <v>165</v>
      </c>
      <c r="M2978" s="18">
        <f t="shared" si="92"/>
        <v>0.41666666666666669</v>
      </c>
      <c r="N2978" s="18">
        <f t="shared" si="93"/>
        <v>0.41666666666666669</v>
      </c>
    </row>
    <row r="2979" spans="1:14" x14ac:dyDescent="0.25">
      <c r="A2979">
        <v>6</v>
      </c>
      <c r="B2979" t="s">
        <v>163</v>
      </c>
      <c r="C2979">
        <v>0</v>
      </c>
      <c r="D2979" t="s">
        <v>164</v>
      </c>
      <c r="E2979">
        <v>16</v>
      </c>
      <c r="F2979" t="s">
        <v>165</v>
      </c>
      <c r="G2979" s="9">
        <v>31</v>
      </c>
      <c r="H2979" t="s">
        <v>172</v>
      </c>
      <c r="I2979">
        <v>7</v>
      </c>
      <c r="J2979" t="s">
        <v>173</v>
      </c>
      <c r="K2979">
        <v>10</v>
      </c>
      <c r="L2979" t="s">
        <v>165</v>
      </c>
      <c r="M2979" s="18">
        <f t="shared" si="92"/>
        <v>6</v>
      </c>
      <c r="N2979" s="18">
        <f t="shared" si="93"/>
        <v>31.583333333333332</v>
      </c>
    </row>
    <row r="2980" spans="1:14" x14ac:dyDescent="0.25">
      <c r="A2980">
        <v>5</v>
      </c>
      <c r="B2980" t="s">
        <v>163</v>
      </c>
      <c r="C2980">
        <v>5</v>
      </c>
      <c r="D2980" t="s">
        <v>164</v>
      </c>
      <c r="E2980">
        <v>25</v>
      </c>
      <c r="F2980" t="s">
        <v>165</v>
      </c>
      <c r="G2980" s="9">
        <v>5</v>
      </c>
      <c r="H2980" t="s">
        <v>172</v>
      </c>
      <c r="I2980">
        <v>5</v>
      </c>
      <c r="J2980" t="s">
        <v>173</v>
      </c>
      <c r="K2980">
        <v>25</v>
      </c>
      <c r="L2980" t="s">
        <v>165</v>
      </c>
      <c r="M2980" s="18">
        <f t="shared" si="92"/>
        <v>5.416666666666667</v>
      </c>
      <c r="N2980" s="18">
        <f t="shared" si="93"/>
        <v>5.416666666666667</v>
      </c>
    </row>
    <row r="2981" spans="1:14" x14ac:dyDescent="0.25">
      <c r="A2981">
        <v>3</v>
      </c>
      <c r="B2981" t="s">
        <v>163</v>
      </c>
      <c r="C2981">
        <v>10</v>
      </c>
      <c r="D2981" t="s">
        <v>164</v>
      </c>
      <c r="E2981">
        <v>30</v>
      </c>
      <c r="F2981" t="s">
        <v>165</v>
      </c>
      <c r="G2981" s="9">
        <v>3</v>
      </c>
      <c r="H2981" t="s">
        <v>172</v>
      </c>
      <c r="I2981">
        <v>10</v>
      </c>
      <c r="J2981" t="s">
        <v>173</v>
      </c>
      <c r="K2981">
        <v>30</v>
      </c>
      <c r="L2981" t="s">
        <v>165</v>
      </c>
      <c r="M2981" s="18">
        <f t="shared" si="92"/>
        <v>3.8333333333333335</v>
      </c>
      <c r="N2981" s="18">
        <f t="shared" si="93"/>
        <v>3.8333333333333335</v>
      </c>
    </row>
    <row r="2982" spans="1:14" x14ac:dyDescent="0.25">
      <c r="A2982">
        <v>3</v>
      </c>
      <c r="B2982" t="s">
        <v>163</v>
      </c>
      <c r="C2982">
        <v>5</v>
      </c>
      <c r="D2982" t="s">
        <v>164</v>
      </c>
      <c r="E2982">
        <v>16</v>
      </c>
      <c r="F2982" t="s">
        <v>165</v>
      </c>
      <c r="G2982" s="9">
        <v>3</v>
      </c>
      <c r="H2982" t="s">
        <v>172</v>
      </c>
      <c r="I2982">
        <v>5</v>
      </c>
      <c r="J2982" t="s">
        <v>173</v>
      </c>
      <c r="K2982">
        <v>16</v>
      </c>
      <c r="L2982" t="s">
        <v>165</v>
      </c>
      <c r="M2982" s="18">
        <f t="shared" si="92"/>
        <v>3.4166666666666665</v>
      </c>
      <c r="N2982" s="18">
        <f t="shared" si="93"/>
        <v>3.4166666666666665</v>
      </c>
    </row>
    <row r="2983" spans="1:14" x14ac:dyDescent="0.25">
      <c r="A2983">
        <v>2</v>
      </c>
      <c r="B2983" t="s">
        <v>163</v>
      </c>
      <c r="C2983">
        <v>7</v>
      </c>
      <c r="D2983" t="s">
        <v>164</v>
      </c>
      <c r="E2983">
        <v>16</v>
      </c>
      <c r="F2983" t="s">
        <v>165</v>
      </c>
      <c r="G2983" s="9">
        <v>7</v>
      </c>
      <c r="H2983" t="s">
        <v>172</v>
      </c>
      <c r="I2983">
        <v>4</v>
      </c>
      <c r="J2983" t="s">
        <v>173</v>
      </c>
      <c r="K2983">
        <v>2</v>
      </c>
      <c r="L2983" t="s">
        <v>165</v>
      </c>
      <c r="M2983" s="18">
        <f t="shared" si="92"/>
        <v>2.5833333333333335</v>
      </c>
      <c r="N2983" s="18">
        <f t="shared" si="93"/>
        <v>7.333333333333333</v>
      </c>
    </row>
    <row r="2984" spans="1:14" x14ac:dyDescent="0.25">
      <c r="A2984">
        <v>2</v>
      </c>
      <c r="B2984" t="s">
        <v>163</v>
      </c>
      <c r="C2984">
        <v>5</v>
      </c>
      <c r="D2984" t="s">
        <v>164</v>
      </c>
      <c r="E2984">
        <v>25</v>
      </c>
      <c r="F2984" t="s">
        <v>165</v>
      </c>
      <c r="G2984" s="9">
        <v>2</v>
      </c>
      <c r="H2984" t="s">
        <v>172</v>
      </c>
      <c r="I2984">
        <v>5</v>
      </c>
      <c r="J2984" t="s">
        <v>173</v>
      </c>
      <c r="K2984">
        <v>25</v>
      </c>
      <c r="L2984" t="s">
        <v>165</v>
      </c>
      <c r="M2984" s="18">
        <f t="shared" si="92"/>
        <v>2.4166666666666665</v>
      </c>
      <c r="N2984" s="18">
        <f t="shared" si="93"/>
        <v>2.4166666666666665</v>
      </c>
    </row>
    <row r="2985" spans="1:14" x14ac:dyDescent="0.25">
      <c r="A2985">
        <v>2</v>
      </c>
      <c r="B2985" t="s">
        <v>163</v>
      </c>
      <c r="C2985">
        <v>6</v>
      </c>
      <c r="D2985" t="s">
        <v>164</v>
      </c>
      <c r="E2985">
        <v>28</v>
      </c>
      <c r="F2985" t="s">
        <v>165</v>
      </c>
      <c r="G2985" s="9">
        <v>3</v>
      </c>
      <c r="H2985" t="s">
        <v>172</v>
      </c>
      <c r="I2985">
        <v>9</v>
      </c>
      <c r="J2985" t="s">
        <v>173</v>
      </c>
      <c r="K2985">
        <v>2</v>
      </c>
      <c r="L2985" t="s">
        <v>165</v>
      </c>
      <c r="M2985" s="18">
        <f t="shared" si="92"/>
        <v>2.5</v>
      </c>
      <c r="N2985" s="18">
        <f t="shared" si="93"/>
        <v>3.75</v>
      </c>
    </row>
    <row r="2986" spans="1:14" x14ac:dyDescent="0.25">
      <c r="A2986">
        <v>1</v>
      </c>
      <c r="B2986" t="s">
        <v>163</v>
      </c>
      <c r="C2986">
        <v>10</v>
      </c>
      <c r="D2986" t="s">
        <v>164</v>
      </c>
      <c r="E2986">
        <v>15</v>
      </c>
      <c r="F2986" t="s">
        <v>165</v>
      </c>
      <c r="G2986" s="9">
        <v>1</v>
      </c>
      <c r="H2986" t="s">
        <v>172</v>
      </c>
      <c r="I2986">
        <v>10</v>
      </c>
      <c r="J2986" t="s">
        <v>173</v>
      </c>
      <c r="K2986">
        <v>15</v>
      </c>
      <c r="L2986" t="s">
        <v>165</v>
      </c>
      <c r="M2986" s="18">
        <f t="shared" si="92"/>
        <v>1.8333333333333335</v>
      </c>
      <c r="N2986" s="18">
        <f t="shared" si="93"/>
        <v>1.8333333333333335</v>
      </c>
    </row>
    <row r="2987" spans="1:14" x14ac:dyDescent="0.25">
      <c r="A2987">
        <v>1</v>
      </c>
      <c r="B2987" t="s">
        <v>163</v>
      </c>
      <c r="C2987">
        <v>5</v>
      </c>
      <c r="D2987" t="s">
        <v>164</v>
      </c>
      <c r="E2987">
        <v>9</v>
      </c>
      <c r="F2987" t="s">
        <v>165</v>
      </c>
      <c r="G2987" s="9">
        <v>1</v>
      </c>
      <c r="H2987" t="s">
        <v>172</v>
      </c>
      <c r="I2987">
        <v>5</v>
      </c>
      <c r="J2987" t="s">
        <v>173</v>
      </c>
      <c r="K2987">
        <v>9</v>
      </c>
      <c r="L2987" t="s">
        <v>165</v>
      </c>
      <c r="M2987" s="18">
        <f t="shared" si="92"/>
        <v>1.4166666666666667</v>
      </c>
      <c r="N2987" s="18">
        <f t="shared" si="93"/>
        <v>1.4166666666666667</v>
      </c>
    </row>
    <row r="2988" spans="1:14" x14ac:dyDescent="0.25">
      <c r="A2988">
        <v>1</v>
      </c>
      <c r="B2988" t="s">
        <v>163</v>
      </c>
      <c r="C2988">
        <v>0</v>
      </c>
      <c r="D2988" t="s">
        <v>164</v>
      </c>
      <c r="E2988">
        <v>14</v>
      </c>
      <c r="F2988" t="s">
        <v>165</v>
      </c>
      <c r="G2988" s="9">
        <v>1</v>
      </c>
      <c r="H2988" t="s">
        <v>172</v>
      </c>
      <c r="I2988">
        <v>0</v>
      </c>
      <c r="J2988" t="s">
        <v>173</v>
      </c>
      <c r="K2988">
        <v>14</v>
      </c>
      <c r="L2988" t="s">
        <v>165</v>
      </c>
      <c r="M2988" s="18">
        <f t="shared" si="92"/>
        <v>1</v>
      </c>
      <c r="N2988" s="18">
        <f t="shared" si="93"/>
        <v>1</v>
      </c>
    </row>
    <row r="2989" spans="1:14" x14ac:dyDescent="0.25">
      <c r="A2989">
        <v>0</v>
      </c>
      <c r="B2989" t="s">
        <v>163</v>
      </c>
      <c r="C2989">
        <v>7</v>
      </c>
      <c r="D2989" t="s">
        <v>164</v>
      </c>
      <c r="E2989">
        <v>7</v>
      </c>
      <c r="F2989" t="s">
        <v>165</v>
      </c>
      <c r="G2989" s="9">
        <v>0</v>
      </c>
      <c r="H2989" t="s">
        <v>172</v>
      </c>
      <c r="I2989">
        <v>7</v>
      </c>
      <c r="J2989" t="s">
        <v>173</v>
      </c>
      <c r="K2989">
        <v>7</v>
      </c>
      <c r="L2989" t="s">
        <v>165</v>
      </c>
      <c r="M2989" s="18">
        <f t="shared" si="92"/>
        <v>0.58333333333333337</v>
      </c>
      <c r="N2989" s="18">
        <f t="shared" si="93"/>
        <v>0.58333333333333337</v>
      </c>
    </row>
    <row r="2990" spans="1:14" x14ac:dyDescent="0.25">
      <c r="A2990">
        <v>0</v>
      </c>
      <c r="B2990" t="s">
        <v>163</v>
      </c>
      <c r="C2990">
        <v>2</v>
      </c>
      <c r="D2990" t="s">
        <v>164</v>
      </c>
      <c r="E2990">
        <v>25</v>
      </c>
      <c r="F2990" t="s">
        <v>165</v>
      </c>
      <c r="G2990" s="9">
        <v>0</v>
      </c>
      <c r="H2990" t="s">
        <v>172</v>
      </c>
      <c r="I2990">
        <v>2</v>
      </c>
      <c r="J2990" t="s">
        <v>173</v>
      </c>
      <c r="K2990">
        <v>25</v>
      </c>
      <c r="L2990" t="s">
        <v>165</v>
      </c>
      <c r="M2990" s="18">
        <f t="shared" si="92"/>
        <v>0.16666666666666666</v>
      </c>
      <c r="N2990" s="18">
        <f t="shared" si="93"/>
        <v>0.16666666666666666</v>
      </c>
    </row>
    <row r="2991" spans="1:14" x14ac:dyDescent="0.25">
      <c r="A2991">
        <v>6</v>
      </c>
      <c r="B2991" t="s">
        <v>163</v>
      </c>
      <c r="C2991">
        <v>0</v>
      </c>
      <c r="D2991" t="s">
        <v>164</v>
      </c>
      <c r="E2991">
        <v>16</v>
      </c>
      <c r="F2991" t="s">
        <v>165</v>
      </c>
      <c r="G2991" s="9">
        <v>19</v>
      </c>
      <c r="H2991" t="s">
        <v>172</v>
      </c>
      <c r="I2991">
        <v>4</v>
      </c>
      <c r="J2991" t="s">
        <v>173</v>
      </c>
      <c r="K2991">
        <v>25</v>
      </c>
      <c r="L2991" t="s">
        <v>165</v>
      </c>
      <c r="M2991" s="18">
        <f t="shared" si="92"/>
        <v>6</v>
      </c>
      <c r="N2991" s="18">
        <f t="shared" si="93"/>
        <v>19.333333333333332</v>
      </c>
    </row>
    <row r="2992" spans="1:14" x14ac:dyDescent="0.25">
      <c r="A2992">
        <v>0</v>
      </c>
      <c r="B2992" t="s">
        <v>163</v>
      </c>
      <c r="C2992">
        <v>11</v>
      </c>
      <c r="D2992" t="s">
        <v>164</v>
      </c>
      <c r="E2992">
        <v>16</v>
      </c>
      <c r="F2992" t="s">
        <v>165</v>
      </c>
      <c r="G2992" s="9">
        <v>9</v>
      </c>
      <c r="H2992" t="s">
        <v>172</v>
      </c>
      <c r="I2992">
        <v>10</v>
      </c>
      <c r="J2992" t="s">
        <v>173</v>
      </c>
      <c r="K2992">
        <v>8</v>
      </c>
      <c r="L2992" t="s">
        <v>165</v>
      </c>
      <c r="M2992" s="18">
        <f t="shared" si="92"/>
        <v>0.91666666666666663</v>
      </c>
      <c r="N2992" s="18">
        <f t="shared" si="93"/>
        <v>9.8333333333333339</v>
      </c>
    </row>
    <row r="2993" spans="1:14" x14ac:dyDescent="0.25">
      <c r="A2993">
        <v>4</v>
      </c>
      <c r="B2993" t="s">
        <v>163</v>
      </c>
      <c r="C2993">
        <v>6</v>
      </c>
      <c r="D2993" t="s">
        <v>164</v>
      </c>
      <c r="E2993">
        <v>16</v>
      </c>
      <c r="F2993" t="s">
        <v>165</v>
      </c>
      <c r="G2993" s="9">
        <v>9</v>
      </c>
      <c r="H2993" t="s">
        <v>172</v>
      </c>
      <c r="I2993">
        <v>2</v>
      </c>
      <c r="J2993" t="s">
        <v>173</v>
      </c>
      <c r="K2993">
        <v>27</v>
      </c>
      <c r="L2993" t="s">
        <v>165</v>
      </c>
      <c r="M2993" s="18">
        <f t="shared" si="92"/>
        <v>4.5</v>
      </c>
      <c r="N2993" s="18">
        <f t="shared" si="93"/>
        <v>9.1666666666666661</v>
      </c>
    </row>
    <row r="2994" spans="1:14" x14ac:dyDescent="0.25">
      <c r="A2994">
        <v>0</v>
      </c>
      <c r="B2994" t="s">
        <v>163</v>
      </c>
      <c r="C2994">
        <v>1</v>
      </c>
      <c r="D2994" t="s">
        <v>164</v>
      </c>
      <c r="E2994">
        <v>16</v>
      </c>
      <c r="F2994" t="s">
        <v>165</v>
      </c>
      <c r="G2994" s="9">
        <v>10</v>
      </c>
      <c r="H2994" t="s">
        <v>172</v>
      </c>
      <c r="I2994">
        <v>8</v>
      </c>
      <c r="J2994" t="s">
        <v>173</v>
      </c>
      <c r="K2994">
        <v>16</v>
      </c>
      <c r="L2994" t="s">
        <v>165</v>
      </c>
      <c r="M2994" s="18">
        <f t="shared" si="92"/>
        <v>8.3333333333333329E-2</v>
      </c>
      <c r="N2994" s="18">
        <f t="shared" si="93"/>
        <v>10.666666666666666</v>
      </c>
    </row>
    <row r="2995" spans="1:14" x14ac:dyDescent="0.25">
      <c r="A2995">
        <v>0</v>
      </c>
      <c r="B2995" t="s">
        <v>163</v>
      </c>
      <c r="C2995">
        <v>2</v>
      </c>
      <c r="D2995" t="s">
        <v>164</v>
      </c>
      <c r="E2995">
        <v>16</v>
      </c>
      <c r="F2995" t="s">
        <v>165</v>
      </c>
      <c r="G2995" s="9">
        <v>7</v>
      </c>
      <c r="H2995" t="s">
        <v>172</v>
      </c>
      <c r="I2995">
        <v>6</v>
      </c>
      <c r="J2995" t="s">
        <v>173</v>
      </c>
      <c r="K2995">
        <v>5</v>
      </c>
      <c r="L2995" t="s">
        <v>165</v>
      </c>
      <c r="M2995" s="18">
        <f t="shared" si="92"/>
        <v>0.16666666666666666</v>
      </c>
      <c r="N2995" s="18">
        <f t="shared" si="93"/>
        <v>7.5</v>
      </c>
    </row>
    <row r="2996" spans="1:14" x14ac:dyDescent="0.25">
      <c r="A2996">
        <v>2</v>
      </c>
      <c r="B2996" t="s">
        <v>163</v>
      </c>
      <c r="C2996">
        <v>0</v>
      </c>
      <c r="D2996" t="s">
        <v>164</v>
      </c>
      <c r="E2996">
        <v>16</v>
      </c>
      <c r="F2996" t="s">
        <v>165</v>
      </c>
      <c r="G2996" s="9">
        <v>7</v>
      </c>
      <c r="H2996" t="s">
        <v>172</v>
      </c>
      <c r="I2996">
        <v>6</v>
      </c>
      <c r="J2996" t="s">
        <v>173</v>
      </c>
      <c r="K2996">
        <v>12</v>
      </c>
      <c r="L2996" t="s">
        <v>165</v>
      </c>
      <c r="M2996" s="18">
        <f t="shared" si="92"/>
        <v>2</v>
      </c>
      <c r="N2996" s="18">
        <f t="shared" si="93"/>
        <v>7.5</v>
      </c>
    </row>
    <row r="2997" spans="1:14" x14ac:dyDescent="0.25">
      <c r="A2997">
        <v>4</v>
      </c>
      <c r="B2997" t="s">
        <v>163</v>
      </c>
      <c r="C2997">
        <v>3</v>
      </c>
      <c r="D2997" t="s">
        <v>164</v>
      </c>
      <c r="E2997">
        <v>28</v>
      </c>
      <c r="F2997" t="s">
        <v>165</v>
      </c>
      <c r="G2997" s="9">
        <v>4</v>
      </c>
      <c r="H2997" t="s">
        <v>172</v>
      </c>
      <c r="I2997">
        <v>3</v>
      </c>
      <c r="J2997" t="s">
        <v>173</v>
      </c>
      <c r="K2997">
        <v>28</v>
      </c>
      <c r="L2997" t="s">
        <v>165</v>
      </c>
      <c r="M2997" s="18">
        <f t="shared" si="92"/>
        <v>4.25</v>
      </c>
      <c r="N2997" s="18">
        <f t="shared" si="93"/>
        <v>4.25</v>
      </c>
    </row>
    <row r="2998" spans="1:14" x14ac:dyDescent="0.25">
      <c r="A2998">
        <v>3</v>
      </c>
      <c r="B2998" t="s">
        <v>163</v>
      </c>
      <c r="C2998">
        <v>8</v>
      </c>
      <c r="D2998" t="s">
        <v>164</v>
      </c>
      <c r="E2998">
        <v>16</v>
      </c>
      <c r="F2998" t="s">
        <v>165</v>
      </c>
      <c r="G2998" s="9">
        <v>10</v>
      </c>
      <c r="H2998" t="s">
        <v>172</v>
      </c>
      <c r="I2998">
        <v>9</v>
      </c>
      <c r="J2998" t="s">
        <v>173</v>
      </c>
      <c r="K2998">
        <v>16</v>
      </c>
      <c r="L2998" t="s">
        <v>165</v>
      </c>
      <c r="M2998" s="18">
        <f t="shared" si="92"/>
        <v>3.6666666666666665</v>
      </c>
      <c r="N2998" s="18">
        <f t="shared" si="93"/>
        <v>10.75</v>
      </c>
    </row>
    <row r="2999" spans="1:14" x14ac:dyDescent="0.25">
      <c r="A2999">
        <v>2</v>
      </c>
      <c r="B2999" t="s">
        <v>163</v>
      </c>
      <c r="C2999">
        <v>11</v>
      </c>
      <c r="D2999" t="s">
        <v>164</v>
      </c>
      <c r="E2999">
        <v>27</v>
      </c>
      <c r="F2999" t="s">
        <v>165</v>
      </c>
      <c r="G2999" s="9">
        <v>2</v>
      </c>
      <c r="H2999" t="s">
        <v>172</v>
      </c>
      <c r="I2999">
        <v>11</v>
      </c>
      <c r="J2999" t="s">
        <v>173</v>
      </c>
      <c r="K2999">
        <v>27</v>
      </c>
      <c r="L2999" t="s">
        <v>165</v>
      </c>
      <c r="M2999" s="18">
        <f t="shared" si="92"/>
        <v>2.9166666666666665</v>
      </c>
      <c r="N2999" s="18">
        <f t="shared" si="93"/>
        <v>2.9166666666666665</v>
      </c>
    </row>
    <row r="3000" spans="1:14" x14ac:dyDescent="0.25">
      <c r="A3000">
        <v>2</v>
      </c>
      <c r="B3000" t="s">
        <v>163</v>
      </c>
      <c r="C3000">
        <v>11</v>
      </c>
      <c r="D3000" t="s">
        <v>164</v>
      </c>
      <c r="E3000">
        <v>22</v>
      </c>
      <c r="F3000" t="s">
        <v>165</v>
      </c>
      <c r="G3000" s="9">
        <v>2</v>
      </c>
      <c r="H3000" t="s">
        <v>172</v>
      </c>
      <c r="I3000">
        <v>11</v>
      </c>
      <c r="J3000" t="s">
        <v>173</v>
      </c>
      <c r="K3000">
        <v>22</v>
      </c>
      <c r="L3000" t="s">
        <v>165</v>
      </c>
      <c r="M3000" s="18">
        <f t="shared" si="92"/>
        <v>2.9166666666666665</v>
      </c>
      <c r="N3000" s="18">
        <f t="shared" si="93"/>
        <v>2.9166666666666665</v>
      </c>
    </row>
    <row r="3001" spans="1:14" x14ac:dyDescent="0.25">
      <c r="A3001">
        <v>0</v>
      </c>
      <c r="B3001" t="s">
        <v>163</v>
      </c>
      <c r="C3001">
        <v>5</v>
      </c>
      <c r="D3001" t="s">
        <v>164</v>
      </c>
      <c r="E3001">
        <v>16</v>
      </c>
      <c r="F3001" t="s">
        <v>165</v>
      </c>
      <c r="G3001" s="9">
        <v>2</v>
      </c>
      <c r="H3001" t="s">
        <v>172</v>
      </c>
      <c r="I3001">
        <v>8</v>
      </c>
      <c r="J3001" t="s">
        <v>173</v>
      </c>
      <c r="K3001">
        <v>15</v>
      </c>
      <c r="L3001" t="s">
        <v>165</v>
      </c>
      <c r="M3001" s="18">
        <f t="shared" si="92"/>
        <v>0.41666666666666669</v>
      </c>
      <c r="N3001" s="18">
        <f t="shared" si="93"/>
        <v>2.6666666666666665</v>
      </c>
    </row>
    <row r="3002" spans="1:14" x14ac:dyDescent="0.25">
      <c r="A3002">
        <v>2</v>
      </c>
      <c r="B3002" t="s">
        <v>163</v>
      </c>
      <c r="C3002">
        <v>6</v>
      </c>
      <c r="D3002" t="s">
        <v>164</v>
      </c>
      <c r="E3002">
        <v>28</v>
      </c>
      <c r="F3002" t="s">
        <v>165</v>
      </c>
      <c r="G3002" s="9">
        <v>2</v>
      </c>
      <c r="H3002" t="s">
        <v>172</v>
      </c>
      <c r="I3002">
        <v>6</v>
      </c>
      <c r="J3002" t="s">
        <v>173</v>
      </c>
      <c r="K3002">
        <v>28</v>
      </c>
      <c r="L3002" t="s">
        <v>165</v>
      </c>
      <c r="M3002" s="18">
        <f t="shared" si="92"/>
        <v>2.5</v>
      </c>
      <c r="N3002" s="18">
        <f t="shared" si="93"/>
        <v>2.5</v>
      </c>
    </row>
    <row r="3003" spans="1:14" x14ac:dyDescent="0.25">
      <c r="A3003">
        <v>2</v>
      </c>
      <c r="B3003" t="s">
        <v>163</v>
      </c>
      <c r="C3003">
        <v>0</v>
      </c>
      <c r="D3003" t="s">
        <v>164</v>
      </c>
      <c r="E3003">
        <v>6</v>
      </c>
      <c r="F3003" t="s">
        <v>165</v>
      </c>
      <c r="G3003" s="9">
        <v>2</v>
      </c>
      <c r="H3003" t="s">
        <v>172</v>
      </c>
      <c r="I3003">
        <v>0</v>
      </c>
      <c r="J3003" t="s">
        <v>173</v>
      </c>
      <c r="K3003">
        <v>6</v>
      </c>
      <c r="L3003" t="s">
        <v>165</v>
      </c>
      <c r="M3003" s="18">
        <f t="shared" si="92"/>
        <v>2</v>
      </c>
      <c r="N3003" s="18">
        <f t="shared" si="93"/>
        <v>2</v>
      </c>
    </row>
    <row r="3004" spans="1:14" x14ac:dyDescent="0.25">
      <c r="A3004">
        <v>1</v>
      </c>
      <c r="B3004" t="s">
        <v>163</v>
      </c>
      <c r="C3004">
        <v>11</v>
      </c>
      <c r="D3004" t="s">
        <v>164</v>
      </c>
      <c r="E3004">
        <v>8</v>
      </c>
      <c r="F3004" t="s">
        <v>165</v>
      </c>
      <c r="G3004" s="9">
        <v>1</v>
      </c>
      <c r="H3004" t="s">
        <v>172</v>
      </c>
      <c r="I3004">
        <v>11</v>
      </c>
      <c r="J3004" t="s">
        <v>173</v>
      </c>
      <c r="K3004">
        <v>8</v>
      </c>
      <c r="L3004" t="s">
        <v>165</v>
      </c>
      <c r="M3004" s="18">
        <f t="shared" si="92"/>
        <v>1.9166666666666665</v>
      </c>
      <c r="N3004" s="18">
        <f t="shared" si="93"/>
        <v>1.9166666666666665</v>
      </c>
    </row>
    <row r="3005" spans="1:14" x14ac:dyDescent="0.25">
      <c r="A3005">
        <v>0</v>
      </c>
      <c r="B3005" t="s">
        <v>163</v>
      </c>
      <c r="C3005">
        <v>4</v>
      </c>
      <c r="D3005" t="s">
        <v>164</v>
      </c>
      <c r="E3005">
        <v>5</v>
      </c>
      <c r="F3005" t="s">
        <v>165</v>
      </c>
      <c r="G3005" s="9">
        <v>1</v>
      </c>
      <c r="H3005" t="s">
        <v>172</v>
      </c>
      <c r="I3005">
        <v>11</v>
      </c>
      <c r="J3005" t="s">
        <v>173</v>
      </c>
      <c r="K3005">
        <v>28</v>
      </c>
      <c r="L3005" t="s">
        <v>165</v>
      </c>
      <c r="M3005" s="18">
        <f t="shared" si="92"/>
        <v>0.33333333333333331</v>
      </c>
      <c r="N3005" s="18">
        <f t="shared" si="93"/>
        <v>1.9166666666666665</v>
      </c>
    </row>
    <row r="3006" spans="1:14" x14ac:dyDescent="0.25">
      <c r="A3006">
        <v>0</v>
      </c>
      <c r="B3006" t="s">
        <v>163</v>
      </c>
      <c r="C3006">
        <v>0</v>
      </c>
      <c r="D3006" t="s">
        <v>164</v>
      </c>
      <c r="E3006">
        <v>1</v>
      </c>
      <c r="F3006" t="s">
        <v>165</v>
      </c>
      <c r="G3006" s="9">
        <v>0</v>
      </c>
      <c r="H3006" t="s">
        <v>172</v>
      </c>
      <c r="I3006">
        <v>0</v>
      </c>
      <c r="J3006" t="s">
        <v>173</v>
      </c>
      <c r="K3006">
        <v>1</v>
      </c>
      <c r="L3006" t="s">
        <v>165</v>
      </c>
      <c r="M3006" s="18">
        <f t="shared" si="92"/>
        <v>0</v>
      </c>
      <c r="N3006" s="18">
        <f t="shared" si="93"/>
        <v>0</v>
      </c>
    </row>
    <row r="3007" spans="1:14" x14ac:dyDescent="0.25">
      <c r="A3007">
        <v>0</v>
      </c>
      <c r="B3007" t="s">
        <v>163</v>
      </c>
      <c r="C3007">
        <v>0</v>
      </c>
      <c r="D3007" t="s">
        <v>164</v>
      </c>
      <c r="E3007">
        <v>15</v>
      </c>
      <c r="F3007" t="s">
        <v>165</v>
      </c>
      <c r="G3007" s="9">
        <v>0</v>
      </c>
      <c r="H3007" t="s">
        <v>172</v>
      </c>
      <c r="I3007">
        <v>0</v>
      </c>
      <c r="J3007" t="s">
        <v>173</v>
      </c>
      <c r="K3007">
        <v>15</v>
      </c>
      <c r="L3007" t="s">
        <v>165</v>
      </c>
      <c r="M3007" s="18">
        <f t="shared" si="92"/>
        <v>0</v>
      </c>
      <c r="N3007" s="18">
        <f t="shared" si="93"/>
        <v>0</v>
      </c>
    </row>
    <row r="3008" spans="1:14" x14ac:dyDescent="0.25">
      <c r="A3008">
        <v>0</v>
      </c>
      <c r="B3008" t="s">
        <v>163</v>
      </c>
      <c r="C3008">
        <v>0</v>
      </c>
      <c r="D3008" t="s">
        <v>164</v>
      </c>
      <c r="E3008">
        <v>16</v>
      </c>
      <c r="F3008" t="s">
        <v>165</v>
      </c>
      <c r="G3008" s="9">
        <v>0</v>
      </c>
      <c r="H3008" t="s">
        <v>172</v>
      </c>
      <c r="I3008">
        <v>0</v>
      </c>
      <c r="J3008" t="s">
        <v>173</v>
      </c>
      <c r="K3008">
        <v>16</v>
      </c>
      <c r="L3008" t="s">
        <v>165</v>
      </c>
      <c r="M3008" s="18">
        <f t="shared" si="92"/>
        <v>0</v>
      </c>
      <c r="N3008" s="18">
        <f t="shared" si="93"/>
        <v>0</v>
      </c>
    </row>
    <row r="3009" spans="1:14" x14ac:dyDescent="0.25">
      <c r="A3009">
        <v>6</v>
      </c>
      <c r="B3009" t="s">
        <v>163</v>
      </c>
      <c r="C3009">
        <v>0</v>
      </c>
      <c r="D3009" t="s">
        <v>164</v>
      </c>
      <c r="E3009">
        <v>16</v>
      </c>
      <c r="F3009" t="s">
        <v>165</v>
      </c>
      <c r="G3009" s="9">
        <v>45</v>
      </c>
      <c r="H3009" t="s">
        <v>172</v>
      </c>
      <c r="I3009">
        <v>6</v>
      </c>
      <c r="J3009" t="s">
        <v>173</v>
      </c>
      <c r="K3009">
        <v>14</v>
      </c>
      <c r="L3009" t="s">
        <v>165</v>
      </c>
      <c r="M3009" s="18">
        <f t="shared" si="92"/>
        <v>6</v>
      </c>
      <c r="N3009" s="18">
        <f t="shared" si="93"/>
        <v>45.5</v>
      </c>
    </row>
    <row r="3010" spans="1:14" x14ac:dyDescent="0.25">
      <c r="A3010">
        <v>5</v>
      </c>
      <c r="B3010" t="s">
        <v>163</v>
      </c>
      <c r="C3010">
        <v>2</v>
      </c>
      <c r="D3010" t="s">
        <v>164</v>
      </c>
      <c r="E3010">
        <v>16</v>
      </c>
      <c r="F3010" t="s">
        <v>165</v>
      </c>
      <c r="G3010" s="9">
        <v>35</v>
      </c>
      <c r="H3010" t="s">
        <v>172</v>
      </c>
      <c r="I3010">
        <v>0</v>
      </c>
      <c r="J3010" t="s">
        <v>173</v>
      </c>
      <c r="K3010">
        <v>21</v>
      </c>
      <c r="L3010" t="s">
        <v>165</v>
      </c>
      <c r="M3010" s="18">
        <f t="shared" si="92"/>
        <v>5.166666666666667</v>
      </c>
      <c r="N3010" s="18">
        <f t="shared" si="93"/>
        <v>35</v>
      </c>
    </row>
    <row r="3011" spans="1:14" x14ac:dyDescent="0.25">
      <c r="A3011">
        <v>0</v>
      </c>
      <c r="B3011" t="s">
        <v>163</v>
      </c>
      <c r="C3011">
        <v>8</v>
      </c>
      <c r="D3011" t="s">
        <v>164</v>
      </c>
      <c r="E3011">
        <v>16</v>
      </c>
      <c r="F3011" t="s">
        <v>165</v>
      </c>
      <c r="G3011" s="9">
        <v>10</v>
      </c>
      <c r="H3011" t="s">
        <v>172</v>
      </c>
      <c r="I3011">
        <v>0</v>
      </c>
      <c r="J3011" t="s">
        <v>173</v>
      </c>
      <c r="K3011">
        <v>16</v>
      </c>
      <c r="L3011" t="s">
        <v>165</v>
      </c>
      <c r="M3011" s="18">
        <f t="shared" ref="M3011:M3074" si="94">A3011+C3011/12</f>
        <v>0.66666666666666663</v>
      </c>
      <c r="N3011" s="18">
        <f t="shared" ref="N3011:N3074" si="95">G3011+I3011/12</f>
        <v>10</v>
      </c>
    </row>
    <row r="3012" spans="1:14" x14ac:dyDescent="0.25">
      <c r="A3012">
        <v>2</v>
      </c>
      <c r="B3012" t="s">
        <v>163</v>
      </c>
      <c r="C3012">
        <v>9</v>
      </c>
      <c r="D3012" t="s">
        <v>164</v>
      </c>
      <c r="E3012">
        <v>16</v>
      </c>
      <c r="F3012" t="s">
        <v>165</v>
      </c>
      <c r="G3012" s="9">
        <v>8</v>
      </c>
      <c r="H3012" t="s">
        <v>172</v>
      </c>
      <c r="I3012">
        <v>6</v>
      </c>
      <c r="J3012" t="s">
        <v>173</v>
      </c>
      <c r="K3012">
        <v>30</v>
      </c>
      <c r="L3012" t="s">
        <v>165</v>
      </c>
      <c r="M3012" s="18">
        <f t="shared" si="94"/>
        <v>2.75</v>
      </c>
      <c r="N3012" s="18">
        <f t="shared" si="95"/>
        <v>8.5</v>
      </c>
    </row>
    <row r="3013" spans="1:14" x14ac:dyDescent="0.25">
      <c r="A3013">
        <v>3</v>
      </c>
      <c r="B3013" t="s">
        <v>163</v>
      </c>
      <c r="C3013">
        <v>9</v>
      </c>
      <c r="D3013" t="s">
        <v>164</v>
      </c>
      <c r="E3013">
        <v>16</v>
      </c>
      <c r="F3013" t="s">
        <v>165</v>
      </c>
      <c r="G3013" s="9">
        <v>8</v>
      </c>
      <c r="H3013" t="s">
        <v>172</v>
      </c>
      <c r="I3013">
        <v>4</v>
      </c>
      <c r="J3013" t="s">
        <v>173</v>
      </c>
      <c r="K3013">
        <v>24</v>
      </c>
      <c r="L3013" t="s">
        <v>165</v>
      </c>
      <c r="M3013" s="18">
        <f t="shared" si="94"/>
        <v>3.75</v>
      </c>
      <c r="N3013" s="18">
        <f t="shared" si="95"/>
        <v>8.3333333333333339</v>
      </c>
    </row>
    <row r="3014" spans="1:14" x14ac:dyDescent="0.25">
      <c r="A3014">
        <v>2</v>
      </c>
      <c r="B3014" t="s">
        <v>163</v>
      </c>
      <c r="C3014">
        <v>9</v>
      </c>
      <c r="D3014" t="s">
        <v>164</v>
      </c>
      <c r="E3014">
        <v>16</v>
      </c>
      <c r="F3014" t="s">
        <v>165</v>
      </c>
      <c r="G3014" s="9">
        <v>7</v>
      </c>
      <c r="H3014" t="s">
        <v>172</v>
      </c>
      <c r="I3014">
        <v>6</v>
      </c>
      <c r="J3014" t="s">
        <v>173</v>
      </c>
      <c r="K3014">
        <v>15</v>
      </c>
      <c r="L3014" t="s">
        <v>165</v>
      </c>
      <c r="M3014" s="18">
        <f t="shared" si="94"/>
        <v>2.75</v>
      </c>
      <c r="N3014" s="18">
        <f t="shared" si="95"/>
        <v>7.5</v>
      </c>
    </row>
    <row r="3015" spans="1:14" x14ac:dyDescent="0.25">
      <c r="A3015">
        <v>0</v>
      </c>
      <c r="B3015" t="s">
        <v>163</v>
      </c>
      <c r="C3015">
        <v>0</v>
      </c>
      <c r="D3015" t="s">
        <v>164</v>
      </c>
      <c r="E3015">
        <v>16</v>
      </c>
      <c r="F3015" t="s">
        <v>165</v>
      </c>
      <c r="G3015" s="9">
        <v>4</v>
      </c>
      <c r="H3015" t="s">
        <v>172</v>
      </c>
      <c r="I3015">
        <v>7</v>
      </c>
      <c r="J3015" t="s">
        <v>173</v>
      </c>
      <c r="K3015">
        <v>9</v>
      </c>
      <c r="L3015" t="s">
        <v>165</v>
      </c>
      <c r="M3015" s="18">
        <f t="shared" si="94"/>
        <v>0</v>
      </c>
      <c r="N3015" s="18">
        <f t="shared" si="95"/>
        <v>4.583333333333333</v>
      </c>
    </row>
    <row r="3016" spans="1:14" x14ac:dyDescent="0.25">
      <c r="A3016">
        <v>3</v>
      </c>
      <c r="B3016" t="s">
        <v>163</v>
      </c>
      <c r="C3016">
        <v>6</v>
      </c>
      <c r="D3016" t="s">
        <v>164</v>
      </c>
      <c r="E3016">
        <v>10</v>
      </c>
      <c r="F3016" t="s">
        <v>165</v>
      </c>
      <c r="G3016" s="9">
        <v>3</v>
      </c>
      <c r="H3016" t="s">
        <v>172</v>
      </c>
      <c r="I3016">
        <v>6</v>
      </c>
      <c r="J3016" t="s">
        <v>173</v>
      </c>
      <c r="K3016">
        <v>10</v>
      </c>
      <c r="L3016" t="s">
        <v>165</v>
      </c>
      <c r="M3016" s="18">
        <f t="shared" si="94"/>
        <v>3.5</v>
      </c>
      <c r="N3016" s="18">
        <f t="shared" si="95"/>
        <v>3.5</v>
      </c>
    </row>
    <row r="3017" spans="1:14" x14ac:dyDescent="0.25">
      <c r="A3017">
        <v>2</v>
      </c>
      <c r="B3017" t="s">
        <v>163</v>
      </c>
      <c r="C3017">
        <v>11</v>
      </c>
      <c r="D3017" t="s">
        <v>164</v>
      </c>
      <c r="E3017">
        <v>16</v>
      </c>
      <c r="F3017" t="s">
        <v>165</v>
      </c>
      <c r="G3017" s="9">
        <v>10</v>
      </c>
      <c r="H3017" t="s">
        <v>172</v>
      </c>
      <c r="I3017">
        <v>4</v>
      </c>
      <c r="J3017" t="s">
        <v>173</v>
      </c>
      <c r="K3017">
        <v>16</v>
      </c>
      <c r="L3017" t="s">
        <v>165</v>
      </c>
      <c r="M3017" s="18">
        <f t="shared" si="94"/>
        <v>2.9166666666666665</v>
      </c>
      <c r="N3017" s="18">
        <f t="shared" si="95"/>
        <v>10.333333333333334</v>
      </c>
    </row>
    <row r="3018" spans="1:14" x14ac:dyDescent="0.25">
      <c r="A3018">
        <v>1</v>
      </c>
      <c r="B3018" t="s">
        <v>163</v>
      </c>
      <c r="C3018">
        <v>2</v>
      </c>
      <c r="D3018" t="s">
        <v>164</v>
      </c>
      <c r="E3018">
        <v>2</v>
      </c>
      <c r="F3018" t="s">
        <v>165</v>
      </c>
      <c r="G3018" s="9">
        <v>1</v>
      </c>
      <c r="H3018" t="s">
        <v>172</v>
      </c>
      <c r="I3018">
        <v>2</v>
      </c>
      <c r="J3018" t="s">
        <v>173</v>
      </c>
      <c r="K3018">
        <v>2</v>
      </c>
      <c r="L3018" t="s">
        <v>165</v>
      </c>
      <c r="M3018" s="18">
        <f t="shared" si="94"/>
        <v>1.1666666666666667</v>
      </c>
      <c r="N3018" s="18">
        <f t="shared" si="95"/>
        <v>1.1666666666666667</v>
      </c>
    </row>
    <row r="3019" spans="1:14" x14ac:dyDescent="0.25">
      <c r="A3019">
        <v>1</v>
      </c>
      <c r="B3019" t="s">
        <v>163</v>
      </c>
      <c r="C3019">
        <v>1</v>
      </c>
      <c r="D3019" t="s">
        <v>164</v>
      </c>
      <c r="E3019">
        <v>16</v>
      </c>
      <c r="F3019" t="s">
        <v>165</v>
      </c>
      <c r="G3019" s="9">
        <v>13</v>
      </c>
      <c r="H3019" t="s">
        <v>172</v>
      </c>
      <c r="I3019">
        <v>7</v>
      </c>
      <c r="J3019" t="s">
        <v>173</v>
      </c>
      <c r="K3019">
        <v>16</v>
      </c>
      <c r="L3019" t="s">
        <v>165</v>
      </c>
      <c r="M3019" s="18">
        <f t="shared" si="94"/>
        <v>1.0833333333333333</v>
      </c>
      <c r="N3019" s="18">
        <f t="shared" si="95"/>
        <v>13.583333333333334</v>
      </c>
    </row>
    <row r="3020" spans="1:14" x14ac:dyDescent="0.25">
      <c r="A3020">
        <v>0</v>
      </c>
      <c r="B3020" t="s">
        <v>163</v>
      </c>
      <c r="C3020">
        <v>9</v>
      </c>
      <c r="D3020" t="s">
        <v>164</v>
      </c>
      <c r="E3020">
        <v>15</v>
      </c>
      <c r="F3020" t="s">
        <v>165</v>
      </c>
      <c r="G3020" s="9">
        <v>0</v>
      </c>
      <c r="H3020" t="s">
        <v>172</v>
      </c>
      <c r="I3020">
        <v>9</v>
      </c>
      <c r="J3020" t="s">
        <v>173</v>
      </c>
      <c r="K3020">
        <v>15</v>
      </c>
      <c r="L3020" t="s">
        <v>165</v>
      </c>
      <c r="M3020" s="18">
        <f t="shared" si="94"/>
        <v>0.75</v>
      </c>
      <c r="N3020" s="18">
        <f t="shared" si="95"/>
        <v>0.75</v>
      </c>
    </row>
    <row r="3021" spans="1:14" x14ac:dyDescent="0.25">
      <c r="A3021">
        <v>2</v>
      </c>
      <c r="B3021" t="s">
        <v>163</v>
      </c>
      <c r="C3021">
        <v>8</v>
      </c>
      <c r="D3021" t="s">
        <v>164</v>
      </c>
      <c r="E3021">
        <v>16</v>
      </c>
      <c r="F3021" t="s">
        <v>165</v>
      </c>
      <c r="G3021" s="9">
        <v>12</v>
      </c>
      <c r="H3021" t="s">
        <v>172</v>
      </c>
      <c r="I3021">
        <v>9</v>
      </c>
      <c r="J3021" t="s">
        <v>173</v>
      </c>
      <c r="K3021">
        <v>7</v>
      </c>
      <c r="L3021" t="s">
        <v>165</v>
      </c>
      <c r="M3021" s="18">
        <f t="shared" si="94"/>
        <v>2.6666666666666665</v>
      </c>
      <c r="N3021" s="18">
        <f t="shared" si="95"/>
        <v>12.75</v>
      </c>
    </row>
    <row r="3022" spans="1:14" x14ac:dyDescent="0.25">
      <c r="A3022">
        <v>3</v>
      </c>
      <c r="B3022" t="s">
        <v>163</v>
      </c>
      <c r="C3022">
        <v>10</v>
      </c>
      <c r="D3022" t="s">
        <v>164</v>
      </c>
      <c r="E3022">
        <v>16</v>
      </c>
      <c r="F3022" t="s">
        <v>165</v>
      </c>
      <c r="G3022" s="9">
        <v>10</v>
      </c>
      <c r="H3022" t="s">
        <v>172</v>
      </c>
      <c r="I3022">
        <v>5</v>
      </c>
      <c r="J3022" t="s">
        <v>173</v>
      </c>
      <c r="K3022">
        <v>11</v>
      </c>
      <c r="L3022" t="s">
        <v>165</v>
      </c>
      <c r="M3022" s="18">
        <f t="shared" si="94"/>
        <v>3.8333333333333335</v>
      </c>
      <c r="N3022" s="18">
        <f t="shared" si="95"/>
        <v>10.416666666666666</v>
      </c>
    </row>
    <row r="3023" spans="1:14" x14ac:dyDescent="0.25">
      <c r="A3023">
        <v>0</v>
      </c>
      <c r="B3023" t="s">
        <v>163</v>
      </c>
      <c r="C3023">
        <v>5</v>
      </c>
      <c r="D3023" t="s">
        <v>164</v>
      </c>
      <c r="E3023">
        <v>16</v>
      </c>
      <c r="F3023" t="s">
        <v>165</v>
      </c>
      <c r="G3023" s="9">
        <v>8</v>
      </c>
      <c r="H3023" t="s">
        <v>172</v>
      </c>
      <c r="I3023">
        <v>7</v>
      </c>
      <c r="J3023" t="s">
        <v>173</v>
      </c>
      <c r="K3023">
        <v>4</v>
      </c>
      <c r="L3023" t="s">
        <v>165</v>
      </c>
      <c r="M3023" s="18">
        <f t="shared" si="94"/>
        <v>0.41666666666666669</v>
      </c>
      <c r="N3023" s="18">
        <f t="shared" si="95"/>
        <v>8.5833333333333339</v>
      </c>
    </row>
    <row r="3024" spans="1:14" x14ac:dyDescent="0.25">
      <c r="A3024">
        <v>3</v>
      </c>
      <c r="B3024" t="s">
        <v>163</v>
      </c>
      <c r="C3024">
        <v>3</v>
      </c>
      <c r="D3024" t="s">
        <v>164</v>
      </c>
      <c r="E3024">
        <v>16</v>
      </c>
      <c r="F3024" t="s">
        <v>165</v>
      </c>
      <c r="G3024" s="9">
        <v>7</v>
      </c>
      <c r="H3024" t="s">
        <v>172</v>
      </c>
      <c r="I3024">
        <v>5</v>
      </c>
      <c r="J3024" t="s">
        <v>173</v>
      </c>
      <c r="K3024">
        <v>30</v>
      </c>
      <c r="L3024" t="s">
        <v>165</v>
      </c>
      <c r="M3024" s="18">
        <f t="shared" si="94"/>
        <v>3.25</v>
      </c>
      <c r="N3024" s="18">
        <f t="shared" si="95"/>
        <v>7.416666666666667</v>
      </c>
    </row>
    <row r="3025" spans="1:14" x14ac:dyDescent="0.25">
      <c r="A3025">
        <v>3</v>
      </c>
      <c r="B3025" t="s">
        <v>163</v>
      </c>
      <c r="C3025">
        <v>11</v>
      </c>
      <c r="D3025" t="s">
        <v>164</v>
      </c>
      <c r="E3025">
        <v>16</v>
      </c>
      <c r="F3025" t="s">
        <v>165</v>
      </c>
      <c r="G3025" s="9">
        <v>8</v>
      </c>
      <c r="H3025" t="s">
        <v>172</v>
      </c>
      <c r="I3025">
        <v>2</v>
      </c>
      <c r="J3025" t="s">
        <v>173</v>
      </c>
      <c r="K3025">
        <v>0</v>
      </c>
      <c r="L3025" t="s">
        <v>165</v>
      </c>
      <c r="M3025" s="18">
        <f t="shared" si="94"/>
        <v>3.9166666666666665</v>
      </c>
      <c r="N3025" s="18">
        <f t="shared" si="95"/>
        <v>8.1666666666666661</v>
      </c>
    </row>
    <row r="3026" spans="1:14" x14ac:dyDescent="0.25">
      <c r="A3026">
        <v>3</v>
      </c>
      <c r="B3026" t="s">
        <v>163</v>
      </c>
      <c r="C3026">
        <v>2</v>
      </c>
      <c r="D3026" t="s">
        <v>164</v>
      </c>
      <c r="E3026">
        <v>16</v>
      </c>
      <c r="F3026" t="s">
        <v>165</v>
      </c>
      <c r="G3026" s="9">
        <v>7</v>
      </c>
      <c r="H3026" t="s">
        <v>172</v>
      </c>
      <c r="I3026">
        <v>4</v>
      </c>
      <c r="J3026" t="s">
        <v>173</v>
      </c>
      <c r="K3026">
        <v>3</v>
      </c>
      <c r="L3026" t="s">
        <v>165</v>
      </c>
      <c r="M3026" s="18">
        <f t="shared" si="94"/>
        <v>3.1666666666666665</v>
      </c>
      <c r="N3026" s="18">
        <f t="shared" si="95"/>
        <v>7.333333333333333</v>
      </c>
    </row>
    <row r="3027" spans="1:14" x14ac:dyDescent="0.25">
      <c r="A3027">
        <v>6</v>
      </c>
      <c r="B3027" t="s">
        <v>163</v>
      </c>
      <c r="C3027">
        <v>0</v>
      </c>
      <c r="D3027" t="s">
        <v>164</v>
      </c>
      <c r="E3027">
        <v>16</v>
      </c>
      <c r="F3027" t="s">
        <v>165</v>
      </c>
      <c r="G3027" s="9">
        <v>7</v>
      </c>
      <c r="H3027" t="s">
        <v>172</v>
      </c>
      <c r="I3027">
        <v>2</v>
      </c>
      <c r="J3027" t="s">
        <v>173</v>
      </c>
      <c r="K3027">
        <v>1</v>
      </c>
      <c r="L3027" t="s">
        <v>165</v>
      </c>
      <c r="M3027" s="18">
        <f t="shared" si="94"/>
        <v>6</v>
      </c>
      <c r="N3027" s="18">
        <f t="shared" si="95"/>
        <v>7.166666666666667</v>
      </c>
    </row>
    <row r="3028" spans="1:14" x14ac:dyDescent="0.25">
      <c r="A3028">
        <v>6</v>
      </c>
      <c r="B3028" t="s">
        <v>163</v>
      </c>
      <c r="C3028">
        <v>0</v>
      </c>
      <c r="D3028" t="s">
        <v>164</v>
      </c>
      <c r="E3028">
        <v>16</v>
      </c>
      <c r="F3028" t="s">
        <v>165</v>
      </c>
      <c r="G3028" s="9">
        <v>44</v>
      </c>
      <c r="H3028" t="s">
        <v>172</v>
      </c>
      <c r="I3028">
        <v>11</v>
      </c>
      <c r="J3028" t="s">
        <v>173</v>
      </c>
      <c r="K3028">
        <v>19</v>
      </c>
      <c r="L3028" t="s">
        <v>165</v>
      </c>
      <c r="M3028" s="18">
        <f t="shared" si="94"/>
        <v>6</v>
      </c>
      <c r="N3028" s="18">
        <f t="shared" si="95"/>
        <v>44.916666666666664</v>
      </c>
    </row>
    <row r="3029" spans="1:14" x14ac:dyDescent="0.25">
      <c r="A3029">
        <v>5</v>
      </c>
      <c r="B3029" t="s">
        <v>163</v>
      </c>
      <c r="C3029">
        <v>7</v>
      </c>
      <c r="D3029" t="s">
        <v>164</v>
      </c>
      <c r="E3029">
        <v>7</v>
      </c>
      <c r="F3029" t="s">
        <v>165</v>
      </c>
      <c r="G3029" s="9">
        <v>5</v>
      </c>
      <c r="H3029" t="s">
        <v>172</v>
      </c>
      <c r="I3029">
        <v>7</v>
      </c>
      <c r="J3029" t="s">
        <v>173</v>
      </c>
      <c r="K3029">
        <v>7</v>
      </c>
      <c r="L3029" t="s">
        <v>165</v>
      </c>
      <c r="M3029" s="18">
        <f t="shared" si="94"/>
        <v>5.583333333333333</v>
      </c>
      <c r="N3029" s="18">
        <f t="shared" si="95"/>
        <v>5.583333333333333</v>
      </c>
    </row>
    <row r="3030" spans="1:14" x14ac:dyDescent="0.25">
      <c r="A3030">
        <v>0</v>
      </c>
      <c r="B3030" t="s">
        <v>163</v>
      </c>
      <c r="C3030">
        <v>5</v>
      </c>
      <c r="D3030" t="s">
        <v>164</v>
      </c>
      <c r="E3030">
        <v>16</v>
      </c>
      <c r="F3030" t="s">
        <v>165</v>
      </c>
      <c r="G3030" s="9">
        <v>11</v>
      </c>
      <c r="H3030" t="s">
        <v>172</v>
      </c>
      <c r="I3030">
        <v>5</v>
      </c>
      <c r="J3030" t="s">
        <v>173</v>
      </c>
      <c r="K3030">
        <v>13</v>
      </c>
      <c r="L3030" t="s">
        <v>165</v>
      </c>
      <c r="M3030" s="18">
        <f t="shared" si="94"/>
        <v>0.41666666666666669</v>
      </c>
      <c r="N3030" s="18">
        <f t="shared" si="95"/>
        <v>11.416666666666666</v>
      </c>
    </row>
    <row r="3031" spans="1:14" x14ac:dyDescent="0.25">
      <c r="A3031">
        <v>3</v>
      </c>
      <c r="B3031" t="s">
        <v>163</v>
      </c>
      <c r="C3031">
        <v>11</v>
      </c>
      <c r="D3031" t="s">
        <v>164</v>
      </c>
      <c r="E3031">
        <v>16</v>
      </c>
      <c r="F3031" t="s">
        <v>165</v>
      </c>
      <c r="G3031" s="9">
        <v>3</v>
      </c>
      <c r="H3031" t="s">
        <v>172</v>
      </c>
      <c r="I3031">
        <v>11</v>
      </c>
      <c r="J3031" t="s">
        <v>173</v>
      </c>
      <c r="K3031">
        <v>16</v>
      </c>
      <c r="L3031" t="s">
        <v>165</v>
      </c>
      <c r="M3031" s="18">
        <f t="shared" si="94"/>
        <v>3.9166666666666665</v>
      </c>
      <c r="N3031" s="18">
        <f t="shared" si="95"/>
        <v>3.9166666666666665</v>
      </c>
    </row>
    <row r="3032" spans="1:14" x14ac:dyDescent="0.25">
      <c r="A3032">
        <v>3</v>
      </c>
      <c r="B3032" t="s">
        <v>163</v>
      </c>
      <c r="C3032">
        <v>10</v>
      </c>
      <c r="D3032" t="s">
        <v>164</v>
      </c>
      <c r="E3032">
        <v>30</v>
      </c>
      <c r="F3032" t="s">
        <v>165</v>
      </c>
      <c r="G3032" s="9">
        <v>3</v>
      </c>
      <c r="H3032" t="s">
        <v>172</v>
      </c>
      <c r="I3032">
        <v>10</v>
      </c>
      <c r="J3032" t="s">
        <v>173</v>
      </c>
      <c r="K3032">
        <v>30</v>
      </c>
      <c r="L3032" t="s">
        <v>165</v>
      </c>
      <c r="M3032" s="18">
        <f t="shared" si="94"/>
        <v>3.8333333333333335</v>
      </c>
      <c r="N3032" s="18">
        <f t="shared" si="95"/>
        <v>3.8333333333333335</v>
      </c>
    </row>
    <row r="3033" spans="1:14" x14ac:dyDescent="0.25">
      <c r="A3033">
        <v>3</v>
      </c>
      <c r="B3033" t="s">
        <v>163</v>
      </c>
      <c r="C3033">
        <v>9</v>
      </c>
      <c r="D3033" t="s">
        <v>164</v>
      </c>
      <c r="E3033">
        <v>16</v>
      </c>
      <c r="F3033" t="s">
        <v>165</v>
      </c>
      <c r="G3033" s="9">
        <v>3</v>
      </c>
      <c r="H3033" t="s">
        <v>172</v>
      </c>
      <c r="I3033">
        <v>9</v>
      </c>
      <c r="J3033" t="s">
        <v>173</v>
      </c>
      <c r="K3033">
        <v>16</v>
      </c>
      <c r="L3033" t="s">
        <v>165</v>
      </c>
      <c r="M3033" s="18">
        <f t="shared" si="94"/>
        <v>3.75</v>
      </c>
      <c r="N3033" s="18">
        <f t="shared" si="95"/>
        <v>3.75</v>
      </c>
    </row>
    <row r="3034" spans="1:14" x14ac:dyDescent="0.25">
      <c r="A3034">
        <v>3</v>
      </c>
      <c r="B3034" t="s">
        <v>163</v>
      </c>
      <c r="C3034">
        <v>4</v>
      </c>
      <c r="D3034" t="s">
        <v>164</v>
      </c>
      <c r="E3034">
        <v>8</v>
      </c>
      <c r="F3034" t="s">
        <v>165</v>
      </c>
      <c r="G3034" s="9">
        <v>3</v>
      </c>
      <c r="H3034" t="s">
        <v>172</v>
      </c>
      <c r="I3034">
        <v>4</v>
      </c>
      <c r="J3034" t="s">
        <v>173</v>
      </c>
      <c r="K3034">
        <v>8</v>
      </c>
      <c r="L3034" t="s">
        <v>165</v>
      </c>
      <c r="M3034" s="18">
        <f t="shared" si="94"/>
        <v>3.3333333333333335</v>
      </c>
      <c r="N3034" s="18">
        <f t="shared" si="95"/>
        <v>3.3333333333333335</v>
      </c>
    </row>
    <row r="3035" spans="1:14" x14ac:dyDescent="0.25">
      <c r="A3035">
        <v>2</v>
      </c>
      <c r="B3035" t="s">
        <v>163</v>
      </c>
      <c r="C3035">
        <v>10</v>
      </c>
      <c r="D3035" t="s">
        <v>164</v>
      </c>
      <c r="E3035">
        <v>10</v>
      </c>
      <c r="F3035" t="s">
        <v>165</v>
      </c>
      <c r="G3035" s="9">
        <v>2</v>
      </c>
      <c r="H3035" t="s">
        <v>172</v>
      </c>
      <c r="I3035">
        <v>10</v>
      </c>
      <c r="J3035" t="s">
        <v>173</v>
      </c>
      <c r="K3035">
        <v>10</v>
      </c>
      <c r="L3035" t="s">
        <v>165</v>
      </c>
      <c r="M3035" s="18">
        <f t="shared" si="94"/>
        <v>2.8333333333333335</v>
      </c>
      <c r="N3035" s="18">
        <f t="shared" si="95"/>
        <v>2.8333333333333335</v>
      </c>
    </row>
    <row r="3036" spans="1:14" x14ac:dyDescent="0.25">
      <c r="A3036">
        <v>2</v>
      </c>
      <c r="B3036" t="s">
        <v>163</v>
      </c>
      <c r="C3036">
        <v>4</v>
      </c>
      <c r="D3036" t="s">
        <v>164</v>
      </c>
      <c r="E3036">
        <v>24</v>
      </c>
      <c r="F3036" t="s">
        <v>165</v>
      </c>
      <c r="G3036" s="9">
        <v>2</v>
      </c>
      <c r="H3036" t="s">
        <v>172</v>
      </c>
      <c r="I3036">
        <v>4</v>
      </c>
      <c r="J3036" t="s">
        <v>173</v>
      </c>
      <c r="K3036">
        <v>24</v>
      </c>
      <c r="L3036" t="s">
        <v>165</v>
      </c>
      <c r="M3036" s="18">
        <f t="shared" si="94"/>
        <v>2.3333333333333335</v>
      </c>
      <c r="N3036" s="18">
        <f t="shared" si="95"/>
        <v>2.3333333333333335</v>
      </c>
    </row>
    <row r="3037" spans="1:14" x14ac:dyDescent="0.25">
      <c r="A3037">
        <v>1</v>
      </c>
      <c r="B3037" t="s">
        <v>163</v>
      </c>
      <c r="C3037">
        <v>11</v>
      </c>
      <c r="D3037" t="s">
        <v>164</v>
      </c>
      <c r="E3037">
        <v>30</v>
      </c>
      <c r="F3037" t="s">
        <v>165</v>
      </c>
      <c r="G3037" s="9">
        <v>1</v>
      </c>
      <c r="H3037" t="s">
        <v>172</v>
      </c>
      <c r="I3037">
        <v>11</v>
      </c>
      <c r="J3037" t="s">
        <v>173</v>
      </c>
      <c r="K3037">
        <v>30</v>
      </c>
      <c r="L3037" t="s">
        <v>165</v>
      </c>
      <c r="M3037" s="18">
        <f t="shared" si="94"/>
        <v>1.9166666666666665</v>
      </c>
      <c r="N3037" s="18">
        <f t="shared" si="95"/>
        <v>1.9166666666666665</v>
      </c>
    </row>
    <row r="3038" spans="1:14" x14ac:dyDescent="0.25">
      <c r="A3038">
        <v>2</v>
      </c>
      <c r="B3038" t="s">
        <v>163</v>
      </c>
      <c r="C3038">
        <v>0</v>
      </c>
      <c r="D3038" t="s">
        <v>164</v>
      </c>
      <c r="E3038">
        <v>6</v>
      </c>
      <c r="F3038" t="s">
        <v>165</v>
      </c>
      <c r="G3038" s="9">
        <v>2</v>
      </c>
      <c r="H3038" t="s">
        <v>172</v>
      </c>
      <c r="I3038">
        <v>0</v>
      </c>
      <c r="J3038" t="s">
        <v>173</v>
      </c>
      <c r="K3038">
        <v>6</v>
      </c>
      <c r="L3038" t="s">
        <v>165</v>
      </c>
      <c r="M3038" s="18">
        <f t="shared" si="94"/>
        <v>2</v>
      </c>
      <c r="N3038" s="18">
        <f t="shared" si="95"/>
        <v>2</v>
      </c>
    </row>
    <row r="3039" spans="1:14" x14ac:dyDescent="0.25">
      <c r="A3039">
        <v>0</v>
      </c>
      <c r="B3039" t="s">
        <v>163</v>
      </c>
      <c r="C3039">
        <v>11</v>
      </c>
      <c r="D3039" t="s">
        <v>164</v>
      </c>
      <c r="E3039">
        <v>30</v>
      </c>
      <c r="F3039" t="s">
        <v>165</v>
      </c>
      <c r="G3039" s="9">
        <v>0</v>
      </c>
      <c r="H3039" t="s">
        <v>172</v>
      </c>
      <c r="I3039">
        <v>11</v>
      </c>
      <c r="J3039" t="s">
        <v>173</v>
      </c>
      <c r="K3039">
        <v>30</v>
      </c>
      <c r="L3039" t="s">
        <v>165</v>
      </c>
      <c r="M3039" s="18">
        <f t="shared" si="94"/>
        <v>0.91666666666666663</v>
      </c>
      <c r="N3039" s="18">
        <f t="shared" si="95"/>
        <v>0.91666666666666663</v>
      </c>
    </row>
    <row r="3040" spans="1:14" x14ac:dyDescent="0.25">
      <c r="A3040">
        <v>0</v>
      </c>
      <c r="B3040" t="s">
        <v>163</v>
      </c>
      <c r="C3040">
        <v>6</v>
      </c>
      <c r="D3040" t="s">
        <v>164</v>
      </c>
      <c r="E3040">
        <v>0</v>
      </c>
      <c r="F3040" t="s">
        <v>165</v>
      </c>
      <c r="G3040" s="9">
        <v>0</v>
      </c>
      <c r="H3040" t="s">
        <v>172</v>
      </c>
      <c r="I3040">
        <v>11</v>
      </c>
      <c r="J3040" t="s">
        <v>173</v>
      </c>
      <c r="K3040">
        <v>30</v>
      </c>
      <c r="L3040" t="s">
        <v>165</v>
      </c>
      <c r="M3040" s="18">
        <f t="shared" si="94"/>
        <v>0.5</v>
      </c>
      <c r="N3040" s="18">
        <f t="shared" si="95"/>
        <v>0.91666666666666663</v>
      </c>
    </row>
    <row r="3041" spans="1:14" x14ac:dyDescent="0.25">
      <c r="A3041">
        <v>6</v>
      </c>
      <c r="B3041" t="s">
        <v>163</v>
      </c>
      <c r="C3041">
        <v>0</v>
      </c>
      <c r="D3041" t="s">
        <v>164</v>
      </c>
      <c r="E3041">
        <v>16</v>
      </c>
      <c r="F3041" t="s">
        <v>165</v>
      </c>
      <c r="G3041" s="9">
        <v>37</v>
      </c>
      <c r="H3041" t="s">
        <v>172</v>
      </c>
      <c r="I3041">
        <v>0</v>
      </c>
      <c r="J3041" t="s">
        <v>173</v>
      </c>
      <c r="K3041">
        <v>12</v>
      </c>
      <c r="L3041" t="s">
        <v>165</v>
      </c>
      <c r="M3041" s="18">
        <f t="shared" si="94"/>
        <v>6</v>
      </c>
      <c r="N3041" s="18">
        <f t="shared" si="95"/>
        <v>37</v>
      </c>
    </row>
    <row r="3042" spans="1:14" x14ac:dyDescent="0.25">
      <c r="A3042">
        <v>0</v>
      </c>
      <c r="B3042" t="s">
        <v>163</v>
      </c>
      <c r="C3042">
        <v>7</v>
      </c>
      <c r="D3042" t="s">
        <v>164</v>
      </c>
      <c r="E3042">
        <v>16</v>
      </c>
      <c r="F3042" t="s">
        <v>165</v>
      </c>
      <c r="G3042" s="9">
        <v>34</v>
      </c>
      <c r="H3042" t="s">
        <v>172</v>
      </c>
      <c r="I3042">
        <v>0</v>
      </c>
      <c r="J3042" t="s">
        <v>173</v>
      </c>
      <c r="K3042">
        <v>1</v>
      </c>
      <c r="L3042" t="s">
        <v>165</v>
      </c>
      <c r="M3042" s="18">
        <f t="shared" si="94"/>
        <v>0.58333333333333337</v>
      </c>
      <c r="N3042" s="18">
        <f t="shared" si="95"/>
        <v>34</v>
      </c>
    </row>
    <row r="3043" spans="1:14" x14ac:dyDescent="0.25">
      <c r="A3043">
        <v>0</v>
      </c>
      <c r="B3043" t="s">
        <v>163</v>
      </c>
      <c r="C3043">
        <v>7</v>
      </c>
      <c r="D3043" t="s">
        <v>164</v>
      </c>
      <c r="E3043">
        <v>16</v>
      </c>
      <c r="F3043" t="s">
        <v>165</v>
      </c>
      <c r="G3043" s="9">
        <v>16</v>
      </c>
      <c r="H3043" t="s">
        <v>172</v>
      </c>
      <c r="I3043">
        <v>10</v>
      </c>
      <c r="J3043" t="s">
        <v>173</v>
      </c>
      <c r="K3043">
        <v>14</v>
      </c>
      <c r="L3043" t="s">
        <v>165</v>
      </c>
      <c r="M3043" s="18">
        <f t="shared" si="94"/>
        <v>0.58333333333333337</v>
      </c>
      <c r="N3043" s="18">
        <f t="shared" si="95"/>
        <v>16.833333333333332</v>
      </c>
    </row>
    <row r="3044" spans="1:14" x14ac:dyDescent="0.25">
      <c r="A3044">
        <v>0</v>
      </c>
      <c r="B3044" t="s">
        <v>163</v>
      </c>
      <c r="C3044">
        <v>7</v>
      </c>
      <c r="D3044" t="s">
        <v>164</v>
      </c>
      <c r="E3044">
        <v>16</v>
      </c>
      <c r="F3044" t="s">
        <v>165</v>
      </c>
      <c r="G3044" s="9">
        <v>9</v>
      </c>
      <c r="H3044" t="s">
        <v>172</v>
      </c>
      <c r="I3044">
        <v>7</v>
      </c>
      <c r="J3044" t="s">
        <v>173</v>
      </c>
      <c r="K3044">
        <v>16</v>
      </c>
      <c r="L3044" t="s">
        <v>165</v>
      </c>
      <c r="M3044" s="18">
        <f t="shared" si="94"/>
        <v>0.58333333333333337</v>
      </c>
      <c r="N3044" s="18">
        <f t="shared" si="95"/>
        <v>9.5833333333333339</v>
      </c>
    </row>
    <row r="3045" spans="1:14" x14ac:dyDescent="0.25">
      <c r="A3045">
        <v>0</v>
      </c>
      <c r="B3045" t="s">
        <v>163</v>
      </c>
      <c r="C3045">
        <v>7</v>
      </c>
      <c r="D3045" t="s">
        <v>164</v>
      </c>
      <c r="E3045">
        <v>16</v>
      </c>
      <c r="F3045" t="s">
        <v>165</v>
      </c>
      <c r="G3045" s="9">
        <v>8</v>
      </c>
      <c r="H3045" t="s">
        <v>172</v>
      </c>
      <c r="I3045">
        <v>8</v>
      </c>
      <c r="J3045" t="s">
        <v>173</v>
      </c>
      <c r="K3045">
        <v>14</v>
      </c>
      <c r="L3045" t="s">
        <v>165</v>
      </c>
      <c r="M3045" s="18">
        <f t="shared" si="94"/>
        <v>0.58333333333333337</v>
      </c>
      <c r="N3045" s="18">
        <f t="shared" si="95"/>
        <v>8.6666666666666661</v>
      </c>
    </row>
    <row r="3046" spans="1:14" x14ac:dyDescent="0.25">
      <c r="A3046">
        <v>0</v>
      </c>
      <c r="B3046" t="s">
        <v>163</v>
      </c>
      <c r="C3046">
        <v>6</v>
      </c>
      <c r="D3046" t="s">
        <v>164</v>
      </c>
      <c r="E3046">
        <v>16</v>
      </c>
      <c r="F3046" t="s">
        <v>165</v>
      </c>
      <c r="G3046" s="9">
        <v>8</v>
      </c>
      <c r="H3046" t="s">
        <v>172</v>
      </c>
      <c r="I3046">
        <v>5</v>
      </c>
      <c r="J3046" t="s">
        <v>173</v>
      </c>
      <c r="K3046">
        <v>14</v>
      </c>
      <c r="L3046" t="s">
        <v>165</v>
      </c>
      <c r="M3046" s="18">
        <f t="shared" si="94"/>
        <v>0.5</v>
      </c>
      <c r="N3046" s="18">
        <f t="shared" si="95"/>
        <v>8.4166666666666661</v>
      </c>
    </row>
    <row r="3047" spans="1:14" x14ac:dyDescent="0.25">
      <c r="A3047">
        <v>1</v>
      </c>
      <c r="B3047" t="s">
        <v>163</v>
      </c>
      <c r="C3047">
        <v>4</v>
      </c>
      <c r="D3047" t="s">
        <v>164</v>
      </c>
      <c r="E3047">
        <v>16</v>
      </c>
      <c r="F3047" t="s">
        <v>165</v>
      </c>
      <c r="G3047" s="9">
        <v>25</v>
      </c>
      <c r="H3047" t="s">
        <v>172</v>
      </c>
      <c r="I3047">
        <v>3</v>
      </c>
      <c r="J3047" t="s">
        <v>173</v>
      </c>
      <c r="K3047">
        <v>12</v>
      </c>
      <c r="L3047" t="s">
        <v>165</v>
      </c>
      <c r="M3047" s="18">
        <f t="shared" si="94"/>
        <v>1.3333333333333333</v>
      </c>
      <c r="N3047" s="18">
        <f t="shared" si="95"/>
        <v>25.25</v>
      </c>
    </row>
    <row r="3048" spans="1:14" x14ac:dyDescent="0.25">
      <c r="A3048">
        <v>3</v>
      </c>
      <c r="B3048" t="s">
        <v>163</v>
      </c>
      <c r="C3048">
        <v>11</v>
      </c>
      <c r="D3048" t="s">
        <v>164</v>
      </c>
      <c r="E3048">
        <v>16</v>
      </c>
      <c r="F3048" t="s">
        <v>165</v>
      </c>
      <c r="G3048" s="9">
        <v>21</v>
      </c>
      <c r="H3048" t="s">
        <v>172</v>
      </c>
      <c r="I3048">
        <v>3</v>
      </c>
      <c r="J3048" t="s">
        <v>173</v>
      </c>
      <c r="K3048">
        <v>16</v>
      </c>
      <c r="L3048" t="s">
        <v>165</v>
      </c>
      <c r="M3048" s="18">
        <f t="shared" si="94"/>
        <v>3.9166666666666665</v>
      </c>
      <c r="N3048" s="18">
        <f t="shared" si="95"/>
        <v>21.25</v>
      </c>
    </row>
    <row r="3049" spans="1:14" x14ac:dyDescent="0.25">
      <c r="A3049">
        <v>1</v>
      </c>
      <c r="B3049" t="s">
        <v>163</v>
      </c>
      <c r="C3049">
        <v>3</v>
      </c>
      <c r="D3049" t="s">
        <v>164</v>
      </c>
      <c r="E3049">
        <v>16</v>
      </c>
      <c r="F3049" t="s">
        <v>165</v>
      </c>
      <c r="G3049" s="9">
        <v>10</v>
      </c>
      <c r="H3049" t="s">
        <v>172</v>
      </c>
      <c r="I3049">
        <v>8</v>
      </c>
      <c r="J3049" t="s">
        <v>173</v>
      </c>
      <c r="K3049">
        <v>19</v>
      </c>
      <c r="L3049" t="s">
        <v>165</v>
      </c>
      <c r="M3049" s="18">
        <f t="shared" si="94"/>
        <v>1.25</v>
      </c>
      <c r="N3049" s="18">
        <f t="shared" si="95"/>
        <v>10.666666666666666</v>
      </c>
    </row>
    <row r="3050" spans="1:14" x14ac:dyDescent="0.25">
      <c r="A3050">
        <v>0</v>
      </c>
      <c r="B3050" t="s">
        <v>163</v>
      </c>
      <c r="C3050">
        <v>6</v>
      </c>
      <c r="D3050" t="s">
        <v>164</v>
      </c>
      <c r="E3050">
        <v>16</v>
      </c>
      <c r="F3050" t="s">
        <v>165</v>
      </c>
      <c r="G3050" s="9">
        <v>7</v>
      </c>
      <c r="H3050" t="s">
        <v>172</v>
      </c>
      <c r="I3050">
        <v>5</v>
      </c>
      <c r="J3050" t="s">
        <v>173</v>
      </c>
      <c r="K3050">
        <v>1</v>
      </c>
      <c r="L3050" t="s">
        <v>165</v>
      </c>
      <c r="M3050" s="18">
        <f t="shared" si="94"/>
        <v>0.5</v>
      </c>
      <c r="N3050" s="18">
        <f t="shared" si="95"/>
        <v>7.416666666666667</v>
      </c>
    </row>
    <row r="3051" spans="1:14" x14ac:dyDescent="0.25">
      <c r="A3051">
        <v>3</v>
      </c>
      <c r="B3051" t="s">
        <v>163</v>
      </c>
      <c r="C3051">
        <v>3</v>
      </c>
      <c r="D3051" t="s">
        <v>164</v>
      </c>
      <c r="E3051">
        <v>16</v>
      </c>
      <c r="F3051" t="s">
        <v>165</v>
      </c>
      <c r="G3051" s="9">
        <v>34</v>
      </c>
      <c r="H3051" t="s">
        <v>172</v>
      </c>
      <c r="I3051">
        <v>3</v>
      </c>
      <c r="J3051" t="s">
        <v>173</v>
      </c>
      <c r="K3051">
        <v>24</v>
      </c>
      <c r="L3051" t="s">
        <v>165</v>
      </c>
      <c r="M3051" s="18">
        <f t="shared" si="94"/>
        <v>3.25</v>
      </c>
      <c r="N3051" s="18">
        <f t="shared" si="95"/>
        <v>34.25</v>
      </c>
    </row>
    <row r="3052" spans="1:14" x14ac:dyDescent="0.25">
      <c r="A3052">
        <v>0</v>
      </c>
      <c r="B3052" t="s">
        <v>163</v>
      </c>
      <c r="C3052">
        <v>7</v>
      </c>
      <c r="D3052" t="s">
        <v>164</v>
      </c>
      <c r="E3052">
        <v>16</v>
      </c>
      <c r="F3052" t="s">
        <v>165</v>
      </c>
      <c r="G3052" s="9">
        <v>22</v>
      </c>
      <c r="H3052" t="s">
        <v>172</v>
      </c>
      <c r="I3052">
        <v>3</v>
      </c>
      <c r="J3052" t="s">
        <v>173</v>
      </c>
      <c r="K3052">
        <v>7</v>
      </c>
      <c r="L3052" t="s">
        <v>165</v>
      </c>
      <c r="M3052" s="18">
        <f t="shared" si="94"/>
        <v>0.58333333333333337</v>
      </c>
      <c r="N3052" s="18">
        <f t="shared" si="95"/>
        <v>22.25</v>
      </c>
    </row>
    <row r="3053" spans="1:14" x14ac:dyDescent="0.25">
      <c r="A3053">
        <v>6</v>
      </c>
      <c r="B3053" t="s">
        <v>163</v>
      </c>
      <c r="C3053">
        <v>0</v>
      </c>
      <c r="D3053" t="s">
        <v>164</v>
      </c>
      <c r="E3053">
        <v>16</v>
      </c>
      <c r="F3053" t="s">
        <v>165</v>
      </c>
      <c r="G3053" s="9">
        <v>20</v>
      </c>
      <c r="H3053" t="s">
        <v>172</v>
      </c>
      <c r="I3053">
        <v>9</v>
      </c>
      <c r="J3053" t="s">
        <v>173</v>
      </c>
      <c r="K3053">
        <v>4</v>
      </c>
      <c r="L3053" t="s">
        <v>165</v>
      </c>
      <c r="M3053" s="18">
        <f t="shared" si="94"/>
        <v>6</v>
      </c>
      <c r="N3053" s="18">
        <f t="shared" si="95"/>
        <v>20.75</v>
      </c>
    </row>
    <row r="3054" spans="1:14" x14ac:dyDescent="0.25">
      <c r="A3054">
        <v>6</v>
      </c>
      <c r="B3054" t="s">
        <v>163</v>
      </c>
      <c r="C3054">
        <v>0</v>
      </c>
      <c r="D3054" t="s">
        <v>164</v>
      </c>
      <c r="E3054">
        <v>16</v>
      </c>
      <c r="F3054" t="s">
        <v>165</v>
      </c>
      <c r="G3054" s="9">
        <v>15</v>
      </c>
      <c r="H3054" t="s">
        <v>172</v>
      </c>
      <c r="I3054">
        <v>7</v>
      </c>
      <c r="J3054" t="s">
        <v>173</v>
      </c>
      <c r="K3054">
        <v>16</v>
      </c>
      <c r="L3054" t="s">
        <v>165</v>
      </c>
      <c r="M3054" s="18">
        <f t="shared" si="94"/>
        <v>6</v>
      </c>
      <c r="N3054" s="18">
        <f t="shared" si="95"/>
        <v>15.583333333333334</v>
      </c>
    </row>
    <row r="3055" spans="1:14" x14ac:dyDescent="0.25">
      <c r="A3055">
        <v>6</v>
      </c>
      <c r="B3055" t="s">
        <v>163</v>
      </c>
      <c r="C3055">
        <v>0</v>
      </c>
      <c r="D3055" t="s">
        <v>164</v>
      </c>
      <c r="E3055">
        <v>16</v>
      </c>
      <c r="F3055" t="s">
        <v>165</v>
      </c>
      <c r="G3055" s="9">
        <v>13</v>
      </c>
      <c r="H3055" t="s">
        <v>172</v>
      </c>
      <c r="I3055">
        <v>6</v>
      </c>
      <c r="J3055" t="s">
        <v>173</v>
      </c>
      <c r="K3055">
        <v>12</v>
      </c>
      <c r="L3055" t="s">
        <v>165</v>
      </c>
      <c r="M3055" s="18">
        <f t="shared" si="94"/>
        <v>6</v>
      </c>
      <c r="N3055" s="18">
        <f t="shared" si="95"/>
        <v>13.5</v>
      </c>
    </row>
    <row r="3056" spans="1:14" x14ac:dyDescent="0.25">
      <c r="A3056">
        <v>4</v>
      </c>
      <c r="B3056" t="s">
        <v>163</v>
      </c>
      <c r="C3056">
        <v>7</v>
      </c>
      <c r="D3056" t="s">
        <v>164</v>
      </c>
      <c r="E3056">
        <v>16</v>
      </c>
      <c r="F3056" t="s">
        <v>165</v>
      </c>
      <c r="G3056" s="9">
        <v>9</v>
      </c>
      <c r="H3056" t="s">
        <v>172</v>
      </c>
      <c r="I3056">
        <v>2</v>
      </c>
      <c r="J3056" t="s">
        <v>173</v>
      </c>
      <c r="K3056">
        <v>16</v>
      </c>
      <c r="L3056" t="s">
        <v>165</v>
      </c>
      <c r="M3056" s="18">
        <f t="shared" si="94"/>
        <v>4.583333333333333</v>
      </c>
      <c r="N3056" s="18">
        <f t="shared" si="95"/>
        <v>9.1666666666666661</v>
      </c>
    </row>
    <row r="3057" spans="1:14" x14ac:dyDescent="0.25">
      <c r="A3057">
        <v>6</v>
      </c>
      <c r="B3057" t="s">
        <v>163</v>
      </c>
      <c r="C3057">
        <v>0</v>
      </c>
      <c r="D3057" t="s">
        <v>164</v>
      </c>
      <c r="E3057">
        <v>16</v>
      </c>
      <c r="F3057" t="s">
        <v>165</v>
      </c>
      <c r="G3057" s="9">
        <v>7</v>
      </c>
      <c r="H3057" t="s">
        <v>172</v>
      </c>
      <c r="I3057">
        <v>7</v>
      </c>
      <c r="J3057" t="s">
        <v>173</v>
      </c>
      <c r="K3057">
        <v>16</v>
      </c>
      <c r="L3057" t="s">
        <v>165</v>
      </c>
      <c r="M3057" s="18">
        <f t="shared" si="94"/>
        <v>6</v>
      </c>
      <c r="N3057" s="18">
        <f t="shared" si="95"/>
        <v>7.583333333333333</v>
      </c>
    </row>
    <row r="3058" spans="1:14" x14ac:dyDescent="0.25">
      <c r="A3058">
        <v>0</v>
      </c>
      <c r="B3058" t="s">
        <v>163</v>
      </c>
      <c r="C3058">
        <v>8</v>
      </c>
      <c r="D3058" t="s">
        <v>164</v>
      </c>
      <c r="E3058">
        <v>16</v>
      </c>
      <c r="F3058" t="s">
        <v>165</v>
      </c>
      <c r="G3058" s="9">
        <v>8</v>
      </c>
      <c r="H3058" t="s">
        <v>172</v>
      </c>
      <c r="I3058">
        <v>11</v>
      </c>
      <c r="J3058" t="s">
        <v>173</v>
      </c>
      <c r="K3058">
        <v>0</v>
      </c>
      <c r="L3058" t="s">
        <v>165</v>
      </c>
      <c r="M3058" s="18">
        <f t="shared" si="94"/>
        <v>0.66666666666666663</v>
      </c>
      <c r="N3058" s="18">
        <f t="shared" si="95"/>
        <v>8.9166666666666661</v>
      </c>
    </row>
    <row r="3059" spans="1:14" x14ac:dyDescent="0.25">
      <c r="A3059">
        <v>6</v>
      </c>
      <c r="B3059" t="s">
        <v>163</v>
      </c>
      <c r="C3059">
        <v>0</v>
      </c>
      <c r="D3059" t="s">
        <v>164</v>
      </c>
      <c r="E3059">
        <v>16</v>
      </c>
      <c r="F3059" t="s">
        <v>165</v>
      </c>
      <c r="G3059" s="9">
        <v>39</v>
      </c>
      <c r="H3059" t="s">
        <v>172</v>
      </c>
      <c r="I3059">
        <v>10</v>
      </c>
      <c r="J3059" t="s">
        <v>173</v>
      </c>
      <c r="K3059">
        <v>20</v>
      </c>
      <c r="L3059" t="s">
        <v>165</v>
      </c>
      <c r="M3059" s="18">
        <f t="shared" si="94"/>
        <v>6</v>
      </c>
      <c r="N3059" s="18">
        <f t="shared" si="95"/>
        <v>39.833333333333336</v>
      </c>
    </row>
    <row r="3060" spans="1:14" x14ac:dyDescent="0.25">
      <c r="A3060">
        <v>5</v>
      </c>
      <c r="B3060" t="s">
        <v>163</v>
      </c>
      <c r="C3060">
        <v>7</v>
      </c>
      <c r="D3060" t="s">
        <v>164</v>
      </c>
      <c r="E3060">
        <v>16</v>
      </c>
      <c r="F3060" t="s">
        <v>165</v>
      </c>
      <c r="G3060" s="9">
        <v>30</v>
      </c>
      <c r="H3060" t="s">
        <v>172</v>
      </c>
      <c r="I3060">
        <v>7</v>
      </c>
      <c r="J3060" t="s">
        <v>173</v>
      </c>
      <c r="K3060">
        <v>16</v>
      </c>
      <c r="L3060" t="s">
        <v>165</v>
      </c>
      <c r="M3060" s="18">
        <f t="shared" si="94"/>
        <v>5.583333333333333</v>
      </c>
      <c r="N3060" s="18">
        <f t="shared" si="95"/>
        <v>30.583333333333332</v>
      </c>
    </row>
    <row r="3061" spans="1:14" x14ac:dyDescent="0.25">
      <c r="A3061">
        <v>6</v>
      </c>
      <c r="B3061" t="s">
        <v>163</v>
      </c>
      <c r="C3061">
        <v>0</v>
      </c>
      <c r="D3061" t="s">
        <v>164</v>
      </c>
      <c r="E3061">
        <v>16</v>
      </c>
      <c r="F3061" t="s">
        <v>165</v>
      </c>
      <c r="G3061" s="9">
        <v>15</v>
      </c>
      <c r="H3061" t="s">
        <v>172</v>
      </c>
      <c r="I3061">
        <v>6</v>
      </c>
      <c r="J3061" t="s">
        <v>173</v>
      </c>
      <c r="K3061">
        <v>16</v>
      </c>
      <c r="L3061" t="s">
        <v>165</v>
      </c>
      <c r="M3061" s="18">
        <f t="shared" si="94"/>
        <v>6</v>
      </c>
      <c r="N3061" s="18">
        <f t="shared" si="95"/>
        <v>15.5</v>
      </c>
    </row>
    <row r="3062" spans="1:14" x14ac:dyDescent="0.25">
      <c r="A3062">
        <v>4</v>
      </c>
      <c r="B3062" t="s">
        <v>163</v>
      </c>
      <c r="C3062">
        <v>11</v>
      </c>
      <c r="D3062" t="s">
        <v>164</v>
      </c>
      <c r="E3062">
        <v>22</v>
      </c>
      <c r="F3062" t="s">
        <v>165</v>
      </c>
      <c r="G3062" s="9">
        <v>7</v>
      </c>
      <c r="H3062" t="s">
        <v>172</v>
      </c>
      <c r="I3062">
        <v>11</v>
      </c>
      <c r="J3062" t="s">
        <v>173</v>
      </c>
      <c r="K3062">
        <v>15</v>
      </c>
      <c r="L3062" t="s">
        <v>165</v>
      </c>
      <c r="M3062" s="18">
        <f t="shared" si="94"/>
        <v>4.916666666666667</v>
      </c>
      <c r="N3062" s="18">
        <f t="shared" si="95"/>
        <v>7.916666666666667</v>
      </c>
    </row>
    <row r="3063" spans="1:14" x14ac:dyDescent="0.25">
      <c r="A3063">
        <v>5</v>
      </c>
      <c r="B3063" t="s">
        <v>163</v>
      </c>
      <c r="C3063">
        <v>4</v>
      </c>
      <c r="D3063" t="s">
        <v>164</v>
      </c>
      <c r="E3063">
        <v>28</v>
      </c>
      <c r="F3063" t="s">
        <v>165</v>
      </c>
      <c r="G3063" s="9">
        <v>5</v>
      </c>
      <c r="H3063" t="s">
        <v>172</v>
      </c>
      <c r="I3063">
        <v>4</v>
      </c>
      <c r="J3063" t="s">
        <v>173</v>
      </c>
      <c r="K3063">
        <v>28</v>
      </c>
      <c r="L3063" t="s">
        <v>165</v>
      </c>
      <c r="M3063" s="18">
        <f t="shared" si="94"/>
        <v>5.333333333333333</v>
      </c>
      <c r="N3063" s="18">
        <f t="shared" si="95"/>
        <v>5.333333333333333</v>
      </c>
    </row>
    <row r="3064" spans="1:14" x14ac:dyDescent="0.25">
      <c r="A3064">
        <v>5</v>
      </c>
      <c r="B3064" t="s">
        <v>163</v>
      </c>
      <c r="C3064">
        <v>6</v>
      </c>
      <c r="D3064" t="s">
        <v>164</v>
      </c>
      <c r="E3064">
        <v>24</v>
      </c>
      <c r="F3064" t="s">
        <v>165</v>
      </c>
      <c r="G3064" s="9">
        <v>5</v>
      </c>
      <c r="H3064" t="s">
        <v>172</v>
      </c>
      <c r="I3064">
        <v>6</v>
      </c>
      <c r="J3064" t="s">
        <v>173</v>
      </c>
      <c r="K3064">
        <v>24</v>
      </c>
      <c r="L3064" t="s">
        <v>165</v>
      </c>
      <c r="M3064" s="18">
        <f t="shared" si="94"/>
        <v>5.5</v>
      </c>
      <c r="N3064" s="18">
        <f t="shared" si="95"/>
        <v>5.5</v>
      </c>
    </row>
    <row r="3065" spans="1:14" x14ac:dyDescent="0.25">
      <c r="A3065">
        <v>5</v>
      </c>
      <c r="B3065" t="s">
        <v>163</v>
      </c>
      <c r="C3065">
        <v>0</v>
      </c>
      <c r="D3065" t="s">
        <v>164</v>
      </c>
      <c r="E3065">
        <v>3</v>
      </c>
      <c r="F3065" t="s">
        <v>165</v>
      </c>
      <c r="G3065" s="9">
        <v>5</v>
      </c>
      <c r="H3065" t="s">
        <v>172</v>
      </c>
      <c r="I3065">
        <v>5</v>
      </c>
      <c r="J3065" t="s">
        <v>173</v>
      </c>
      <c r="K3065">
        <v>16</v>
      </c>
      <c r="L3065" t="s">
        <v>165</v>
      </c>
      <c r="M3065" s="18">
        <f t="shared" si="94"/>
        <v>5</v>
      </c>
      <c r="N3065" s="18">
        <f t="shared" si="95"/>
        <v>5.416666666666667</v>
      </c>
    </row>
    <row r="3066" spans="1:14" x14ac:dyDescent="0.25">
      <c r="A3066">
        <v>3</v>
      </c>
      <c r="B3066" t="s">
        <v>163</v>
      </c>
      <c r="C3066">
        <v>9</v>
      </c>
      <c r="D3066" t="s">
        <v>164</v>
      </c>
      <c r="E3066">
        <v>11</v>
      </c>
      <c r="F3066" t="s">
        <v>165</v>
      </c>
      <c r="G3066" s="9">
        <v>3</v>
      </c>
      <c r="H3066" t="s">
        <v>172</v>
      </c>
      <c r="I3066">
        <v>9</v>
      </c>
      <c r="J3066" t="s">
        <v>173</v>
      </c>
      <c r="K3066">
        <v>11</v>
      </c>
      <c r="L3066" t="s">
        <v>165</v>
      </c>
      <c r="M3066" s="18">
        <f t="shared" si="94"/>
        <v>3.75</v>
      </c>
      <c r="N3066" s="18">
        <f t="shared" si="95"/>
        <v>3.75</v>
      </c>
    </row>
    <row r="3067" spans="1:14" x14ac:dyDescent="0.25">
      <c r="A3067">
        <v>2</v>
      </c>
      <c r="B3067" t="s">
        <v>163</v>
      </c>
      <c r="C3067">
        <v>9</v>
      </c>
      <c r="D3067" t="s">
        <v>164</v>
      </c>
      <c r="E3067">
        <v>20</v>
      </c>
      <c r="F3067" t="s">
        <v>165</v>
      </c>
      <c r="G3067" s="9">
        <v>2</v>
      </c>
      <c r="H3067" t="s">
        <v>172</v>
      </c>
      <c r="I3067">
        <v>9</v>
      </c>
      <c r="J3067" t="s">
        <v>173</v>
      </c>
      <c r="K3067">
        <v>20</v>
      </c>
      <c r="L3067" t="s">
        <v>165</v>
      </c>
      <c r="M3067" s="18">
        <f t="shared" si="94"/>
        <v>2.75</v>
      </c>
      <c r="N3067" s="18">
        <f t="shared" si="95"/>
        <v>2.75</v>
      </c>
    </row>
    <row r="3068" spans="1:14" x14ac:dyDescent="0.25">
      <c r="A3068">
        <v>1</v>
      </c>
      <c r="B3068" t="s">
        <v>163</v>
      </c>
      <c r="C3068">
        <v>2</v>
      </c>
      <c r="D3068" t="s">
        <v>164</v>
      </c>
      <c r="E3068">
        <v>1</v>
      </c>
      <c r="F3068" t="s">
        <v>165</v>
      </c>
      <c r="G3068" s="9">
        <v>1</v>
      </c>
      <c r="H3068" t="s">
        <v>172</v>
      </c>
      <c r="I3068">
        <v>2</v>
      </c>
      <c r="J3068" t="s">
        <v>173</v>
      </c>
      <c r="K3068">
        <v>1</v>
      </c>
      <c r="L3068" t="s">
        <v>165</v>
      </c>
      <c r="M3068" s="18">
        <f t="shared" si="94"/>
        <v>1.1666666666666667</v>
      </c>
      <c r="N3068" s="18">
        <f t="shared" si="95"/>
        <v>1.1666666666666667</v>
      </c>
    </row>
    <row r="3069" spans="1:14" x14ac:dyDescent="0.25">
      <c r="A3069">
        <v>0</v>
      </c>
      <c r="B3069" t="s">
        <v>163</v>
      </c>
      <c r="C3069">
        <v>8</v>
      </c>
      <c r="D3069" t="s">
        <v>164</v>
      </c>
      <c r="E3069">
        <v>11</v>
      </c>
      <c r="F3069" t="s">
        <v>165</v>
      </c>
      <c r="G3069" s="9">
        <v>0</v>
      </c>
      <c r="H3069" t="s">
        <v>172</v>
      </c>
      <c r="I3069">
        <v>8</v>
      </c>
      <c r="J3069" t="s">
        <v>173</v>
      </c>
      <c r="K3069">
        <v>11</v>
      </c>
      <c r="L3069" t="s">
        <v>165</v>
      </c>
      <c r="M3069" s="18">
        <f t="shared" si="94"/>
        <v>0.66666666666666663</v>
      </c>
      <c r="N3069" s="18">
        <f t="shared" si="95"/>
        <v>0.66666666666666663</v>
      </c>
    </row>
    <row r="3070" spans="1:14" x14ac:dyDescent="0.25">
      <c r="A3070">
        <v>0</v>
      </c>
      <c r="B3070" t="s">
        <v>163</v>
      </c>
      <c r="C3070">
        <v>0</v>
      </c>
      <c r="D3070" t="s">
        <v>164</v>
      </c>
      <c r="E3070">
        <v>8</v>
      </c>
      <c r="F3070" t="s">
        <v>165</v>
      </c>
      <c r="G3070" s="9">
        <v>0</v>
      </c>
      <c r="H3070" t="s">
        <v>172</v>
      </c>
      <c r="I3070">
        <v>0</v>
      </c>
      <c r="J3070" t="s">
        <v>173</v>
      </c>
      <c r="K3070">
        <v>8</v>
      </c>
      <c r="L3070" t="s">
        <v>165</v>
      </c>
      <c r="M3070" s="18">
        <f t="shared" si="94"/>
        <v>0</v>
      </c>
      <c r="N3070" s="18">
        <f t="shared" si="95"/>
        <v>0</v>
      </c>
    </row>
    <row r="3071" spans="1:14" x14ac:dyDescent="0.25">
      <c r="A3071">
        <v>3</v>
      </c>
      <c r="B3071" t="s">
        <v>163</v>
      </c>
      <c r="C3071">
        <v>4</v>
      </c>
      <c r="D3071" t="s">
        <v>164</v>
      </c>
      <c r="E3071">
        <v>16</v>
      </c>
      <c r="F3071" t="s">
        <v>165</v>
      </c>
      <c r="G3071" s="9">
        <v>20</v>
      </c>
      <c r="H3071" t="s">
        <v>172</v>
      </c>
      <c r="I3071">
        <v>2</v>
      </c>
      <c r="J3071" t="s">
        <v>173</v>
      </c>
      <c r="K3071">
        <v>21</v>
      </c>
      <c r="L3071" t="s">
        <v>165</v>
      </c>
      <c r="M3071" s="18">
        <f t="shared" si="94"/>
        <v>3.3333333333333335</v>
      </c>
      <c r="N3071" s="18">
        <f t="shared" si="95"/>
        <v>20.166666666666668</v>
      </c>
    </row>
    <row r="3072" spans="1:14" x14ac:dyDescent="0.25">
      <c r="A3072">
        <v>6</v>
      </c>
      <c r="B3072" t="s">
        <v>163</v>
      </c>
      <c r="C3072">
        <v>0</v>
      </c>
      <c r="D3072" t="s">
        <v>164</v>
      </c>
      <c r="E3072">
        <v>16</v>
      </c>
      <c r="F3072" t="s">
        <v>165</v>
      </c>
      <c r="G3072" s="9">
        <v>6</v>
      </c>
      <c r="H3072" t="s">
        <v>172</v>
      </c>
      <c r="I3072">
        <v>7</v>
      </c>
      <c r="J3072" t="s">
        <v>173</v>
      </c>
      <c r="K3072">
        <v>16</v>
      </c>
      <c r="L3072" t="s">
        <v>165</v>
      </c>
      <c r="M3072" s="18">
        <f t="shared" si="94"/>
        <v>6</v>
      </c>
      <c r="N3072" s="18">
        <f t="shared" si="95"/>
        <v>6.583333333333333</v>
      </c>
    </row>
    <row r="3073" spans="1:14" x14ac:dyDescent="0.25">
      <c r="A3073">
        <v>5</v>
      </c>
      <c r="B3073" t="s">
        <v>163</v>
      </c>
      <c r="C3073">
        <v>9</v>
      </c>
      <c r="D3073" t="s">
        <v>164</v>
      </c>
      <c r="E3073">
        <v>23</v>
      </c>
      <c r="F3073" t="s">
        <v>165</v>
      </c>
      <c r="G3073" s="9">
        <v>5</v>
      </c>
      <c r="H3073" t="s">
        <v>172</v>
      </c>
      <c r="I3073">
        <v>9</v>
      </c>
      <c r="J3073" t="s">
        <v>173</v>
      </c>
      <c r="K3073">
        <v>23</v>
      </c>
      <c r="L3073" t="s">
        <v>165</v>
      </c>
      <c r="M3073" s="18">
        <f t="shared" si="94"/>
        <v>5.75</v>
      </c>
      <c r="N3073" s="18">
        <f t="shared" si="95"/>
        <v>5.75</v>
      </c>
    </row>
    <row r="3074" spans="1:14" x14ac:dyDescent="0.25">
      <c r="A3074">
        <v>4</v>
      </c>
      <c r="B3074" t="s">
        <v>163</v>
      </c>
      <c r="C3074">
        <v>0</v>
      </c>
      <c r="D3074" t="s">
        <v>164</v>
      </c>
      <c r="E3074">
        <v>11</v>
      </c>
      <c r="F3074" t="s">
        <v>165</v>
      </c>
      <c r="G3074" s="9">
        <v>4</v>
      </c>
      <c r="H3074" t="s">
        <v>172</v>
      </c>
      <c r="I3074">
        <v>0</v>
      </c>
      <c r="J3074" t="s">
        <v>173</v>
      </c>
      <c r="K3074">
        <v>11</v>
      </c>
      <c r="L3074" t="s">
        <v>165</v>
      </c>
      <c r="M3074" s="18">
        <f t="shared" si="94"/>
        <v>4</v>
      </c>
      <c r="N3074" s="18">
        <f t="shared" si="95"/>
        <v>4</v>
      </c>
    </row>
    <row r="3075" spans="1:14" x14ac:dyDescent="0.25">
      <c r="A3075">
        <v>3</v>
      </c>
      <c r="B3075" t="s">
        <v>163</v>
      </c>
      <c r="C3075">
        <v>0</v>
      </c>
      <c r="D3075" t="s">
        <v>164</v>
      </c>
      <c r="E3075">
        <v>12</v>
      </c>
      <c r="F3075" t="s">
        <v>165</v>
      </c>
      <c r="G3075" s="9">
        <v>3</v>
      </c>
      <c r="H3075" t="s">
        <v>172</v>
      </c>
      <c r="I3075">
        <v>6</v>
      </c>
      <c r="J3075" t="s">
        <v>173</v>
      </c>
      <c r="K3075">
        <v>1</v>
      </c>
      <c r="L3075" t="s">
        <v>165</v>
      </c>
      <c r="M3075" s="18">
        <f t="shared" ref="M3075:M3138" si="96">A3075+C3075/12</f>
        <v>3</v>
      </c>
      <c r="N3075" s="18">
        <f t="shared" ref="N3075:N3138" si="97">G3075+I3075/12</f>
        <v>3.5</v>
      </c>
    </row>
    <row r="3076" spans="1:14" x14ac:dyDescent="0.25">
      <c r="A3076">
        <v>2</v>
      </c>
      <c r="B3076" t="s">
        <v>163</v>
      </c>
      <c r="C3076">
        <v>9</v>
      </c>
      <c r="D3076" t="s">
        <v>164</v>
      </c>
      <c r="E3076">
        <v>27</v>
      </c>
      <c r="F3076" t="s">
        <v>165</v>
      </c>
      <c r="G3076" s="9">
        <v>3</v>
      </c>
      <c r="H3076" t="s">
        <v>172</v>
      </c>
      <c r="I3076">
        <v>3</v>
      </c>
      <c r="J3076" t="s">
        <v>173</v>
      </c>
      <c r="K3076">
        <v>16</v>
      </c>
      <c r="L3076" t="s">
        <v>165</v>
      </c>
      <c r="M3076" s="18">
        <f t="shared" si="96"/>
        <v>2.75</v>
      </c>
      <c r="N3076" s="18">
        <f t="shared" si="97"/>
        <v>3.25</v>
      </c>
    </row>
    <row r="3077" spans="1:14" x14ac:dyDescent="0.25">
      <c r="A3077">
        <v>3</v>
      </c>
      <c r="B3077" t="s">
        <v>163</v>
      </c>
      <c r="C3077">
        <v>0</v>
      </c>
      <c r="D3077" t="s">
        <v>164</v>
      </c>
      <c r="E3077">
        <v>12</v>
      </c>
      <c r="F3077" t="s">
        <v>165</v>
      </c>
      <c r="G3077" s="9">
        <v>3</v>
      </c>
      <c r="H3077" t="s">
        <v>172</v>
      </c>
      <c r="I3077">
        <v>0</v>
      </c>
      <c r="J3077" t="s">
        <v>173</v>
      </c>
      <c r="K3077">
        <v>12</v>
      </c>
      <c r="L3077" t="s">
        <v>165</v>
      </c>
      <c r="M3077" s="18">
        <f t="shared" si="96"/>
        <v>3</v>
      </c>
      <c r="N3077" s="18">
        <f t="shared" si="97"/>
        <v>3</v>
      </c>
    </row>
    <row r="3078" spans="1:14" x14ac:dyDescent="0.25">
      <c r="A3078">
        <v>2</v>
      </c>
      <c r="B3078" t="s">
        <v>163</v>
      </c>
      <c r="C3078">
        <v>8</v>
      </c>
      <c r="D3078" t="s">
        <v>164</v>
      </c>
      <c r="E3078">
        <v>5</v>
      </c>
      <c r="F3078" t="s">
        <v>165</v>
      </c>
      <c r="G3078" s="9">
        <v>4</v>
      </c>
      <c r="H3078" t="s">
        <v>172</v>
      </c>
      <c r="I3078">
        <v>0</v>
      </c>
      <c r="J3078" t="s">
        <v>173</v>
      </c>
      <c r="K3078">
        <v>8</v>
      </c>
      <c r="L3078" t="s">
        <v>165</v>
      </c>
      <c r="M3078" s="18">
        <f t="shared" si="96"/>
        <v>2.6666666666666665</v>
      </c>
      <c r="N3078" s="18">
        <f t="shared" si="97"/>
        <v>4</v>
      </c>
    </row>
    <row r="3079" spans="1:14" x14ac:dyDescent="0.25">
      <c r="A3079">
        <v>2</v>
      </c>
      <c r="B3079" t="s">
        <v>163</v>
      </c>
      <c r="C3079">
        <v>2</v>
      </c>
      <c r="D3079" t="s">
        <v>164</v>
      </c>
      <c r="E3079">
        <v>29</v>
      </c>
      <c r="F3079" t="s">
        <v>165</v>
      </c>
      <c r="G3079" s="9">
        <v>2</v>
      </c>
      <c r="H3079" t="s">
        <v>172</v>
      </c>
      <c r="I3079">
        <v>2</v>
      </c>
      <c r="J3079" t="s">
        <v>173</v>
      </c>
      <c r="K3079">
        <v>29</v>
      </c>
      <c r="L3079" t="s">
        <v>165</v>
      </c>
      <c r="M3079" s="18">
        <f t="shared" si="96"/>
        <v>2.1666666666666665</v>
      </c>
      <c r="N3079" s="18">
        <f t="shared" si="97"/>
        <v>2.1666666666666665</v>
      </c>
    </row>
    <row r="3080" spans="1:14" x14ac:dyDescent="0.25">
      <c r="A3080">
        <v>1</v>
      </c>
      <c r="B3080" t="s">
        <v>163</v>
      </c>
      <c r="C3080">
        <v>1</v>
      </c>
      <c r="D3080" t="s">
        <v>164</v>
      </c>
      <c r="E3080">
        <v>16</v>
      </c>
      <c r="F3080" t="s">
        <v>165</v>
      </c>
      <c r="G3080" s="9">
        <v>1</v>
      </c>
      <c r="H3080" t="s">
        <v>172</v>
      </c>
      <c r="I3080">
        <v>11</v>
      </c>
      <c r="J3080" t="s">
        <v>173</v>
      </c>
      <c r="K3080">
        <v>23</v>
      </c>
      <c r="L3080" t="s">
        <v>165</v>
      </c>
      <c r="M3080" s="18">
        <f t="shared" si="96"/>
        <v>1.0833333333333333</v>
      </c>
      <c r="N3080" s="18">
        <f t="shared" si="97"/>
        <v>1.9166666666666665</v>
      </c>
    </row>
    <row r="3081" spans="1:14" x14ac:dyDescent="0.25">
      <c r="A3081">
        <v>1</v>
      </c>
      <c r="B3081" t="s">
        <v>163</v>
      </c>
      <c r="C3081">
        <v>9</v>
      </c>
      <c r="D3081" t="s">
        <v>164</v>
      </c>
      <c r="E3081">
        <v>16</v>
      </c>
      <c r="F3081" t="s">
        <v>165</v>
      </c>
      <c r="G3081" s="9">
        <v>3</v>
      </c>
      <c r="H3081" t="s">
        <v>172</v>
      </c>
      <c r="I3081">
        <v>6</v>
      </c>
      <c r="J3081" t="s">
        <v>173</v>
      </c>
      <c r="K3081">
        <v>16</v>
      </c>
      <c r="L3081" t="s">
        <v>165</v>
      </c>
      <c r="M3081" s="18">
        <f t="shared" si="96"/>
        <v>1.75</v>
      </c>
      <c r="N3081" s="18">
        <f t="shared" si="97"/>
        <v>3.5</v>
      </c>
    </row>
    <row r="3082" spans="1:14" x14ac:dyDescent="0.25">
      <c r="A3082">
        <v>0</v>
      </c>
      <c r="B3082" t="s">
        <v>163</v>
      </c>
      <c r="C3082">
        <v>7</v>
      </c>
      <c r="D3082" t="s">
        <v>164</v>
      </c>
      <c r="E3082">
        <v>21</v>
      </c>
      <c r="F3082" t="s">
        <v>165</v>
      </c>
      <c r="G3082" s="9">
        <v>6</v>
      </c>
      <c r="H3082" t="s">
        <v>172</v>
      </c>
      <c r="I3082">
        <v>0</v>
      </c>
      <c r="J3082" t="s">
        <v>173</v>
      </c>
      <c r="K3082">
        <v>16</v>
      </c>
      <c r="L3082" t="s">
        <v>165</v>
      </c>
      <c r="M3082" s="18">
        <f t="shared" si="96"/>
        <v>0.58333333333333337</v>
      </c>
      <c r="N3082" s="18">
        <f t="shared" si="97"/>
        <v>6</v>
      </c>
    </row>
    <row r="3083" spans="1:14" x14ac:dyDescent="0.25">
      <c r="A3083">
        <v>0</v>
      </c>
      <c r="B3083" t="s">
        <v>163</v>
      </c>
      <c r="C3083">
        <v>3</v>
      </c>
      <c r="D3083" t="s">
        <v>164</v>
      </c>
      <c r="E3083">
        <v>29</v>
      </c>
      <c r="F3083" t="s">
        <v>165</v>
      </c>
      <c r="G3083" s="9">
        <v>0</v>
      </c>
      <c r="H3083" t="s">
        <v>172</v>
      </c>
      <c r="I3083">
        <v>3</v>
      </c>
      <c r="J3083" t="s">
        <v>173</v>
      </c>
      <c r="K3083">
        <v>29</v>
      </c>
      <c r="L3083" t="s">
        <v>165</v>
      </c>
      <c r="M3083" s="18">
        <f t="shared" si="96"/>
        <v>0.25</v>
      </c>
      <c r="N3083" s="18">
        <f t="shared" si="97"/>
        <v>0.25</v>
      </c>
    </row>
    <row r="3084" spans="1:14" x14ac:dyDescent="0.25">
      <c r="A3084">
        <v>6</v>
      </c>
      <c r="B3084" t="s">
        <v>163</v>
      </c>
      <c r="C3084">
        <v>0</v>
      </c>
      <c r="D3084" t="s">
        <v>164</v>
      </c>
      <c r="E3084">
        <v>16</v>
      </c>
      <c r="F3084" t="s">
        <v>165</v>
      </c>
      <c r="G3084" s="9">
        <v>7</v>
      </c>
      <c r="H3084" t="s">
        <v>172</v>
      </c>
      <c r="I3084">
        <v>10</v>
      </c>
      <c r="J3084" t="s">
        <v>173</v>
      </c>
      <c r="K3084">
        <v>11</v>
      </c>
      <c r="L3084" t="s">
        <v>165</v>
      </c>
      <c r="M3084" s="18">
        <f t="shared" si="96"/>
        <v>6</v>
      </c>
      <c r="N3084" s="18">
        <f t="shared" si="97"/>
        <v>7.833333333333333</v>
      </c>
    </row>
    <row r="3085" spans="1:14" x14ac:dyDescent="0.25">
      <c r="A3085">
        <v>6</v>
      </c>
      <c r="B3085" t="s">
        <v>163</v>
      </c>
      <c r="C3085">
        <v>0</v>
      </c>
      <c r="D3085" t="s">
        <v>164</v>
      </c>
      <c r="E3085">
        <v>16</v>
      </c>
      <c r="F3085" t="s">
        <v>165</v>
      </c>
      <c r="G3085" s="9">
        <v>40</v>
      </c>
      <c r="H3085" t="s">
        <v>172</v>
      </c>
      <c r="I3085">
        <v>7</v>
      </c>
      <c r="J3085" t="s">
        <v>173</v>
      </c>
      <c r="K3085">
        <v>13</v>
      </c>
      <c r="L3085" t="s">
        <v>165</v>
      </c>
      <c r="M3085" s="18">
        <f t="shared" si="96"/>
        <v>6</v>
      </c>
      <c r="N3085" s="18">
        <f t="shared" si="97"/>
        <v>40.583333333333336</v>
      </c>
    </row>
    <row r="3086" spans="1:14" x14ac:dyDescent="0.25">
      <c r="A3086">
        <v>5</v>
      </c>
      <c r="B3086" t="s">
        <v>163</v>
      </c>
      <c r="C3086">
        <v>9</v>
      </c>
      <c r="D3086" t="s">
        <v>164</v>
      </c>
      <c r="E3086">
        <v>23</v>
      </c>
      <c r="F3086" t="s">
        <v>165</v>
      </c>
      <c r="G3086" s="9">
        <v>5</v>
      </c>
      <c r="H3086" t="s">
        <v>172</v>
      </c>
      <c r="I3086">
        <v>9</v>
      </c>
      <c r="J3086" t="s">
        <v>173</v>
      </c>
      <c r="K3086">
        <v>23</v>
      </c>
      <c r="L3086" t="s">
        <v>165</v>
      </c>
      <c r="M3086" s="18">
        <f t="shared" si="96"/>
        <v>5.75</v>
      </c>
      <c r="N3086" s="18">
        <f t="shared" si="97"/>
        <v>5.75</v>
      </c>
    </row>
    <row r="3087" spans="1:14" x14ac:dyDescent="0.25">
      <c r="A3087">
        <v>2</v>
      </c>
      <c r="B3087" t="s">
        <v>163</v>
      </c>
      <c r="C3087">
        <v>0</v>
      </c>
      <c r="D3087" t="s">
        <v>164</v>
      </c>
      <c r="E3087">
        <v>16</v>
      </c>
      <c r="F3087" t="s">
        <v>165</v>
      </c>
      <c r="G3087" s="9">
        <v>3</v>
      </c>
      <c r="H3087" t="s">
        <v>172</v>
      </c>
      <c r="I3087">
        <v>5</v>
      </c>
      <c r="J3087" t="s">
        <v>173</v>
      </c>
      <c r="K3087">
        <v>13</v>
      </c>
      <c r="L3087" t="s">
        <v>165</v>
      </c>
      <c r="M3087" s="18">
        <f t="shared" si="96"/>
        <v>2</v>
      </c>
      <c r="N3087" s="18">
        <f t="shared" si="97"/>
        <v>3.4166666666666665</v>
      </c>
    </row>
    <row r="3088" spans="1:14" x14ac:dyDescent="0.25">
      <c r="A3088">
        <v>2</v>
      </c>
      <c r="B3088" t="s">
        <v>163</v>
      </c>
      <c r="C3088">
        <v>11</v>
      </c>
      <c r="D3088" t="s">
        <v>164</v>
      </c>
      <c r="E3088">
        <v>0</v>
      </c>
      <c r="F3088" t="s">
        <v>165</v>
      </c>
      <c r="G3088" s="9">
        <v>2</v>
      </c>
      <c r="H3088" t="s">
        <v>172</v>
      </c>
      <c r="I3088">
        <v>11</v>
      </c>
      <c r="J3088" t="s">
        <v>173</v>
      </c>
      <c r="K3088">
        <v>0</v>
      </c>
      <c r="L3088" t="s">
        <v>165</v>
      </c>
      <c r="M3088" s="18">
        <f t="shared" si="96"/>
        <v>2.9166666666666665</v>
      </c>
      <c r="N3088" s="18">
        <f t="shared" si="97"/>
        <v>2.9166666666666665</v>
      </c>
    </row>
    <row r="3089" spans="1:14" x14ac:dyDescent="0.25">
      <c r="A3089">
        <v>2</v>
      </c>
      <c r="B3089" t="s">
        <v>163</v>
      </c>
      <c r="C3089">
        <v>3</v>
      </c>
      <c r="D3089" t="s">
        <v>164</v>
      </c>
      <c r="E3089">
        <v>18</v>
      </c>
      <c r="F3089" t="s">
        <v>165</v>
      </c>
      <c r="G3089" s="9">
        <v>2</v>
      </c>
      <c r="H3089" t="s">
        <v>172</v>
      </c>
      <c r="I3089">
        <v>3</v>
      </c>
      <c r="J3089" t="s">
        <v>173</v>
      </c>
      <c r="K3089">
        <v>18</v>
      </c>
      <c r="L3089" t="s">
        <v>165</v>
      </c>
      <c r="M3089" s="18">
        <f t="shared" si="96"/>
        <v>2.25</v>
      </c>
      <c r="N3089" s="18">
        <f t="shared" si="97"/>
        <v>2.25</v>
      </c>
    </row>
    <row r="3090" spans="1:14" x14ac:dyDescent="0.25">
      <c r="A3090">
        <v>1</v>
      </c>
      <c r="B3090" t="s">
        <v>163</v>
      </c>
      <c r="C3090">
        <v>11</v>
      </c>
      <c r="D3090" t="s">
        <v>164</v>
      </c>
      <c r="E3090">
        <v>15</v>
      </c>
      <c r="F3090" t="s">
        <v>165</v>
      </c>
      <c r="G3090" s="9">
        <v>1</v>
      </c>
      <c r="H3090" t="s">
        <v>172</v>
      </c>
      <c r="I3090">
        <v>11</v>
      </c>
      <c r="J3090" t="s">
        <v>173</v>
      </c>
      <c r="K3090">
        <v>15</v>
      </c>
      <c r="L3090" t="s">
        <v>165</v>
      </c>
      <c r="M3090" s="18">
        <f t="shared" si="96"/>
        <v>1.9166666666666665</v>
      </c>
      <c r="N3090" s="18">
        <f t="shared" si="97"/>
        <v>1.9166666666666665</v>
      </c>
    </row>
    <row r="3091" spans="1:14" x14ac:dyDescent="0.25">
      <c r="A3091">
        <v>0</v>
      </c>
      <c r="B3091" t="s">
        <v>163</v>
      </c>
      <c r="C3091">
        <v>11</v>
      </c>
      <c r="D3091" t="s">
        <v>164</v>
      </c>
      <c r="E3091">
        <v>24</v>
      </c>
      <c r="F3091" t="s">
        <v>165</v>
      </c>
      <c r="G3091" s="9">
        <v>1</v>
      </c>
      <c r="H3091" t="s">
        <v>172</v>
      </c>
      <c r="I3091">
        <v>5</v>
      </c>
      <c r="J3091" t="s">
        <v>173</v>
      </c>
      <c r="K3091">
        <v>13</v>
      </c>
      <c r="L3091" t="s">
        <v>165</v>
      </c>
      <c r="M3091" s="18">
        <f t="shared" si="96"/>
        <v>0.91666666666666663</v>
      </c>
      <c r="N3091" s="18">
        <f t="shared" si="97"/>
        <v>1.4166666666666667</v>
      </c>
    </row>
    <row r="3092" spans="1:14" x14ac:dyDescent="0.25">
      <c r="A3092">
        <v>0</v>
      </c>
      <c r="B3092" t="s">
        <v>163</v>
      </c>
      <c r="C3092">
        <v>9</v>
      </c>
      <c r="D3092" t="s">
        <v>164</v>
      </c>
      <c r="E3092">
        <v>15</v>
      </c>
      <c r="F3092" t="s">
        <v>165</v>
      </c>
      <c r="G3092" s="9">
        <v>0</v>
      </c>
      <c r="H3092" t="s">
        <v>172</v>
      </c>
      <c r="I3092">
        <v>9</v>
      </c>
      <c r="J3092" t="s">
        <v>173</v>
      </c>
      <c r="K3092">
        <v>15</v>
      </c>
      <c r="L3092" t="s">
        <v>165</v>
      </c>
      <c r="M3092" s="18">
        <f t="shared" si="96"/>
        <v>0.75</v>
      </c>
      <c r="N3092" s="18">
        <f t="shared" si="97"/>
        <v>0.75</v>
      </c>
    </row>
    <row r="3093" spans="1:14" x14ac:dyDescent="0.25">
      <c r="A3093">
        <v>0</v>
      </c>
      <c r="B3093" t="s">
        <v>163</v>
      </c>
      <c r="C3093">
        <v>1</v>
      </c>
      <c r="D3093" t="s">
        <v>164</v>
      </c>
      <c r="E3093">
        <v>13</v>
      </c>
      <c r="F3093" t="s">
        <v>165</v>
      </c>
      <c r="G3093" s="9">
        <v>0</v>
      </c>
      <c r="H3093" t="s">
        <v>172</v>
      </c>
      <c r="I3093">
        <v>1</v>
      </c>
      <c r="J3093" t="s">
        <v>173</v>
      </c>
      <c r="K3093">
        <v>13</v>
      </c>
      <c r="L3093" t="s">
        <v>165</v>
      </c>
      <c r="M3093" s="18">
        <f t="shared" si="96"/>
        <v>8.3333333333333329E-2</v>
      </c>
      <c r="N3093" s="18">
        <f t="shared" si="97"/>
        <v>8.3333333333333329E-2</v>
      </c>
    </row>
    <row r="3094" spans="1:14" x14ac:dyDescent="0.25">
      <c r="A3094">
        <v>6</v>
      </c>
      <c r="B3094" t="s">
        <v>163</v>
      </c>
      <c r="C3094">
        <v>0</v>
      </c>
      <c r="D3094" t="s">
        <v>164</v>
      </c>
      <c r="E3094">
        <v>16</v>
      </c>
      <c r="F3094" t="s">
        <v>165</v>
      </c>
      <c r="G3094" s="9">
        <v>35</v>
      </c>
      <c r="H3094" t="s">
        <v>172</v>
      </c>
      <c r="I3094">
        <v>2</v>
      </c>
      <c r="J3094" t="s">
        <v>173</v>
      </c>
      <c r="K3094">
        <v>16</v>
      </c>
      <c r="L3094" t="s">
        <v>165</v>
      </c>
      <c r="M3094" s="18">
        <f t="shared" si="96"/>
        <v>6</v>
      </c>
      <c r="N3094" s="18">
        <f t="shared" si="97"/>
        <v>35.166666666666664</v>
      </c>
    </row>
    <row r="3095" spans="1:14" x14ac:dyDescent="0.25">
      <c r="A3095">
        <v>6</v>
      </c>
      <c r="B3095" t="s">
        <v>163</v>
      </c>
      <c r="C3095">
        <v>0</v>
      </c>
      <c r="D3095" t="s">
        <v>164</v>
      </c>
      <c r="E3095">
        <v>16</v>
      </c>
      <c r="F3095" t="s">
        <v>165</v>
      </c>
      <c r="G3095" s="9">
        <v>31</v>
      </c>
      <c r="H3095" t="s">
        <v>172</v>
      </c>
      <c r="I3095">
        <v>0</v>
      </c>
      <c r="J3095" t="s">
        <v>173</v>
      </c>
      <c r="K3095">
        <v>26</v>
      </c>
      <c r="L3095" t="s">
        <v>165</v>
      </c>
      <c r="M3095" s="18">
        <f t="shared" si="96"/>
        <v>6</v>
      </c>
      <c r="N3095" s="18">
        <f t="shared" si="97"/>
        <v>31</v>
      </c>
    </row>
    <row r="3096" spans="1:14" x14ac:dyDescent="0.25">
      <c r="A3096">
        <v>4</v>
      </c>
      <c r="B3096" t="s">
        <v>163</v>
      </c>
      <c r="C3096">
        <v>3</v>
      </c>
      <c r="D3096" t="s">
        <v>164</v>
      </c>
      <c r="E3096">
        <v>16</v>
      </c>
      <c r="F3096" t="s">
        <v>165</v>
      </c>
      <c r="G3096" s="9">
        <v>9</v>
      </c>
      <c r="H3096" t="s">
        <v>172</v>
      </c>
      <c r="I3096">
        <v>5</v>
      </c>
      <c r="J3096" t="s">
        <v>173</v>
      </c>
      <c r="K3096">
        <v>16</v>
      </c>
      <c r="L3096" t="s">
        <v>165</v>
      </c>
      <c r="M3096" s="18">
        <f t="shared" si="96"/>
        <v>4.25</v>
      </c>
      <c r="N3096" s="18">
        <f t="shared" si="97"/>
        <v>9.4166666666666661</v>
      </c>
    </row>
    <row r="3097" spans="1:14" x14ac:dyDescent="0.25">
      <c r="A3097">
        <v>0</v>
      </c>
      <c r="B3097" t="s">
        <v>163</v>
      </c>
      <c r="C3097">
        <v>3</v>
      </c>
      <c r="D3097" t="s">
        <v>164</v>
      </c>
      <c r="E3097">
        <v>16</v>
      </c>
      <c r="F3097" t="s">
        <v>165</v>
      </c>
      <c r="G3097" s="9">
        <v>8</v>
      </c>
      <c r="H3097" t="s">
        <v>172</v>
      </c>
      <c r="I3097">
        <v>11</v>
      </c>
      <c r="J3097" t="s">
        <v>173</v>
      </c>
      <c r="K3097">
        <v>0</v>
      </c>
      <c r="L3097" t="s">
        <v>165</v>
      </c>
      <c r="M3097" s="18">
        <f t="shared" si="96"/>
        <v>0.25</v>
      </c>
      <c r="N3097" s="18">
        <f t="shared" si="97"/>
        <v>8.9166666666666661</v>
      </c>
    </row>
    <row r="3098" spans="1:14" x14ac:dyDescent="0.25">
      <c r="A3098">
        <v>2</v>
      </c>
      <c r="B3098" t="s">
        <v>163</v>
      </c>
      <c r="C3098">
        <v>5</v>
      </c>
      <c r="D3098" t="s">
        <v>164</v>
      </c>
      <c r="E3098">
        <v>16</v>
      </c>
      <c r="F3098" t="s">
        <v>165</v>
      </c>
      <c r="G3098" s="9">
        <v>7</v>
      </c>
      <c r="H3098" t="s">
        <v>172</v>
      </c>
      <c r="I3098">
        <v>11</v>
      </c>
      <c r="J3098" t="s">
        <v>173</v>
      </c>
      <c r="K3098">
        <v>1</v>
      </c>
      <c r="L3098" t="s">
        <v>165</v>
      </c>
      <c r="M3098" s="18">
        <f t="shared" si="96"/>
        <v>2.4166666666666665</v>
      </c>
      <c r="N3098" s="18">
        <f t="shared" si="97"/>
        <v>7.916666666666667</v>
      </c>
    </row>
    <row r="3099" spans="1:14" x14ac:dyDescent="0.25">
      <c r="A3099">
        <v>1</v>
      </c>
      <c r="B3099" t="s">
        <v>163</v>
      </c>
      <c r="C3099">
        <v>5</v>
      </c>
      <c r="D3099" t="s">
        <v>164</v>
      </c>
      <c r="E3099">
        <v>16</v>
      </c>
      <c r="F3099" t="s">
        <v>165</v>
      </c>
      <c r="G3099" s="9">
        <v>6</v>
      </c>
      <c r="H3099" t="s">
        <v>172</v>
      </c>
      <c r="I3099">
        <v>11</v>
      </c>
      <c r="J3099" t="s">
        <v>173</v>
      </c>
      <c r="K3099">
        <v>16</v>
      </c>
      <c r="L3099" t="s">
        <v>165</v>
      </c>
      <c r="M3099" s="18">
        <f t="shared" si="96"/>
        <v>1.4166666666666667</v>
      </c>
      <c r="N3099" s="18">
        <f t="shared" si="97"/>
        <v>6.916666666666667</v>
      </c>
    </row>
    <row r="3100" spans="1:14" x14ac:dyDescent="0.25">
      <c r="A3100">
        <v>5</v>
      </c>
      <c r="B3100" t="s">
        <v>163</v>
      </c>
      <c r="C3100">
        <v>2</v>
      </c>
      <c r="D3100" t="s">
        <v>164</v>
      </c>
      <c r="E3100">
        <v>16</v>
      </c>
      <c r="F3100" t="s">
        <v>165</v>
      </c>
      <c r="G3100" s="9">
        <v>7</v>
      </c>
      <c r="H3100" t="s">
        <v>172</v>
      </c>
      <c r="I3100">
        <v>11</v>
      </c>
      <c r="J3100" t="s">
        <v>173</v>
      </c>
      <c r="K3100">
        <v>23</v>
      </c>
      <c r="L3100" t="s">
        <v>165</v>
      </c>
      <c r="M3100" s="18">
        <f t="shared" si="96"/>
        <v>5.166666666666667</v>
      </c>
      <c r="N3100" s="18">
        <f t="shared" si="97"/>
        <v>7.916666666666667</v>
      </c>
    </row>
    <row r="3101" spans="1:14" x14ac:dyDescent="0.25">
      <c r="A3101">
        <v>3</v>
      </c>
      <c r="B3101" t="s">
        <v>163</v>
      </c>
      <c r="C3101">
        <v>10</v>
      </c>
      <c r="D3101" t="s">
        <v>164</v>
      </c>
      <c r="E3101">
        <v>16</v>
      </c>
      <c r="F3101" t="s">
        <v>165</v>
      </c>
      <c r="G3101" s="9">
        <v>7</v>
      </c>
      <c r="H3101" t="s">
        <v>172</v>
      </c>
      <c r="I3101">
        <v>6</v>
      </c>
      <c r="J3101" t="s">
        <v>173</v>
      </c>
      <c r="K3101">
        <v>12</v>
      </c>
      <c r="L3101" t="s">
        <v>165</v>
      </c>
      <c r="M3101" s="18">
        <f t="shared" si="96"/>
        <v>3.8333333333333335</v>
      </c>
      <c r="N3101" s="18">
        <f t="shared" si="97"/>
        <v>7.5</v>
      </c>
    </row>
    <row r="3102" spans="1:14" x14ac:dyDescent="0.25">
      <c r="A3102">
        <v>5</v>
      </c>
      <c r="B3102" t="s">
        <v>163</v>
      </c>
      <c r="C3102">
        <v>9</v>
      </c>
      <c r="D3102" t="s">
        <v>164</v>
      </c>
      <c r="E3102">
        <v>15</v>
      </c>
      <c r="F3102" t="s">
        <v>165</v>
      </c>
      <c r="G3102" s="9">
        <v>5</v>
      </c>
      <c r="H3102" t="s">
        <v>172</v>
      </c>
      <c r="I3102">
        <v>9</v>
      </c>
      <c r="J3102" t="s">
        <v>173</v>
      </c>
      <c r="K3102">
        <v>15</v>
      </c>
      <c r="L3102" t="s">
        <v>165</v>
      </c>
      <c r="M3102" s="18">
        <f t="shared" si="96"/>
        <v>5.75</v>
      </c>
      <c r="N3102" s="18">
        <f t="shared" si="97"/>
        <v>5.75</v>
      </c>
    </row>
    <row r="3103" spans="1:14" x14ac:dyDescent="0.25">
      <c r="A3103">
        <v>3</v>
      </c>
      <c r="B3103" t="s">
        <v>163</v>
      </c>
      <c r="C3103">
        <v>10</v>
      </c>
      <c r="D3103" t="s">
        <v>164</v>
      </c>
      <c r="E3103">
        <v>30</v>
      </c>
      <c r="F3103" t="s">
        <v>165</v>
      </c>
      <c r="G3103" s="9">
        <v>4</v>
      </c>
      <c r="H3103" t="s">
        <v>172</v>
      </c>
      <c r="I3103">
        <v>8</v>
      </c>
      <c r="J3103" t="s">
        <v>173</v>
      </c>
      <c r="K3103">
        <v>0</v>
      </c>
      <c r="L3103" t="s">
        <v>165</v>
      </c>
      <c r="M3103" s="18">
        <f t="shared" si="96"/>
        <v>3.8333333333333335</v>
      </c>
      <c r="N3103" s="18">
        <f t="shared" si="97"/>
        <v>4.666666666666667</v>
      </c>
    </row>
    <row r="3104" spans="1:14" x14ac:dyDescent="0.25">
      <c r="A3104">
        <v>3</v>
      </c>
      <c r="B3104" t="s">
        <v>163</v>
      </c>
      <c r="C3104">
        <v>8</v>
      </c>
      <c r="D3104" t="s">
        <v>164</v>
      </c>
      <c r="E3104">
        <v>14</v>
      </c>
      <c r="F3104" t="s">
        <v>165</v>
      </c>
      <c r="G3104" s="9">
        <v>3</v>
      </c>
      <c r="H3104" t="s">
        <v>172</v>
      </c>
      <c r="I3104">
        <v>8</v>
      </c>
      <c r="J3104" t="s">
        <v>173</v>
      </c>
      <c r="K3104">
        <v>14</v>
      </c>
      <c r="L3104" t="s">
        <v>165</v>
      </c>
      <c r="M3104" s="18">
        <f t="shared" si="96"/>
        <v>3.6666666666666665</v>
      </c>
      <c r="N3104" s="18">
        <f t="shared" si="97"/>
        <v>3.6666666666666665</v>
      </c>
    </row>
    <row r="3105" spans="1:14" x14ac:dyDescent="0.25">
      <c r="A3105">
        <v>3</v>
      </c>
      <c r="B3105" t="s">
        <v>163</v>
      </c>
      <c r="C3105">
        <v>1</v>
      </c>
      <c r="D3105" t="s">
        <v>164</v>
      </c>
      <c r="E3105">
        <v>16</v>
      </c>
      <c r="F3105" t="s">
        <v>165</v>
      </c>
      <c r="G3105" s="9">
        <v>3</v>
      </c>
      <c r="H3105" t="s">
        <v>172</v>
      </c>
      <c r="I3105">
        <v>1</v>
      </c>
      <c r="J3105" t="s">
        <v>173</v>
      </c>
      <c r="K3105">
        <v>16</v>
      </c>
      <c r="L3105" t="s">
        <v>165</v>
      </c>
      <c r="M3105" s="18">
        <f t="shared" si="96"/>
        <v>3.0833333333333335</v>
      </c>
      <c r="N3105" s="18">
        <f t="shared" si="97"/>
        <v>3.0833333333333335</v>
      </c>
    </row>
    <row r="3106" spans="1:14" x14ac:dyDescent="0.25">
      <c r="A3106">
        <v>1</v>
      </c>
      <c r="B3106" t="s">
        <v>163</v>
      </c>
      <c r="C3106">
        <v>0</v>
      </c>
      <c r="D3106" t="s">
        <v>164</v>
      </c>
      <c r="E3106">
        <v>14</v>
      </c>
      <c r="F3106" t="s">
        <v>165</v>
      </c>
      <c r="G3106" s="9">
        <v>1</v>
      </c>
      <c r="H3106" t="s">
        <v>172</v>
      </c>
      <c r="I3106">
        <v>0</v>
      </c>
      <c r="J3106" t="s">
        <v>173</v>
      </c>
      <c r="K3106">
        <v>14</v>
      </c>
      <c r="L3106" t="s">
        <v>165</v>
      </c>
      <c r="M3106" s="18">
        <f t="shared" si="96"/>
        <v>1</v>
      </c>
      <c r="N3106" s="18">
        <f t="shared" si="97"/>
        <v>1</v>
      </c>
    </row>
    <row r="3107" spans="1:14" x14ac:dyDescent="0.25">
      <c r="A3107">
        <v>6</v>
      </c>
      <c r="B3107" t="s">
        <v>163</v>
      </c>
      <c r="C3107">
        <v>0</v>
      </c>
      <c r="D3107" t="s">
        <v>164</v>
      </c>
      <c r="E3107">
        <v>16</v>
      </c>
      <c r="F3107" t="s">
        <v>165</v>
      </c>
      <c r="G3107" s="9">
        <v>9</v>
      </c>
      <c r="H3107" t="s">
        <v>172</v>
      </c>
      <c r="I3107">
        <v>0</v>
      </c>
      <c r="J3107" t="s">
        <v>173</v>
      </c>
      <c r="K3107">
        <v>26</v>
      </c>
      <c r="L3107" t="s">
        <v>165</v>
      </c>
      <c r="M3107" s="18">
        <f t="shared" si="96"/>
        <v>6</v>
      </c>
      <c r="N3107" s="18">
        <f t="shared" si="97"/>
        <v>9</v>
      </c>
    </row>
    <row r="3108" spans="1:14" x14ac:dyDescent="0.25">
      <c r="A3108">
        <v>6</v>
      </c>
      <c r="B3108" t="s">
        <v>163</v>
      </c>
      <c r="C3108">
        <v>0</v>
      </c>
      <c r="D3108" t="s">
        <v>164</v>
      </c>
      <c r="E3108">
        <v>16</v>
      </c>
      <c r="F3108" t="s">
        <v>165</v>
      </c>
      <c r="G3108" s="9">
        <v>8</v>
      </c>
      <c r="H3108" t="s">
        <v>172</v>
      </c>
      <c r="I3108">
        <v>1</v>
      </c>
      <c r="J3108" t="s">
        <v>173</v>
      </c>
      <c r="K3108">
        <v>5</v>
      </c>
      <c r="L3108" t="s">
        <v>165</v>
      </c>
      <c r="M3108" s="18">
        <f t="shared" si="96"/>
        <v>6</v>
      </c>
      <c r="N3108" s="18">
        <f t="shared" si="97"/>
        <v>8.0833333333333339</v>
      </c>
    </row>
    <row r="3109" spans="1:14" x14ac:dyDescent="0.25">
      <c r="A3109">
        <v>3</v>
      </c>
      <c r="B3109" t="s">
        <v>163</v>
      </c>
      <c r="C3109">
        <v>2</v>
      </c>
      <c r="D3109" t="s">
        <v>164</v>
      </c>
      <c r="E3109">
        <v>16</v>
      </c>
      <c r="F3109" t="s">
        <v>165</v>
      </c>
      <c r="G3109" s="9">
        <v>5</v>
      </c>
      <c r="H3109" t="s">
        <v>172</v>
      </c>
      <c r="I3109">
        <v>8</v>
      </c>
      <c r="J3109" t="s">
        <v>173</v>
      </c>
      <c r="K3109">
        <v>11</v>
      </c>
      <c r="L3109" t="s">
        <v>165</v>
      </c>
      <c r="M3109" s="18">
        <f t="shared" si="96"/>
        <v>3.1666666666666665</v>
      </c>
      <c r="N3109" s="18">
        <f t="shared" si="97"/>
        <v>5.666666666666667</v>
      </c>
    </row>
    <row r="3110" spans="1:14" x14ac:dyDescent="0.25">
      <c r="A3110">
        <v>5</v>
      </c>
      <c r="B3110" t="s">
        <v>163</v>
      </c>
      <c r="C3110">
        <v>7</v>
      </c>
      <c r="D3110" t="s">
        <v>164</v>
      </c>
      <c r="E3110">
        <v>7</v>
      </c>
      <c r="F3110" t="s">
        <v>165</v>
      </c>
      <c r="G3110" s="9">
        <v>7</v>
      </c>
      <c r="H3110" t="s">
        <v>172</v>
      </c>
      <c r="I3110">
        <v>1</v>
      </c>
      <c r="J3110" t="s">
        <v>173</v>
      </c>
      <c r="K3110">
        <v>6</v>
      </c>
      <c r="L3110" t="s">
        <v>165</v>
      </c>
      <c r="M3110" s="18">
        <f t="shared" si="96"/>
        <v>5.583333333333333</v>
      </c>
      <c r="N3110" s="18">
        <f t="shared" si="97"/>
        <v>7.083333333333333</v>
      </c>
    </row>
    <row r="3111" spans="1:14" x14ac:dyDescent="0.25">
      <c r="A3111">
        <v>4</v>
      </c>
      <c r="B3111" t="s">
        <v>163</v>
      </c>
      <c r="C3111">
        <v>5</v>
      </c>
      <c r="D3111" t="s">
        <v>164</v>
      </c>
      <c r="E3111">
        <v>26</v>
      </c>
      <c r="F3111" t="s">
        <v>165</v>
      </c>
      <c r="G3111" s="9">
        <v>4</v>
      </c>
      <c r="H3111" t="s">
        <v>172</v>
      </c>
      <c r="I3111">
        <v>5</v>
      </c>
      <c r="J3111" t="s">
        <v>173</v>
      </c>
      <c r="K3111">
        <v>26</v>
      </c>
      <c r="L3111" t="s">
        <v>165</v>
      </c>
      <c r="M3111" s="18">
        <f t="shared" si="96"/>
        <v>4.416666666666667</v>
      </c>
      <c r="N3111" s="18">
        <f t="shared" si="97"/>
        <v>4.416666666666667</v>
      </c>
    </row>
    <row r="3112" spans="1:14" x14ac:dyDescent="0.25">
      <c r="A3112">
        <v>1</v>
      </c>
      <c r="B3112" t="s">
        <v>163</v>
      </c>
      <c r="C3112">
        <v>4</v>
      </c>
      <c r="D3112" t="s">
        <v>164</v>
      </c>
      <c r="E3112">
        <v>4</v>
      </c>
      <c r="F3112" t="s">
        <v>165</v>
      </c>
      <c r="G3112" s="9">
        <v>1</v>
      </c>
      <c r="H3112" t="s">
        <v>172</v>
      </c>
      <c r="I3112">
        <v>4</v>
      </c>
      <c r="J3112" t="s">
        <v>173</v>
      </c>
      <c r="K3112">
        <v>4</v>
      </c>
      <c r="L3112" t="s">
        <v>165</v>
      </c>
      <c r="M3112" s="18">
        <f t="shared" si="96"/>
        <v>1.3333333333333333</v>
      </c>
      <c r="N3112" s="18">
        <f t="shared" si="97"/>
        <v>1.3333333333333333</v>
      </c>
    </row>
    <row r="3113" spans="1:14" x14ac:dyDescent="0.25">
      <c r="A3113">
        <v>0</v>
      </c>
      <c r="B3113" t="s">
        <v>163</v>
      </c>
      <c r="C3113">
        <v>10</v>
      </c>
      <c r="D3113" t="s">
        <v>164</v>
      </c>
      <c r="E3113">
        <v>16</v>
      </c>
      <c r="F3113" t="s">
        <v>165</v>
      </c>
      <c r="G3113" s="9">
        <v>1</v>
      </c>
      <c r="H3113" t="s">
        <v>172</v>
      </c>
      <c r="I3113">
        <v>4</v>
      </c>
      <c r="J3113" t="s">
        <v>173</v>
      </c>
      <c r="K3113">
        <v>14</v>
      </c>
      <c r="L3113" t="s">
        <v>165</v>
      </c>
      <c r="M3113" s="18">
        <f t="shared" si="96"/>
        <v>0.83333333333333337</v>
      </c>
      <c r="N3113" s="18">
        <f t="shared" si="97"/>
        <v>1.3333333333333333</v>
      </c>
    </row>
    <row r="3114" spans="1:14" x14ac:dyDescent="0.25">
      <c r="A3114">
        <v>0</v>
      </c>
      <c r="B3114" t="s">
        <v>163</v>
      </c>
      <c r="C3114">
        <v>6</v>
      </c>
      <c r="D3114" t="s">
        <v>164</v>
      </c>
      <c r="E3114">
        <v>14</v>
      </c>
      <c r="F3114" t="s">
        <v>165</v>
      </c>
      <c r="G3114" s="9">
        <v>2</v>
      </c>
      <c r="H3114" t="s">
        <v>172</v>
      </c>
      <c r="I3114">
        <v>2</v>
      </c>
      <c r="J3114" t="s">
        <v>173</v>
      </c>
      <c r="K3114">
        <v>22</v>
      </c>
      <c r="L3114" t="s">
        <v>165</v>
      </c>
      <c r="M3114" s="18">
        <f t="shared" si="96"/>
        <v>0.5</v>
      </c>
      <c r="N3114" s="18">
        <f t="shared" si="97"/>
        <v>2.1666666666666665</v>
      </c>
    </row>
    <row r="3115" spans="1:14" x14ac:dyDescent="0.25">
      <c r="A3115">
        <v>0</v>
      </c>
      <c r="B3115" t="s">
        <v>163</v>
      </c>
      <c r="C3115">
        <v>0</v>
      </c>
      <c r="D3115" t="s">
        <v>164</v>
      </c>
      <c r="E3115">
        <v>16</v>
      </c>
      <c r="F3115" t="s">
        <v>165</v>
      </c>
      <c r="G3115" s="9">
        <v>8</v>
      </c>
      <c r="H3115" t="s">
        <v>172</v>
      </c>
      <c r="I3115">
        <v>1</v>
      </c>
      <c r="J3115" t="s">
        <v>173</v>
      </c>
      <c r="K3115">
        <v>21</v>
      </c>
      <c r="L3115" t="s">
        <v>165</v>
      </c>
      <c r="M3115" s="18">
        <f t="shared" si="96"/>
        <v>0</v>
      </c>
      <c r="N3115" s="18">
        <f t="shared" si="97"/>
        <v>8.0833333333333339</v>
      </c>
    </row>
    <row r="3116" spans="1:14" x14ac:dyDescent="0.25">
      <c r="A3116">
        <v>6</v>
      </c>
      <c r="B3116" t="s">
        <v>163</v>
      </c>
      <c r="C3116">
        <v>0</v>
      </c>
      <c r="D3116" t="s">
        <v>164</v>
      </c>
      <c r="E3116">
        <v>16</v>
      </c>
      <c r="F3116" t="s">
        <v>165</v>
      </c>
      <c r="G3116" s="9">
        <v>23</v>
      </c>
      <c r="H3116" t="s">
        <v>172</v>
      </c>
      <c r="I3116">
        <v>9</v>
      </c>
      <c r="J3116" t="s">
        <v>173</v>
      </c>
      <c r="K3116">
        <v>29</v>
      </c>
      <c r="L3116" t="s">
        <v>165</v>
      </c>
      <c r="M3116" s="18">
        <f t="shared" si="96"/>
        <v>6</v>
      </c>
      <c r="N3116" s="18">
        <f t="shared" si="97"/>
        <v>23.75</v>
      </c>
    </row>
    <row r="3117" spans="1:14" x14ac:dyDescent="0.25">
      <c r="A3117">
        <v>6</v>
      </c>
      <c r="B3117" t="s">
        <v>163</v>
      </c>
      <c r="C3117">
        <v>0</v>
      </c>
      <c r="D3117" t="s">
        <v>164</v>
      </c>
      <c r="E3117">
        <v>16</v>
      </c>
      <c r="F3117" t="s">
        <v>165</v>
      </c>
      <c r="G3117" s="9">
        <v>9</v>
      </c>
      <c r="H3117" t="s">
        <v>172</v>
      </c>
      <c r="I3117">
        <v>9</v>
      </c>
      <c r="J3117" t="s">
        <v>173</v>
      </c>
      <c r="K3117">
        <v>16</v>
      </c>
      <c r="L3117" t="s">
        <v>165</v>
      </c>
      <c r="M3117" s="18">
        <f t="shared" si="96"/>
        <v>6</v>
      </c>
      <c r="N3117" s="18">
        <f t="shared" si="97"/>
        <v>9.75</v>
      </c>
    </row>
    <row r="3118" spans="1:14" x14ac:dyDescent="0.25">
      <c r="A3118">
        <v>1</v>
      </c>
      <c r="B3118" t="s">
        <v>163</v>
      </c>
      <c r="C3118">
        <v>5</v>
      </c>
      <c r="D3118" t="s">
        <v>164</v>
      </c>
      <c r="E3118">
        <v>16</v>
      </c>
      <c r="F3118" t="s">
        <v>165</v>
      </c>
      <c r="G3118" s="9">
        <v>9</v>
      </c>
      <c r="H3118" t="s">
        <v>172</v>
      </c>
      <c r="I3118">
        <v>7</v>
      </c>
      <c r="J3118" t="s">
        <v>173</v>
      </c>
      <c r="K3118">
        <v>2</v>
      </c>
      <c r="L3118" t="s">
        <v>165</v>
      </c>
      <c r="M3118" s="18">
        <f t="shared" si="96"/>
        <v>1.4166666666666667</v>
      </c>
      <c r="N3118" s="18">
        <f t="shared" si="97"/>
        <v>9.5833333333333339</v>
      </c>
    </row>
    <row r="3119" spans="1:14" x14ac:dyDescent="0.25">
      <c r="A3119">
        <v>6</v>
      </c>
      <c r="B3119" t="s">
        <v>163</v>
      </c>
      <c r="C3119">
        <v>0</v>
      </c>
      <c r="D3119" t="s">
        <v>164</v>
      </c>
      <c r="E3119">
        <v>16</v>
      </c>
      <c r="F3119" t="s">
        <v>165</v>
      </c>
      <c r="G3119" s="9">
        <v>9</v>
      </c>
      <c r="H3119" t="s">
        <v>172</v>
      </c>
      <c r="I3119">
        <v>7</v>
      </c>
      <c r="J3119" t="s">
        <v>173</v>
      </c>
      <c r="K3119">
        <v>16</v>
      </c>
      <c r="L3119" t="s">
        <v>165</v>
      </c>
      <c r="M3119" s="18">
        <f t="shared" si="96"/>
        <v>6</v>
      </c>
      <c r="N3119" s="18">
        <f t="shared" si="97"/>
        <v>9.5833333333333339</v>
      </c>
    </row>
    <row r="3120" spans="1:14" x14ac:dyDescent="0.25">
      <c r="A3120">
        <v>3</v>
      </c>
      <c r="B3120" t="s">
        <v>163</v>
      </c>
      <c r="C3120">
        <v>0</v>
      </c>
      <c r="D3120" t="s">
        <v>164</v>
      </c>
      <c r="E3120">
        <v>26</v>
      </c>
      <c r="F3120" t="s">
        <v>165</v>
      </c>
      <c r="G3120" s="9">
        <v>3</v>
      </c>
      <c r="H3120" t="s">
        <v>172</v>
      </c>
      <c r="I3120">
        <v>3</v>
      </c>
      <c r="J3120" t="s">
        <v>173</v>
      </c>
      <c r="K3120">
        <v>26</v>
      </c>
      <c r="L3120" t="s">
        <v>165</v>
      </c>
      <c r="M3120" s="18">
        <f t="shared" si="96"/>
        <v>3</v>
      </c>
      <c r="N3120" s="18">
        <f t="shared" si="97"/>
        <v>3.25</v>
      </c>
    </row>
    <row r="3121" spans="1:14" x14ac:dyDescent="0.25">
      <c r="A3121">
        <v>0</v>
      </c>
      <c r="B3121" t="s">
        <v>163</v>
      </c>
      <c r="C3121">
        <v>3</v>
      </c>
      <c r="D3121" t="s">
        <v>164</v>
      </c>
      <c r="E3121">
        <v>16</v>
      </c>
      <c r="F3121" t="s">
        <v>165</v>
      </c>
      <c r="G3121" s="9">
        <v>8</v>
      </c>
      <c r="H3121" t="s">
        <v>172</v>
      </c>
      <c r="I3121">
        <v>5</v>
      </c>
      <c r="J3121" t="s">
        <v>173</v>
      </c>
      <c r="K3121">
        <v>5</v>
      </c>
      <c r="L3121" t="s">
        <v>165</v>
      </c>
      <c r="M3121" s="18">
        <f t="shared" si="96"/>
        <v>0.25</v>
      </c>
      <c r="N3121" s="18">
        <f t="shared" si="97"/>
        <v>8.4166666666666661</v>
      </c>
    </row>
    <row r="3122" spans="1:14" x14ac:dyDescent="0.25">
      <c r="A3122">
        <v>2</v>
      </c>
      <c r="B3122" t="s">
        <v>163</v>
      </c>
      <c r="C3122">
        <v>11</v>
      </c>
      <c r="D3122" t="s">
        <v>164</v>
      </c>
      <c r="E3122">
        <v>29</v>
      </c>
      <c r="F3122" t="s">
        <v>165</v>
      </c>
      <c r="G3122" s="9">
        <v>3</v>
      </c>
      <c r="H3122" t="s">
        <v>172</v>
      </c>
      <c r="I3122">
        <v>6</v>
      </c>
      <c r="J3122" t="s">
        <v>173</v>
      </c>
      <c r="K3122">
        <v>7</v>
      </c>
      <c r="L3122" t="s">
        <v>165</v>
      </c>
      <c r="M3122" s="18">
        <f t="shared" si="96"/>
        <v>2.9166666666666665</v>
      </c>
      <c r="N3122" s="18">
        <f t="shared" si="97"/>
        <v>3.5</v>
      </c>
    </row>
    <row r="3123" spans="1:14" x14ac:dyDescent="0.25">
      <c r="A3123">
        <v>1</v>
      </c>
      <c r="B3123" t="s">
        <v>163</v>
      </c>
      <c r="C3123">
        <v>10</v>
      </c>
      <c r="D3123" t="s">
        <v>164</v>
      </c>
      <c r="E3123">
        <v>11</v>
      </c>
      <c r="F3123" t="s">
        <v>165</v>
      </c>
      <c r="G3123" s="9">
        <v>2</v>
      </c>
      <c r="H3123" t="s">
        <v>172</v>
      </c>
      <c r="I3123">
        <v>10</v>
      </c>
      <c r="J3123" t="s">
        <v>173</v>
      </c>
      <c r="K3123">
        <v>12</v>
      </c>
      <c r="L3123" t="s">
        <v>165</v>
      </c>
      <c r="M3123" s="18">
        <f t="shared" si="96"/>
        <v>1.8333333333333335</v>
      </c>
      <c r="N3123" s="18">
        <f t="shared" si="97"/>
        <v>2.8333333333333335</v>
      </c>
    </row>
    <row r="3124" spans="1:14" x14ac:dyDescent="0.25">
      <c r="A3124">
        <v>1</v>
      </c>
      <c r="B3124" t="s">
        <v>163</v>
      </c>
      <c r="C3124">
        <v>8</v>
      </c>
      <c r="D3124" t="s">
        <v>164</v>
      </c>
      <c r="E3124">
        <v>2</v>
      </c>
      <c r="F3124" t="s">
        <v>165</v>
      </c>
      <c r="G3124" s="9">
        <v>1</v>
      </c>
      <c r="H3124" t="s">
        <v>172</v>
      </c>
      <c r="I3124">
        <v>8</v>
      </c>
      <c r="J3124" t="s">
        <v>173</v>
      </c>
      <c r="K3124">
        <v>2</v>
      </c>
      <c r="L3124" t="s">
        <v>165</v>
      </c>
      <c r="M3124" s="18">
        <f t="shared" si="96"/>
        <v>1.6666666666666665</v>
      </c>
      <c r="N3124" s="18">
        <f t="shared" si="97"/>
        <v>1.6666666666666665</v>
      </c>
    </row>
    <row r="3125" spans="1:14" x14ac:dyDescent="0.25">
      <c r="A3125">
        <v>1</v>
      </c>
      <c r="B3125" t="s">
        <v>163</v>
      </c>
      <c r="C3125">
        <v>0</v>
      </c>
      <c r="D3125" t="s">
        <v>164</v>
      </c>
      <c r="E3125">
        <v>14</v>
      </c>
      <c r="F3125" t="s">
        <v>165</v>
      </c>
      <c r="G3125" s="9">
        <v>1</v>
      </c>
      <c r="H3125" t="s">
        <v>172</v>
      </c>
      <c r="I3125">
        <v>0</v>
      </c>
      <c r="J3125" t="s">
        <v>173</v>
      </c>
      <c r="K3125">
        <v>14</v>
      </c>
      <c r="L3125" t="s">
        <v>165</v>
      </c>
      <c r="M3125" s="18">
        <f t="shared" si="96"/>
        <v>1</v>
      </c>
      <c r="N3125" s="18">
        <f t="shared" si="97"/>
        <v>1</v>
      </c>
    </row>
    <row r="3126" spans="1:14" x14ac:dyDescent="0.25">
      <c r="A3126">
        <v>0</v>
      </c>
      <c r="B3126" t="s">
        <v>163</v>
      </c>
      <c r="C3126">
        <v>4</v>
      </c>
      <c r="D3126" t="s">
        <v>164</v>
      </c>
      <c r="E3126">
        <v>26</v>
      </c>
      <c r="F3126" t="s">
        <v>165</v>
      </c>
      <c r="G3126" s="9">
        <v>0</v>
      </c>
      <c r="H3126" t="s">
        <v>172</v>
      </c>
      <c r="I3126">
        <v>4</v>
      </c>
      <c r="J3126" t="s">
        <v>173</v>
      </c>
      <c r="K3126">
        <v>26</v>
      </c>
      <c r="L3126" t="s">
        <v>165</v>
      </c>
      <c r="M3126" s="18">
        <f t="shared" si="96"/>
        <v>0.33333333333333331</v>
      </c>
      <c r="N3126" s="18">
        <f t="shared" si="97"/>
        <v>0.33333333333333331</v>
      </c>
    </row>
    <row r="3127" spans="1:14" x14ac:dyDescent="0.25">
      <c r="A3127">
        <v>3</v>
      </c>
      <c r="B3127" t="s">
        <v>163</v>
      </c>
      <c r="C3127">
        <v>6</v>
      </c>
      <c r="D3127" t="s">
        <v>164</v>
      </c>
      <c r="E3127">
        <v>16</v>
      </c>
      <c r="F3127" t="s">
        <v>165</v>
      </c>
      <c r="G3127" s="9">
        <v>9</v>
      </c>
      <c r="H3127" t="s">
        <v>172</v>
      </c>
      <c r="I3127">
        <v>0</v>
      </c>
      <c r="J3127" t="s">
        <v>173</v>
      </c>
      <c r="K3127">
        <v>26</v>
      </c>
      <c r="L3127" t="s">
        <v>165</v>
      </c>
      <c r="M3127" s="18">
        <f t="shared" si="96"/>
        <v>3.5</v>
      </c>
      <c r="N3127" s="18">
        <f t="shared" si="97"/>
        <v>9</v>
      </c>
    </row>
    <row r="3128" spans="1:14" x14ac:dyDescent="0.25">
      <c r="A3128">
        <v>6</v>
      </c>
      <c r="B3128" t="s">
        <v>163</v>
      </c>
      <c r="C3128">
        <v>0</v>
      </c>
      <c r="D3128" t="s">
        <v>164</v>
      </c>
      <c r="E3128">
        <v>16</v>
      </c>
      <c r="F3128" t="s">
        <v>165</v>
      </c>
      <c r="G3128" s="9">
        <v>38</v>
      </c>
      <c r="H3128" t="s">
        <v>172</v>
      </c>
      <c r="I3128">
        <v>1</v>
      </c>
      <c r="J3128" t="s">
        <v>173</v>
      </c>
      <c r="K3128">
        <v>13</v>
      </c>
      <c r="L3128" t="s">
        <v>165</v>
      </c>
      <c r="M3128" s="18">
        <f t="shared" si="96"/>
        <v>6</v>
      </c>
      <c r="N3128" s="18">
        <f t="shared" si="97"/>
        <v>38.083333333333336</v>
      </c>
    </row>
    <row r="3129" spans="1:14" x14ac:dyDescent="0.25">
      <c r="A3129">
        <v>4</v>
      </c>
      <c r="B3129" t="s">
        <v>163</v>
      </c>
      <c r="C3129">
        <v>9</v>
      </c>
      <c r="D3129" t="s">
        <v>164</v>
      </c>
      <c r="E3129">
        <v>16</v>
      </c>
      <c r="F3129" t="s">
        <v>165</v>
      </c>
      <c r="G3129" s="9">
        <v>28</v>
      </c>
      <c r="H3129" t="s">
        <v>172</v>
      </c>
      <c r="I3129">
        <v>4</v>
      </c>
      <c r="J3129" t="s">
        <v>173</v>
      </c>
      <c r="K3129">
        <v>9</v>
      </c>
      <c r="L3129" t="s">
        <v>165</v>
      </c>
      <c r="M3129" s="18">
        <f t="shared" si="96"/>
        <v>4.75</v>
      </c>
      <c r="N3129" s="18">
        <f t="shared" si="97"/>
        <v>28.333333333333332</v>
      </c>
    </row>
    <row r="3130" spans="1:14" x14ac:dyDescent="0.25">
      <c r="A3130">
        <v>3</v>
      </c>
      <c r="B3130" t="s">
        <v>163</v>
      </c>
      <c r="C3130">
        <v>3</v>
      </c>
      <c r="D3130" t="s">
        <v>164</v>
      </c>
      <c r="E3130">
        <v>4</v>
      </c>
      <c r="F3130" t="s">
        <v>165</v>
      </c>
      <c r="G3130" s="9">
        <v>3</v>
      </c>
      <c r="H3130" t="s">
        <v>172</v>
      </c>
      <c r="I3130">
        <v>3</v>
      </c>
      <c r="J3130" t="s">
        <v>173</v>
      </c>
      <c r="K3130">
        <v>4</v>
      </c>
      <c r="L3130" t="s">
        <v>165</v>
      </c>
      <c r="M3130" s="18">
        <f t="shared" si="96"/>
        <v>3.25</v>
      </c>
      <c r="N3130" s="18">
        <f t="shared" si="97"/>
        <v>3.25</v>
      </c>
    </row>
    <row r="3131" spans="1:14" x14ac:dyDescent="0.25">
      <c r="A3131">
        <v>1</v>
      </c>
      <c r="B3131" t="s">
        <v>163</v>
      </c>
      <c r="C3131">
        <v>8</v>
      </c>
      <c r="D3131" t="s">
        <v>164</v>
      </c>
      <c r="E3131">
        <v>15</v>
      </c>
      <c r="F3131" t="s">
        <v>165</v>
      </c>
      <c r="G3131" s="9">
        <v>1</v>
      </c>
      <c r="H3131" t="s">
        <v>172</v>
      </c>
      <c r="I3131">
        <v>8</v>
      </c>
      <c r="J3131" t="s">
        <v>173</v>
      </c>
      <c r="K3131">
        <v>15</v>
      </c>
      <c r="L3131" t="s">
        <v>165</v>
      </c>
      <c r="M3131" s="18">
        <f t="shared" si="96"/>
        <v>1.6666666666666665</v>
      </c>
      <c r="N3131" s="18">
        <f t="shared" si="97"/>
        <v>1.6666666666666665</v>
      </c>
    </row>
    <row r="3132" spans="1:14" x14ac:dyDescent="0.25">
      <c r="A3132">
        <v>1</v>
      </c>
      <c r="B3132" t="s">
        <v>163</v>
      </c>
      <c r="C3132">
        <v>4</v>
      </c>
      <c r="D3132" t="s">
        <v>164</v>
      </c>
      <c r="E3132">
        <v>26</v>
      </c>
      <c r="F3132" t="s">
        <v>165</v>
      </c>
      <c r="G3132" s="9">
        <v>1</v>
      </c>
      <c r="H3132" t="s">
        <v>172</v>
      </c>
      <c r="I3132">
        <v>4</v>
      </c>
      <c r="J3132" t="s">
        <v>173</v>
      </c>
      <c r="K3132">
        <v>26</v>
      </c>
      <c r="L3132" t="s">
        <v>165</v>
      </c>
      <c r="M3132" s="18">
        <f t="shared" si="96"/>
        <v>1.3333333333333333</v>
      </c>
      <c r="N3132" s="18">
        <f t="shared" si="97"/>
        <v>1.3333333333333333</v>
      </c>
    </row>
    <row r="3133" spans="1:14" x14ac:dyDescent="0.25">
      <c r="A3133">
        <v>0</v>
      </c>
      <c r="B3133" t="s">
        <v>163</v>
      </c>
      <c r="C3133">
        <v>0</v>
      </c>
      <c r="D3133" t="s">
        <v>164</v>
      </c>
      <c r="E3133">
        <v>1</v>
      </c>
      <c r="F3133" t="s">
        <v>165</v>
      </c>
      <c r="G3133" s="9">
        <v>0</v>
      </c>
      <c r="H3133" t="s">
        <v>172</v>
      </c>
      <c r="I3133">
        <v>5</v>
      </c>
      <c r="J3133" t="s">
        <v>173</v>
      </c>
      <c r="K3133">
        <v>21</v>
      </c>
      <c r="L3133" t="s">
        <v>165</v>
      </c>
      <c r="M3133" s="18">
        <f t="shared" si="96"/>
        <v>0</v>
      </c>
      <c r="N3133" s="18">
        <f t="shared" si="97"/>
        <v>0.41666666666666669</v>
      </c>
    </row>
    <row r="3134" spans="1:14" x14ac:dyDescent="0.25">
      <c r="A3134">
        <v>0</v>
      </c>
      <c r="B3134" t="s">
        <v>163</v>
      </c>
      <c r="C3134">
        <v>7</v>
      </c>
      <c r="D3134" t="s">
        <v>164</v>
      </c>
      <c r="E3134">
        <v>7</v>
      </c>
      <c r="F3134" t="s">
        <v>165</v>
      </c>
      <c r="G3134" s="9">
        <v>0</v>
      </c>
      <c r="H3134" t="s">
        <v>172</v>
      </c>
      <c r="I3134">
        <v>7</v>
      </c>
      <c r="J3134" t="s">
        <v>173</v>
      </c>
      <c r="K3134">
        <v>7</v>
      </c>
      <c r="L3134" t="s">
        <v>165</v>
      </c>
      <c r="M3134" s="18">
        <f t="shared" si="96"/>
        <v>0.58333333333333337</v>
      </c>
      <c r="N3134" s="18">
        <f t="shared" si="97"/>
        <v>0.58333333333333337</v>
      </c>
    </row>
    <row r="3135" spans="1:14" x14ac:dyDescent="0.25">
      <c r="A3135">
        <v>6</v>
      </c>
      <c r="B3135" t="s">
        <v>163</v>
      </c>
      <c r="C3135">
        <v>0</v>
      </c>
      <c r="D3135" t="s">
        <v>164</v>
      </c>
      <c r="E3135">
        <v>16</v>
      </c>
      <c r="F3135" t="s">
        <v>165</v>
      </c>
      <c r="G3135" s="9">
        <v>33</v>
      </c>
      <c r="H3135" t="s">
        <v>172</v>
      </c>
      <c r="I3135">
        <v>10</v>
      </c>
      <c r="J3135" t="s">
        <v>173</v>
      </c>
      <c r="K3135">
        <v>13</v>
      </c>
      <c r="L3135" t="s">
        <v>165</v>
      </c>
      <c r="M3135" s="18">
        <f t="shared" si="96"/>
        <v>6</v>
      </c>
      <c r="N3135" s="18">
        <f t="shared" si="97"/>
        <v>33.833333333333336</v>
      </c>
    </row>
    <row r="3136" spans="1:14" x14ac:dyDescent="0.25">
      <c r="A3136">
        <v>1</v>
      </c>
      <c r="B3136" t="s">
        <v>163</v>
      </c>
      <c r="C3136">
        <v>10</v>
      </c>
      <c r="D3136" t="s">
        <v>164</v>
      </c>
      <c r="E3136">
        <v>16</v>
      </c>
      <c r="F3136" t="s">
        <v>165</v>
      </c>
      <c r="G3136" s="9">
        <v>29</v>
      </c>
      <c r="H3136" t="s">
        <v>172</v>
      </c>
      <c r="I3136">
        <v>9</v>
      </c>
      <c r="J3136" t="s">
        <v>173</v>
      </c>
      <c r="K3136">
        <v>9</v>
      </c>
      <c r="L3136" t="s">
        <v>165</v>
      </c>
      <c r="M3136" s="18">
        <f t="shared" si="96"/>
        <v>1.8333333333333335</v>
      </c>
      <c r="N3136" s="18">
        <f t="shared" si="97"/>
        <v>29.75</v>
      </c>
    </row>
    <row r="3137" spans="1:14" x14ac:dyDescent="0.25">
      <c r="A3137">
        <v>1</v>
      </c>
      <c r="B3137" t="s">
        <v>163</v>
      </c>
      <c r="C3137">
        <v>0</v>
      </c>
      <c r="D3137" t="s">
        <v>164</v>
      </c>
      <c r="E3137">
        <v>16</v>
      </c>
      <c r="F3137" t="s">
        <v>165</v>
      </c>
      <c r="G3137" s="9">
        <v>11</v>
      </c>
      <c r="H3137" t="s">
        <v>172</v>
      </c>
      <c r="I3137">
        <v>11</v>
      </c>
      <c r="J3137" t="s">
        <v>173</v>
      </c>
      <c r="K3137">
        <v>16</v>
      </c>
      <c r="L3137" t="s">
        <v>165</v>
      </c>
      <c r="M3137" s="18">
        <f t="shared" si="96"/>
        <v>1</v>
      </c>
      <c r="N3137" s="18">
        <f t="shared" si="97"/>
        <v>11.916666666666666</v>
      </c>
    </row>
    <row r="3138" spans="1:14" x14ac:dyDescent="0.25">
      <c r="A3138">
        <v>0</v>
      </c>
      <c r="B3138" t="s">
        <v>163</v>
      </c>
      <c r="C3138">
        <v>8</v>
      </c>
      <c r="D3138" t="s">
        <v>164</v>
      </c>
      <c r="E3138">
        <v>16</v>
      </c>
      <c r="F3138" t="s">
        <v>165</v>
      </c>
      <c r="G3138" s="9">
        <v>11</v>
      </c>
      <c r="H3138" t="s">
        <v>172</v>
      </c>
      <c r="I3138">
        <v>10</v>
      </c>
      <c r="J3138" t="s">
        <v>173</v>
      </c>
      <c r="K3138">
        <v>23</v>
      </c>
      <c r="L3138" t="s">
        <v>165</v>
      </c>
      <c r="M3138" s="18">
        <f t="shared" si="96"/>
        <v>0.66666666666666663</v>
      </c>
      <c r="N3138" s="18">
        <f t="shared" si="97"/>
        <v>11.833333333333334</v>
      </c>
    </row>
    <row r="3139" spans="1:14" x14ac:dyDescent="0.25">
      <c r="A3139">
        <v>4</v>
      </c>
      <c r="B3139" t="s">
        <v>163</v>
      </c>
      <c r="C3139">
        <v>3</v>
      </c>
      <c r="D3139" t="s">
        <v>164</v>
      </c>
      <c r="E3139">
        <v>16</v>
      </c>
      <c r="F3139" t="s">
        <v>165</v>
      </c>
      <c r="G3139" s="9">
        <v>8</v>
      </c>
      <c r="H3139" t="s">
        <v>172</v>
      </c>
      <c r="I3139">
        <v>2</v>
      </c>
      <c r="J3139" t="s">
        <v>173</v>
      </c>
      <c r="K3139">
        <v>30</v>
      </c>
      <c r="L3139" t="s">
        <v>165</v>
      </c>
      <c r="M3139" s="18">
        <f t="shared" ref="M3139:M3202" si="98">A3139+C3139/12</f>
        <v>4.25</v>
      </c>
      <c r="N3139" s="18">
        <f t="shared" ref="N3139:N3202" si="99">G3139+I3139/12</f>
        <v>8.1666666666666661</v>
      </c>
    </row>
    <row r="3140" spans="1:14" x14ac:dyDescent="0.25">
      <c r="A3140">
        <v>6</v>
      </c>
      <c r="B3140" t="s">
        <v>163</v>
      </c>
      <c r="C3140">
        <v>0</v>
      </c>
      <c r="D3140" t="s">
        <v>164</v>
      </c>
      <c r="E3140">
        <v>16</v>
      </c>
      <c r="F3140" t="s">
        <v>165</v>
      </c>
      <c r="G3140" s="9">
        <v>36</v>
      </c>
      <c r="H3140" t="s">
        <v>172</v>
      </c>
      <c r="I3140">
        <v>0</v>
      </c>
      <c r="J3140" t="s">
        <v>173</v>
      </c>
      <c r="K3140">
        <v>13</v>
      </c>
      <c r="L3140" t="s">
        <v>165</v>
      </c>
      <c r="M3140" s="18">
        <f t="shared" si="98"/>
        <v>6</v>
      </c>
      <c r="N3140" s="18">
        <f t="shared" si="99"/>
        <v>36</v>
      </c>
    </row>
    <row r="3141" spans="1:14" x14ac:dyDescent="0.25">
      <c r="A3141">
        <v>6</v>
      </c>
      <c r="B3141" t="s">
        <v>163</v>
      </c>
      <c r="C3141">
        <v>0</v>
      </c>
      <c r="D3141" t="s">
        <v>164</v>
      </c>
      <c r="E3141">
        <v>16</v>
      </c>
      <c r="F3141" t="s">
        <v>165</v>
      </c>
      <c r="G3141" s="9">
        <v>34</v>
      </c>
      <c r="H3141" t="s">
        <v>172</v>
      </c>
      <c r="I3141">
        <v>1</v>
      </c>
      <c r="J3141" t="s">
        <v>173</v>
      </c>
      <c r="K3141">
        <v>12</v>
      </c>
      <c r="L3141" t="s">
        <v>165</v>
      </c>
      <c r="M3141" s="18">
        <f t="shared" si="98"/>
        <v>6</v>
      </c>
      <c r="N3141" s="18">
        <f t="shared" si="99"/>
        <v>34.083333333333336</v>
      </c>
    </row>
    <row r="3142" spans="1:14" x14ac:dyDescent="0.25">
      <c r="A3142">
        <v>6</v>
      </c>
      <c r="B3142" t="s">
        <v>163</v>
      </c>
      <c r="C3142">
        <v>0</v>
      </c>
      <c r="D3142" t="s">
        <v>164</v>
      </c>
      <c r="E3142">
        <v>16</v>
      </c>
      <c r="F3142" t="s">
        <v>165</v>
      </c>
      <c r="G3142" s="9">
        <v>30</v>
      </c>
      <c r="H3142" t="s">
        <v>172</v>
      </c>
      <c r="I3142">
        <v>11</v>
      </c>
      <c r="J3142" t="s">
        <v>173</v>
      </c>
      <c r="K3142">
        <v>14</v>
      </c>
      <c r="L3142" t="s">
        <v>165</v>
      </c>
      <c r="M3142" s="18">
        <f t="shared" si="98"/>
        <v>6</v>
      </c>
      <c r="N3142" s="18">
        <f t="shared" si="99"/>
        <v>30.916666666666668</v>
      </c>
    </row>
    <row r="3143" spans="1:14" x14ac:dyDescent="0.25">
      <c r="A3143">
        <v>2</v>
      </c>
      <c r="B3143" t="s">
        <v>163</v>
      </c>
      <c r="C3143">
        <v>0</v>
      </c>
      <c r="D3143" t="s">
        <v>164</v>
      </c>
      <c r="E3143">
        <v>16</v>
      </c>
      <c r="F3143" t="s">
        <v>165</v>
      </c>
      <c r="G3143" s="9">
        <v>20</v>
      </c>
      <c r="H3143" t="s">
        <v>172</v>
      </c>
      <c r="I3143">
        <v>11</v>
      </c>
      <c r="J3143" t="s">
        <v>173</v>
      </c>
      <c r="K3143">
        <v>28</v>
      </c>
      <c r="L3143" t="s">
        <v>165</v>
      </c>
      <c r="M3143" s="18">
        <f t="shared" si="98"/>
        <v>2</v>
      </c>
      <c r="N3143" s="18">
        <f t="shared" si="99"/>
        <v>20.916666666666668</v>
      </c>
    </row>
    <row r="3144" spans="1:14" x14ac:dyDescent="0.25">
      <c r="A3144">
        <v>6</v>
      </c>
      <c r="B3144" t="s">
        <v>163</v>
      </c>
      <c r="C3144">
        <v>0</v>
      </c>
      <c r="D3144" t="s">
        <v>164</v>
      </c>
      <c r="E3144">
        <v>16</v>
      </c>
      <c r="F3144" t="s">
        <v>165</v>
      </c>
      <c r="G3144" s="9">
        <v>15</v>
      </c>
      <c r="H3144" t="s">
        <v>172</v>
      </c>
      <c r="I3144">
        <v>9</v>
      </c>
      <c r="J3144" t="s">
        <v>173</v>
      </c>
      <c r="K3144">
        <v>18</v>
      </c>
      <c r="L3144" t="s">
        <v>165</v>
      </c>
      <c r="M3144" s="18">
        <f t="shared" si="98"/>
        <v>6</v>
      </c>
      <c r="N3144" s="18">
        <f t="shared" si="99"/>
        <v>15.75</v>
      </c>
    </row>
    <row r="3145" spans="1:14" x14ac:dyDescent="0.25">
      <c r="A3145">
        <v>6</v>
      </c>
      <c r="B3145" t="s">
        <v>163</v>
      </c>
      <c r="C3145">
        <v>0</v>
      </c>
      <c r="D3145" t="s">
        <v>164</v>
      </c>
      <c r="E3145">
        <v>16</v>
      </c>
      <c r="F3145" t="s">
        <v>165</v>
      </c>
      <c r="G3145" s="9">
        <v>13</v>
      </c>
      <c r="H3145" t="s">
        <v>172</v>
      </c>
      <c r="I3145">
        <v>11</v>
      </c>
      <c r="J3145" t="s">
        <v>173</v>
      </c>
      <c r="K3145">
        <v>7</v>
      </c>
      <c r="L3145" t="s">
        <v>165</v>
      </c>
      <c r="M3145" s="18">
        <f t="shared" si="98"/>
        <v>6</v>
      </c>
      <c r="N3145" s="18">
        <f t="shared" si="99"/>
        <v>13.916666666666666</v>
      </c>
    </row>
    <row r="3146" spans="1:14" x14ac:dyDescent="0.25">
      <c r="A3146">
        <v>0</v>
      </c>
      <c r="B3146" t="s">
        <v>163</v>
      </c>
      <c r="C3146">
        <v>8</v>
      </c>
      <c r="D3146" t="s">
        <v>164</v>
      </c>
      <c r="E3146">
        <v>16</v>
      </c>
      <c r="F3146" t="s">
        <v>165</v>
      </c>
      <c r="G3146" s="9">
        <v>7</v>
      </c>
      <c r="H3146" t="s">
        <v>172</v>
      </c>
      <c r="I3146">
        <v>4</v>
      </c>
      <c r="J3146" t="s">
        <v>173</v>
      </c>
      <c r="K3146">
        <v>4</v>
      </c>
      <c r="L3146" t="s">
        <v>165</v>
      </c>
      <c r="M3146" s="18">
        <f t="shared" si="98"/>
        <v>0.66666666666666663</v>
      </c>
      <c r="N3146" s="18">
        <f t="shared" si="99"/>
        <v>7.333333333333333</v>
      </c>
    </row>
    <row r="3147" spans="1:14" x14ac:dyDescent="0.25">
      <c r="A3147">
        <v>4</v>
      </c>
      <c r="B3147" t="s">
        <v>163</v>
      </c>
      <c r="C3147">
        <v>8</v>
      </c>
      <c r="D3147" t="s">
        <v>164</v>
      </c>
      <c r="E3147">
        <v>16</v>
      </c>
      <c r="F3147" t="s">
        <v>165</v>
      </c>
      <c r="G3147" s="9">
        <v>38</v>
      </c>
      <c r="H3147" t="s">
        <v>172</v>
      </c>
      <c r="I3147">
        <v>11</v>
      </c>
      <c r="J3147" t="s">
        <v>173</v>
      </c>
      <c r="K3147">
        <v>4</v>
      </c>
      <c r="L3147" t="s">
        <v>165</v>
      </c>
      <c r="M3147" s="18">
        <f t="shared" si="98"/>
        <v>4.666666666666667</v>
      </c>
      <c r="N3147" s="18">
        <f t="shared" si="99"/>
        <v>38.916666666666664</v>
      </c>
    </row>
    <row r="3148" spans="1:14" x14ac:dyDescent="0.25">
      <c r="A3148">
        <v>6</v>
      </c>
      <c r="B3148" t="s">
        <v>163</v>
      </c>
      <c r="C3148">
        <v>0</v>
      </c>
      <c r="D3148" t="s">
        <v>164</v>
      </c>
      <c r="E3148">
        <v>16</v>
      </c>
      <c r="F3148" t="s">
        <v>165</v>
      </c>
      <c r="G3148" s="9">
        <v>35</v>
      </c>
      <c r="H3148" t="s">
        <v>172</v>
      </c>
      <c r="I3148">
        <v>11</v>
      </c>
      <c r="J3148" t="s">
        <v>173</v>
      </c>
      <c r="K3148">
        <v>23</v>
      </c>
      <c r="L3148" t="s">
        <v>165</v>
      </c>
      <c r="M3148" s="18">
        <f t="shared" si="98"/>
        <v>6</v>
      </c>
      <c r="N3148" s="18">
        <f t="shared" si="99"/>
        <v>35.916666666666664</v>
      </c>
    </row>
    <row r="3149" spans="1:14" x14ac:dyDescent="0.25">
      <c r="A3149">
        <v>6</v>
      </c>
      <c r="B3149" t="s">
        <v>163</v>
      </c>
      <c r="C3149">
        <v>0</v>
      </c>
      <c r="D3149" t="s">
        <v>164</v>
      </c>
      <c r="E3149">
        <v>16</v>
      </c>
      <c r="F3149" t="s">
        <v>165</v>
      </c>
      <c r="G3149" s="9">
        <v>33</v>
      </c>
      <c r="H3149" t="s">
        <v>172</v>
      </c>
      <c r="I3149">
        <v>10</v>
      </c>
      <c r="J3149" t="s">
        <v>173</v>
      </c>
      <c r="K3149">
        <v>27</v>
      </c>
      <c r="L3149" t="s">
        <v>165</v>
      </c>
      <c r="M3149" s="18">
        <f t="shared" si="98"/>
        <v>6</v>
      </c>
      <c r="N3149" s="18">
        <f t="shared" si="99"/>
        <v>33.833333333333336</v>
      </c>
    </row>
    <row r="3150" spans="1:14" x14ac:dyDescent="0.25">
      <c r="A3150">
        <v>1</v>
      </c>
      <c r="B3150" t="s">
        <v>163</v>
      </c>
      <c r="C3150">
        <v>0</v>
      </c>
      <c r="D3150" t="s">
        <v>164</v>
      </c>
      <c r="E3150">
        <v>15</v>
      </c>
      <c r="F3150" t="s">
        <v>165</v>
      </c>
      <c r="G3150" s="9">
        <v>1</v>
      </c>
      <c r="H3150" t="s">
        <v>172</v>
      </c>
      <c r="I3150">
        <v>0</v>
      </c>
      <c r="J3150" t="s">
        <v>173</v>
      </c>
      <c r="K3150">
        <v>15</v>
      </c>
      <c r="L3150" t="s">
        <v>165</v>
      </c>
      <c r="M3150" s="18">
        <f t="shared" si="98"/>
        <v>1</v>
      </c>
      <c r="N3150" s="18">
        <f t="shared" si="99"/>
        <v>1</v>
      </c>
    </row>
    <row r="3151" spans="1:14" x14ac:dyDescent="0.25">
      <c r="A3151">
        <v>6</v>
      </c>
      <c r="B3151" t="s">
        <v>163</v>
      </c>
      <c r="C3151">
        <v>0</v>
      </c>
      <c r="D3151" t="s">
        <v>164</v>
      </c>
      <c r="E3151">
        <v>16</v>
      </c>
      <c r="F3151" t="s">
        <v>165</v>
      </c>
      <c r="G3151" s="9">
        <v>40</v>
      </c>
      <c r="H3151" t="s">
        <v>172</v>
      </c>
      <c r="I3151">
        <v>11</v>
      </c>
      <c r="J3151" t="s">
        <v>173</v>
      </c>
      <c r="K3151">
        <v>9</v>
      </c>
      <c r="L3151" t="s">
        <v>165</v>
      </c>
      <c r="M3151" s="18">
        <f t="shared" si="98"/>
        <v>6</v>
      </c>
      <c r="N3151" s="18">
        <f t="shared" si="99"/>
        <v>40.916666666666664</v>
      </c>
    </row>
    <row r="3152" spans="1:14" x14ac:dyDescent="0.25">
      <c r="A3152">
        <v>2</v>
      </c>
      <c r="B3152" t="s">
        <v>163</v>
      </c>
      <c r="C3152">
        <v>11</v>
      </c>
      <c r="D3152" t="s">
        <v>164</v>
      </c>
      <c r="E3152">
        <v>16</v>
      </c>
      <c r="F3152" t="s">
        <v>165</v>
      </c>
      <c r="G3152" s="9">
        <v>17</v>
      </c>
      <c r="H3152" t="s">
        <v>172</v>
      </c>
      <c r="I3152">
        <v>9</v>
      </c>
      <c r="J3152" t="s">
        <v>173</v>
      </c>
      <c r="K3152">
        <v>22</v>
      </c>
      <c r="L3152" t="s">
        <v>165</v>
      </c>
      <c r="M3152" s="18">
        <f t="shared" si="98"/>
        <v>2.9166666666666665</v>
      </c>
      <c r="N3152" s="18">
        <f t="shared" si="99"/>
        <v>17.75</v>
      </c>
    </row>
    <row r="3153" spans="1:14" x14ac:dyDescent="0.25">
      <c r="A3153">
        <v>6</v>
      </c>
      <c r="B3153" t="s">
        <v>163</v>
      </c>
      <c r="C3153">
        <v>0</v>
      </c>
      <c r="D3153" t="s">
        <v>164</v>
      </c>
      <c r="E3153">
        <v>16</v>
      </c>
      <c r="F3153" t="s">
        <v>165</v>
      </c>
      <c r="G3153" s="9">
        <v>13</v>
      </c>
      <c r="H3153" t="s">
        <v>172</v>
      </c>
      <c r="I3153">
        <v>5</v>
      </c>
      <c r="J3153" t="s">
        <v>173</v>
      </c>
      <c r="K3153">
        <v>15</v>
      </c>
      <c r="L3153" t="s">
        <v>165</v>
      </c>
      <c r="M3153" s="18">
        <f t="shared" si="98"/>
        <v>6</v>
      </c>
      <c r="N3153" s="18">
        <f t="shared" si="99"/>
        <v>13.416666666666666</v>
      </c>
    </row>
    <row r="3154" spans="1:14" x14ac:dyDescent="0.25">
      <c r="A3154">
        <v>0</v>
      </c>
      <c r="B3154" t="s">
        <v>163</v>
      </c>
      <c r="C3154">
        <v>0</v>
      </c>
      <c r="D3154" t="s">
        <v>164</v>
      </c>
      <c r="E3154">
        <v>16</v>
      </c>
      <c r="F3154" t="s">
        <v>165</v>
      </c>
      <c r="G3154" s="9">
        <v>13</v>
      </c>
      <c r="H3154" t="s">
        <v>172</v>
      </c>
      <c r="I3154">
        <v>0</v>
      </c>
      <c r="J3154" t="s">
        <v>173</v>
      </c>
      <c r="K3154">
        <v>7</v>
      </c>
      <c r="L3154" t="s">
        <v>165</v>
      </c>
      <c r="M3154" s="18">
        <f t="shared" si="98"/>
        <v>0</v>
      </c>
      <c r="N3154" s="18">
        <f t="shared" si="99"/>
        <v>13</v>
      </c>
    </row>
    <row r="3155" spans="1:14" x14ac:dyDescent="0.25">
      <c r="A3155">
        <v>1</v>
      </c>
      <c r="B3155" t="s">
        <v>163</v>
      </c>
      <c r="C3155">
        <v>4</v>
      </c>
      <c r="D3155" t="s">
        <v>164</v>
      </c>
      <c r="E3155">
        <v>16</v>
      </c>
      <c r="F3155" t="s">
        <v>165</v>
      </c>
      <c r="G3155" s="9">
        <v>7</v>
      </c>
      <c r="H3155" t="s">
        <v>172</v>
      </c>
      <c r="I3155">
        <v>2</v>
      </c>
      <c r="J3155" t="s">
        <v>173</v>
      </c>
      <c r="K3155">
        <v>16</v>
      </c>
      <c r="L3155" t="s">
        <v>165</v>
      </c>
      <c r="M3155" s="18">
        <f t="shared" si="98"/>
        <v>1.3333333333333333</v>
      </c>
      <c r="N3155" s="18">
        <f t="shared" si="99"/>
        <v>7.166666666666667</v>
      </c>
    </row>
    <row r="3156" spans="1:14" x14ac:dyDescent="0.25">
      <c r="A3156">
        <v>4</v>
      </c>
      <c r="B3156" t="s">
        <v>163</v>
      </c>
      <c r="C3156">
        <v>0</v>
      </c>
      <c r="D3156" t="s">
        <v>164</v>
      </c>
      <c r="E3156">
        <v>16</v>
      </c>
      <c r="F3156" t="s">
        <v>165</v>
      </c>
      <c r="G3156" s="9">
        <v>9</v>
      </c>
      <c r="H3156" t="s">
        <v>172</v>
      </c>
      <c r="I3156">
        <v>3</v>
      </c>
      <c r="J3156" t="s">
        <v>173</v>
      </c>
      <c r="K3156">
        <v>3</v>
      </c>
      <c r="L3156" t="s">
        <v>165</v>
      </c>
      <c r="M3156" s="18">
        <f t="shared" si="98"/>
        <v>4</v>
      </c>
      <c r="N3156" s="18">
        <f t="shared" si="99"/>
        <v>9.25</v>
      </c>
    </row>
    <row r="3157" spans="1:14" x14ac:dyDescent="0.25">
      <c r="A3157">
        <v>6</v>
      </c>
      <c r="B3157" t="s">
        <v>163</v>
      </c>
      <c r="C3157">
        <v>0</v>
      </c>
      <c r="D3157" t="s">
        <v>164</v>
      </c>
      <c r="E3157">
        <v>16</v>
      </c>
      <c r="F3157" t="s">
        <v>165</v>
      </c>
      <c r="G3157" s="9">
        <v>8</v>
      </c>
      <c r="H3157" t="s">
        <v>172</v>
      </c>
      <c r="I3157">
        <v>3</v>
      </c>
      <c r="J3157" t="s">
        <v>173</v>
      </c>
      <c r="K3157">
        <v>28</v>
      </c>
      <c r="L3157" t="s">
        <v>165</v>
      </c>
      <c r="M3157" s="18">
        <f t="shared" si="98"/>
        <v>6</v>
      </c>
      <c r="N3157" s="18">
        <f t="shared" si="99"/>
        <v>8.25</v>
      </c>
    </row>
    <row r="3158" spans="1:14" x14ac:dyDescent="0.25">
      <c r="A3158">
        <v>5</v>
      </c>
      <c r="B3158" t="s">
        <v>163</v>
      </c>
      <c r="C3158">
        <v>11</v>
      </c>
      <c r="D3158" t="s">
        <v>164</v>
      </c>
      <c r="E3158">
        <v>3</v>
      </c>
      <c r="F3158" t="s">
        <v>165</v>
      </c>
      <c r="G3158" s="9">
        <v>5</v>
      </c>
      <c r="H3158" t="s">
        <v>172</v>
      </c>
      <c r="I3158">
        <v>11</v>
      </c>
      <c r="J3158" t="s">
        <v>173</v>
      </c>
      <c r="K3158">
        <v>3</v>
      </c>
      <c r="L3158" t="s">
        <v>165</v>
      </c>
      <c r="M3158" s="18">
        <f t="shared" si="98"/>
        <v>5.916666666666667</v>
      </c>
      <c r="N3158" s="18">
        <f t="shared" si="99"/>
        <v>5.916666666666667</v>
      </c>
    </row>
    <row r="3159" spans="1:14" x14ac:dyDescent="0.25">
      <c r="A3159">
        <v>4</v>
      </c>
      <c r="B3159" t="s">
        <v>163</v>
      </c>
      <c r="C3159">
        <v>10</v>
      </c>
      <c r="D3159" t="s">
        <v>164</v>
      </c>
      <c r="E3159">
        <v>29</v>
      </c>
      <c r="F3159" t="s">
        <v>165</v>
      </c>
      <c r="G3159" s="9">
        <v>5</v>
      </c>
      <c r="H3159" t="s">
        <v>172</v>
      </c>
      <c r="I3159">
        <v>3</v>
      </c>
      <c r="J3159" t="s">
        <v>173</v>
      </c>
      <c r="K3159">
        <v>21</v>
      </c>
      <c r="L3159" t="s">
        <v>165</v>
      </c>
      <c r="M3159" s="18">
        <f t="shared" si="98"/>
        <v>4.833333333333333</v>
      </c>
      <c r="N3159" s="18">
        <f t="shared" si="99"/>
        <v>5.25</v>
      </c>
    </row>
    <row r="3160" spans="1:14" x14ac:dyDescent="0.25">
      <c r="A3160">
        <v>2</v>
      </c>
      <c r="B3160" t="s">
        <v>163</v>
      </c>
      <c r="C3160">
        <v>11</v>
      </c>
      <c r="D3160" t="s">
        <v>164</v>
      </c>
      <c r="E3160">
        <v>24</v>
      </c>
      <c r="F3160" t="s">
        <v>165</v>
      </c>
      <c r="G3160" s="9">
        <v>5</v>
      </c>
      <c r="H3160" t="s">
        <v>172</v>
      </c>
      <c r="I3160">
        <v>0</v>
      </c>
      <c r="J3160" t="s">
        <v>173</v>
      </c>
      <c r="K3160">
        <v>24</v>
      </c>
      <c r="L3160" t="s">
        <v>165</v>
      </c>
      <c r="M3160" s="18">
        <f t="shared" si="98"/>
        <v>2.9166666666666665</v>
      </c>
      <c r="N3160" s="18">
        <f t="shared" si="99"/>
        <v>5</v>
      </c>
    </row>
    <row r="3161" spans="1:14" x14ac:dyDescent="0.25">
      <c r="A3161">
        <v>4</v>
      </c>
      <c r="B3161" t="s">
        <v>163</v>
      </c>
      <c r="C3161">
        <v>10</v>
      </c>
      <c r="D3161" t="s">
        <v>164</v>
      </c>
      <c r="E3161">
        <v>29</v>
      </c>
      <c r="F3161" t="s">
        <v>165</v>
      </c>
      <c r="G3161" s="9">
        <v>5</v>
      </c>
      <c r="H3161" t="s">
        <v>172</v>
      </c>
      <c r="I3161">
        <v>5</v>
      </c>
      <c r="J3161" t="s">
        <v>173</v>
      </c>
      <c r="K3161">
        <v>11</v>
      </c>
      <c r="L3161" t="s">
        <v>165</v>
      </c>
      <c r="M3161" s="18">
        <f t="shared" si="98"/>
        <v>4.833333333333333</v>
      </c>
      <c r="N3161" s="18">
        <f t="shared" si="99"/>
        <v>5.416666666666667</v>
      </c>
    </row>
    <row r="3162" spans="1:14" x14ac:dyDescent="0.25">
      <c r="A3162">
        <v>4</v>
      </c>
      <c r="B3162" t="s">
        <v>163</v>
      </c>
      <c r="C3162">
        <v>7</v>
      </c>
      <c r="D3162" t="s">
        <v>164</v>
      </c>
      <c r="E3162">
        <v>30</v>
      </c>
      <c r="F3162" t="s">
        <v>165</v>
      </c>
      <c r="G3162" s="9">
        <v>4</v>
      </c>
      <c r="H3162" t="s">
        <v>172</v>
      </c>
      <c r="I3162">
        <v>7</v>
      </c>
      <c r="J3162" t="s">
        <v>173</v>
      </c>
      <c r="K3162">
        <v>30</v>
      </c>
      <c r="L3162" t="s">
        <v>165</v>
      </c>
      <c r="M3162" s="18">
        <f t="shared" si="98"/>
        <v>4.583333333333333</v>
      </c>
      <c r="N3162" s="18">
        <f t="shared" si="99"/>
        <v>4.583333333333333</v>
      </c>
    </row>
    <row r="3163" spans="1:14" x14ac:dyDescent="0.25">
      <c r="A3163">
        <v>4</v>
      </c>
      <c r="B3163" t="s">
        <v>163</v>
      </c>
      <c r="C3163">
        <v>0</v>
      </c>
      <c r="D3163" t="s">
        <v>164</v>
      </c>
      <c r="E3163">
        <v>16</v>
      </c>
      <c r="F3163" t="s">
        <v>165</v>
      </c>
      <c r="G3163" s="9">
        <v>4</v>
      </c>
      <c r="H3163" t="s">
        <v>172</v>
      </c>
      <c r="I3163">
        <v>6</v>
      </c>
      <c r="J3163" t="s">
        <v>173</v>
      </c>
      <c r="K3163">
        <v>7</v>
      </c>
      <c r="L3163" t="s">
        <v>165</v>
      </c>
      <c r="M3163" s="18">
        <f t="shared" si="98"/>
        <v>4</v>
      </c>
      <c r="N3163" s="18">
        <f t="shared" si="99"/>
        <v>4.5</v>
      </c>
    </row>
    <row r="3164" spans="1:14" x14ac:dyDescent="0.25">
      <c r="A3164">
        <v>3</v>
      </c>
      <c r="B3164" t="s">
        <v>163</v>
      </c>
      <c r="C3164">
        <v>10</v>
      </c>
      <c r="D3164" t="s">
        <v>164</v>
      </c>
      <c r="E3164">
        <v>15</v>
      </c>
      <c r="F3164" t="s">
        <v>165</v>
      </c>
      <c r="G3164" s="9">
        <v>4</v>
      </c>
      <c r="H3164" t="s">
        <v>172</v>
      </c>
      <c r="I3164">
        <v>4</v>
      </c>
      <c r="J3164" t="s">
        <v>173</v>
      </c>
      <c r="K3164">
        <v>4</v>
      </c>
      <c r="L3164" t="s">
        <v>165</v>
      </c>
      <c r="M3164" s="18">
        <f t="shared" si="98"/>
        <v>3.8333333333333335</v>
      </c>
      <c r="N3164" s="18">
        <f t="shared" si="99"/>
        <v>4.333333333333333</v>
      </c>
    </row>
    <row r="3165" spans="1:14" x14ac:dyDescent="0.25">
      <c r="A3165">
        <v>3</v>
      </c>
      <c r="B3165" t="s">
        <v>163</v>
      </c>
      <c r="C3165">
        <v>0</v>
      </c>
      <c r="D3165" t="s">
        <v>164</v>
      </c>
      <c r="E3165">
        <v>12</v>
      </c>
      <c r="F3165" t="s">
        <v>165</v>
      </c>
      <c r="G3165" s="9">
        <v>3</v>
      </c>
      <c r="H3165" t="s">
        <v>172</v>
      </c>
      <c r="I3165">
        <v>6</v>
      </c>
      <c r="J3165" t="s">
        <v>173</v>
      </c>
      <c r="K3165">
        <v>1</v>
      </c>
      <c r="L3165" t="s">
        <v>165</v>
      </c>
      <c r="M3165" s="18">
        <f t="shared" si="98"/>
        <v>3</v>
      </c>
      <c r="N3165" s="18">
        <f t="shared" si="99"/>
        <v>3.5</v>
      </c>
    </row>
    <row r="3166" spans="1:14" x14ac:dyDescent="0.25">
      <c r="A3166">
        <v>3</v>
      </c>
      <c r="B3166" t="s">
        <v>163</v>
      </c>
      <c r="C3166">
        <v>0</v>
      </c>
      <c r="D3166" t="s">
        <v>164</v>
      </c>
      <c r="E3166">
        <v>19</v>
      </c>
      <c r="F3166" t="s">
        <v>165</v>
      </c>
      <c r="G3166" s="9">
        <v>3</v>
      </c>
      <c r="H3166" t="s">
        <v>172</v>
      </c>
      <c r="I3166">
        <v>5</v>
      </c>
      <c r="J3166" t="s">
        <v>173</v>
      </c>
      <c r="K3166">
        <v>18</v>
      </c>
      <c r="L3166" t="s">
        <v>165</v>
      </c>
      <c r="M3166" s="18">
        <f t="shared" si="98"/>
        <v>3</v>
      </c>
      <c r="N3166" s="18">
        <f t="shared" si="99"/>
        <v>3.4166666666666665</v>
      </c>
    </row>
    <row r="3167" spans="1:14" x14ac:dyDescent="0.25">
      <c r="A3167">
        <v>2</v>
      </c>
      <c r="B3167" t="s">
        <v>163</v>
      </c>
      <c r="C3167">
        <v>9</v>
      </c>
      <c r="D3167" t="s">
        <v>164</v>
      </c>
      <c r="E3167">
        <v>27</v>
      </c>
      <c r="F3167" t="s">
        <v>165</v>
      </c>
      <c r="G3167" s="9">
        <v>2</v>
      </c>
      <c r="H3167" t="s">
        <v>172</v>
      </c>
      <c r="I3167">
        <v>9</v>
      </c>
      <c r="J3167" t="s">
        <v>173</v>
      </c>
      <c r="K3167">
        <v>27</v>
      </c>
      <c r="L3167" t="s">
        <v>165</v>
      </c>
      <c r="M3167" s="18">
        <f t="shared" si="98"/>
        <v>2.75</v>
      </c>
      <c r="N3167" s="18">
        <f t="shared" si="99"/>
        <v>2.75</v>
      </c>
    </row>
    <row r="3168" spans="1:14" x14ac:dyDescent="0.25">
      <c r="A3168">
        <v>2</v>
      </c>
      <c r="B3168" t="s">
        <v>163</v>
      </c>
      <c r="C3168">
        <v>1</v>
      </c>
      <c r="D3168" t="s">
        <v>164</v>
      </c>
      <c r="E3168">
        <v>10</v>
      </c>
      <c r="F3168" t="s">
        <v>165</v>
      </c>
      <c r="G3168" s="9">
        <v>2</v>
      </c>
      <c r="H3168" t="s">
        <v>172</v>
      </c>
      <c r="I3168">
        <v>6</v>
      </c>
      <c r="J3168" t="s">
        <v>173</v>
      </c>
      <c r="K3168">
        <v>29</v>
      </c>
      <c r="L3168" t="s">
        <v>165</v>
      </c>
      <c r="M3168" s="18">
        <f t="shared" si="98"/>
        <v>2.0833333333333335</v>
      </c>
      <c r="N3168" s="18">
        <f t="shared" si="99"/>
        <v>2.5</v>
      </c>
    </row>
    <row r="3169" spans="1:14" x14ac:dyDescent="0.25">
      <c r="A3169">
        <v>1</v>
      </c>
      <c r="B3169" t="s">
        <v>163</v>
      </c>
      <c r="C3169">
        <v>11</v>
      </c>
      <c r="D3169" t="s">
        <v>164</v>
      </c>
      <c r="E3169">
        <v>23</v>
      </c>
      <c r="F3169" t="s">
        <v>165</v>
      </c>
      <c r="G3169" s="9">
        <v>2</v>
      </c>
      <c r="H3169" t="s">
        <v>172</v>
      </c>
      <c r="I3169">
        <v>5</v>
      </c>
      <c r="J3169" t="s">
        <v>173</v>
      </c>
      <c r="K3169">
        <v>12</v>
      </c>
      <c r="L3169" t="s">
        <v>165</v>
      </c>
      <c r="M3169" s="18">
        <f t="shared" si="98"/>
        <v>1.9166666666666665</v>
      </c>
      <c r="N3169" s="18">
        <f t="shared" si="99"/>
        <v>2.4166666666666665</v>
      </c>
    </row>
    <row r="3170" spans="1:14" x14ac:dyDescent="0.25">
      <c r="A3170">
        <v>2</v>
      </c>
      <c r="B3170" t="s">
        <v>163</v>
      </c>
      <c r="C3170">
        <v>5</v>
      </c>
      <c r="D3170" t="s">
        <v>164</v>
      </c>
      <c r="E3170">
        <v>14</v>
      </c>
      <c r="F3170" t="s">
        <v>165</v>
      </c>
      <c r="G3170" s="9">
        <v>2</v>
      </c>
      <c r="H3170" t="s">
        <v>172</v>
      </c>
      <c r="I3170">
        <v>5</v>
      </c>
      <c r="J3170" t="s">
        <v>173</v>
      </c>
      <c r="K3170">
        <v>14</v>
      </c>
      <c r="L3170" t="s">
        <v>165</v>
      </c>
      <c r="M3170" s="18">
        <f t="shared" si="98"/>
        <v>2.4166666666666665</v>
      </c>
      <c r="N3170" s="18">
        <f t="shared" si="99"/>
        <v>2.4166666666666665</v>
      </c>
    </row>
    <row r="3171" spans="1:14" x14ac:dyDescent="0.25">
      <c r="A3171">
        <v>0</v>
      </c>
      <c r="B3171" t="s">
        <v>163</v>
      </c>
      <c r="C3171">
        <v>11</v>
      </c>
      <c r="D3171" t="s">
        <v>164</v>
      </c>
      <c r="E3171">
        <v>3</v>
      </c>
      <c r="F3171" t="s">
        <v>165</v>
      </c>
      <c r="G3171" s="9">
        <v>1</v>
      </c>
      <c r="H3171" t="s">
        <v>172</v>
      </c>
      <c r="I3171">
        <v>4</v>
      </c>
      <c r="J3171" t="s">
        <v>173</v>
      </c>
      <c r="K3171">
        <v>24</v>
      </c>
      <c r="L3171" t="s">
        <v>165</v>
      </c>
      <c r="M3171" s="18">
        <f t="shared" si="98"/>
        <v>0.91666666666666663</v>
      </c>
      <c r="N3171" s="18">
        <f t="shared" si="99"/>
        <v>1.3333333333333333</v>
      </c>
    </row>
    <row r="3172" spans="1:14" x14ac:dyDescent="0.25">
      <c r="A3172">
        <v>0</v>
      </c>
      <c r="B3172" t="s">
        <v>163</v>
      </c>
      <c r="C3172">
        <v>11</v>
      </c>
      <c r="D3172" t="s">
        <v>164</v>
      </c>
      <c r="E3172">
        <v>10</v>
      </c>
      <c r="F3172" t="s">
        <v>165</v>
      </c>
      <c r="G3172" s="9">
        <v>1</v>
      </c>
      <c r="H3172" t="s">
        <v>172</v>
      </c>
      <c r="I3172">
        <v>5</v>
      </c>
      <c r="J3172" t="s">
        <v>173</v>
      </c>
      <c r="K3172">
        <v>2</v>
      </c>
      <c r="L3172" t="s">
        <v>165</v>
      </c>
      <c r="M3172" s="18">
        <f t="shared" si="98"/>
        <v>0.91666666666666663</v>
      </c>
      <c r="N3172" s="18">
        <f t="shared" si="99"/>
        <v>1.4166666666666667</v>
      </c>
    </row>
    <row r="3173" spans="1:14" x14ac:dyDescent="0.25">
      <c r="A3173">
        <v>1</v>
      </c>
      <c r="B3173" t="s">
        <v>163</v>
      </c>
      <c r="C3173">
        <v>5</v>
      </c>
      <c r="D3173" t="s">
        <v>164</v>
      </c>
      <c r="E3173">
        <v>2</v>
      </c>
      <c r="F3173" t="s">
        <v>165</v>
      </c>
      <c r="G3173" s="9">
        <v>1</v>
      </c>
      <c r="H3173" t="s">
        <v>172</v>
      </c>
      <c r="I3173">
        <v>5</v>
      </c>
      <c r="J3173" t="s">
        <v>173</v>
      </c>
      <c r="K3173">
        <v>2</v>
      </c>
      <c r="L3173" t="s">
        <v>165</v>
      </c>
      <c r="M3173" s="18">
        <f t="shared" si="98"/>
        <v>1.4166666666666667</v>
      </c>
      <c r="N3173" s="18">
        <f t="shared" si="99"/>
        <v>1.4166666666666667</v>
      </c>
    </row>
    <row r="3174" spans="1:14" x14ac:dyDescent="0.25">
      <c r="A3174">
        <v>1</v>
      </c>
      <c r="B3174" t="s">
        <v>163</v>
      </c>
      <c r="C3174">
        <v>0</v>
      </c>
      <c r="D3174" t="s">
        <v>164</v>
      </c>
      <c r="E3174">
        <v>1</v>
      </c>
      <c r="F3174" t="s">
        <v>165</v>
      </c>
      <c r="G3174" s="9">
        <v>1</v>
      </c>
      <c r="H3174" t="s">
        <v>172</v>
      </c>
      <c r="I3174">
        <v>0</v>
      </c>
      <c r="J3174" t="s">
        <v>173</v>
      </c>
      <c r="K3174">
        <v>1</v>
      </c>
      <c r="L3174" t="s">
        <v>165</v>
      </c>
      <c r="M3174" s="18">
        <f t="shared" si="98"/>
        <v>1</v>
      </c>
      <c r="N3174" s="18">
        <f t="shared" si="99"/>
        <v>1</v>
      </c>
    </row>
    <row r="3175" spans="1:14" x14ac:dyDescent="0.25">
      <c r="A3175">
        <v>0</v>
      </c>
      <c r="B3175" t="s">
        <v>163</v>
      </c>
      <c r="C3175">
        <v>7</v>
      </c>
      <c r="D3175" t="s">
        <v>164</v>
      </c>
      <c r="E3175">
        <v>14</v>
      </c>
      <c r="F3175" t="s">
        <v>165</v>
      </c>
      <c r="G3175" s="9">
        <v>0</v>
      </c>
      <c r="H3175" t="s">
        <v>172</v>
      </c>
      <c r="I3175">
        <v>7</v>
      </c>
      <c r="J3175" t="s">
        <v>173</v>
      </c>
      <c r="K3175">
        <v>14</v>
      </c>
      <c r="L3175" t="s">
        <v>165</v>
      </c>
      <c r="M3175" s="18">
        <f t="shared" si="98"/>
        <v>0.58333333333333337</v>
      </c>
      <c r="N3175" s="18">
        <f t="shared" si="99"/>
        <v>0.58333333333333337</v>
      </c>
    </row>
    <row r="3176" spans="1:14" x14ac:dyDescent="0.25">
      <c r="A3176">
        <v>0</v>
      </c>
      <c r="B3176" t="s">
        <v>163</v>
      </c>
      <c r="C3176">
        <v>5</v>
      </c>
      <c r="D3176" t="s">
        <v>164</v>
      </c>
      <c r="E3176">
        <v>10</v>
      </c>
      <c r="F3176" t="s">
        <v>165</v>
      </c>
      <c r="G3176" s="9">
        <v>0</v>
      </c>
      <c r="H3176" t="s">
        <v>172</v>
      </c>
      <c r="I3176">
        <v>5</v>
      </c>
      <c r="J3176" t="s">
        <v>173</v>
      </c>
      <c r="K3176">
        <v>10</v>
      </c>
      <c r="L3176" t="s">
        <v>165</v>
      </c>
      <c r="M3176" s="18">
        <f t="shared" si="98"/>
        <v>0.41666666666666669</v>
      </c>
      <c r="N3176" s="18">
        <f t="shared" si="99"/>
        <v>0.41666666666666669</v>
      </c>
    </row>
    <row r="3177" spans="1:14" x14ac:dyDescent="0.25">
      <c r="A3177">
        <v>0</v>
      </c>
      <c r="B3177" t="s">
        <v>163</v>
      </c>
      <c r="C3177">
        <v>5</v>
      </c>
      <c r="D3177" t="s">
        <v>164</v>
      </c>
      <c r="E3177">
        <v>17</v>
      </c>
      <c r="F3177" t="s">
        <v>165</v>
      </c>
      <c r="G3177" s="9">
        <v>0</v>
      </c>
      <c r="H3177" t="s">
        <v>172</v>
      </c>
      <c r="I3177">
        <v>5</v>
      </c>
      <c r="J3177" t="s">
        <v>173</v>
      </c>
      <c r="K3177">
        <v>17</v>
      </c>
      <c r="L3177" t="s">
        <v>165</v>
      </c>
      <c r="M3177" s="18">
        <f t="shared" si="98"/>
        <v>0.41666666666666669</v>
      </c>
      <c r="N3177" s="18">
        <f t="shared" si="99"/>
        <v>0.41666666666666669</v>
      </c>
    </row>
    <row r="3178" spans="1:14" x14ac:dyDescent="0.25">
      <c r="A3178">
        <v>6</v>
      </c>
      <c r="B3178" t="s">
        <v>163</v>
      </c>
      <c r="C3178">
        <v>0</v>
      </c>
      <c r="D3178" t="s">
        <v>164</v>
      </c>
      <c r="E3178">
        <v>16</v>
      </c>
      <c r="F3178" t="s">
        <v>165</v>
      </c>
      <c r="G3178" s="9">
        <v>35</v>
      </c>
      <c r="H3178" t="s">
        <v>172</v>
      </c>
      <c r="I3178">
        <v>0</v>
      </c>
      <c r="J3178" t="s">
        <v>173</v>
      </c>
      <c r="K3178">
        <v>14</v>
      </c>
      <c r="L3178" t="s">
        <v>165</v>
      </c>
      <c r="M3178" s="18">
        <f t="shared" si="98"/>
        <v>6</v>
      </c>
      <c r="N3178" s="18">
        <f t="shared" si="99"/>
        <v>35</v>
      </c>
    </row>
    <row r="3179" spans="1:14" x14ac:dyDescent="0.25">
      <c r="A3179">
        <v>5</v>
      </c>
      <c r="B3179" t="s">
        <v>163</v>
      </c>
      <c r="C3179">
        <v>2</v>
      </c>
      <c r="D3179" t="s">
        <v>164</v>
      </c>
      <c r="E3179">
        <v>16</v>
      </c>
      <c r="F3179" t="s">
        <v>165</v>
      </c>
      <c r="G3179" s="9">
        <v>26</v>
      </c>
      <c r="H3179" t="s">
        <v>172</v>
      </c>
      <c r="I3179">
        <v>11</v>
      </c>
      <c r="J3179" t="s">
        <v>173</v>
      </c>
      <c r="K3179">
        <v>16</v>
      </c>
      <c r="L3179" t="s">
        <v>165</v>
      </c>
      <c r="M3179" s="18">
        <f t="shared" si="98"/>
        <v>5.166666666666667</v>
      </c>
      <c r="N3179" s="18">
        <f t="shared" si="99"/>
        <v>26.916666666666668</v>
      </c>
    </row>
    <row r="3180" spans="1:14" x14ac:dyDescent="0.25">
      <c r="A3180">
        <v>2</v>
      </c>
      <c r="B3180" t="s">
        <v>163</v>
      </c>
      <c r="C3180">
        <v>8</v>
      </c>
      <c r="D3180" t="s">
        <v>164</v>
      </c>
      <c r="E3180">
        <v>16</v>
      </c>
      <c r="F3180" t="s">
        <v>165</v>
      </c>
      <c r="G3180" s="9">
        <v>9</v>
      </c>
      <c r="H3180" t="s">
        <v>172</v>
      </c>
      <c r="I3180">
        <v>5</v>
      </c>
      <c r="J3180" t="s">
        <v>173</v>
      </c>
      <c r="K3180">
        <v>19</v>
      </c>
      <c r="L3180" t="s">
        <v>165</v>
      </c>
      <c r="M3180" s="18">
        <f t="shared" si="98"/>
        <v>2.6666666666666665</v>
      </c>
      <c r="N3180" s="18">
        <f t="shared" si="99"/>
        <v>9.4166666666666661</v>
      </c>
    </row>
    <row r="3181" spans="1:14" x14ac:dyDescent="0.25">
      <c r="A3181">
        <v>0</v>
      </c>
      <c r="B3181" t="s">
        <v>163</v>
      </c>
      <c r="C3181">
        <v>3</v>
      </c>
      <c r="D3181" t="s">
        <v>164</v>
      </c>
      <c r="E3181">
        <v>16</v>
      </c>
      <c r="F3181" t="s">
        <v>165</v>
      </c>
      <c r="G3181" s="9">
        <v>8</v>
      </c>
      <c r="H3181" t="s">
        <v>172</v>
      </c>
      <c r="I3181">
        <v>4</v>
      </c>
      <c r="J3181" t="s">
        <v>173</v>
      </c>
      <c r="K3181">
        <v>7</v>
      </c>
      <c r="L3181" t="s">
        <v>165</v>
      </c>
      <c r="M3181" s="18">
        <f t="shared" si="98"/>
        <v>0.25</v>
      </c>
      <c r="N3181" s="18">
        <f t="shared" si="99"/>
        <v>8.3333333333333339</v>
      </c>
    </row>
    <row r="3182" spans="1:14" x14ac:dyDescent="0.25">
      <c r="A3182">
        <v>3</v>
      </c>
      <c r="B3182" t="s">
        <v>163</v>
      </c>
      <c r="C3182">
        <v>0</v>
      </c>
      <c r="D3182" t="s">
        <v>164</v>
      </c>
      <c r="E3182">
        <v>16</v>
      </c>
      <c r="F3182" t="s">
        <v>165</v>
      </c>
      <c r="G3182" s="9">
        <v>8</v>
      </c>
      <c r="H3182" t="s">
        <v>172</v>
      </c>
      <c r="I3182">
        <v>4</v>
      </c>
      <c r="J3182" t="s">
        <v>173</v>
      </c>
      <c r="K3182">
        <v>24</v>
      </c>
      <c r="L3182" t="s">
        <v>165</v>
      </c>
      <c r="M3182" s="18">
        <f t="shared" si="98"/>
        <v>3</v>
      </c>
      <c r="N3182" s="18">
        <f t="shared" si="99"/>
        <v>8.3333333333333339</v>
      </c>
    </row>
    <row r="3183" spans="1:14" x14ac:dyDescent="0.25">
      <c r="A3183">
        <v>5</v>
      </c>
      <c r="B3183" t="s">
        <v>163</v>
      </c>
      <c r="C3183">
        <v>0</v>
      </c>
      <c r="D3183" t="s">
        <v>164</v>
      </c>
      <c r="E3183">
        <v>16</v>
      </c>
      <c r="F3183" t="s">
        <v>165</v>
      </c>
      <c r="G3183" s="9">
        <v>7</v>
      </c>
      <c r="H3183" t="s">
        <v>172</v>
      </c>
      <c r="I3183">
        <v>7</v>
      </c>
      <c r="J3183" t="s">
        <v>173</v>
      </c>
      <c r="K3183">
        <v>16</v>
      </c>
      <c r="L3183" t="s">
        <v>165</v>
      </c>
      <c r="M3183" s="18">
        <f t="shared" si="98"/>
        <v>5</v>
      </c>
      <c r="N3183" s="18">
        <f t="shared" si="99"/>
        <v>7.583333333333333</v>
      </c>
    </row>
    <row r="3184" spans="1:14" x14ac:dyDescent="0.25">
      <c r="A3184">
        <v>2</v>
      </c>
      <c r="B3184" t="s">
        <v>163</v>
      </c>
      <c r="C3184">
        <v>10</v>
      </c>
      <c r="D3184" t="s">
        <v>164</v>
      </c>
      <c r="E3184">
        <v>16</v>
      </c>
      <c r="F3184" t="s">
        <v>165</v>
      </c>
      <c r="G3184" s="9">
        <v>7</v>
      </c>
      <c r="H3184" t="s">
        <v>172</v>
      </c>
      <c r="I3184">
        <v>5</v>
      </c>
      <c r="J3184" t="s">
        <v>173</v>
      </c>
      <c r="K3184">
        <v>6</v>
      </c>
      <c r="L3184" t="s">
        <v>165</v>
      </c>
      <c r="M3184" s="18">
        <f t="shared" si="98"/>
        <v>2.8333333333333335</v>
      </c>
      <c r="N3184" s="18">
        <f t="shared" si="99"/>
        <v>7.416666666666667</v>
      </c>
    </row>
    <row r="3185" spans="1:14" x14ac:dyDescent="0.25">
      <c r="A3185">
        <v>0</v>
      </c>
      <c r="B3185" t="s">
        <v>163</v>
      </c>
      <c r="C3185">
        <v>1</v>
      </c>
      <c r="D3185" t="s">
        <v>164</v>
      </c>
      <c r="E3185">
        <v>16</v>
      </c>
      <c r="F3185" t="s">
        <v>165</v>
      </c>
      <c r="G3185" s="9">
        <v>7</v>
      </c>
      <c r="H3185" t="s">
        <v>172</v>
      </c>
      <c r="I3185">
        <v>4</v>
      </c>
      <c r="J3185" t="s">
        <v>173</v>
      </c>
      <c r="K3185">
        <v>1</v>
      </c>
      <c r="L3185" t="s">
        <v>165</v>
      </c>
      <c r="M3185" s="18">
        <f t="shared" si="98"/>
        <v>8.3333333333333329E-2</v>
      </c>
      <c r="N3185" s="18">
        <f t="shared" si="99"/>
        <v>7.333333333333333</v>
      </c>
    </row>
    <row r="3186" spans="1:14" x14ac:dyDescent="0.25">
      <c r="A3186">
        <v>3</v>
      </c>
      <c r="B3186" t="s">
        <v>163</v>
      </c>
      <c r="C3186">
        <v>4</v>
      </c>
      <c r="D3186" t="s">
        <v>164</v>
      </c>
      <c r="E3186">
        <v>16</v>
      </c>
      <c r="F3186" t="s">
        <v>165</v>
      </c>
      <c r="G3186" s="9">
        <v>7</v>
      </c>
      <c r="H3186" t="s">
        <v>172</v>
      </c>
      <c r="I3186">
        <v>5</v>
      </c>
      <c r="J3186" t="s">
        <v>173</v>
      </c>
      <c r="K3186">
        <v>6</v>
      </c>
      <c r="L3186" t="s">
        <v>165</v>
      </c>
      <c r="M3186" s="18">
        <f t="shared" si="98"/>
        <v>3.3333333333333335</v>
      </c>
      <c r="N3186" s="18">
        <f t="shared" si="99"/>
        <v>7.416666666666667</v>
      </c>
    </row>
    <row r="3187" spans="1:14" x14ac:dyDescent="0.25">
      <c r="A3187">
        <v>3</v>
      </c>
      <c r="B3187" t="s">
        <v>163</v>
      </c>
      <c r="C3187">
        <v>0</v>
      </c>
      <c r="D3187" t="s">
        <v>164</v>
      </c>
      <c r="E3187">
        <v>16</v>
      </c>
      <c r="F3187" t="s">
        <v>165</v>
      </c>
      <c r="G3187" s="9">
        <v>6</v>
      </c>
      <c r="H3187" t="s">
        <v>172</v>
      </c>
      <c r="I3187">
        <v>0</v>
      </c>
      <c r="J3187" t="s">
        <v>173</v>
      </c>
      <c r="K3187">
        <v>6</v>
      </c>
      <c r="L3187" t="s">
        <v>165</v>
      </c>
      <c r="M3187" s="18">
        <f t="shared" si="98"/>
        <v>3</v>
      </c>
      <c r="N3187" s="18">
        <f t="shared" si="99"/>
        <v>6</v>
      </c>
    </row>
    <row r="3188" spans="1:14" x14ac:dyDescent="0.25">
      <c r="A3188">
        <v>6</v>
      </c>
      <c r="B3188" t="s">
        <v>163</v>
      </c>
      <c r="C3188">
        <v>0</v>
      </c>
      <c r="D3188" t="s">
        <v>164</v>
      </c>
      <c r="E3188">
        <v>16</v>
      </c>
      <c r="F3188" t="s">
        <v>165</v>
      </c>
      <c r="G3188" s="9">
        <v>38</v>
      </c>
      <c r="H3188" t="s">
        <v>172</v>
      </c>
      <c r="I3188">
        <v>9</v>
      </c>
      <c r="J3188" t="s">
        <v>173</v>
      </c>
      <c r="K3188">
        <v>2</v>
      </c>
      <c r="L3188" t="s">
        <v>165</v>
      </c>
      <c r="M3188" s="18">
        <f t="shared" si="98"/>
        <v>6</v>
      </c>
      <c r="N3188" s="18">
        <f t="shared" si="99"/>
        <v>38.75</v>
      </c>
    </row>
    <row r="3189" spans="1:14" x14ac:dyDescent="0.25">
      <c r="A3189">
        <v>2</v>
      </c>
      <c r="B3189" t="s">
        <v>163</v>
      </c>
      <c r="C3189">
        <v>11</v>
      </c>
      <c r="D3189" t="s">
        <v>164</v>
      </c>
      <c r="E3189">
        <v>14</v>
      </c>
      <c r="F3189" t="s">
        <v>165</v>
      </c>
      <c r="G3189" s="9">
        <v>3</v>
      </c>
      <c r="H3189" t="s">
        <v>172</v>
      </c>
      <c r="I3189">
        <v>5</v>
      </c>
      <c r="J3189" t="s">
        <v>173</v>
      </c>
      <c r="K3189">
        <v>4</v>
      </c>
      <c r="L3189" t="s">
        <v>165</v>
      </c>
      <c r="M3189" s="18">
        <f t="shared" si="98"/>
        <v>2.9166666666666665</v>
      </c>
      <c r="N3189" s="18">
        <f t="shared" si="99"/>
        <v>3.4166666666666665</v>
      </c>
    </row>
    <row r="3190" spans="1:14" x14ac:dyDescent="0.25">
      <c r="A3190">
        <v>1</v>
      </c>
      <c r="B3190" t="s">
        <v>163</v>
      </c>
      <c r="C3190">
        <v>11</v>
      </c>
      <c r="D3190" t="s">
        <v>164</v>
      </c>
      <c r="E3190">
        <v>16</v>
      </c>
      <c r="F3190" t="s">
        <v>165</v>
      </c>
      <c r="G3190" s="9">
        <v>4</v>
      </c>
      <c r="H3190" t="s">
        <v>172</v>
      </c>
      <c r="I3190">
        <v>3</v>
      </c>
      <c r="J3190" t="s">
        <v>173</v>
      </c>
      <c r="K3190">
        <v>16</v>
      </c>
      <c r="L3190" t="s">
        <v>165</v>
      </c>
      <c r="M3190" s="18">
        <f t="shared" si="98"/>
        <v>1.9166666666666665</v>
      </c>
      <c r="N3190" s="18">
        <f t="shared" si="99"/>
        <v>4.25</v>
      </c>
    </row>
    <row r="3191" spans="1:14" x14ac:dyDescent="0.25">
      <c r="A3191">
        <v>0</v>
      </c>
      <c r="B3191" t="s">
        <v>163</v>
      </c>
      <c r="C3191">
        <v>11</v>
      </c>
      <c r="D3191" t="s">
        <v>164</v>
      </c>
      <c r="E3191">
        <v>16</v>
      </c>
      <c r="F3191" t="s">
        <v>165</v>
      </c>
      <c r="G3191" s="9">
        <v>3</v>
      </c>
      <c r="H3191" t="s">
        <v>172</v>
      </c>
      <c r="I3191">
        <v>11</v>
      </c>
      <c r="J3191" t="s">
        <v>173</v>
      </c>
      <c r="K3191">
        <v>21</v>
      </c>
      <c r="L3191" t="s">
        <v>165</v>
      </c>
      <c r="M3191" s="18">
        <f t="shared" si="98"/>
        <v>0.91666666666666663</v>
      </c>
      <c r="N3191" s="18">
        <f t="shared" si="99"/>
        <v>3.9166666666666665</v>
      </c>
    </row>
    <row r="3192" spans="1:14" x14ac:dyDescent="0.25">
      <c r="A3192">
        <v>3</v>
      </c>
      <c r="B3192" t="s">
        <v>163</v>
      </c>
      <c r="C3192">
        <v>2</v>
      </c>
      <c r="D3192" t="s">
        <v>164</v>
      </c>
      <c r="E3192">
        <v>28</v>
      </c>
      <c r="F3192" t="s">
        <v>165</v>
      </c>
      <c r="G3192" s="9">
        <v>3</v>
      </c>
      <c r="H3192" t="s">
        <v>172</v>
      </c>
      <c r="I3192">
        <v>8</v>
      </c>
      <c r="J3192" t="s">
        <v>173</v>
      </c>
      <c r="K3192">
        <v>29</v>
      </c>
      <c r="L3192" t="s">
        <v>165</v>
      </c>
      <c r="M3192" s="18">
        <f t="shared" si="98"/>
        <v>3.1666666666666665</v>
      </c>
      <c r="N3192" s="18">
        <f t="shared" si="99"/>
        <v>3.6666666666666665</v>
      </c>
    </row>
    <row r="3193" spans="1:14" x14ac:dyDescent="0.25">
      <c r="A3193">
        <v>2</v>
      </c>
      <c r="B3193" t="s">
        <v>163</v>
      </c>
      <c r="C3193">
        <v>10</v>
      </c>
      <c r="D3193" t="s">
        <v>164</v>
      </c>
      <c r="E3193">
        <v>24</v>
      </c>
      <c r="F3193" t="s">
        <v>165</v>
      </c>
      <c r="G3193" s="9">
        <v>3</v>
      </c>
      <c r="H3193" t="s">
        <v>172</v>
      </c>
      <c r="I3193">
        <v>4</v>
      </c>
      <c r="J3193" t="s">
        <v>173</v>
      </c>
      <c r="K3193">
        <v>13</v>
      </c>
      <c r="L3193" t="s">
        <v>165</v>
      </c>
      <c r="M3193" s="18">
        <f t="shared" si="98"/>
        <v>2.8333333333333335</v>
      </c>
      <c r="N3193" s="18">
        <f t="shared" si="99"/>
        <v>3.3333333333333335</v>
      </c>
    </row>
    <row r="3194" spans="1:14" x14ac:dyDescent="0.25">
      <c r="A3194">
        <v>2</v>
      </c>
      <c r="B3194" t="s">
        <v>163</v>
      </c>
      <c r="C3194">
        <v>10</v>
      </c>
      <c r="D3194" t="s">
        <v>164</v>
      </c>
      <c r="E3194">
        <v>15</v>
      </c>
      <c r="F3194" t="s">
        <v>165</v>
      </c>
      <c r="G3194" s="9">
        <v>3</v>
      </c>
      <c r="H3194" t="s">
        <v>172</v>
      </c>
      <c r="I3194">
        <v>4</v>
      </c>
      <c r="J3194" t="s">
        <v>173</v>
      </c>
      <c r="K3194">
        <v>3</v>
      </c>
      <c r="L3194" t="s">
        <v>165</v>
      </c>
      <c r="M3194" s="18">
        <f t="shared" si="98"/>
        <v>2.8333333333333335</v>
      </c>
      <c r="N3194" s="18">
        <f t="shared" si="99"/>
        <v>3.3333333333333335</v>
      </c>
    </row>
    <row r="3195" spans="1:14" x14ac:dyDescent="0.25">
      <c r="A3195">
        <v>3</v>
      </c>
      <c r="B3195" t="s">
        <v>163</v>
      </c>
      <c r="C3195">
        <v>7</v>
      </c>
      <c r="D3195" t="s">
        <v>164</v>
      </c>
      <c r="E3195">
        <v>24</v>
      </c>
      <c r="F3195" t="s">
        <v>165</v>
      </c>
      <c r="G3195" s="9">
        <v>3</v>
      </c>
      <c r="H3195" t="s">
        <v>172</v>
      </c>
      <c r="I3195">
        <v>7</v>
      </c>
      <c r="J3195" t="s">
        <v>173</v>
      </c>
      <c r="K3195">
        <v>24</v>
      </c>
      <c r="L3195" t="s">
        <v>165</v>
      </c>
      <c r="M3195" s="18">
        <f t="shared" si="98"/>
        <v>3.5833333333333335</v>
      </c>
      <c r="N3195" s="18">
        <f t="shared" si="99"/>
        <v>3.5833333333333335</v>
      </c>
    </row>
    <row r="3196" spans="1:14" x14ac:dyDescent="0.25">
      <c r="A3196">
        <v>3</v>
      </c>
      <c r="B3196" t="s">
        <v>163</v>
      </c>
      <c r="C3196">
        <v>6</v>
      </c>
      <c r="D3196" t="s">
        <v>164</v>
      </c>
      <c r="E3196">
        <v>10</v>
      </c>
      <c r="F3196" t="s">
        <v>165</v>
      </c>
      <c r="G3196" s="9">
        <v>3</v>
      </c>
      <c r="H3196" t="s">
        <v>172</v>
      </c>
      <c r="I3196">
        <v>6</v>
      </c>
      <c r="J3196" t="s">
        <v>173</v>
      </c>
      <c r="K3196">
        <v>10</v>
      </c>
      <c r="L3196" t="s">
        <v>165</v>
      </c>
      <c r="M3196" s="18">
        <f t="shared" si="98"/>
        <v>3.5</v>
      </c>
      <c r="N3196" s="18">
        <f t="shared" si="99"/>
        <v>3.5</v>
      </c>
    </row>
    <row r="3197" spans="1:14" x14ac:dyDescent="0.25">
      <c r="A3197">
        <v>2</v>
      </c>
      <c r="B3197" t="s">
        <v>163</v>
      </c>
      <c r="C3197">
        <v>5</v>
      </c>
      <c r="D3197" t="s">
        <v>164</v>
      </c>
      <c r="E3197">
        <v>14</v>
      </c>
      <c r="F3197" t="s">
        <v>165</v>
      </c>
      <c r="G3197" s="9">
        <v>2</v>
      </c>
      <c r="H3197" t="s">
        <v>172</v>
      </c>
      <c r="I3197">
        <v>11</v>
      </c>
      <c r="J3197" t="s">
        <v>173</v>
      </c>
      <c r="K3197">
        <v>5</v>
      </c>
      <c r="L3197" t="s">
        <v>165</v>
      </c>
      <c r="M3197" s="18">
        <f t="shared" si="98"/>
        <v>2.4166666666666665</v>
      </c>
      <c r="N3197" s="18">
        <f t="shared" si="99"/>
        <v>2.9166666666666665</v>
      </c>
    </row>
    <row r="3198" spans="1:14" x14ac:dyDescent="0.25">
      <c r="A3198">
        <v>1</v>
      </c>
      <c r="B3198" t="s">
        <v>163</v>
      </c>
      <c r="C3198">
        <v>10</v>
      </c>
      <c r="D3198" t="s">
        <v>164</v>
      </c>
      <c r="E3198">
        <v>11</v>
      </c>
      <c r="F3198" t="s">
        <v>165</v>
      </c>
      <c r="G3198" s="9">
        <v>2</v>
      </c>
      <c r="H3198" t="s">
        <v>172</v>
      </c>
      <c r="I3198">
        <v>4</v>
      </c>
      <c r="J3198" t="s">
        <v>173</v>
      </c>
      <c r="K3198">
        <v>0</v>
      </c>
      <c r="L3198" t="s">
        <v>165</v>
      </c>
      <c r="M3198" s="18">
        <f t="shared" si="98"/>
        <v>1.8333333333333335</v>
      </c>
      <c r="N3198" s="18">
        <f t="shared" si="99"/>
        <v>2.3333333333333335</v>
      </c>
    </row>
    <row r="3199" spans="1:14" x14ac:dyDescent="0.25">
      <c r="A3199">
        <v>1</v>
      </c>
      <c r="B3199" t="s">
        <v>163</v>
      </c>
      <c r="C3199">
        <v>11</v>
      </c>
      <c r="D3199" t="s">
        <v>164</v>
      </c>
      <c r="E3199">
        <v>18</v>
      </c>
      <c r="F3199" t="s">
        <v>165</v>
      </c>
      <c r="G3199" s="9">
        <v>2</v>
      </c>
      <c r="H3199" t="s">
        <v>172</v>
      </c>
      <c r="I3199">
        <v>5</v>
      </c>
      <c r="J3199" t="s">
        <v>173</v>
      </c>
      <c r="K3199">
        <v>14</v>
      </c>
      <c r="L3199" t="s">
        <v>165</v>
      </c>
      <c r="M3199" s="18">
        <f t="shared" si="98"/>
        <v>1.9166666666666665</v>
      </c>
      <c r="N3199" s="18">
        <f t="shared" si="99"/>
        <v>2.4166666666666665</v>
      </c>
    </row>
    <row r="3200" spans="1:14" x14ac:dyDescent="0.25">
      <c r="A3200">
        <v>1</v>
      </c>
      <c r="B3200" t="s">
        <v>163</v>
      </c>
      <c r="C3200">
        <v>11</v>
      </c>
      <c r="D3200" t="s">
        <v>164</v>
      </c>
      <c r="E3200">
        <v>8</v>
      </c>
      <c r="F3200" t="s">
        <v>165</v>
      </c>
      <c r="G3200" s="9">
        <v>2</v>
      </c>
      <c r="H3200" t="s">
        <v>172</v>
      </c>
      <c r="I3200">
        <v>4</v>
      </c>
      <c r="J3200" t="s">
        <v>173</v>
      </c>
      <c r="K3200">
        <v>29</v>
      </c>
      <c r="L3200" t="s">
        <v>165</v>
      </c>
      <c r="M3200" s="18">
        <f t="shared" si="98"/>
        <v>1.9166666666666665</v>
      </c>
      <c r="N3200" s="18">
        <f t="shared" si="99"/>
        <v>2.3333333333333335</v>
      </c>
    </row>
    <row r="3201" spans="1:14" x14ac:dyDescent="0.25">
      <c r="A3201">
        <v>2</v>
      </c>
      <c r="B3201" t="s">
        <v>163</v>
      </c>
      <c r="C3201">
        <v>0</v>
      </c>
      <c r="D3201" t="s">
        <v>164</v>
      </c>
      <c r="E3201">
        <v>13</v>
      </c>
      <c r="F3201" t="s">
        <v>165</v>
      </c>
      <c r="G3201" s="9">
        <v>2</v>
      </c>
      <c r="H3201" t="s">
        <v>172</v>
      </c>
      <c r="I3201">
        <v>0</v>
      </c>
      <c r="J3201" t="s">
        <v>173</v>
      </c>
      <c r="K3201">
        <v>13</v>
      </c>
      <c r="L3201" t="s">
        <v>165</v>
      </c>
      <c r="M3201" s="18">
        <f t="shared" si="98"/>
        <v>2</v>
      </c>
      <c r="N3201" s="18">
        <f t="shared" si="99"/>
        <v>2</v>
      </c>
    </row>
    <row r="3202" spans="1:14" x14ac:dyDescent="0.25">
      <c r="A3202">
        <v>1</v>
      </c>
      <c r="B3202" t="s">
        <v>163</v>
      </c>
      <c r="C3202">
        <v>6</v>
      </c>
      <c r="D3202" t="s">
        <v>164</v>
      </c>
      <c r="E3202">
        <v>29</v>
      </c>
      <c r="F3202" t="s">
        <v>165</v>
      </c>
      <c r="G3202" s="9">
        <v>3</v>
      </c>
      <c r="H3202" t="s">
        <v>172</v>
      </c>
      <c r="I3202">
        <v>4</v>
      </c>
      <c r="J3202" t="s">
        <v>173</v>
      </c>
      <c r="K3202">
        <v>30</v>
      </c>
      <c r="L3202" t="s">
        <v>165</v>
      </c>
      <c r="M3202" s="18">
        <f t="shared" si="98"/>
        <v>1.5</v>
      </c>
      <c r="N3202" s="18">
        <f t="shared" si="99"/>
        <v>3.3333333333333335</v>
      </c>
    </row>
    <row r="3203" spans="1:14" x14ac:dyDescent="0.25">
      <c r="A3203">
        <v>1</v>
      </c>
      <c r="B3203" t="s">
        <v>163</v>
      </c>
      <c r="C3203">
        <v>7</v>
      </c>
      <c r="D3203" t="s">
        <v>164</v>
      </c>
      <c r="E3203">
        <v>11</v>
      </c>
      <c r="F3203" t="s">
        <v>165</v>
      </c>
      <c r="G3203" s="9">
        <v>1</v>
      </c>
      <c r="H3203" t="s">
        <v>172</v>
      </c>
      <c r="I3203">
        <v>7</v>
      </c>
      <c r="J3203" t="s">
        <v>173</v>
      </c>
      <c r="K3203">
        <v>11</v>
      </c>
      <c r="L3203" t="s">
        <v>165</v>
      </c>
      <c r="M3203" s="18">
        <f t="shared" ref="M3203:M3266" si="100">A3203+C3203/12</f>
        <v>1.5833333333333335</v>
      </c>
      <c r="N3203" s="18">
        <f t="shared" ref="N3203:N3266" si="101">G3203+I3203/12</f>
        <v>1.5833333333333335</v>
      </c>
    </row>
    <row r="3204" spans="1:14" x14ac:dyDescent="0.25">
      <c r="A3204">
        <v>0</v>
      </c>
      <c r="B3204" t="s">
        <v>163</v>
      </c>
      <c r="C3204">
        <v>4</v>
      </c>
      <c r="D3204" t="s">
        <v>164</v>
      </c>
      <c r="E3204">
        <v>12</v>
      </c>
      <c r="F3204" t="s">
        <v>165</v>
      </c>
      <c r="G3204" s="9">
        <v>0</v>
      </c>
      <c r="H3204" t="s">
        <v>172</v>
      </c>
      <c r="I3204">
        <v>4</v>
      </c>
      <c r="J3204" t="s">
        <v>173</v>
      </c>
      <c r="K3204">
        <v>12</v>
      </c>
      <c r="L3204" t="s">
        <v>165</v>
      </c>
      <c r="M3204" s="18">
        <f t="shared" si="100"/>
        <v>0.33333333333333331</v>
      </c>
      <c r="N3204" s="18">
        <f t="shared" si="101"/>
        <v>0.33333333333333331</v>
      </c>
    </row>
    <row r="3205" spans="1:14" x14ac:dyDescent="0.25">
      <c r="A3205">
        <v>0</v>
      </c>
      <c r="B3205" t="s">
        <v>163</v>
      </c>
      <c r="C3205">
        <v>4</v>
      </c>
      <c r="D3205" t="s">
        <v>164</v>
      </c>
      <c r="E3205">
        <v>20</v>
      </c>
      <c r="F3205" t="s">
        <v>165</v>
      </c>
      <c r="G3205" s="9">
        <v>0</v>
      </c>
      <c r="H3205" t="s">
        <v>172</v>
      </c>
      <c r="I3205">
        <v>4</v>
      </c>
      <c r="J3205" t="s">
        <v>173</v>
      </c>
      <c r="K3205">
        <v>20</v>
      </c>
      <c r="L3205" t="s">
        <v>165</v>
      </c>
      <c r="M3205" s="18">
        <f t="shared" si="100"/>
        <v>0.33333333333333331</v>
      </c>
      <c r="N3205" s="18">
        <f t="shared" si="101"/>
        <v>0.33333333333333331</v>
      </c>
    </row>
    <row r="3206" spans="1:14" x14ac:dyDescent="0.25">
      <c r="A3206">
        <v>1</v>
      </c>
      <c r="B3206" t="s">
        <v>163</v>
      </c>
      <c r="C3206">
        <v>1</v>
      </c>
      <c r="D3206" t="s">
        <v>164</v>
      </c>
      <c r="E3206">
        <v>16</v>
      </c>
      <c r="F3206" t="s">
        <v>165</v>
      </c>
      <c r="G3206" s="9">
        <v>8</v>
      </c>
      <c r="H3206" t="s">
        <v>172</v>
      </c>
      <c r="I3206">
        <v>7</v>
      </c>
      <c r="J3206" t="s">
        <v>173</v>
      </c>
      <c r="K3206">
        <v>30</v>
      </c>
      <c r="L3206" t="s">
        <v>165</v>
      </c>
      <c r="M3206" s="18">
        <f t="shared" si="100"/>
        <v>1.0833333333333333</v>
      </c>
      <c r="N3206" s="18">
        <f t="shared" si="101"/>
        <v>8.5833333333333339</v>
      </c>
    </row>
    <row r="3207" spans="1:14" x14ac:dyDescent="0.25">
      <c r="A3207">
        <v>1</v>
      </c>
      <c r="B3207" t="s">
        <v>163</v>
      </c>
      <c r="C3207">
        <v>1</v>
      </c>
      <c r="D3207" t="s">
        <v>164</v>
      </c>
      <c r="E3207">
        <v>16</v>
      </c>
      <c r="F3207" t="s">
        <v>165</v>
      </c>
      <c r="G3207" s="9">
        <v>6</v>
      </c>
      <c r="H3207" t="s">
        <v>172</v>
      </c>
      <c r="I3207">
        <v>4</v>
      </c>
      <c r="J3207" t="s">
        <v>173</v>
      </c>
      <c r="K3207">
        <v>22</v>
      </c>
      <c r="L3207" t="s">
        <v>165</v>
      </c>
      <c r="M3207" s="18">
        <f t="shared" si="100"/>
        <v>1.0833333333333333</v>
      </c>
      <c r="N3207" s="18">
        <f t="shared" si="101"/>
        <v>6.333333333333333</v>
      </c>
    </row>
    <row r="3208" spans="1:14" x14ac:dyDescent="0.25">
      <c r="A3208">
        <v>2</v>
      </c>
      <c r="B3208" t="s">
        <v>163</v>
      </c>
      <c r="C3208">
        <v>6</v>
      </c>
      <c r="D3208" t="s">
        <v>164</v>
      </c>
      <c r="E3208">
        <v>16</v>
      </c>
      <c r="F3208" t="s">
        <v>165</v>
      </c>
      <c r="G3208" s="9">
        <v>6</v>
      </c>
      <c r="H3208" t="s">
        <v>172</v>
      </c>
      <c r="I3208">
        <v>4</v>
      </c>
      <c r="J3208" t="s">
        <v>173</v>
      </c>
      <c r="K3208">
        <v>24</v>
      </c>
      <c r="L3208" t="s">
        <v>165</v>
      </c>
      <c r="M3208" s="18">
        <f t="shared" si="100"/>
        <v>2.5</v>
      </c>
      <c r="N3208" s="18">
        <f t="shared" si="101"/>
        <v>6.333333333333333</v>
      </c>
    </row>
    <row r="3209" spans="1:14" x14ac:dyDescent="0.25">
      <c r="A3209">
        <v>0</v>
      </c>
      <c r="B3209" t="s">
        <v>163</v>
      </c>
      <c r="C3209">
        <v>0</v>
      </c>
      <c r="D3209" t="s">
        <v>164</v>
      </c>
      <c r="E3209">
        <v>16</v>
      </c>
      <c r="F3209" t="s">
        <v>165</v>
      </c>
      <c r="G3209" s="9">
        <v>5</v>
      </c>
      <c r="H3209" t="s">
        <v>172</v>
      </c>
      <c r="I3209">
        <v>0</v>
      </c>
      <c r="J3209" t="s">
        <v>173</v>
      </c>
      <c r="K3209">
        <v>10</v>
      </c>
      <c r="L3209" t="s">
        <v>165</v>
      </c>
      <c r="M3209" s="18">
        <f t="shared" si="100"/>
        <v>0</v>
      </c>
      <c r="N3209" s="18">
        <f t="shared" si="101"/>
        <v>5</v>
      </c>
    </row>
    <row r="3210" spans="1:14" x14ac:dyDescent="0.25">
      <c r="A3210">
        <v>3</v>
      </c>
      <c r="B3210" t="s">
        <v>163</v>
      </c>
      <c r="C3210">
        <v>11</v>
      </c>
      <c r="D3210" t="s">
        <v>164</v>
      </c>
      <c r="E3210">
        <v>13</v>
      </c>
      <c r="F3210" t="s">
        <v>165</v>
      </c>
      <c r="G3210" s="9">
        <v>4</v>
      </c>
      <c r="H3210" t="s">
        <v>172</v>
      </c>
      <c r="I3210">
        <v>5</v>
      </c>
      <c r="J3210" t="s">
        <v>173</v>
      </c>
      <c r="K3210">
        <v>3</v>
      </c>
      <c r="L3210" t="s">
        <v>165</v>
      </c>
      <c r="M3210" s="18">
        <f t="shared" si="100"/>
        <v>3.9166666666666665</v>
      </c>
      <c r="N3210" s="18">
        <f t="shared" si="101"/>
        <v>4.416666666666667</v>
      </c>
    </row>
    <row r="3211" spans="1:14" x14ac:dyDescent="0.25">
      <c r="A3211">
        <v>3</v>
      </c>
      <c r="B3211" t="s">
        <v>163</v>
      </c>
      <c r="C3211">
        <v>11</v>
      </c>
      <c r="D3211" t="s">
        <v>164</v>
      </c>
      <c r="E3211">
        <v>18</v>
      </c>
      <c r="F3211" t="s">
        <v>165</v>
      </c>
      <c r="G3211" s="9">
        <v>4</v>
      </c>
      <c r="H3211" t="s">
        <v>172</v>
      </c>
      <c r="I3211">
        <v>5</v>
      </c>
      <c r="J3211" t="s">
        <v>173</v>
      </c>
      <c r="K3211">
        <v>3</v>
      </c>
      <c r="L3211" t="s">
        <v>165</v>
      </c>
      <c r="M3211" s="18">
        <f t="shared" si="100"/>
        <v>3.9166666666666665</v>
      </c>
      <c r="N3211" s="18">
        <f t="shared" si="101"/>
        <v>4.416666666666667</v>
      </c>
    </row>
    <row r="3212" spans="1:14" x14ac:dyDescent="0.25">
      <c r="A3212">
        <v>3</v>
      </c>
      <c r="B3212" t="s">
        <v>163</v>
      </c>
      <c r="C3212">
        <v>9</v>
      </c>
      <c r="D3212" t="s">
        <v>164</v>
      </c>
      <c r="E3212">
        <v>11</v>
      </c>
      <c r="F3212" t="s">
        <v>165</v>
      </c>
      <c r="G3212" s="9">
        <v>3</v>
      </c>
      <c r="H3212" t="s">
        <v>172</v>
      </c>
      <c r="I3212">
        <v>9</v>
      </c>
      <c r="J3212" t="s">
        <v>173</v>
      </c>
      <c r="K3212">
        <v>11</v>
      </c>
      <c r="L3212" t="s">
        <v>165</v>
      </c>
      <c r="M3212" s="18">
        <f t="shared" si="100"/>
        <v>3.75</v>
      </c>
      <c r="N3212" s="18">
        <f t="shared" si="101"/>
        <v>3.75</v>
      </c>
    </row>
    <row r="3213" spans="1:14" x14ac:dyDescent="0.25">
      <c r="A3213">
        <v>3</v>
      </c>
      <c r="B3213" t="s">
        <v>163</v>
      </c>
      <c r="C3213">
        <v>6</v>
      </c>
      <c r="D3213" t="s">
        <v>164</v>
      </c>
      <c r="E3213">
        <v>20</v>
      </c>
      <c r="F3213" t="s">
        <v>165</v>
      </c>
      <c r="G3213" s="9">
        <v>3</v>
      </c>
      <c r="H3213" t="s">
        <v>172</v>
      </c>
      <c r="I3213">
        <v>6</v>
      </c>
      <c r="J3213" t="s">
        <v>173</v>
      </c>
      <c r="K3213">
        <v>20</v>
      </c>
      <c r="L3213" t="s">
        <v>165</v>
      </c>
      <c r="M3213" s="18">
        <f t="shared" si="100"/>
        <v>3.5</v>
      </c>
      <c r="N3213" s="18">
        <f t="shared" si="101"/>
        <v>3.5</v>
      </c>
    </row>
    <row r="3214" spans="1:14" x14ac:dyDescent="0.25">
      <c r="A3214">
        <v>2</v>
      </c>
      <c r="B3214" t="s">
        <v>163</v>
      </c>
      <c r="C3214">
        <v>11</v>
      </c>
      <c r="D3214" t="s">
        <v>164</v>
      </c>
      <c r="E3214">
        <v>29</v>
      </c>
      <c r="F3214" t="s">
        <v>165</v>
      </c>
      <c r="G3214" s="9">
        <v>3</v>
      </c>
      <c r="H3214" t="s">
        <v>172</v>
      </c>
      <c r="I3214">
        <v>5</v>
      </c>
      <c r="J3214" t="s">
        <v>173</v>
      </c>
      <c r="K3214">
        <v>18</v>
      </c>
      <c r="L3214" t="s">
        <v>165</v>
      </c>
      <c r="M3214" s="18">
        <f t="shared" si="100"/>
        <v>2.9166666666666665</v>
      </c>
      <c r="N3214" s="18">
        <f t="shared" si="101"/>
        <v>3.4166666666666665</v>
      </c>
    </row>
    <row r="3215" spans="1:14" x14ac:dyDescent="0.25">
      <c r="A3215">
        <v>0</v>
      </c>
      <c r="B3215" t="s">
        <v>163</v>
      </c>
      <c r="C3215">
        <v>7</v>
      </c>
      <c r="D3215" t="s">
        <v>164</v>
      </c>
      <c r="E3215">
        <v>16</v>
      </c>
      <c r="F3215" t="s">
        <v>165</v>
      </c>
      <c r="G3215" s="9">
        <v>2</v>
      </c>
      <c r="H3215" t="s">
        <v>172</v>
      </c>
      <c r="I3215">
        <v>11</v>
      </c>
      <c r="J3215" t="s">
        <v>173</v>
      </c>
      <c r="K3215">
        <v>22</v>
      </c>
      <c r="L3215" t="s">
        <v>165</v>
      </c>
      <c r="M3215" s="18">
        <f t="shared" si="100"/>
        <v>0.58333333333333337</v>
      </c>
      <c r="N3215" s="18">
        <f t="shared" si="101"/>
        <v>2.9166666666666665</v>
      </c>
    </row>
    <row r="3216" spans="1:14" x14ac:dyDescent="0.25">
      <c r="A3216">
        <v>1</v>
      </c>
      <c r="B3216" t="s">
        <v>163</v>
      </c>
      <c r="C3216">
        <v>10</v>
      </c>
      <c r="D3216" t="s">
        <v>164</v>
      </c>
      <c r="E3216">
        <v>11</v>
      </c>
      <c r="F3216" t="s">
        <v>165</v>
      </c>
      <c r="G3216" s="9">
        <v>2</v>
      </c>
      <c r="H3216" t="s">
        <v>172</v>
      </c>
      <c r="I3216">
        <v>4</v>
      </c>
      <c r="J3216" t="s">
        <v>173</v>
      </c>
      <c r="K3216">
        <v>2</v>
      </c>
      <c r="L3216" t="s">
        <v>165</v>
      </c>
      <c r="M3216" s="18">
        <f t="shared" si="100"/>
        <v>1.8333333333333335</v>
      </c>
      <c r="N3216" s="18">
        <f t="shared" si="101"/>
        <v>2.3333333333333335</v>
      </c>
    </row>
    <row r="3217" spans="1:14" x14ac:dyDescent="0.25">
      <c r="A3217">
        <v>2</v>
      </c>
      <c r="B3217" t="s">
        <v>163</v>
      </c>
      <c r="C3217">
        <v>1</v>
      </c>
      <c r="D3217" t="s">
        <v>164</v>
      </c>
      <c r="E3217">
        <v>1</v>
      </c>
      <c r="F3217" t="s">
        <v>165</v>
      </c>
      <c r="G3217" s="9">
        <v>2</v>
      </c>
      <c r="H3217" t="s">
        <v>172</v>
      </c>
      <c r="I3217">
        <v>1</v>
      </c>
      <c r="J3217" t="s">
        <v>173</v>
      </c>
      <c r="K3217">
        <v>1</v>
      </c>
      <c r="L3217" t="s">
        <v>165</v>
      </c>
      <c r="M3217" s="18">
        <f t="shared" si="100"/>
        <v>2.0833333333333335</v>
      </c>
      <c r="N3217" s="18">
        <f t="shared" si="101"/>
        <v>2.0833333333333335</v>
      </c>
    </row>
    <row r="3218" spans="1:14" x14ac:dyDescent="0.25">
      <c r="A3218">
        <v>1</v>
      </c>
      <c r="B3218" t="s">
        <v>163</v>
      </c>
      <c r="C3218">
        <v>11</v>
      </c>
      <c r="D3218" t="s">
        <v>164</v>
      </c>
      <c r="E3218">
        <v>23</v>
      </c>
      <c r="F3218" t="s">
        <v>165</v>
      </c>
      <c r="G3218" s="9">
        <v>1</v>
      </c>
      <c r="H3218" t="s">
        <v>172</v>
      </c>
      <c r="I3218">
        <v>11</v>
      </c>
      <c r="J3218" t="s">
        <v>173</v>
      </c>
      <c r="K3218">
        <v>23</v>
      </c>
      <c r="L3218" t="s">
        <v>165</v>
      </c>
      <c r="M3218" s="18">
        <f t="shared" si="100"/>
        <v>1.9166666666666665</v>
      </c>
      <c r="N3218" s="18">
        <f t="shared" si="101"/>
        <v>1.9166666666666665</v>
      </c>
    </row>
    <row r="3219" spans="1:14" x14ac:dyDescent="0.25">
      <c r="A3219">
        <v>1</v>
      </c>
      <c r="B3219" t="s">
        <v>163</v>
      </c>
      <c r="C3219">
        <v>6</v>
      </c>
      <c r="D3219" t="s">
        <v>164</v>
      </c>
      <c r="E3219">
        <v>22</v>
      </c>
      <c r="F3219" t="s">
        <v>165</v>
      </c>
      <c r="G3219" s="9">
        <v>1</v>
      </c>
      <c r="H3219" t="s">
        <v>172</v>
      </c>
      <c r="I3219">
        <v>6</v>
      </c>
      <c r="J3219" t="s">
        <v>173</v>
      </c>
      <c r="K3219">
        <v>22</v>
      </c>
      <c r="L3219" t="s">
        <v>165</v>
      </c>
      <c r="M3219" s="18">
        <f t="shared" si="100"/>
        <v>1.5</v>
      </c>
      <c r="N3219" s="18">
        <f t="shared" si="101"/>
        <v>1.5</v>
      </c>
    </row>
    <row r="3220" spans="1:14" x14ac:dyDescent="0.25">
      <c r="A3220">
        <v>0</v>
      </c>
      <c r="B3220" t="s">
        <v>163</v>
      </c>
      <c r="C3220">
        <v>11</v>
      </c>
      <c r="D3220" t="s">
        <v>164</v>
      </c>
      <c r="E3220">
        <v>3</v>
      </c>
      <c r="F3220" t="s">
        <v>165</v>
      </c>
      <c r="G3220" s="9">
        <v>0</v>
      </c>
      <c r="H3220" t="s">
        <v>172</v>
      </c>
      <c r="I3220">
        <v>11</v>
      </c>
      <c r="J3220" t="s">
        <v>173</v>
      </c>
      <c r="K3220">
        <v>3</v>
      </c>
      <c r="L3220" t="s">
        <v>165</v>
      </c>
      <c r="M3220" s="18">
        <f t="shared" si="100"/>
        <v>0.91666666666666663</v>
      </c>
      <c r="N3220" s="18">
        <f t="shared" si="101"/>
        <v>0.91666666666666663</v>
      </c>
    </row>
    <row r="3221" spans="1:14" x14ac:dyDescent="0.25">
      <c r="A3221">
        <v>0</v>
      </c>
      <c r="B3221" t="s">
        <v>163</v>
      </c>
      <c r="C3221">
        <v>10</v>
      </c>
      <c r="D3221" t="s">
        <v>164</v>
      </c>
      <c r="E3221">
        <v>5</v>
      </c>
      <c r="F3221" t="s">
        <v>165</v>
      </c>
      <c r="G3221" s="9">
        <v>0</v>
      </c>
      <c r="H3221" t="s">
        <v>172</v>
      </c>
      <c r="I3221">
        <v>10</v>
      </c>
      <c r="J3221" t="s">
        <v>173</v>
      </c>
      <c r="K3221">
        <v>5</v>
      </c>
      <c r="L3221" t="s">
        <v>165</v>
      </c>
      <c r="M3221" s="18">
        <f t="shared" si="100"/>
        <v>0.83333333333333337</v>
      </c>
      <c r="N3221" s="18">
        <f t="shared" si="101"/>
        <v>0.83333333333333337</v>
      </c>
    </row>
    <row r="3222" spans="1:14" x14ac:dyDescent="0.25">
      <c r="A3222">
        <v>0</v>
      </c>
      <c r="B3222" t="s">
        <v>163</v>
      </c>
      <c r="C3222">
        <v>9</v>
      </c>
      <c r="D3222" t="s">
        <v>164</v>
      </c>
      <c r="E3222">
        <v>8</v>
      </c>
      <c r="F3222" t="s">
        <v>165</v>
      </c>
      <c r="G3222" s="9">
        <v>0</v>
      </c>
      <c r="H3222" t="s">
        <v>172</v>
      </c>
      <c r="I3222">
        <v>9</v>
      </c>
      <c r="J3222" t="s">
        <v>173</v>
      </c>
      <c r="K3222">
        <v>8</v>
      </c>
      <c r="L3222" t="s">
        <v>165</v>
      </c>
      <c r="M3222" s="18">
        <f t="shared" si="100"/>
        <v>0.75</v>
      </c>
      <c r="N3222" s="18">
        <f t="shared" si="101"/>
        <v>0.75</v>
      </c>
    </row>
    <row r="3223" spans="1:14" x14ac:dyDescent="0.25">
      <c r="A3223">
        <v>0</v>
      </c>
      <c r="B3223" t="s">
        <v>163</v>
      </c>
      <c r="C3223">
        <v>6</v>
      </c>
      <c r="D3223" t="s">
        <v>164</v>
      </c>
      <c r="E3223">
        <v>13</v>
      </c>
      <c r="F3223" t="s">
        <v>165</v>
      </c>
      <c r="G3223" s="9">
        <v>0</v>
      </c>
      <c r="H3223" t="s">
        <v>172</v>
      </c>
      <c r="I3223">
        <v>6</v>
      </c>
      <c r="J3223" t="s">
        <v>173</v>
      </c>
      <c r="K3223">
        <v>13</v>
      </c>
      <c r="L3223" t="s">
        <v>165</v>
      </c>
      <c r="M3223" s="18">
        <f t="shared" si="100"/>
        <v>0.5</v>
      </c>
      <c r="N3223" s="18">
        <f t="shared" si="101"/>
        <v>0.5</v>
      </c>
    </row>
    <row r="3224" spans="1:14" x14ac:dyDescent="0.25">
      <c r="A3224">
        <v>0</v>
      </c>
      <c r="B3224" t="s">
        <v>163</v>
      </c>
      <c r="C3224">
        <v>0</v>
      </c>
      <c r="D3224" t="s">
        <v>164</v>
      </c>
      <c r="E3224">
        <v>16</v>
      </c>
      <c r="F3224" t="s">
        <v>165</v>
      </c>
      <c r="G3224" s="9">
        <v>0</v>
      </c>
      <c r="H3224" t="s">
        <v>172</v>
      </c>
      <c r="I3224">
        <v>0</v>
      </c>
      <c r="J3224" t="s">
        <v>173</v>
      </c>
      <c r="K3224">
        <v>16</v>
      </c>
      <c r="L3224" t="s">
        <v>165</v>
      </c>
      <c r="M3224" s="18">
        <f t="shared" si="100"/>
        <v>0</v>
      </c>
      <c r="N3224" s="18">
        <f t="shared" si="101"/>
        <v>0</v>
      </c>
    </row>
    <row r="3225" spans="1:14" x14ac:dyDescent="0.25">
      <c r="A3225">
        <v>6</v>
      </c>
      <c r="B3225" t="s">
        <v>163</v>
      </c>
      <c r="C3225">
        <v>0</v>
      </c>
      <c r="D3225" t="s">
        <v>164</v>
      </c>
      <c r="E3225">
        <v>16</v>
      </c>
      <c r="F3225" t="s">
        <v>165</v>
      </c>
      <c r="G3225" s="9">
        <v>17</v>
      </c>
      <c r="H3225" t="s">
        <v>172</v>
      </c>
      <c r="I3225">
        <v>0</v>
      </c>
      <c r="J3225" t="s">
        <v>173</v>
      </c>
      <c r="K3225">
        <v>16</v>
      </c>
      <c r="L3225" t="s">
        <v>165</v>
      </c>
      <c r="M3225" s="18">
        <f t="shared" si="100"/>
        <v>6</v>
      </c>
      <c r="N3225" s="18">
        <f t="shared" si="101"/>
        <v>17</v>
      </c>
    </row>
    <row r="3226" spans="1:14" x14ac:dyDescent="0.25">
      <c r="A3226">
        <v>5</v>
      </c>
      <c r="B3226" t="s">
        <v>163</v>
      </c>
      <c r="C3226">
        <v>11</v>
      </c>
      <c r="D3226" t="s">
        <v>164</v>
      </c>
      <c r="E3226">
        <v>3</v>
      </c>
      <c r="F3226" t="s">
        <v>165</v>
      </c>
      <c r="G3226" s="9">
        <v>6</v>
      </c>
      <c r="H3226" t="s">
        <v>172</v>
      </c>
      <c r="I3226">
        <v>4</v>
      </c>
      <c r="J3226" t="s">
        <v>173</v>
      </c>
      <c r="K3226">
        <v>24</v>
      </c>
      <c r="L3226" t="s">
        <v>165</v>
      </c>
      <c r="M3226" s="18">
        <f t="shared" si="100"/>
        <v>5.916666666666667</v>
      </c>
      <c r="N3226" s="18">
        <f t="shared" si="101"/>
        <v>6.333333333333333</v>
      </c>
    </row>
    <row r="3227" spans="1:14" x14ac:dyDescent="0.25">
      <c r="A3227">
        <v>3</v>
      </c>
      <c r="B3227" t="s">
        <v>163</v>
      </c>
      <c r="C3227">
        <v>0</v>
      </c>
      <c r="D3227" t="s">
        <v>164</v>
      </c>
      <c r="E3227">
        <v>16</v>
      </c>
      <c r="F3227" t="s">
        <v>165</v>
      </c>
      <c r="G3227" s="9">
        <v>5</v>
      </c>
      <c r="H3227" t="s">
        <v>172</v>
      </c>
      <c r="I3227">
        <v>3</v>
      </c>
      <c r="J3227" t="s">
        <v>173</v>
      </c>
      <c r="K3227">
        <v>28</v>
      </c>
      <c r="L3227" t="s">
        <v>165</v>
      </c>
      <c r="M3227" s="18">
        <f t="shared" si="100"/>
        <v>3</v>
      </c>
      <c r="N3227" s="18">
        <f t="shared" si="101"/>
        <v>5.25</v>
      </c>
    </row>
    <row r="3228" spans="1:14" x14ac:dyDescent="0.25">
      <c r="A3228">
        <v>0</v>
      </c>
      <c r="B3228" t="s">
        <v>163</v>
      </c>
      <c r="C3228">
        <v>7</v>
      </c>
      <c r="D3228" t="s">
        <v>164</v>
      </c>
      <c r="E3228">
        <v>16</v>
      </c>
      <c r="F3228" t="s">
        <v>165</v>
      </c>
      <c r="G3228" s="9">
        <v>3</v>
      </c>
      <c r="H3228" t="s">
        <v>172</v>
      </c>
      <c r="I3228">
        <v>4</v>
      </c>
      <c r="J3228" t="s">
        <v>173</v>
      </c>
      <c r="K3228">
        <v>28</v>
      </c>
      <c r="L3228" t="s">
        <v>165</v>
      </c>
      <c r="M3228" s="18">
        <f t="shared" si="100"/>
        <v>0.58333333333333337</v>
      </c>
      <c r="N3228" s="18">
        <f t="shared" si="101"/>
        <v>3.3333333333333335</v>
      </c>
    </row>
    <row r="3229" spans="1:14" x14ac:dyDescent="0.25">
      <c r="A3229">
        <v>2</v>
      </c>
      <c r="B3229" t="s">
        <v>163</v>
      </c>
      <c r="C3229">
        <v>0</v>
      </c>
      <c r="D3229" t="s">
        <v>164</v>
      </c>
      <c r="E3229">
        <v>16</v>
      </c>
      <c r="F3229" t="s">
        <v>165</v>
      </c>
      <c r="G3229" s="9">
        <v>3</v>
      </c>
      <c r="H3229" t="s">
        <v>172</v>
      </c>
      <c r="I3229">
        <v>0</v>
      </c>
      <c r="J3229" t="s">
        <v>173</v>
      </c>
      <c r="K3229">
        <v>16</v>
      </c>
      <c r="L3229" t="s">
        <v>165</v>
      </c>
      <c r="M3229" s="18">
        <f t="shared" si="100"/>
        <v>2</v>
      </c>
      <c r="N3229" s="18">
        <f t="shared" si="101"/>
        <v>3</v>
      </c>
    </row>
    <row r="3230" spans="1:14" x14ac:dyDescent="0.25">
      <c r="A3230">
        <v>2</v>
      </c>
      <c r="B3230" t="s">
        <v>163</v>
      </c>
      <c r="C3230">
        <v>9</v>
      </c>
      <c r="D3230" t="s">
        <v>164</v>
      </c>
      <c r="E3230">
        <v>20</v>
      </c>
      <c r="F3230" t="s">
        <v>165</v>
      </c>
      <c r="G3230" s="9">
        <v>2</v>
      </c>
      <c r="H3230" t="s">
        <v>172</v>
      </c>
      <c r="I3230">
        <v>9</v>
      </c>
      <c r="J3230" t="s">
        <v>173</v>
      </c>
      <c r="K3230">
        <v>20</v>
      </c>
      <c r="L3230" t="s">
        <v>165</v>
      </c>
      <c r="M3230" s="18">
        <f t="shared" si="100"/>
        <v>2.75</v>
      </c>
      <c r="N3230" s="18">
        <f t="shared" si="101"/>
        <v>2.75</v>
      </c>
    </row>
    <row r="3231" spans="1:14" x14ac:dyDescent="0.25">
      <c r="A3231">
        <v>1</v>
      </c>
      <c r="B3231" t="s">
        <v>163</v>
      </c>
      <c r="C3231">
        <v>10</v>
      </c>
      <c r="D3231" t="s">
        <v>164</v>
      </c>
      <c r="E3231">
        <v>25</v>
      </c>
      <c r="F3231" t="s">
        <v>165</v>
      </c>
      <c r="G3231" s="9">
        <v>3</v>
      </c>
      <c r="H3231" t="s">
        <v>172</v>
      </c>
      <c r="I3231">
        <v>11</v>
      </c>
      <c r="J3231" t="s">
        <v>173</v>
      </c>
      <c r="K3231">
        <v>16</v>
      </c>
      <c r="L3231" t="s">
        <v>165</v>
      </c>
      <c r="M3231" s="18">
        <f t="shared" si="100"/>
        <v>1.8333333333333335</v>
      </c>
      <c r="N3231" s="18">
        <f t="shared" si="101"/>
        <v>3.9166666666666665</v>
      </c>
    </row>
    <row r="3232" spans="1:14" x14ac:dyDescent="0.25">
      <c r="A3232">
        <v>0</v>
      </c>
      <c r="B3232" t="s">
        <v>163</v>
      </c>
      <c r="C3232">
        <v>11</v>
      </c>
      <c r="D3232" t="s">
        <v>164</v>
      </c>
      <c r="E3232">
        <v>16</v>
      </c>
      <c r="F3232" t="s">
        <v>165</v>
      </c>
      <c r="G3232" s="9">
        <v>1</v>
      </c>
      <c r="H3232" t="s">
        <v>172</v>
      </c>
      <c r="I3232">
        <v>5</v>
      </c>
      <c r="J3232" t="s">
        <v>173</v>
      </c>
      <c r="K3232">
        <v>6</v>
      </c>
      <c r="L3232" t="s">
        <v>165</v>
      </c>
      <c r="M3232" s="18">
        <f t="shared" si="100"/>
        <v>0.91666666666666663</v>
      </c>
      <c r="N3232" s="18">
        <f t="shared" si="101"/>
        <v>1.4166666666666667</v>
      </c>
    </row>
    <row r="3233" spans="1:14" x14ac:dyDescent="0.25">
      <c r="A3233">
        <v>0</v>
      </c>
      <c r="B3233" t="s">
        <v>163</v>
      </c>
      <c r="C3233">
        <v>5</v>
      </c>
      <c r="D3233" t="s">
        <v>164</v>
      </c>
      <c r="E3233">
        <v>16</v>
      </c>
      <c r="F3233" t="s">
        <v>165</v>
      </c>
      <c r="G3233" s="9">
        <v>0</v>
      </c>
      <c r="H3233" t="s">
        <v>172</v>
      </c>
      <c r="I3233">
        <v>5</v>
      </c>
      <c r="J3233" t="s">
        <v>173</v>
      </c>
      <c r="K3233">
        <v>16</v>
      </c>
      <c r="L3233" t="s">
        <v>165</v>
      </c>
      <c r="M3233" s="18">
        <f t="shared" si="100"/>
        <v>0.41666666666666669</v>
      </c>
      <c r="N3233" s="18">
        <f t="shared" si="101"/>
        <v>0.41666666666666669</v>
      </c>
    </row>
    <row r="3234" spans="1:14" x14ac:dyDescent="0.25">
      <c r="A3234">
        <v>0</v>
      </c>
      <c r="B3234" t="s">
        <v>163</v>
      </c>
      <c r="C3234">
        <v>0</v>
      </c>
      <c r="D3234" t="s">
        <v>164</v>
      </c>
      <c r="E3234">
        <v>2</v>
      </c>
      <c r="F3234" t="s">
        <v>165</v>
      </c>
      <c r="G3234" s="9">
        <v>0</v>
      </c>
      <c r="H3234" t="s">
        <v>172</v>
      </c>
      <c r="I3234">
        <v>0</v>
      </c>
      <c r="J3234" t="s">
        <v>173</v>
      </c>
      <c r="K3234">
        <v>2</v>
      </c>
      <c r="L3234" t="s">
        <v>165</v>
      </c>
      <c r="M3234" s="18">
        <f t="shared" si="100"/>
        <v>0</v>
      </c>
      <c r="N3234" s="18">
        <f t="shared" si="101"/>
        <v>0</v>
      </c>
    </row>
    <row r="3235" spans="1:14" x14ac:dyDescent="0.25">
      <c r="A3235">
        <v>2</v>
      </c>
      <c r="B3235" t="s">
        <v>163</v>
      </c>
      <c r="C3235">
        <v>2</v>
      </c>
      <c r="D3235" t="s">
        <v>164</v>
      </c>
      <c r="E3235">
        <v>16</v>
      </c>
      <c r="F3235" t="s">
        <v>165</v>
      </c>
      <c r="G3235" s="9">
        <v>13</v>
      </c>
      <c r="H3235" t="s">
        <v>172</v>
      </c>
      <c r="I3235">
        <v>7</v>
      </c>
      <c r="J3235" t="s">
        <v>173</v>
      </c>
      <c r="K3235">
        <v>15</v>
      </c>
      <c r="L3235" t="s">
        <v>165</v>
      </c>
      <c r="M3235" s="18">
        <f t="shared" si="100"/>
        <v>2.1666666666666665</v>
      </c>
      <c r="N3235" s="18">
        <f t="shared" si="101"/>
        <v>13.583333333333334</v>
      </c>
    </row>
    <row r="3236" spans="1:14" x14ac:dyDescent="0.25">
      <c r="A3236">
        <v>0</v>
      </c>
      <c r="B3236" t="s">
        <v>163</v>
      </c>
      <c r="C3236">
        <v>9</v>
      </c>
      <c r="D3236" t="s">
        <v>164</v>
      </c>
      <c r="E3236">
        <v>16</v>
      </c>
      <c r="F3236" t="s">
        <v>165</v>
      </c>
      <c r="G3236" s="9">
        <v>9</v>
      </c>
      <c r="H3236" t="s">
        <v>172</v>
      </c>
      <c r="I3236">
        <v>5</v>
      </c>
      <c r="J3236" t="s">
        <v>173</v>
      </c>
      <c r="K3236">
        <v>13</v>
      </c>
      <c r="L3236" t="s">
        <v>165</v>
      </c>
      <c r="M3236" s="18">
        <f t="shared" si="100"/>
        <v>0.75</v>
      </c>
      <c r="N3236" s="18">
        <f t="shared" si="101"/>
        <v>9.4166666666666661</v>
      </c>
    </row>
    <row r="3237" spans="1:14" x14ac:dyDescent="0.25">
      <c r="A3237">
        <v>2</v>
      </c>
      <c r="B3237" t="s">
        <v>163</v>
      </c>
      <c r="C3237">
        <v>11</v>
      </c>
      <c r="D3237" t="s">
        <v>164</v>
      </c>
      <c r="E3237">
        <v>7</v>
      </c>
      <c r="F3237" t="s">
        <v>165</v>
      </c>
      <c r="G3237" s="9">
        <v>2</v>
      </c>
      <c r="H3237" t="s">
        <v>172</v>
      </c>
      <c r="I3237">
        <v>11</v>
      </c>
      <c r="J3237" t="s">
        <v>173</v>
      </c>
      <c r="K3237">
        <v>7</v>
      </c>
      <c r="L3237" t="s">
        <v>165</v>
      </c>
      <c r="M3237" s="18">
        <f t="shared" si="100"/>
        <v>2.9166666666666665</v>
      </c>
      <c r="N3237" s="18">
        <f t="shared" si="101"/>
        <v>2.9166666666666665</v>
      </c>
    </row>
    <row r="3238" spans="1:14" x14ac:dyDescent="0.25">
      <c r="A3238">
        <v>2</v>
      </c>
      <c r="B3238" t="s">
        <v>163</v>
      </c>
      <c r="C3238">
        <v>0</v>
      </c>
      <c r="D3238" t="s">
        <v>164</v>
      </c>
      <c r="E3238">
        <v>6</v>
      </c>
      <c r="F3238" t="s">
        <v>165</v>
      </c>
      <c r="G3238" s="9">
        <v>2</v>
      </c>
      <c r="H3238" t="s">
        <v>172</v>
      </c>
      <c r="I3238">
        <v>0</v>
      </c>
      <c r="J3238" t="s">
        <v>173</v>
      </c>
      <c r="K3238">
        <v>6</v>
      </c>
      <c r="L3238" t="s">
        <v>165</v>
      </c>
      <c r="M3238" s="18">
        <f t="shared" si="100"/>
        <v>2</v>
      </c>
      <c r="N3238" s="18">
        <f t="shared" si="101"/>
        <v>2</v>
      </c>
    </row>
    <row r="3239" spans="1:14" x14ac:dyDescent="0.25">
      <c r="A3239">
        <v>1</v>
      </c>
      <c r="B3239" t="s">
        <v>163</v>
      </c>
      <c r="C3239">
        <v>0</v>
      </c>
      <c r="D3239" t="s">
        <v>164</v>
      </c>
      <c r="E3239">
        <v>12</v>
      </c>
      <c r="F3239" t="s">
        <v>165</v>
      </c>
      <c r="G3239" s="9">
        <v>1</v>
      </c>
      <c r="H3239" t="s">
        <v>172</v>
      </c>
      <c r="I3239">
        <v>0</v>
      </c>
      <c r="J3239" t="s">
        <v>173</v>
      </c>
      <c r="K3239">
        <v>12</v>
      </c>
      <c r="L3239" t="s">
        <v>165</v>
      </c>
      <c r="M3239" s="18">
        <f t="shared" si="100"/>
        <v>1</v>
      </c>
      <c r="N3239" s="18">
        <f t="shared" si="101"/>
        <v>1</v>
      </c>
    </row>
    <row r="3240" spans="1:14" x14ac:dyDescent="0.25">
      <c r="A3240">
        <v>1</v>
      </c>
      <c r="B3240" t="s">
        <v>163</v>
      </c>
      <c r="C3240">
        <v>8</v>
      </c>
      <c r="D3240" t="s">
        <v>164</v>
      </c>
      <c r="E3240">
        <v>16</v>
      </c>
      <c r="F3240" t="s">
        <v>165</v>
      </c>
      <c r="G3240" s="9">
        <v>19</v>
      </c>
      <c r="H3240" t="s">
        <v>172</v>
      </c>
      <c r="I3240">
        <v>3</v>
      </c>
      <c r="J3240" t="s">
        <v>173</v>
      </c>
      <c r="K3240">
        <v>5</v>
      </c>
      <c r="L3240" t="s">
        <v>165</v>
      </c>
      <c r="M3240" s="18">
        <f t="shared" si="100"/>
        <v>1.6666666666666665</v>
      </c>
      <c r="N3240" s="18">
        <f t="shared" si="101"/>
        <v>19.25</v>
      </c>
    </row>
    <row r="3241" spans="1:14" x14ac:dyDescent="0.25">
      <c r="A3241">
        <v>6</v>
      </c>
      <c r="B3241" t="s">
        <v>163</v>
      </c>
      <c r="C3241">
        <v>0</v>
      </c>
      <c r="D3241" t="s">
        <v>164</v>
      </c>
      <c r="E3241">
        <v>16</v>
      </c>
      <c r="F3241" t="s">
        <v>165</v>
      </c>
      <c r="G3241" s="9">
        <v>7</v>
      </c>
      <c r="H3241" t="s">
        <v>172</v>
      </c>
      <c r="I3241">
        <v>2</v>
      </c>
      <c r="J3241" t="s">
        <v>173</v>
      </c>
      <c r="K3241">
        <v>15</v>
      </c>
      <c r="L3241" t="s">
        <v>165</v>
      </c>
      <c r="M3241" s="18">
        <f t="shared" si="100"/>
        <v>6</v>
      </c>
      <c r="N3241" s="18">
        <f t="shared" si="101"/>
        <v>7.166666666666667</v>
      </c>
    </row>
    <row r="3242" spans="1:14" x14ac:dyDescent="0.25">
      <c r="A3242">
        <v>6</v>
      </c>
      <c r="B3242" t="s">
        <v>163</v>
      </c>
      <c r="C3242">
        <v>0</v>
      </c>
      <c r="D3242" t="s">
        <v>164</v>
      </c>
      <c r="E3242">
        <v>16</v>
      </c>
      <c r="F3242" t="s">
        <v>165</v>
      </c>
      <c r="G3242" s="9">
        <v>11</v>
      </c>
      <c r="H3242" t="s">
        <v>172</v>
      </c>
      <c r="I3242">
        <v>9</v>
      </c>
      <c r="J3242" t="s">
        <v>173</v>
      </c>
      <c r="K3242">
        <v>15</v>
      </c>
      <c r="L3242" t="s">
        <v>165</v>
      </c>
      <c r="M3242" s="18">
        <f t="shared" si="100"/>
        <v>6</v>
      </c>
      <c r="N3242" s="18">
        <f t="shared" si="101"/>
        <v>11.75</v>
      </c>
    </row>
    <row r="3243" spans="1:14" x14ac:dyDescent="0.25">
      <c r="A3243">
        <v>6</v>
      </c>
      <c r="B3243" t="s">
        <v>163</v>
      </c>
      <c r="C3243">
        <v>0</v>
      </c>
      <c r="D3243" t="s">
        <v>164</v>
      </c>
      <c r="E3243">
        <v>16</v>
      </c>
      <c r="F3243" t="s">
        <v>165</v>
      </c>
      <c r="G3243" s="9">
        <v>9</v>
      </c>
      <c r="H3243" t="s">
        <v>172</v>
      </c>
      <c r="I3243">
        <v>7</v>
      </c>
      <c r="J3243" t="s">
        <v>173</v>
      </c>
      <c r="K3243">
        <v>2</v>
      </c>
      <c r="L3243" t="s">
        <v>165</v>
      </c>
      <c r="M3243" s="18">
        <f t="shared" si="100"/>
        <v>6</v>
      </c>
      <c r="N3243" s="18">
        <f t="shared" si="101"/>
        <v>9.5833333333333339</v>
      </c>
    </row>
    <row r="3244" spans="1:14" x14ac:dyDescent="0.25">
      <c r="A3244">
        <v>6</v>
      </c>
      <c r="B3244" t="s">
        <v>163</v>
      </c>
      <c r="C3244">
        <v>0</v>
      </c>
      <c r="D3244" t="s">
        <v>164</v>
      </c>
      <c r="E3244">
        <v>16</v>
      </c>
      <c r="F3244" t="s">
        <v>165</v>
      </c>
      <c r="G3244" s="9">
        <v>8</v>
      </c>
      <c r="H3244" t="s">
        <v>172</v>
      </c>
      <c r="I3244">
        <v>6</v>
      </c>
      <c r="J3244" t="s">
        <v>173</v>
      </c>
      <c r="K3244">
        <v>21</v>
      </c>
      <c r="L3244" t="s">
        <v>165</v>
      </c>
      <c r="M3244" s="18">
        <f t="shared" si="100"/>
        <v>6</v>
      </c>
      <c r="N3244" s="18">
        <f t="shared" si="101"/>
        <v>8.5</v>
      </c>
    </row>
    <row r="3245" spans="1:14" x14ac:dyDescent="0.25">
      <c r="A3245">
        <v>6</v>
      </c>
      <c r="B3245" t="s">
        <v>163</v>
      </c>
      <c r="C3245">
        <v>0</v>
      </c>
      <c r="D3245" t="s">
        <v>164</v>
      </c>
      <c r="E3245">
        <v>16</v>
      </c>
      <c r="F3245" t="s">
        <v>165</v>
      </c>
      <c r="G3245" s="9">
        <v>8</v>
      </c>
      <c r="H3245" t="s">
        <v>172</v>
      </c>
      <c r="I3245">
        <v>6</v>
      </c>
      <c r="J3245" t="s">
        <v>173</v>
      </c>
      <c r="K3245">
        <v>1</v>
      </c>
      <c r="L3245" t="s">
        <v>165</v>
      </c>
      <c r="M3245" s="18">
        <f t="shared" si="100"/>
        <v>6</v>
      </c>
      <c r="N3245" s="18">
        <f t="shared" si="101"/>
        <v>8.5</v>
      </c>
    </row>
    <row r="3246" spans="1:14" x14ac:dyDescent="0.25">
      <c r="A3246">
        <v>5</v>
      </c>
      <c r="B3246" t="s">
        <v>163</v>
      </c>
      <c r="C3246">
        <v>11</v>
      </c>
      <c r="D3246" t="s">
        <v>164</v>
      </c>
      <c r="E3246">
        <v>10</v>
      </c>
      <c r="F3246" t="s">
        <v>165</v>
      </c>
      <c r="G3246" s="9">
        <v>6</v>
      </c>
      <c r="H3246" t="s">
        <v>172</v>
      </c>
      <c r="I3246">
        <v>5</v>
      </c>
      <c r="J3246" t="s">
        <v>173</v>
      </c>
      <c r="K3246">
        <v>21</v>
      </c>
      <c r="L3246" t="s">
        <v>165</v>
      </c>
      <c r="M3246" s="18">
        <f t="shared" si="100"/>
        <v>5.916666666666667</v>
      </c>
      <c r="N3246" s="18">
        <f t="shared" si="101"/>
        <v>6.416666666666667</v>
      </c>
    </row>
    <row r="3247" spans="1:14" x14ac:dyDescent="0.25">
      <c r="A3247">
        <v>6</v>
      </c>
      <c r="B3247" t="s">
        <v>163</v>
      </c>
      <c r="C3247">
        <v>0</v>
      </c>
      <c r="D3247" t="s">
        <v>164</v>
      </c>
      <c r="E3247">
        <v>16</v>
      </c>
      <c r="F3247" t="s">
        <v>165</v>
      </c>
      <c r="G3247" s="9">
        <v>36</v>
      </c>
      <c r="H3247" t="s">
        <v>172</v>
      </c>
      <c r="I3247">
        <v>10</v>
      </c>
      <c r="J3247" t="s">
        <v>173</v>
      </c>
      <c r="K3247">
        <v>19</v>
      </c>
      <c r="L3247" t="s">
        <v>165</v>
      </c>
      <c r="M3247" s="18">
        <f t="shared" si="100"/>
        <v>6</v>
      </c>
      <c r="N3247" s="18">
        <f t="shared" si="101"/>
        <v>36.833333333333336</v>
      </c>
    </row>
    <row r="3248" spans="1:14" x14ac:dyDescent="0.25">
      <c r="A3248">
        <v>6</v>
      </c>
      <c r="B3248" t="s">
        <v>163</v>
      </c>
      <c r="C3248">
        <v>0</v>
      </c>
      <c r="D3248" t="s">
        <v>164</v>
      </c>
      <c r="E3248">
        <v>16</v>
      </c>
      <c r="F3248" t="s">
        <v>165</v>
      </c>
      <c r="G3248" s="9">
        <v>36</v>
      </c>
      <c r="H3248" t="s">
        <v>172</v>
      </c>
      <c r="I3248">
        <v>0</v>
      </c>
      <c r="J3248" t="s">
        <v>173</v>
      </c>
      <c r="K3248">
        <v>13</v>
      </c>
      <c r="L3248" t="s">
        <v>165</v>
      </c>
      <c r="M3248" s="18">
        <f t="shared" si="100"/>
        <v>6</v>
      </c>
      <c r="N3248" s="18">
        <f t="shared" si="101"/>
        <v>36</v>
      </c>
    </row>
    <row r="3249" spans="1:14" x14ac:dyDescent="0.25">
      <c r="A3249">
        <v>6</v>
      </c>
      <c r="B3249" t="s">
        <v>163</v>
      </c>
      <c r="C3249">
        <v>0</v>
      </c>
      <c r="D3249" t="s">
        <v>164</v>
      </c>
      <c r="E3249">
        <v>16</v>
      </c>
      <c r="F3249" t="s">
        <v>165</v>
      </c>
      <c r="G3249" s="9">
        <v>39</v>
      </c>
      <c r="H3249" t="s">
        <v>172</v>
      </c>
      <c r="I3249">
        <v>10</v>
      </c>
      <c r="J3249" t="s">
        <v>173</v>
      </c>
      <c r="K3249">
        <v>13</v>
      </c>
      <c r="L3249" t="s">
        <v>165</v>
      </c>
      <c r="M3249" s="18">
        <f t="shared" si="100"/>
        <v>6</v>
      </c>
      <c r="N3249" s="18">
        <f t="shared" si="101"/>
        <v>39.833333333333336</v>
      </c>
    </row>
    <row r="3250" spans="1:14" x14ac:dyDescent="0.25">
      <c r="A3250">
        <v>3</v>
      </c>
      <c r="B3250" t="s">
        <v>163</v>
      </c>
      <c r="C3250">
        <v>8</v>
      </c>
      <c r="D3250" t="s">
        <v>164</v>
      </c>
      <c r="E3250">
        <v>16</v>
      </c>
      <c r="F3250" t="s">
        <v>165</v>
      </c>
      <c r="G3250" s="9">
        <v>21</v>
      </c>
      <c r="H3250" t="s">
        <v>172</v>
      </c>
      <c r="I3250">
        <v>11</v>
      </c>
      <c r="J3250" t="s">
        <v>173</v>
      </c>
      <c r="K3250">
        <v>16</v>
      </c>
      <c r="L3250" t="s">
        <v>165</v>
      </c>
      <c r="M3250" s="18">
        <f t="shared" si="100"/>
        <v>3.6666666666666665</v>
      </c>
      <c r="N3250" s="18">
        <f t="shared" si="101"/>
        <v>21.916666666666668</v>
      </c>
    </row>
    <row r="3251" spans="1:14" x14ac:dyDescent="0.25">
      <c r="A3251">
        <v>4</v>
      </c>
      <c r="B3251" t="s">
        <v>163</v>
      </c>
      <c r="C3251">
        <v>6</v>
      </c>
      <c r="D3251" t="s">
        <v>164</v>
      </c>
      <c r="E3251">
        <v>16</v>
      </c>
      <c r="F3251" t="s">
        <v>165</v>
      </c>
      <c r="G3251" s="9">
        <v>4</v>
      </c>
      <c r="H3251" t="s">
        <v>172</v>
      </c>
      <c r="I3251">
        <v>6</v>
      </c>
      <c r="J3251" t="s">
        <v>173</v>
      </c>
      <c r="K3251">
        <v>16</v>
      </c>
      <c r="L3251" t="s">
        <v>165</v>
      </c>
      <c r="M3251" s="18">
        <f t="shared" si="100"/>
        <v>4.5</v>
      </c>
      <c r="N3251" s="18">
        <f t="shared" si="101"/>
        <v>4.5</v>
      </c>
    </row>
    <row r="3252" spans="1:14" x14ac:dyDescent="0.25">
      <c r="A3252">
        <v>0</v>
      </c>
      <c r="B3252" t="s">
        <v>163</v>
      </c>
      <c r="C3252">
        <v>8</v>
      </c>
      <c r="D3252" t="s">
        <v>164</v>
      </c>
      <c r="E3252">
        <v>17</v>
      </c>
      <c r="F3252" t="s">
        <v>165</v>
      </c>
      <c r="G3252" s="9">
        <v>1</v>
      </c>
      <c r="H3252" t="s">
        <v>172</v>
      </c>
      <c r="I3252">
        <v>11</v>
      </c>
      <c r="J3252" t="s">
        <v>173</v>
      </c>
      <c r="K3252">
        <v>20</v>
      </c>
      <c r="L3252" t="s">
        <v>165</v>
      </c>
      <c r="M3252" s="18">
        <f t="shared" si="100"/>
        <v>0.66666666666666663</v>
      </c>
      <c r="N3252" s="18">
        <f t="shared" si="101"/>
        <v>1.9166666666666665</v>
      </c>
    </row>
    <row r="3253" spans="1:14" x14ac:dyDescent="0.25">
      <c r="A3253">
        <v>1</v>
      </c>
      <c r="B3253" t="s">
        <v>163</v>
      </c>
      <c r="C3253">
        <v>7</v>
      </c>
      <c r="D3253" t="s">
        <v>164</v>
      </c>
      <c r="E3253">
        <v>19</v>
      </c>
      <c r="F3253" t="s">
        <v>165</v>
      </c>
      <c r="G3253" s="9">
        <v>1</v>
      </c>
      <c r="H3253" t="s">
        <v>172</v>
      </c>
      <c r="I3253">
        <v>7</v>
      </c>
      <c r="J3253" t="s">
        <v>173</v>
      </c>
      <c r="K3253">
        <v>19</v>
      </c>
      <c r="L3253" t="s">
        <v>165</v>
      </c>
      <c r="M3253" s="18">
        <f t="shared" si="100"/>
        <v>1.5833333333333335</v>
      </c>
      <c r="N3253" s="18">
        <f t="shared" si="101"/>
        <v>1.5833333333333335</v>
      </c>
    </row>
    <row r="3254" spans="1:14" x14ac:dyDescent="0.25">
      <c r="A3254">
        <v>1</v>
      </c>
      <c r="B3254" t="s">
        <v>163</v>
      </c>
      <c r="C3254">
        <v>0</v>
      </c>
      <c r="D3254" t="s">
        <v>164</v>
      </c>
      <c r="E3254">
        <v>15</v>
      </c>
      <c r="F3254" t="s">
        <v>165</v>
      </c>
      <c r="G3254" s="9">
        <v>1</v>
      </c>
      <c r="H3254" t="s">
        <v>172</v>
      </c>
      <c r="I3254">
        <v>0</v>
      </c>
      <c r="J3254" t="s">
        <v>173</v>
      </c>
      <c r="K3254">
        <v>15</v>
      </c>
      <c r="L3254" t="s">
        <v>165</v>
      </c>
      <c r="M3254" s="18">
        <f t="shared" si="100"/>
        <v>1</v>
      </c>
      <c r="N3254" s="18">
        <f t="shared" si="101"/>
        <v>1</v>
      </c>
    </row>
    <row r="3255" spans="1:14" x14ac:dyDescent="0.25">
      <c r="A3255">
        <v>0</v>
      </c>
      <c r="B3255" t="s">
        <v>163</v>
      </c>
      <c r="C3255">
        <v>9</v>
      </c>
      <c r="D3255" t="s">
        <v>164</v>
      </c>
      <c r="E3255">
        <v>23</v>
      </c>
      <c r="F3255" t="s">
        <v>165</v>
      </c>
      <c r="G3255" s="9">
        <v>0</v>
      </c>
      <c r="H3255" t="s">
        <v>172</v>
      </c>
      <c r="I3255">
        <v>9</v>
      </c>
      <c r="J3255" t="s">
        <v>173</v>
      </c>
      <c r="K3255">
        <v>23</v>
      </c>
      <c r="L3255" t="s">
        <v>165</v>
      </c>
      <c r="M3255" s="18">
        <f t="shared" si="100"/>
        <v>0.75</v>
      </c>
      <c r="N3255" s="18">
        <f t="shared" si="101"/>
        <v>0.75</v>
      </c>
    </row>
    <row r="3256" spans="1:14" x14ac:dyDescent="0.25">
      <c r="A3256">
        <v>0</v>
      </c>
      <c r="B3256" t="s">
        <v>163</v>
      </c>
      <c r="C3256">
        <v>3</v>
      </c>
      <c r="D3256" t="s">
        <v>164</v>
      </c>
      <c r="E3256">
        <v>29</v>
      </c>
      <c r="F3256" t="s">
        <v>165</v>
      </c>
      <c r="G3256" s="9">
        <v>0</v>
      </c>
      <c r="H3256" t="s">
        <v>172</v>
      </c>
      <c r="I3256">
        <v>3</v>
      </c>
      <c r="J3256" t="s">
        <v>173</v>
      </c>
      <c r="K3256">
        <v>29</v>
      </c>
      <c r="L3256" t="s">
        <v>165</v>
      </c>
      <c r="M3256" s="18">
        <f t="shared" si="100"/>
        <v>0.25</v>
      </c>
      <c r="N3256" s="18">
        <f t="shared" si="101"/>
        <v>0.25</v>
      </c>
    </row>
    <row r="3257" spans="1:14" x14ac:dyDescent="0.25">
      <c r="A3257">
        <v>5</v>
      </c>
      <c r="B3257" t="s">
        <v>163</v>
      </c>
      <c r="C3257">
        <v>11</v>
      </c>
      <c r="D3257" t="s">
        <v>164</v>
      </c>
      <c r="E3257">
        <v>25</v>
      </c>
      <c r="F3257" t="s">
        <v>165</v>
      </c>
      <c r="G3257" s="9">
        <v>5</v>
      </c>
      <c r="H3257" t="s">
        <v>172</v>
      </c>
      <c r="I3257">
        <v>11</v>
      </c>
      <c r="J3257" t="s">
        <v>173</v>
      </c>
      <c r="K3257">
        <v>25</v>
      </c>
      <c r="L3257" t="s">
        <v>165</v>
      </c>
      <c r="M3257" s="18">
        <f t="shared" si="100"/>
        <v>5.916666666666667</v>
      </c>
      <c r="N3257" s="18">
        <f t="shared" si="101"/>
        <v>5.916666666666667</v>
      </c>
    </row>
    <row r="3258" spans="1:14" x14ac:dyDescent="0.25">
      <c r="A3258">
        <v>5</v>
      </c>
      <c r="B3258" t="s">
        <v>163</v>
      </c>
      <c r="C3258">
        <v>7</v>
      </c>
      <c r="D3258" t="s">
        <v>164</v>
      </c>
      <c r="E3258">
        <v>7</v>
      </c>
      <c r="F3258" t="s">
        <v>165</v>
      </c>
      <c r="G3258" s="9">
        <v>5</v>
      </c>
      <c r="H3258" t="s">
        <v>172</v>
      </c>
      <c r="I3258">
        <v>7</v>
      </c>
      <c r="J3258" t="s">
        <v>173</v>
      </c>
      <c r="K3258">
        <v>7</v>
      </c>
      <c r="L3258" t="s">
        <v>165</v>
      </c>
      <c r="M3258" s="18">
        <f t="shared" si="100"/>
        <v>5.583333333333333</v>
      </c>
      <c r="N3258" s="18">
        <f t="shared" si="101"/>
        <v>5.583333333333333</v>
      </c>
    </row>
    <row r="3259" spans="1:14" x14ac:dyDescent="0.25">
      <c r="A3259">
        <v>5</v>
      </c>
      <c r="B3259" t="s">
        <v>163</v>
      </c>
      <c r="C3259">
        <v>0</v>
      </c>
      <c r="D3259" t="s">
        <v>164</v>
      </c>
      <c r="E3259">
        <v>16</v>
      </c>
      <c r="F3259" t="s">
        <v>165</v>
      </c>
      <c r="G3259" s="9">
        <v>5</v>
      </c>
      <c r="H3259" t="s">
        <v>172</v>
      </c>
      <c r="I3259">
        <v>6</v>
      </c>
      <c r="J3259" t="s">
        <v>173</v>
      </c>
      <c r="K3259">
        <v>5</v>
      </c>
      <c r="L3259" t="s">
        <v>165</v>
      </c>
      <c r="M3259" s="18">
        <f t="shared" si="100"/>
        <v>5</v>
      </c>
      <c r="N3259" s="18">
        <f t="shared" si="101"/>
        <v>5.5</v>
      </c>
    </row>
    <row r="3260" spans="1:14" x14ac:dyDescent="0.25">
      <c r="A3260">
        <v>4</v>
      </c>
      <c r="B3260" t="s">
        <v>163</v>
      </c>
      <c r="C3260">
        <v>0</v>
      </c>
      <c r="D3260" t="s">
        <v>164</v>
      </c>
      <c r="E3260">
        <v>4</v>
      </c>
      <c r="F3260" t="s">
        <v>165</v>
      </c>
      <c r="G3260" s="9">
        <v>4</v>
      </c>
      <c r="H3260" t="s">
        <v>172</v>
      </c>
      <c r="I3260">
        <v>5</v>
      </c>
      <c r="J3260" t="s">
        <v>173</v>
      </c>
      <c r="K3260">
        <v>24</v>
      </c>
      <c r="L3260" t="s">
        <v>165</v>
      </c>
      <c r="M3260" s="18">
        <f t="shared" si="100"/>
        <v>4</v>
      </c>
      <c r="N3260" s="18">
        <f t="shared" si="101"/>
        <v>4.416666666666667</v>
      </c>
    </row>
    <row r="3261" spans="1:14" x14ac:dyDescent="0.25">
      <c r="A3261">
        <v>3</v>
      </c>
      <c r="B3261" t="s">
        <v>163</v>
      </c>
      <c r="C3261">
        <v>10</v>
      </c>
      <c r="D3261" t="s">
        <v>164</v>
      </c>
      <c r="E3261">
        <v>23</v>
      </c>
      <c r="F3261" t="s">
        <v>165</v>
      </c>
      <c r="G3261" s="9">
        <v>4</v>
      </c>
      <c r="H3261" t="s">
        <v>172</v>
      </c>
      <c r="I3261">
        <v>4</v>
      </c>
      <c r="J3261" t="s">
        <v>173</v>
      </c>
      <c r="K3261">
        <v>14</v>
      </c>
      <c r="L3261" t="s">
        <v>165</v>
      </c>
      <c r="M3261" s="18">
        <f t="shared" si="100"/>
        <v>3.8333333333333335</v>
      </c>
      <c r="N3261" s="18">
        <f t="shared" si="101"/>
        <v>4.333333333333333</v>
      </c>
    </row>
    <row r="3262" spans="1:14" x14ac:dyDescent="0.25">
      <c r="A3262">
        <v>2</v>
      </c>
      <c r="B3262" t="s">
        <v>163</v>
      </c>
      <c r="C3262">
        <v>11</v>
      </c>
      <c r="D3262" t="s">
        <v>164</v>
      </c>
      <c r="E3262">
        <v>22</v>
      </c>
      <c r="F3262" t="s">
        <v>165</v>
      </c>
      <c r="G3262" s="9">
        <v>2</v>
      </c>
      <c r="H3262" t="s">
        <v>172</v>
      </c>
      <c r="I3262">
        <v>11</v>
      </c>
      <c r="J3262" t="s">
        <v>173</v>
      </c>
      <c r="K3262">
        <v>22</v>
      </c>
      <c r="L3262" t="s">
        <v>165</v>
      </c>
      <c r="M3262" s="18">
        <f t="shared" si="100"/>
        <v>2.9166666666666665</v>
      </c>
      <c r="N3262" s="18">
        <f t="shared" si="101"/>
        <v>2.9166666666666665</v>
      </c>
    </row>
    <row r="3263" spans="1:14" x14ac:dyDescent="0.25">
      <c r="A3263">
        <v>2</v>
      </c>
      <c r="B3263" t="s">
        <v>163</v>
      </c>
      <c r="C3263">
        <v>8</v>
      </c>
      <c r="D3263" t="s">
        <v>164</v>
      </c>
      <c r="E3263">
        <v>14</v>
      </c>
      <c r="F3263" t="s">
        <v>165</v>
      </c>
      <c r="G3263" s="9">
        <v>2</v>
      </c>
      <c r="H3263" t="s">
        <v>172</v>
      </c>
      <c r="I3263">
        <v>8</v>
      </c>
      <c r="J3263" t="s">
        <v>173</v>
      </c>
      <c r="K3263">
        <v>14</v>
      </c>
      <c r="L3263" t="s">
        <v>165</v>
      </c>
      <c r="M3263" s="18">
        <f t="shared" si="100"/>
        <v>2.6666666666666665</v>
      </c>
      <c r="N3263" s="18">
        <f t="shared" si="101"/>
        <v>2.6666666666666665</v>
      </c>
    </row>
    <row r="3264" spans="1:14" x14ac:dyDescent="0.25">
      <c r="A3264">
        <v>2</v>
      </c>
      <c r="B3264" t="s">
        <v>163</v>
      </c>
      <c r="C3264">
        <v>8</v>
      </c>
      <c r="D3264" t="s">
        <v>164</v>
      </c>
      <c r="E3264">
        <v>1</v>
      </c>
      <c r="F3264" t="s">
        <v>165</v>
      </c>
      <c r="G3264" s="9">
        <v>3</v>
      </c>
      <c r="H3264" t="s">
        <v>172</v>
      </c>
      <c r="I3264">
        <v>2</v>
      </c>
      <c r="J3264" t="s">
        <v>173</v>
      </c>
      <c r="K3264">
        <v>4</v>
      </c>
      <c r="L3264" t="s">
        <v>165</v>
      </c>
      <c r="M3264" s="18">
        <f t="shared" si="100"/>
        <v>2.6666666666666665</v>
      </c>
      <c r="N3264" s="18">
        <f t="shared" si="101"/>
        <v>3.1666666666666665</v>
      </c>
    </row>
    <row r="3265" spans="1:14" x14ac:dyDescent="0.25">
      <c r="A3265">
        <v>1</v>
      </c>
      <c r="B3265" t="s">
        <v>163</v>
      </c>
      <c r="C3265">
        <v>10</v>
      </c>
      <c r="D3265" t="s">
        <v>164</v>
      </c>
      <c r="E3265">
        <v>25</v>
      </c>
      <c r="F3265" t="s">
        <v>165</v>
      </c>
      <c r="G3265" s="9">
        <v>1</v>
      </c>
      <c r="H3265" t="s">
        <v>172</v>
      </c>
      <c r="I3265">
        <v>10</v>
      </c>
      <c r="J3265" t="s">
        <v>173</v>
      </c>
      <c r="K3265">
        <v>25</v>
      </c>
      <c r="L3265" t="s">
        <v>165</v>
      </c>
      <c r="M3265" s="18">
        <f t="shared" si="100"/>
        <v>1.8333333333333335</v>
      </c>
      <c r="N3265" s="18">
        <f t="shared" si="101"/>
        <v>1.8333333333333335</v>
      </c>
    </row>
    <row r="3266" spans="1:14" x14ac:dyDescent="0.25">
      <c r="A3266">
        <v>1</v>
      </c>
      <c r="B3266" t="s">
        <v>163</v>
      </c>
      <c r="C3266">
        <v>9</v>
      </c>
      <c r="D3266" t="s">
        <v>164</v>
      </c>
      <c r="E3266">
        <v>13</v>
      </c>
      <c r="F3266" t="s">
        <v>165</v>
      </c>
      <c r="G3266" s="9">
        <v>1</v>
      </c>
      <c r="H3266" t="s">
        <v>172</v>
      </c>
      <c r="I3266">
        <v>9</v>
      </c>
      <c r="J3266" t="s">
        <v>173</v>
      </c>
      <c r="K3266">
        <v>13</v>
      </c>
      <c r="L3266" t="s">
        <v>165</v>
      </c>
      <c r="M3266" s="18">
        <f t="shared" si="100"/>
        <v>1.75</v>
      </c>
      <c r="N3266" s="18">
        <f t="shared" si="101"/>
        <v>1.75</v>
      </c>
    </row>
    <row r="3267" spans="1:14" x14ac:dyDescent="0.25">
      <c r="A3267">
        <v>0</v>
      </c>
      <c r="B3267" t="s">
        <v>163</v>
      </c>
      <c r="C3267">
        <v>9</v>
      </c>
      <c r="D3267" t="s">
        <v>164</v>
      </c>
      <c r="E3267">
        <v>8</v>
      </c>
      <c r="F3267" t="s">
        <v>165</v>
      </c>
      <c r="G3267" s="9">
        <v>1</v>
      </c>
      <c r="H3267" t="s">
        <v>172</v>
      </c>
      <c r="I3267">
        <v>2</v>
      </c>
      <c r="J3267" t="s">
        <v>173</v>
      </c>
      <c r="K3267">
        <v>30</v>
      </c>
      <c r="L3267" t="s">
        <v>165</v>
      </c>
      <c r="M3267" s="18">
        <f t="shared" ref="M3267:M3330" si="102">A3267+C3267/12</f>
        <v>0.75</v>
      </c>
      <c r="N3267" s="18">
        <f t="shared" ref="N3267:N3330" si="103">G3267+I3267/12</f>
        <v>1.1666666666666667</v>
      </c>
    </row>
    <row r="3268" spans="1:14" x14ac:dyDescent="0.25">
      <c r="A3268">
        <v>0</v>
      </c>
      <c r="B3268" t="s">
        <v>163</v>
      </c>
      <c r="C3268">
        <v>9</v>
      </c>
      <c r="D3268" t="s">
        <v>164</v>
      </c>
      <c r="E3268">
        <v>15</v>
      </c>
      <c r="F3268" t="s">
        <v>165</v>
      </c>
      <c r="G3268" s="9">
        <v>0</v>
      </c>
      <c r="H3268" t="s">
        <v>172</v>
      </c>
      <c r="I3268">
        <v>9</v>
      </c>
      <c r="J3268" t="s">
        <v>173</v>
      </c>
      <c r="K3268">
        <v>15</v>
      </c>
      <c r="L3268" t="s">
        <v>165</v>
      </c>
      <c r="M3268" s="18">
        <f t="shared" si="102"/>
        <v>0.75</v>
      </c>
      <c r="N3268" s="18">
        <f t="shared" si="103"/>
        <v>0.75</v>
      </c>
    </row>
    <row r="3269" spans="1:14" x14ac:dyDescent="0.25">
      <c r="A3269">
        <v>0</v>
      </c>
      <c r="B3269" t="s">
        <v>163</v>
      </c>
      <c r="C3269">
        <v>4</v>
      </c>
      <c r="D3269" t="s">
        <v>164</v>
      </c>
      <c r="E3269">
        <v>12</v>
      </c>
      <c r="F3269" t="s">
        <v>165</v>
      </c>
      <c r="G3269" s="9">
        <v>0</v>
      </c>
      <c r="H3269" t="s">
        <v>172</v>
      </c>
      <c r="I3269">
        <v>4</v>
      </c>
      <c r="J3269" t="s">
        <v>173</v>
      </c>
      <c r="K3269">
        <v>12</v>
      </c>
      <c r="L3269" t="s">
        <v>165</v>
      </c>
      <c r="M3269" s="18">
        <f t="shared" si="102"/>
        <v>0.33333333333333331</v>
      </c>
      <c r="N3269" s="18">
        <f t="shared" si="103"/>
        <v>0.33333333333333331</v>
      </c>
    </row>
    <row r="3270" spans="1:14" x14ac:dyDescent="0.25">
      <c r="A3270">
        <v>0</v>
      </c>
      <c r="B3270" t="s">
        <v>163</v>
      </c>
      <c r="C3270">
        <v>5</v>
      </c>
      <c r="D3270" t="s">
        <v>164</v>
      </c>
      <c r="E3270">
        <v>16</v>
      </c>
      <c r="F3270" t="s">
        <v>165</v>
      </c>
      <c r="G3270" s="9">
        <v>0</v>
      </c>
      <c r="H3270" t="s">
        <v>172</v>
      </c>
      <c r="I3270">
        <v>5</v>
      </c>
      <c r="J3270" t="s">
        <v>173</v>
      </c>
      <c r="K3270">
        <v>16</v>
      </c>
      <c r="L3270" t="s">
        <v>165</v>
      </c>
      <c r="M3270" s="18">
        <f t="shared" si="102"/>
        <v>0.41666666666666669</v>
      </c>
      <c r="N3270" s="18">
        <f t="shared" si="103"/>
        <v>0.41666666666666669</v>
      </c>
    </row>
    <row r="3271" spans="1:14" x14ac:dyDescent="0.25">
      <c r="A3271">
        <v>0</v>
      </c>
      <c r="B3271" t="s">
        <v>163</v>
      </c>
      <c r="C3271">
        <v>0</v>
      </c>
      <c r="D3271" t="s">
        <v>164</v>
      </c>
      <c r="E3271">
        <v>16</v>
      </c>
      <c r="F3271" t="s">
        <v>165</v>
      </c>
      <c r="G3271" s="9">
        <v>0</v>
      </c>
      <c r="H3271" t="s">
        <v>172</v>
      </c>
      <c r="I3271">
        <v>0</v>
      </c>
      <c r="J3271" t="s">
        <v>173</v>
      </c>
      <c r="K3271">
        <v>16</v>
      </c>
      <c r="L3271" t="s">
        <v>165</v>
      </c>
      <c r="M3271" s="18">
        <f t="shared" si="102"/>
        <v>0</v>
      </c>
      <c r="N3271" s="18">
        <f t="shared" si="103"/>
        <v>0</v>
      </c>
    </row>
    <row r="3272" spans="1:14" x14ac:dyDescent="0.25">
      <c r="A3272">
        <v>5</v>
      </c>
      <c r="B3272" t="s">
        <v>163</v>
      </c>
      <c r="C3272">
        <v>3</v>
      </c>
      <c r="D3272" t="s">
        <v>164</v>
      </c>
      <c r="E3272">
        <v>16</v>
      </c>
      <c r="F3272" t="s">
        <v>165</v>
      </c>
      <c r="G3272" s="9">
        <v>27</v>
      </c>
      <c r="H3272" t="s">
        <v>172</v>
      </c>
      <c r="I3272">
        <v>0</v>
      </c>
      <c r="J3272" t="s">
        <v>173</v>
      </c>
      <c r="K3272">
        <v>3</v>
      </c>
      <c r="L3272" t="s">
        <v>165</v>
      </c>
      <c r="M3272" s="18">
        <f t="shared" si="102"/>
        <v>5.25</v>
      </c>
      <c r="N3272" s="18">
        <f t="shared" si="103"/>
        <v>27</v>
      </c>
    </row>
    <row r="3273" spans="1:14" x14ac:dyDescent="0.25">
      <c r="A3273">
        <v>2</v>
      </c>
      <c r="B3273" t="s">
        <v>163</v>
      </c>
      <c r="C3273">
        <v>11</v>
      </c>
      <c r="D3273" t="s">
        <v>164</v>
      </c>
      <c r="E3273">
        <v>7</v>
      </c>
      <c r="F3273" t="s">
        <v>165</v>
      </c>
      <c r="G3273" s="9">
        <v>2</v>
      </c>
      <c r="H3273" t="s">
        <v>172</v>
      </c>
      <c r="I3273">
        <v>11</v>
      </c>
      <c r="J3273" t="s">
        <v>173</v>
      </c>
      <c r="K3273">
        <v>7</v>
      </c>
      <c r="L3273" t="s">
        <v>165</v>
      </c>
      <c r="M3273" s="18">
        <f t="shared" si="102"/>
        <v>2.9166666666666665</v>
      </c>
      <c r="N3273" s="18">
        <f t="shared" si="103"/>
        <v>2.9166666666666665</v>
      </c>
    </row>
    <row r="3274" spans="1:14" x14ac:dyDescent="0.25">
      <c r="A3274">
        <v>6</v>
      </c>
      <c r="B3274" t="s">
        <v>163</v>
      </c>
      <c r="C3274">
        <v>0</v>
      </c>
      <c r="D3274" t="s">
        <v>164</v>
      </c>
      <c r="E3274">
        <v>16</v>
      </c>
      <c r="F3274" t="s">
        <v>165</v>
      </c>
      <c r="G3274" s="9">
        <v>23</v>
      </c>
      <c r="H3274" t="s">
        <v>172</v>
      </c>
      <c r="I3274">
        <v>8</v>
      </c>
      <c r="J3274" t="s">
        <v>173</v>
      </c>
      <c r="K3274">
        <v>10</v>
      </c>
      <c r="L3274" t="s">
        <v>165</v>
      </c>
      <c r="M3274" s="18">
        <f t="shared" si="102"/>
        <v>6</v>
      </c>
      <c r="N3274" s="18">
        <f t="shared" si="103"/>
        <v>23.666666666666668</v>
      </c>
    </row>
    <row r="3275" spans="1:14" x14ac:dyDescent="0.25">
      <c r="A3275">
        <v>6</v>
      </c>
      <c r="B3275" t="s">
        <v>163</v>
      </c>
      <c r="C3275">
        <v>0</v>
      </c>
      <c r="D3275" t="s">
        <v>164</v>
      </c>
      <c r="E3275">
        <v>16</v>
      </c>
      <c r="F3275" t="s">
        <v>165</v>
      </c>
      <c r="G3275" s="9">
        <v>16</v>
      </c>
      <c r="H3275" t="s">
        <v>172</v>
      </c>
      <c r="I3275">
        <v>10</v>
      </c>
      <c r="J3275" t="s">
        <v>173</v>
      </c>
      <c r="K3275">
        <v>14</v>
      </c>
      <c r="L3275" t="s">
        <v>165</v>
      </c>
      <c r="M3275" s="18">
        <f t="shared" si="102"/>
        <v>6</v>
      </c>
      <c r="N3275" s="18">
        <f t="shared" si="103"/>
        <v>16.833333333333332</v>
      </c>
    </row>
    <row r="3276" spans="1:14" x14ac:dyDescent="0.25">
      <c r="A3276">
        <v>4</v>
      </c>
      <c r="B3276" t="s">
        <v>163</v>
      </c>
      <c r="C3276">
        <v>9</v>
      </c>
      <c r="D3276" t="s">
        <v>164</v>
      </c>
      <c r="E3276">
        <v>16</v>
      </c>
      <c r="F3276" t="s">
        <v>165</v>
      </c>
      <c r="G3276" s="9">
        <v>8</v>
      </c>
      <c r="H3276" t="s">
        <v>172</v>
      </c>
      <c r="I3276">
        <v>5</v>
      </c>
      <c r="J3276" t="s">
        <v>173</v>
      </c>
      <c r="K3276">
        <v>20</v>
      </c>
      <c r="L3276" t="s">
        <v>165</v>
      </c>
      <c r="M3276" s="18">
        <f t="shared" si="102"/>
        <v>4.75</v>
      </c>
      <c r="N3276" s="18">
        <f t="shared" si="103"/>
        <v>8.4166666666666661</v>
      </c>
    </row>
    <row r="3277" spans="1:14" x14ac:dyDescent="0.25">
      <c r="A3277">
        <v>6</v>
      </c>
      <c r="B3277" t="s">
        <v>163</v>
      </c>
      <c r="C3277">
        <v>0</v>
      </c>
      <c r="D3277" t="s">
        <v>164</v>
      </c>
      <c r="E3277">
        <v>16</v>
      </c>
      <c r="F3277" t="s">
        <v>165</v>
      </c>
      <c r="G3277" s="9">
        <v>7</v>
      </c>
      <c r="H3277" t="s">
        <v>172</v>
      </c>
      <c r="I3277">
        <v>6</v>
      </c>
      <c r="J3277" t="s">
        <v>173</v>
      </c>
      <c r="K3277">
        <v>3</v>
      </c>
      <c r="L3277" t="s">
        <v>165</v>
      </c>
      <c r="M3277" s="18">
        <f t="shared" si="102"/>
        <v>6</v>
      </c>
      <c r="N3277" s="18">
        <f t="shared" si="103"/>
        <v>7.5</v>
      </c>
    </row>
    <row r="3278" spans="1:14" x14ac:dyDescent="0.25">
      <c r="A3278">
        <v>6</v>
      </c>
      <c r="B3278" t="s">
        <v>163</v>
      </c>
      <c r="C3278">
        <v>0</v>
      </c>
      <c r="D3278" t="s">
        <v>164</v>
      </c>
      <c r="E3278">
        <v>16</v>
      </c>
      <c r="F3278" t="s">
        <v>165</v>
      </c>
      <c r="G3278" s="9">
        <v>7</v>
      </c>
      <c r="H3278" t="s">
        <v>172</v>
      </c>
      <c r="I3278">
        <v>4</v>
      </c>
      <c r="J3278" t="s">
        <v>173</v>
      </c>
      <c r="K3278">
        <v>22</v>
      </c>
      <c r="L3278" t="s">
        <v>165</v>
      </c>
      <c r="M3278" s="18">
        <f t="shared" si="102"/>
        <v>6</v>
      </c>
      <c r="N3278" s="18">
        <f t="shared" si="103"/>
        <v>7.333333333333333</v>
      </c>
    </row>
    <row r="3279" spans="1:14" x14ac:dyDescent="0.25">
      <c r="A3279">
        <v>6</v>
      </c>
      <c r="B3279" t="s">
        <v>163</v>
      </c>
      <c r="C3279">
        <v>0</v>
      </c>
      <c r="D3279" t="s">
        <v>164</v>
      </c>
      <c r="E3279">
        <v>16</v>
      </c>
      <c r="F3279" t="s">
        <v>165</v>
      </c>
      <c r="G3279" s="9">
        <v>6</v>
      </c>
      <c r="H3279" t="s">
        <v>172</v>
      </c>
      <c r="I3279">
        <v>7</v>
      </c>
      <c r="J3279" t="s">
        <v>173</v>
      </c>
      <c r="K3279">
        <v>16</v>
      </c>
      <c r="L3279" t="s">
        <v>165</v>
      </c>
      <c r="M3279" s="18">
        <f t="shared" si="102"/>
        <v>6</v>
      </c>
      <c r="N3279" s="18">
        <f t="shared" si="103"/>
        <v>6.583333333333333</v>
      </c>
    </row>
    <row r="3280" spans="1:14" x14ac:dyDescent="0.25">
      <c r="A3280">
        <v>3</v>
      </c>
      <c r="B3280" t="s">
        <v>163</v>
      </c>
      <c r="C3280">
        <v>7</v>
      </c>
      <c r="D3280" t="s">
        <v>164</v>
      </c>
      <c r="E3280">
        <v>16</v>
      </c>
      <c r="F3280" t="s">
        <v>165</v>
      </c>
      <c r="G3280" s="9">
        <v>5</v>
      </c>
      <c r="H3280" t="s">
        <v>172</v>
      </c>
      <c r="I3280">
        <v>10</v>
      </c>
      <c r="J3280" t="s">
        <v>173</v>
      </c>
      <c r="K3280">
        <v>13</v>
      </c>
      <c r="L3280" t="s">
        <v>165</v>
      </c>
      <c r="M3280" s="18">
        <f t="shared" si="102"/>
        <v>3.5833333333333335</v>
      </c>
      <c r="N3280" s="18">
        <f t="shared" si="103"/>
        <v>5.833333333333333</v>
      </c>
    </row>
    <row r="3281" spans="1:14" x14ac:dyDescent="0.25">
      <c r="A3281">
        <v>6</v>
      </c>
      <c r="B3281" t="s">
        <v>163</v>
      </c>
      <c r="C3281">
        <v>0</v>
      </c>
      <c r="D3281" t="s">
        <v>164</v>
      </c>
      <c r="E3281">
        <v>16</v>
      </c>
      <c r="F3281" t="s">
        <v>165</v>
      </c>
      <c r="G3281" s="9">
        <v>39</v>
      </c>
      <c r="H3281" t="s">
        <v>172</v>
      </c>
      <c r="I3281">
        <v>10</v>
      </c>
      <c r="J3281" t="s">
        <v>173</v>
      </c>
      <c r="K3281">
        <v>20</v>
      </c>
      <c r="L3281" t="s">
        <v>165</v>
      </c>
      <c r="M3281" s="18">
        <f t="shared" si="102"/>
        <v>6</v>
      </c>
      <c r="N3281" s="18">
        <f t="shared" si="103"/>
        <v>39.833333333333336</v>
      </c>
    </row>
    <row r="3282" spans="1:14" x14ac:dyDescent="0.25">
      <c r="A3282">
        <v>3</v>
      </c>
      <c r="B3282" t="s">
        <v>163</v>
      </c>
      <c r="C3282">
        <v>8</v>
      </c>
      <c r="D3282" t="s">
        <v>164</v>
      </c>
      <c r="E3282">
        <v>7</v>
      </c>
      <c r="F3282" t="s">
        <v>165</v>
      </c>
      <c r="G3282" s="9">
        <v>3</v>
      </c>
      <c r="H3282" t="s">
        <v>172</v>
      </c>
      <c r="I3282">
        <v>8</v>
      </c>
      <c r="J3282" t="s">
        <v>173</v>
      </c>
      <c r="K3282">
        <v>7</v>
      </c>
      <c r="L3282" t="s">
        <v>165</v>
      </c>
      <c r="M3282" s="18">
        <f t="shared" si="102"/>
        <v>3.6666666666666665</v>
      </c>
      <c r="N3282" s="18">
        <f t="shared" si="103"/>
        <v>3.6666666666666665</v>
      </c>
    </row>
    <row r="3283" spans="1:14" x14ac:dyDescent="0.25">
      <c r="A3283">
        <v>1</v>
      </c>
      <c r="B3283" t="s">
        <v>163</v>
      </c>
      <c r="C3283">
        <v>11</v>
      </c>
      <c r="D3283" t="s">
        <v>164</v>
      </c>
      <c r="E3283">
        <v>30</v>
      </c>
      <c r="F3283" t="s">
        <v>165</v>
      </c>
      <c r="G3283" s="9">
        <v>1</v>
      </c>
      <c r="H3283" t="s">
        <v>172</v>
      </c>
      <c r="I3283">
        <v>11</v>
      </c>
      <c r="J3283" t="s">
        <v>173</v>
      </c>
      <c r="K3283">
        <v>30</v>
      </c>
      <c r="L3283" t="s">
        <v>165</v>
      </c>
      <c r="M3283" s="18">
        <f t="shared" si="102"/>
        <v>1.9166666666666665</v>
      </c>
      <c r="N3283" s="18">
        <f t="shared" si="103"/>
        <v>1.9166666666666665</v>
      </c>
    </row>
    <row r="3284" spans="1:14" x14ac:dyDescent="0.25">
      <c r="A3284">
        <v>1</v>
      </c>
      <c r="B3284" t="s">
        <v>163</v>
      </c>
      <c r="C3284">
        <v>2</v>
      </c>
      <c r="D3284" t="s">
        <v>164</v>
      </c>
      <c r="E3284">
        <v>15</v>
      </c>
      <c r="F3284" t="s">
        <v>165</v>
      </c>
      <c r="G3284" s="9">
        <v>1</v>
      </c>
      <c r="H3284" t="s">
        <v>172</v>
      </c>
      <c r="I3284">
        <v>2</v>
      </c>
      <c r="J3284" t="s">
        <v>173</v>
      </c>
      <c r="K3284">
        <v>15</v>
      </c>
      <c r="L3284" t="s">
        <v>165</v>
      </c>
      <c r="M3284" s="18">
        <f t="shared" si="102"/>
        <v>1.1666666666666667</v>
      </c>
      <c r="N3284" s="18">
        <f t="shared" si="103"/>
        <v>1.1666666666666667</v>
      </c>
    </row>
    <row r="3285" spans="1:14" x14ac:dyDescent="0.25">
      <c r="A3285">
        <v>0</v>
      </c>
      <c r="B3285" t="s">
        <v>163</v>
      </c>
      <c r="C3285">
        <v>8</v>
      </c>
      <c r="D3285" t="s">
        <v>164</v>
      </c>
      <c r="E3285">
        <v>2</v>
      </c>
      <c r="F3285" t="s">
        <v>165</v>
      </c>
      <c r="G3285" s="9">
        <v>1</v>
      </c>
      <c r="H3285" t="s">
        <v>172</v>
      </c>
      <c r="I3285">
        <v>3</v>
      </c>
      <c r="J3285" t="s">
        <v>173</v>
      </c>
      <c r="K3285">
        <v>0</v>
      </c>
      <c r="L3285" t="s">
        <v>165</v>
      </c>
      <c r="M3285" s="18">
        <f t="shared" si="102"/>
        <v>0.66666666666666663</v>
      </c>
      <c r="N3285" s="18">
        <f t="shared" si="103"/>
        <v>1.25</v>
      </c>
    </row>
    <row r="3286" spans="1:14" x14ac:dyDescent="0.25">
      <c r="A3286">
        <v>0</v>
      </c>
      <c r="B3286" t="s">
        <v>163</v>
      </c>
      <c r="C3286">
        <v>4</v>
      </c>
      <c r="D3286" t="s">
        <v>164</v>
      </c>
      <c r="E3286">
        <v>20</v>
      </c>
      <c r="F3286" t="s">
        <v>165</v>
      </c>
      <c r="G3286" s="9">
        <v>0</v>
      </c>
      <c r="H3286" t="s">
        <v>172</v>
      </c>
      <c r="I3286">
        <v>4</v>
      </c>
      <c r="J3286" t="s">
        <v>173</v>
      </c>
      <c r="K3286">
        <v>20</v>
      </c>
      <c r="L3286" t="s">
        <v>165</v>
      </c>
      <c r="M3286" s="18">
        <f t="shared" si="102"/>
        <v>0.33333333333333331</v>
      </c>
      <c r="N3286" s="18">
        <f t="shared" si="103"/>
        <v>0.33333333333333331</v>
      </c>
    </row>
    <row r="3287" spans="1:14" x14ac:dyDescent="0.25">
      <c r="A3287">
        <v>2</v>
      </c>
      <c r="B3287" t="s">
        <v>163</v>
      </c>
      <c r="C3287">
        <v>0</v>
      </c>
      <c r="D3287" t="s">
        <v>164</v>
      </c>
      <c r="E3287">
        <v>16</v>
      </c>
      <c r="F3287" t="s">
        <v>165</v>
      </c>
      <c r="G3287" s="9">
        <v>9</v>
      </c>
      <c r="H3287" t="s">
        <v>172</v>
      </c>
      <c r="I3287">
        <v>5</v>
      </c>
      <c r="J3287" t="s">
        <v>173</v>
      </c>
      <c r="K3287">
        <v>13</v>
      </c>
      <c r="L3287" t="s">
        <v>165</v>
      </c>
      <c r="M3287" s="18">
        <f t="shared" si="102"/>
        <v>2</v>
      </c>
      <c r="N3287" s="18">
        <f t="shared" si="103"/>
        <v>9.4166666666666661</v>
      </c>
    </row>
    <row r="3288" spans="1:14" x14ac:dyDescent="0.25">
      <c r="A3288">
        <v>6</v>
      </c>
      <c r="B3288" t="s">
        <v>163</v>
      </c>
      <c r="C3288">
        <v>0</v>
      </c>
      <c r="D3288" t="s">
        <v>164</v>
      </c>
      <c r="E3288">
        <v>16</v>
      </c>
      <c r="F3288" t="s">
        <v>165</v>
      </c>
      <c r="G3288" s="9">
        <v>10</v>
      </c>
      <c r="H3288" t="s">
        <v>172</v>
      </c>
      <c r="I3288">
        <v>6</v>
      </c>
      <c r="J3288" t="s">
        <v>173</v>
      </c>
      <c r="K3288">
        <v>14</v>
      </c>
      <c r="L3288" t="s">
        <v>165</v>
      </c>
      <c r="M3288" s="18">
        <f t="shared" si="102"/>
        <v>6</v>
      </c>
      <c r="N3288" s="18">
        <f t="shared" si="103"/>
        <v>10.5</v>
      </c>
    </row>
    <row r="3289" spans="1:14" x14ac:dyDescent="0.25">
      <c r="A3289">
        <v>6</v>
      </c>
      <c r="B3289" t="s">
        <v>163</v>
      </c>
      <c r="C3289">
        <v>0</v>
      </c>
      <c r="D3289" t="s">
        <v>164</v>
      </c>
      <c r="E3289">
        <v>16</v>
      </c>
      <c r="F3289" t="s">
        <v>165</v>
      </c>
      <c r="G3289" s="9">
        <v>8</v>
      </c>
      <c r="H3289" t="s">
        <v>172</v>
      </c>
      <c r="I3289">
        <v>4</v>
      </c>
      <c r="J3289" t="s">
        <v>173</v>
      </c>
      <c r="K3289">
        <v>13</v>
      </c>
      <c r="L3289" t="s">
        <v>165</v>
      </c>
      <c r="M3289" s="18">
        <f t="shared" si="102"/>
        <v>6</v>
      </c>
      <c r="N3289" s="18">
        <f t="shared" si="103"/>
        <v>8.3333333333333339</v>
      </c>
    </row>
    <row r="3290" spans="1:14" x14ac:dyDescent="0.25">
      <c r="A3290">
        <v>1</v>
      </c>
      <c r="B3290" t="s">
        <v>163</v>
      </c>
      <c r="C3290">
        <v>7</v>
      </c>
      <c r="D3290" t="s">
        <v>164</v>
      </c>
      <c r="E3290">
        <v>16</v>
      </c>
      <c r="F3290" t="s">
        <v>165</v>
      </c>
      <c r="G3290" s="9">
        <v>5</v>
      </c>
      <c r="H3290" t="s">
        <v>172</v>
      </c>
      <c r="I3290">
        <v>10</v>
      </c>
      <c r="J3290" t="s">
        <v>173</v>
      </c>
      <c r="K3290">
        <v>5</v>
      </c>
      <c r="L3290" t="s">
        <v>165</v>
      </c>
      <c r="M3290" s="18">
        <f t="shared" si="102"/>
        <v>1.5833333333333335</v>
      </c>
      <c r="N3290" s="18">
        <f t="shared" si="103"/>
        <v>5.833333333333333</v>
      </c>
    </row>
    <row r="3291" spans="1:14" x14ac:dyDescent="0.25">
      <c r="A3291">
        <v>3</v>
      </c>
      <c r="B3291" t="s">
        <v>163</v>
      </c>
      <c r="C3291">
        <v>10</v>
      </c>
      <c r="D3291" t="s">
        <v>164</v>
      </c>
      <c r="E3291">
        <v>15</v>
      </c>
      <c r="F3291" t="s">
        <v>165</v>
      </c>
      <c r="G3291" s="9">
        <v>4</v>
      </c>
      <c r="H3291" t="s">
        <v>172</v>
      </c>
      <c r="I3291">
        <v>9</v>
      </c>
      <c r="J3291" t="s">
        <v>173</v>
      </c>
      <c r="K3291">
        <v>4</v>
      </c>
      <c r="L3291" t="s">
        <v>165</v>
      </c>
      <c r="M3291" s="18">
        <f t="shared" si="102"/>
        <v>3.8333333333333335</v>
      </c>
      <c r="N3291" s="18">
        <f t="shared" si="103"/>
        <v>4.75</v>
      </c>
    </row>
    <row r="3292" spans="1:14" x14ac:dyDescent="0.25">
      <c r="A3292">
        <v>0</v>
      </c>
      <c r="B3292" t="s">
        <v>163</v>
      </c>
      <c r="C3292">
        <v>4</v>
      </c>
      <c r="D3292" t="s">
        <v>164</v>
      </c>
      <c r="E3292">
        <v>12</v>
      </c>
      <c r="F3292" t="s">
        <v>165</v>
      </c>
      <c r="G3292" s="9">
        <v>3</v>
      </c>
      <c r="H3292" t="s">
        <v>172</v>
      </c>
      <c r="I3292">
        <v>4</v>
      </c>
      <c r="J3292" t="s">
        <v>173</v>
      </c>
      <c r="K3292">
        <v>7</v>
      </c>
      <c r="L3292" t="s">
        <v>165</v>
      </c>
      <c r="M3292" s="18">
        <f t="shared" si="102"/>
        <v>0.33333333333333331</v>
      </c>
      <c r="N3292" s="18">
        <f t="shared" si="103"/>
        <v>3.3333333333333335</v>
      </c>
    </row>
    <row r="3293" spans="1:14" x14ac:dyDescent="0.25">
      <c r="A3293">
        <v>0</v>
      </c>
      <c r="B3293" t="s">
        <v>163</v>
      </c>
      <c r="C3293">
        <v>5</v>
      </c>
      <c r="D3293" t="s">
        <v>164</v>
      </c>
      <c r="E3293">
        <v>16</v>
      </c>
      <c r="F3293" t="s">
        <v>165</v>
      </c>
      <c r="G3293" s="9">
        <v>4</v>
      </c>
      <c r="H3293" t="s">
        <v>172</v>
      </c>
      <c r="I3293">
        <v>0</v>
      </c>
      <c r="J3293" t="s">
        <v>173</v>
      </c>
      <c r="K3293">
        <v>11</v>
      </c>
      <c r="L3293" t="s">
        <v>165</v>
      </c>
      <c r="M3293" s="18">
        <f t="shared" si="102"/>
        <v>0.41666666666666669</v>
      </c>
      <c r="N3293" s="18">
        <f t="shared" si="103"/>
        <v>4</v>
      </c>
    </row>
    <row r="3294" spans="1:14" x14ac:dyDescent="0.25">
      <c r="A3294">
        <v>2</v>
      </c>
      <c r="B3294" t="s">
        <v>163</v>
      </c>
      <c r="C3294">
        <v>11</v>
      </c>
      <c r="D3294" t="s">
        <v>164</v>
      </c>
      <c r="E3294">
        <v>7</v>
      </c>
      <c r="F3294" t="s">
        <v>165</v>
      </c>
      <c r="G3294" s="9">
        <v>2</v>
      </c>
      <c r="H3294" t="s">
        <v>172</v>
      </c>
      <c r="I3294">
        <v>11</v>
      </c>
      <c r="J3294" t="s">
        <v>173</v>
      </c>
      <c r="K3294">
        <v>7</v>
      </c>
      <c r="L3294" t="s">
        <v>165</v>
      </c>
      <c r="M3294" s="18">
        <f t="shared" si="102"/>
        <v>2.9166666666666665</v>
      </c>
      <c r="N3294" s="18">
        <f t="shared" si="103"/>
        <v>2.9166666666666665</v>
      </c>
    </row>
    <row r="3295" spans="1:14" x14ac:dyDescent="0.25">
      <c r="A3295">
        <v>0</v>
      </c>
      <c r="B3295" t="s">
        <v>163</v>
      </c>
      <c r="C3295">
        <v>10</v>
      </c>
      <c r="D3295" t="s">
        <v>164</v>
      </c>
      <c r="E3295">
        <v>5</v>
      </c>
      <c r="F3295" t="s">
        <v>165</v>
      </c>
      <c r="G3295" s="9">
        <v>1</v>
      </c>
      <c r="H3295" t="s">
        <v>172</v>
      </c>
      <c r="I3295">
        <v>9</v>
      </c>
      <c r="J3295" t="s">
        <v>173</v>
      </c>
      <c r="K3295">
        <v>8</v>
      </c>
      <c r="L3295" t="s">
        <v>165</v>
      </c>
      <c r="M3295" s="18">
        <f t="shared" si="102"/>
        <v>0.83333333333333337</v>
      </c>
      <c r="N3295" s="18">
        <f t="shared" si="103"/>
        <v>1.75</v>
      </c>
    </row>
    <row r="3296" spans="1:14" x14ac:dyDescent="0.25">
      <c r="A3296">
        <v>2</v>
      </c>
      <c r="B3296" t="s">
        <v>163</v>
      </c>
      <c r="C3296">
        <v>0</v>
      </c>
      <c r="D3296" t="s">
        <v>164</v>
      </c>
      <c r="E3296">
        <v>16</v>
      </c>
      <c r="F3296" t="s">
        <v>165</v>
      </c>
      <c r="G3296" s="9">
        <v>2</v>
      </c>
      <c r="H3296" t="s">
        <v>172</v>
      </c>
      <c r="I3296">
        <v>0</v>
      </c>
      <c r="J3296" t="s">
        <v>173</v>
      </c>
      <c r="K3296">
        <v>16</v>
      </c>
      <c r="L3296" t="s">
        <v>165</v>
      </c>
      <c r="M3296" s="18">
        <f t="shared" si="102"/>
        <v>2</v>
      </c>
      <c r="N3296" s="18">
        <f t="shared" si="103"/>
        <v>2</v>
      </c>
    </row>
    <row r="3297" spans="1:14" x14ac:dyDescent="0.25">
      <c r="A3297">
        <v>1</v>
      </c>
      <c r="B3297" t="s">
        <v>163</v>
      </c>
      <c r="C3297">
        <v>9</v>
      </c>
      <c r="D3297" t="s">
        <v>164</v>
      </c>
      <c r="E3297">
        <v>13</v>
      </c>
      <c r="F3297" t="s">
        <v>165</v>
      </c>
      <c r="G3297" s="9">
        <v>1</v>
      </c>
      <c r="H3297" t="s">
        <v>172</v>
      </c>
      <c r="I3297">
        <v>9</v>
      </c>
      <c r="J3297" t="s">
        <v>173</v>
      </c>
      <c r="K3297">
        <v>13</v>
      </c>
      <c r="L3297" t="s">
        <v>165</v>
      </c>
      <c r="M3297" s="18">
        <f t="shared" si="102"/>
        <v>1.75</v>
      </c>
      <c r="N3297" s="18">
        <f t="shared" si="103"/>
        <v>1.75</v>
      </c>
    </row>
    <row r="3298" spans="1:14" x14ac:dyDescent="0.25">
      <c r="A3298">
        <v>1</v>
      </c>
      <c r="B3298" t="s">
        <v>163</v>
      </c>
      <c r="C3298">
        <v>2</v>
      </c>
      <c r="D3298" t="s">
        <v>164</v>
      </c>
      <c r="E3298">
        <v>24</v>
      </c>
      <c r="F3298" t="s">
        <v>165</v>
      </c>
      <c r="G3298" s="9">
        <v>1</v>
      </c>
      <c r="H3298" t="s">
        <v>172</v>
      </c>
      <c r="I3298">
        <v>2</v>
      </c>
      <c r="J3298" t="s">
        <v>173</v>
      </c>
      <c r="K3298">
        <v>24</v>
      </c>
      <c r="L3298" t="s">
        <v>165</v>
      </c>
      <c r="M3298" s="18">
        <f t="shared" si="102"/>
        <v>1.1666666666666667</v>
      </c>
      <c r="N3298" s="18">
        <f t="shared" si="103"/>
        <v>1.1666666666666667</v>
      </c>
    </row>
    <row r="3299" spans="1:14" x14ac:dyDescent="0.25">
      <c r="A3299">
        <v>1</v>
      </c>
      <c r="B3299" t="s">
        <v>163</v>
      </c>
      <c r="C3299">
        <v>0</v>
      </c>
      <c r="D3299" t="s">
        <v>164</v>
      </c>
      <c r="E3299">
        <v>15</v>
      </c>
      <c r="F3299" t="s">
        <v>165</v>
      </c>
      <c r="G3299" s="9">
        <v>1</v>
      </c>
      <c r="H3299" t="s">
        <v>172</v>
      </c>
      <c r="I3299">
        <v>0</v>
      </c>
      <c r="J3299" t="s">
        <v>173</v>
      </c>
      <c r="K3299">
        <v>15</v>
      </c>
      <c r="L3299" t="s">
        <v>165</v>
      </c>
      <c r="M3299" s="18">
        <f t="shared" si="102"/>
        <v>1</v>
      </c>
      <c r="N3299" s="18">
        <f t="shared" si="103"/>
        <v>1</v>
      </c>
    </row>
    <row r="3300" spans="1:14" x14ac:dyDescent="0.25">
      <c r="A3300">
        <v>0</v>
      </c>
      <c r="B3300" t="s">
        <v>163</v>
      </c>
      <c r="C3300">
        <v>11</v>
      </c>
      <c r="D3300" t="s">
        <v>164</v>
      </c>
      <c r="E3300">
        <v>9</v>
      </c>
      <c r="F3300" t="s">
        <v>165</v>
      </c>
      <c r="G3300" s="9">
        <v>0</v>
      </c>
      <c r="H3300" t="s">
        <v>172</v>
      </c>
      <c r="I3300">
        <v>11</v>
      </c>
      <c r="J3300" t="s">
        <v>173</v>
      </c>
      <c r="K3300">
        <v>9</v>
      </c>
      <c r="L3300" t="s">
        <v>165</v>
      </c>
      <c r="M3300" s="18">
        <f t="shared" si="102"/>
        <v>0.91666666666666663</v>
      </c>
      <c r="N3300" s="18">
        <f t="shared" si="103"/>
        <v>0.91666666666666663</v>
      </c>
    </row>
    <row r="3301" spans="1:14" x14ac:dyDescent="0.25">
      <c r="A3301">
        <v>0</v>
      </c>
      <c r="B3301" t="s">
        <v>163</v>
      </c>
      <c r="C3301">
        <v>7</v>
      </c>
      <c r="D3301" t="s">
        <v>164</v>
      </c>
      <c r="E3301">
        <v>14</v>
      </c>
      <c r="F3301" t="s">
        <v>165</v>
      </c>
      <c r="G3301" s="9">
        <v>0</v>
      </c>
      <c r="H3301" t="s">
        <v>172</v>
      </c>
      <c r="I3301">
        <v>7</v>
      </c>
      <c r="J3301" t="s">
        <v>173</v>
      </c>
      <c r="K3301">
        <v>14</v>
      </c>
      <c r="L3301" t="s">
        <v>165</v>
      </c>
      <c r="M3301" s="18">
        <f t="shared" si="102"/>
        <v>0.58333333333333337</v>
      </c>
      <c r="N3301" s="18">
        <f t="shared" si="103"/>
        <v>0.58333333333333337</v>
      </c>
    </row>
    <row r="3302" spans="1:14" x14ac:dyDescent="0.25">
      <c r="A3302">
        <v>0</v>
      </c>
      <c r="B3302" t="s">
        <v>163</v>
      </c>
      <c r="C3302">
        <v>7</v>
      </c>
      <c r="D3302" t="s">
        <v>164</v>
      </c>
      <c r="E3302">
        <v>6</v>
      </c>
      <c r="F3302" t="s">
        <v>165</v>
      </c>
      <c r="G3302" s="9">
        <v>0</v>
      </c>
      <c r="H3302" t="s">
        <v>172</v>
      </c>
      <c r="I3302">
        <v>7</v>
      </c>
      <c r="J3302" t="s">
        <v>173</v>
      </c>
      <c r="K3302">
        <v>6</v>
      </c>
      <c r="L3302" t="s">
        <v>165</v>
      </c>
      <c r="M3302" s="18">
        <f t="shared" si="102"/>
        <v>0.58333333333333337</v>
      </c>
      <c r="N3302" s="18">
        <f t="shared" si="103"/>
        <v>0.58333333333333337</v>
      </c>
    </row>
    <row r="3303" spans="1:14" x14ac:dyDescent="0.25">
      <c r="A3303">
        <v>3</v>
      </c>
      <c r="B3303" t="s">
        <v>163</v>
      </c>
      <c r="C3303">
        <v>9</v>
      </c>
      <c r="D3303" t="s">
        <v>164</v>
      </c>
      <c r="E3303">
        <v>16</v>
      </c>
      <c r="F3303" t="s">
        <v>165</v>
      </c>
      <c r="G3303" s="9">
        <v>12</v>
      </c>
      <c r="H3303" t="s">
        <v>172</v>
      </c>
      <c r="I3303">
        <v>0</v>
      </c>
      <c r="J3303" t="s">
        <v>173</v>
      </c>
      <c r="K3303">
        <v>13</v>
      </c>
      <c r="L3303" t="s">
        <v>165</v>
      </c>
      <c r="M3303" s="18">
        <f t="shared" si="102"/>
        <v>3.75</v>
      </c>
      <c r="N3303" s="18">
        <f t="shared" si="103"/>
        <v>12</v>
      </c>
    </row>
    <row r="3304" spans="1:14" x14ac:dyDescent="0.25">
      <c r="A3304">
        <v>0</v>
      </c>
      <c r="B3304" t="s">
        <v>163</v>
      </c>
      <c r="C3304">
        <v>6</v>
      </c>
      <c r="D3304" t="s">
        <v>164</v>
      </c>
      <c r="E3304">
        <v>16</v>
      </c>
      <c r="F3304" t="s">
        <v>165</v>
      </c>
      <c r="G3304" s="9">
        <v>7</v>
      </c>
      <c r="H3304" t="s">
        <v>172</v>
      </c>
      <c r="I3304">
        <v>3</v>
      </c>
      <c r="J3304" t="s">
        <v>173</v>
      </c>
      <c r="K3304">
        <v>6</v>
      </c>
      <c r="L3304" t="s">
        <v>165</v>
      </c>
      <c r="M3304" s="18">
        <f t="shared" si="102"/>
        <v>0.5</v>
      </c>
      <c r="N3304" s="18">
        <f t="shared" si="103"/>
        <v>7.25</v>
      </c>
    </row>
    <row r="3305" spans="1:14" x14ac:dyDescent="0.25">
      <c r="A3305">
        <v>1</v>
      </c>
      <c r="B3305" t="s">
        <v>163</v>
      </c>
      <c r="C3305">
        <v>8</v>
      </c>
      <c r="D3305" t="s">
        <v>164</v>
      </c>
      <c r="E3305">
        <v>16</v>
      </c>
      <c r="F3305" t="s">
        <v>165</v>
      </c>
      <c r="G3305" s="9">
        <v>23</v>
      </c>
      <c r="H3305" t="s">
        <v>172</v>
      </c>
      <c r="I3305">
        <v>7</v>
      </c>
      <c r="J3305" t="s">
        <v>173</v>
      </c>
      <c r="K3305">
        <v>16</v>
      </c>
      <c r="L3305" t="s">
        <v>165</v>
      </c>
      <c r="M3305" s="18">
        <f t="shared" si="102"/>
        <v>1.6666666666666665</v>
      </c>
      <c r="N3305" s="18">
        <f t="shared" si="103"/>
        <v>23.583333333333332</v>
      </c>
    </row>
    <row r="3306" spans="1:14" x14ac:dyDescent="0.25">
      <c r="A3306">
        <v>1</v>
      </c>
      <c r="B3306" t="s">
        <v>163</v>
      </c>
      <c r="C3306">
        <v>8</v>
      </c>
      <c r="D3306" t="s">
        <v>164</v>
      </c>
      <c r="E3306">
        <v>9</v>
      </c>
      <c r="F3306" t="s">
        <v>165</v>
      </c>
      <c r="G3306" s="9">
        <v>4</v>
      </c>
      <c r="H3306" t="s">
        <v>172</v>
      </c>
      <c r="I3306">
        <v>0</v>
      </c>
      <c r="J3306" t="s">
        <v>173</v>
      </c>
      <c r="K3306">
        <v>28</v>
      </c>
      <c r="L3306" t="s">
        <v>165</v>
      </c>
      <c r="M3306" s="18">
        <f t="shared" si="102"/>
        <v>1.6666666666666665</v>
      </c>
      <c r="N3306" s="18">
        <f t="shared" si="103"/>
        <v>4</v>
      </c>
    </row>
    <row r="3307" spans="1:14" x14ac:dyDescent="0.25">
      <c r="A3307">
        <v>6</v>
      </c>
      <c r="B3307" t="s">
        <v>163</v>
      </c>
      <c r="C3307">
        <v>0</v>
      </c>
      <c r="D3307" t="s">
        <v>164</v>
      </c>
      <c r="E3307">
        <v>16</v>
      </c>
      <c r="F3307" t="s">
        <v>165</v>
      </c>
      <c r="G3307" s="9">
        <v>34</v>
      </c>
      <c r="H3307" t="s">
        <v>172</v>
      </c>
      <c r="I3307">
        <v>5</v>
      </c>
      <c r="J3307" t="s">
        <v>173</v>
      </c>
      <c r="K3307">
        <v>30</v>
      </c>
      <c r="L3307" t="s">
        <v>165</v>
      </c>
      <c r="M3307" s="18">
        <f t="shared" si="102"/>
        <v>6</v>
      </c>
      <c r="N3307" s="18">
        <f t="shared" si="103"/>
        <v>34.416666666666664</v>
      </c>
    </row>
    <row r="3308" spans="1:14" x14ac:dyDescent="0.25">
      <c r="A3308">
        <v>0</v>
      </c>
      <c r="B3308" t="s">
        <v>163</v>
      </c>
      <c r="C3308">
        <v>3</v>
      </c>
      <c r="D3308" t="s">
        <v>164</v>
      </c>
      <c r="E3308">
        <v>16</v>
      </c>
      <c r="F3308" t="s">
        <v>165</v>
      </c>
      <c r="G3308" s="9">
        <v>35</v>
      </c>
      <c r="H3308" t="s">
        <v>172</v>
      </c>
      <c r="I3308">
        <v>1</v>
      </c>
      <c r="J3308" t="s">
        <v>173</v>
      </c>
      <c r="K3308">
        <v>16</v>
      </c>
      <c r="L3308" t="s">
        <v>165</v>
      </c>
      <c r="M3308" s="18">
        <f t="shared" si="102"/>
        <v>0.25</v>
      </c>
      <c r="N3308" s="18">
        <f t="shared" si="103"/>
        <v>35.083333333333336</v>
      </c>
    </row>
    <row r="3309" spans="1:14" x14ac:dyDescent="0.25">
      <c r="A3309">
        <v>3</v>
      </c>
      <c r="B3309" t="s">
        <v>163</v>
      </c>
      <c r="C3309">
        <v>11</v>
      </c>
      <c r="D3309" t="s">
        <v>164</v>
      </c>
      <c r="E3309">
        <v>6</v>
      </c>
      <c r="F3309" t="s">
        <v>165</v>
      </c>
      <c r="G3309" s="9">
        <v>3</v>
      </c>
      <c r="H3309" t="s">
        <v>172</v>
      </c>
      <c r="I3309">
        <v>11</v>
      </c>
      <c r="J3309" t="s">
        <v>173</v>
      </c>
      <c r="K3309">
        <v>6</v>
      </c>
      <c r="L3309" t="s">
        <v>165</v>
      </c>
      <c r="M3309" s="18">
        <f t="shared" si="102"/>
        <v>3.9166666666666665</v>
      </c>
      <c r="N3309" s="18">
        <f t="shared" si="103"/>
        <v>3.9166666666666665</v>
      </c>
    </row>
    <row r="3310" spans="1:14" x14ac:dyDescent="0.25">
      <c r="A3310">
        <v>0</v>
      </c>
      <c r="B3310" t="s">
        <v>163</v>
      </c>
      <c r="C3310">
        <v>0</v>
      </c>
      <c r="D3310" t="s">
        <v>164</v>
      </c>
      <c r="E3310">
        <v>16</v>
      </c>
      <c r="F3310" t="s">
        <v>165</v>
      </c>
      <c r="G3310" s="9">
        <v>0</v>
      </c>
      <c r="H3310" t="s">
        <v>172</v>
      </c>
      <c r="I3310">
        <v>0</v>
      </c>
      <c r="J3310" t="s">
        <v>173</v>
      </c>
      <c r="K3310">
        <v>16</v>
      </c>
      <c r="L3310" t="s">
        <v>165</v>
      </c>
      <c r="M3310" s="18">
        <f t="shared" si="102"/>
        <v>0</v>
      </c>
      <c r="N3310" s="18">
        <f t="shared" si="103"/>
        <v>0</v>
      </c>
    </row>
    <row r="3311" spans="1:14" x14ac:dyDescent="0.25">
      <c r="A3311">
        <v>5</v>
      </c>
      <c r="B3311" t="s">
        <v>163</v>
      </c>
      <c r="C3311">
        <v>11</v>
      </c>
      <c r="D3311" t="s">
        <v>164</v>
      </c>
      <c r="E3311">
        <v>16</v>
      </c>
      <c r="F3311" t="s">
        <v>165</v>
      </c>
      <c r="G3311" s="9">
        <v>5</v>
      </c>
      <c r="H3311" t="s">
        <v>172</v>
      </c>
      <c r="I3311">
        <v>11</v>
      </c>
      <c r="J3311" t="s">
        <v>173</v>
      </c>
      <c r="K3311">
        <v>16</v>
      </c>
      <c r="L3311" t="s">
        <v>165</v>
      </c>
      <c r="M3311" s="18">
        <f t="shared" si="102"/>
        <v>5.916666666666667</v>
      </c>
      <c r="N3311" s="18">
        <f t="shared" si="103"/>
        <v>5.916666666666667</v>
      </c>
    </row>
    <row r="3312" spans="1:14" x14ac:dyDescent="0.25">
      <c r="A3312">
        <v>0</v>
      </c>
      <c r="B3312" t="s">
        <v>163</v>
      </c>
      <c r="C3312">
        <v>7</v>
      </c>
      <c r="D3312" t="s">
        <v>164</v>
      </c>
      <c r="E3312">
        <v>16</v>
      </c>
      <c r="F3312" t="s">
        <v>165</v>
      </c>
      <c r="G3312" s="9">
        <v>5</v>
      </c>
      <c r="H3312" t="s">
        <v>172</v>
      </c>
      <c r="I3312">
        <v>11</v>
      </c>
      <c r="J3312" t="s">
        <v>173</v>
      </c>
      <c r="K3312">
        <v>3</v>
      </c>
      <c r="L3312" t="s">
        <v>165</v>
      </c>
      <c r="M3312" s="18">
        <f t="shared" si="102"/>
        <v>0.58333333333333337</v>
      </c>
      <c r="N3312" s="18">
        <f t="shared" si="103"/>
        <v>5.916666666666667</v>
      </c>
    </row>
    <row r="3313" spans="1:14" x14ac:dyDescent="0.25">
      <c r="A3313">
        <v>4</v>
      </c>
      <c r="B3313" t="s">
        <v>163</v>
      </c>
      <c r="C3313">
        <v>10</v>
      </c>
      <c r="D3313" t="s">
        <v>164</v>
      </c>
      <c r="E3313">
        <v>29</v>
      </c>
      <c r="F3313" t="s">
        <v>165</v>
      </c>
      <c r="G3313" s="9">
        <v>5</v>
      </c>
      <c r="H3313" t="s">
        <v>172</v>
      </c>
      <c r="I3313">
        <v>4</v>
      </c>
      <c r="J3313" t="s">
        <v>173</v>
      </c>
      <c r="K3313">
        <v>19</v>
      </c>
      <c r="L3313" t="s">
        <v>165</v>
      </c>
      <c r="M3313" s="18">
        <f t="shared" si="102"/>
        <v>4.833333333333333</v>
      </c>
      <c r="N3313" s="18">
        <f t="shared" si="103"/>
        <v>5.333333333333333</v>
      </c>
    </row>
    <row r="3314" spans="1:14" x14ac:dyDescent="0.25">
      <c r="A3314">
        <v>4</v>
      </c>
      <c r="B3314" t="s">
        <v>163</v>
      </c>
      <c r="C3314">
        <v>2</v>
      </c>
      <c r="D3314" t="s">
        <v>164</v>
      </c>
      <c r="E3314">
        <v>27</v>
      </c>
      <c r="F3314" t="s">
        <v>165</v>
      </c>
      <c r="G3314" s="9">
        <v>4</v>
      </c>
      <c r="H3314" t="s">
        <v>172</v>
      </c>
      <c r="I3314">
        <v>8</v>
      </c>
      <c r="J3314" t="s">
        <v>173</v>
      </c>
      <c r="K3314">
        <v>29</v>
      </c>
      <c r="L3314" t="s">
        <v>165</v>
      </c>
      <c r="M3314" s="18">
        <f t="shared" si="102"/>
        <v>4.166666666666667</v>
      </c>
      <c r="N3314" s="18">
        <f t="shared" si="103"/>
        <v>4.666666666666667</v>
      </c>
    </row>
    <row r="3315" spans="1:14" x14ac:dyDescent="0.25">
      <c r="A3315">
        <v>3</v>
      </c>
      <c r="B3315" t="s">
        <v>163</v>
      </c>
      <c r="C3315">
        <v>7</v>
      </c>
      <c r="D3315" t="s">
        <v>164</v>
      </c>
      <c r="E3315">
        <v>10</v>
      </c>
      <c r="F3315" t="s">
        <v>165</v>
      </c>
      <c r="G3315" s="9">
        <v>3</v>
      </c>
      <c r="H3315" t="s">
        <v>172</v>
      </c>
      <c r="I3315">
        <v>7</v>
      </c>
      <c r="J3315" t="s">
        <v>173</v>
      </c>
      <c r="K3315">
        <v>10</v>
      </c>
      <c r="L3315" t="s">
        <v>165</v>
      </c>
      <c r="M3315" s="18">
        <f t="shared" si="102"/>
        <v>3.5833333333333335</v>
      </c>
      <c r="N3315" s="18">
        <f t="shared" si="103"/>
        <v>3.5833333333333335</v>
      </c>
    </row>
    <row r="3316" spans="1:14" x14ac:dyDescent="0.25">
      <c r="A3316">
        <v>2</v>
      </c>
      <c r="B3316" t="s">
        <v>163</v>
      </c>
      <c r="C3316">
        <v>9</v>
      </c>
      <c r="D3316" t="s">
        <v>164</v>
      </c>
      <c r="E3316">
        <v>5</v>
      </c>
      <c r="F3316" t="s">
        <v>165</v>
      </c>
      <c r="G3316" s="9">
        <v>3</v>
      </c>
      <c r="H3316" t="s">
        <v>172</v>
      </c>
      <c r="I3316">
        <v>3</v>
      </c>
      <c r="J3316" t="s">
        <v>173</v>
      </c>
      <c r="K3316">
        <v>9</v>
      </c>
      <c r="L3316" t="s">
        <v>165</v>
      </c>
      <c r="M3316" s="18">
        <f t="shared" si="102"/>
        <v>2.75</v>
      </c>
      <c r="N3316" s="18">
        <f t="shared" si="103"/>
        <v>3.25</v>
      </c>
    </row>
    <row r="3317" spans="1:14" x14ac:dyDescent="0.25">
      <c r="A3317">
        <v>3</v>
      </c>
      <c r="B3317" t="s">
        <v>163</v>
      </c>
      <c r="C3317">
        <v>1</v>
      </c>
      <c r="D3317" t="s">
        <v>164</v>
      </c>
      <c r="E3317">
        <v>9</v>
      </c>
      <c r="F3317" t="s">
        <v>165</v>
      </c>
      <c r="G3317" s="9">
        <v>4</v>
      </c>
      <c r="H3317" t="s">
        <v>172</v>
      </c>
      <c r="I3317">
        <v>7</v>
      </c>
      <c r="J3317" t="s">
        <v>173</v>
      </c>
      <c r="K3317">
        <v>21</v>
      </c>
      <c r="L3317" t="s">
        <v>165</v>
      </c>
      <c r="M3317" s="18">
        <f t="shared" si="102"/>
        <v>3.0833333333333335</v>
      </c>
      <c r="N3317" s="18">
        <f t="shared" si="103"/>
        <v>4.583333333333333</v>
      </c>
    </row>
    <row r="3318" spans="1:14" x14ac:dyDescent="0.25">
      <c r="A3318">
        <v>2</v>
      </c>
      <c r="B3318" t="s">
        <v>163</v>
      </c>
      <c r="C3318">
        <v>8</v>
      </c>
      <c r="D3318" t="s">
        <v>164</v>
      </c>
      <c r="E3318">
        <v>15</v>
      </c>
      <c r="F3318" t="s">
        <v>165</v>
      </c>
      <c r="G3318" s="9">
        <v>2</v>
      </c>
      <c r="H3318" t="s">
        <v>172</v>
      </c>
      <c r="I3318">
        <v>8</v>
      </c>
      <c r="J3318" t="s">
        <v>173</v>
      </c>
      <c r="K3318">
        <v>15</v>
      </c>
      <c r="L3318" t="s">
        <v>165</v>
      </c>
      <c r="M3318" s="18">
        <f t="shared" si="102"/>
        <v>2.6666666666666665</v>
      </c>
      <c r="N3318" s="18">
        <f t="shared" si="103"/>
        <v>2.6666666666666665</v>
      </c>
    </row>
    <row r="3319" spans="1:14" x14ac:dyDescent="0.25">
      <c r="A3319">
        <v>0</v>
      </c>
      <c r="B3319" t="s">
        <v>163</v>
      </c>
      <c r="C3319">
        <v>11</v>
      </c>
      <c r="D3319" t="s">
        <v>164</v>
      </c>
      <c r="E3319">
        <v>16</v>
      </c>
      <c r="F3319" t="s">
        <v>165</v>
      </c>
      <c r="G3319" s="9">
        <v>2</v>
      </c>
      <c r="H3319" t="s">
        <v>172</v>
      </c>
      <c r="I3319">
        <v>6</v>
      </c>
      <c r="J3319" t="s">
        <v>173</v>
      </c>
      <c r="K3319">
        <v>16</v>
      </c>
      <c r="L3319" t="s">
        <v>165</v>
      </c>
      <c r="M3319" s="18">
        <f t="shared" si="102"/>
        <v>0.91666666666666663</v>
      </c>
      <c r="N3319" s="18">
        <f t="shared" si="103"/>
        <v>2.5</v>
      </c>
    </row>
    <row r="3320" spans="1:14" x14ac:dyDescent="0.25">
      <c r="A3320">
        <v>2</v>
      </c>
      <c r="B3320" t="s">
        <v>163</v>
      </c>
      <c r="C3320">
        <v>8</v>
      </c>
      <c r="D3320" t="s">
        <v>164</v>
      </c>
      <c r="E3320">
        <v>8</v>
      </c>
      <c r="F3320" t="s">
        <v>165</v>
      </c>
      <c r="G3320" s="9">
        <v>3</v>
      </c>
      <c r="H3320" t="s">
        <v>172</v>
      </c>
      <c r="I3320">
        <v>2</v>
      </c>
      <c r="J3320" t="s">
        <v>173</v>
      </c>
      <c r="K3320">
        <v>4</v>
      </c>
      <c r="L3320" t="s">
        <v>165</v>
      </c>
      <c r="M3320" s="18">
        <f t="shared" si="102"/>
        <v>2.6666666666666665</v>
      </c>
      <c r="N3320" s="18">
        <f t="shared" si="103"/>
        <v>3.1666666666666665</v>
      </c>
    </row>
    <row r="3321" spans="1:14" x14ac:dyDescent="0.25">
      <c r="A3321">
        <v>2</v>
      </c>
      <c r="B3321" t="s">
        <v>163</v>
      </c>
      <c r="C3321">
        <v>7</v>
      </c>
      <c r="D3321" t="s">
        <v>164</v>
      </c>
      <c r="E3321">
        <v>2</v>
      </c>
      <c r="F3321" t="s">
        <v>165</v>
      </c>
      <c r="G3321" s="9">
        <v>2</v>
      </c>
      <c r="H3321" t="s">
        <v>172</v>
      </c>
      <c r="I3321">
        <v>7</v>
      </c>
      <c r="J3321" t="s">
        <v>173</v>
      </c>
      <c r="K3321">
        <v>2</v>
      </c>
      <c r="L3321" t="s">
        <v>165</v>
      </c>
      <c r="M3321" s="18">
        <f t="shared" si="102"/>
        <v>2.5833333333333335</v>
      </c>
      <c r="N3321" s="18">
        <f t="shared" si="103"/>
        <v>2.5833333333333335</v>
      </c>
    </row>
    <row r="3322" spans="1:14" x14ac:dyDescent="0.25">
      <c r="A3322">
        <v>2</v>
      </c>
      <c r="B3322" t="s">
        <v>163</v>
      </c>
      <c r="C3322">
        <v>2</v>
      </c>
      <c r="D3322" t="s">
        <v>164</v>
      </c>
      <c r="E3322">
        <v>22</v>
      </c>
      <c r="F3322" t="s">
        <v>165</v>
      </c>
      <c r="G3322" s="9">
        <v>3</v>
      </c>
      <c r="H3322" t="s">
        <v>172</v>
      </c>
      <c r="I3322">
        <v>7</v>
      </c>
      <c r="J3322" t="s">
        <v>173</v>
      </c>
      <c r="K3322">
        <v>30</v>
      </c>
      <c r="L3322" t="s">
        <v>165</v>
      </c>
      <c r="M3322" s="18">
        <f t="shared" si="102"/>
        <v>2.1666666666666665</v>
      </c>
      <c r="N3322" s="18">
        <f t="shared" si="103"/>
        <v>3.5833333333333335</v>
      </c>
    </row>
    <row r="3323" spans="1:14" x14ac:dyDescent="0.25">
      <c r="A3323">
        <v>2</v>
      </c>
      <c r="B3323" t="s">
        <v>163</v>
      </c>
      <c r="C3323">
        <v>0</v>
      </c>
      <c r="D3323" t="s">
        <v>164</v>
      </c>
      <c r="E3323">
        <v>3</v>
      </c>
      <c r="F3323" t="s">
        <v>165</v>
      </c>
      <c r="G3323" s="9">
        <v>2</v>
      </c>
      <c r="H3323" t="s">
        <v>172</v>
      </c>
      <c r="I3323">
        <v>0</v>
      </c>
      <c r="J3323" t="s">
        <v>173</v>
      </c>
      <c r="K3323">
        <v>3</v>
      </c>
      <c r="L3323" t="s">
        <v>165</v>
      </c>
      <c r="M3323" s="18">
        <f t="shared" si="102"/>
        <v>2</v>
      </c>
      <c r="N3323" s="18">
        <f t="shared" si="103"/>
        <v>2</v>
      </c>
    </row>
    <row r="3324" spans="1:14" x14ac:dyDescent="0.25">
      <c r="A3324">
        <v>1</v>
      </c>
      <c r="B3324" t="s">
        <v>163</v>
      </c>
      <c r="C3324">
        <v>10</v>
      </c>
      <c r="D3324" t="s">
        <v>164</v>
      </c>
      <c r="E3324">
        <v>9</v>
      </c>
      <c r="F3324" t="s">
        <v>165</v>
      </c>
      <c r="G3324" s="9">
        <v>3</v>
      </c>
      <c r="H3324" t="s">
        <v>172</v>
      </c>
      <c r="I3324">
        <v>7</v>
      </c>
      <c r="J3324" t="s">
        <v>173</v>
      </c>
      <c r="K3324">
        <v>3</v>
      </c>
      <c r="L3324" t="s">
        <v>165</v>
      </c>
      <c r="M3324" s="18">
        <f t="shared" si="102"/>
        <v>1.8333333333333335</v>
      </c>
      <c r="N3324" s="18">
        <f t="shared" si="103"/>
        <v>3.5833333333333335</v>
      </c>
    </row>
    <row r="3325" spans="1:14" x14ac:dyDescent="0.25">
      <c r="A3325">
        <v>1</v>
      </c>
      <c r="B3325" t="s">
        <v>163</v>
      </c>
      <c r="C3325">
        <v>2</v>
      </c>
      <c r="D3325" t="s">
        <v>164</v>
      </c>
      <c r="E3325">
        <v>24</v>
      </c>
      <c r="F3325" t="s">
        <v>165</v>
      </c>
      <c r="G3325" s="9">
        <v>2</v>
      </c>
      <c r="H3325" t="s">
        <v>172</v>
      </c>
      <c r="I3325">
        <v>9</v>
      </c>
      <c r="J3325" t="s">
        <v>173</v>
      </c>
      <c r="K3325">
        <v>20</v>
      </c>
      <c r="L3325" t="s">
        <v>165</v>
      </c>
      <c r="M3325" s="18">
        <f t="shared" si="102"/>
        <v>1.1666666666666667</v>
      </c>
      <c r="N3325" s="18">
        <f t="shared" si="103"/>
        <v>2.75</v>
      </c>
    </row>
    <row r="3326" spans="1:14" x14ac:dyDescent="0.25">
      <c r="A3326">
        <v>1</v>
      </c>
      <c r="B3326" t="s">
        <v>163</v>
      </c>
      <c r="C3326">
        <v>2</v>
      </c>
      <c r="D3326" t="s">
        <v>164</v>
      </c>
      <c r="E3326">
        <v>16</v>
      </c>
      <c r="F3326" t="s">
        <v>165</v>
      </c>
      <c r="G3326" s="9">
        <v>1</v>
      </c>
      <c r="H3326" t="s">
        <v>172</v>
      </c>
      <c r="I3326">
        <v>2</v>
      </c>
      <c r="J3326" t="s">
        <v>173</v>
      </c>
      <c r="K3326">
        <v>16</v>
      </c>
      <c r="L3326" t="s">
        <v>165</v>
      </c>
      <c r="M3326" s="18">
        <f t="shared" si="102"/>
        <v>1.1666666666666667</v>
      </c>
      <c r="N3326" s="18">
        <f t="shared" si="103"/>
        <v>1.1666666666666667</v>
      </c>
    </row>
    <row r="3327" spans="1:14" x14ac:dyDescent="0.25">
      <c r="A3327">
        <v>0</v>
      </c>
      <c r="B3327" t="s">
        <v>163</v>
      </c>
      <c r="C3327">
        <v>0</v>
      </c>
      <c r="D3327" t="s">
        <v>164</v>
      </c>
      <c r="E3327">
        <v>23</v>
      </c>
      <c r="F3327" t="s">
        <v>165</v>
      </c>
      <c r="G3327" s="9">
        <v>0</v>
      </c>
      <c r="H3327" t="s">
        <v>172</v>
      </c>
      <c r="I3327">
        <v>0</v>
      </c>
      <c r="J3327" t="s">
        <v>173</v>
      </c>
      <c r="K3327">
        <v>23</v>
      </c>
      <c r="L3327" t="s">
        <v>165</v>
      </c>
      <c r="M3327" s="18">
        <f t="shared" si="102"/>
        <v>0</v>
      </c>
      <c r="N3327" s="18">
        <f t="shared" si="103"/>
        <v>0</v>
      </c>
    </row>
    <row r="3328" spans="1:14" x14ac:dyDescent="0.25">
      <c r="A3328">
        <v>0</v>
      </c>
      <c r="B3328" t="s">
        <v>163</v>
      </c>
      <c r="C3328">
        <v>0</v>
      </c>
      <c r="D3328" t="s">
        <v>164</v>
      </c>
      <c r="E3328">
        <v>9</v>
      </c>
      <c r="F3328" t="s">
        <v>165</v>
      </c>
      <c r="G3328" s="9">
        <v>0</v>
      </c>
      <c r="H3328" t="s">
        <v>172</v>
      </c>
      <c r="I3328">
        <v>0</v>
      </c>
      <c r="J3328" t="s">
        <v>173</v>
      </c>
      <c r="K3328">
        <v>9</v>
      </c>
      <c r="L3328" t="s">
        <v>165</v>
      </c>
      <c r="M3328" s="18">
        <f t="shared" si="102"/>
        <v>0</v>
      </c>
      <c r="N3328" s="18">
        <f t="shared" si="103"/>
        <v>0</v>
      </c>
    </row>
    <row r="3329" spans="1:14" x14ac:dyDescent="0.25">
      <c r="A3329">
        <v>0</v>
      </c>
      <c r="B3329" t="s">
        <v>163</v>
      </c>
      <c r="C3329">
        <v>0</v>
      </c>
      <c r="D3329" t="s">
        <v>164</v>
      </c>
      <c r="E3329">
        <v>16</v>
      </c>
      <c r="F3329" t="s">
        <v>165</v>
      </c>
      <c r="G3329" s="9">
        <v>0</v>
      </c>
      <c r="H3329" t="s">
        <v>172</v>
      </c>
      <c r="I3329">
        <v>0</v>
      </c>
      <c r="J3329" t="s">
        <v>173</v>
      </c>
      <c r="K3329">
        <v>16</v>
      </c>
      <c r="L3329" t="s">
        <v>165</v>
      </c>
      <c r="M3329" s="18">
        <f t="shared" si="102"/>
        <v>0</v>
      </c>
      <c r="N3329" s="18">
        <f t="shared" si="103"/>
        <v>0</v>
      </c>
    </row>
    <row r="3330" spans="1:14" x14ac:dyDescent="0.25">
      <c r="A3330">
        <v>0</v>
      </c>
      <c r="B3330" t="s">
        <v>163</v>
      </c>
      <c r="C3330">
        <v>0</v>
      </c>
      <c r="D3330" t="s">
        <v>164</v>
      </c>
      <c r="E3330">
        <v>16</v>
      </c>
      <c r="F3330" t="s">
        <v>165</v>
      </c>
      <c r="G3330" s="9">
        <v>0</v>
      </c>
      <c r="H3330" t="s">
        <v>172</v>
      </c>
      <c r="I3330">
        <v>0</v>
      </c>
      <c r="J3330" t="s">
        <v>173</v>
      </c>
      <c r="K3330">
        <v>16</v>
      </c>
      <c r="L3330" t="s">
        <v>165</v>
      </c>
      <c r="M3330" s="18">
        <f t="shared" si="102"/>
        <v>0</v>
      </c>
      <c r="N3330" s="18">
        <f t="shared" si="103"/>
        <v>0</v>
      </c>
    </row>
    <row r="3331" spans="1:14" x14ac:dyDescent="0.25">
      <c r="A3331">
        <v>6</v>
      </c>
      <c r="B3331" t="s">
        <v>163</v>
      </c>
      <c r="C3331">
        <v>0</v>
      </c>
      <c r="D3331" t="s">
        <v>164</v>
      </c>
      <c r="E3331">
        <v>16</v>
      </c>
      <c r="F3331" t="s">
        <v>165</v>
      </c>
      <c r="G3331" s="9">
        <v>38</v>
      </c>
      <c r="H3331" t="s">
        <v>172</v>
      </c>
      <c r="I3331">
        <v>10</v>
      </c>
      <c r="J3331" t="s">
        <v>173</v>
      </c>
      <c r="K3331">
        <v>13</v>
      </c>
      <c r="L3331" t="s">
        <v>165</v>
      </c>
      <c r="M3331" s="18">
        <f t="shared" ref="M3331:M3394" si="104">A3331+C3331/12</f>
        <v>6</v>
      </c>
      <c r="N3331" s="18">
        <f t="shared" ref="N3331:N3394" si="105">G3331+I3331/12</f>
        <v>38.833333333333336</v>
      </c>
    </row>
    <row r="3332" spans="1:14" x14ac:dyDescent="0.25">
      <c r="A3332">
        <v>6</v>
      </c>
      <c r="B3332" t="s">
        <v>163</v>
      </c>
      <c r="C3332">
        <v>0</v>
      </c>
      <c r="D3332" t="s">
        <v>164</v>
      </c>
      <c r="E3332">
        <v>16</v>
      </c>
      <c r="F3332" t="s">
        <v>165</v>
      </c>
      <c r="G3332" s="9">
        <v>36</v>
      </c>
      <c r="H3332" t="s">
        <v>172</v>
      </c>
      <c r="I3332">
        <v>1</v>
      </c>
      <c r="J3332" t="s">
        <v>173</v>
      </c>
      <c r="K3332">
        <v>16</v>
      </c>
      <c r="L3332" t="s">
        <v>165</v>
      </c>
      <c r="M3332" s="18">
        <f t="shared" si="104"/>
        <v>6</v>
      </c>
      <c r="N3332" s="18">
        <f t="shared" si="105"/>
        <v>36.083333333333336</v>
      </c>
    </row>
    <row r="3333" spans="1:14" x14ac:dyDescent="0.25">
      <c r="A3333">
        <v>6</v>
      </c>
      <c r="B3333" t="s">
        <v>163</v>
      </c>
      <c r="C3333">
        <v>0</v>
      </c>
      <c r="D3333" t="s">
        <v>164</v>
      </c>
      <c r="E3333">
        <v>16</v>
      </c>
      <c r="F3333" t="s">
        <v>165</v>
      </c>
      <c r="G3333" s="9">
        <v>15</v>
      </c>
      <c r="H3333" t="s">
        <v>172</v>
      </c>
      <c r="I3333">
        <v>6</v>
      </c>
      <c r="J3333" t="s">
        <v>173</v>
      </c>
      <c r="K3333">
        <v>2</v>
      </c>
      <c r="L3333" t="s">
        <v>165</v>
      </c>
      <c r="M3333" s="18">
        <f t="shared" si="104"/>
        <v>6</v>
      </c>
      <c r="N3333" s="18">
        <f t="shared" si="105"/>
        <v>15.5</v>
      </c>
    </row>
    <row r="3334" spans="1:14" x14ac:dyDescent="0.25">
      <c r="A3334">
        <v>6</v>
      </c>
      <c r="B3334" t="s">
        <v>163</v>
      </c>
      <c r="C3334">
        <v>0</v>
      </c>
      <c r="D3334" t="s">
        <v>164</v>
      </c>
      <c r="E3334">
        <v>16</v>
      </c>
      <c r="F3334" t="s">
        <v>165</v>
      </c>
      <c r="G3334" s="9">
        <v>7</v>
      </c>
      <c r="H3334" t="s">
        <v>172</v>
      </c>
      <c r="I3334">
        <v>4</v>
      </c>
      <c r="J3334" t="s">
        <v>173</v>
      </c>
      <c r="K3334">
        <v>30</v>
      </c>
      <c r="L3334" t="s">
        <v>165</v>
      </c>
      <c r="M3334" s="18">
        <f t="shared" si="104"/>
        <v>6</v>
      </c>
      <c r="N3334" s="18">
        <f t="shared" si="105"/>
        <v>7.333333333333333</v>
      </c>
    </row>
    <row r="3335" spans="1:14" x14ac:dyDescent="0.25">
      <c r="A3335">
        <v>5</v>
      </c>
      <c r="B3335" t="s">
        <v>163</v>
      </c>
      <c r="C3335">
        <v>10</v>
      </c>
      <c r="D3335" t="s">
        <v>164</v>
      </c>
      <c r="E3335">
        <v>20</v>
      </c>
      <c r="F3335" t="s">
        <v>165</v>
      </c>
      <c r="G3335" s="9">
        <v>6</v>
      </c>
      <c r="H3335" t="s">
        <v>172</v>
      </c>
      <c r="I3335">
        <v>4</v>
      </c>
      <c r="J3335" t="s">
        <v>173</v>
      </c>
      <c r="K3335">
        <v>9</v>
      </c>
      <c r="L3335" t="s">
        <v>165</v>
      </c>
      <c r="M3335" s="18">
        <f t="shared" si="104"/>
        <v>5.833333333333333</v>
      </c>
      <c r="N3335" s="18">
        <f t="shared" si="105"/>
        <v>6.333333333333333</v>
      </c>
    </row>
    <row r="3336" spans="1:14" x14ac:dyDescent="0.25">
      <c r="A3336">
        <v>3</v>
      </c>
      <c r="B3336" t="s">
        <v>163</v>
      </c>
      <c r="C3336">
        <v>11</v>
      </c>
      <c r="D3336" t="s">
        <v>164</v>
      </c>
      <c r="E3336">
        <v>16</v>
      </c>
      <c r="F3336" t="s">
        <v>165</v>
      </c>
      <c r="G3336" s="9">
        <v>5</v>
      </c>
      <c r="H3336" t="s">
        <v>172</v>
      </c>
      <c r="I3336">
        <v>10</v>
      </c>
      <c r="J3336" t="s">
        <v>173</v>
      </c>
      <c r="K3336">
        <v>5</v>
      </c>
      <c r="L3336" t="s">
        <v>165</v>
      </c>
      <c r="M3336" s="18">
        <f t="shared" si="104"/>
        <v>3.9166666666666665</v>
      </c>
      <c r="N3336" s="18">
        <f t="shared" si="105"/>
        <v>5.833333333333333</v>
      </c>
    </row>
    <row r="3337" spans="1:14" x14ac:dyDescent="0.25">
      <c r="A3337">
        <v>5</v>
      </c>
      <c r="B3337" t="s">
        <v>163</v>
      </c>
      <c r="C3337">
        <v>0</v>
      </c>
      <c r="D3337" t="s">
        <v>164</v>
      </c>
      <c r="E3337">
        <v>3</v>
      </c>
      <c r="F3337" t="s">
        <v>165</v>
      </c>
      <c r="G3337" s="9">
        <v>5</v>
      </c>
      <c r="H3337" t="s">
        <v>172</v>
      </c>
      <c r="I3337">
        <v>9</v>
      </c>
      <c r="J3337" t="s">
        <v>173</v>
      </c>
      <c r="K3337">
        <v>23</v>
      </c>
      <c r="L3337" t="s">
        <v>165</v>
      </c>
      <c r="M3337" s="18">
        <f t="shared" si="104"/>
        <v>5</v>
      </c>
      <c r="N3337" s="18">
        <f t="shared" si="105"/>
        <v>5.75</v>
      </c>
    </row>
    <row r="3338" spans="1:14" x14ac:dyDescent="0.25">
      <c r="A3338">
        <v>4</v>
      </c>
      <c r="B3338" t="s">
        <v>163</v>
      </c>
      <c r="C3338">
        <v>8</v>
      </c>
      <c r="D3338" t="s">
        <v>164</v>
      </c>
      <c r="E3338">
        <v>13</v>
      </c>
      <c r="F3338" t="s">
        <v>165</v>
      </c>
      <c r="G3338" s="9">
        <v>5</v>
      </c>
      <c r="H3338" t="s">
        <v>172</v>
      </c>
      <c r="I3338">
        <v>2</v>
      </c>
      <c r="J3338" t="s">
        <v>173</v>
      </c>
      <c r="K3338">
        <v>2</v>
      </c>
      <c r="L3338" t="s">
        <v>165</v>
      </c>
      <c r="M3338" s="18">
        <f t="shared" si="104"/>
        <v>4.666666666666667</v>
      </c>
      <c r="N3338" s="18">
        <f t="shared" si="105"/>
        <v>5.166666666666667</v>
      </c>
    </row>
    <row r="3339" spans="1:14" x14ac:dyDescent="0.25">
      <c r="A3339">
        <v>4</v>
      </c>
      <c r="B3339" t="s">
        <v>163</v>
      </c>
      <c r="C3339">
        <v>0</v>
      </c>
      <c r="D3339" t="s">
        <v>164</v>
      </c>
      <c r="E3339">
        <v>4</v>
      </c>
      <c r="F3339" t="s">
        <v>165</v>
      </c>
      <c r="G3339" s="9">
        <v>4</v>
      </c>
      <c r="H3339" t="s">
        <v>172</v>
      </c>
      <c r="I3339">
        <v>8</v>
      </c>
      <c r="J3339" t="s">
        <v>173</v>
      </c>
      <c r="K3339">
        <v>23</v>
      </c>
      <c r="L3339" t="s">
        <v>165</v>
      </c>
      <c r="M3339" s="18">
        <f t="shared" si="104"/>
        <v>4</v>
      </c>
      <c r="N3339" s="18">
        <f t="shared" si="105"/>
        <v>4.666666666666667</v>
      </c>
    </row>
    <row r="3340" spans="1:14" x14ac:dyDescent="0.25">
      <c r="A3340">
        <v>3</v>
      </c>
      <c r="B3340" t="s">
        <v>163</v>
      </c>
      <c r="C3340">
        <v>10</v>
      </c>
      <c r="D3340" t="s">
        <v>164</v>
      </c>
      <c r="E3340">
        <v>2</v>
      </c>
      <c r="F3340" t="s">
        <v>165</v>
      </c>
      <c r="G3340" s="9">
        <v>3</v>
      </c>
      <c r="H3340" t="s">
        <v>172</v>
      </c>
      <c r="I3340">
        <v>10</v>
      </c>
      <c r="J3340" t="s">
        <v>173</v>
      </c>
      <c r="K3340">
        <v>2</v>
      </c>
      <c r="L3340" t="s">
        <v>165</v>
      </c>
      <c r="M3340" s="18">
        <f t="shared" si="104"/>
        <v>3.8333333333333335</v>
      </c>
      <c r="N3340" s="18">
        <f t="shared" si="105"/>
        <v>3.8333333333333335</v>
      </c>
    </row>
    <row r="3341" spans="1:14" x14ac:dyDescent="0.25">
      <c r="A3341">
        <v>2</v>
      </c>
      <c r="B3341" t="s">
        <v>163</v>
      </c>
      <c r="C3341">
        <v>11</v>
      </c>
      <c r="D3341" t="s">
        <v>164</v>
      </c>
      <c r="E3341">
        <v>0</v>
      </c>
      <c r="F3341" t="s">
        <v>165</v>
      </c>
      <c r="G3341" s="9">
        <v>3</v>
      </c>
      <c r="H3341" t="s">
        <v>172</v>
      </c>
      <c r="I3341">
        <v>4</v>
      </c>
      <c r="J3341" t="s">
        <v>173</v>
      </c>
      <c r="K3341">
        <v>28</v>
      </c>
      <c r="L3341" t="s">
        <v>165</v>
      </c>
      <c r="M3341" s="18">
        <f t="shared" si="104"/>
        <v>2.9166666666666665</v>
      </c>
      <c r="N3341" s="18">
        <f t="shared" si="105"/>
        <v>3.3333333333333335</v>
      </c>
    </row>
    <row r="3342" spans="1:14" x14ac:dyDescent="0.25">
      <c r="A3342">
        <v>3</v>
      </c>
      <c r="B3342" t="s">
        <v>163</v>
      </c>
      <c r="C3342">
        <v>6</v>
      </c>
      <c r="D3342" t="s">
        <v>164</v>
      </c>
      <c r="E3342">
        <v>3</v>
      </c>
      <c r="F3342" t="s">
        <v>165</v>
      </c>
      <c r="G3342" s="9">
        <v>3</v>
      </c>
      <c r="H3342" t="s">
        <v>172</v>
      </c>
      <c r="I3342">
        <v>6</v>
      </c>
      <c r="J3342" t="s">
        <v>173</v>
      </c>
      <c r="K3342">
        <v>3</v>
      </c>
      <c r="L3342" t="s">
        <v>165</v>
      </c>
      <c r="M3342" s="18">
        <f t="shared" si="104"/>
        <v>3.5</v>
      </c>
      <c r="N3342" s="18">
        <f t="shared" si="105"/>
        <v>3.5</v>
      </c>
    </row>
    <row r="3343" spans="1:14" x14ac:dyDescent="0.25">
      <c r="A3343">
        <v>3</v>
      </c>
      <c r="B3343" t="s">
        <v>163</v>
      </c>
      <c r="C3343">
        <v>6</v>
      </c>
      <c r="D3343" t="s">
        <v>164</v>
      </c>
      <c r="E3343">
        <v>10</v>
      </c>
      <c r="F3343" t="s">
        <v>165</v>
      </c>
      <c r="G3343" s="9">
        <v>3</v>
      </c>
      <c r="H3343" t="s">
        <v>172</v>
      </c>
      <c r="I3343">
        <v>6</v>
      </c>
      <c r="J3343" t="s">
        <v>173</v>
      </c>
      <c r="K3343">
        <v>10</v>
      </c>
      <c r="L3343" t="s">
        <v>165</v>
      </c>
      <c r="M3343" s="18">
        <f t="shared" si="104"/>
        <v>3.5</v>
      </c>
      <c r="N3343" s="18">
        <f t="shared" si="105"/>
        <v>3.5</v>
      </c>
    </row>
    <row r="3344" spans="1:14" x14ac:dyDescent="0.25">
      <c r="A3344">
        <v>2</v>
      </c>
      <c r="B3344" t="s">
        <v>163</v>
      </c>
      <c r="C3344">
        <v>10</v>
      </c>
      <c r="D3344" t="s">
        <v>164</v>
      </c>
      <c r="E3344">
        <v>15</v>
      </c>
      <c r="F3344" t="s">
        <v>165</v>
      </c>
      <c r="G3344" s="9">
        <v>2</v>
      </c>
      <c r="H3344" t="s">
        <v>172</v>
      </c>
      <c r="I3344">
        <v>10</v>
      </c>
      <c r="J3344" t="s">
        <v>173</v>
      </c>
      <c r="K3344">
        <v>15</v>
      </c>
      <c r="L3344" t="s">
        <v>165</v>
      </c>
      <c r="M3344" s="18">
        <f t="shared" si="104"/>
        <v>2.8333333333333335</v>
      </c>
      <c r="N3344" s="18">
        <f t="shared" si="105"/>
        <v>2.8333333333333335</v>
      </c>
    </row>
    <row r="3345" spans="1:14" x14ac:dyDescent="0.25">
      <c r="A3345">
        <v>2</v>
      </c>
      <c r="B3345" t="s">
        <v>163</v>
      </c>
      <c r="C3345">
        <v>8</v>
      </c>
      <c r="D3345" t="s">
        <v>164</v>
      </c>
      <c r="E3345">
        <v>14</v>
      </c>
      <c r="F3345" t="s">
        <v>165</v>
      </c>
      <c r="G3345" s="9">
        <v>2</v>
      </c>
      <c r="H3345" t="s">
        <v>172</v>
      </c>
      <c r="I3345">
        <v>8</v>
      </c>
      <c r="J3345" t="s">
        <v>173</v>
      </c>
      <c r="K3345">
        <v>14</v>
      </c>
      <c r="L3345" t="s">
        <v>165</v>
      </c>
      <c r="M3345" s="18">
        <f t="shared" si="104"/>
        <v>2.6666666666666665</v>
      </c>
      <c r="N3345" s="18">
        <f t="shared" si="105"/>
        <v>2.6666666666666665</v>
      </c>
    </row>
    <row r="3346" spans="1:14" x14ac:dyDescent="0.25">
      <c r="A3346">
        <v>2</v>
      </c>
      <c r="B3346" t="s">
        <v>163</v>
      </c>
      <c r="C3346">
        <v>9</v>
      </c>
      <c r="D3346" t="s">
        <v>164</v>
      </c>
      <c r="E3346">
        <v>2</v>
      </c>
      <c r="F3346" t="s">
        <v>165</v>
      </c>
      <c r="G3346" s="9">
        <v>4</v>
      </c>
      <c r="H3346" t="s">
        <v>172</v>
      </c>
      <c r="I3346">
        <v>4</v>
      </c>
      <c r="J3346" t="s">
        <v>173</v>
      </c>
      <c r="K3346">
        <v>14</v>
      </c>
      <c r="L3346" t="s">
        <v>165</v>
      </c>
      <c r="M3346" s="18">
        <f t="shared" si="104"/>
        <v>2.75</v>
      </c>
      <c r="N3346" s="18">
        <f t="shared" si="105"/>
        <v>4.333333333333333</v>
      </c>
    </row>
    <row r="3347" spans="1:14" x14ac:dyDescent="0.25">
      <c r="A3347">
        <v>2</v>
      </c>
      <c r="B3347" t="s">
        <v>163</v>
      </c>
      <c r="C3347">
        <v>5</v>
      </c>
      <c r="D3347" t="s">
        <v>164</v>
      </c>
      <c r="E3347">
        <v>28</v>
      </c>
      <c r="F3347" t="s">
        <v>165</v>
      </c>
      <c r="G3347" s="9">
        <v>2</v>
      </c>
      <c r="H3347" t="s">
        <v>172</v>
      </c>
      <c r="I3347">
        <v>5</v>
      </c>
      <c r="J3347" t="s">
        <v>173</v>
      </c>
      <c r="K3347">
        <v>28</v>
      </c>
      <c r="L3347" t="s">
        <v>165</v>
      </c>
      <c r="M3347" s="18">
        <f t="shared" si="104"/>
        <v>2.4166666666666665</v>
      </c>
      <c r="N3347" s="18">
        <f t="shared" si="105"/>
        <v>2.4166666666666665</v>
      </c>
    </row>
    <row r="3348" spans="1:14" x14ac:dyDescent="0.25">
      <c r="A3348">
        <v>2</v>
      </c>
      <c r="B3348" t="s">
        <v>163</v>
      </c>
      <c r="C3348">
        <v>5</v>
      </c>
      <c r="D3348" t="s">
        <v>164</v>
      </c>
      <c r="E3348">
        <v>14</v>
      </c>
      <c r="F3348" t="s">
        <v>165</v>
      </c>
      <c r="G3348" s="9">
        <v>2</v>
      </c>
      <c r="H3348" t="s">
        <v>172</v>
      </c>
      <c r="I3348">
        <v>5</v>
      </c>
      <c r="J3348" t="s">
        <v>173</v>
      </c>
      <c r="K3348">
        <v>14</v>
      </c>
      <c r="L3348" t="s">
        <v>165</v>
      </c>
      <c r="M3348" s="18">
        <f t="shared" si="104"/>
        <v>2.4166666666666665</v>
      </c>
      <c r="N3348" s="18">
        <f t="shared" si="105"/>
        <v>2.4166666666666665</v>
      </c>
    </row>
    <row r="3349" spans="1:14" x14ac:dyDescent="0.25">
      <c r="A3349">
        <v>1</v>
      </c>
      <c r="B3349" t="s">
        <v>163</v>
      </c>
      <c r="C3349">
        <v>10</v>
      </c>
      <c r="D3349" t="s">
        <v>164</v>
      </c>
      <c r="E3349">
        <v>4</v>
      </c>
      <c r="F3349" t="s">
        <v>165</v>
      </c>
      <c r="G3349" s="9">
        <v>1</v>
      </c>
      <c r="H3349" t="s">
        <v>172</v>
      </c>
      <c r="I3349">
        <v>10</v>
      </c>
      <c r="J3349" t="s">
        <v>173</v>
      </c>
      <c r="K3349">
        <v>4</v>
      </c>
      <c r="L3349" t="s">
        <v>165</v>
      </c>
      <c r="M3349" s="18">
        <f t="shared" si="104"/>
        <v>1.8333333333333335</v>
      </c>
      <c r="N3349" s="18">
        <f t="shared" si="105"/>
        <v>1.8333333333333335</v>
      </c>
    </row>
    <row r="3350" spans="1:14" x14ac:dyDescent="0.25">
      <c r="A3350">
        <v>1</v>
      </c>
      <c r="B3350" t="s">
        <v>163</v>
      </c>
      <c r="C3350">
        <v>8</v>
      </c>
      <c r="D3350" t="s">
        <v>164</v>
      </c>
      <c r="E3350">
        <v>9</v>
      </c>
      <c r="F3350" t="s">
        <v>165</v>
      </c>
      <c r="G3350" s="9">
        <v>1</v>
      </c>
      <c r="H3350" t="s">
        <v>172</v>
      </c>
      <c r="I3350">
        <v>8</v>
      </c>
      <c r="J3350" t="s">
        <v>173</v>
      </c>
      <c r="K3350">
        <v>9</v>
      </c>
      <c r="L3350" t="s">
        <v>165</v>
      </c>
      <c r="M3350" s="18">
        <f t="shared" si="104"/>
        <v>1.6666666666666665</v>
      </c>
      <c r="N3350" s="18">
        <f t="shared" si="105"/>
        <v>1.6666666666666665</v>
      </c>
    </row>
    <row r="3351" spans="1:14" x14ac:dyDescent="0.25">
      <c r="A3351">
        <v>1</v>
      </c>
      <c r="B3351" t="s">
        <v>163</v>
      </c>
      <c r="C3351">
        <v>8</v>
      </c>
      <c r="D3351" t="s">
        <v>164</v>
      </c>
      <c r="E3351">
        <v>7</v>
      </c>
      <c r="F3351" t="s">
        <v>165</v>
      </c>
      <c r="G3351" s="9">
        <v>1</v>
      </c>
      <c r="H3351" t="s">
        <v>172</v>
      </c>
      <c r="I3351">
        <v>8</v>
      </c>
      <c r="J3351" t="s">
        <v>173</v>
      </c>
      <c r="K3351">
        <v>7</v>
      </c>
      <c r="L3351" t="s">
        <v>165</v>
      </c>
      <c r="M3351" s="18">
        <f t="shared" si="104"/>
        <v>1.6666666666666665</v>
      </c>
      <c r="N3351" s="18">
        <f t="shared" si="105"/>
        <v>1.6666666666666665</v>
      </c>
    </row>
    <row r="3352" spans="1:14" x14ac:dyDescent="0.25">
      <c r="A3352">
        <v>1</v>
      </c>
      <c r="B3352" t="s">
        <v>163</v>
      </c>
      <c r="C3352">
        <v>0</v>
      </c>
      <c r="D3352" t="s">
        <v>164</v>
      </c>
      <c r="E3352">
        <v>0</v>
      </c>
      <c r="F3352" t="s">
        <v>165</v>
      </c>
      <c r="G3352" s="9">
        <v>1</v>
      </c>
      <c r="H3352" t="s">
        <v>172</v>
      </c>
      <c r="I3352">
        <v>11</v>
      </c>
      <c r="J3352" t="s">
        <v>173</v>
      </c>
      <c r="K3352">
        <v>19</v>
      </c>
      <c r="L3352" t="s">
        <v>165</v>
      </c>
      <c r="M3352" s="18">
        <f t="shared" si="104"/>
        <v>1</v>
      </c>
      <c r="N3352" s="18">
        <f t="shared" si="105"/>
        <v>1.9166666666666665</v>
      </c>
    </row>
    <row r="3353" spans="1:14" x14ac:dyDescent="0.25">
      <c r="A3353">
        <v>0</v>
      </c>
      <c r="B3353" t="s">
        <v>163</v>
      </c>
      <c r="C3353">
        <v>3</v>
      </c>
      <c r="D3353" t="s">
        <v>164</v>
      </c>
      <c r="E3353">
        <v>17</v>
      </c>
      <c r="F3353" t="s">
        <v>165</v>
      </c>
      <c r="G3353" s="9">
        <v>1</v>
      </c>
      <c r="H3353" t="s">
        <v>172</v>
      </c>
      <c r="I3353">
        <v>4</v>
      </c>
      <c r="J3353" t="s">
        <v>173</v>
      </c>
      <c r="K3353">
        <v>3</v>
      </c>
      <c r="L3353" t="s">
        <v>165</v>
      </c>
      <c r="M3353" s="18">
        <f t="shared" si="104"/>
        <v>0.25</v>
      </c>
      <c r="N3353" s="18">
        <f t="shared" si="105"/>
        <v>1.3333333333333333</v>
      </c>
    </row>
    <row r="3354" spans="1:14" x14ac:dyDescent="0.25">
      <c r="A3354">
        <v>0</v>
      </c>
      <c r="B3354" t="s">
        <v>163</v>
      </c>
      <c r="C3354">
        <v>11</v>
      </c>
      <c r="D3354" t="s">
        <v>164</v>
      </c>
      <c r="E3354">
        <v>16</v>
      </c>
      <c r="F3354" t="s">
        <v>165</v>
      </c>
      <c r="G3354" s="9">
        <v>0</v>
      </c>
      <c r="H3354" t="s">
        <v>172</v>
      </c>
      <c r="I3354">
        <v>11</v>
      </c>
      <c r="J3354" t="s">
        <v>173</v>
      </c>
      <c r="K3354">
        <v>16</v>
      </c>
      <c r="L3354" t="s">
        <v>165</v>
      </c>
      <c r="M3354" s="18">
        <f t="shared" si="104"/>
        <v>0.91666666666666663</v>
      </c>
      <c r="N3354" s="18">
        <f t="shared" si="105"/>
        <v>0.91666666666666663</v>
      </c>
    </row>
    <row r="3355" spans="1:14" x14ac:dyDescent="0.25">
      <c r="A3355">
        <v>0</v>
      </c>
      <c r="B3355" t="s">
        <v>163</v>
      </c>
      <c r="C3355">
        <v>6</v>
      </c>
      <c r="D3355" t="s">
        <v>164</v>
      </c>
      <c r="E3355">
        <v>7</v>
      </c>
      <c r="F3355" t="s">
        <v>165</v>
      </c>
      <c r="G3355" s="9">
        <v>0</v>
      </c>
      <c r="H3355" t="s">
        <v>172</v>
      </c>
      <c r="I3355">
        <v>6</v>
      </c>
      <c r="J3355" t="s">
        <v>173</v>
      </c>
      <c r="K3355">
        <v>7</v>
      </c>
      <c r="L3355" t="s">
        <v>165</v>
      </c>
      <c r="M3355" s="18">
        <f t="shared" si="104"/>
        <v>0.5</v>
      </c>
      <c r="N3355" s="18">
        <f t="shared" si="105"/>
        <v>0.5</v>
      </c>
    </row>
    <row r="3356" spans="1:14" x14ac:dyDescent="0.25">
      <c r="A3356">
        <v>0</v>
      </c>
      <c r="B3356" t="s">
        <v>163</v>
      </c>
      <c r="C3356">
        <v>0</v>
      </c>
      <c r="D3356" t="s">
        <v>164</v>
      </c>
      <c r="E3356">
        <v>16</v>
      </c>
      <c r="F3356" t="s">
        <v>165</v>
      </c>
      <c r="G3356" s="9">
        <v>0</v>
      </c>
      <c r="H3356" t="s">
        <v>172</v>
      </c>
      <c r="I3356">
        <v>0</v>
      </c>
      <c r="J3356" t="s">
        <v>173</v>
      </c>
      <c r="K3356">
        <v>16</v>
      </c>
      <c r="L3356" t="s">
        <v>165</v>
      </c>
      <c r="M3356" s="18">
        <f t="shared" si="104"/>
        <v>0</v>
      </c>
      <c r="N3356" s="18">
        <f t="shared" si="105"/>
        <v>0</v>
      </c>
    </row>
    <row r="3357" spans="1:14" x14ac:dyDescent="0.25">
      <c r="A3357">
        <v>0</v>
      </c>
      <c r="B3357" t="s">
        <v>163</v>
      </c>
      <c r="C3357">
        <v>1</v>
      </c>
      <c r="D3357" t="s">
        <v>164</v>
      </c>
      <c r="E3357">
        <v>16</v>
      </c>
      <c r="F3357" t="s">
        <v>165</v>
      </c>
      <c r="G3357" s="9">
        <v>0</v>
      </c>
      <c r="H3357" t="s">
        <v>172</v>
      </c>
      <c r="I3357">
        <v>1</v>
      </c>
      <c r="J3357" t="s">
        <v>173</v>
      </c>
      <c r="K3357">
        <v>16</v>
      </c>
      <c r="L3357" t="s">
        <v>165</v>
      </c>
      <c r="M3357" s="18">
        <f t="shared" si="104"/>
        <v>8.3333333333333329E-2</v>
      </c>
      <c r="N3357" s="18">
        <f t="shared" si="105"/>
        <v>8.3333333333333329E-2</v>
      </c>
    </row>
    <row r="3358" spans="1:14" x14ac:dyDescent="0.25">
      <c r="A3358">
        <v>0</v>
      </c>
      <c r="B3358" t="s">
        <v>163</v>
      </c>
      <c r="C3358">
        <v>0</v>
      </c>
      <c r="D3358" t="s">
        <v>164</v>
      </c>
      <c r="E3358">
        <v>16</v>
      </c>
      <c r="F3358" t="s">
        <v>165</v>
      </c>
      <c r="G3358" s="9">
        <v>0</v>
      </c>
      <c r="H3358" t="s">
        <v>172</v>
      </c>
      <c r="I3358">
        <v>0</v>
      </c>
      <c r="J3358" t="s">
        <v>173</v>
      </c>
      <c r="K3358">
        <v>16</v>
      </c>
      <c r="L3358" t="s">
        <v>165</v>
      </c>
      <c r="M3358" s="18">
        <f t="shared" si="104"/>
        <v>0</v>
      </c>
      <c r="N3358" s="18">
        <f t="shared" si="105"/>
        <v>0</v>
      </c>
    </row>
    <row r="3359" spans="1:14" x14ac:dyDescent="0.25">
      <c r="A3359">
        <v>2</v>
      </c>
      <c r="B3359" t="s">
        <v>163</v>
      </c>
      <c r="C3359">
        <v>4</v>
      </c>
      <c r="D3359" t="s">
        <v>164</v>
      </c>
      <c r="E3359">
        <v>16</v>
      </c>
      <c r="F3359" t="s">
        <v>165</v>
      </c>
      <c r="G3359" s="9">
        <v>8</v>
      </c>
      <c r="H3359" t="s">
        <v>172</v>
      </c>
      <c r="I3359">
        <v>11</v>
      </c>
      <c r="J3359" t="s">
        <v>173</v>
      </c>
      <c r="K3359">
        <v>0</v>
      </c>
      <c r="L3359" t="s">
        <v>165</v>
      </c>
      <c r="M3359" s="18">
        <f t="shared" si="104"/>
        <v>2.3333333333333335</v>
      </c>
      <c r="N3359" s="18">
        <f t="shared" si="105"/>
        <v>8.9166666666666661</v>
      </c>
    </row>
    <row r="3360" spans="1:14" x14ac:dyDescent="0.25">
      <c r="A3360">
        <v>0</v>
      </c>
      <c r="B3360" t="s">
        <v>163</v>
      </c>
      <c r="C3360">
        <v>10</v>
      </c>
      <c r="D3360" t="s">
        <v>164</v>
      </c>
      <c r="E3360">
        <v>16</v>
      </c>
      <c r="F3360" t="s">
        <v>165</v>
      </c>
      <c r="G3360" s="9">
        <v>8</v>
      </c>
      <c r="H3360" t="s">
        <v>172</v>
      </c>
      <c r="I3360">
        <v>4</v>
      </c>
      <c r="J3360" t="s">
        <v>173</v>
      </c>
      <c r="K3360">
        <v>14</v>
      </c>
      <c r="L3360" t="s">
        <v>165</v>
      </c>
      <c r="M3360" s="18">
        <f t="shared" si="104"/>
        <v>0.83333333333333337</v>
      </c>
      <c r="N3360" s="18">
        <f t="shared" si="105"/>
        <v>8.3333333333333339</v>
      </c>
    </row>
    <row r="3361" spans="1:14" x14ac:dyDescent="0.25">
      <c r="A3361">
        <v>6</v>
      </c>
      <c r="B3361" t="s">
        <v>163</v>
      </c>
      <c r="C3361">
        <v>0</v>
      </c>
      <c r="D3361" t="s">
        <v>164</v>
      </c>
      <c r="E3361">
        <v>16</v>
      </c>
      <c r="F3361" t="s">
        <v>165</v>
      </c>
      <c r="G3361" s="9">
        <v>33</v>
      </c>
      <c r="H3361" t="s">
        <v>172</v>
      </c>
      <c r="I3361">
        <v>10</v>
      </c>
      <c r="J3361" t="s">
        <v>173</v>
      </c>
      <c r="K3361">
        <v>4</v>
      </c>
      <c r="L3361" t="s">
        <v>165</v>
      </c>
      <c r="M3361" s="18">
        <f t="shared" si="104"/>
        <v>6</v>
      </c>
      <c r="N3361" s="18">
        <f t="shared" si="105"/>
        <v>33.833333333333336</v>
      </c>
    </row>
    <row r="3362" spans="1:14" x14ac:dyDescent="0.25">
      <c r="A3362">
        <v>3</v>
      </c>
      <c r="B3362" t="s">
        <v>163</v>
      </c>
      <c r="C3362">
        <v>1</v>
      </c>
      <c r="D3362" t="s">
        <v>164</v>
      </c>
      <c r="E3362">
        <v>16</v>
      </c>
      <c r="F3362" t="s">
        <v>165</v>
      </c>
      <c r="G3362" s="9">
        <v>33</v>
      </c>
      <c r="H3362" t="s">
        <v>172</v>
      </c>
      <c r="I3362">
        <v>8</v>
      </c>
      <c r="J3362" t="s">
        <v>173</v>
      </c>
      <c r="K3362">
        <v>16</v>
      </c>
      <c r="L3362" t="s">
        <v>165</v>
      </c>
      <c r="M3362" s="18">
        <f t="shared" si="104"/>
        <v>3.0833333333333335</v>
      </c>
      <c r="N3362" s="18">
        <f t="shared" si="105"/>
        <v>33.666666666666664</v>
      </c>
    </row>
    <row r="3363" spans="1:14" x14ac:dyDescent="0.25">
      <c r="A3363">
        <v>1</v>
      </c>
      <c r="B3363" t="s">
        <v>163</v>
      </c>
      <c r="C3363">
        <v>2</v>
      </c>
      <c r="D3363" t="s">
        <v>164</v>
      </c>
      <c r="E3363">
        <v>16</v>
      </c>
      <c r="F3363" t="s">
        <v>165</v>
      </c>
      <c r="G3363" s="9">
        <v>22</v>
      </c>
      <c r="H3363" t="s">
        <v>172</v>
      </c>
      <c r="I3363">
        <v>10</v>
      </c>
      <c r="J3363" t="s">
        <v>173</v>
      </c>
      <c r="K3363">
        <v>27</v>
      </c>
      <c r="L3363" t="s">
        <v>165</v>
      </c>
      <c r="M3363" s="18">
        <f t="shared" si="104"/>
        <v>1.1666666666666667</v>
      </c>
      <c r="N3363" s="18">
        <f t="shared" si="105"/>
        <v>22.833333333333332</v>
      </c>
    </row>
    <row r="3364" spans="1:14" x14ac:dyDescent="0.25">
      <c r="A3364">
        <v>6</v>
      </c>
      <c r="B3364" t="s">
        <v>163</v>
      </c>
      <c r="C3364">
        <v>0</v>
      </c>
      <c r="D3364" t="s">
        <v>164</v>
      </c>
      <c r="E3364">
        <v>16</v>
      </c>
      <c r="F3364" t="s">
        <v>165</v>
      </c>
      <c r="G3364" s="9">
        <v>15</v>
      </c>
      <c r="H3364" t="s">
        <v>172</v>
      </c>
      <c r="I3364">
        <v>11</v>
      </c>
      <c r="J3364" t="s">
        <v>173</v>
      </c>
      <c r="K3364">
        <v>12</v>
      </c>
      <c r="L3364" t="s">
        <v>165</v>
      </c>
      <c r="M3364" s="18">
        <f t="shared" si="104"/>
        <v>6</v>
      </c>
      <c r="N3364" s="18">
        <f t="shared" si="105"/>
        <v>15.916666666666666</v>
      </c>
    </row>
    <row r="3365" spans="1:14" x14ac:dyDescent="0.25">
      <c r="A3365">
        <v>2</v>
      </c>
      <c r="B3365" t="s">
        <v>163</v>
      </c>
      <c r="C3365">
        <v>7</v>
      </c>
      <c r="D3365" t="s">
        <v>164</v>
      </c>
      <c r="E3365">
        <v>16</v>
      </c>
      <c r="F3365" t="s">
        <v>165</v>
      </c>
      <c r="G3365" s="9">
        <v>7</v>
      </c>
      <c r="H3365" t="s">
        <v>172</v>
      </c>
      <c r="I3365">
        <v>5</v>
      </c>
      <c r="J3365" t="s">
        <v>173</v>
      </c>
      <c r="K3365">
        <v>20</v>
      </c>
      <c r="L3365" t="s">
        <v>165</v>
      </c>
      <c r="M3365" s="18">
        <f t="shared" si="104"/>
        <v>2.5833333333333335</v>
      </c>
      <c r="N3365" s="18">
        <f t="shared" si="105"/>
        <v>7.416666666666667</v>
      </c>
    </row>
    <row r="3366" spans="1:14" x14ac:dyDescent="0.25">
      <c r="A3366">
        <v>1</v>
      </c>
      <c r="B3366" t="s">
        <v>163</v>
      </c>
      <c r="C3366">
        <v>10</v>
      </c>
      <c r="D3366" t="s">
        <v>164</v>
      </c>
      <c r="E3366">
        <v>16</v>
      </c>
      <c r="F3366" t="s">
        <v>165</v>
      </c>
      <c r="G3366" s="9">
        <v>7</v>
      </c>
      <c r="H3366" t="s">
        <v>172</v>
      </c>
      <c r="I3366">
        <v>11</v>
      </c>
      <c r="J3366" t="s">
        <v>173</v>
      </c>
      <c r="K3366">
        <v>1</v>
      </c>
      <c r="L3366" t="s">
        <v>165</v>
      </c>
      <c r="M3366" s="18">
        <f t="shared" si="104"/>
        <v>1.8333333333333335</v>
      </c>
      <c r="N3366" s="18">
        <f t="shared" si="105"/>
        <v>7.916666666666667</v>
      </c>
    </row>
    <row r="3367" spans="1:14" x14ac:dyDescent="0.25">
      <c r="A3367">
        <v>6</v>
      </c>
      <c r="B3367" t="s">
        <v>163</v>
      </c>
      <c r="C3367">
        <v>0</v>
      </c>
      <c r="D3367" t="s">
        <v>164</v>
      </c>
      <c r="E3367">
        <v>16</v>
      </c>
      <c r="F3367" t="s">
        <v>165</v>
      </c>
      <c r="G3367" s="9">
        <v>7</v>
      </c>
      <c r="H3367" t="s">
        <v>172</v>
      </c>
      <c r="I3367">
        <v>5</v>
      </c>
      <c r="J3367" t="s">
        <v>173</v>
      </c>
      <c r="K3367">
        <v>6</v>
      </c>
      <c r="L3367" t="s">
        <v>165</v>
      </c>
      <c r="M3367" s="18">
        <f t="shared" si="104"/>
        <v>6</v>
      </c>
      <c r="N3367" s="18">
        <f t="shared" si="105"/>
        <v>7.416666666666667</v>
      </c>
    </row>
    <row r="3368" spans="1:14" x14ac:dyDescent="0.25">
      <c r="A3368">
        <v>2</v>
      </c>
      <c r="B3368" t="s">
        <v>163</v>
      </c>
      <c r="C3368">
        <v>7</v>
      </c>
      <c r="D3368" t="s">
        <v>164</v>
      </c>
      <c r="E3368">
        <v>16</v>
      </c>
      <c r="F3368" t="s">
        <v>165</v>
      </c>
      <c r="G3368" s="9">
        <v>6</v>
      </c>
      <c r="H3368" t="s">
        <v>172</v>
      </c>
      <c r="I3368">
        <v>7</v>
      </c>
      <c r="J3368" t="s">
        <v>173</v>
      </c>
      <c r="K3368">
        <v>23</v>
      </c>
      <c r="L3368" t="s">
        <v>165</v>
      </c>
      <c r="M3368" s="18">
        <f t="shared" si="104"/>
        <v>2.5833333333333335</v>
      </c>
      <c r="N3368" s="18">
        <f t="shared" si="105"/>
        <v>6.583333333333333</v>
      </c>
    </row>
    <row r="3369" spans="1:14" x14ac:dyDescent="0.25">
      <c r="A3369">
        <v>4</v>
      </c>
      <c r="B3369" t="s">
        <v>163</v>
      </c>
      <c r="C3369">
        <v>8</v>
      </c>
      <c r="D3369" t="s">
        <v>164</v>
      </c>
      <c r="E3369">
        <v>6</v>
      </c>
      <c r="F3369" t="s">
        <v>165</v>
      </c>
      <c r="G3369" s="9">
        <v>4</v>
      </c>
      <c r="H3369" t="s">
        <v>172</v>
      </c>
      <c r="I3369">
        <v>8</v>
      </c>
      <c r="J3369" t="s">
        <v>173</v>
      </c>
      <c r="K3369">
        <v>6</v>
      </c>
      <c r="L3369" t="s">
        <v>165</v>
      </c>
      <c r="M3369" s="18">
        <f t="shared" si="104"/>
        <v>4.666666666666667</v>
      </c>
      <c r="N3369" s="18">
        <f t="shared" si="105"/>
        <v>4.666666666666667</v>
      </c>
    </row>
    <row r="3370" spans="1:14" x14ac:dyDescent="0.25">
      <c r="A3370">
        <v>4</v>
      </c>
      <c r="B3370" t="s">
        <v>163</v>
      </c>
      <c r="C3370">
        <v>2</v>
      </c>
      <c r="D3370" t="s">
        <v>164</v>
      </c>
      <c r="E3370">
        <v>27</v>
      </c>
      <c r="F3370" t="s">
        <v>165</v>
      </c>
      <c r="G3370" s="9">
        <v>4</v>
      </c>
      <c r="H3370" t="s">
        <v>172</v>
      </c>
      <c r="I3370">
        <v>2</v>
      </c>
      <c r="J3370" t="s">
        <v>173</v>
      </c>
      <c r="K3370">
        <v>27</v>
      </c>
      <c r="L3370" t="s">
        <v>165</v>
      </c>
      <c r="M3370" s="18">
        <f t="shared" si="104"/>
        <v>4.166666666666667</v>
      </c>
      <c r="N3370" s="18">
        <f t="shared" si="105"/>
        <v>4.166666666666667</v>
      </c>
    </row>
    <row r="3371" spans="1:14" x14ac:dyDescent="0.25">
      <c r="A3371">
        <v>2</v>
      </c>
      <c r="B3371" t="s">
        <v>163</v>
      </c>
      <c r="C3371">
        <v>5</v>
      </c>
      <c r="D3371" t="s">
        <v>164</v>
      </c>
      <c r="E3371">
        <v>7</v>
      </c>
      <c r="F3371" t="s">
        <v>165</v>
      </c>
      <c r="G3371" s="9">
        <v>2</v>
      </c>
      <c r="H3371" t="s">
        <v>172</v>
      </c>
      <c r="I3371">
        <v>10</v>
      </c>
      <c r="J3371" t="s">
        <v>173</v>
      </c>
      <c r="K3371">
        <v>29</v>
      </c>
      <c r="L3371" t="s">
        <v>165</v>
      </c>
      <c r="M3371" s="18">
        <f t="shared" si="104"/>
        <v>2.4166666666666665</v>
      </c>
      <c r="N3371" s="18">
        <f t="shared" si="105"/>
        <v>2.8333333333333335</v>
      </c>
    </row>
    <row r="3372" spans="1:14" x14ac:dyDescent="0.25">
      <c r="A3372">
        <v>2</v>
      </c>
      <c r="B3372" t="s">
        <v>163</v>
      </c>
      <c r="C3372">
        <v>11</v>
      </c>
      <c r="D3372" t="s">
        <v>164</v>
      </c>
      <c r="E3372">
        <v>7</v>
      </c>
      <c r="F3372" t="s">
        <v>165</v>
      </c>
      <c r="G3372" s="9">
        <v>3</v>
      </c>
      <c r="H3372" t="s">
        <v>172</v>
      </c>
      <c r="I3372">
        <v>4</v>
      </c>
      <c r="J3372" t="s">
        <v>173</v>
      </c>
      <c r="K3372">
        <v>28</v>
      </c>
      <c r="L3372" t="s">
        <v>165</v>
      </c>
      <c r="M3372" s="18">
        <f t="shared" si="104"/>
        <v>2.9166666666666665</v>
      </c>
      <c r="N3372" s="18">
        <f t="shared" si="105"/>
        <v>3.3333333333333335</v>
      </c>
    </row>
    <row r="3373" spans="1:14" x14ac:dyDescent="0.25">
      <c r="A3373">
        <v>1</v>
      </c>
      <c r="B3373" t="s">
        <v>163</v>
      </c>
      <c r="C3373">
        <v>11</v>
      </c>
      <c r="D3373" t="s">
        <v>164</v>
      </c>
      <c r="E3373">
        <v>1</v>
      </c>
      <c r="F3373" t="s">
        <v>165</v>
      </c>
      <c r="G3373" s="9">
        <v>2</v>
      </c>
      <c r="H3373" t="s">
        <v>172</v>
      </c>
      <c r="I3373">
        <v>5</v>
      </c>
      <c r="J3373" t="s">
        <v>173</v>
      </c>
      <c r="K3373">
        <v>1</v>
      </c>
      <c r="L3373" t="s">
        <v>165</v>
      </c>
      <c r="M3373" s="18">
        <f t="shared" si="104"/>
        <v>1.9166666666666665</v>
      </c>
      <c r="N3373" s="18">
        <f t="shared" si="105"/>
        <v>2.4166666666666665</v>
      </c>
    </row>
    <row r="3374" spans="1:14" x14ac:dyDescent="0.25">
      <c r="A3374">
        <v>0</v>
      </c>
      <c r="B3374" t="s">
        <v>163</v>
      </c>
      <c r="C3374">
        <v>3</v>
      </c>
      <c r="D3374" t="s">
        <v>164</v>
      </c>
      <c r="E3374">
        <v>15</v>
      </c>
      <c r="F3374" t="s">
        <v>165</v>
      </c>
      <c r="G3374" s="9">
        <v>0</v>
      </c>
      <c r="H3374" t="s">
        <v>172</v>
      </c>
      <c r="I3374">
        <v>3</v>
      </c>
      <c r="J3374" t="s">
        <v>173</v>
      </c>
      <c r="K3374">
        <v>15</v>
      </c>
      <c r="L3374" t="s">
        <v>165</v>
      </c>
      <c r="M3374" s="18">
        <f t="shared" si="104"/>
        <v>0.25</v>
      </c>
      <c r="N3374" s="18">
        <f t="shared" si="105"/>
        <v>0.25</v>
      </c>
    </row>
    <row r="3375" spans="1:14" x14ac:dyDescent="0.25">
      <c r="A3375">
        <v>0</v>
      </c>
      <c r="B3375" t="s">
        <v>163</v>
      </c>
      <c r="C3375">
        <v>3</v>
      </c>
      <c r="D3375" t="s">
        <v>164</v>
      </c>
      <c r="E3375">
        <v>16</v>
      </c>
      <c r="F3375" t="s">
        <v>165</v>
      </c>
      <c r="G3375" s="9">
        <v>24</v>
      </c>
      <c r="H3375" t="s">
        <v>172</v>
      </c>
      <c r="I3375">
        <v>5</v>
      </c>
      <c r="J3375" t="s">
        <v>173</v>
      </c>
      <c r="K3375">
        <v>12</v>
      </c>
      <c r="L3375" t="s">
        <v>165</v>
      </c>
      <c r="M3375" s="18">
        <f t="shared" si="104"/>
        <v>0.25</v>
      </c>
      <c r="N3375" s="18">
        <f t="shared" si="105"/>
        <v>24.416666666666668</v>
      </c>
    </row>
    <row r="3376" spans="1:14" x14ac:dyDescent="0.25">
      <c r="A3376">
        <v>1</v>
      </c>
      <c r="B3376" t="s">
        <v>163</v>
      </c>
      <c r="C3376">
        <v>1</v>
      </c>
      <c r="D3376" t="s">
        <v>164</v>
      </c>
      <c r="E3376">
        <v>16</v>
      </c>
      <c r="F3376" t="s">
        <v>165</v>
      </c>
      <c r="G3376" s="9">
        <v>8</v>
      </c>
      <c r="H3376" t="s">
        <v>172</v>
      </c>
      <c r="I3376">
        <v>6</v>
      </c>
      <c r="J3376" t="s">
        <v>173</v>
      </c>
      <c r="K3376">
        <v>28</v>
      </c>
      <c r="L3376" t="s">
        <v>165</v>
      </c>
      <c r="M3376" s="18">
        <f t="shared" si="104"/>
        <v>1.0833333333333333</v>
      </c>
      <c r="N3376" s="18">
        <f t="shared" si="105"/>
        <v>8.5</v>
      </c>
    </row>
    <row r="3377" spans="1:14" x14ac:dyDescent="0.25">
      <c r="A3377">
        <v>4</v>
      </c>
      <c r="B3377" t="s">
        <v>163</v>
      </c>
      <c r="C3377">
        <v>0</v>
      </c>
      <c r="D3377" t="s">
        <v>164</v>
      </c>
      <c r="E3377">
        <v>11</v>
      </c>
      <c r="F3377" t="s">
        <v>165</v>
      </c>
      <c r="G3377" s="9">
        <v>4</v>
      </c>
      <c r="H3377" t="s">
        <v>172</v>
      </c>
      <c r="I3377">
        <v>6</v>
      </c>
      <c r="J3377" t="s">
        <v>173</v>
      </c>
      <c r="K3377">
        <v>0</v>
      </c>
      <c r="L3377" t="s">
        <v>165</v>
      </c>
      <c r="M3377" s="18">
        <f t="shared" si="104"/>
        <v>4</v>
      </c>
      <c r="N3377" s="18">
        <f t="shared" si="105"/>
        <v>4.5</v>
      </c>
    </row>
    <row r="3378" spans="1:14" x14ac:dyDescent="0.25">
      <c r="A3378">
        <v>3</v>
      </c>
      <c r="B3378" t="s">
        <v>163</v>
      </c>
      <c r="C3378">
        <v>0</v>
      </c>
      <c r="D3378" t="s">
        <v>164</v>
      </c>
      <c r="E3378">
        <v>5</v>
      </c>
      <c r="F3378" t="s">
        <v>165</v>
      </c>
      <c r="G3378" s="9">
        <v>3</v>
      </c>
      <c r="H3378" t="s">
        <v>172</v>
      </c>
      <c r="I3378">
        <v>5</v>
      </c>
      <c r="J3378" t="s">
        <v>173</v>
      </c>
      <c r="K3378">
        <v>25</v>
      </c>
      <c r="L3378" t="s">
        <v>165</v>
      </c>
      <c r="M3378" s="18">
        <f t="shared" si="104"/>
        <v>3</v>
      </c>
      <c r="N3378" s="18">
        <f t="shared" si="105"/>
        <v>3.4166666666666665</v>
      </c>
    </row>
    <row r="3379" spans="1:14" x14ac:dyDescent="0.25">
      <c r="A3379">
        <v>3</v>
      </c>
      <c r="B3379" t="s">
        <v>163</v>
      </c>
      <c r="C3379">
        <v>8</v>
      </c>
      <c r="D3379" t="s">
        <v>164</v>
      </c>
      <c r="E3379">
        <v>7</v>
      </c>
      <c r="F3379" t="s">
        <v>165</v>
      </c>
      <c r="G3379" s="9">
        <v>3</v>
      </c>
      <c r="H3379" t="s">
        <v>172</v>
      </c>
      <c r="I3379">
        <v>8</v>
      </c>
      <c r="J3379" t="s">
        <v>173</v>
      </c>
      <c r="K3379">
        <v>7</v>
      </c>
      <c r="L3379" t="s">
        <v>165</v>
      </c>
      <c r="M3379" s="18">
        <f t="shared" si="104"/>
        <v>3.6666666666666665</v>
      </c>
      <c r="N3379" s="18">
        <f t="shared" si="105"/>
        <v>3.6666666666666665</v>
      </c>
    </row>
    <row r="3380" spans="1:14" x14ac:dyDescent="0.25">
      <c r="A3380">
        <v>0</v>
      </c>
      <c r="B3380" t="s">
        <v>163</v>
      </c>
      <c r="C3380">
        <v>2</v>
      </c>
      <c r="D3380" t="s">
        <v>164</v>
      </c>
      <c r="E3380">
        <v>16</v>
      </c>
      <c r="F3380" t="s">
        <v>165</v>
      </c>
      <c r="G3380" s="9">
        <v>3</v>
      </c>
      <c r="H3380" t="s">
        <v>172</v>
      </c>
      <c r="I3380">
        <v>2</v>
      </c>
      <c r="J3380" t="s">
        <v>173</v>
      </c>
      <c r="K3380">
        <v>28</v>
      </c>
      <c r="L3380" t="s">
        <v>165</v>
      </c>
      <c r="M3380" s="18">
        <f t="shared" si="104"/>
        <v>0.16666666666666666</v>
      </c>
      <c r="N3380" s="18">
        <f t="shared" si="105"/>
        <v>3.1666666666666665</v>
      </c>
    </row>
    <row r="3381" spans="1:14" x14ac:dyDescent="0.25">
      <c r="A3381">
        <v>2</v>
      </c>
      <c r="B3381" t="s">
        <v>163</v>
      </c>
      <c r="C3381">
        <v>0</v>
      </c>
      <c r="D3381" t="s">
        <v>164</v>
      </c>
      <c r="E3381">
        <v>25</v>
      </c>
      <c r="F3381" t="s">
        <v>165</v>
      </c>
      <c r="G3381" s="9">
        <v>3</v>
      </c>
      <c r="H3381" t="s">
        <v>172</v>
      </c>
      <c r="I3381">
        <v>0</v>
      </c>
      <c r="J3381" t="s">
        <v>173</v>
      </c>
      <c r="K3381">
        <v>16</v>
      </c>
      <c r="L3381" t="s">
        <v>165</v>
      </c>
      <c r="M3381" s="18">
        <f t="shared" si="104"/>
        <v>2</v>
      </c>
      <c r="N3381" s="18">
        <f t="shared" si="105"/>
        <v>3</v>
      </c>
    </row>
    <row r="3382" spans="1:14" x14ac:dyDescent="0.25">
      <c r="A3382">
        <v>3</v>
      </c>
      <c r="B3382" t="s">
        <v>163</v>
      </c>
      <c r="C3382">
        <v>1</v>
      </c>
      <c r="D3382" t="s">
        <v>164</v>
      </c>
      <c r="E3382">
        <v>0</v>
      </c>
      <c r="F3382" t="s">
        <v>165</v>
      </c>
      <c r="G3382" s="9">
        <v>4</v>
      </c>
      <c r="H3382" t="s">
        <v>172</v>
      </c>
      <c r="I3382">
        <v>6</v>
      </c>
      <c r="J3382" t="s">
        <v>173</v>
      </c>
      <c r="K3382">
        <v>16</v>
      </c>
      <c r="L3382" t="s">
        <v>165</v>
      </c>
      <c r="M3382" s="18">
        <f t="shared" si="104"/>
        <v>3.0833333333333335</v>
      </c>
      <c r="N3382" s="18">
        <f t="shared" si="105"/>
        <v>4.5</v>
      </c>
    </row>
    <row r="3383" spans="1:14" x14ac:dyDescent="0.25">
      <c r="A3383">
        <v>2</v>
      </c>
      <c r="B3383" t="s">
        <v>163</v>
      </c>
      <c r="C3383">
        <v>8</v>
      </c>
      <c r="D3383" t="s">
        <v>164</v>
      </c>
      <c r="E3383">
        <v>8</v>
      </c>
      <c r="F3383" t="s">
        <v>165</v>
      </c>
      <c r="G3383" s="9">
        <v>2</v>
      </c>
      <c r="H3383" t="s">
        <v>172</v>
      </c>
      <c r="I3383">
        <v>8</v>
      </c>
      <c r="J3383" t="s">
        <v>173</v>
      </c>
      <c r="K3383">
        <v>8</v>
      </c>
      <c r="L3383" t="s">
        <v>165</v>
      </c>
      <c r="M3383" s="18">
        <f t="shared" si="104"/>
        <v>2.6666666666666665</v>
      </c>
      <c r="N3383" s="18">
        <f t="shared" si="105"/>
        <v>2.6666666666666665</v>
      </c>
    </row>
    <row r="3384" spans="1:14" x14ac:dyDescent="0.25">
      <c r="A3384">
        <v>2</v>
      </c>
      <c r="B3384" t="s">
        <v>163</v>
      </c>
      <c r="C3384">
        <v>2</v>
      </c>
      <c r="D3384" t="s">
        <v>164</v>
      </c>
      <c r="E3384">
        <v>7</v>
      </c>
      <c r="F3384" t="s">
        <v>165</v>
      </c>
      <c r="G3384" s="9">
        <v>2</v>
      </c>
      <c r="H3384" t="s">
        <v>172</v>
      </c>
      <c r="I3384">
        <v>2</v>
      </c>
      <c r="J3384" t="s">
        <v>173</v>
      </c>
      <c r="K3384">
        <v>7</v>
      </c>
      <c r="L3384" t="s">
        <v>165</v>
      </c>
      <c r="M3384" s="18">
        <f t="shared" si="104"/>
        <v>2.1666666666666665</v>
      </c>
      <c r="N3384" s="18">
        <f t="shared" si="105"/>
        <v>2.1666666666666665</v>
      </c>
    </row>
    <row r="3385" spans="1:14" x14ac:dyDescent="0.25">
      <c r="A3385">
        <v>2</v>
      </c>
      <c r="B3385" t="s">
        <v>163</v>
      </c>
      <c r="C3385">
        <v>0</v>
      </c>
      <c r="D3385" t="s">
        <v>164</v>
      </c>
      <c r="E3385">
        <v>6</v>
      </c>
      <c r="F3385" t="s">
        <v>165</v>
      </c>
      <c r="G3385" s="9">
        <v>2</v>
      </c>
      <c r="H3385" t="s">
        <v>172</v>
      </c>
      <c r="I3385">
        <v>0</v>
      </c>
      <c r="J3385" t="s">
        <v>173</v>
      </c>
      <c r="K3385">
        <v>6</v>
      </c>
      <c r="L3385" t="s">
        <v>165</v>
      </c>
      <c r="M3385" s="18">
        <f t="shared" si="104"/>
        <v>2</v>
      </c>
      <c r="N3385" s="18">
        <f t="shared" si="105"/>
        <v>2</v>
      </c>
    </row>
    <row r="3386" spans="1:14" x14ac:dyDescent="0.25">
      <c r="A3386">
        <v>0</v>
      </c>
      <c r="B3386" t="s">
        <v>163</v>
      </c>
      <c r="C3386">
        <v>0</v>
      </c>
      <c r="D3386" t="s">
        <v>164</v>
      </c>
      <c r="E3386">
        <v>20</v>
      </c>
      <c r="F3386" t="s">
        <v>165</v>
      </c>
      <c r="G3386" s="9">
        <v>0</v>
      </c>
      <c r="H3386" t="s">
        <v>172</v>
      </c>
      <c r="I3386">
        <v>5</v>
      </c>
      <c r="J3386" t="s">
        <v>173</v>
      </c>
      <c r="K3386">
        <v>26</v>
      </c>
      <c r="L3386" t="s">
        <v>165</v>
      </c>
      <c r="M3386" s="18">
        <f t="shared" si="104"/>
        <v>0</v>
      </c>
      <c r="N3386" s="18">
        <f t="shared" si="105"/>
        <v>0.41666666666666669</v>
      </c>
    </row>
    <row r="3387" spans="1:14" x14ac:dyDescent="0.25">
      <c r="A3387">
        <v>0</v>
      </c>
      <c r="B3387" t="s">
        <v>163</v>
      </c>
      <c r="C3387">
        <v>5</v>
      </c>
      <c r="D3387" t="s">
        <v>164</v>
      </c>
      <c r="E3387">
        <v>17</v>
      </c>
      <c r="F3387" t="s">
        <v>165</v>
      </c>
      <c r="G3387" s="9">
        <v>0</v>
      </c>
      <c r="H3387" t="s">
        <v>172</v>
      </c>
      <c r="I3387">
        <v>5</v>
      </c>
      <c r="J3387" t="s">
        <v>173</v>
      </c>
      <c r="K3387">
        <v>17</v>
      </c>
      <c r="L3387" t="s">
        <v>165</v>
      </c>
      <c r="M3387" s="18">
        <f t="shared" si="104"/>
        <v>0.41666666666666669</v>
      </c>
      <c r="N3387" s="18">
        <f t="shared" si="105"/>
        <v>0.41666666666666669</v>
      </c>
    </row>
    <row r="3388" spans="1:14" x14ac:dyDescent="0.25">
      <c r="A3388">
        <v>0</v>
      </c>
      <c r="B3388" t="s">
        <v>163</v>
      </c>
      <c r="C3388">
        <v>0</v>
      </c>
      <c r="D3388" t="s">
        <v>164</v>
      </c>
      <c r="E3388">
        <v>16</v>
      </c>
      <c r="F3388" t="s">
        <v>165</v>
      </c>
      <c r="G3388" s="9">
        <v>0</v>
      </c>
      <c r="H3388" t="s">
        <v>172</v>
      </c>
      <c r="I3388">
        <v>0</v>
      </c>
      <c r="J3388" t="s">
        <v>173</v>
      </c>
      <c r="K3388">
        <v>16</v>
      </c>
      <c r="L3388" t="s">
        <v>165</v>
      </c>
      <c r="M3388" s="18">
        <f t="shared" si="104"/>
        <v>0</v>
      </c>
      <c r="N3388" s="18">
        <f t="shared" si="105"/>
        <v>0</v>
      </c>
    </row>
    <row r="3389" spans="1:14" x14ac:dyDescent="0.25">
      <c r="A3389">
        <v>6</v>
      </c>
      <c r="B3389" t="s">
        <v>163</v>
      </c>
      <c r="C3389">
        <v>0</v>
      </c>
      <c r="D3389" t="s">
        <v>164</v>
      </c>
      <c r="E3389">
        <v>16</v>
      </c>
      <c r="F3389" t="s">
        <v>165</v>
      </c>
      <c r="G3389" s="9">
        <v>9</v>
      </c>
      <c r="H3389" t="s">
        <v>172</v>
      </c>
      <c r="I3389">
        <v>3</v>
      </c>
      <c r="J3389" t="s">
        <v>173</v>
      </c>
      <c r="K3389">
        <v>15</v>
      </c>
      <c r="L3389" t="s">
        <v>165</v>
      </c>
      <c r="M3389" s="18">
        <f t="shared" si="104"/>
        <v>6</v>
      </c>
      <c r="N3389" s="18">
        <f t="shared" si="105"/>
        <v>9.25</v>
      </c>
    </row>
    <row r="3390" spans="1:14" x14ac:dyDescent="0.25">
      <c r="A3390">
        <v>6</v>
      </c>
      <c r="B3390" t="s">
        <v>163</v>
      </c>
      <c r="C3390">
        <v>0</v>
      </c>
      <c r="D3390" t="s">
        <v>164</v>
      </c>
      <c r="E3390">
        <v>16</v>
      </c>
      <c r="F3390" t="s">
        <v>165</v>
      </c>
      <c r="G3390" s="9">
        <v>8</v>
      </c>
      <c r="H3390" t="s">
        <v>172</v>
      </c>
      <c r="I3390">
        <v>8</v>
      </c>
      <c r="J3390" t="s">
        <v>173</v>
      </c>
      <c r="K3390">
        <v>2</v>
      </c>
      <c r="L3390" t="s">
        <v>165</v>
      </c>
      <c r="M3390" s="18">
        <f t="shared" si="104"/>
        <v>6</v>
      </c>
      <c r="N3390" s="18">
        <f t="shared" si="105"/>
        <v>8.6666666666666661</v>
      </c>
    </row>
    <row r="3391" spans="1:14" x14ac:dyDescent="0.25">
      <c r="A3391">
        <v>3</v>
      </c>
      <c r="B3391" t="s">
        <v>163</v>
      </c>
      <c r="C3391">
        <v>4</v>
      </c>
      <c r="D3391" t="s">
        <v>164</v>
      </c>
      <c r="E3391">
        <v>16</v>
      </c>
      <c r="F3391" t="s">
        <v>165</v>
      </c>
      <c r="G3391" s="9">
        <v>7</v>
      </c>
      <c r="H3391" t="s">
        <v>172</v>
      </c>
      <c r="I3391">
        <v>5</v>
      </c>
      <c r="J3391" t="s">
        <v>173</v>
      </c>
      <c r="K3391">
        <v>20</v>
      </c>
      <c r="L3391" t="s">
        <v>165</v>
      </c>
      <c r="M3391" s="18">
        <f t="shared" si="104"/>
        <v>3.3333333333333335</v>
      </c>
      <c r="N3391" s="18">
        <f t="shared" si="105"/>
        <v>7.416666666666667</v>
      </c>
    </row>
    <row r="3392" spans="1:14" x14ac:dyDescent="0.25">
      <c r="A3392">
        <v>6</v>
      </c>
      <c r="B3392" t="s">
        <v>163</v>
      </c>
      <c r="C3392">
        <v>0</v>
      </c>
      <c r="D3392" t="s">
        <v>164</v>
      </c>
      <c r="E3392">
        <v>16</v>
      </c>
      <c r="F3392" t="s">
        <v>165</v>
      </c>
      <c r="G3392" s="9">
        <v>7</v>
      </c>
      <c r="H3392" t="s">
        <v>172</v>
      </c>
      <c r="I3392">
        <v>2</v>
      </c>
      <c r="J3392" t="s">
        <v>173</v>
      </c>
      <c r="K3392">
        <v>30</v>
      </c>
      <c r="L3392" t="s">
        <v>165</v>
      </c>
      <c r="M3392" s="18">
        <f t="shared" si="104"/>
        <v>6</v>
      </c>
      <c r="N3392" s="18">
        <f t="shared" si="105"/>
        <v>7.166666666666667</v>
      </c>
    </row>
    <row r="3393" spans="1:14" x14ac:dyDescent="0.25">
      <c r="A3393">
        <v>5</v>
      </c>
      <c r="B3393" t="s">
        <v>163</v>
      </c>
      <c r="C3393">
        <v>11</v>
      </c>
      <c r="D3393" t="s">
        <v>164</v>
      </c>
      <c r="E3393">
        <v>10</v>
      </c>
      <c r="F3393" t="s">
        <v>165</v>
      </c>
      <c r="G3393" s="9">
        <v>6</v>
      </c>
      <c r="H3393" t="s">
        <v>172</v>
      </c>
      <c r="I3393">
        <v>5</v>
      </c>
      <c r="J3393" t="s">
        <v>173</v>
      </c>
      <c r="K3393">
        <v>14</v>
      </c>
      <c r="L3393" t="s">
        <v>165</v>
      </c>
      <c r="M3393" s="18">
        <f t="shared" si="104"/>
        <v>5.916666666666667</v>
      </c>
      <c r="N3393" s="18">
        <f t="shared" si="105"/>
        <v>6.416666666666667</v>
      </c>
    </row>
    <row r="3394" spans="1:14" x14ac:dyDescent="0.25">
      <c r="A3394">
        <v>5</v>
      </c>
      <c r="B3394" t="s">
        <v>163</v>
      </c>
      <c r="C3394">
        <v>11</v>
      </c>
      <c r="D3394" t="s">
        <v>164</v>
      </c>
      <c r="E3394">
        <v>10</v>
      </c>
      <c r="F3394" t="s">
        <v>165</v>
      </c>
      <c r="G3394" s="9">
        <v>6</v>
      </c>
      <c r="H3394" t="s">
        <v>172</v>
      </c>
      <c r="I3394">
        <v>5</v>
      </c>
      <c r="J3394" t="s">
        <v>173</v>
      </c>
      <c r="K3394">
        <v>0</v>
      </c>
      <c r="L3394" t="s">
        <v>165</v>
      </c>
      <c r="M3394" s="18">
        <f t="shared" si="104"/>
        <v>5.916666666666667</v>
      </c>
      <c r="N3394" s="18">
        <f t="shared" si="105"/>
        <v>6.416666666666667</v>
      </c>
    </row>
    <row r="3395" spans="1:14" x14ac:dyDescent="0.25">
      <c r="A3395">
        <v>1</v>
      </c>
      <c r="B3395" t="s">
        <v>163</v>
      </c>
      <c r="C3395">
        <v>7</v>
      </c>
      <c r="D3395" t="s">
        <v>164</v>
      </c>
      <c r="E3395">
        <v>16</v>
      </c>
      <c r="F3395" t="s">
        <v>165</v>
      </c>
      <c r="G3395" s="9">
        <v>5</v>
      </c>
      <c r="H3395" t="s">
        <v>172</v>
      </c>
      <c r="I3395">
        <v>4</v>
      </c>
      <c r="J3395" t="s">
        <v>173</v>
      </c>
      <c r="K3395">
        <v>11</v>
      </c>
      <c r="L3395" t="s">
        <v>165</v>
      </c>
      <c r="M3395" s="18">
        <f t="shared" ref="M3395:M3458" si="106">A3395+C3395/12</f>
        <v>1.5833333333333335</v>
      </c>
      <c r="N3395" s="18">
        <f t="shared" ref="N3395:N3458" si="107">G3395+I3395/12</f>
        <v>5.333333333333333</v>
      </c>
    </row>
    <row r="3396" spans="1:14" x14ac:dyDescent="0.25">
      <c r="A3396">
        <v>3</v>
      </c>
      <c r="B3396" t="s">
        <v>163</v>
      </c>
      <c r="C3396">
        <v>10</v>
      </c>
      <c r="D3396" t="s">
        <v>164</v>
      </c>
      <c r="E3396">
        <v>23</v>
      </c>
      <c r="F3396" t="s">
        <v>165</v>
      </c>
      <c r="G3396" s="9">
        <v>4</v>
      </c>
      <c r="H3396" t="s">
        <v>172</v>
      </c>
      <c r="I3396">
        <v>4</v>
      </c>
      <c r="J3396" t="s">
        <v>173</v>
      </c>
      <c r="K3396">
        <v>22</v>
      </c>
      <c r="L3396" t="s">
        <v>165</v>
      </c>
      <c r="M3396" s="18">
        <f t="shared" si="106"/>
        <v>3.8333333333333335</v>
      </c>
      <c r="N3396" s="18">
        <f t="shared" si="107"/>
        <v>4.333333333333333</v>
      </c>
    </row>
    <row r="3397" spans="1:14" x14ac:dyDescent="0.25">
      <c r="A3397">
        <v>3</v>
      </c>
      <c r="B3397" t="s">
        <v>163</v>
      </c>
      <c r="C3397">
        <v>8</v>
      </c>
      <c r="D3397" t="s">
        <v>164</v>
      </c>
      <c r="E3397">
        <v>14</v>
      </c>
      <c r="F3397" t="s">
        <v>165</v>
      </c>
      <c r="G3397" s="9">
        <v>3</v>
      </c>
      <c r="H3397" t="s">
        <v>172</v>
      </c>
      <c r="I3397">
        <v>8</v>
      </c>
      <c r="J3397" t="s">
        <v>173</v>
      </c>
      <c r="K3397">
        <v>14</v>
      </c>
      <c r="L3397" t="s">
        <v>165</v>
      </c>
      <c r="M3397" s="18">
        <f t="shared" si="106"/>
        <v>3.6666666666666665</v>
      </c>
      <c r="N3397" s="18">
        <f t="shared" si="107"/>
        <v>3.6666666666666665</v>
      </c>
    </row>
    <row r="3398" spans="1:14" x14ac:dyDescent="0.25">
      <c r="A3398">
        <v>2</v>
      </c>
      <c r="B3398" t="s">
        <v>163</v>
      </c>
      <c r="C3398">
        <v>8</v>
      </c>
      <c r="D3398" t="s">
        <v>164</v>
      </c>
      <c r="E3398">
        <v>8</v>
      </c>
      <c r="F3398" t="s">
        <v>165</v>
      </c>
      <c r="G3398" s="9">
        <v>3</v>
      </c>
      <c r="H3398" t="s">
        <v>172</v>
      </c>
      <c r="I3398">
        <v>1</v>
      </c>
      <c r="J3398" t="s">
        <v>173</v>
      </c>
      <c r="K3398">
        <v>14</v>
      </c>
      <c r="L3398" t="s">
        <v>165</v>
      </c>
      <c r="M3398" s="18">
        <f t="shared" si="106"/>
        <v>2.6666666666666665</v>
      </c>
      <c r="N3398" s="18">
        <f t="shared" si="107"/>
        <v>3.0833333333333335</v>
      </c>
    </row>
    <row r="3399" spans="1:14" x14ac:dyDescent="0.25">
      <c r="A3399">
        <v>3</v>
      </c>
      <c r="B3399" t="s">
        <v>163</v>
      </c>
      <c r="C3399">
        <v>6</v>
      </c>
      <c r="D3399" t="s">
        <v>164</v>
      </c>
      <c r="E3399">
        <v>16</v>
      </c>
      <c r="F3399" t="s">
        <v>165</v>
      </c>
      <c r="G3399" s="9">
        <v>3</v>
      </c>
      <c r="H3399" t="s">
        <v>172</v>
      </c>
      <c r="I3399">
        <v>6</v>
      </c>
      <c r="J3399" t="s">
        <v>173</v>
      </c>
      <c r="K3399">
        <v>16</v>
      </c>
      <c r="L3399" t="s">
        <v>165</v>
      </c>
      <c r="M3399" s="18">
        <f t="shared" si="106"/>
        <v>3.5</v>
      </c>
      <c r="N3399" s="18">
        <f t="shared" si="107"/>
        <v>3.5</v>
      </c>
    </row>
    <row r="3400" spans="1:14" x14ac:dyDescent="0.25">
      <c r="A3400">
        <v>1</v>
      </c>
      <c r="B3400" t="s">
        <v>163</v>
      </c>
      <c r="C3400">
        <v>10</v>
      </c>
      <c r="D3400" t="s">
        <v>164</v>
      </c>
      <c r="E3400">
        <v>25</v>
      </c>
      <c r="F3400" t="s">
        <v>165</v>
      </c>
      <c r="G3400" s="9">
        <v>2</v>
      </c>
      <c r="H3400" t="s">
        <v>172</v>
      </c>
      <c r="I3400">
        <v>9</v>
      </c>
      <c r="J3400" t="s">
        <v>173</v>
      </c>
      <c r="K3400">
        <v>3</v>
      </c>
      <c r="L3400" t="s">
        <v>165</v>
      </c>
      <c r="M3400" s="18">
        <f t="shared" si="106"/>
        <v>1.8333333333333335</v>
      </c>
      <c r="N3400" s="18">
        <f t="shared" si="107"/>
        <v>2.75</v>
      </c>
    </row>
    <row r="3401" spans="1:14" x14ac:dyDescent="0.25">
      <c r="A3401">
        <v>1</v>
      </c>
      <c r="B3401" t="s">
        <v>163</v>
      </c>
      <c r="C3401">
        <v>11</v>
      </c>
      <c r="D3401" t="s">
        <v>164</v>
      </c>
      <c r="E3401">
        <v>15</v>
      </c>
      <c r="F3401" t="s">
        <v>165</v>
      </c>
      <c r="G3401" s="9">
        <v>2</v>
      </c>
      <c r="H3401" t="s">
        <v>172</v>
      </c>
      <c r="I3401">
        <v>5</v>
      </c>
      <c r="J3401" t="s">
        <v>173</v>
      </c>
      <c r="K3401">
        <v>5</v>
      </c>
      <c r="L3401" t="s">
        <v>165</v>
      </c>
      <c r="M3401" s="18">
        <f t="shared" si="106"/>
        <v>1.9166666666666665</v>
      </c>
      <c r="N3401" s="18">
        <f t="shared" si="107"/>
        <v>2.4166666666666665</v>
      </c>
    </row>
    <row r="3402" spans="1:14" x14ac:dyDescent="0.25">
      <c r="A3402">
        <v>1</v>
      </c>
      <c r="B3402" t="s">
        <v>163</v>
      </c>
      <c r="C3402">
        <v>9</v>
      </c>
      <c r="D3402" t="s">
        <v>164</v>
      </c>
      <c r="E3402">
        <v>21</v>
      </c>
      <c r="F3402" t="s">
        <v>165</v>
      </c>
      <c r="G3402" s="9">
        <v>2</v>
      </c>
      <c r="H3402" t="s">
        <v>172</v>
      </c>
      <c r="I3402">
        <v>3</v>
      </c>
      <c r="J3402" t="s">
        <v>173</v>
      </c>
      <c r="K3402">
        <v>14</v>
      </c>
      <c r="L3402" t="s">
        <v>165</v>
      </c>
      <c r="M3402" s="18">
        <f t="shared" si="106"/>
        <v>1.75</v>
      </c>
      <c r="N3402" s="18">
        <f t="shared" si="107"/>
        <v>2.25</v>
      </c>
    </row>
    <row r="3403" spans="1:14" x14ac:dyDescent="0.25">
      <c r="A3403">
        <v>1</v>
      </c>
      <c r="B3403" t="s">
        <v>163</v>
      </c>
      <c r="C3403">
        <v>11</v>
      </c>
      <c r="D3403" t="s">
        <v>164</v>
      </c>
      <c r="E3403">
        <v>1</v>
      </c>
      <c r="F3403" t="s">
        <v>165</v>
      </c>
      <c r="G3403" s="9">
        <v>1</v>
      </c>
      <c r="H3403" t="s">
        <v>172</v>
      </c>
      <c r="I3403">
        <v>11</v>
      </c>
      <c r="J3403" t="s">
        <v>173</v>
      </c>
      <c r="K3403">
        <v>1</v>
      </c>
      <c r="L3403" t="s">
        <v>165</v>
      </c>
      <c r="M3403" s="18">
        <f t="shared" si="106"/>
        <v>1.9166666666666665</v>
      </c>
      <c r="N3403" s="18">
        <f t="shared" si="107"/>
        <v>1.9166666666666665</v>
      </c>
    </row>
    <row r="3404" spans="1:14" x14ac:dyDescent="0.25">
      <c r="A3404">
        <v>1</v>
      </c>
      <c r="B3404" t="s">
        <v>163</v>
      </c>
      <c r="C3404">
        <v>11</v>
      </c>
      <c r="D3404" t="s">
        <v>164</v>
      </c>
      <c r="E3404">
        <v>1</v>
      </c>
      <c r="F3404" t="s">
        <v>165</v>
      </c>
      <c r="G3404" s="9">
        <v>1</v>
      </c>
      <c r="H3404" t="s">
        <v>172</v>
      </c>
      <c r="I3404">
        <v>11</v>
      </c>
      <c r="J3404" t="s">
        <v>173</v>
      </c>
      <c r="K3404">
        <v>1</v>
      </c>
      <c r="L3404" t="s">
        <v>165</v>
      </c>
      <c r="M3404" s="18">
        <f t="shared" si="106"/>
        <v>1.9166666666666665</v>
      </c>
      <c r="N3404" s="18">
        <f t="shared" si="107"/>
        <v>1.9166666666666665</v>
      </c>
    </row>
    <row r="3405" spans="1:14" x14ac:dyDescent="0.25">
      <c r="A3405">
        <v>1</v>
      </c>
      <c r="B3405" t="s">
        <v>163</v>
      </c>
      <c r="C3405">
        <v>8</v>
      </c>
      <c r="D3405" t="s">
        <v>164</v>
      </c>
      <c r="E3405">
        <v>14</v>
      </c>
      <c r="F3405" t="s">
        <v>165</v>
      </c>
      <c r="G3405" s="9">
        <v>1</v>
      </c>
      <c r="H3405" t="s">
        <v>172</v>
      </c>
      <c r="I3405">
        <v>8</v>
      </c>
      <c r="J3405" t="s">
        <v>173</v>
      </c>
      <c r="K3405">
        <v>14</v>
      </c>
      <c r="L3405" t="s">
        <v>165</v>
      </c>
      <c r="M3405" s="18">
        <f t="shared" si="106"/>
        <v>1.6666666666666665</v>
      </c>
      <c r="N3405" s="18">
        <f t="shared" si="107"/>
        <v>1.6666666666666665</v>
      </c>
    </row>
    <row r="3406" spans="1:14" x14ac:dyDescent="0.25">
      <c r="A3406">
        <v>0</v>
      </c>
      <c r="B3406" t="s">
        <v>163</v>
      </c>
      <c r="C3406">
        <v>10</v>
      </c>
      <c r="D3406" t="s">
        <v>164</v>
      </c>
      <c r="E3406">
        <v>27</v>
      </c>
      <c r="F3406" t="s">
        <v>165</v>
      </c>
      <c r="G3406" s="9">
        <v>1</v>
      </c>
      <c r="H3406" t="s">
        <v>172</v>
      </c>
      <c r="I3406">
        <v>4</v>
      </c>
      <c r="J3406" t="s">
        <v>173</v>
      </c>
      <c r="K3406">
        <v>15</v>
      </c>
      <c r="L3406" t="s">
        <v>165</v>
      </c>
      <c r="M3406" s="18">
        <f t="shared" si="106"/>
        <v>0.83333333333333337</v>
      </c>
      <c r="N3406" s="18">
        <f t="shared" si="107"/>
        <v>1.3333333333333333</v>
      </c>
    </row>
    <row r="3407" spans="1:14" x14ac:dyDescent="0.25">
      <c r="A3407">
        <v>1</v>
      </c>
      <c r="B3407" t="s">
        <v>163</v>
      </c>
      <c r="C3407">
        <v>4</v>
      </c>
      <c r="D3407" t="s">
        <v>164</v>
      </c>
      <c r="E3407">
        <v>4</v>
      </c>
      <c r="F3407" t="s">
        <v>165</v>
      </c>
      <c r="G3407" s="9">
        <v>1</v>
      </c>
      <c r="H3407" t="s">
        <v>172</v>
      </c>
      <c r="I3407">
        <v>4</v>
      </c>
      <c r="J3407" t="s">
        <v>173</v>
      </c>
      <c r="K3407">
        <v>4</v>
      </c>
      <c r="L3407" t="s">
        <v>165</v>
      </c>
      <c r="M3407" s="18">
        <f t="shared" si="106"/>
        <v>1.3333333333333333</v>
      </c>
      <c r="N3407" s="18">
        <f t="shared" si="107"/>
        <v>1.3333333333333333</v>
      </c>
    </row>
    <row r="3408" spans="1:14" x14ac:dyDescent="0.25">
      <c r="A3408">
        <v>0</v>
      </c>
      <c r="B3408" t="s">
        <v>163</v>
      </c>
      <c r="C3408">
        <v>11</v>
      </c>
      <c r="D3408" t="s">
        <v>164</v>
      </c>
      <c r="E3408">
        <v>3</v>
      </c>
      <c r="F3408" t="s">
        <v>165</v>
      </c>
      <c r="G3408" s="9">
        <v>1</v>
      </c>
      <c r="H3408" t="s">
        <v>172</v>
      </c>
      <c r="I3408">
        <v>4</v>
      </c>
      <c r="J3408" t="s">
        <v>173</v>
      </c>
      <c r="K3408">
        <v>26</v>
      </c>
      <c r="L3408" t="s">
        <v>165</v>
      </c>
      <c r="M3408" s="18">
        <f t="shared" si="106"/>
        <v>0.91666666666666663</v>
      </c>
      <c r="N3408" s="18">
        <f t="shared" si="107"/>
        <v>1.3333333333333333</v>
      </c>
    </row>
    <row r="3409" spans="1:14" x14ac:dyDescent="0.25">
      <c r="A3409">
        <v>0</v>
      </c>
      <c r="B3409" t="s">
        <v>163</v>
      </c>
      <c r="C3409">
        <v>4</v>
      </c>
      <c r="D3409" t="s">
        <v>164</v>
      </c>
      <c r="E3409">
        <v>20</v>
      </c>
      <c r="F3409" t="s">
        <v>165</v>
      </c>
      <c r="G3409" s="9">
        <v>0</v>
      </c>
      <c r="H3409" t="s">
        <v>172</v>
      </c>
      <c r="I3409">
        <v>4</v>
      </c>
      <c r="J3409" t="s">
        <v>173</v>
      </c>
      <c r="K3409">
        <v>20</v>
      </c>
      <c r="L3409" t="s">
        <v>165</v>
      </c>
      <c r="M3409" s="18">
        <f t="shared" si="106"/>
        <v>0.33333333333333331</v>
      </c>
      <c r="N3409" s="18">
        <f t="shared" si="107"/>
        <v>0.33333333333333331</v>
      </c>
    </row>
    <row r="3410" spans="1:14" x14ac:dyDescent="0.25">
      <c r="A3410">
        <v>0</v>
      </c>
      <c r="B3410" t="s">
        <v>163</v>
      </c>
      <c r="C3410">
        <v>5</v>
      </c>
      <c r="D3410" t="s">
        <v>164</v>
      </c>
      <c r="E3410">
        <v>10</v>
      </c>
      <c r="F3410" t="s">
        <v>165</v>
      </c>
      <c r="G3410" s="9">
        <v>0</v>
      </c>
      <c r="H3410" t="s">
        <v>172</v>
      </c>
      <c r="I3410">
        <v>5</v>
      </c>
      <c r="J3410" t="s">
        <v>173</v>
      </c>
      <c r="K3410">
        <v>10</v>
      </c>
      <c r="L3410" t="s">
        <v>165</v>
      </c>
      <c r="M3410" s="18">
        <f t="shared" si="106"/>
        <v>0.41666666666666669</v>
      </c>
      <c r="N3410" s="18">
        <f t="shared" si="107"/>
        <v>0.41666666666666669</v>
      </c>
    </row>
    <row r="3411" spans="1:14" x14ac:dyDescent="0.25">
      <c r="A3411">
        <v>0</v>
      </c>
      <c r="B3411" t="s">
        <v>163</v>
      </c>
      <c r="C3411">
        <v>3</v>
      </c>
      <c r="D3411" t="s">
        <v>164</v>
      </c>
      <c r="E3411">
        <v>15</v>
      </c>
      <c r="F3411" t="s">
        <v>165</v>
      </c>
      <c r="G3411" s="9">
        <v>0</v>
      </c>
      <c r="H3411" t="s">
        <v>172</v>
      </c>
      <c r="I3411">
        <v>3</v>
      </c>
      <c r="J3411" t="s">
        <v>173</v>
      </c>
      <c r="K3411">
        <v>15</v>
      </c>
      <c r="L3411" t="s">
        <v>165</v>
      </c>
      <c r="M3411" s="18">
        <f t="shared" si="106"/>
        <v>0.25</v>
      </c>
      <c r="N3411" s="18">
        <f t="shared" si="107"/>
        <v>0.25</v>
      </c>
    </row>
    <row r="3412" spans="1:14" x14ac:dyDescent="0.25">
      <c r="A3412">
        <v>0</v>
      </c>
      <c r="B3412" t="s">
        <v>163</v>
      </c>
      <c r="C3412">
        <v>1</v>
      </c>
      <c r="D3412" t="s">
        <v>164</v>
      </c>
      <c r="E3412">
        <v>6</v>
      </c>
      <c r="F3412" t="s">
        <v>165</v>
      </c>
      <c r="G3412" s="9">
        <v>2</v>
      </c>
      <c r="H3412" t="s">
        <v>172</v>
      </c>
      <c r="I3412">
        <v>0</v>
      </c>
      <c r="J3412" t="s">
        <v>173</v>
      </c>
      <c r="K3412">
        <v>11</v>
      </c>
      <c r="L3412" t="s">
        <v>165</v>
      </c>
      <c r="M3412" s="18">
        <f t="shared" si="106"/>
        <v>8.3333333333333329E-2</v>
      </c>
      <c r="N3412" s="18">
        <f t="shared" si="107"/>
        <v>2</v>
      </c>
    </row>
    <row r="3413" spans="1:14" x14ac:dyDescent="0.25">
      <c r="A3413">
        <v>0</v>
      </c>
      <c r="B3413" t="s">
        <v>163</v>
      </c>
      <c r="C3413">
        <v>0</v>
      </c>
      <c r="D3413" t="s">
        <v>164</v>
      </c>
      <c r="E3413">
        <v>23</v>
      </c>
      <c r="F3413" t="s">
        <v>165</v>
      </c>
      <c r="G3413" s="9">
        <v>0</v>
      </c>
      <c r="H3413" t="s">
        <v>172</v>
      </c>
      <c r="I3413">
        <v>0</v>
      </c>
      <c r="J3413" t="s">
        <v>173</v>
      </c>
      <c r="K3413">
        <v>23</v>
      </c>
      <c r="L3413" t="s">
        <v>165</v>
      </c>
      <c r="M3413" s="18">
        <f t="shared" si="106"/>
        <v>0</v>
      </c>
      <c r="N3413" s="18">
        <f t="shared" si="107"/>
        <v>0</v>
      </c>
    </row>
    <row r="3414" spans="1:14" x14ac:dyDescent="0.25">
      <c r="A3414">
        <v>1</v>
      </c>
      <c r="B3414" t="s">
        <v>163</v>
      </c>
      <c r="C3414">
        <v>7</v>
      </c>
      <c r="D3414" t="s">
        <v>164</v>
      </c>
      <c r="E3414">
        <v>16</v>
      </c>
      <c r="F3414" t="s">
        <v>165</v>
      </c>
      <c r="G3414" s="9">
        <v>8</v>
      </c>
      <c r="H3414" t="s">
        <v>172</v>
      </c>
      <c r="I3414">
        <v>0</v>
      </c>
      <c r="J3414" t="s">
        <v>173</v>
      </c>
      <c r="K3414">
        <v>13</v>
      </c>
      <c r="L3414" t="s">
        <v>165</v>
      </c>
      <c r="M3414" s="18">
        <f t="shared" si="106"/>
        <v>1.5833333333333335</v>
      </c>
      <c r="N3414" s="18">
        <f t="shared" si="107"/>
        <v>8</v>
      </c>
    </row>
    <row r="3415" spans="1:14" x14ac:dyDescent="0.25">
      <c r="A3415">
        <v>6</v>
      </c>
      <c r="B3415" t="s">
        <v>163</v>
      </c>
      <c r="C3415">
        <v>0</v>
      </c>
      <c r="D3415" t="s">
        <v>164</v>
      </c>
      <c r="E3415">
        <v>16</v>
      </c>
      <c r="F3415" t="s">
        <v>165</v>
      </c>
      <c r="G3415" s="9">
        <v>7</v>
      </c>
      <c r="H3415" t="s">
        <v>172</v>
      </c>
      <c r="I3415">
        <v>5</v>
      </c>
      <c r="J3415" t="s">
        <v>173</v>
      </c>
      <c r="K3415">
        <v>6</v>
      </c>
      <c r="L3415" t="s">
        <v>165</v>
      </c>
      <c r="M3415" s="18">
        <f t="shared" si="106"/>
        <v>6</v>
      </c>
      <c r="N3415" s="18">
        <f t="shared" si="107"/>
        <v>7.416666666666667</v>
      </c>
    </row>
    <row r="3416" spans="1:14" x14ac:dyDescent="0.25">
      <c r="A3416">
        <v>4</v>
      </c>
      <c r="B3416" t="s">
        <v>163</v>
      </c>
      <c r="C3416">
        <v>5</v>
      </c>
      <c r="D3416" t="s">
        <v>164</v>
      </c>
      <c r="E3416">
        <v>5</v>
      </c>
      <c r="F3416" t="s">
        <v>165</v>
      </c>
      <c r="G3416" s="9">
        <v>4</v>
      </c>
      <c r="H3416" t="s">
        <v>172</v>
      </c>
      <c r="I3416">
        <v>10</v>
      </c>
      <c r="J3416" t="s">
        <v>173</v>
      </c>
      <c r="K3416">
        <v>27</v>
      </c>
      <c r="L3416" t="s">
        <v>165</v>
      </c>
      <c r="M3416" s="18">
        <f t="shared" si="106"/>
        <v>4.416666666666667</v>
      </c>
      <c r="N3416" s="18">
        <f t="shared" si="107"/>
        <v>4.833333333333333</v>
      </c>
    </row>
    <row r="3417" spans="1:14" x14ac:dyDescent="0.25">
      <c r="A3417">
        <v>3</v>
      </c>
      <c r="B3417" t="s">
        <v>163</v>
      </c>
      <c r="C3417">
        <v>6</v>
      </c>
      <c r="D3417" t="s">
        <v>164</v>
      </c>
      <c r="E3417">
        <v>16</v>
      </c>
      <c r="F3417" t="s">
        <v>165</v>
      </c>
      <c r="G3417" s="9">
        <v>4</v>
      </c>
      <c r="H3417" t="s">
        <v>172</v>
      </c>
      <c r="I3417">
        <v>7</v>
      </c>
      <c r="J3417" t="s">
        <v>173</v>
      </c>
      <c r="K3417">
        <v>16</v>
      </c>
      <c r="L3417" t="s">
        <v>165</v>
      </c>
      <c r="M3417" s="18">
        <f t="shared" si="106"/>
        <v>3.5</v>
      </c>
      <c r="N3417" s="18">
        <f t="shared" si="107"/>
        <v>4.583333333333333</v>
      </c>
    </row>
    <row r="3418" spans="1:14" x14ac:dyDescent="0.25">
      <c r="A3418">
        <v>3</v>
      </c>
      <c r="B3418" t="s">
        <v>163</v>
      </c>
      <c r="C3418">
        <v>10</v>
      </c>
      <c r="D3418" t="s">
        <v>164</v>
      </c>
      <c r="E3418">
        <v>30</v>
      </c>
      <c r="F3418" t="s">
        <v>165</v>
      </c>
      <c r="G3418" s="9">
        <v>4</v>
      </c>
      <c r="H3418" t="s">
        <v>172</v>
      </c>
      <c r="I3418">
        <v>4</v>
      </c>
      <c r="J3418" t="s">
        <v>173</v>
      </c>
      <c r="K3418">
        <v>19</v>
      </c>
      <c r="L3418" t="s">
        <v>165</v>
      </c>
      <c r="M3418" s="18">
        <f t="shared" si="106"/>
        <v>3.8333333333333335</v>
      </c>
      <c r="N3418" s="18">
        <f t="shared" si="107"/>
        <v>4.333333333333333</v>
      </c>
    </row>
    <row r="3419" spans="1:14" x14ac:dyDescent="0.25">
      <c r="A3419">
        <v>3</v>
      </c>
      <c r="B3419" t="s">
        <v>163</v>
      </c>
      <c r="C3419">
        <v>10</v>
      </c>
      <c r="D3419" t="s">
        <v>164</v>
      </c>
      <c r="E3419">
        <v>2</v>
      </c>
      <c r="F3419" t="s">
        <v>165</v>
      </c>
      <c r="G3419" s="9">
        <v>3</v>
      </c>
      <c r="H3419" t="s">
        <v>172</v>
      </c>
      <c r="I3419">
        <v>10</v>
      </c>
      <c r="J3419" t="s">
        <v>173</v>
      </c>
      <c r="K3419">
        <v>2</v>
      </c>
      <c r="L3419" t="s">
        <v>165</v>
      </c>
      <c r="M3419" s="18">
        <f t="shared" si="106"/>
        <v>3.8333333333333335</v>
      </c>
      <c r="N3419" s="18">
        <f t="shared" si="107"/>
        <v>3.8333333333333335</v>
      </c>
    </row>
    <row r="3420" spans="1:14" x14ac:dyDescent="0.25">
      <c r="A3420">
        <v>2</v>
      </c>
      <c r="B3420" t="s">
        <v>163</v>
      </c>
      <c r="C3420">
        <v>11</v>
      </c>
      <c r="D3420" t="s">
        <v>164</v>
      </c>
      <c r="E3420">
        <v>29</v>
      </c>
      <c r="F3420" t="s">
        <v>165</v>
      </c>
      <c r="G3420" s="9">
        <v>3</v>
      </c>
      <c r="H3420" t="s">
        <v>172</v>
      </c>
      <c r="I3420">
        <v>5</v>
      </c>
      <c r="J3420" t="s">
        <v>173</v>
      </c>
      <c r="K3420">
        <v>18</v>
      </c>
      <c r="L3420" t="s">
        <v>165</v>
      </c>
      <c r="M3420" s="18">
        <f t="shared" si="106"/>
        <v>2.9166666666666665</v>
      </c>
      <c r="N3420" s="18">
        <f t="shared" si="107"/>
        <v>3.4166666666666665</v>
      </c>
    </row>
    <row r="3421" spans="1:14" x14ac:dyDescent="0.25">
      <c r="A3421">
        <v>2</v>
      </c>
      <c r="B3421" t="s">
        <v>163</v>
      </c>
      <c r="C3421">
        <v>11</v>
      </c>
      <c r="D3421" t="s">
        <v>164</v>
      </c>
      <c r="E3421">
        <v>14</v>
      </c>
      <c r="F3421" t="s">
        <v>165</v>
      </c>
      <c r="G3421" s="9">
        <v>2</v>
      </c>
      <c r="H3421" t="s">
        <v>172</v>
      </c>
      <c r="I3421">
        <v>11</v>
      </c>
      <c r="J3421" t="s">
        <v>173</v>
      </c>
      <c r="K3421">
        <v>14</v>
      </c>
      <c r="L3421" t="s">
        <v>165</v>
      </c>
      <c r="M3421" s="18">
        <f t="shared" si="106"/>
        <v>2.9166666666666665</v>
      </c>
      <c r="N3421" s="18">
        <f t="shared" si="107"/>
        <v>2.9166666666666665</v>
      </c>
    </row>
    <row r="3422" spans="1:14" x14ac:dyDescent="0.25">
      <c r="A3422">
        <v>1</v>
      </c>
      <c r="B3422" t="s">
        <v>163</v>
      </c>
      <c r="C3422">
        <v>11</v>
      </c>
      <c r="D3422" t="s">
        <v>164</v>
      </c>
      <c r="E3422">
        <v>23</v>
      </c>
      <c r="F3422" t="s">
        <v>165</v>
      </c>
      <c r="G3422" s="9">
        <v>2</v>
      </c>
      <c r="H3422" t="s">
        <v>172</v>
      </c>
      <c r="I3422">
        <v>6</v>
      </c>
      <c r="J3422" t="s">
        <v>173</v>
      </c>
      <c r="K3422">
        <v>9</v>
      </c>
      <c r="L3422" t="s">
        <v>165</v>
      </c>
      <c r="M3422" s="18">
        <f t="shared" si="106"/>
        <v>1.9166666666666665</v>
      </c>
      <c r="N3422" s="18">
        <f t="shared" si="107"/>
        <v>2.5</v>
      </c>
    </row>
    <row r="3423" spans="1:14" x14ac:dyDescent="0.25">
      <c r="A3423">
        <v>2</v>
      </c>
      <c r="B3423" t="s">
        <v>163</v>
      </c>
      <c r="C3423">
        <v>6</v>
      </c>
      <c r="D3423" t="s">
        <v>164</v>
      </c>
      <c r="E3423">
        <v>28</v>
      </c>
      <c r="F3423" t="s">
        <v>165</v>
      </c>
      <c r="G3423" s="9">
        <v>2</v>
      </c>
      <c r="H3423" t="s">
        <v>172</v>
      </c>
      <c r="I3423">
        <v>6</v>
      </c>
      <c r="J3423" t="s">
        <v>173</v>
      </c>
      <c r="K3423">
        <v>28</v>
      </c>
      <c r="L3423" t="s">
        <v>165</v>
      </c>
      <c r="M3423" s="18">
        <f t="shared" si="106"/>
        <v>2.5</v>
      </c>
      <c r="N3423" s="18">
        <f t="shared" si="107"/>
        <v>2.5</v>
      </c>
    </row>
    <row r="3424" spans="1:14" x14ac:dyDescent="0.25">
      <c r="A3424">
        <v>0</v>
      </c>
      <c r="B3424" t="s">
        <v>163</v>
      </c>
      <c r="C3424">
        <v>10</v>
      </c>
      <c r="D3424" t="s">
        <v>164</v>
      </c>
      <c r="E3424">
        <v>27</v>
      </c>
      <c r="F3424" t="s">
        <v>165</v>
      </c>
      <c r="G3424" s="9">
        <v>1</v>
      </c>
      <c r="H3424" t="s">
        <v>172</v>
      </c>
      <c r="I3424">
        <v>4</v>
      </c>
      <c r="J3424" t="s">
        <v>173</v>
      </c>
      <c r="K3424">
        <v>15</v>
      </c>
      <c r="L3424" t="s">
        <v>165</v>
      </c>
      <c r="M3424" s="18">
        <f t="shared" si="106"/>
        <v>0.83333333333333337</v>
      </c>
      <c r="N3424" s="18">
        <f t="shared" si="107"/>
        <v>1.3333333333333333</v>
      </c>
    </row>
    <row r="3425" spans="1:14" x14ac:dyDescent="0.25">
      <c r="A3425">
        <v>0</v>
      </c>
      <c r="B3425" t="s">
        <v>163</v>
      </c>
      <c r="C3425">
        <v>7</v>
      </c>
      <c r="D3425" t="s">
        <v>164</v>
      </c>
      <c r="E3425">
        <v>14</v>
      </c>
      <c r="F3425" t="s">
        <v>165</v>
      </c>
      <c r="G3425" s="9">
        <v>0</v>
      </c>
      <c r="H3425" t="s">
        <v>172</v>
      </c>
      <c r="I3425">
        <v>7</v>
      </c>
      <c r="J3425" t="s">
        <v>173</v>
      </c>
      <c r="K3425">
        <v>14</v>
      </c>
      <c r="L3425" t="s">
        <v>165</v>
      </c>
      <c r="M3425" s="18">
        <f t="shared" si="106"/>
        <v>0.58333333333333337</v>
      </c>
      <c r="N3425" s="18">
        <f t="shared" si="107"/>
        <v>0.58333333333333337</v>
      </c>
    </row>
    <row r="3426" spans="1:14" x14ac:dyDescent="0.25">
      <c r="A3426">
        <v>0</v>
      </c>
      <c r="B3426" t="s">
        <v>163</v>
      </c>
      <c r="C3426">
        <v>5</v>
      </c>
      <c r="D3426" t="s">
        <v>164</v>
      </c>
      <c r="E3426">
        <v>10</v>
      </c>
      <c r="F3426" t="s">
        <v>165</v>
      </c>
      <c r="G3426" s="9">
        <v>0</v>
      </c>
      <c r="H3426" t="s">
        <v>172</v>
      </c>
      <c r="I3426">
        <v>5</v>
      </c>
      <c r="J3426" t="s">
        <v>173</v>
      </c>
      <c r="K3426">
        <v>10</v>
      </c>
      <c r="L3426" t="s">
        <v>165</v>
      </c>
      <c r="M3426" s="18">
        <f t="shared" si="106"/>
        <v>0.41666666666666669</v>
      </c>
      <c r="N3426" s="18">
        <f t="shared" si="107"/>
        <v>0.41666666666666669</v>
      </c>
    </row>
    <row r="3427" spans="1:14" x14ac:dyDescent="0.25">
      <c r="A3427">
        <v>0</v>
      </c>
      <c r="B3427" t="s">
        <v>163</v>
      </c>
      <c r="C3427">
        <v>0</v>
      </c>
      <c r="D3427" t="s">
        <v>164</v>
      </c>
      <c r="E3427">
        <v>9</v>
      </c>
      <c r="F3427" t="s">
        <v>165</v>
      </c>
      <c r="G3427" s="9">
        <v>0</v>
      </c>
      <c r="H3427" t="s">
        <v>172</v>
      </c>
      <c r="I3427">
        <v>0</v>
      </c>
      <c r="J3427" t="s">
        <v>173</v>
      </c>
      <c r="K3427">
        <v>9</v>
      </c>
      <c r="L3427" t="s">
        <v>165</v>
      </c>
      <c r="M3427" s="18">
        <f t="shared" si="106"/>
        <v>0</v>
      </c>
      <c r="N3427" s="18">
        <f t="shared" si="107"/>
        <v>0</v>
      </c>
    </row>
    <row r="3428" spans="1:14" x14ac:dyDescent="0.25">
      <c r="A3428">
        <v>3</v>
      </c>
      <c r="B3428" t="s">
        <v>163</v>
      </c>
      <c r="C3428">
        <v>11</v>
      </c>
      <c r="D3428" t="s">
        <v>164</v>
      </c>
      <c r="E3428">
        <v>16</v>
      </c>
      <c r="F3428" t="s">
        <v>165</v>
      </c>
      <c r="G3428" s="9">
        <v>35</v>
      </c>
      <c r="H3428" t="s">
        <v>172</v>
      </c>
      <c r="I3428">
        <v>6</v>
      </c>
      <c r="J3428" t="s">
        <v>173</v>
      </c>
      <c r="K3428">
        <v>29</v>
      </c>
      <c r="L3428" t="s">
        <v>165</v>
      </c>
      <c r="M3428" s="18">
        <f t="shared" si="106"/>
        <v>3.9166666666666665</v>
      </c>
      <c r="N3428" s="18">
        <f t="shared" si="107"/>
        <v>35.5</v>
      </c>
    </row>
    <row r="3429" spans="1:14" x14ac:dyDescent="0.25">
      <c r="A3429">
        <v>2</v>
      </c>
      <c r="B3429" t="s">
        <v>163</v>
      </c>
      <c r="C3429">
        <v>0</v>
      </c>
      <c r="D3429" t="s">
        <v>164</v>
      </c>
      <c r="E3429">
        <v>16</v>
      </c>
      <c r="F3429" t="s">
        <v>165</v>
      </c>
      <c r="G3429" s="9">
        <v>35</v>
      </c>
      <c r="H3429" t="s">
        <v>172</v>
      </c>
      <c r="I3429">
        <v>1</v>
      </c>
      <c r="J3429" t="s">
        <v>173</v>
      </c>
      <c r="K3429">
        <v>11</v>
      </c>
      <c r="L3429" t="s">
        <v>165</v>
      </c>
      <c r="M3429" s="18">
        <f t="shared" si="106"/>
        <v>2</v>
      </c>
      <c r="N3429" s="18">
        <f t="shared" si="107"/>
        <v>35.083333333333336</v>
      </c>
    </row>
    <row r="3430" spans="1:14" x14ac:dyDescent="0.25">
      <c r="A3430">
        <v>5</v>
      </c>
      <c r="B3430" t="s">
        <v>163</v>
      </c>
      <c r="C3430">
        <v>11</v>
      </c>
      <c r="D3430" t="s">
        <v>164</v>
      </c>
      <c r="E3430">
        <v>16</v>
      </c>
      <c r="F3430" t="s">
        <v>165</v>
      </c>
      <c r="G3430" s="9">
        <v>25</v>
      </c>
      <c r="H3430" t="s">
        <v>172</v>
      </c>
      <c r="I3430">
        <v>7</v>
      </c>
      <c r="J3430" t="s">
        <v>173</v>
      </c>
      <c r="K3430">
        <v>16</v>
      </c>
      <c r="L3430" t="s">
        <v>165</v>
      </c>
      <c r="M3430" s="18">
        <f t="shared" si="106"/>
        <v>5.916666666666667</v>
      </c>
      <c r="N3430" s="18">
        <f t="shared" si="107"/>
        <v>25.583333333333332</v>
      </c>
    </row>
    <row r="3431" spans="1:14" x14ac:dyDescent="0.25">
      <c r="A3431">
        <v>5</v>
      </c>
      <c r="B3431" t="s">
        <v>163</v>
      </c>
      <c r="C3431">
        <v>11</v>
      </c>
      <c r="D3431" t="s">
        <v>164</v>
      </c>
      <c r="E3431">
        <v>16</v>
      </c>
      <c r="F3431" t="s">
        <v>165</v>
      </c>
      <c r="G3431" s="9">
        <v>26</v>
      </c>
      <c r="H3431" t="s">
        <v>172</v>
      </c>
      <c r="I3431">
        <v>0</v>
      </c>
      <c r="J3431" t="s">
        <v>173</v>
      </c>
      <c r="K3431">
        <v>7</v>
      </c>
      <c r="L3431" t="s">
        <v>165</v>
      </c>
      <c r="M3431" s="18">
        <f t="shared" si="106"/>
        <v>5.916666666666667</v>
      </c>
      <c r="N3431" s="18">
        <f t="shared" si="107"/>
        <v>26</v>
      </c>
    </row>
    <row r="3432" spans="1:14" x14ac:dyDescent="0.25">
      <c r="A3432">
        <v>4</v>
      </c>
      <c r="B3432" t="s">
        <v>163</v>
      </c>
      <c r="C3432">
        <v>7</v>
      </c>
      <c r="D3432" t="s">
        <v>164</v>
      </c>
      <c r="E3432">
        <v>16</v>
      </c>
      <c r="F3432" t="s">
        <v>165</v>
      </c>
      <c r="G3432" s="9">
        <v>24</v>
      </c>
      <c r="H3432" t="s">
        <v>172</v>
      </c>
      <c r="I3432">
        <v>6</v>
      </c>
      <c r="J3432" t="s">
        <v>173</v>
      </c>
      <c r="K3432">
        <v>1</v>
      </c>
      <c r="L3432" t="s">
        <v>165</v>
      </c>
      <c r="M3432" s="18">
        <f t="shared" si="106"/>
        <v>4.583333333333333</v>
      </c>
      <c r="N3432" s="18">
        <f t="shared" si="107"/>
        <v>24.5</v>
      </c>
    </row>
    <row r="3433" spans="1:14" x14ac:dyDescent="0.25">
      <c r="A3433">
        <v>6</v>
      </c>
      <c r="B3433" t="s">
        <v>163</v>
      </c>
      <c r="C3433">
        <v>0</v>
      </c>
      <c r="D3433" t="s">
        <v>164</v>
      </c>
      <c r="E3433">
        <v>16</v>
      </c>
      <c r="F3433" t="s">
        <v>165</v>
      </c>
      <c r="G3433" s="9">
        <v>21</v>
      </c>
      <c r="H3433" t="s">
        <v>172</v>
      </c>
      <c r="I3433">
        <v>2</v>
      </c>
      <c r="J3433" t="s">
        <v>173</v>
      </c>
      <c r="K3433">
        <v>20</v>
      </c>
      <c r="L3433" t="s">
        <v>165</v>
      </c>
      <c r="M3433" s="18">
        <f t="shared" si="106"/>
        <v>6</v>
      </c>
      <c r="N3433" s="18">
        <f t="shared" si="107"/>
        <v>21.166666666666668</v>
      </c>
    </row>
    <row r="3434" spans="1:14" x14ac:dyDescent="0.25">
      <c r="A3434">
        <v>5</v>
      </c>
      <c r="B3434" t="s">
        <v>163</v>
      </c>
      <c r="C3434">
        <v>11</v>
      </c>
      <c r="D3434" t="s">
        <v>164</v>
      </c>
      <c r="E3434">
        <v>16</v>
      </c>
      <c r="F3434" t="s">
        <v>165</v>
      </c>
      <c r="G3434" s="9">
        <v>22</v>
      </c>
      <c r="H3434" t="s">
        <v>172</v>
      </c>
      <c r="I3434">
        <v>6</v>
      </c>
      <c r="J3434" t="s">
        <v>173</v>
      </c>
      <c r="K3434">
        <v>11</v>
      </c>
      <c r="L3434" t="s">
        <v>165</v>
      </c>
      <c r="M3434" s="18">
        <f t="shared" si="106"/>
        <v>5.916666666666667</v>
      </c>
      <c r="N3434" s="18">
        <f t="shared" si="107"/>
        <v>22.5</v>
      </c>
    </row>
    <row r="3435" spans="1:14" x14ac:dyDescent="0.25">
      <c r="A3435">
        <v>4</v>
      </c>
      <c r="B3435" t="s">
        <v>163</v>
      </c>
      <c r="C3435">
        <v>4</v>
      </c>
      <c r="D3435" t="s">
        <v>164</v>
      </c>
      <c r="E3435">
        <v>16</v>
      </c>
      <c r="F3435" t="s">
        <v>165</v>
      </c>
      <c r="G3435" s="9">
        <v>26</v>
      </c>
      <c r="H3435" t="s">
        <v>172</v>
      </c>
      <c r="I3435">
        <v>3</v>
      </c>
      <c r="J3435" t="s">
        <v>173</v>
      </c>
      <c r="K3435">
        <v>14</v>
      </c>
      <c r="L3435" t="s">
        <v>165</v>
      </c>
      <c r="M3435" s="18">
        <f t="shared" si="106"/>
        <v>4.333333333333333</v>
      </c>
      <c r="N3435" s="18">
        <f t="shared" si="107"/>
        <v>26.25</v>
      </c>
    </row>
    <row r="3436" spans="1:14" x14ac:dyDescent="0.25">
      <c r="A3436">
        <v>4</v>
      </c>
      <c r="B3436" t="s">
        <v>163</v>
      </c>
      <c r="C3436">
        <v>4</v>
      </c>
      <c r="D3436" t="s">
        <v>164</v>
      </c>
      <c r="E3436">
        <v>16</v>
      </c>
      <c r="F3436" t="s">
        <v>165</v>
      </c>
      <c r="G3436" s="9">
        <v>17</v>
      </c>
      <c r="H3436" t="s">
        <v>172</v>
      </c>
      <c r="I3436">
        <v>3</v>
      </c>
      <c r="J3436" t="s">
        <v>173</v>
      </c>
      <c r="K3436">
        <v>15</v>
      </c>
      <c r="L3436" t="s">
        <v>165</v>
      </c>
      <c r="M3436" s="18">
        <f t="shared" si="106"/>
        <v>4.333333333333333</v>
      </c>
      <c r="N3436" s="18">
        <f t="shared" si="107"/>
        <v>17.25</v>
      </c>
    </row>
    <row r="3437" spans="1:14" x14ac:dyDescent="0.25">
      <c r="A3437">
        <v>5</v>
      </c>
      <c r="B3437" t="s">
        <v>163</v>
      </c>
      <c r="C3437">
        <v>0</v>
      </c>
      <c r="D3437" t="s">
        <v>164</v>
      </c>
      <c r="E3437">
        <v>16</v>
      </c>
      <c r="F3437" t="s">
        <v>165</v>
      </c>
      <c r="G3437" s="9">
        <v>17</v>
      </c>
      <c r="H3437" t="s">
        <v>172</v>
      </c>
      <c r="I3437">
        <v>2</v>
      </c>
      <c r="J3437" t="s">
        <v>173</v>
      </c>
      <c r="K3437">
        <v>25</v>
      </c>
      <c r="L3437" t="s">
        <v>165</v>
      </c>
      <c r="M3437" s="18">
        <f t="shared" si="106"/>
        <v>5</v>
      </c>
      <c r="N3437" s="18">
        <f t="shared" si="107"/>
        <v>17.166666666666668</v>
      </c>
    </row>
    <row r="3438" spans="1:14" x14ac:dyDescent="0.25">
      <c r="A3438">
        <v>2</v>
      </c>
      <c r="B3438" t="s">
        <v>163</v>
      </c>
      <c r="C3438">
        <v>0</v>
      </c>
      <c r="D3438" t="s">
        <v>164</v>
      </c>
      <c r="E3438">
        <v>16</v>
      </c>
      <c r="F3438" t="s">
        <v>165</v>
      </c>
      <c r="G3438" s="9">
        <v>16</v>
      </c>
      <c r="H3438" t="s">
        <v>172</v>
      </c>
      <c r="I3438">
        <v>11</v>
      </c>
      <c r="J3438" t="s">
        <v>173</v>
      </c>
      <c r="K3438">
        <v>11</v>
      </c>
      <c r="L3438" t="s">
        <v>165</v>
      </c>
      <c r="M3438" s="18">
        <f t="shared" si="106"/>
        <v>2</v>
      </c>
      <c r="N3438" s="18">
        <f t="shared" si="107"/>
        <v>16.916666666666668</v>
      </c>
    </row>
    <row r="3439" spans="1:14" x14ac:dyDescent="0.25">
      <c r="A3439">
        <v>2</v>
      </c>
      <c r="B3439" t="s">
        <v>163</v>
      </c>
      <c r="C3439">
        <v>9</v>
      </c>
      <c r="D3439" t="s">
        <v>164</v>
      </c>
      <c r="E3439">
        <v>16</v>
      </c>
      <c r="F3439" t="s">
        <v>165</v>
      </c>
      <c r="G3439" s="9">
        <v>14</v>
      </c>
      <c r="H3439" t="s">
        <v>172</v>
      </c>
      <c r="I3439">
        <v>8</v>
      </c>
      <c r="J3439" t="s">
        <v>173</v>
      </c>
      <c r="K3439">
        <v>0</v>
      </c>
      <c r="L3439" t="s">
        <v>165</v>
      </c>
      <c r="M3439" s="18">
        <f t="shared" si="106"/>
        <v>2.75</v>
      </c>
      <c r="N3439" s="18">
        <f t="shared" si="107"/>
        <v>14.666666666666666</v>
      </c>
    </row>
    <row r="3440" spans="1:14" x14ac:dyDescent="0.25">
      <c r="A3440">
        <v>1</v>
      </c>
      <c r="B3440" t="s">
        <v>163</v>
      </c>
      <c r="C3440">
        <v>7</v>
      </c>
      <c r="D3440" t="s">
        <v>164</v>
      </c>
      <c r="E3440">
        <v>16</v>
      </c>
      <c r="F3440" t="s">
        <v>165</v>
      </c>
      <c r="G3440" s="9">
        <v>15</v>
      </c>
      <c r="H3440" t="s">
        <v>172</v>
      </c>
      <c r="I3440">
        <v>0</v>
      </c>
      <c r="J3440" t="s">
        <v>173</v>
      </c>
      <c r="K3440">
        <v>16</v>
      </c>
      <c r="L3440" t="s">
        <v>165</v>
      </c>
      <c r="M3440" s="18">
        <f t="shared" si="106"/>
        <v>1.5833333333333335</v>
      </c>
      <c r="N3440" s="18">
        <f t="shared" si="107"/>
        <v>15</v>
      </c>
    </row>
    <row r="3441" spans="1:14" x14ac:dyDescent="0.25">
      <c r="A3441">
        <v>6</v>
      </c>
      <c r="B3441" t="s">
        <v>163</v>
      </c>
      <c r="C3441">
        <v>0</v>
      </c>
      <c r="D3441" t="s">
        <v>164</v>
      </c>
      <c r="E3441">
        <v>16</v>
      </c>
      <c r="F3441" t="s">
        <v>165</v>
      </c>
      <c r="G3441" s="9">
        <v>15</v>
      </c>
      <c r="H3441" t="s">
        <v>172</v>
      </c>
      <c r="I3441">
        <v>10</v>
      </c>
      <c r="J3441" t="s">
        <v>173</v>
      </c>
      <c r="K3441">
        <v>12</v>
      </c>
      <c r="L3441" t="s">
        <v>165</v>
      </c>
      <c r="M3441" s="18">
        <f t="shared" si="106"/>
        <v>6</v>
      </c>
      <c r="N3441" s="18">
        <f t="shared" si="107"/>
        <v>15.833333333333334</v>
      </c>
    </row>
    <row r="3442" spans="1:14" x14ac:dyDescent="0.25">
      <c r="A3442">
        <v>2</v>
      </c>
      <c r="B3442" t="s">
        <v>163</v>
      </c>
      <c r="C3442">
        <v>3</v>
      </c>
      <c r="D3442" t="s">
        <v>164</v>
      </c>
      <c r="E3442">
        <v>16</v>
      </c>
      <c r="F3442" t="s">
        <v>165</v>
      </c>
      <c r="G3442" s="9">
        <v>10</v>
      </c>
      <c r="H3442" t="s">
        <v>172</v>
      </c>
      <c r="I3442">
        <v>9</v>
      </c>
      <c r="J3442" t="s">
        <v>173</v>
      </c>
      <c r="K3442">
        <v>16</v>
      </c>
      <c r="L3442" t="s">
        <v>165</v>
      </c>
      <c r="M3442" s="18">
        <f t="shared" si="106"/>
        <v>2.25</v>
      </c>
      <c r="N3442" s="18">
        <f t="shared" si="107"/>
        <v>10.75</v>
      </c>
    </row>
    <row r="3443" spans="1:14" x14ac:dyDescent="0.25">
      <c r="A3443">
        <v>3</v>
      </c>
      <c r="B3443" t="s">
        <v>163</v>
      </c>
      <c r="C3443">
        <v>9</v>
      </c>
      <c r="D3443" t="s">
        <v>164</v>
      </c>
      <c r="E3443">
        <v>16</v>
      </c>
      <c r="F3443" t="s">
        <v>165</v>
      </c>
      <c r="G3443" s="9">
        <v>9</v>
      </c>
      <c r="H3443" t="s">
        <v>172</v>
      </c>
      <c r="I3443">
        <v>0</v>
      </c>
      <c r="J3443" t="s">
        <v>173</v>
      </c>
      <c r="K3443">
        <v>16</v>
      </c>
      <c r="L3443" t="s">
        <v>165</v>
      </c>
      <c r="M3443" s="18">
        <f t="shared" si="106"/>
        <v>3.75</v>
      </c>
      <c r="N3443" s="18">
        <f t="shared" si="107"/>
        <v>9</v>
      </c>
    </row>
    <row r="3444" spans="1:14" x14ac:dyDescent="0.25">
      <c r="A3444">
        <v>5</v>
      </c>
      <c r="B3444" t="s">
        <v>163</v>
      </c>
      <c r="C3444">
        <v>11</v>
      </c>
      <c r="D3444" t="s">
        <v>164</v>
      </c>
      <c r="E3444">
        <v>16</v>
      </c>
      <c r="F3444" t="s">
        <v>165</v>
      </c>
      <c r="G3444" s="9">
        <v>34</v>
      </c>
      <c r="H3444" t="s">
        <v>172</v>
      </c>
      <c r="I3444">
        <v>0</v>
      </c>
      <c r="J3444" t="s">
        <v>173</v>
      </c>
      <c r="K3444">
        <v>15</v>
      </c>
      <c r="L3444" t="s">
        <v>165</v>
      </c>
      <c r="M3444" s="18">
        <f t="shared" si="106"/>
        <v>5.916666666666667</v>
      </c>
      <c r="N3444" s="18">
        <f t="shared" si="107"/>
        <v>34</v>
      </c>
    </row>
    <row r="3445" spans="1:14" x14ac:dyDescent="0.25">
      <c r="A3445">
        <v>6</v>
      </c>
      <c r="B3445" t="s">
        <v>163</v>
      </c>
      <c r="C3445">
        <v>0</v>
      </c>
      <c r="D3445" t="s">
        <v>164</v>
      </c>
      <c r="E3445">
        <v>16</v>
      </c>
      <c r="F3445" t="s">
        <v>165</v>
      </c>
      <c r="G3445" s="9">
        <v>33</v>
      </c>
      <c r="H3445" t="s">
        <v>172</v>
      </c>
      <c r="I3445">
        <v>10</v>
      </c>
      <c r="J3445" t="s">
        <v>173</v>
      </c>
      <c r="K3445">
        <v>12</v>
      </c>
      <c r="L3445" t="s">
        <v>165</v>
      </c>
      <c r="M3445" s="18">
        <f t="shared" si="106"/>
        <v>6</v>
      </c>
      <c r="N3445" s="18">
        <f t="shared" si="107"/>
        <v>33.833333333333336</v>
      </c>
    </row>
    <row r="3446" spans="1:14" x14ac:dyDescent="0.25">
      <c r="A3446">
        <v>3</v>
      </c>
      <c r="B3446" t="s">
        <v>163</v>
      </c>
      <c r="C3446">
        <v>5</v>
      </c>
      <c r="D3446" t="s">
        <v>164</v>
      </c>
      <c r="E3446">
        <v>16</v>
      </c>
      <c r="F3446" t="s">
        <v>165</v>
      </c>
      <c r="G3446" s="9">
        <v>24</v>
      </c>
      <c r="H3446" t="s">
        <v>172</v>
      </c>
      <c r="I3446">
        <v>0</v>
      </c>
      <c r="J3446" t="s">
        <v>173</v>
      </c>
      <c r="K3446">
        <v>14</v>
      </c>
      <c r="L3446" t="s">
        <v>165</v>
      </c>
      <c r="M3446" s="18">
        <f t="shared" si="106"/>
        <v>3.4166666666666665</v>
      </c>
      <c r="N3446" s="18">
        <f t="shared" si="107"/>
        <v>24</v>
      </c>
    </row>
    <row r="3447" spans="1:14" x14ac:dyDescent="0.25">
      <c r="A3447">
        <v>6</v>
      </c>
      <c r="B3447" t="s">
        <v>163</v>
      </c>
      <c r="C3447">
        <v>0</v>
      </c>
      <c r="D3447" t="s">
        <v>164</v>
      </c>
      <c r="E3447">
        <v>16</v>
      </c>
      <c r="F3447" t="s">
        <v>165</v>
      </c>
      <c r="G3447" s="9">
        <v>35</v>
      </c>
      <c r="H3447" t="s">
        <v>172</v>
      </c>
      <c r="I3447">
        <v>4</v>
      </c>
      <c r="J3447" t="s">
        <v>173</v>
      </c>
      <c r="K3447">
        <v>15</v>
      </c>
      <c r="L3447" t="s">
        <v>165</v>
      </c>
      <c r="M3447" s="18">
        <f t="shared" si="106"/>
        <v>6</v>
      </c>
      <c r="N3447" s="18">
        <f t="shared" si="107"/>
        <v>35.333333333333336</v>
      </c>
    </row>
    <row r="3448" spans="1:14" x14ac:dyDescent="0.25">
      <c r="A3448">
        <v>2</v>
      </c>
      <c r="B3448" t="s">
        <v>163</v>
      </c>
      <c r="C3448">
        <v>7</v>
      </c>
      <c r="D3448" t="s">
        <v>164</v>
      </c>
      <c r="E3448">
        <v>16</v>
      </c>
      <c r="F3448" t="s">
        <v>165</v>
      </c>
      <c r="G3448" s="9">
        <v>8</v>
      </c>
      <c r="H3448" t="s">
        <v>172</v>
      </c>
      <c r="I3448">
        <v>5</v>
      </c>
      <c r="J3448" t="s">
        <v>173</v>
      </c>
      <c r="K3448">
        <v>2</v>
      </c>
      <c r="L3448" t="s">
        <v>165</v>
      </c>
      <c r="M3448" s="18">
        <f t="shared" si="106"/>
        <v>2.5833333333333335</v>
      </c>
      <c r="N3448" s="18">
        <f t="shared" si="107"/>
        <v>8.4166666666666661</v>
      </c>
    </row>
    <row r="3449" spans="1:14" x14ac:dyDescent="0.25">
      <c r="A3449">
        <v>6</v>
      </c>
      <c r="B3449" t="s">
        <v>163</v>
      </c>
      <c r="C3449">
        <v>0</v>
      </c>
      <c r="D3449" t="s">
        <v>164</v>
      </c>
      <c r="E3449">
        <v>16</v>
      </c>
      <c r="F3449" t="s">
        <v>165</v>
      </c>
      <c r="G3449" s="9">
        <v>11</v>
      </c>
      <c r="H3449" t="s">
        <v>172</v>
      </c>
      <c r="I3449">
        <v>6</v>
      </c>
      <c r="J3449" t="s">
        <v>173</v>
      </c>
      <c r="K3449">
        <v>14</v>
      </c>
      <c r="L3449" t="s">
        <v>165</v>
      </c>
      <c r="M3449" s="18">
        <f t="shared" si="106"/>
        <v>6</v>
      </c>
      <c r="N3449" s="18">
        <f t="shared" si="107"/>
        <v>11.5</v>
      </c>
    </row>
    <row r="3450" spans="1:14" x14ac:dyDescent="0.25">
      <c r="A3450">
        <v>0</v>
      </c>
      <c r="B3450" t="s">
        <v>163</v>
      </c>
      <c r="C3450">
        <v>6</v>
      </c>
      <c r="D3450" t="s">
        <v>164</v>
      </c>
      <c r="E3450">
        <v>16</v>
      </c>
      <c r="F3450" t="s">
        <v>165</v>
      </c>
      <c r="G3450" s="9">
        <v>7</v>
      </c>
      <c r="H3450" t="s">
        <v>172</v>
      </c>
      <c r="I3450">
        <v>6</v>
      </c>
      <c r="J3450" t="s">
        <v>173</v>
      </c>
      <c r="K3450">
        <v>7</v>
      </c>
      <c r="L3450" t="s">
        <v>165</v>
      </c>
      <c r="M3450" s="18">
        <f t="shared" si="106"/>
        <v>0.5</v>
      </c>
      <c r="N3450" s="18">
        <f t="shared" si="107"/>
        <v>7.5</v>
      </c>
    </row>
    <row r="3451" spans="1:14" x14ac:dyDescent="0.25">
      <c r="A3451">
        <v>6</v>
      </c>
      <c r="B3451" t="s">
        <v>163</v>
      </c>
      <c r="C3451">
        <v>0</v>
      </c>
      <c r="D3451" t="s">
        <v>164</v>
      </c>
      <c r="E3451">
        <v>16</v>
      </c>
      <c r="F3451" t="s">
        <v>165</v>
      </c>
      <c r="G3451" s="9">
        <v>34</v>
      </c>
      <c r="H3451" t="s">
        <v>172</v>
      </c>
      <c r="I3451">
        <v>0</v>
      </c>
      <c r="J3451" t="s">
        <v>173</v>
      </c>
      <c r="K3451">
        <v>15</v>
      </c>
      <c r="L3451" t="s">
        <v>165</v>
      </c>
      <c r="M3451" s="18">
        <f t="shared" si="106"/>
        <v>6</v>
      </c>
      <c r="N3451" s="18">
        <f t="shared" si="107"/>
        <v>34</v>
      </c>
    </row>
    <row r="3452" spans="1:14" x14ac:dyDescent="0.25">
      <c r="A3452">
        <v>6</v>
      </c>
      <c r="B3452" t="s">
        <v>163</v>
      </c>
      <c r="C3452">
        <v>0</v>
      </c>
      <c r="D3452" t="s">
        <v>164</v>
      </c>
      <c r="E3452">
        <v>16</v>
      </c>
      <c r="F3452" t="s">
        <v>165</v>
      </c>
      <c r="G3452" s="9">
        <v>34</v>
      </c>
      <c r="H3452" t="s">
        <v>172</v>
      </c>
      <c r="I3452">
        <v>0</v>
      </c>
      <c r="J3452" t="s">
        <v>173</v>
      </c>
      <c r="K3452">
        <v>1</v>
      </c>
      <c r="L3452" t="s">
        <v>165</v>
      </c>
      <c r="M3452" s="18">
        <f t="shared" si="106"/>
        <v>6</v>
      </c>
      <c r="N3452" s="18">
        <f t="shared" si="107"/>
        <v>34</v>
      </c>
    </row>
    <row r="3453" spans="1:14" x14ac:dyDescent="0.25">
      <c r="A3453">
        <v>2</v>
      </c>
      <c r="B3453" t="s">
        <v>163</v>
      </c>
      <c r="C3453">
        <v>11</v>
      </c>
      <c r="D3453" t="s">
        <v>164</v>
      </c>
      <c r="E3453">
        <v>7</v>
      </c>
      <c r="F3453" t="s">
        <v>165</v>
      </c>
      <c r="G3453" s="9">
        <v>3</v>
      </c>
      <c r="H3453" t="s">
        <v>172</v>
      </c>
      <c r="I3453">
        <v>4</v>
      </c>
      <c r="J3453" t="s">
        <v>173</v>
      </c>
      <c r="K3453">
        <v>29</v>
      </c>
      <c r="L3453" t="s">
        <v>165</v>
      </c>
      <c r="M3453" s="18">
        <f t="shared" si="106"/>
        <v>2.9166666666666665</v>
      </c>
      <c r="N3453" s="18">
        <f t="shared" si="107"/>
        <v>3.3333333333333335</v>
      </c>
    </row>
    <row r="3454" spans="1:14" x14ac:dyDescent="0.25">
      <c r="A3454">
        <v>1</v>
      </c>
      <c r="B3454" t="s">
        <v>163</v>
      </c>
      <c r="C3454">
        <v>9</v>
      </c>
      <c r="D3454" t="s">
        <v>164</v>
      </c>
      <c r="E3454">
        <v>28</v>
      </c>
      <c r="F3454" t="s">
        <v>165</v>
      </c>
      <c r="G3454" s="9">
        <v>2</v>
      </c>
      <c r="H3454" t="s">
        <v>172</v>
      </c>
      <c r="I3454">
        <v>3</v>
      </c>
      <c r="J3454" t="s">
        <v>173</v>
      </c>
      <c r="K3454">
        <v>29</v>
      </c>
      <c r="L3454" t="s">
        <v>165</v>
      </c>
      <c r="M3454" s="18">
        <f t="shared" si="106"/>
        <v>1.75</v>
      </c>
      <c r="N3454" s="18">
        <f t="shared" si="107"/>
        <v>2.25</v>
      </c>
    </row>
    <row r="3455" spans="1:14" x14ac:dyDescent="0.25">
      <c r="A3455">
        <v>5</v>
      </c>
      <c r="B3455" t="s">
        <v>163</v>
      </c>
      <c r="C3455">
        <v>6</v>
      </c>
      <c r="D3455" t="s">
        <v>164</v>
      </c>
      <c r="E3455">
        <v>16</v>
      </c>
      <c r="F3455" t="s">
        <v>165</v>
      </c>
      <c r="G3455" s="9">
        <v>28</v>
      </c>
      <c r="H3455" t="s">
        <v>172</v>
      </c>
      <c r="I3455">
        <v>9</v>
      </c>
      <c r="J3455" t="s">
        <v>173</v>
      </c>
      <c r="K3455">
        <v>15</v>
      </c>
      <c r="L3455" t="s">
        <v>165</v>
      </c>
      <c r="M3455" s="18">
        <f t="shared" si="106"/>
        <v>5.5</v>
      </c>
      <c r="N3455" s="18">
        <f t="shared" si="107"/>
        <v>28.75</v>
      </c>
    </row>
    <row r="3456" spans="1:14" x14ac:dyDescent="0.25">
      <c r="A3456">
        <v>2</v>
      </c>
      <c r="B3456" t="s">
        <v>163</v>
      </c>
      <c r="C3456">
        <v>8</v>
      </c>
      <c r="D3456" t="s">
        <v>164</v>
      </c>
      <c r="E3456">
        <v>16</v>
      </c>
      <c r="F3456" t="s">
        <v>165</v>
      </c>
      <c r="G3456" s="9">
        <v>6</v>
      </c>
      <c r="H3456" t="s">
        <v>172</v>
      </c>
      <c r="I3456">
        <v>7</v>
      </c>
      <c r="J3456" t="s">
        <v>173</v>
      </c>
      <c r="K3456">
        <v>6</v>
      </c>
      <c r="L3456" t="s">
        <v>165</v>
      </c>
      <c r="M3456" s="18">
        <f t="shared" si="106"/>
        <v>2.6666666666666665</v>
      </c>
      <c r="N3456" s="18">
        <f t="shared" si="107"/>
        <v>6.583333333333333</v>
      </c>
    </row>
    <row r="3457" spans="1:14" x14ac:dyDescent="0.25">
      <c r="A3457">
        <v>4</v>
      </c>
      <c r="B3457" t="s">
        <v>163</v>
      </c>
      <c r="C3457">
        <v>10</v>
      </c>
      <c r="D3457" t="s">
        <v>164</v>
      </c>
      <c r="E3457">
        <v>29</v>
      </c>
      <c r="F3457" t="s">
        <v>165</v>
      </c>
      <c r="G3457" s="9">
        <v>5</v>
      </c>
      <c r="H3457" t="s">
        <v>172</v>
      </c>
      <c r="I3457">
        <v>4</v>
      </c>
      <c r="J3457" t="s">
        <v>173</v>
      </c>
      <c r="K3457">
        <v>24</v>
      </c>
      <c r="L3457" t="s">
        <v>165</v>
      </c>
      <c r="M3457" s="18">
        <f t="shared" si="106"/>
        <v>4.833333333333333</v>
      </c>
      <c r="N3457" s="18">
        <f t="shared" si="107"/>
        <v>5.333333333333333</v>
      </c>
    </row>
    <row r="3458" spans="1:14" x14ac:dyDescent="0.25">
      <c r="A3458">
        <v>1</v>
      </c>
      <c r="B3458" t="s">
        <v>163</v>
      </c>
      <c r="C3458">
        <v>11</v>
      </c>
      <c r="D3458" t="s">
        <v>164</v>
      </c>
      <c r="E3458">
        <v>8</v>
      </c>
      <c r="F3458" t="s">
        <v>165</v>
      </c>
      <c r="G3458" s="9">
        <v>2</v>
      </c>
      <c r="H3458" t="s">
        <v>172</v>
      </c>
      <c r="I3458">
        <v>5</v>
      </c>
      <c r="J3458" t="s">
        <v>173</v>
      </c>
      <c r="K3458">
        <v>5</v>
      </c>
      <c r="L3458" t="s">
        <v>165</v>
      </c>
      <c r="M3458" s="18">
        <f t="shared" si="106"/>
        <v>1.9166666666666665</v>
      </c>
      <c r="N3458" s="18">
        <f t="shared" si="107"/>
        <v>2.4166666666666665</v>
      </c>
    </row>
    <row r="3459" spans="1:14" x14ac:dyDescent="0.25">
      <c r="A3459">
        <v>0</v>
      </c>
      <c r="B3459" t="s">
        <v>163</v>
      </c>
      <c r="C3459">
        <v>9</v>
      </c>
      <c r="D3459" t="s">
        <v>164</v>
      </c>
      <c r="E3459">
        <v>15</v>
      </c>
      <c r="F3459" t="s">
        <v>165</v>
      </c>
      <c r="G3459" s="9">
        <v>0</v>
      </c>
      <c r="H3459" t="s">
        <v>172</v>
      </c>
      <c r="I3459">
        <v>9</v>
      </c>
      <c r="J3459" t="s">
        <v>173</v>
      </c>
      <c r="K3459">
        <v>15</v>
      </c>
      <c r="L3459" t="s">
        <v>165</v>
      </c>
      <c r="M3459" s="18">
        <f t="shared" ref="M3459:M3522" si="108">A3459+C3459/12</f>
        <v>0.75</v>
      </c>
      <c r="N3459" s="18">
        <f t="shared" ref="N3459:N3522" si="109">G3459+I3459/12</f>
        <v>0.75</v>
      </c>
    </row>
    <row r="3460" spans="1:14" x14ac:dyDescent="0.25">
      <c r="A3460">
        <v>0</v>
      </c>
      <c r="B3460" t="s">
        <v>163</v>
      </c>
      <c r="C3460">
        <v>0</v>
      </c>
      <c r="D3460" t="s">
        <v>164</v>
      </c>
      <c r="E3460">
        <v>1</v>
      </c>
      <c r="F3460" t="s">
        <v>165</v>
      </c>
      <c r="G3460" s="9">
        <v>0</v>
      </c>
      <c r="H3460" t="s">
        <v>172</v>
      </c>
      <c r="I3460">
        <v>5</v>
      </c>
      <c r="J3460" t="s">
        <v>173</v>
      </c>
      <c r="K3460">
        <v>21</v>
      </c>
      <c r="L3460" t="s">
        <v>165</v>
      </c>
      <c r="M3460" s="18">
        <f t="shared" si="108"/>
        <v>0</v>
      </c>
      <c r="N3460" s="18">
        <f t="shared" si="109"/>
        <v>0.41666666666666669</v>
      </c>
    </row>
    <row r="3461" spans="1:14" x14ac:dyDescent="0.25">
      <c r="A3461">
        <v>5</v>
      </c>
      <c r="B3461" t="s">
        <v>163</v>
      </c>
      <c r="C3461">
        <v>1</v>
      </c>
      <c r="D3461" t="s">
        <v>164</v>
      </c>
      <c r="E3461">
        <v>16</v>
      </c>
      <c r="F3461" t="s">
        <v>165</v>
      </c>
      <c r="G3461" s="9">
        <v>27</v>
      </c>
      <c r="H3461" t="s">
        <v>172</v>
      </c>
      <c r="I3461">
        <v>11</v>
      </c>
      <c r="J3461" t="s">
        <v>173</v>
      </c>
      <c r="K3461">
        <v>9</v>
      </c>
      <c r="L3461" t="s">
        <v>165</v>
      </c>
      <c r="M3461" s="18">
        <f t="shared" si="108"/>
        <v>5.083333333333333</v>
      </c>
      <c r="N3461" s="18">
        <f t="shared" si="109"/>
        <v>27.916666666666668</v>
      </c>
    </row>
    <row r="3462" spans="1:14" x14ac:dyDescent="0.25">
      <c r="A3462">
        <v>1</v>
      </c>
      <c r="B3462" t="s">
        <v>163</v>
      </c>
      <c r="C3462">
        <v>0</v>
      </c>
      <c r="D3462" t="s">
        <v>164</v>
      </c>
      <c r="E3462">
        <v>16</v>
      </c>
      <c r="F3462" t="s">
        <v>165</v>
      </c>
      <c r="G3462" s="9">
        <v>26</v>
      </c>
      <c r="H3462" t="s">
        <v>172</v>
      </c>
      <c r="I3462">
        <v>10</v>
      </c>
      <c r="J3462" t="s">
        <v>173</v>
      </c>
      <c r="K3462">
        <v>29</v>
      </c>
      <c r="L3462" t="s">
        <v>165</v>
      </c>
      <c r="M3462" s="18">
        <f t="shared" si="108"/>
        <v>1</v>
      </c>
      <c r="N3462" s="18">
        <f t="shared" si="109"/>
        <v>26.833333333333332</v>
      </c>
    </row>
    <row r="3463" spans="1:14" x14ac:dyDescent="0.25">
      <c r="A3463">
        <v>4</v>
      </c>
      <c r="B3463" t="s">
        <v>163</v>
      </c>
      <c r="C3463">
        <v>4</v>
      </c>
      <c r="D3463" t="s">
        <v>164</v>
      </c>
      <c r="E3463">
        <v>16</v>
      </c>
      <c r="F3463" t="s">
        <v>165</v>
      </c>
      <c r="G3463" s="9">
        <v>14</v>
      </c>
      <c r="H3463" t="s">
        <v>172</v>
      </c>
      <c r="I3463">
        <v>5</v>
      </c>
      <c r="J3463" t="s">
        <v>173</v>
      </c>
      <c r="K3463">
        <v>13</v>
      </c>
      <c r="L3463" t="s">
        <v>165</v>
      </c>
      <c r="M3463" s="18">
        <f t="shared" si="108"/>
        <v>4.333333333333333</v>
      </c>
      <c r="N3463" s="18">
        <f t="shared" si="109"/>
        <v>14.416666666666666</v>
      </c>
    </row>
    <row r="3464" spans="1:14" x14ac:dyDescent="0.25">
      <c r="A3464">
        <v>6</v>
      </c>
      <c r="B3464" t="s">
        <v>163</v>
      </c>
      <c r="C3464">
        <v>0</v>
      </c>
      <c r="D3464" t="s">
        <v>164</v>
      </c>
      <c r="E3464">
        <v>16</v>
      </c>
      <c r="F3464" t="s">
        <v>165</v>
      </c>
      <c r="G3464" s="9">
        <v>12</v>
      </c>
      <c r="H3464" t="s">
        <v>172</v>
      </c>
      <c r="I3464">
        <v>8</v>
      </c>
      <c r="J3464" t="s">
        <v>173</v>
      </c>
      <c r="K3464">
        <v>3</v>
      </c>
      <c r="L3464" t="s">
        <v>165</v>
      </c>
      <c r="M3464" s="18">
        <f t="shared" si="108"/>
        <v>6</v>
      </c>
      <c r="N3464" s="18">
        <f t="shared" si="109"/>
        <v>12.666666666666666</v>
      </c>
    </row>
    <row r="3465" spans="1:14" x14ac:dyDescent="0.25">
      <c r="A3465">
        <v>6</v>
      </c>
      <c r="B3465" t="s">
        <v>163</v>
      </c>
      <c r="C3465">
        <v>0</v>
      </c>
      <c r="D3465" t="s">
        <v>164</v>
      </c>
      <c r="E3465">
        <v>16</v>
      </c>
      <c r="F3465" t="s">
        <v>165</v>
      </c>
      <c r="G3465" s="9">
        <v>7</v>
      </c>
      <c r="H3465" t="s">
        <v>172</v>
      </c>
      <c r="I3465">
        <v>9</v>
      </c>
      <c r="J3465" t="s">
        <v>173</v>
      </c>
      <c r="K3465">
        <v>30</v>
      </c>
      <c r="L3465" t="s">
        <v>165</v>
      </c>
      <c r="M3465" s="18">
        <f t="shared" si="108"/>
        <v>6</v>
      </c>
      <c r="N3465" s="18">
        <f t="shared" si="109"/>
        <v>7.75</v>
      </c>
    </row>
    <row r="3466" spans="1:14" x14ac:dyDescent="0.25">
      <c r="A3466">
        <v>6</v>
      </c>
      <c r="B3466" t="s">
        <v>163</v>
      </c>
      <c r="C3466">
        <v>0</v>
      </c>
      <c r="D3466" t="s">
        <v>164</v>
      </c>
      <c r="E3466">
        <v>16</v>
      </c>
      <c r="F3466" t="s">
        <v>165</v>
      </c>
      <c r="G3466" s="9">
        <v>40</v>
      </c>
      <c r="H3466" t="s">
        <v>172</v>
      </c>
      <c r="I3466">
        <v>0</v>
      </c>
      <c r="J3466" t="s">
        <v>173</v>
      </c>
      <c r="K3466">
        <v>16</v>
      </c>
      <c r="L3466" t="s">
        <v>165</v>
      </c>
      <c r="M3466" s="18">
        <f t="shared" si="108"/>
        <v>6</v>
      </c>
      <c r="N3466" s="18">
        <f t="shared" si="109"/>
        <v>40</v>
      </c>
    </row>
    <row r="3467" spans="1:14" x14ac:dyDescent="0.25">
      <c r="A3467">
        <v>0</v>
      </c>
      <c r="B3467" t="s">
        <v>163</v>
      </c>
      <c r="C3467">
        <v>10</v>
      </c>
      <c r="D3467" t="s">
        <v>164</v>
      </c>
      <c r="E3467">
        <v>16</v>
      </c>
      <c r="F3467" t="s">
        <v>165</v>
      </c>
      <c r="G3467" s="9">
        <v>5</v>
      </c>
      <c r="H3467" t="s">
        <v>172</v>
      </c>
      <c r="I3467">
        <v>4</v>
      </c>
      <c r="J3467" t="s">
        <v>173</v>
      </c>
      <c r="K3467">
        <v>4</v>
      </c>
      <c r="L3467" t="s">
        <v>165</v>
      </c>
      <c r="M3467" s="18">
        <f t="shared" si="108"/>
        <v>0.83333333333333337</v>
      </c>
      <c r="N3467" s="18">
        <f t="shared" si="109"/>
        <v>5.333333333333333</v>
      </c>
    </row>
    <row r="3468" spans="1:14" x14ac:dyDescent="0.25">
      <c r="A3468">
        <v>0</v>
      </c>
      <c r="B3468" t="s">
        <v>163</v>
      </c>
      <c r="C3468">
        <v>5</v>
      </c>
      <c r="D3468" t="s">
        <v>164</v>
      </c>
      <c r="E3468">
        <v>16</v>
      </c>
      <c r="F3468" t="s">
        <v>165</v>
      </c>
      <c r="G3468" s="9">
        <v>4</v>
      </c>
      <c r="H3468" t="s">
        <v>172</v>
      </c>
      <c r="I3468">
        <v>8</v>
      </c>
      <c r="J3468" t="s">
        <v>173</v>
      </c>
      <c r="K3468">
        <v>13</v>
      </c>
      <c r="L3468" t="s">
        <v>165</v>
      </c>
      <c r="M3468" s="18">
        <f t="shared" si="108"/>
        <v>0.41666666666666669</v>
      </c>
      <c r="N3468" s="18">
        <f t="shared" si="109"/>
        <v>4.666666666666667</v>
      </c>
    </row>
    <row r="3469" spans="1:14" x14ac:dyDescent="0.25">
      <c r="A3469">
        <v>4</v>
      </c>
      <c r="B3469" t="s">
        <v>163</v>
      </c>
      <c r="C3469">
        <v>6</v>
      </c>
      <c r="D3469" t="s">
        <v>164</v>
      </c>
      <c r="E3469">
        <v>16</v>
      </c>
      <c r="F3469" t="s">
        <v>165</v>
      </c>
      <c r="G3469" s="9">
        <v>4</v>
      </c>
      <c r="H3469" t="s">
        <v>172</v>
      </c>
      <c r="I3469">
        <v>6</v>
      </c>
      <c r="J3469" t="s">
        <v>173</v>
      </c>
      <c r="K3469">
        <v>16</v>
      </c>
      <c r="L3469" t="s">
        <v>165</v>
      </c>
      <c r="M3469" s="18">
        <f t="shared" si="108"/>
        <v>4.5</v>
      </c>
      <c r="N3469" s="18">
        <f t="shared" si="109"/>
        <v>4.5</v>
      </c>
    </row>
    <row r="3470" spans="1:14" x14ac:dyDescent="0.25">
      <c r="A3470">
        <v>1</v>
      </c>
      <c r="B3470" t="s">
        <v>163</v>
      </c>
      <c r="C3470">
        <v>4</v>
      </c>
      <c r="D3470" t="s">
        <v>164</v>
      </c>
      <c r="E3470">
        <v>16</v>
      </c>
      <c r="F3470" t="s">
        <v>165</v>
      </c>
      <c r="G3470" s="9">
        <v>3</v>
      </c>
      <c r="H3470" t="s">
        <v>172</v>
      </c>
      <c r="I3470">
        <v>5</v>
      </c>
      <c r="J3470" t="s">
        <v>173</v>
      </c>
      <c r="K3470">
        <v>13</v>
      </c>
      <c r="L3470" t="s">
        <v>165</v>
      </c>
      <c r="M3470" s="18">
        <f t="shared" si="108"/>
        <v>1.3333333333333333</v>
      </c>
      <c r="N3470" s="18">
        <f t="shared" si="109"/>
        <v>3.4166666666666665</v>
      </c>
    </row>
    <row r="3471" spans="1:14" x14ac:dyDescent="0.25">
      <c r="A3471">
        <v>0</v>
      </c>
      <c r="B3471" t="s">
        <v>163</v>
      </c>
      <c r="C3471">
        <v>11</v>
      </c>
      <c r="D3471" t="s">
        <v>164</v>
      </c>
      <c r="E3471">
        <v>3</v>
      </c>
      <c r="F3471" t="s">
        <v>165</v>
      </c>
      <c r="G3471" s="9">
        <v>1</v>
      </c>
      <c r="H3471" t="s">
        <v>172</v>
      </c>
      <c r="I3471">
        <v>9</v>
      </c>
      <c r="J3471" t="s">
        <v>173</v>
      </c>
      <c r="K3471">
        <v>24</v>
      </c>
      <c r="L3471" t="s">
        <v>165</v>
      </c>
      <c r="M3471" s="18">
        <f t="shared" si="108"/>
        <v>0.91666666666666663</v>
      </c>
      <c r="N3471" s="18">
        <f t="shared" si="109"/>
        <v>1.75</v>
      </c>
    </row>
    <row r="3472" spans="1:14" x14ac:dyDescent="0.25">
      <c r="A3472">
        <v>0</v>
      </c>
      <c r="B3472" t="s">
        <v>163</v>
      </c>
      <c r="C3472">
        <v>8</v>
      </c>
      <c r="D3472" t="s">
        <v>164</v>
      </c>
      <c r="E3472">
        <v>16</v>
      </c>
      <c r="F3472" t="s">
        <v>165</v>
      </c>
      <c r="G3472" s="9">
        <v>3</v>
      </c>
      <c r="H3472" t="s">
        <v>172</v>
      </c>
      <c r="I3472">
        <v>5</v>
      </c>
      <c r="J3472" t="s">
        <v>173</v>
      </c>
      <c r="K3472">
        <v>13</v>
      </c>
      <c r="L3472" t="s">
        <v>165</v>
      </c>
      <c r="M3472" s="18">
        <f t="shared" si="108"/>
        <v>0.66666666666666663</v>
      </c>
      <c r="N3472" s="18">
        <f t="shared" si="109"/>
        <v>3.4166666666666665</v>
      </c>
    </row>
    <row r="3473" spans="1:14" x14ac:dyDescent="0.25">
      <c r="A3473">
        <v>0</v>
      </c>
      <c r="B3473" t="s">
        <v>163</v>
      </c>
      <c r="C3473">
        <v>5</v>
      </c>
      <c r="D3473" t="s">
        <v>164</v>
      </c>
      <c r="E3473">
        <v>10</v>
      </c>
      <c r="F3473" t="s">
        <v>165</v>
      </c>
      <c r="G3473" s="9">
        <v>0</v>
      </c>
      <c r="H3473" t="s">
        <v>172</v>
      </c>
      <c r="I3473">
        <v>5</v>
      </c>
      <c r="J3473" t="s">
        <v>173</v>
      </c>
      <c r="K3473">
        <v>10</v>
      </c>
      <c r="L3473" t="s">
        <v>165</v>
      </c>
      <c r="M3473" s="18">
        <f t="shared" si="108"/>
        <v>0.41666666666666669</v>
      </c>
      <c r="N3473" s="18">
        <f t="shared" si="109"/>
        <v>0.41666666666666669</v>
      </c>
    </row>
    <row r="3474" spans="1:14" x14ac:dyDescent="0.25">
      <c r="A3474">
        <v>0</v>
      </c>
      <c r="B3474" t="s">
        <v>163</v>
      </c>
      <c r="C3474">
        <v>3</v>
      </c>
      <c r="D3474" t="s">
        <v>164</v>
      </c>
      <c r="E3474">
        <v>15</v>
      </c>
      <c r="F3474" t="s">
        <v>165</v>
      </c>
      <c r="G3474" s="9">
        <v>0</v>
      </c>
      <c r="H3474" t="s">
        <v>172</v>
      </c>
      <c r="I3474">
        <v>3</v>
      </c>
      <c r="J3474" t="s">
        <v>173</v>
      </c>
      <c r="K3474">
        <v>15</v>
      </c>
      <c r="L3474" t="s">
        <v>165</v>
      </c>
      <c r="M3474" s="18">
        <f t="shared" si="108"/>
        <v>0.25</v>
      </c>
      <c r="N3474" s="18">
        <f t="shared" si="109"/>
        <v>0.25</v>
      </c>
    </row>
    <row r="3475" spans="1:14" x14ac:dyDescent="0.25">
      <c r="A3475">
        <v>0</v>
      </c>
      <c r="B3475" t="s">
        <v>163</v>
      </c>
      <c r="C3475">
        <v>3</v>
      </c>
      <c r="D3475" t="s">
        <v>164</v>
      </c>
      <c r="E3475">
        <v>1</v>
      </c>
      <c r="F3475" t="s">
        <v>165</v>
      </c>
      <c r="G3475" s="9">
        <v>3</v>
      </c>
      <c r="H3475" t="s">
        <v>172</v>
      </c>
      <c r="I3475">
        <v>3</v>
      </c>
      <c r="J3475" t="s">
        <v>173</v>
      </c>
      <c r="K3475">
        <v>1</v>
      </c>
      <c r="L3475" t="s">
        <v>165</v>
      </c>
      <c r="M3475" s="18">
        <f t="shared" si="108"/>
        <v>0.25</v>
      </c>
      <c r="N3475" s="18">
        <f t="shared" si="109"/>
        <v>3.25</v>
      </c>
    </row>
    <row r="3476" spans="1:14" x14ac:dyDescent="0.25">
      <c r="A3476">
        <v>4</v>
      </c>
      <c r="B3476" t="s">
        <v>163</v>
      </c>
      <c r="C3476">
        <v>5</v>
      </c>
      <c r="D3476" t="s">
        <v>164</v>
      </c>
      <c r="E3476">
        <v>16</v>
      </c>
      <c r="F3476" t="s">
        <v>165</v>
      </c>
      <c r="G3476" s="9">
        <v>23</v>
      </c>
      <c r="H3476" t="s">
        <v>172</v>
      </c>
      <c r="I3476">
        <v>11</v>
      </c>
      <c r="J3476" t="s">
        <v>173</v>
      </c>
      <c r="K3476">
        <v>16</v>
      </c>
      <c r="L3476" t="s">
        <v>165</v>
      </c>
      <c r="M3476" s="18">
        <f t="shared" si="108"/>
        <v>4.416666666666667</v>
      </c>
      <c r="N3476" s="18">
        <f t="shared" si="109"/>
        <v>23.916666666666668</v>
      </c>
    </row>
    <row r="3477" spans="1:14" x14ac:dyDescent="0.25">
      <c r="A3477">
        <v>1</v>
      </c>
      <c r="B3477" t="s">
        <v>163</v>
      </c>
      <c r="C3477">
        <v>2</v>
      </c>
      <c r="D3477" t="s">
        <v>164</v>
      </c>
      <c r="E3477">
        <v>16</v>
      </c>
      <c r="F3477" t="s">
        <v>165</v>
      </c>
      <c r="G3477" s="9">
        <v>9</v>
      </c>
      <c r="H3477" t="s">
        <v>172</v>
      </c>
      <c r="I3477">
        <v>9</v>
      </c>
      <c r="J3477" t="s">
        <v>173</v>
      </c>
      <c r="K3477">
        <v>25</v>
      </c>
      <c r="L3477" t="s">
        <v>165</v>
      </c>
      <c r="M3477" s="18">
        <f t="shared" si="108"/>
        <v>1.1666666666666667</v>
      </c>
      <c r="N3477" s="18">
        <f t="shared" si="109"/>
        <v>9.75</v>
      </c>
    </row>
    <row r="3478" spans="1:14" x14ac:dyDescent="0.25">
      <c r="A3478">
        <v>2</v>
      </c>
      <c r="B3478" t="s">
        <v>163</v>
      </c>
      <c r="C3478">
        <v>8</v>
      </c>
      <c r="D3478" t="s">
        <v>164</v>
      </c>
      <c r="E3478">
        <v>16</v>
      </c>
      <c r="F3478" t="s">
        <v>165</v>
      </c>
      <c r="G3478" s="9">
        <v>8</v>
      </c>
      <c r="H3478" t="s">
        <v>172</v>
      </c>
      <c r="I3478">
        <v>8</v>
      </c>
      <c r="J3478" t="s">
        <v>173</v>
      </c>
      <c r="K3478">
        <v>8</v>
      </c>
      <c r="L3478" t="s">
        <v>165</v>
      </c>
      <c r="M3478" s="18">
        <f t="shared" si="108"/>
        <v>2.6666666666666665</v>
      </c>
      <c r="N3478" s="18">
        <f t="shared" si="109"/>
        <v>8.6666666666666661</v>
      </c>
    </row>
    <row r="3479" spans="1:14" x14ac:dyDescent="0.25">
      <c r="A3479">
        <v>1</v>
      </c>
      <c r="B3479" t="s">
        <v>163</v>
      </c>
      <c r="C3479">
        <v>11</v>
      </c>
      <c r="D3479" t="s">
        <v>164</v>
      </c>
      <c r="E3479">
        <v>16</v>
      </c>
      <c r="F3479" t="s">
        <v>165</v>
      </c>
      <c r="G3479" s="9">
        <v>8</v>
      </c>
      <c r="H3479" t="s">
        <v>172</v>
      </c>
      <c r="I3479">
        <v>5</v>
      </c>
      <c r="J3479" t="s">
        <v>173</v>
      </c>
      <c r="K3479">
        <v>5</v>
      </c>
      <c r="L3479" t="s">
        <v>165</v>
      </c>
      <c r="M3479" s="18">
        <f t="shared" si="108"/>
        <v>1.9166666666666665</v>
      </c>
      <c r="N3479" s="18">
        <f t="shared" si="109"/>
        <v>8.4166666666666661</v>
      </c>
    </row>
    <row r="3480" spans="1:14" x14ac:dyDescent="0.25">
      <c r="A3480">
        <v>6</v>
      </c>
      <c r="B3480" t="s">
        <v>163</v>
      </c>
      <c r="C3480">
        <v>0</v>
      </c>
      <c r="D3480" t="s">
        <v>164</v>
      </c>
      <c r="E3480">
        <v>16</v>
      </c>
      <c r="F3480" t="s">
        <v>165</v>
      </c>
      <c r="G3480" s="9">
        <v>7</v>
      </c>
      <c r="H3480" t="s">
        <v>172</v>
      </c>
      <c r="I3480">
        <v>5</v>
      </c>
      <c r="J3480" t="s">
        <v>173</v>
      </c>
      <c r="K3480">
        <v>14</v>
      </c>
      <c r="L3480" t="s">
        <v>165</v>
      </c>
      <c r="M3480" s="18">
        <f t="shared" si="108"/>
        <v>6</v>
      </c>
      <c r="N3480" s="18">
        <f t="shared" si="109"/>
        <v>7.416666666666667</v>
      </c>
    </row>
    <row r="3481" spans="1:14" x14ac:dyDescent="0.25">
      <c r="A3481">
        <v>0</v>
      </c>
      <c r="B3481" t="s">
        <v>163</v>
      </c>
      <c r="C3481">
        <v>11</v>
      </c>
      <c r="D3481" t="s">
        <v>164</v>
      </c>
      <c r="E3481">
        <v>16</v>
      </c>
      <c r="F3481" t="s">
        <v>165</v>
      </c>
      <c r="G3481" s="9">
        <v>7</v>
      </c>
      <c r="H3481" t="s">
        <v>172</v>
      </c>
      <c r="I3481">
        <v>4</v>
      </c>
      <c r="J3481" t="s">
        <v>173</v>
      </c>
      <c r="K3481">
        <v>23</v>
      </c>
      <c r="L3481" t="s">
        <v>165</v>
      </c>
      <c r="M3481" s="18">
        <f t="shared" si="108"/>
        <v>0.91666666666666663</v>
      </c>
      <c r="N3481" s="18">
        <f t="shared" si="109"/>
        <v>7.333333333333333</v>
      </c>
    </row>
    <row r="3482" spans="1:14" x14ac:dyDescent="0.25">
      <c r="A3482">
        <v>3</v>
      </c>
      <c r="B3482" t="s">
        <v>163</v>
      </c>
      <c r="C3482">
        <v>2</v>
      </c>
      <c r="D3482" t="s">
        <v>164</v>
      </c>
      <c r="E3482">
        <v>16</v>
      </c>
      <c r="F3482" t="s">
        <v>165</v>
      </c>
      <c r="G3482" s="9">
        <v>7</v>
      </c>
      <c r="H3482" t="s">
        <v>172</v>
      </c>
      <c r="I3482">
        <v>3</v>
      </c>
      <c r="J3482" t="s">
        <v>173</v>
      </c>
      <c r="K3482">
        <v>24</v>
      </c>
      <c r="L3482" t="s">
        <v>165</v>
      </c>
      <c r="M3482" s="18">
        <f t="shared" si="108"/>
        <v>3.1666666666666665</v>
      </c>
      <c r="N3482" s="18">
        <f t="shared" si="109"/>
        <v>7.25</v>
      </c>
    </row>
    <row r="3483" spans="1:14" x14ac:dyDescent="0.25">
      <c r="A3483">
        <v>3</v>
      </c>
      <c r="B3483" t="s">
        <v>163</v>
      </c>
      <c r="C3483">
        <v>7</v>
      </c>
      <c r="D3483" t="s">
        <v>164</v>
      </c>
      <c r="E3483">
        <v>16</v>
      </c>
      <c r="F3483" t="s">
        <v>165</v>
      </c>
      <c r="G3483" s="9">
        <v>7</v>
      </c>
      <c r="H3483" t="s">
        <v>172</v>
      </c>
      <c r="I3483">
        <v>0</v>
      </c>
      <c r="J3483" t="s">
        <v>173</v>
      </c>
      <c r="K3483">
        <v>15</v>
      </c>
      <c r="L3483" t="s">
        <v>165</v>
      </c>
      <c r="M3483" s="18">
        <f t="shared" si="108"/>
        <v>3.5833333333333335</v>
      </c>
      <c r="N3483" s="18">
        <f t="shared" si="109"/>
        <v>7</v>
      </c>
    </row>
    <row r="3484" spans="1:14" x14ac:dyDescent="0.25">
      <c r="A3484">
        <v>4</v>
      </c>
      <c r="B3484" t="s">
        <v>163</v>
      </c>
      <c r="C3484">
        <v>0</v>
      </c>
      <c r="D3484" t="s">
        <v>164</v>
      </c>
      <c r="E3484">
        <v>16</v>
      </c>
      <c r="F3484" t="s">
        <v>165</v>
      </c>
      <c r="G3484" s="9">
        <v>4</v>
      </c>
      <c r="H3484" t="s">
        <v>172</v>
      </c>
      <c r="I3484">
        <v>7</v>
      </c>
      <c r="J3484" t="s">
        <v>173</v>
      </c>
      <c r="K3484">
        <v>23</v>
      </c>
      <c r="L3484" t="s">
        <v>165</v>
      </c>
      <c r="M3484" s="18">
        <f t="shared" si="108"/>
        <v>4</v>
      </c>
      <c r="N3484" s="18">
        <f t="shared" si="109"/>
        <v>4.583333333333333</v>
      </c>
    </row>
    <row r="3485" spans="1:14" x14ac:dyDescent="0.25">
      <c r="A3485">
        <v>3</v>
      </c>
      <c r="B3485" t="s">
        <v>163</v>
      </c>
      <c r="C3485">
        <v>4</v>
      </c>
      <c r="D3485" t="s">
        <v>164</v>
      </c>
      <c r="E3485">
        <v>1</v>
      </c>
      <c r="F3485" t="s">
        <v>165</v>
      </c>
      <c r="G3485" s="9">
        <v>3</v>
      </c>
      <c r="H3485" t="s">
        <v>172</v>
      </c>
      <c r="I3485">
        <v>4</v>
      </c>
      <c r="J3485" t="s">
        <v>173</v>
      </c>
      <c r="K3485">
        <v>1</v>
      </c>
      <c r="L3485" t="s">
        <v>165</v>
      </c>
      <c r="M3485" s="18">
        <f t="shared" si="108"/>
        <v>3.3333333333333335</v>
      </c>
      <c r="N3485" s="18">
        <f t="shared" si="109"/>
        <v>3.3333333333333335</v>
      </c>
    </row>
    <row r="3486" spans="1:14" x14ac:dyDescent="0.25">
      <c r="A3486">
        <v>2</v>
      </c>
      <c r="B3486" t="s">
        <v>163</v>
      </c>
      <c r="C3486">
        <v>0</v>
      </c>
      <c r="D3486" t="s">
        <v>164</v>
      </c>
      <c r="E3486">
        <v>6</v>
      </c>
      <c r="F3486" t="s">
        <v>165</v>
      </c>
      <c r="G3486" s="9">
        <v>2</v>
      </c>
      <c r="H3486" t="s">
        <v>172</v>
      </c>
      <c r="I3486">
        <v>5</v>
      </c>
      <c r="J3486" t="s">
        <v>173</v>
      </c>
      <c r="K3486">
        <v>19</v>
      </c>
      <c r="L3486" t="s">
        <v>165</v>
      </c>
      <c r="M3486" s="18">
        <f t="shared" si="108"/>
        <v>2</v>
      </c>
      <c r="N3486" s="18">
        <f t="shared" si="109"/>
        <v>2.4166666666666665</v>
      </c>
    </row>
    <row r="3487" spans="1:14" x14ac:dyDescent="0.25">
      <c r="A3487">
        <v>2</v>
      </c>
      <c r="B3487" t="s">
        <v>163</v>
      </c>
      <c r="C3487">
        <v>0</v>
      </c>
      <c r="D3487" t="s">
        <v>164</v>
      </c>
      <c r="E3487">
        <v>16</v>
      </c>
      <c r="F3487" t="s">
        <v>165</v>
      </c>
      <c r="G3487" s="9">
        <v>2</v>
      </c>
      <c r="H3487" t="s">
        <v>172</v>
      </c>
      <c r="I3487">
        <v>5</v>
      </c>
      <c r="J3487" t="s">
        <v>173</v>
      </c>
      <c r="K3487">
        <v>29</v>
      </c>
      <c r="L3487" t="s">
        <v>165</v>
      </c>
      <c r="M3487" s="18">
        <f t="shared" si="108"/>
        <v>2</v>
      </c>
      <c r="N3487" s="18">
        <f t="shared" si="109"/>
        <v>2.4166666666666665</v>
      </c>
    </row>
    <row r="3488" spans="1:14" x14ac:dyDescent="0.25">
      <c r="A3488">
        <v>2</v>
      </c>
      <c r="B3488" t="s">
        <v>163</v>
      </c>
      <c r="C3488">
        <v>7</v>
      </c>
      <c r="D3488" t="s">
        <v>164</v>
      </c>
      <c r="E3488">
        <v>4</v>
      </c>
      <c r="F3488" t="s">
        <v>165</v>
      </c>
      <c r="G3488" s="9">
        <v>3</v>
      </c>
      <c r="H3488" t="s">
        <v>172</v>
      </c>
      <c r="I3488">
        <v>1</v>
      </c>
      <c r="J3488" t="s">
        <v>173</v>
      </c>
      <c r="K3488">
        <v>0</v>
      </c>
      <c r="L3488" t="s">
        <v>165</v>
      </c>
      <c r="M3488" s="18">
        <f t="shared" si="108"/>
        <v>2.5833333333333335</v>
      </c>
      <c r="N3488" s="18">
        <f t="shared" si="109"/>
        <v>3.0833333333333335</v>
      </c>
    </row>
    <row r="3489" spans="1:14" x14ac:dyDescent="0.25">
      <c r="A3489">
        <v>0</v>
      </c>
      <c r="B3489" t="s">
        <v>163</v>
      </c>
      <c r="C3489">
        <v>11</v>
      </c>
      <c r="D3489" t="s">
        <v>164</v>
      </c>
      <c r="E3489">
        <v>3</v>
      </c>
      <c r="F3489" t="s">
        <v>165</v>
      </c>
      <c r="G3489" s="9">
        <v>1</v>
      </c>
      <c r="H3489" t="s">
        <v>172</v>
      </c>
      <c r="I3489">
        <v>4</v>
      </c>
      <c r="J3489" t="s">
        <v>173</v>
      </c>
      <c r="K3489">
        <v>26</v>
      </c>
      <c r="L3489" t="s">
        <v>165</v>
      </c>
      <c r="M3489" s="18">
        <f t="shared" si="108"/>
        <v>0.91666666666666663</v>
      </c>
      <c r="N3489" s="18">
        <f t="shared" si="109"/>
        <v>1.3333333333333333</v>
      </c>
    </row>
    <row r="3490" spans="1:14" x14ac:dyDescent="0.25">
      <c r="A3490">
        <v>1</v>
      </c>
      <c r="B3490" t="s">
        <v>163</v>
      </c>
      <c r="C3490">
        <v>0</v>
      </c>
      <c r="D3490" t="s">
        <v>164</v>
      </c>
      <c r="E3490">
        <v>14</v>
      </c>
      <c r="F3490" t="s">
        <v>165</v>
      </c>
      <c r="G3490" s="9">
        <v>1</v>
      </c>
      <c r="H3490" t="s">
        <v>172</v>
      </c>
      <c r="I3490">
        <v>6</v>
      </c>
      <c r="J3490" t="s">
        <v>173</v>
      </c>
      <c r="K3490">
        <v>3</v>
      </c>
      <c r="L3490" t="s">
        <v>165</v>
      </c>
      <c r="M3490" s="18">
        <f t="shared" si="108"/>
        <v>1</v>
      </c>
      <c r="N3490" s="18">
        <f t="shared" si="109"/>
        <v>1.5</v>
      </c>
    </row>
    <row r="3491" spans="1:14" x14ac:dyDescent="0.25">
      <c r="A3491">
        <v>0</v>
      </c>
      <c r="B3491" t="s">
        <v>163</v>
      </c>
      <c r="C3491">
        <v>10</v>
      </c>
      <c r="D3491" t="s">
        <v>164</v>
      </c>
      <c r="E3491">
        <v>5</v>
      </c>
      <c r="F3491" t="s">
        <v>165</v>
      </c>
      <c r="G3491" s="9">
        <v>0</v>
      </c>
      <c r="H3491" t="s">
        <v>172</v>
      </c>
      <c r="I3491">
        <v>10</v>
      </c>
      <c r="J3491" t="s">
        <v>173</v>
      </c>
      <c r="K3491">
        <v>5</v>
      </c>
      <c r="L3491" t="s">
        <v>165</v>
      </c>
      <c r="M3491" s="18">
        <f t="shared" si="108"/>
        <v>0.83333333333333337</v>
      </c>
      <c r="N3491" s="18">
        <f t="shared" si="109"/>
        <v>0.83333333333333337</v>
      </c>
    </row>
    <row r="3492" spans="1:14" x14ac:dyDescent="0.25">
      <c r="A3492">
        <v>1</v>
      </c>
      <c r="B3492" t="s">
        <v>163</v>
      </c>
      <c r="C3492">
        <v>4</v>
      </c>
      <c r="D3492" t="s">
        <v>164</v>
      </c>
      <c r="E3492">
        <v>16</v>
      </c>
      <c r="F3492" t="s">
        <v>165</v>
      </c>
      <c r="G3492" s="9">
        <v>6</v>
      </c>
      <c r="H3492" t="s">
        <v>172</v>
      </c>
      <c r="I3492">
        <v>5</v>
      </c>
      <c r="J3492" t="s">
        <v>173</v>
      </c>
      <c r="K3492">
        <v>14</v>
      </c>
      <c r="L3492" t="s">
        <v>165</v>
      </c>
      <c r="M3492" s="18">
        <f t="shared" si="108"/>
        <v>1.3333333333333333</v>
      </c>
      <c r="N3492" s="18">
        <f t="shared" si="109"/>
        <v>6.416666666666667</v>
      </c>
    </row>
    <row r="3493" spans="1:14" x14ac:dyDescent="0.25">
      <c r="A3493">
        <v>2</v>
      </c>
      <c r="B3493" t="s">
        <v>163</v>
      </c>
      <c r="C3493">
        <v>9</v>
      </c>
      <c r="D3493" t="s">
        <v>164</v>
      </c>
      <c r="E3493">
        <v>16</v>
      </c>
      <c r="F3493" t="s">
        <v>165</v>
      </c>
      <c r="G3493" s="9">
        <v>6</v>
      </c>
      <c r="H3493" t="s">
        <v>172</v>
      </c>
      <c r="I3493">
        <v>8</v>
      </c>
      <c r="J3493" t="s">
        <v>173</v>
      </c>
      <c r="K3493">
        <v>3</v>
      </c>
      <c r="L3493" t="s">
        <v>165</v>
      </c>
      <c r="M3493" s="18">
        <f t="shared" si="108"/>
        <v>2.75</v>
      </c>
      <c r="N3493" s="18">
        <f t="shared" si="109"/>
        <v>6.666666666666667</v>
      </c>
    </row>
    <row r="3494" spans="1:14" x14ac:dyDescent="0.25">
      <c r="A3494">
        <v>0</v>
      </c>
      <c r="B3494" t="s">
        <v>163</v>
      </c>
      <c r="C3494">
        <v>2</v>
      </c>
      <c r="D3494" t="s">
        <v>164</v>
      </c>
      <c r="E3494">
        <v>16</v>
      </c>
      <c r="F3494" t="s">
        <v>165</v>
      </c>
      <c r="G3494" s="9">
        <v>0</v>
      </c>
      <c r="H3494" t="s">
        <v>172</v>
      </c>
      <c r="I3494">
        <v>7</v>
      </c>
      <c r="J3494" t="s">
        <v>173</v>
      </c>
      <c r="K3494">
        <v>14</v>
      </c>
      <c r="L3494" t="s">
        <v>165</v>
      </c>
      <c r="M3494" s="18">
        <f t="shared" si="108"/>
        <v>0.16666666666666666</v>
      </c>
      <c r="N3494" s="18">
        <f t="shared" si="109"/>
        <v>0.58333333333333337</v>
      </c>
    </row>
    <row r="3495" spans="1:14" x14ac:dyDescent="0.25">
      <c r="A3495">
        <v>0</v>
      </c>
      <c r="B3495" t="s">
        <v>163</v>
      </c>
      <c r="C3495">
        <v>5</v>
      </c>
      <c r="D3495" t="s">
        <v>164</v>
      </c>
      <c r="E3495">
        <v>16</v>
      </c>
      <c r="F3495" t="s">
        <v>165</v>
      </c>
      <c r="G3495" s="9">
        <v>0</v>
      </c>
      <c r="H3495" t="s">
        <v>172</v>
      </c>
      <c r="I3495">
        <v>5</v>
      </c>
      <c r="J3495" t="s">
        <v>173</v>
      </c>
      <c r="K3495">
        <v>16</v>
      </c>
      <c r="L3495" t="s">
        <v>165</v>
      </c>
      <c r="M3495" s="18">
        <f t="shared" si="108"/>
        <v>0.41666666666666669</v>
      </c>
      <c r="N3495" s="18">
        <f t="shared" si="109"/>
        <v>0.41666666666666669</v>
      </c>
    </row>
    <row r="3496" spans="1:14" x14ac:dyDescent="0.25">
      <c r="A3496">
        <v>3</v>
      </c>
      <c r="B3496" t="s">
        <v>163</v>
      </c>
      <c r="C3496">
        <v>5</v>
      </c>
      <c r="D3496" t="s">
        <v>164</v>
      </c>
      <c r="E3496">
        <v>16</v>
      </c>
      <c r="F3496" t="s">
        <v>165</v>
      </c>
      <c r="G3496" s="9">
        <v>29</v>
      </c>
      <c r="H3496" t="s">
        <v>172</v>
      </c>
      <c r="I3496">
        <v>10</v>
      </c>
      <c r="J3496" t="s">
        <v>173</v>
      </c>
      <c r="K3496">
        <v>16</v>
      </c>
      <c r="L3496" t="s">
        <v>165</v>
      </c>
      <c r="M3496" s="18">
        <f t="shared" si="108"/>
        <v>3.4166666666666665</v>
      </c>
      <c r="N3496" s="18">
        <f t="shared" si="109"/>
        <v>29.833333333333332</v>
      </c>
    </row>
    <row r="3497" spans="1:14" x14ac:dyDescent="0.25">
      <c r="A3497">
        <v>0</v>
      </c>
      <c r="B3497" t="s">
        <v>163</v>
      </c>
      <c r="C3497">
        <v>1</v>
      </c>
      <c r="D3497" t="s">
        <v>164</v>
      </c>
      <c r="E3497">
        <v>16</v>
      </c>
      <c r="F3497" t="s">
        <v>165</v>
      </c>
      <c r="G3497" s="9">
        <v>17</v>
      </c>
      <c r="H3497" t="s">
        <v>172</v>
      </c>
      <c r="I3497">
        <v>11</v>
      </c>
      <c r="J3497" t="s">
        <v>173</v>
      </c>
      <c r="K3497">
        <v>7</v>
      </c>
      <c r="L3497" t="s">
        <v>165</v>
      </c>
      <c r="M3497" s="18">
        <f t="shared" si="108"/>
        <v>8.3333333333333329E-2</v>
      </c>
      <c r="N3497" s="18">
        <f t="shared" si="109"/>
        <v>17.916666666666668</v>
      </c>
    </row>
    <row r="3498" spans="1:14" x14ac:dyDescent="0.25">
      <c r="A3498">
        <v>2</v>
      </c>
      <c r="B3498" t="s">
        <v>163</v>
      </c>
      <c r="C3498">
        <v>7</v>
      </c>
      <c r="D3498" t="s">
        <v>164</v>
      </c>
      <c r="E3498">
        <v>16</v>
      </c>
      <c r="F3498" t="s">
        <v>165</v>
      </c>
      <c r="G3498" s="9">
        <v>16</v>
      </c>
      <c r="H3498" t="s">
        <v>172</v>
      </c>
      <c r="I3498">
        <v>3</v>
      </c>
      <c r="J3498" t="s">
        <v>173</v>
      </c>
      <c r="K3498">
        <v>15</v>
      </c>
      <c r="L3498" t="s">
        <v>165</v>
      </c>
      <c r="M3498" s="18">
        <f t="shared" si="108"/>
        <v>2.5833333333333335</v>
      </c>
      <c r="N3498" s="18">
        <f t="shared" si="109"/>
        <v>16.25</v>
      </c>
    </row>
    <row r="3499" spans="1:14" x14ac:dyDescent="0.25">
      <c r="A3499">
        <v>6</v>
      </c>
      <c r="B3499" t="s">
        <v>163</v>
      </c>
      <c r="C3499">
        <v>0</v>
      </c>
      <c r="D3499" t="s">
        <v>164</v>
      </c>
      <c r="E3499">
        <v>16</v>
      </c>
      <c r="F3499" t="s">
        <v>165</v>
      </c>
      <c r="G3499" s="9">
        <v>8</v>
      </c>
      <c r="H3499" t="s">
        <v>172</v>
      </c>
      <c r="I3499">
        <v>4</v>
      </c>
      <c r="J3499" t="s">
        <v>173</v>
      </c>
      <c r="K3499">
        <v>11</v>
      </c>
      <c r="L3499" t="s">
        <v>165</v>
      </c>
      <c r="M3499" s="18">
        <f t="shared" si="108"/>
        <v>6</v>
      </c>
      <c r="N3499" s="18">
        <f t="shared" si="109"/>
        <v>8.3333333333333339</v>
      </c>
    </row>
    <row r="3500" spans="1:14" x14ac:dyDescent="0.25">
      <c r="A3500">
        <v>6</v>
      </c>
      <c r="B3500" t="s">
        <v>163</v>
      </c>
      <c r="C3500">
        <v>0</v>
      </c>
      <c r="D3500" t="s">
        <v>164</v>
      </c>
      <c r="E3500">
        <v>16</v>
      </c>
      <c r="F3500" t="s">
        <v>165</v>
      </c>
      <c r="G3500" s="9">
        <v>13</v>
      </c>
      <c r="H3500" t="s">
        <v>172</v>
      </c>
      <c r="I3500">
        <v>11</v>
      </c>
      <c r="J3500" t="s">
        <v>173</v>
      </c>
      <c r="K3500">
        <v>0</v>
      </c>
      <c r="L3500" t="s">
        <v>165</v>
      </c>
      <c r="M3500" s="18">
        <f t="shared" si="108"/>
        <v>6</v>
      </c>
      <c r="N3500" s="18">
        <f t="shared" si="109"/>
        <v>13.916666666666666</v>
      </c>
    </row>
    <row r="3501" spans="1:14" x14ac:dyDescent="0.25">
      <c r="A3501">
        <v>2</v>
      </c>
      <c r="B3501" t="s">
        <v>163</v>
      </c>
      <c r="C3501">
        <v>1</v>
      </c>
      <c r="D3501" t="s">
        <v>164</v>
      </c>
      <c r="E3501">
        <v>16</v>
      </c>
      <c r="F3501" t="s">
        <v>165</v>
      </c>
      <c r="G3501" s="9">
        <v>7</v>
      </c>
      <c r="H3501" t="s">
        <v>172</v>
      </c>
      <c r="I3501">
        <v>1</v>
      </c>
      <c r="J3501" t="s">
        <v>173</v>
      </c>
      <c r="K3501">
        <v>7</v>
      </c>
      <c r="L3501" t="s">
        <v>165</v>
      </c>
      <c r="M3501" s="18">
        <f t="shared" si="108"/>
        <v>2.0833333333333335</v>
      </c>
      <c r="N3501" s="18">
        <f t="shared" si="109"/>
        <v>7.083333333333333</v>
      </c>
    </row>
    <row r="3502" spans="1:14" x14ac:dyDescent="0.25">
      <c r="A3502">
        <v>3</v>
      </c>
      <c r="B3502" t="s">
        <v>163</v>
      </c>
      <c r="C3502">
        <v>5</v>
      </c>
      <c r="D3502" t="s">
        <v>164</v>
      </c>
      <c r="E3502">
        <v>16</v>
      </c>
      <c r="F3502" t="s">
        <v>165</v>
      </c>
      <c r="G3502" s="9">
        <v>24</v>
      </c>
      <c r="H3502" t="s">
        <v>172</v>
      </c>
      <c r="I3502">
        <v>6</v>
      </c>
      <c r="J3502" t="s">
        <v>173</v>
      </c>
      <c r="K3502">
        <v>16</v>
      </c>
      <c r="L3502" t="s">
        <v>165</v>
      </c>
      <c r="M3502" s="18">
        <f t="shared" si="108"/>
        <v>3.4166666666666665</v>
      </c>
      <c r="N3502" s="18">
        <f t="shared" si="109"/>
        <v>24.5</v>
      </c>
    </row>
    <row r="3503" spans="1:14" x14ac:dyDescent="0.25">
      <c r="A3503">
        <v>2</v>
      </c>
      <c r="B3503" t="s">
        <v>163</v>
      </c>
      <c r="C3503">
        <v>5</v>
      </c>
      <c r="D3503" t="s">
        <v>164</v>
      </c>
      <c r="E3503">
        <v>14</v>
      </c>
      <c r="F3503" t="s">
        <v>165</v>
      </c>
      <c r="G3503" s="9">
        <v>4</v>
      </c>
      <c r="H3503" t="s">
        <v>172</v>
      </c>
      <c r="I3503">
        <v>9</v>
      </c>
      <c r="J3503" t="s">
        <v>173</v>
      </c>
      <c r="K3503">
        <v>8</v>
      </c>
      <c r="L3503" t="s">
        <v>165</v>
      </c>
      <c r="M3503" s="18">
        <f t="shared" si="108"/>
        <v>2.4166666666666665</v>
      </c>
      <c r="N3503" s="18">
        <f t="shared" si="109"/>
        <v>4.75</v>
      </c>
    </row>
    <row r="3504" spans="1:14" x14ac:dyDescent="0.25">
      <c r="A3504">
        <v>1</v>
      </c>
      <c r="B3504" t="s">
        <v>163</v>
      </c>
      <c r="C3504">
        <v>0</v>
      </c>
      <c r="D3504" t="s">
        <v>164</v>
      </c>
      <c r="E3504">
        <v>13</v>
      </c>
      <c r="F3504" t="s">
        <v>165</v>
      </c>
      <c r="G3504" s="9">
        <v>1</v>
      </c>
      <c r="H3504" t="s">
        <v>172</v>
      </c>
      <c r="I3504">
        <v>10</v>
      </c>
      <c r="J3504" t="s">
        <v>173</v>
      </c>
      <c r="K3504">
        <v>25</v>
      </c>
      <c r="L3504" t="s">
        <v>165</v>
      </c>
      <c r="M3504" s="18">
        <f t="shared" si="108"/>
        <v>1</v>
      </c>
      <c r="N3504" s="18">
        <f t="shared" si="109"/>
        <v>1.8333333333333335</v>
      </c>
    </row>
    <row r="3505" spans="1:14" x14ac:dyDescent="0.25">
      <c r="A3505">
        <v>0</v>
      </c>
      <c r="B3505" t="s">
        <v>163</v>
      </c>
      <c r="C3505">
        <v>11</v>
      </c>
      <c r="D3505" t="s">
        <v>164</v>
      </c>
      <c r="E3505">
        <v>16</v>
      </c>
      <c r="F3505" t="s">
        <v>165</v>
      </c>
      <c r="G3505" s="9">
        <v>1</v>
      </c>
      <c r="H3505" t="s">
        <v>172</v>
      </c>
      <c r="I3505">
        <v>5</v>
      </c>
      <c r="J3505" t="s">
        <v>173</v>
      </c>
      <c r="K3505">
        <v>18</v>
      </c>
      <c r="L3505" t="s">
        <v>165</v>
      </c>
      <c r="M3505" s="18">
        <f t="shared" si="108"/>
        <v>0.91666666666666663</v>
      </c>
      <c r="N3505" s="18">
        <f t="shared" si="109"/>
        <v>1.4166666666666667</v>
      </c>
    </row>
    <row r="3506" spans="1:14" x14ac:dyDescent="0.25">
      <c r="A3506">
        <v>6</v>
      </c>
      <c r="B3506" t="s">
        <v>163</v>
      </c>
      <c r="C3506">
        <v>0</v>
      </c>
      <c r="D3506" t="s">
        <v>164</v>
      </c>
      <c r="E3506">
        <v>16</v>
      </c>
      <c r="F3506" t="s">
        <v>165</v>
      </c>
      <c r="G3506" s="9">
        <v>16</v>
      </c>
      <c r="H3506" t="s">
        <v>172</v>
      </c>
      <c r="I3506">
        <v>10</v>
      </c>
      <c r="J3506" t="s">
        <v>173</v>
      </c>
      <c r="K3506">
        <v>14</v>
      </c>
      <c r="L3506" t="s">
        <v>165</v>
      </c>
      <c r="M3506" s="18">
        <f t="shared" si="108"/>
        <v>6</v>
      </c>
      <c r="N3506" s="18">
        <f t="shared" si="109"/>
        <v>16.833333333333332</v>
      </c>
    </row>
    <row r="3507" spans="1:14" x14ac:dyDescent="0.25">
      <c r="A3507">
        <v>2</v>
      </c>
      <c r="B3507" t="s">
        <v>163</v>
      </c>
      <c r="C3507">
        <v>8</v>
      </c>
      <c r="D3507" t="s">
        <v>164</v>
      </c>
      <c r="E3507">
        <v>16</v>
      </c>
      <c r="F3507" t="s">
        <v>165</v>
      </c>
      <c r="G3507" s="9">
        <v>11</v>
      </c>
      <c r="H3507" t="s">
        <v>172</v>
      </c>
      <c r="I3507">
        <v>9</v>
      </c>
      <c r="J3507" t="s">
        <v>173</v>
      </c>
      <c r="K3507">
        <v>1</v>
      </c>
      <c r="L3507" t="s">
        <v>165</v>
      </c>
      <c r="M3507" s="18">
        <f t="shared" si="108"/>
        <v>2.6666666666666665</v>
      </c>
      <c r="N3507" s="18">
        <f t="shared" si="109"/>
        <v>11.75</v>
      </c>
    </row>
    <row r="3508" spans="1:14" x14ac:dyDescent="0.25">
      <c r="A3508">
        <v>2</v>
      </c>
      <c r="B3508" t="s">
        <v>163</v>
      </c>
      <c r="C3508">
        <v>0</v>
      </c>
      <c r="D3508" t="s">
        <v>164</v>
      </c>
      <c r="E3508">
        <v>16</v>
      </c>
      <c r="F3508" t="s">
        <v>165</v>
      </c>
      <c r="G3508" s="9">
        <v>12</v>
      </c>
      <c r="H3508" t="s">
        <v>172</v>
      </c>
      <c r="I3508">
        <v>5</v>
      </c>
      <c r="J3508" t="s">
        <v>173</v>
      </c>
      <c r="K3508">
        <v>16</v>
      </c>
      <c r="L3508" t="s">
        <v>165</v>
      </c>
      <c r="M3508" s="18">
        <f t="shared" si="108"/>
        <v>2</v>
      </c>
      <c r="N3508" s="18">
        <f t="shared" si="109"/>
        <v>12.416666666666666</v>
      </c>
    </row>
    <row r="3509" spans="1:14" x14ac:dyDescent="0.25">
      <c r="A3509">
        <v>3</v>
      </c>
      <c r="B3509" t="s">
        <v>163</v>
      </c>
      <c r="C3509">
        <v>8</v>
      </c>
      <c r="D3509" t="s">
        <v>164</v>
      </c>
      <c r="E3509">
        <v>16</v>
      </c>
      <c r="F3509" t="s">
        <v>165</v>
      </c>
      <c r="G3509" s="9">
        <v>9</v>
      </c>
      <c r="H3509" t="s">
        <v>172</v>
      </c>
      <c r="I3509">
        <v>4</v>
      </c>
      <c r="J3509" t="s">
        <v>173</v>
      </c>
      <c r="K3509">
        <v>22</v>
      </c>
      <c r="L3509" t="s">
        <v>165</v>
      </c>
      <c r="M3509" s="18">
        <f t="shared" si="108"/>
        <v>3.6666666666666665</v>
      </c>
      <c r="N3509" s="18">
        <f t="shared" si="109"/>
        <v>9.3333333333333339</v>
      </c>
    </row>
    <row r="3510" spans="1:14" x14ac:dyDescent="0.25">
      <c r="A3510">
        <v>6</v>
      </c>
      <c r="B3510" t="s">
        <v>163</v>
      </c>
      <c r="C3510">
        <v>0</v>
      </c>
      <c r="D3510" t="s">
        <v>164</v>
      </c>
      <c r="E3510">
        <v>16</v>
      </c>
      <c r="F3510" t="s">
        <v>165</v>
      </c>
      <c r="G3510" s="9">
        <v>9</v>
      </c>
      <c r="H3510" t="s">
        <v>172</v>
      </c>
      <c r="I3510">
        <v>3</v>
      </c>
      <c r="J3510" t="s">
        <v>173</v>
      </c>
      <c r="K3510">
        <v>27</v>
      </c>
      <c r="L3510" t="s">
        <v>165</v>
      </c>
      <c r="M3510" s="18">
        <f t="shared" si="108"/>
        <v>6</v>
      </c>
      <c r="N3510" s="18">
        <f t="shared" si="109"/>
        <v>9.25</v>
      </c>
    </row>
    <row r="3511" spans="1:14" x14ac:dyDescent="0.25">
      <c r="A3511">
        <v>1</v>
      </c>
      <c r="B3511" t="s">
        <v>163</v>
      </c>
      <c r="C3511">
        <v>9</v>
      </c>
      <c r="D3511" t="s">
        <v>164</v>
      </c>
      <c r="E3511">
        <v>16</v>
      </c>
      <c r="F3511" t="s">
        <v>165</v>
      </c>
      <c r="G3511" s="9">
        <v>8</v>
      </c>
      <c r="H3511" t="s">
        <v>172</v>
      </c>
      <c r="I3511">
        <v>9</v>
      </c>
      <c r="J3511" t="s">
        <v>173</v>
      </c>
      <c r="K3511">
        <v>7</v>
      </c>
      <c r="L3511" t="s">
        <v>165</v>
      </c>
      <c r="M3511" s="18">
        <f t="shared" si="108"/>
        <v>1.75</v>
      </c>
      <c r="N3511" s="18">
        <f t="shared" si="109"/>
        <v>8.75</v>
      </c>
    </row>
    <row r="3512" spans="1:14" x14ac:dyDescent="0.25">
      <c r="A3512">
        <v>1</v>
      </c>
      <c r="B3512" t="s">
        <v>163</v>
      </c>
      <c r="C3512">
        <v>11</v>
      </c>
      <c r="D3512" t="s">
        <v>164</v>
      </c>
      <c r="E3512">
        <v>16</v>
      </c>
      <c r="F3512" t="s">
        <v>165</v>
      </c>
      <c r="G3512" s="9">
        <v>7</v>
      </c>
      <c r="H3512" t="s">
        <v>172</v>
      </c>
      <c r="I3512">
        <v>4</v>
      </c>
      <c r="J3512" t="s">
        <v>173</v>
      </c>
      <c r="K3512">
        <v>15</v>
      </c>
      <c r="L3512" t="s">
        <v>165</v>
      </c>
      <c r="M3512" s="18">
        <f t="shared" si="108"/>
        <v>1.9166666666666665</v>
      </c>
      <c r="N3512" s="18">
        <f t="shared" si="109"/>
        <v>7.333333333333333</v>
      </c>
    </row>
    <row r="3513" spans="1:14" x14ac:dyDescent="0.25">
      <c r="A3513">
        <v>2</v>
      </c>
      <c r="B3513" t="s">
        <v>163</v>
      </c>
      <c r="C3513">
        <v>8</v>
      </c>
      <c r="D3513" t="s">
        <v>164</v>
      </c>
      <c r="E3513">
        <v>16</v>
      </c>
      <c r="F3513" t="s">
        <v>165</v>
      </c>
      <c r="G3513" s="9">
        <v>6</v>
      </c>
      <c r="H3513" t="s">
        <v>172</v>
      </c>
      <c r="I3513">
        <v>5</v>
      </c>
      <c r="J3513" t="s">
        <v>173</v>
      </c>
      <c r="K3513">
        <v>0</v>
      </c>
      <c r="L3513" t="s">
        <v>165</v>
      </c>
      <c r="M3513" s="18">
        <f t="shared" si="108"/>
        <v>2.6666666666666665</v>
      </c>
      <c r="N3513" s="18">
        <f t="shared" si="109"/>
        <v>6.416666666666667</v>
      </c>
    </row>
    <row r="3514" spans="1:14" x14ac:dyDescent="0.25">
      <c r="A3514">
        <v>0</v>
      </c>
      <c r="B3514" t="s">
        <v>163</v>
      </c>
      <c r="C3514">
        <v>11</v>
      </c>
      <c r="D3514" t="s">
        <v>164</v>
      </c>
      <c r="E3514">
        <v>16</v>
      </c>
      <c r="F3514" t="s">
        <v>165</v>
      </c>
      <c r="G3514" s="9">
        <v>5</v>
      </c>
      <c r="H3514" t="s">
        <v>172</v>
      </c>
      <c r="I3514">
        <v>9</v>
      </c>
      <c r="J3514" t="s">
        <v>173</v>
      </c>
      <c r="K3514">
        <v>8</v>
      </c>
      <c r="L3514" t="s">
        <v>165</v>
      </c>
      <c r="M3514" s="18">
        <f t="shared" si="108"/>
        <v>0.91666666666666663</v>
      </c>
      <c r="N3514" s="18">
        <f t="shared" si="109"/>
        <v>5.75</v>
      </c>
    </row>
    <row r="3515" spans="1:14" x14ac:dyDescent="0.25">
      <c r="A3515">
        <v>2</v>
      </c>
      <c r="B3515" t="s">
        <v>163</v>
      </c>
      <c r="C3515">
        <v>8</v>
      </c>
      <c r="D3515" t="s">
        <v>164</v>
      </c>
      <c r="E3515">
        <v>16</v>
      </c>
      <c r="F3515" t="s">
        <v>165</v>
      </c>
      <c r="G3515" s="9">
        <v>7</v>
      </c>
      <c r="H3515" t="s">
        <v>172</v>
      </c>
      <c r="I3515">
        <v>6</v>
      </c>
      <c r="J3515" t="s">
        <v>173</v>
      </c>
      <c r="K3515">
        <v>22</v>
      </c>
      <c r="L3515" t="s">
        <v>165</v>
      </c>
      <c r="M3515" s="18">
        <f t="shared" si="108"/>
        <v>2.6666666666666665</v>
      </c>
      <c r="N3515" s="18">
        <f t="shared" si="109"/>
        <v>7.5</v>
      </c>
    </row>
    <row r="3516" spans="1:14" x14ac:dyDescent="0.25">
      <c r="A3516">
        <v>3</v>
      </c>
      <c r="B3516" t="s">
        <v>163</v>
      </c>
      <c r="C3516">
        <v>11</v>
      </c>
      <c r="D3516" t="s">
        <v>164</v>
      </c>
      <c r="E3516">
        <v>28</v>
      </c>
      <c r="F3516" t="s">
        <v>165</v>
      </c>
      <c r="G3516" s="9">
        <v>4</v>
      </c>
      <c r="H3516" t="s">
        <v>172</v>
      </c>
      <c r="I3516">
        <v>6</v>
      </c>
      <c r="J3516" t="s">
        <v>173</v>
      </c>
      <c r="K3516">
        <v>2</v>
      </c>
      <c r="L3516" t="s">
        <v>165</v>
      </c>
      <c r="M3516" s="18">
        <f t="shared" si="108"/>
        <v>3.9166666666666665</v>
      </c>
      <c r="N3516" s="18">
        <f t="shared" si="109"/>
        <v>4.5</v>
      </c>
    </row>
    <row r="3517" spans="1:14" x14ac:dyDescent="0.25">
      <c r="A3517">
        <v>3</v>
      </c>
      <c r="B3517" t="s">
        <v>163</v>
      </c>
      <c r="C3517">
        <v>11</v>
      </c>
      <c r="D3517" t="s">
        <v>164</v>
      </c>
      <c r="E3517">
        <v>13</v>
      </c>
      <c r="F3517" t="s">
        <v>165</v>
      </c>
      <c r="G3517" s="9">
        <v>4</v>
      </c>
      <c r="H3517" t="s">
        <v>172</v>
      </c>
      <c r="I3517">
        <v>5</v>
      </c>
      <c r="J3517" t="s">
        <v>173</v>
      </c>
      <c r="K3517">
        <v>11</v>
      </c>
      <c r="L3517" t="s">
        <v>165</v>
      </c>
      <c r="M3517" s="18">
        <f t="shared" si="108"/>
        <v>3.9166666666666665</v>
      </c>
      <c r="N3517" s="18">
        <f t="shared" si="109"/>
        <v>4.416666666666667</v>
      </c>
    </row>
    <row r="3518" spans="1:14" x14ac:dyDescent="0.25">
      <c r="A3518">
        <v>3</v>
      </c>
      <c r="B3518" t="s">
        <v>163</v>
      </c>
      <c r="C3518">
        <v>10</v>
      </c>
      <c r="D3518" t="s">
        <v>164</v>
      </c>
      <c r="E3518">
        <v>30</v>
      </c>
      <c r="F3518" t="s">
        <v>165</v>
      </c>
      <c r="G3518" s="9">
        <v>4</v>
      </c>
      <c r="H3518" t="s">
        <v>172</v>
      </c>
      <c r="I3518">
        <v>4</v>
      </c>
      <c r="J3518" t="s">
        <v>173</v>
      </c>
      <c r="K3518">
        <v>20</v>
      </c>
      <c r="L3518" t="s">
        <v>165</v>
      </c>
      <c r="M3518" s="18">
        <f t="shared" si="108"/>
        <v>3.8333333333333335</v>
      </c>
      <c r="N3518" s="18">
        <f t="shared" si="109"/>
        <v>4.333333333333333</v>
      </c>
    </row>
    <row r="3519" spans="1:14" x14ac:dyDescent="0.25">
      <c r="A3519">
        <v>3</v>
      </c>
      <c r="B3519" t="s">
        <v>163</v>
      </c>
      <c r="C3519">
        <v>10</v>
      </c>
      <c r="D3519" t="s">
        <v>164</v>
      </c>
      <c r="E3519">
        <v>30</v>
      </c>
      <c r="F3519" t="s">
        <v>165</v>
      </c>
      <c r="G3519" s="9">
        <v>4</v>
      </c>
      <c r="H3519" t="s">
        <v>172</v>
      </c>
      <c r="I3519">
        <v>5</v>
      </c>
      <c r="J3519" t="s">
        <v>173</v>
      </c>
      <c r="K3519">
        <v>5</v>
      </c>
      <c r="L3519" t="s">
        <v>165</v>
      </c>
      <c r="M3519" s="18">
        <f t="shared" si="108"/>
        <v>3.8333333333333335</v>
      </c>
      <c r="N3519" s="18">
        <f t="shared" si="109"/>
        <v>4.416666666666667</v>
      </c>
    </row>
    <row r="3520" spans="1:14" x14ac:dyDescent="0.25">
      <c r="A3520">
        <v>3</v>
      </c>
      <c r="B3520" t="s">
        <v>163</v>
      </c>
      <c r="C3520">
        <v>0</v>
      </c>
      <c r="D3520" t="s">
        <v>164</v>
      </c>
      <c r="E3520">
        <v>12</v>
      </c>
      <c r="F3520" t="s">
        <v>165</v>
      </c>
      <c r="G3520" s="9">
        <v>3</v>
      </c>
      <c r="H3520" t="s">
        <v>172</v>
      </c>
      <c r="I3520">
        <v>0</v>
      </c>
      <c r="J3520" t="s">
        <v>173</v>
      </c>
      <c r="K3520">
        <v>12</v>
      </c>
      <c r="L3520" t="s">
        <v>165</v>
      </c>
      <c r="M3520" s="18">
        <f t="shared" si="108"/>
        <v>3</v>
      </c>
      <c r="N3520" s="18">
        <f t="shared" si="109"/>
        <v>3</v>
      </c>
    </row>
    <row r="3521" spans="1:14" x14ac:dyDescent="0.25">
      <c r="A3521">
        <v>2</v>
      </c>
      <c r="B3521" t="s">
        <v>163</v>
      </c>
      <c r="C3521">
        <v>9</v>
      </c>
      <c r="D3521" t="s">
        <v>164</v>
      </c>
      <c r="E3521">
        <v>27</v>
      </c>
      <c r="F3521" t="s">
        <v>165</v>
      </c>
      <c r="G3521" s="9">
        <v>2</v>
      </c>
      <c r="H3521" t="s">
        <v>172</v>
      </c>
      <c r="I3521">
        <v>9</v>
      </c>
      <c r="J3521" t="s">
        <v>173</v>
      </c>
      <c r="K3521">
        <v>27</v>
      </c>
      <c r="L3521" t="s">
        <v>165</v>
      </c>
      <c r="M3521" s="18">
        <f t="shared" si="108"/>
        <v>2.75</v>
      </c>
      <c r="N3521" s="18">
        <f t="shared" si="109"/>
        <v>2.75</v>
      </c>
    </row>
    <row r="3522" spans="1:14" x14ac:dyDescent="0.25">
      <c r="A3522">
        <v>1</v>
      </c>
      <c r="B3522" t="s">
        <v>163</v>
      </c>
      <c r="C3522">
        <v>11</v>
      </c>
      <c r="D3522" t="s">
        <v>164</v>
      </c>
      <c r="E3522">
        <v>23</v>
      </c>
      <c r="F3522" t="s">
        <v>165</v>
      </c>
      <c r="G3522" s="9">
        <v>2</v>
      </c>
      <c r="H3522" t="s">
        <v>172</v>
      </c>
      <c r="I3522">
        <v>5</v>
      </c>
      <c r="J3522" t="s">
        <v>173</v>
      </c>
      <c r="K3522">
        <v>12</v>
      </c>
      <c r="L3522" t="s">
        <v>165</v>
      </c>
      <c r="M3522" s="18">
        <f t="shared" si="108"/>
        <v>1.9166666666666665</v>
      </c>
      <c r="N3522" s="18">
        <f t="shared" si="109"/>
        <v>2.4166666666666665</v>
      </c>
    </row>
    <row r="3523" spans="1:14" x14ac:dyDescent="0.25">
      <c r="A3523">
        <v>1</v>
      </c>
      <c r="B3523" t="s">
        <v>163</v>
      </c>
      <c r="C3523">
        <v>11</v>
      </c>
      <c r="D3523" t="s">
        <v>164</v>
      </c>
      <c r="E3523">
        <v>30</v>
      </c>
      <c r="F3523" t="s">
        <v>165</v>
      </c>
      <c r="G3523" s="9">
        <v>1</v>
      </c>
      <c r="H3523" t="s">
        <v>172</v>
      </c>
      <c r="I3523">
        <v>11</v>
      </c>
      <c r="J3523" t="s">
        <v>173</v>
      </c>
      <c r="K3523">
        <v>30</v>
      </c>
      <c r="L3523" t="s">
        <v>165</v>
      </c>
      <c r="M3523" s="18">
        <f t="shared" ref="M3523:M3586" si="110">A3523+C3523/12</f>
        <v>1.9166666666666665</v>
      </c>
      <c r="N3523" s="18">
        <f t="shared" ref="N3523:N3586" si="111">G3523+I3523/12</f>
        <v>1.9166666666666665</v>
      </c>
    </row>
    <row r="3524" spans="1:14" x14ac:dyDescent="0.25">
      <c r="A3524">
        <v>0</v>
      </c>
      <c r="B3524" t="s">
        <v>163</v>
      </c>
      <c r="C3524">
        <v>10</v>
      </c>
      <c r="D3524" t="s">
        <v>164</v>
      </c>
      <c r="E3524">
        <v>13</v>
      </c>
      <c r="F3524" t="s">
        <v>165</v>
      </c>
      <c r="G3524" s="9">
        <v>0</v>
      </c>
      <c r="H3524" t="s">
        <v>172</v>
      </c>
      <c r="I3524">
        <v>10</v>
      </c>
      <c r="J3524" t="s">
        <v>173</v>
      </c>
      <c r="K3524">
        <v>13</v>
      </c>
      <c r="L3524" t="s">
        <v>165</v>
      </c>
      <c r="M3524" s="18">
        <f t="shared" si="110"/>
        <v>0.83333333333333337</v>
      </c>
      <c r="N3524" s="18">
        <f t="shared" si="111"/>
        <v>0.83333333333333337</v>
      </c>
    </row>
    <row r="3525" spans="1:14" x14ac:dyDescent="0.25">
      <c r="A3525">
        <v>3</v>
      </c>
      <c r="B3525" t="s">
        <v>163</v>
      </c>
      <c r="C3525">
        <v>7</v>
      </c>
      <c r="D3525" t="s">
        <v>164</v>
      </c>
      <c r="E3525">
        <v>10</v>
      </c>
      <c r="F3525" t="s">
        <v>165</v>
      </c>
      <c r="G3525" s="9">
        <v>3</v>
      </c>
      <c r="H3525" t="s">
        <v>172</v>
      </c>
      <c r="I3525">
        <v>7</v>
      </c>
      <c r="J3525" t="s">
        <v>173</v>
      </c>
      <c r="K3525">
        <v>10</v>
      </c>
      <c r="L3525" t="s">
        <v>165</v>
      </c>
      <c r="M3525" s="18">
        <f t="shared" si="110"/>
        <v>3.5833333333333335</v>
      </c>
      <c r="N3525" s="18">
        <f t="shared" si="111"/>
        <v>3.5833333333333335</v>
      </c>
    </row>
    <row r="3526" spans="1:14" x14ac:dyDescent="0.25">
      <c r="A3526">
        <v>2</v>
      </c>
      <c r="B3526" t="s">
        <v>163</v>
      </c>
      <c r="C3526">
        <v>6</v>
      </c>
      <c r="D3526" t="s">
        <v>164</v>
      </c>
      <c r="E3526">
        <v>16</v>
      </c>
      <c r="F3526" t="s">
        <v>165</v>
      </c>
      <c r="G3526" s="9">
        <v>5</v>
      </c>
      <c r="H3526" t="s">
        <v>172</v>
      </c>
      <c r="I3526">
        <v>5</v>
      </c>
      <c r="J3526" t="s">
        <v>173</v>
      </c>
      <c r="K3526">
        <v>6</v>
      </c>
      <c r="L3526" t="s">
        <v>165</v>
      </c>
      <c r="M3526" s="18">
        <f t="shared" si="110"/>
        <v>2.5</v>
      </c>
      <c r="N3526" s="18">
        <f t="shared" si="111"/>
        <v>5.416666666666667</v>
      </c>
    </row>
    <row r="3527" spans="1:14" x14ac:dyDescent="0.25">
      <c r="A3527">
        <v>3</v>
      </c>
      <c r="B3527" t="s">
        <v>163</v>
      </c>
      <c r="C3527">
        <v>6</v>
      </c>
      <c r="D3527" t="s">
        <v>164</v>
      </c>
      <c r="E3527">
        <v>16</v>
      </c>
      <c r="F3527" t="s">
        <v>165</v>
      </c>
      <c r="G3527" s="9">
        <v>3</v>
      </c>
      <c r="H3527" t="s">
        <v>172</v>
      </c>
      <c r="I3527">
        <v>6</v>
      </c>
      <c r="J3527" t="s">
        <v>173</v>
      </c>
      <c r="K3527">
        <v>16</v>
      </c>
      <c r="L3527" t="s">
        <v>165</v>
      </c>
      <c r="M3527" s="18">
        <f t="shared" si="110"/>
        <v>3.5</v>
      </c>
      <c r="N3527" s="18">
        <f t="shared" si="111"/>
        <v>3.5</v>
      </c>
    </row>
    <row r="3528" spans="1:14" x14ac:dyDescent="0.25">
      <c r="A3528">
        <v>2</v>
      </c>
      <c r="B3528" t="s">
        <v>163</v>
      </c>
      <c r="C3528">
        <v>0</v>
      </c>
      <c r="D3528" t="s">
        <v>164</v>
      </c>
      <c r="E3528">
        <v>6</v>
      </c>
      <c r="F3528" t="s">
        <v>165</v>
      </c>
      <c r="G3528" s="9">
        <v>2</v>
      </c>
      <c r="H3528" t="s">
        <v>172</v>
      </c>
      <c r="I3528">
        <v>5</v>
      </c>
      <c r="J3528" t="s">
        <v>173</v>
      </c>
      <c r="K3528">
        <v>28</v>
      </c>
      <c r="L3528" t="s">
        <v>165</v>
      </c>
      <c r="M3528" s="18">
        <f t="shared" si="110"/>
        <v>2</v>
      </c>
      <c r="N3528" s="18">
        <f t="shared" si="111"/>
        <v>2.4166666666666665</v>
      </c>
    </row>
    <row r="3529" spans="1:14" x14ac:dyDescent="0.25">
      <c r="A3529">
        <v>2</v>
      </c>
      <c r="B3529" t="s">
        <v>163</v>
      </c>
      <c r="C3529">
        <v>0</v>
      </c>
      <c r="D3529" t="s">
        <v>164</v>
      </c>
      <c r="E3529">
        <v>6</v>
      </c>
      <c r="F3529" t="s">
        <v>165</v>
      </c>
      <c r="G3529" s="9">
        <v>2</v>
      </c>
      <c r="H3529" t="s">
        <v>172</v>
      </c>
      <c r="I3529">
        <v>5</v>
      </c>
      <c r="J3529" t="s">
        <v>173</v>
      </c>
      <c r="K3529">
        <v>26</v>
      </c>
      <c r="L3529" t="s">
        <v>165</v>
      </c>
      <c r="M3529" s="18">
        <f t="shared" si="110"/>
        <v>2</v>
      </c>
      <c r="N3529" s="18">
        <f t="shared" si="111"/>
        <v>2.4166666666666665</v>
      </c>
    </row>
    <row r="3530" spans="1:14" x14ac:dyDescent="0.25">
      <c r="A3530">
        <v>2</v>
      </c>
      <c r="B3530" t="s">
        <v>163</v>
      </c>
      <c r="C3530">
        <v>0</v>
      </c>
      <c r="D3530" t="s">
        <v>164</v>
      </c>
      <c r="E3530">
        <v>13</v>
      </c>
      <c r="F3530" t="s">
        <v>165</v>
      </c>
      <c r="G3530" s="9">
        <v>2</v>
      </c>
      <c r="H3530" t="s">
        <v>172</v>
      </c>
      <c r="I3530">
        <v>0</v>
      </c>
      <c r="J3530" t="s">
        <v>173</v>
      </c>
      <c r="K3530">
        <v>13</v>
      </c>
      <c r="L3530" t="s">
        <v>165</v>
      </c>
      <c r="M3530" s="18">
        <f t="shared" si="110"/>
        <v>2</v>
      </c>
      <c r="N3530" s="18">
        <f t="shared" si="111"/>
        <v>2</v>
      </c>
    </row>
    <row r="3531" spans="1:14" x14ac:dyDescent="0.25">
      <c r="A3531">
        <v>1</v>
      </c>
      <c r="B3531" t="s">
        <v>163</v>
      </c>
      <c r="C3531">
        <v>7</v>
      </c>
      <c r="D3531" t="s">
        <v>164</v>
      </c>
      <c r="E3531">
        <v>26</v>
      </c>
      <c r="F3531" t="s">
        <v>165</v>
      </c>
      <c r="G3531" s="9">
        <v>1</v>
      </c>
      <c r="H3531" t="s">
        <v>172</v>
      </c>
      <c r="I3531">
        <v>7</v>
      </c>
      <c r="J3531" t="s">
        <v>173</v>
      </c>
      <c r="K3531">
        <v>26</v>
      </c>
      <c r="L3531" t="s">
        <v>165</v>
      </c>
      <c r="M3531" s="18">
        <f t="shared" si="110"/>
        <v>1.5833333333333335</v>
      </c>
      <c r="N3531" s="18">
        <f t="shared" si="111"/>
        <v>1.5833333333333335</v>
      </c>
    </row>
    <row r="3532" spans="1:14" x14ac:dyDescent="0.25">
      <c r="A3532">
        <v>1</v>
      </c>
      <c r="B3532" t="s">
        <v>163</v>
      </c>
      <c r="C3532">
        <v>6</v>
      </c>
      <c r="D3532" t="s">
        <v>164</v>
      </c>
      <c r="E3532">
        <v>16</v>
      </c>
      <c r="F3532" t="s">
        <v>165</v>
      </c>
      <c r="G3532" s="9">
        <v>1</v>
      </c>
      <c r="H3532" t="s">
        <v>172</v>
      </c>
      <c r="I3532">
        <v>6</v>
      </c>
      <c r="J3532" t="s">
        <v>173</v>
      </c>
      <c r="K3532">
        <v>16</v>
      </c>
      <c r="L3532" t="s">
        <v>165</v>
      </c>
      <c r="M3532" s="18">
        <f t="shared" si="110"/>
        <v>1.5</v>
      </c>
      <c r="N3532" s="18">
        <f t="shared" si="111"/>
        <v>1.5</v>
      </c>
    </row>
    <row r="3533" spans="1:14" x14ac:dyDescent="0.25">
      <c r="A3533">
        <v>0</v>
      </c>
      <c r="B3533" t="s">
        <v>163</v>
      </c>
      <c r="C3533">
        <v>5</v>
      </c>
      <c r="D3533" t="s">
        <v>164</v>
      </c>
      <c r="E3533">
        <v>3</v>
      </c>
      <c r="F3533" t="s">
        <v>165</v>
      </c>
      <c r="G3533" s="9">
        <v>0</v>
      </c>
      <c r="H3533" t="s">
        <v>172</v>
      </c>
      <c r="I3533">
        <v>5</v>
      </c>
      <c r="J3533" t="s">
        <v>173</v>
      </c>
      <c r="K3533">
        <v>3</v>
      </c>
      <c r="L3533" t="s">
        <v>165</v>
      </c>
      <c r="M3533" s="18">
        <f t="shared" si="110"/>
        <v>0.41666666666666669</v>
      </c>
      <c r="N3533" s="18">
        <f t="shared" si="111"/>
        <v>0.41666666666666669</v>
      </c>
    </row>
    <row r="3534" spans="1:14" x14ac:dyDescent="0.25">
      <c r="A3534">
        <v>0</v>
      </c>
      <c r="B3534" t="s">
        <v>163</v>
      </c>
      <c r="C3534">
        <v>2</v>
      </c>
      <c r="D3534" t="s">
        <v>164</v>
      </c>
      <c r="E3534">
        <v>16</v>
      </c>
      <c r="F3534" t="s">
        <v>165</v>
      </c>
      <c r="G3534" s="9">
        <v>12</v>
      </c>
      <c r="H3534" t="s">
        <v>172</v>
      </c>
      <c r="I3534">
        <v>6</v>
      </c>
      <c r="J3534" t="s">
        <v>173</v>
      </c>
      <c r="K3534">
        <v>30</v>
      </c>
      <c r="L3534" t="s">
        <v>165</v>
      </c>
      <c r="M3534" s="18">
        <f t="shared" si="110"/>
        <v>0.16666666666666666</v>
      </c>
      <c r="N3534" s="18">
        <f t="shared" si="111"/>
        <v>12.5</v>
      </c>
    </row>
    <row r="3535" spans="1:14" x14ac:dyDescent="0.25">
      <c r="A3535">
        <v>0</v>
      </c>
      <c r="B3535" t="s">
        <v>163</v>
      </c>
      <c r="C3535">
        <v>0</v>
      </c>
      <c r="D3535" t="s">
        <v>164</v>
      </c>
      <c r="E3535">
        <v>14</v>
      </c>
      <c r="F3535" t="s">
        <v>165</v>
      </c>
      <c r="G3535" s="9">
        <v>0</v>
      </c>
      <c r="H3535" t="s">
        <v>172</v>
      </c>
      <c r="I3535">
        <v>0</v>
      </c>
      <c r="J3535" t="s">
        <v>173</v>
      </c>
      <c r="K3535">
        <v>14</v>
      </c>
      <c r="L3535" t="s">
        <v>165</v>
      </c>
      <c r="M3535" s="18">
        <f t="shared" si="110"/>
        <v>0</v>
      </c>
      <c r="N3535" s="18">
        <f t="shared" si="111"/>
        <v>0</v>
      </c>
    </row>
    <row r="3536" spans="1:14" x14ac:dyDescent="0.25">
      <c r="A3536">
        <v>6</v>
      </c>
      <c r="B3536" t="s">
        <v>163</v>
      </c>
      <c r="C3536">
        <v>0</v>
      </c>
      <c r="D3536" t="s">
        <v>164</v>
      </c>
      <c r="E3536">
        <v>16</v>
      </c>
      <c r="F3536" t="s">
        <v>165</v>
      </c>
      <c r="G3536" s="9">
        <v>32</v>
      </c>
      <c r="H3536" t="s">
        <v>172</v>
      </c>
      <c r="I3536">
        <v>0</v>
      </c>
      <c r="J3536" t="s">
        <v>173</v>
      </c>
      <c r="K3536">
        <v>13</v>
      </c>
      <c r="L3536" t="s">
        <v>165</v>
      </c>
      <c r="M3536" s="18">
        <f t="shared" si="110"/>
        <v>6</v>
      </c>
      <c r="N3536" s="18">
        <f t="shared" si="111"/>
        <v>32</v>
      </c>
    </row>
    <row r="3537" spans="1:14" x14ac:dyDescent="0.25">
      <c r="A3537">
        <v>6</v>
      </c>
      <c r="B3537" t="s">
        <v>163</v>
      </c>
      <c r="C3537">
        <v>0</v>
      </c>
      <c r="D3537" t="s">
        <v>164</v>
      </c>
      <c r="E3537">
        <v>16</v>
      </c>
      <c r="F3537" t="s">
        <v>165</v>
      </c>
      <c r="G3537" s="9">
        <v>33</v>
      </c>
      <c r="H3537" t="s">
        <v>172</v>
      </c>
      <c r="I3537">
        <v>1</v>
      </c>
      <c r="J3537" t="s">
        <v>173</v>
      </c>
      <c r="K3537">
        <v>0</v>
      </c>
      <c r="L3537" t="s">
        <v>165</v>
      </c>
      <c r="M3537" s="18">
        <f t="shared" si="110"/>
        <v>6</v>
      </c>
      <c r="N3537" s="18">
        <f t="shared" si="111"/>
        <v>33.083333333333336</v>
      </c>
    </row>
    <row r="3538" spans="1:14" x14ac:dyDescent="0.25">
      <c r="A3538">
        <v>6</v>
      </c>
      <c r="B3538" t="s">
        <v>163</v>
      </c>
      <c r="C3538">
        <v>0</v>
      </c>
      <c r="D3538" t="s">
        <v>164</v>
      </c>
      <c r="E3538">
        <v>16</v>
      </c>
      <c r="F3538" t="s">
        <v>165</v>
      </c>
      <c r="G3538" s="9">
        <v>23</v>
      </c>
      <c r="H3538" t="s">
        <v>172</v>
      </c>
      <c r="I3538">
        <v>6</v>
      </c>
      <c r="J3538" t="s">
        <v>173</v>
      </c>
      <c r="K3538">
        <v>30</v>
      </c>
      <c r="L3538" t="s">
        <v>165</v>
      </c>
      <c r="M3538" s="18">
        <f t="shared" si="110"/>
        <v>6</v>
      </c>
      <c r="N3538" s="18">
        <f t="shared" si="111"/>
        <v>23.5</v>
      </c>
    </row>
    <row r="3539" spans="1:14" x14ac:dyDescent="0.25">
      <c r="A3539">
        <v>6</v>
      </c>
      <c r="B3539" t="s">
        <v>163</v>
      </c>
      <c r="C3539">
        <v>0</v>
      </c>
      <c r="D3539" t="s">
        <v>164</v>
      </c>
      <c r="E3539">
        <v>16</v>
      </c>
      <c r="F3539" t="s">
        <v>165</v>
      </c>
      <c r="G3539" s="9">
        <v>21</v>
      </c>
      <c r="H3539" t="s">
        <v>172</v>
      </c>
      <c r="I3539">
        <v>5</v>
      </c>
      <c r="J3539" t="s">
        <v>173</v>
      </c>
      <c r="K3539">
        <v>19</v>
      </c>
      <c r="L3539" t="s">
        <v>165</v>
      </c>
      <c r="M3539" s="18">
        <f t="shared" si="110"/>
        <v>6</v>
      </c>
      <c r="N3539" s="18">
        <f t="shared" si="111"/>
        <v>21.416666666666668</v>
      </c>
    </row>
    <row r="3540" spans="1:14" x14ac:dyDescent="0.25">
      <c r="A3540">
        <v>6</v>
      </c>
      <c r="B3540" t="s">
        <v>163</v>
      </c>
      <c r="C3540">
        <v>0</v>
      </c>
      <c r="D3540" t="s">
        <v>164</v>
      </c>
      <c r="E3540">
        <v>16</v>
      </c>
      <c r="F3540" t="s">
        <v>165</v>
      </c>
      <c r="G3540" s="9">
        <v>23</v>
      </c>
      <c r="H3540" t="s">
        <v>172</v>
      </c>
      <c r="I3540">
        <v>9</v>
      </c>
      <c r="J3540" t="s">
        <v>173</v>
      </c>
      <c r="K3540">
        <v>20</v>
      </c>
      <c r="L3540" t="s">
        <v>165</v>
      </c>
      <c r="M3540" s="18">
        <f t="shared" si="110"/>
        <v>6</v>
      </c>
      <c r="N3540" s="18">
        <f t="shared" si="111"/>
        <v>23.75</v>
      </c>
    </row>
    <row r="3541" spans="1:14" x14ac:dyDescent="0.25">
      <c r="A3541">
        <v>3</v>
      </c>
      <c r="B3541" t="s">
        <v>163</v>
      </c>
      <c r="C3541">
        <v>0</v>
      </c>
      <c r="D3541" t="s">
        <v>164</v>
      </c>
      <c r="E3541">
        <v>16</v>
      </c>
      <c r="F3541" t="s">
        <v>165</v>
      </c>
      <c r="G3541" s="9">
        <v>18</v>
      </c>
      <c r="H3541" t="s">
        <v>172</v>
      </c>
      <c r="I3541">
        <v>9</v>
      </c>
      <c r="J3541" t="s">
        <v>173</v>
      </c>
      <c r="K3541">
        <v>13</v>
      </c>
      <c r="L3541" t="s">
        <v>165</v>
      </c>
      <c r="M3541" s="18">
        <f t="shared" si="110"/>
        <v>3</v>
      </c>
      <c r="N3541" s="18">
        <f t="shared" si="111"/>
        <v>18.75</v>
      </c>
    </row>
    <row r="3542" spans="1:14" x14ac:dyDescent="0.25">
      <c r="A3542">
        <v>6</v>
      </c>
      <c r="B3542" t="s">
        <v>163</v>
      </c>
      <c r="C3542">
        <v>0</v>
      </c>
      <c r="D3542" t="s">
        <v>164</v>
      </c>
      <c r="E3542">
        <v>16</v>
      </c>
      <c r="F3542" t="s">
        <v>165</v>
      </c>
      <c r="G3542" s="9">
        <v>14</v>
      </c>
      <c r="H3542" t="s">
        <v>172</v>
      </c>
      <c r="I3542">
        <v>1</v>
      </c>
      <c r="J3542" t="s">
        <v>173</v>
      </c>
      <c r="K3542">
        <v>30</v>
      </c>
      <c r="L3542" t="s">
        <v>165</v>
      </c>
      <c r="M3542" s="18">
        <f t="shared" si="110"/>
        <v>6</v>
      </c>
      <c r="N3542" s="18">
        <f t="shared" si="111"/>
        <v>14.083333333333334</v>
      </c>
    </row>
    <row r="3543" spans="1:14" x14ac:dyDescent="0.25">
      <c r="A3543">
        <v>6</v>
      </c>
      <c r="B3543" t="s">
        <v>163</v>
      </c>
      <c r="C3543">
        <v>0</v>
      </c>
      <c r="D3543" t="s">
        <v>164</v>
      </c>
      <c r="E3543">
        <v>16</v>
      </c>
      <c r="F3543" t="s">
        <v>165</v>
      </c>
      <c r="G3543" s="9">
        <v>13</v>
      </c>
      <c r="H3543" t="s">
        <v>172</v>
      </c>
      <c r="I3543">
        <v>0</v>
      </c>
      <c r="J3543" t="s">
        <v>173</v>
      </c>
      <c r="K3543">
        <v>14</v>
      </c>
      <c r="L3543" t="s">
        <v>165</v>
      </c>
      <c r="M3543" s="18">
        <f t="shared" si="110"/>
        <v>6</v>
      </c>
      <c r="N3543" s="18">
        <f t="shared" si="111"/>
        <v>13</v>
      </c>
    </row>
    <row r="3544" spans="1:14" x14ac:dyDescent="0.25">
      <c r="A3544">
        <v>6</v>
      </c>
      <c r="B3544" t="s">
        <v>163</v>
      </c>
      <c r="C3544">
        <v>0</v>
      </c>
      <c r="D3544" t="s">
        <v>164</v>
      </c>
      <c r="E3544">
        <v>16</v>
      </c>
      <c r="F3544" t="s">
        <v>165</v>
      </c>
      <c r="G3544" s="9">
        <v>9</v>
      </c>
      <c r="H3544" t="s">
        <v>172</v>
      </c>
      <c r="I3544">
        <v>3</v>
      </c>
      <c r="J3544" t="s">
        <v>173</v>
      </c>
      <c r="K3544">
        <v>15</v>
      </c>
      <c r="L3544" t="s">
        <v>165</v>
      </c>
      <c r="M3544" s="18">
        <f t="shared" si="110"/>
        <v>6</v>
      </c>
      <c r="N3544" s="18">
        <f t="shared" si="111"/>
        <v>9.25</v>
      </c>
    </row>
    <row r="3545" spans="1:14" x14ac:dyDescent="0.25">
      <c r="A3545">
        <v>5</v>
      </c>
      <c r="B3545" t="s">
        <v>163</v>
      </c>
      <c r="C3545">
        <v>6</v>
      </c>
      <c r="D3545" t="s">
        <v>164</v>
      </c>
      <c r="E3545">
        <v>16</v>
      </c>
      <c r="F3545" t="s">
        <v>165</v>
      </c>
      <c r="G3545" s="9">
        <v>9</v>
      </c>
      <c r="H3545" t="s">
        <v>172</v>
      </c>
      <c r="I3545">
        <v>0</v>
      </c>
      <c r="J3545" t="s">
        <v>173</v>
      </c>
      <c r="K3545">
        <v>26</v>
      </c>
      <c r="L3545" t="s">
        <v>165</v>
      </c>
      <c r="M3545" s="18">
        <f t="shared" si="110"/>
        <v>5.5</v>
      </c>
      <c r="N3545" s="18">
        <f t="shared" si="111"/>
        <v>9</v>
      </c>
    </row>
    <row r="3546" spans="1:14" x14ac:dyDescent="0.25">
      <c r="A3546">
        <v>1</v>
      </c>
      <c r="B3546" t="s">
        <v>163</v>
      </c>
      <c r="C3546">
        <v>11</v>
      </c>
      <c r="D3546" t="s">
        <v>164</v>
      </c>
      <c r="E3546">
        <v>16</v>
      </c>
      <c r="F3546" t="s">
        <v>165</v>
      </c>
      <c r="G3546" s="9">
        <v>8</v>
      </c>
      <c r="H3546" t="s">
        <v>172</v>
      </c>
      <c r="I3546">
        <v>6</v>
      </c>
      <c r="J3546" t="s">
        <v>173</v>
      </c>
      <c r="K3546">
        <v>4</v>
      </c>
      <c r="L3546" t="s">
        <v>165</v>
      </c>
      <c r="M3546" s="18">
        <f t="shared" si="110"/>
        <v>1.9166666666666665</v>
      </c>
      <c r="N3546" s="18">
        <f t="shared" si="111"/>
        <v>8.5</v>
      </c>
    </row>
    <row r="3547" spans="1:14" x14ac:dyDescent="0.25">
      <c r="A3547">
        <v>3</v>
      </c>
      <c r="B3547" t="s">
        <v>163</v>
      </c>
      <c r="C3547">
        <v>3</v>
      </c>
      <c r="D3547" t="s">
        <v>164</v>
      </c>
      <c r="E3547">
        <v>16</v>
      </c>
      <c r="F3547" t="s">
        <v>165</v>
      </c>
      <c r="G3547" s="9">
        <v>7</v>
      </c>
      <c r="H3547" t="s">
        <v>172</v>
      </c>
      <c r="I3547">
        <v>10</v>
      </c>
      <c r="J3547" t="s">
        <v>173</v>
      </c>
      <c r="K3547">
        <v>18</v>
      </c>
      <c r="L3547" t="s">
        <v>165</v>
      </c>
      <c r="M3547" s="18">
        <f t="shared" si="110"/>
        <v>3.25</v>
      </c>
      <c r="N3547" s="18">
        <f t="shared" si="111"/>
        <v>7.833333333333333</v>
      </c>
    </row>
    <row r="3548" spans="1:14" x14ac:dyDescent="0.25">
      <c r="A3548">
        <v>4</v>
      </c>
      <c r="B3548" t="s">
        <v>163</v>
      </c>
      <c r="C3548">
        <v>9</v>
      </c>
      <c r="D3548" t="s">
        <v>164</v>
      </c>
      <c r="E3548">
        <v>16</v>
      </c>
      <c r="F3548" t="s">
        <v>165</v>
      </c>
      <c r="G3548" s="9">
        <v>7</v>
      </c>
      <c r="H3548" t="s">
        <v>172</v>
      </c>
      <c r="I3548">
        <v>10</v>
      </c>
      <c r="J3548" t="s">
        <v>173</v>
      </c>
      <c r="K3548">
        <v>4</v>
      </c>
      <c r="L3548" t="s">
        <v>165</v>
      </c>
      <c r="M3548" s="18">
        <f t="shared" si="110"/>
        <v>4.75</v>
      </c>
      <c r="N3548" s="18">
        <f t="shared" si="111"/>
        <v>7.833333333333333</v>
      </c>
    </row>
    <row r="3549" spans="1:14" x14ac:dyDescent="0.25">
      <c r="A3549">
        <v>2</v>
      </c>
      <c r="B3549" t="s">
        <v>163</v>
      </c>
      <c r="C3549">
        <v>11</v>
      </c>
      <c r="D3549" t="s">
        <v>164</v>
      </c>
      <c r="E3549">
        <v>16</v>
      </c>
      <c r="F3549" t="s">
        <v>165</v>
      </c>
      <c r="G3549" s="9">
        <v>7</v>
      </c>
      <c r="H3549" t="s">
        <v>172</v>
      </c>
      <c r="I3549">
        <v>4</v>
      </c>
      <c r="J3549" t="s">
        <v>173</v>
      </c>
      <c r="K3549">
        <v>23</v>
      </c>
      <c r="L3549" t="s">
        <v>165</v>
      </c>
      <c r="M3549" s="18">
        <f t="shared" si="110"/>
        <v>2.9166666666666665</v>
      </c>
      <c r="N3549" s="18">
        <f t="shared" si="111"/>
        <v>7.333333333333333</v>
      </c>
    </row>
    <row r="3550" spans="1:14" x14ac:dyDescent="0.25">
      <c r="A3550">
        <v>1</v>
      </c>
      <c r="B3550" t="s">
        <v>163</v>
      </c>
      <c r="C3550">
        <v>0</v>
      </c>
      <c r="D3550" t="s">
        <v>164</v>
      </c>
      <c r="E3550">
        <v>28</v>
      </c>
      <c r="F3550" t="s">
        <v>165</v>
      </c>
      <c r="G3550" s="9">
        <v>4</v>
      </c>
      <c r="H3550" t="s">
        <v>172</v>
      </c>
      <c r="I3550">
        <v>8</v>
      </c>
      <c r="J3550" t="s">
        <v>173</v>
      </c>
      <c r="K3550">
        <v>4</v>
      </c>
      <c r="L3550" t="s">
        <v>165</v>
      </c>
      <c r="M3550" s="18">
        <f t="shared" si="110"/>
        <v>1</v>
      </c>
      <c r="N3550" s="18">
        <f t="shared" si="111"/>
        <v>4.666666666666667</v>
      </c>
    </row>
    <row r="3551" spans="1:14" x14ac:dyDescent="0.25">
      <c r="A3551">
        <v>3</v>
      </c>
      <c r="B3551" t="s">
        <v>163</v>
      </c>
      <c r="C3551">
        <v>10</v>
      </c>
      <c r="D3551" t="s">
        <v>164</v>
      </c>
      <c r="E3551">
        <v>30</v>
      </c>
      <c r="F3551" t="s">
        <v>165</v>
      </c>
      <c r="G3551" s="9">
        <v>4</v>
      </c>
      <c r="H3551" t="s">
        <v>172</v>
      </c>
      <c r="I3551">
        <v>4</v>
      </c>
      <c r="J3551" t="s">
        <v>173</v>
      </c>
      <c r="K3551">
        <v>0</v>
      </c>
      <c r="L3551" t="s">
        <v>165</v>
      </c>
      <c r="M3551" s="18">
        <f t="shared" si="110"/>
        <v>3.8333333333333335</v>
      </c>
      <c r="N3551" s="18">
        <f t="shared" si="111"/>
        <v>4.333333333333333</v>
      </c>
    </row>
    <row r="3552" spans="1:14" x14ac:dyDescent="0.25">
      <c r="A3552">
        <v>1</v>
      </c>
      <c r="B3552" t="s">
        <v>163</v>
      </c>
      <c r="C3552">
        <v>11</v>
      </c>
      <c r="D3552" t="s">
        <v>164</v>
      </c>
      <c r="E3552">
        <v>23</v>
      </c>
      <c r="F3552" t="s">
        <v>165</v>
      </c>
      <c r="G3552" s="9">
        <v>2</v>
      </c>
      <c r="H3552" t="s">
        <v>172</v>
      </c>
      <c r="I3552">
        <v>5</v>
      </c>
      <c r="J3552" t="s">
        <v>173</v>
      </c>
      <c r="K3552">
        <v>14</v>
      </c>
      <c r="L3552" t="s">
        <v>165</v>
      </c>
      <c r="M3552" s="18">
        <f t="shared" si="110"/>
        <v>1.9166666666666665</v>
      </c>
      <c r="N3552" s="18">
        <f t="shared" si="111"/>
        <v>2.4166666666666665</v>
      </c>
    </row>
    <row r="3553" spans="1:14" x14ac:dyDescent="0.25">
      <c r="A3553">
        <v>0</v>
      </c>
      <c r="B3553" t="s">
        <v>163</v>
      </c>
      <c r="C3553">
        <v>0</v>
      </c>
      <c r="D3553" t="s">
        <v>164</v>
      </c>
      <c r="E3553">
        <v>14</v>
      </c>
      <c r="F3553" t="s">
        <v>165</v>
      </c>
      <c r="G3553" s="9">
        <v>1</v>
      </c>
      <c r="H3553" t="s">
        <v>172</v>
      </c>
      <c r="I3553">
        <v>0</v>
      </c>
      <c r="J3553" t="s">
        <v>173</v>
      </c>
      <c r="K3553">
        <v>14</v>
      </c>
      <c r="L3553" t="s">
        <v>165</v>
      </c>
      <c r="M3553" s="18">
        <f t="shared" si="110"/>
        <v>0</v>
      </c>
      <c r="N3553" s="18">
        <f t="shared" si="111"/>
        <v>1</v>
      </c>
    </row>
    <row r="3554" spans="1:14" x14ac:dyDescent="0.25">
      <c r="A3554">
        <v>4</v>
      </c>
      <c r="B3554" t="s">
        <v>163</v>
      </c>
      <c r="C3554">
        <v>4</v>
      </c>
      <c r="D3554" t="s">
        <v>164</v>
      </c>
      <c r="E3554">
        <v>16</v>
      </c>
      <c r="F3554" t="s">
        <v>165</v>
      </c>
      <c r="G3554" s="9">
        <v>11</v>
      </c>
      <c r="H3554" t="s">
        <v>172</v>
      </c>
      <c r="I3554">
        <v>3</v>
      </c>
      <c r="J3554" t="s">
        <v>173</v>
      </c>
      <c r="K3554">
        <v>5</v>
      </c>
      <c r="L3554" t="s">
        <v>165</v>
      </c>
      <c r="M3554" s="18">
        <f t="shared" si="110"/>
        <v>4.333333333333333</v>
      </c>
      <c r="N3554" s="18">
        <f t="shared" si="111"/>
        <v>11.25</v>
      </c>
    </row>
    <row r="3555" spans="1:14" x14ac:dyDescent="0.25">
      <c r="A3555">
        <v>4</v>
      </c>
      <c r="B3555" t="s">
        <v>163</v>
      </c>
      <c r="C3555">
        <v>8</v>
      </c>
      <c r="D3555" t="s">
        <v>164</v>
      </c>
      <c r="E3555">
        <v>13</v>
      </c>
      <c r="F3555" t="s">
        <v>165</v>
      </c>
      <c r="G3555" s="9">
        <v>4</v>
      </c>
      <c r="H3555" t="s">
        <v>172</v>
      </c>
      <c r="I3555">
        <v>8</v>
      </c>
      <c r="J3555" t="s">
        <v>173</v>
      </c>
      <c r="K3555">
        <v>13</v>
      </c>
      <c r="L3555" t="s">
        <v>165</v>
      </c>
      <c r="M3555" s="18">
        <f t="shared" si="110"/>
        <v>4.666666666666667</v>
      </c>
      <c r="N3555" s="18">
        <f t="shared" si="111"/>
        <v>4.666666666666667</v>
      </c>
    </row>
    <row r="3556" spans="1:14" x14ac:dyDescent="0.25">
      <c r="A3556">
        <v>3</v>
      </c>
      <c r="B3556" t="s">
        <v>163</v>
      </c>
      <c r="C3556">
        <v>4</v>
      </c>
      <c r="D3556" t="s">
        <v>164</v>
      </c>
      <c r="E3556">
        <v>28</v>
      </c>
      <c r="F3556" t="s">
        <v>165</v>
      </c>
      <c r="G3556" s="9">
        <v>3</v>
      </c>
      <c r="H3556" t="s">
        <v>172</v>
      </c>
      <c r="I3556">
        <v>4</v>
      </c>
      <c r="J3556" t="s">
        <v>173</v>
      </c>
      <c r="K3556">
        <v>28</v>
      </c>
      <c r="L3556" t="s">
        <v>165</v>
      </c>
      <c r="M3556" s="18">
        <f t="shared" si="110"/>
        <v>3.3333333333333335</v>
      </c>
      <c r="N3556" s="18">
        <f t="shared" si="111"/>
        <v>3.3333333333333335</v>
      </c>
    </row>
    <row r="3557" spans="1:14" x14ac:dyDescent="0.25">
      <c r="A3557">
        <v>0</v>
      </c>
      <c r="B3557" t="s">
        <v>163</v>
      </c>
      <c r="C3557">
        <v>8</v>
      </c>
      <c r="D3557" t="s">
        <v>164</v>
      </c>
      <c r="E3557">
        <v>4</v>
      </c>
      <c r="F3557" t="s">
        <v>165</v>
      </c>
      <c r="G3557" s="9">
        <v>1</v>
      </c>
      <c r="H3557" t="s">
        <v>172</v>
      </c>
      <c r="I3557">
        <v>3</v>
      </c>
      <c r="J3557" t="s">
        <v>173</v>
      </c>
      <c r="K3557">
        <v>4</v>
      </c>
      <c r="L3557" t="s">
        <v>165</v>
      </c>
      <c r="M3557" s="18">
        <f t="shared" si="110"/>
        <v>0.66666666666666663</v>
      </c>
      <c r="N3557" s="18">
        <f t="shared" si="111"/>
        <v>1.25</v>
      </c>
    </row>
    <row r="3558" spans="1:14" x14ac:dyDescent="0.25">
      <c r="A3558">
        <v>4</v>
      </c>
      <c r="B3558" t="s">
        <v>163</v>
      </c>
      <c r="C3558">
        <v>4</v>
      </c>
      <c r="D3558" t="s">
        <v>164</v>
      </c>
      <c r="E3558">
        <v>16</v>
      </c>
      <c r="F3558" t="s">
        <v>165</v>
      </c>
      <c r="G3558" s="9">
        <v>23</v>
      </c>
      <c r="H3558" t="s">
        <v>172</v>
      </c>
      <c r="I3558">
        <v>0</v>
      </c>
      <c r="J3558" t="s">
        <v>173</v>
      </c>
      <c r="K3558">
        <v>28</v>
      </c>
      <c r="L3558" t="s">
        <v>165</v>
      </c>
      <c r="M3558" s="18">
        <f t="shared" si="110"/>
        <v>4.333333333333333</v>
      </c>
      <c r="N3558" s="18">
        <f t="shared" si="111"/>
        <v>23</v>
      </c>
    </row>
    <row r="3559" spans="1:14" x14ac:dyDescent="0.25">
      <c r="A3559">
        <v>6</v>
      </c>
      <c r="B3559" t="s">
        <v>163</v>
      </c>
      <c r="C3559">
        <v>0</v>
      </c>
      <c r="D3559" t="s">
        <v>164</v>
      </c>
      <c r="E3559">
        <v>16</v>
      </c>
      <c r="F3559" t="s">
        <v>165</v>
      </c>
      <c r="G3559" s="9">
        <v>10</v>
      </c>
      <c r="H3559" t="s">
        <v>172</v>
      </c>
      <c r="I3559">
        <v>1</v>
      </c>
      <c r="J3559" t="s">
        <v>173</v>
      </c>
      <c r="K3559">
        <v>16</v>
      </c>
      <c r="L3559" t="s">
        <v>165</v>
      </c>
      <c r="M3559" s="18">
        <f t="shared" si="110"/>
        <v>6</v>
      </c>
      <c r="N3559" s="18">
        <f t="shared" si="111"/>
        <v>10.083333333333334</v>
      </c>
    </row>
    <row r="3560" spans="1:14" x14ac:dyDescent="0.25">
      <c r="A3560">
        <v>6</v>
      </c>
      <c r="B3560" t="s">
        <v>163</v>
      </c>
      <c r="C3560">
        <v>0</v>
      </c>
      <c r="D3560" t="s">
        <v>164</v>
      </c>
      <c r="E3560">
        <v>16</v>
      </c>
      <c r="F3560" t="s">
        <v>165</v>
      </c>
      <c r="G3560" s="9">
        <v>12</v>
      </c>
      <c r="H3560" t="s">
        <v>172</v>
      </c>
      <c r="I3560">
        <v>8</v>
      </c>
      <c r="J3560" t="s">
        <v>173</v>
      </c>
      <c r="K3560">
        <v>5</v>
      </c>
      <c r="L3560" t="s">
        <v>165</v>
      </c>
      <c r="M3560" s="18">
        <f t="shared" si="110"/>
        <v>6</v>
      </c>
      <c r="N3560" s="18">
        <f t="shared" si="111"/>
        <v>12.666666666666666</v>
      </c>
    </row>
    <row r="3561" spans="1:14" x14ac:dyDescent="0.25">
      <c r="A3561">
        <v>1</v>
      </c>
      <c r="B3561" t="s">
        <v>163</v>
      </c>
      <c r="C3561">
        <v>10</v>
      </c>
      <c r="D3561" t="s">
        <v>164</v>
      </c>
      <c r="E3561">
        <v>16</v>
      </c>
      <c r="F3561" t="s">
        <v>165</v>
      </c>
      <c r="G3561" s="9">
        <v>6</v>
      </c>
      <c r="H3561" t="s">
        <v>172</v>
      </c>
      <c r="I3561">
        <v>4</v>
      </c>
      <c r="J3561" t="s">
        <v>173</v>
      </c>
      <c r="K3561">
        <v>2</v>
      </c>
      <c r="L3561" t="s">
        <v>165</v>
      </c>
      <c r="M3561" s="18">
        <f t="shared" si="110"/>
        <v>1.8333333333333335</v>
      </c>
      <c r="N3561" s="18">
        <f t="shared" si="111"/>
        <v>6.333333333333333</v>
      </c>
    </row>
    <row r="3562" spans="1:14" x14ac:dyDescent="0.25">
      <c r="A3562">
        <v>4</v>
      </c>
      <c r="B3562" t="s">
        <v>163</v>
      </c>
      <c r="C3562">
        <v>5</v>
      </c>
      <c r="D3562" t="s">
        <v>164</v>
      </c>
      <c r="E3562">
        <v>5</v>
      </c>
      <c r="F3562" t="s">
        <v>165</v>
      </c>
      <c r="G3562" s="9">
        <v>4</v>
      </c>
      <c r="H3562" t="s">
        <v>172</v>
      </c>
      <c r="I3562">
        <v>5</v>
      </c>
      <c r="J3562" t="s">
        <v>173</v>
      </c>
      <c r="K3562">
        <v>5</v>
      </c>
      <c r="L3562" t="s">
        <v>165</v>
      </c>
      <c r="M3562" s="18">
        <f t="shared" si="110"/>
        <v>4.416666666666667</v>
      </c>
      <c r="N3562" s="18">
        <f t="shared" si="111"/>
        <v>4.416666666666667</v>
      </c>
    </row>
    <row r="3563" spans="1:14" x14ac:dyDescent="0.25">
      <c r="A3563">
        <v>1</v>
      </c>
      <c r="B3563" t="s">
        <v>163</v>
      </c>
      <c r="C3563">
        <v>1</v>
      </c>
      <c r="D3563" t="s">
        <v>164</v>
      </c>
      <c r="E3563">
        <v>16</v>
      </c>
      <c r="F3563" t="s">
        <v>165</v>
      </c>
      <c r="G3563" s="9">
        <v>9</v>
      </c>
      <c r="H3563" t="s">
        <v>172</v>
      </c>
      <c r="I3563">
        <v>6</v>
      </c>
      <c r="J3563" t="s">
        <v>173</v>
      </c>
      <c r="K3563">
        <v>16</v>
      </c>
      <c r="L3563" t="s">
        <v>165</v>
      </c>
      <c r="M3563" s="18">
        <f t="shared" si="110"/>
        <v>1.0833333333333333</v>
      </c>
      <c r="N3563" s="18">
        <f t="shared" si="111"/>
        <v>9.5</v>
      </c>
    </row>
    <row r="3564" spans="1:14" x14ac:dyDescent="0.25">
      <c r="A3564">
        <v>2</v>
      </c>
      <c r="B3564" t="s">
        <v>163</v>
      </c>
      <c r="C3564">
        <v>0</v>
      </c>
      <c r="D3564" t="s">
        <v>164</v>
      </c>
      <c r="E3564">
        <v>13</v>
      </c>
      <c r="F3564" t="s">
        <v>165</v>
      </c>
      <c r="G3564" s="9">
        <v>2</v>
      </c>
      <c r="H3564" t="s">
        <v>172</v>
      </c>
      <c r="I3564">
        <v>9</v>
      </c>
      <c r="J3564" t="s">
        <v>173</v>
      </c>
      <c r="K3564">
        <v>30</v>
      </c>
      <c r="L3564" t="s">
        <v>165</v>
      </c>
      <c r="M3564" s="18">
        <f t="shared" si="110"/>
        <v>2</v>
      </c>
      <c r="N3564" s="18">
        <f t="shared" si="111"/>
        <v>2.75</v>
      </c>
    </row>
    <row r="3565" spans="1:14" x14ac:dyDescent="0.25">
      <c r="A3565">
        <v>2</v>
      </c>
      <c r="B3565" t="s">
        <v>163</v>
      </c>
      <c r="C3565">
        <v>7</v>
      </c>
      <c r="D3565" t="s">
        <v>164</v>
      </c>
      <c r="E3565">
        <v>11</v>
      </c>
      <c r="F3565" t="s">
        <v>165</v>
      </c>
      <c r="G3565" s="9">
        <v>2</v>
      </c>
      <c r="H3565" t="s">
        <v>172</v>
      </c>
      <c r="I3565">
        <v>7</v>
      </c>
      <c r="J3565" t="s">
        <v>173</v>
      </c>
      <c r="K3565">
        <v>11</v>
      </c>
      <c r="L3565" t="s">
        <v>165</v>
      </c>
      <c r="M3565" s="18">
        <f t="shared" si="110"/>
        <v>2.5833333333333335</v>
      </c>
      <c r="N3565" s="18">
        <f t="shared" si="111"/>
        <v>2.5833333333333335</v>
      </c>
    </row>
    <row r="3566" spans="1:14" x14ac:dyDescent="0.25">
      <c r="A3566">
        <v>1</v>
      </c>
      <c r="B3566" t="s">
        <v>163</v>
      </c>
      <c r="C3566">
        <v>11</v>
      </c>
      <c r="D3566" t="s">
        <v>164</v>
      </c>
      <c r="E3566">
        <v>10</v>
      </c>
      <c r="F3566" t="s">
        <v>165</v>
      </c>
      <c r="G3566" s="9">
        <v>2</v>
      </c>
      <c r="H3566" t="s">
        <v>172</v>
      </c>
      <c r="I3566">
        <v>4</v>
      </c>
      <c r="J3566" t="s">
        <v>173</v>
      </c>
      <c r="K3566">
        <v>24</v>
      </c>
      <c r="L3566" t="s">
        <v>165</v>
      </c>
      <c r="M3566" s="18">
        <f t="shared" si="110"/>
        <v>1.9166666666666665</v>
      </c>
      <c r="N3566" s="18">
        <f t="shared" si="111"/>
        <v>2.3333333333333335</v>
      </c>
    </row>
    <row r="3567" spans="1:14" x14ac:dyDescent="0.25">
      <c r="A3567">
        <v>1</v>
      </c>
      <c r="B3567" t="s">
        <v>163</v>
      </c>
      <c r="C3567">
        <v>6</v>
      </c>
      <c r="D3567" t="s">
        <v>164</v>
      </c>
      <c r="E3567">
        <v>22</v>
      </c>
      <c r="F3567" t="s">
        <v>165</v>
      </c>
      <c r="G3567" s="9">
        <v>1</v>
      </c>
      <c r="H3567" t="s">
        <v>172</v>
      </c>
      <c r="I3567">
        <v>6</v>
      </c>
      <c r="J3567" t="s">
        <v>173</v>
      </c>
      <c r="K3567">
        <v>22</v>
      </c>
      <c r="L3567" t="s">
        <v>165</v>
      </c>
      <c r="M3567" s="18">
        <f t="shared" si="110"/>
        <v>1.5</v>
      </c>
      <c r="N3567" s="18">
        <f t="shared" si="111"/>
        <v>1.5</v>
      </c>
    </row>
    <row r="3568" spans="1:14" x14ac:dyDescent="0.25">
      <c r="A3568">
        <v>1</v>
      </c>
      <c r="B3568" t="s">
        <v>163</v>
      </c>
      <c r="C3568">
        <v>3</v>
      </c>
      <c r="D3568" t="s">
        <v>164</v>
      </c>
      <c r="E3568">
        <v>16</v>
      </c>
      <c r="F3568" t="s">
        <v>165</v>
      </c>
      <c r="G3568" s="9">
        <v>21</v>
      </c>
      <c r="H3568" t="s">
        <v>172</v>
      </c>
      <c r="I3568">
        <v>4</v>
      </c>
      <c r="J3568" t="s">
        <v>173</v>
      </c>
      <c r="K3568">
        <v>22</v>
      </c>
      <c r="L3568" t="s">
        <v>165</v>
      </c>
      <c r="M3568" s="18">
        <f t="shared" si="110"/>
        <v>1.25</v>
      </c>
      <c r="N3568" s="18">
        <f t="shared" si="111"/>
        <v>21.333333333333332</v>
      </c>
    </row>
    <row r="3569" spans="1:14" x14ac:dyDescent="0.25">
      <c r="A3569">
        <v>0</v>
      </c>
      <c r="B3569" t="s">
        <v>163</v>
      </c>
      <c r="C3569">
        <v>0</v>
      </c>
      <c r="D3569" t="s">
        <v>164</v>
      </c>
      <c r="E3569">
        <v>16</v>
      </c>
      <c r="F3569" t="s">
        <v>165</v>
      </c>
      <c r="G3569" s="9">
        <v>8</v>
      </c>
      <c r="H3569" t="s">
        <v>172</v>
      </c>
      <c r="I3569">
        <v>1</v>
      </c>
      <c r="J3569" t="s">
        <v>173</v>
      </c>
      <c r="K3569">
        <v>22</v>
      </c>
      <c r="L3569" t="s">
        <v>165</v>
      </c>
      <c r="M3569" s="18">
        <f t="shared" si="110"/>
        <v>0</v>
      </c>
      <c r="N3569" s="18">
        <f t="shared" si="111"/>
        <v>8.0833333333333339</v>
      </c>
    </row>
    <row r="3570" spans="1:14" x14ac:dyDescent="0.25">
      <c r="A3570">
        <v>1</v>
      </c>
      <c r="B3570" t="s">
        <v>163</v>
      </c>
      <c r="C3570">
        <v>2</v>
      </c>
      <c r="D3570" t="s">
        <v>164</v>
      </c>
      <c r="E3570">
        <v>16</v>
      </c>
      <c r="F3570" t="s">
        <v>165</v>
      </c>
      <c r="G3570" s="9">
        <v>11</v>
      </c>
      <c r="H3570" t="s">
        <v>172</v>
      </c>
      <c r="I3570">
        <v>5</v>
      </c>
      <c r="J3570" t="s">
        <v>173</v>
      </c>
      <c r="K3570">
        <v>24</v>
      </c>
      <c r="L3570" t="s">
        <v>165</v>
      </c>
      <c r="M3570" s="18">
        <f t="shared" si="110"/>
        <v>1.1666666666666667</v>
      </c>
      <c r="N3570" s="18">
        <f t="shared" si="111"/>
        <v>11.416666666666666</v>
      </c>
    </row>
    <row r="3571" spans="1:14" x14ac:dyDescent="0.25">
      <c r="A3571">
        <v>0</v>
      </c>
      <c r="B3571" t="s">
        <v>163</v>
      </c>
      <c r="C3571">
        <v>11</v>
      </c>
      <c r="D3571" t="s">
        <v>164</v>
      </c>
      <c r="E3571">
        <v>16</v>
      </c>
      <c r="F3571" t="s">
        <v>165</v>
      </c>
      <c r="G3571" s="9">
        <v>9</v>
      </c>
      <c r="H3571" t="s">
        <v>172</v>
      </c>
      <c r="I3571">
        <v>6</v>
      </c>
      <c r="J3571" t="s">
        <v>173</v>
      </c>
      <c r="K3571">
        <v>14</v>
      </c>
      <c r="L3571" t="s">
        <v>165</v>
      </c>
      <c r="M3571" s="18">
        <f t="shared" si="110"/>
        <v>0.91666666666666663</v>
      </c>
      <c r="N3571" s="18">
        <f t="shared" si="111"/>
        <v>9.5</v>
      </c>
    </row>
    <row r="3572" spans="1:14" x14ac:dyDescent="0.25">
      <c r="A3572">
        <v>4</v>
      </c>
      <c r="B3572" t="s">
        <v>163</v>
      </c>
      <c r="C3572">
        <v>0</v>
      </c>
      <c r="D3572" t="s">
        <v>164</v>
      </c>
      <c r="E3572">
        <v>11</v>
      </c>
      <c r="F3572" t="s">
        <v>165</v>
      </c>
      <c r="G3572" s="9">
        <v>4</v>
      </c>
      <c r="H3572" t="s">
        <v>172</v>
      </c>
      <c r="I3572">
        <v>7</v>
      </c>
      <c r="J3572" t="s">
        <v>173</v>
      </c>
      <c r="K3572">
        <v>2</v>
      </c>
      <c r="L3572" t="s">
        <v>165</v>
      </c>
      <c r="M3572" s="18">
        <f t="shared" si="110"/>
        <v>4</v>
      </c>
      <c r="N3572" s="18">
        <f t="shared" si="111"/>
        <v>4.583333333333333</v>
      </c>
    </row>
    <row r="3573" spans="1:14" x14ac:dyDescent="0.25">
      <c r="A3573">
        <v>4</v>
      </c>
      <c r="B3573" t="s">
        <v>163</v>
      </c>
      <c r="C3573">
        <v>0</v>
      </c>
      <c r="D3573" t="s">
        <v>164</v>
      </c>
      <c r="E3573">
        <v>11</v>
      </c>
      <c r="F3573" t="s">
        <v>165</v>
      </c>
      <c r="G3573" s="9">
        <v>4</v>
      </c>
      <c r="H3573" t="s">
        <v>172</v>
      </c>
      <c r="I3573">
        <v>7</v>
      </c>
      <c r="J3573" t="s">
        <v>173</v>
      </c>
      <c r="K3573">
        <v>9</v>
      </c>
      <c r="L3573" t="s">
        <v>165</v>
      </c>
      <c r="M3573" s="18">
        <f t="shared" si="110"/>
        <v>4</v>
      </c>
      <c r="N3573" s="18">
        <f t="shared" si="111"/>
        <v>4.583333333333333</v>
      </c>
    </row>
    <row r="3574" spans="1:14" x14ac:dyDescent="0.25">
      <c r="A3574">
        <v>0</v>
      </c>
      <c r="B3574" t="s">
        <v>163</v>
      </c>
      <c r="C3574">
        <v>5</v>
      </c>
      <c r="D3574" t="s">
        <v>164</v>
      </c>
      <c r="E3574">
        <v>16</v>
      </c>
      <c r="F3574" t="s">
        <v>165</v>
      </c>
      <c r="G3574" s="9">
        <v>4</v>
      </c>
      <c r="H3574" t="s">
        <v>172</v>
      </c>
      <c r="I3574">
        <v>3</v>
      </c>
      <c r="J3574" t="s">
        <v>173</v>
      </c>
      <c r="K3574">
        <v>16</v>
      </c>
      <c r="L3574" t="s">
        <v>165</v>
      </c>
      <c r="M3574" s="18">
        <f t="shared" si="110"/>
        <v>0.41666666666666669</v>
      </c>
      <c r="N3574" s="18">
        <f t="shared" si="111"/>
        <v>4.25</v>
      </c>
    </row>
    <row r="3575" spans="1:14" x14ac:dyDescent="0.25">
      <c r="A3575">
        <v>1</v>
      </c>
      <c r="B3575" t="s">
        <v>163</v>
      </c>
      <c r="C3575">
        <v>8</v>
      </c>
      <c r="D3575" t="s">
        <v>164</v>
      </c>
      <c r="E3575">
        <v>16</v>
      </c>
      <c r="F3575" t="s">
        <v>165</v>
      </c>
      <c r="G3575" s="9">
        <v>4</v>
      </c>
      <c r="H3575" t="s">
        <v>172</v>
      </c>
      <c r="I3575">
        <v>0</v>
      </c>
      <c r="J3575" t="s">
        <v>173</v>
      </c>
      <c r="K3575">
        <v>9</v>
      </c>
      <c r="L3575" t="s">
        <v>165</v>
      </c>
      <c r="M3575" s="18">
        <f t="shared" si="110"/>
        <v>1.6666666666666665</v>
      </c>
      <c r="N3575" s="18">
        <f t="shared" si="111"/>
        <v>4</v>
      </c>
    </row>
    <row r="3576" spans="1:14" x14ac:dyDescent="0.25">
      <c r="A3576">
        <v>3</v>
      </c>
      <c r="B3576" t="s">
        <v>163</v>
      </c>
      <c r="C3576">
        <v>4</v>
      </c>
      <c r="D3576" t="s">
        <v>164</v>
      </c>
      <c r="E3576">
        <v>15</v>
      </c>
      <c r="F3576" t="s">
        <v>165</v>
      </c>
      <c r="G3576" s="9">
        <v>5</v>
      </c>
      <c r="H3576" t="s">
        <v>172</v>
      </c>
      <c r="I3576">
        <v>1</v>
      </c>
      <c r="J3576" t="s">
        <v>173</v>
      </c>
      <c r="K3576">
        <v>18</v>
      </c>
      <c r="L3576" t="s">
        <v>165</v>
      </c>
      <c r="M3576" s="18">
        <f t="shared" si="110"/>
        <v>3.3333333333333335</v>
      </c>
      <c r="N3576" s="18">
        <f t="shared" si="111"/>
        <v>5.083333333333333</v>
      </c>
    </row>
    <row r="3577" spans="1:14" x14ac:dyDescent="0.25">
      <c r="A3577">
        <v>1</v>
      </c>
      <c r="B3577" t="s">
        <v>163</v>
      </c>
      <c r="C3577">
        <v>6</v>
      </c>
      <c r="D3577" t="s">
        <v>164</v>
      </c>
      <c r="E3577">
        <v>16</v>
      </c>
      <c r="F3577" t="s">
        <v>165</v>
      </c>
      <c r="G3577" s="9">
        <v>2</v>
      </c>
      <c r="H3577" t="s">
        <v>172</v>
      </c>
      <c r="I3577">
        <v>3</v>
      </c>
      <c r="J3577" t="s">
        <v>173</v>
      </c>
      <c r="K3577">
        <v>12</v>
      </c>
      <c r="L3577" t="s">
        <v>165</v>
      </c>
      <c r="M3577" s="18">
        <f t="shared" si="110"/>
        <v>1.5</v>
      </c>
      <c r="N3577" s="18">
        <f t="shared" si="111"/>
        <v>2.25</v>
      </c>
    </row>
    <row r="3578" spans="1:14" x14ac:dyDescent="0.25">
      <c r="A3578">
        <v>2</v>
      </c>
      <c r="B3578" t="s">
        <v>163</v>
      </c>
      <c r="C3578">
        <v>1</v>
      </c>
      <c r="D3578" t="s">
        <v>164</v>
      </c>
      <c r="E3578">
        <v>24</v>
      </c>
      <c r="F3578" t="s">
        <v>165</v>
      </c>
      <c r="G3578" s="9">
        <v>2</v>
      </c>
      <c r="H3578" t="s">
        <v>172</v>
      </c>
      <c r="I3578">
        <v>1</v>
      </c>
      <c r="J3578" t="s">
        <v>173</v>
      </c>
      <c r="K3578">
        <v>24</v>
      </c>
      <c r="L3578" t="s">
        <v>165</v>
      </c>
      <c r="M3578" s="18">
        <f t="shared" si="110"/>
        <v>2.0833333333333335</v>
      </c>
      <c r="N3578" s="18">
        <f t="shared" si="111"/>
        <v>2.0833333333333335</v>
      </c>
    </row>
    <row r="3579" spans="1:14" x14ac:dyDescent="0.25">
      <c r="A3579">
        <v>2</v>
      </c>
      <c r="B3579" t="s">
        <v>163</v>
      </c>
      <c r="C3579">
        <v>0</v>
      </c>
      <c r="D3579" t="s">
        <v>164</v>
      </c>
      <c r="E3579">
        <v>13</v>
      </c>
      <c r="F3579" t="s">
        <v>165</v>
      </c>
      <c r="G3579" s="9">
        <v>2</v>
      </c>
      <c r="H3579" t="s">
        <v>172</v>
      </c>
      <c r="I3579">
        <v>0</v>
      </c>
      <c r="J3579" t="s">
        <v>173</v>
      </c>
      <c r="K3579">
        <v>13</v>
      </c>
      <c r="L3579" t="s">
        <v>165</v>
      </c>
      <c r="M3579" s="18">
        <f t="shared" si="110"/>
        <v>2</v>
      </c>
      <c r="N3579" s="18">
        <f t="shared" si="111"/>
        <v>2</v>
      </c>
    </row>
    <row r="3580" spans="1:14" x14ac:dyDescent="0.25">
      <c r="A3580">
        <v>1</v>
      </c>
      <c r="B3580" t="s">
        <v>163</v>
      </c>
      <c r="C3580">
        <v>0</v>
      </c>
      <c r="D3580" t="s">
        <v>164</v>
      </c>
      <c r="E3580">
        <v>10</v>
      </c>
      <c r="F3580" t="s">
        <v>165</v>
      </c>
      <c r="G3580" s="9">
        <v>1</v>
      </c>
      <c r="H3580" t="s">
        <v>172</v>
      </c>
      <c r="I3580">
        <v>11</v>
      </c>
      <c r="J3580" t="s">
        <v>173</v>
      </c>
      <c r="K3580">
        <v>30</v>
      </c>
      <c r="L3580" t="s">
        <v>165</v>
      </c>
      <c r="M3580" s="18">
        <f t="shared" si="110"/>
        <v>1</v>
      </c>
      <c r="N3580" s="18">
        <f t="shared" si="111"/>
        <v>1.9166666666666665</v>
      </c>
    </row>
    <row r="3581" spans="1:14" x14ac:dyDescent="0.25">
      <c r="A3581">
        <v>1</v>
      </c>
      <c r="B3581" t="s">
        <v>163</v>
      </c>
      <c r="C3581">
        <v>11</v>
      </c>
      <c r="D3581" t="s">
        <v>164</v>
      </c>
      <c r="E3581">
        <v>8</v>
      </c>
      <c r="F3581" t="s">
        <v>165</v>
      </c>
      <c r="G3581" s="9">
        <v>1</v>
      </c>
      <c r="H3581" t="s">
        <v>172</v>
      </c>
      <c r="I3581">
        <v>11</v>
      </c>
      <c r="J3581" t="s">
        <v>173</v>
      </c>
      <c r="K3581">
        <v>8</v>
      </c>
      <c r="L3581" t="s">
        <v>165</v>
      </c>
      <c r="M3581" s="18">
        <f t="shared" si="110"/>
        <v>1.9166666666666665</v>
      </c>
      <c r="N3581" s="18">
        <f t="shared" si="111"/>
        <v>1.9166666666666665</v>
      </c>
    </row>
    <row r="3582" spans="1:14" x14ac:dyDescent="0.25">
      <c r="A3582">
        <v>0</v>
      </c>
      <c r="B3582" t="s">
        <v>163</v>
      </c>
      <c r="C3582">
        <v>0</v>
      </c>
      <c r="D3582" t="s">
        <v>164</v>
      </c>
      <c r="E3582">
        <v>2</v>
      </c>
      <c r="F3582" t="s">
        <v>165</v>
      </c>
      <c r="G3582" s="9">
        <v>0</v>
      </c>
      <c r="H3582" t="s">
        <v>172</v>
      </c>
      <c r="I3582">
        <v>5</v>
      </c>
      <c r="J3582" t="s">
        <v>173</v>
      </c>
      <c r="K3582">
        <v>22</v>
      </c>
      <c r="L3582" t="s">
        <v>165</v>
      </c>
      <c r="M3582" s="18">
        <f t="shared" si="110"/>
        <v>0</v>
      </c>
      <c r="N3582" s="18">
        <f t="shared" si="111"/>
        <v>0.41666666666666669</v>
      </c>
    </row>
    <row r="3583" spans="1:14" x14ac:dyDescent="0.25">
      <c r="A3583">
        <v>0</v>
      </c>
      <c r="B3583" t="s">
        <v>163</v>
      </c>
      <c r="C3583">
        <v>4</v>
      </c>
      <c r="D3583" t="s">
        <v>164</v>
      </c>
      <c r="E3583">
        <v>12</v>
      </c>
      <c r="F3583" t="s">
        <v>165</v>
      </c>
      <c r="G3583" s="9">
        <v>0</v>
      </c>
      <c r="H3583" t="s">
        <v>172</v>
      </c>
      <c r="I3583">
        <v>4</v>
      </c>
      <c r="J3583" t="s">
        <v>173</v>
      </c>
      <c r="K3583">
        <v>12</v>
      </c>
      <c r="L3583" t="s">
        <v>165</v>
      </c>
      <c r="M3583" s="18">
        <f t="shared" si="110"/>
        <v>0.33333333333333331</v>
      </c>
      <c r="N3583" s="18">
        <f t="shared" si="111"/>
        <v>0.33333333333333331</v>
      </c>
    </row>
    <row r="3584" spans="1:14" x14ac:dyDescent="0.25">
      <c r="A3584">
        <v>6</v>
      </c>
      <c r="B3584" t="s">
        <v>163</v>
      </c>
      <c r="C3584">
        <v>0</v>
      </c>
      <c r="D3584" t="s">
        <v>164</v>
      </c>
      <c r="E3584">
        <v>16</v>
      </c>
      <c r="F3584" t="s">
        <v>165</v>
      </c>
      <c r="G3584" s="9">
        <v>41</v>
      </c>
      <c r="H3584" t="s">
        <v>172</v>
      </c>
      <c r="I3584">
        <v>0</v>
      </c>
      <c r="J3584" t="s">
        <v>173</v>
      </c>
      <c r="K3584">
        <v>0</v>
      </c>
      <c r="L3584" t="s">
        <v>165</v>
      </c>
      <c r="M3584" s="18">
        <f t="shared" si="110"/>
        <v>6</v>
      </c>
      <c r="N3584" s="18">
        <f t="shared" si="111"/>
        <v>41</v>
      </c>
    </row>
    <row r="3585" spans="1:14" x14ac:dyDescent="0.25">
      <c r="A3585">
        <v>6</v>
      </c>
      <c r="B3585" t="s">
        <v>163</v>
      </c>
      <c r="C3585">
        <v>0</v>
      </c>
      <c r="D3585" t="s">
        <v>164</v>
      </c>
      <c r="E3585">
        <v>16</v>
      </c>
      <c r="F3585" t="s">
        <v>165</v>
      </c>
      <c r="G3585" s="9">
        <v>34</v>
      </c>
      <c r="H3585" t="s">
        <v>172</v>
      </c>
      <c r="I3585">
        <v>0</v>
      </c>
      <c r="J3585" t="s">
        <v>173</v>
      </c>
      <c r="K3585">
        <v>15</v>
      </c>
      <c r="L3585" t="s">
        <v>165</v>
      </c>
      <c r="M3585" s="18">
        <f t="shared" si="110"/>
        <v>6</v>
      </c>
      <c r="N3585" s="18">
        <f t="shared" si="111"/>
        <v>34</v>
      </c>
    </row>
    <row r="3586" spans="1:14" x14ac:dyDescent="0.25">
      <c r="A3586">
        <v>4</v>
      </c>
      <c r="B3586" t="s">
        <v>163</v>
      </c>
      <c r="C3586">
        <v>0</v>
      </c>
      <c r="D3586" t="s">
        <v>164</v>
      </c>
      <c r="E3586">
        <v>16</v>
      </c>
      <c r="F3586" t="s">
        <v>165</v>
      </c>
      <c r="G3586" s="9">
        <v>24</v>
      </c>
      <c r="H3586" t="s">
        <v>172</v>
      </c>
      <c r="I3586">
        <v>0</v>
      </c>
      <c r="J3586" t="s">
        <v>173</v>
      </c>
      <c r="K3586">
        <v>16</v>
      </c>
      <c r="L3586" t="s">
        <v>165</v>
      </c>
      <c r="M3586" s="18">
        <f t="shared" si="110"/>
        <v>4</v>
      </c>
      <c r="N3586" s="18">
        <f t="shared" si="111"/>
        <v>24</v>
      </c>
    </row>
    <row r="3587" spans="1:14" x14ac:dyDescent="0.25">
      <c r="A3587">
        <v>2</v>
      </c>
      <c r="B3587" t="s">
        <v>163</v>
      </c>
      <c r="C3587">
        <v>5</v>
      </c>
      <c r="D3587" t="s">
        <v>164</v>
      </c>
      <c r="E3587">
        <v>16</v>
      </c>
      <c r="F3587" t="s">
        <v>165</v>
      </c>
      <c r="G3587" s="9">
        <v>18</v>
      </c>
      <c r="H3587" t="s">
        <v>172</v>
      </c>
      <c r="I3587">
        <v>10</v>
      </c>
      <c r="J3587" t="s">
        <v>173</v>
      </c>
      <c r="K3587">
        <v>24</v>
      </c>
      <c r="L3587" t="s">
        <v>165</v>
      </c>
      <c r="M3587" s="18">
        <f t="shared" ref="M3587:M3650" si="112">A3587+C3587/12</f>
        <v>2.4166666666666665</v>
      </c>
      <c r="N3587" s="18">
        <f t="shared" ref="N3587:N3650" si="113">G3587+I3587/12</f>
        <v>18.833333333333332</v>
      </c>
    </row>
    <row r="3588" spans="1:14" x14ac:dyDescent="0.25">
      <c r="A3588">
        <v>6</v>
      </c>
      <c r="B3588" t="s">
        <v>163</v>
      </c>
      <c r="C3588">
        <v>0</v>
      </c>
      <c r="D3588" t="s">
        <v>164</v>
      </c>
      <c r="E3588">
        <v>16</v>
      </c>
      <c r="F3588" t="s">
        <v>165</v>
      </c>
      <c r="G3588" s="9">
        <v>10</v>
      </c>
      <c r="H3588" t="s">
        <v>172</v>
      </c>
      <c r="I3588">
        <v>5</v>
      </c>
      <c r="J3588" t="s">
        <v>173</v>
      </c>
      <c r="K3588">
        <v>28</v>
      </c>
      <c r="L3588" t="s">
        <v>165</v>
      </c>
      <c r="M3588" s="18">
        <f t="shared" si="112"/>
        <v>6</v>
      </c>
      <c r="N3588" s="18">
        <f t="shared" si="113"/>
        <v>10.416666666666666</v>
      </c>
    </row>
    <row r="3589" spans="1:14" x14ac:dyDescent="0.25">
      <c r="A3589">
        <v>6</v>
      </c>
      <c r="B3589" t="s">
        <v>163</v>
      </c>
      <c r="C3589">
        <v>0</v>
      </c>
      <c r="D3589" t="s">
        <v>164</v>
      </c>
      <c r="E3589">
        <v>16</v>
      </c>
      <c r="F3589" t="s">
        <v>165</v>
      </c>
      <c r="G3589" s="9">
        <v>9</v>
      </c>
      <c r="H3589" t="s">
        <v>172</v>
      </c>
      <c r="I3589">
        <v>2</v>
      </c>
      <c r="J3589" t="s">
        <v>173</v>
      </c>
      <c r="K3589">
        <v>16</v>
      </c>
      <c r="L3589" t="s">
        <v>165</v>
      </c>
      <c r="M3589" s="18">
        <f t="shared" si="112"/>
        <v>6</v>
      </c>
      <c r="N3589" s="18">
        <f t="shared" si="113"/>
        <v>9.1666666666666661</v>
      </c>
    </row>
    <row r="3590" spans="1:14" x14ac:dyDescent="0.25">
      <c r="A3590">
        <v>0</v>
      </c>
      <c r="B3590" t="s">
        <v>163</v>
      </c>
      <c r="C3590">
        <v>8</v>
      </c>
      <c r="D3590" t="s">
        <v>164</v>
      </c>
      <c r="E3590">
        <v>16</v>
      </c>
      <c r="F3590" t="s">
        <v>165</v>
      </c>
      <c r="G3590" s="9">
        <v>5</v>
      </c>
      <c r="H3590" t="s">
        <v>172</v>
      </c>
      <c r="I3590">
        <v>3</v>
      </c>
      <c r="J3590" t="s">
        <v>173</v>
      </c>
      <c r="K3590">
        <v>15</v>
      </c>
      <c r="L3590" t="s">
        <v>165</v>
      </c>
      <c r="M3590" s="18">
        <f t="shared" si="112"/>
        <v>0.66666666666666663</v>
      </c>
      <c r="N3590" s="18">
        <f t="shared" si="113"/>
        <v>5.25</v>
      </c>
    </row>
    <row r="3591" spans="1:14" x14ac:dyDescent="0.25">
      <c r="A3591">
        <v>3</v>
      </c>
      <c r="B3591" t="s">
        <v>163</v>
      </c>
      <c r="C3591">
        <v>0</v>
      </c>
      <c r="D3591" t="s">
        <v>164</v>
      </c>
      <c r="E3591">
        <v>12</v>
      </c>
      <c r="F3591" t="s">
        <v>165</v>
      </c>
      <c r="G3591" s="9">
        <v>3</v>
      </c>
      <c r="H3591" t="s">
        <v>172</v>
      </c>
      <c r="I3591">
        <v>9</v>
      </c>
      <c r="J3591" t="s">
        <v>173</v>
      </c>
      <c r="K3591">
        <v>22</v>
      </c>
      <c r="L3591" t="s">
        <v>165</v>
      </c>
      <c r="M3591" s="18">
        <f t="shared" si="112"/>
        <v>3</v>
      </c>
      <c r="N3591" s="18">
        <f t="shared" si="113"/>
        <v>3.75</v>
      </c>
    </row>
    <row r="3592" spans="1:14" x14ac:dyDescent="0.25">
      <c r="A3592">
        <v>3</v>
      </c>
      <c r="B3592" t="s">
        <v>163</v>
      </c>
      <c r="C3592">
        <v>6</v>
      </c>
      <c r="D3592" t="s">
        <v>164</v>
      </c>
      <c r="E3592">
        <v>10</v>
      </c>
      <c r="F3592" t="s">
        <v>165</v>
      </c>
      <c r="G3592" s="9">
        <v>3</v>
      </c>
      <c r="H3592" t="s">
        <v>172</v>
      </c>
      <c r="I3592">
        <v>6</v>
      </c>
      <c r="J3592" t="s">
        <v>173</v>
      </c>
      <c r="K3592">
        <v>10</v>
      </c>
      <c r="L3592" t="s">
        <v>165</v>
      </c>
      <c r="M3592" s="18">
        <f t="shared" si="112"/>
        <v>3.5</v>
      </c>
      <c r="N3592" s="18">
        <f t="shared" si="113"/>
        <v>3.5</v>
      </c>
    </row>
    <row r="3593" spans="1:14" x14ac:dyDescent="0.25">
      <c r="A3593">
        <v>3</v>
      </c>
      <c r="B3593" t="s">
        <v>163</v>
      </c>
      <c r="C3593">
        <v>5</v>
      </c>
      <c r="D3593" t="s">
        <v>164</v>
      </c>
      <c r="E3593">
        <v>20</v>
      </c>
      <c r="F3593" t="s">
        <v>165</v>
      </c>
      <c r="G3593" s="9">
        <v>5</v>
      </c>
      <c r="H3593" t="s">
        <v>172</v>
      </c>
      <c r="I3593">
        <v>6</v>
      </c>
      <c r="J3593" t="s">
        <v>173</v>
      </c>
      <c r="K3593">
        <v>8</v>
      </c>
      <c r="L3593" t="s">
        <v>165</v>
      </c>
      <c r="M3593" s="18">
        <f t="shared" si="112"/>
        <v>3.4166666666666665</v>
      </c>
      <c r="N3593" s="18">
        <f t="shared" si="113"/>
        <v>5.5</v>
      </c>
    </row>
    <row r="3594" spans="1:14" x14ac:dyDescent="0.25">
      <c r="A3594">
        <v>2</v>
      </c>
      <c r="B3594" t="s">
        <v>163</v>
      </c>
      <c r="C3594">
        <v>8</v>
      </c>
      <c r="D3594" t="s">
        <v>164</v>
      </c>
      <c r="E3594">
        <v>15</v>
      </c>
      <c r="F3594" t="s">
        <v>165</v>
      </c>
      <c r="G3594" s="9">
        <v>2</v>
      </c>
      <c r="H3594" t="s">
        <v>172</v>
      </c>
      <c r="I3594">
        <v>8</v>
      </c>
      <c r="J3594" t="s">
        <v>173</v>
      </c>
      <c r="K3594">
        <v>15</v>
      </c>
      <c r="L3594" t="s">
        <v>165</v>
      </c>
      <c r="M3594" s="18">
        <f t="shared" si="112"/>
        <v>2.6666666666666665</v>
      </c>
      <c r="N3594" s="18">
        <f t="shared" si="113"/>
        <v>2.6666666666666665</v>
      </c>
    </row>
    <row r="3595" spans="1:14" x14ac:dyDescent="0.25">
      <c r="A3595">
        <v>1</v>
      </c>
      <c r="B3595" t="s">
        <v>163</v>
      </c>
      <c r="C3595">
        <v>11</v>
      </c>
      <c r="D3595" t="s">
        <v>164</v>
      </c>
      <c r="E3595">
        <v>30</v>
      </c>
      <c r="F3595" t="s">
        <v>165</v>
      </c>
      <c r="G3595" s="9">
        <v>2</v>
      </c>
      <c r="H3595" t="s">
        <v>172</v>
      </c>
      <c r="I3595">
        <v>5</v>
      </c>
      <c r="J3595" t="s">
        <v>173</v>
      </c>
      <c r="K3595">
        <v>19</v>
      </c>
      <c r="L3595" t="s">
        <v>165</v>
      </c>
      <c r="M3595" s="18">
        <f t="shared" si="112"/>
        <v>1.9166666666666665</v>
      </c>
      <c r="N3595" s="18">
        <f t="shared" si="113"/>
        <v>2.4166666666666665</v>
      </c>
    </row>
    <row r="3596" spans="1:14" x14ac:dyDescent="0.25">
      <c r="A3596">
        <v>2</v>
      </c>
      <c r="B3596" t="s">
        <v>163</v>
      </c>
      <c r="C3596">
        <v>0</v>
      </c>
      <c r="D3596" t="s">
        <v>164</v>
      </c>
      <c r="E3596">
        <v>13</v>
      </c>
      <c r="F3596" t="s">
        <v>165</v>
      </c>
      <c r="G3596" s="9">
        <v>2</v>
      </c>
      <c r="H3596" t="s">
        <v>172</v>
      </c>
      <c r="I3596">
        <v>0</v>
      </c>
      <c r="J3596" t="s">
        <v>173</v>
      </c>
      <c r="K3596">
        <v>13</v>
      </c>
      <c r="L3596" t="s">
        <v>165</v>
      </c>
      <c r="M3596" s="18">
        <f t="shared" si="112"/>
        <v>2</v>
      </c>
      <c r="N3596" s="18">
        <f t="shared" si="113"/>
        <v>2</v>
      </c>
    </row>
    <row r="3597" spans="1:14" x14ac:dyDescent="0.25">
      <c r="A3597">
        <v>0</v>
      </c>
      <c r="B3597" t="s">
        <v>163</v>
      </c>
      <c r="C3597">
        <v>11</v>
      </c>
      <c r="D3597" t="s">
        <v>164</v>
      </c>
      <c r="E3597">
        <v>24</v>
      </c>
      <c r="F3597" t="s">
        <v>165</v>
      </c>
      <c r="G3597" s="9">
        <v>1</v>
      </c>
      <c r="H3597" t="s">
        <v>172</v>
      </c>
      <c r="I3597">
        <v>5</v>
      </c>
      <c r="J3597" t="s">
        <v>173</v>
      </c>
      <c r="K3597">
        <v>13</v>
      </c>
      <c r="L3597" t="s">
        <v>165</v>
      </c>
      <c r="M3597" s="18">
        <f t="shared" si="112"/>
        <v>0.91666666666666663</v>
      </c>
      <c r="N3597" s="18">
        <f t="shared" si="113"/>
        <v>1.4166666666666667</v>
      </c>
    </row>
    <row r="3598" spans="1:14" x14ac:dyDescent="0.25">
      <c r="A3598">
        <v>1</v>
      </c>
      <c r="B3598" t="s">
        <v>163</v>
      </c>
      <c r="C3598">
        <v>0</v>
      </c>
      <c r="D3598" t="s">
        <v>164</v>
      </c>
      <c r="E3598">
        <v>14</v>
      </c>
      <c r="F3598" t="s">
        <v>165</v>
      </c>
      <c r="G3598" s="9">
        <v>1</v>
      </c>
      <c r="H3598" t="s">
        <v>172</v>
      </c>
      <c r="I3598">
        <v>10</v>
      </c>
      <c r="J3598" t="s">
        <v>173</v>
      </c>
      <c r="K3598">
        <v>6</v>
      </c>
      <c r="L3598" t="s">
        <v>165</v>
      </c>
      <c r="M3598" s="18">
        <f t="shared" si="112"/>
        <v>1</v>
      </c>
      <c r="N3598" s="18">
        <f t="shared" si="113"/>
        <v>1.8333333333333335</v>
      </c>
    </row>
    <row r="3599" spans="1:14" x14ac:dyDescent="0.25">
      <c r="A3599">
        <v>0</v>
      </c>
      <c r="B3599" t="s">
        <v>163</v>
      </c>
      <c r="C3599">
        <v>11</v>
      </c>
      <c r="D3599" t="s">
        <v>164</v>
      </c>
      <c r="E3599">
        <v>25</v>
      </c>
      <c r="F3599" t="s">
        <v>165</v>
      </c>
      <c r="G3599" s="9">
        <v>0</v>
      </c>
      <c r="H3599" t="s">
        <v>172</v>
      </c>
      <c r="I3599">
        <v>11</v>
      </c>
      <c r="J3599" t="s">
        <v>173</v>
      </c>
      <c r="K3599">
        <v>25</v>
      </c>
      <c r="L3599" t="s">
        <v>165</v>
      </c>
      <c r="M3599" s="18">
        <f t="shared" si="112"/>
        <v>0.91666666666666663</v>
      </c>
      <c r="N3599" s="18">
        <f t="shared" si="113"/>
        <v>0.91666666666666663</v>
      </c>
    </row>
    <row r="3600" spans="1:14" x14ac:dyDescent="0.25">
      <c r="A3600">
        <v>0</v>
      </c>
      <c r="B3600" t="s">
        <v>163</v>
      </c>
      <c r="C3600">
        <v>7</v>
      </c>
      <c r="D3600" t="s">
        <v>164</v>
      </c>
      <c r="E3600">
        <v>14</v>
      </c>
      <c r="F3600" t="s">
        <v>165</v>
      </c>
      <c r="G3600" s="9">
        <v>0</v>
      </c>
      <c r="H3600" t="s">
        <v>172</v>
      </c>
      <c r="I3600">
        <v>7</v>
      </c>
      <c r="J3600" t="s">
        <v>173</v>
      </c>
      <c r="K3600">
        <v>14</v>
      </c>
      <c r="L3600" t="s">
        <v>165</v>
      </c>
      <c r="M3600" s="18">
        <f t="shared" si="112"/>
        <v>0.58333333333333337</v>
      </c>
      <c r="N3600" s="18">
        <f t="shared" si="113"/>
        <v>0.58333333333333337</v>
      </c>
    </row>
    <row r="3601" spans="1:14" x14ac:dyDescent="0.25">
      <c r="A3601">
        <v>0</v>
      </c>
      <c r="B3601" t="s">
        <v>163</v>
      </c>
      <c r="C3601">
        <v>4</v>
      </c>
      <c r="D3601" t="s">
        <v>164</v>
      </c>
      <c r="E3601">
        <v>5</v>
      </c>
      <c r="F3601" t="s">
        <v>165</v>
      </c>
      <c r="G3601" s="9">
        <v>0</v>
      </c>
      <c r="H3601" t="s">
        <v>172</v>
      </c>
      <c r="I3601">
        <v>4</v>
      </c>
      <c r="J3601" t="s">
        <v>173</v>
      </c>
      <c r="K3601">
        <v>5</v>
      </c>
      <c r="L3601" t="s">
        <v>165</v>
      </c>
      <c r="M3601" s="18">
        <f t="shared" si="112"/>
        <v>0.33333333333333331</v>
      </c>
      <c r="N3601" s="18">
        <f t="shared" si="113"/>
        <v>0.33333333333333331</v>
      </c>
    </row>
    <row r="3602" spans="1:14" x14ac:dyDescent="0.25">
      <c r="A3602">
        <v>0</v>
      </c>
      <c r="B3602" t="s">
        <v>163</v>
      </c>
      <c r="C3602">
        <v>0</v>
      </c>
      <c r="D3602" t="s">
        <v>164</v>
      </c>
      <c r="E3602">
        <v>16</v>
      </c>
      <c r="F3602" t="s">
        <v>165</v>
      </c>
      <c r="G3602" s="9">
        <v>0</v>
      </c>
      <c r="H3602" t="s">
        <v>172</v>
      </c>
      <c r="I3602">
        <v>0</v>
      </c>
      <c r="J3602" t="s">
        <v>173</v>
      </c>
      <c r="K3602">
        <v>16</v>
      </c>
      <c r="L3602" t="s">
        <v>165</v>
      </c>
      <c r="M3602" s="18">
        <f t="shared" si="112"/>
        <v>0</v>
      </c>
      <c r="N3602" s="18">
        <f t="shared" si="113"/>
        <v>0</v>
      </c>
    </row>
    <row r="3603" spans="1:14" x14ac:dyDescent="0.25">
      <c r="A3603">
        <v>0</v>
      </c>
      <c r="B3603" t="s">
        <v>163</v>
      </c>
      <c r="C3603">
        <v>0</v>
      </c>
      <c r="D3603" t="s">
        <v>164</v>
      </c>
      <c r="E3603">
        <v>16</v>
      </c>
      <c r="F3603" t="s">
        <v>165</v>
      </c>
      <c r="G3603" s="9">
        <v>0</v>
      </c>
      <c r="H3603" t="s">
        <v>172</v>
      </c>
      <c r="I3603">
        <v>0</v>
      </c>
      <c r="J3603" t="s">
        <v>173</v>
      </c>
      <c r="K3603">
        <v>16</v>
      </c>
      <c r="L3603" t="s">
        <v>165</v>
      </c>
      <c r="M3603" s="18">
        <f t="shared" si="112"/>
        <v>0</v>
      </c>
      <c r="N3603" s="18">
        <f t="shared" si="113"/>
        <v>0</v>
      </c>
    </row>
    <row r="3604" spans="1:14" x14ac:dyDescent="0.25">
      <c r="A3604">
        <v>4</v>
      </c>
      <c r="B3604" t="s">
        <v>163</v>
      </c>
      <c r="C3604">
        <v>8</v>
      </c>
      <c r="D3604" t="s">
        <v>164</v>
      </c>
      <c r="E3604">
        <v>16</v>
      </c>
      <c r="F3604" t="s">
        <v>165</v>
      </c>
      <c r="G3604" s="9">
        <v>10</v>
      </c>
      <c r="H3604" t="s">
        <v>172</v>
      </c>
      <c r="I3604">
        <v>5</v>
      </c>
      <c r="J3604" t="s">
        <v>173</v>
      </c>
      <c r="K3604">
        <v>10</v>
      </c>
      <c r="L3604" t="s">
        <v>165</v>
      </c>
      <c r="M3604" s="18">
        <f t="shared" si="112"/>
        <v>4.666666666666667</v>
      </c>
      <c r="N3604" s="18">
        <f t="shared" si="113"/>
        <v>10.416666666666666</v>
      </c>
    </row>
    <row r="3605" spans="1:14" x14ac:dyDescent="0.25">
      <c r="A3605">
        <v>3</v>
      </c>
      <c r="B3605" t="s">
        <v>163</v>
      </c>
      <c r="C3605">
        <v>11</v>
      </c>
      <c r="D3605" t="s">
        <v>164</v>
      </c>
      <c r="E3605">
        <v>16</v>
      </c>
      <c r="F3605" t="s">
        <v>165</v>
      </c>
      <c r="G3605" s="9">
        <v>9</v>
      </c>
      <c r="H3605" t="s">
        <v>172</v>
      </c>
      <c r="I3605">
        <v>7</v>
      </c>
      <c r="J3605" t="s">
        <v>173</v>
      </c>
      <c r="K3605">
        <v>9</v>
      </c>
      <c r="L3605" t="s">
        <v>165</v>
      </c>
      <c r="M3605" s="18">
        <f t="shared" si="112"/>
        <v>3.9166666666666665</v>
      </c>
      <c r="N3605" s="18">
        <f t="shared" si="113"/>
        <v>9.5833333333333339</v>
      </c>
    </row>
    <row r="3606" spans="1:14" x14ac:dyDescent="0.25">
      <c r="A3606">
        <v>1</v>
      </c>
      <c r="B3606" t="s">
        <v>163</v>
      </c>
      <c r="C3606">
        <v>1</v>
      </c>
      <c r="D3606" t="s">
        <v>164</v>
      </c>
      <c r="E3606">
        <v>16</v>
      </c>
      <c r="F3606" t="s">
        <v>165</v>
      </c>
      <c r="G3606" s="9">
        <v>4</v>
      </c>
      <c r="H3606" t="s">
        <v>172</v>
      </c>
      <c r="I3606">
        <v>7</v>
      </c>
      <c r="J3606" t="s">
        <v>173</v>
      </c>
      <c r="K3606">
        <v>2</v>
      </c>
      <c r="L3606" t="s">
        <v>165</v>
      </c>
      <c r="M3606" s="18">
        <f t="shared" si="112"/>
        <v>1.0833333333333333</v>
      </c>
      <c r="N3606" s="18">
        <f t="shared" si="113"/>
        <v>4.583333333333333</v>
      </c>
    </row>
    <row r="3607" spans="1:14" x14ac:dyDescent="0.25">
      <c r="A3607">
        <v>0</v>
      </c>
      <c r="B3607" t="s">
        <v>163</v>
      </c>
      <c r="C3607">
        <v>1</v>
      </c>
      <c r="D3607" t="s">
        <v>164</v>
      </c>
      <c r="E3607">
        <v>16</v>
      </c>
      <c r="F3607" t="s">
        <v>165</v>
      </c>
      <c r="G3607" s="9">
        <v>7</v>
      </c>
      <c r="H3607" t="s">
        <v>172</v>
      </c>
      <c r="I3607">
        <v>4</v>
      </c>
      <c r="J3607" t="s">
        <v>173</v>
      </c>
      <c r="K3607">
        <v>24</v>
      </c>
      <c r="L3607" t="s">
        <v>165</v>
      </c>
      <c r="M3607" s="18">
        <f t="shared" si="112"/>
        <v>8.3333333333333329E-2</v>
      </c>
      <c r="N3607" s="18">
        <f t="shared" si="113"/>
        <v>7.333333333333333</v>
      </c>
    </row>
    <row r="3608" spans="1:14" x14ac:dyDescent="0.25">
      <c r="A3608">
        <v>1</v>
      </c>
      <c r="B3608" t="s">
        <v>163</v>
      </c>
      <c r="C3608">
        <v>1</v>
      </c>
      <c r="D3608" t="s">
        <v>164</v>
      </c>
      <c r="E3608">
        <v>16</v>
      </c>
      <c r="F3608" t="s">
        <v>165</v>
      </c>
      <c r="G3608" s="9">
        <v>5</v>
      </c>
      <c r="H3608" t="s">
        <v>172</v>
      </c>
      <c r="I3608">
        <v>6</v>
      </c>
      <c r="J3608" t="s">
        <v>173</v>
      </c>
      <c r="K3608">
        <v>15</v>
      </c>
      <c r="L3608" t="s">
        <v>165</v>
      </c>
      <c r="M3608" s="18">
        <f t="shared" si="112"/>
        <v>1.0833333333333333</v>
      </c>
      <c r="N3608" s="18">
        <f t="shared" si="113"/>
        <v>5.5</v>
      </c>
    </row>
    <row r="3609" spans="1:14" x14ac:dyDescent="0.25">
      <c r="A3609">
        <v>4</v>
      </c>
      <c r="B3609" t="s">
        <v>163</v>
      </c>
      <c r="C3609">
        <v>0</v>
      </c>
      <c r="D3609" t="s">
        <v>164</v>
      </c>
      <c r="E3609">
        <v>11</v>
      </c>
      <c r="F3609" t="s">
        <v>165</v>
      </c>
      <c r="G3609" s="9">
        <v>4</v>
      </c>
      <c r="H3609" t="s">
        <v>172</v>
      </c>
      <c r="I3609">
        <v>7</v>
      </c>
      <c r="J3609" t="s">
        <v>173</v>
      </c>
      <c r="K3609">
        <v>2</v>
      </c>
      <c r="L3609" t="s">
        <v>165</v>
      </c>
      <c r="M3609" s="18">
        <f t="shared" si="112"/>
        <v>4</v>
      </c>
      <c r="N3609" s="18">
        <f t="shared" si="113"/>
        <v>4.583333333333333</v>
      </c>
    </row>
    <row r="3610" spans="1:14" x14ac:dyDescent="0.25">
      <c r="A3610">
        <v>3</v>
      </c>
      <c r="B3610" t="s">
        <v>163</v>
      </c>
      <c r="C3610">
        <v>11</v>
      </c>
      <c r="D3610" t="s">
        <v>164</v>
      </c>
      <c r="E3610">
        <v>6</v>
      </c>
      <c r="F3610" t="s">
        <v>165</v>
      </c>
      <c r="G3610" s="9">
        <v>4</v>
      </c>
      <c r="H3610" t="s">
        <v>172</v>
      </c>
      <c r="I3610">
        <v>4</v>
      </c>
      <c r="J3610" t="s">
        <v>173</v>
      </c>
      <c r="K3610">
        <v>28</v>
      </c>
      <c r="L3610" t="s">
        <v>165</v>
      </c>
      <c r="M3610" s="18">
        <f t="shared" si="112"/>
        <v>3.9166666666666665</v>
      </c>
      <c r="N3610" s="18">
        <f t="shared" si="113"/>
        <v>4.333333333333333</v>
      </c>
    </row>
    <row r="3611" spans="1:14" x14ac:dyDescent="0.25">
      <c r="A3611">
        <v>1</v>
      </c>
      <c r="B3611" t="s">
        <v>163</v>
      </c>
      <c r="C3611">
        <v>7</v>
      </c>
      <c r="D3611" t="s">
        <v>164</v>
      </c>
      <c r="E3611">
        <v>16</v>
      </c>
      <c r="F3611" t="s">
        <v>165</v>
      </c>
      <c r="G3611" s="9">
        <v>4</v>
      </c>
      <c r="H3611" t="s">
        <v>172</v>
      </c>
      <c r="I3611">
        <v>10</v>
      </c>
      <c r="J3611" t="s">
        <v>173</v>
      </c>
      <c r="K3611">
        <v>15</v>
      </c>
      <c r="L3611" t="s">
        <v>165</v>
      </c>
      <c r="M3611" s="18">
        <f t="shared" si="112"/>
        <v>1.5833333333333335</v>
      </c>
      <c r="N3611" s="18">
        <f t="shared" si="113"/>
        <v>4.833333333333333</v>
      </c>
    </row>
    <row r="3612" spans="1:14" x14ac:dyDescent="0.25">
      <c r="A3612">
        <v>1</v>
      </c>
      <c r="B3612" t="s">
        <v>163</v>
      </c>
      <c r="C3612">
        <v>7</v>
      </c>
      <c r="D3612" t="s">
        <v>164</v>
      </c>
      <c r="E3612">
        <v>16</v>
      </c>
      <c r="F3612" t="s">
        <v>165</v>
      </c>
      <c r="G3612" s="9">
        <v>2</v>
      </c>
      <c r="H3612" t="s">
        <v>172</v>
      </c>
      <c r="I3612">
        <v>7</v>
      </c>
      <c r="J3612" t="s">
        <v>173</v>
      </c>
      <c r="K3612">
        <v>4</v>
      </c>
      <c r="L3612" t="s">
        <v>165</v>
      </c>
      <c r="M3612" s="18">
        <f t="shared" si="112"/>
        <v>1.5833333333333335</v>
      </c>
      <c r="N3612" s="18">
        <f t="shared" si="113"/>
        <v>2.5833333333333335</v>
      </c>
    </row>
    <row r="3613" spans="1:14" x14ac:dyDescent="0.25">
      <c r="A3613">
        <v>0</v>
      </c>
      <c r="B3613" t="s">
        <v>163</v>
      </c>
      <c r="C3613">
        <v>0</v>
      </c>
      <c r="D3613" t="s">
        <v>164</v>
      </c>
      <c r="E3613">
        <v>16</v>
      </c>
      <c r="F3613" t="s">
        <v>165</v>
      </c>
      <c r="G3613" s="9">
        <v>1</v>
      </c>
      <c r="H3613" t="s">
        <v>172</v>
      </c>
      <c r="I3613">
        <v>0</v>
      </c>
      <c r="J3613" t="s">
        <v>173</v>
      </c>
      <c r="K3613">
        <v>19</v>
      </c>
      <c r="L3613" t="s">
        <v>165</v>
      </c>
      <c r="M3613" s="18">
        <f t="shared" si="112"/>
        <v>0</v>
      </c>
      <c r="N3613" s="18">
        <f t="shared" si="113"/>
        <v>1</v>
      </c>
    </row>
    <row r="3614" spans="1:14" x14ac:dyDescent="0.25">
      <c r="A3614">
        <v>1</v>
      </c>
      <c r="B3614" t="s">
        <v>163</v>
      </c>
      <c r="C3614">
        <v>0</v>
      </c>
      <c r="D3614" t="s">
        <v>164</v>
      </c>
      <c r="E3614">
        <v>16</v>
      </c>
      <c r="F3614" t="s">
        <v>165</v>
      </c>
      <c r="G3614" s="9">
        <v>6</v>
      </c>
      <c r="H3614" t="s">
        <v>172</v>
      </c>
      <c r="I3614">
        <v>5</v>
      </c>
      <c r="J3614" t="s">
        <v>173</v>
      </c>
      <c r="K3614">
        <v>6</v>
      </c>
      <c r="L3614" t="s">
        <v>165</v>
      </c>
      <c r="M3614" s="18">
        <f t="shared" si="112"/>
        <v>1</v>
      </c>
      <c r="N3614" s="18">
        <f t="shared" si="113"/>
        <v>6.416666666666667</v>
      </c>
    </row>
    <row r="3615" spans="1:14" x14ac:dyDescent="0.25">
      <c r="A3615">
        <v>3</v>
      </c>
      <c r="B3615" t="s">
        <v>163</v>
      </c>
      <c r="C3615">
        <v>0</v>
      </c>
      <c r="D3615" t="s">
        <v>164</v>
      </c>
      <c r="E3615">
        <v>12</v>
      </c>
      <c r="F3615" t="s">
        <v>165</v>
      </c>
      <c r="G3615" s="9">
        <v>4</v>
      </c>
      <c r="H3615" t="s">
        <v>172</v>
      </c>
      <c r="I3615">
        <v>0</v>
      </c>
      <c r="J3615" t="s">
        <v>173</v>
      </c>
      <c r="K3615">
        <v>16</v>
      </c>
      <c r="L3615" t="s">
        <v>165</v>
      </c>
      <c r="M3615" s="18">
        <f t="shared" si="112"/>
        <v>3</v>
      </c>
      <c r="N3615" s="18">
        <f t="shared" si="113"/>
        <v>4</v>
      </c>
    </row>
    <row r="3616" spans="1:14" x14ac:dyDescent="0.25">
      <c r="A3616">
        <v>4</v>
      </c>
      <c r="B3616" t="s">
        <v>163</v>
      </c>
      <c r="C3616">
        <v>10</v>
      </c>
      <c r="D3616" t="s">
        <v>164</v>
      </c>
      <c r="E3616">
        <v>22</v>
      </c>
      <c r="F3616" t="s">
        <v>165</v>
      </c>
      <c r="G3616" s="9">
        <v>4</v>
      </c>
      <c r="H3616" t="s">
        <v>172</v>
      </c>
      <c r="I3616">
        <v>10</v>
      </c>
      <c r="J3616" t="s">
        <v>173</v>
      </c>
      <c r="K3616">
        <v>22</v>
      </c>
      <c r="L3616" t="s">
        <v>165</v>
      </c>
      <c r="M3616" s="18">
        <f t="shared" si="112"/>
        <v>4.833333333333333</v>
      </c>
      <c r="N3616" s="18">
        <f t="shared" si="113"/>
        <v>4.833333333333333</v>
      </c>
    </row>
    <row r="3617" spans="1:14" x14ac:dyDescent="0.25">
      <c r="A3617">
        <v>3</v>
      </c>
      <c r="B3617" t="s">
        <v>163</v>
      </c>
      <c r="C3617">
        <v>4</v>
      </c>
      <c r="D3617" t="s">
        <v>164</v>
      </c>
      <c r="E3617">
        <v>5</v>
      </c>
      <c r="F3617" t="s">
        <v>165</v>
      </c>
      <c r="G3617" s="9">
        <v>4</v>
      </c>
      <c r="H3617" t="s">
        <v>172</v>
      </c>
      <c r="I3617">
        <v>10</v>
      </c>
      <c r="J3617" t="s">
        <v>173</v>
      </c>
      <c r="K3617">
        <v>25</v>
      </c>
      <c r="L3617" t="s">
        <v>165</v>
      </c>
      <c r="M3617" s="18">
        <f t="shared" si="112"/>
        <v>3.3333333333333335</v>
      </c>
      <c r="N3617" s="18">
        <f t="shared" si="113"/>
        <v>4.833333333333333</v>
      </c>
    </row>
    <row r="3618" spans="1:14" x14ac:dyDescent="0.25">
      <c r="A3618">
        <v>3</v>
      </c>
      <c r="B3618" t="s">
        <v>163</v>
      </c>
      <c r="C3618">
        <v>3</v>
      </c>
      <c r="D3618" t="s">
        <v>164</v>
      </c>
      <c r="E3618">
        <v>10</v>
      </c>
      <c r="F3618" t="s">
        <v>165</v>
      </c>
      <c r="G3618" s="9">
        <v>3</v>
      </c>
      <c r="H3618" t="s">
        <v>172</v>
      </c>
      <c r="I3618">
        <v>3</v>
      </c>
      <c r="J3618" t="s">
        <v>173</v>
      </c>
      <c r="K3618">
        <v>10</v>
      </c>
      <c r="L3618" t="s">
        <v>165</v>
      </c>
      <c r="M3618" s="18">
        <f t="shared" si="112"/>
        <v>3.25</v>
      </c>
      <c r="N3618" s="18">
        <f t="shared" si="113"/>
        <v>3.25</v>
      </c>
    </row>
    <row r="3619" spans="1:14" x14ac:dyDescent="0.25">
      <c r="A3619">
        <v>2</v>
      </c>
      <c r="B3619" t="s">
        <v>163</v>
      </c>
      <c r="C3619">
        <v>0</v>
      </c>
      <c r="D3619" t="s">
        <v>164</v>
      </c>
      <c r="E3619">
        <v>13</v>
      </c>
      <c r="F3619" t="s">
        <v>165</v>
      </c>
      <c r="G3619" s="9">
        <v>2</v>
      </c>
      <c r="H3619" t="s">
        <v>172</v>
      </c>
      <c r="I3619">
        <v>5</v>
      </c>
      <c r="J3619" t="s">
        <v>173</v>
      </c>
      <c r="K3619">
        <v>26</v>
      </c>
      <c r="L3619" t="s">
        <v>165</v>
      </c>
      <c r="M3619" s="18">
        <f t="shared" si="112"/>
        <v>2</v>
      </c>
      <c r="N3619" s="18">
        <f t="shared" si="113"/>
        <v>2.4166666666666665</v>
      </c>
    </row>
    <row r="3620" spans="1:14" x14ac:dyDescent="0.25">
      <c r="A3620">
        <v>0</v>
      </c>
      <c r="B3620" t="s">
        <v>163</v>
      </c>
      <c r="C3620">
        <v>9</v>
      </c>
      <c r="D3620" t="s">
        <v>164</v>
      </c>
      <c r="E3620">
        <v>15</v>
      </c>
      <c r="F3620" t="s">
        <v>165</v>
      </c>
      <c r="G3620" s="9">
        <v>0</v>
      </c>
      <c r="H3620" t="s">
        <v>172</v>
      </c>
      <c r="I3620">
        <v>9</v>
      </c>
      <c r="J3620" t="s">
        <v>173</v>
      </c>
      <c r="K3620">
        <v>15</v>
      </c>
      <c r="L3620" t="s">
        <v>165</v>
      </c>
      <c r="M3620" s="18">
        <f t="shared" si="112"/>
        <v>0.75</v>
      </c>
      <c r="N3620" s="18">
        <f t="shared" si="113"/>
        <v>0.75</v>
      </c>
    </row>
    <row r="3621" spans="1:14" x14ac:dyDescent="0.25">
      <c r="A3621">
        <v>6</v>
      </c>
      <c r="B3621" t="s">
        <v>163</v>
      </c>
      <c r="C3621">
        <v>0</v>
      </c>
      <c r="D3621" t="s">
        <v>164</v>
      </c>
      <c r="E3621">
        <v>16</v>
      </c>
      <c r="F3621" t="s">
        <v>165</v>
      </c>
      <c r="G3621" s="9">
        <v>11</v>
      </c>
      <c r="H3621" t="s">
        <v>172</v>
      </c>
      <c r="I3621">
        <v>0</v>
      </c>
      <c r="J3621" t="s">
        <v>173</v>
      </c>
      <c r="K3621">
        <v>4</v>
      </c>
      <c r="L3621" t="s">
        <v>165</v>
      </c>
      <c r="M3621" s="18">
        <f t="shared" si="112"/>
        <v>6</v>
      </c>
      <c r="N3621" s="18">
        <f t="shared" si="113"/>
        <v>11</v>
      </c>
    </row>
    <row r="3622" spans="1:14" x14ac:dyDescent="0.25">
      <c r="A3622">
        <v>1</v>
      </c>
      <c r="B3622" t="s">
        <v>163</v>
      </c>
      <c r="C3622">
        <v>8</v>
      </c>
      <c r="D3622" t="s">
        <v>164</v>
      </c>
      <c r="E3622">
        <v>16</v>
      </c>
      <c r="F3622" t="s">
        <v>165</v>
      </c>
      <c r="G3622" s="9">
        <v>9</v>
      </c>
      <c r="H3622" t="s">
        <v>172</v>
      </c>
      <c r="I3622">
        <v>6</v>
      </c>
      <c r="J3622" t="s">
        <v>173</v>
      </c>
      <c r="K3622">
        <v>3</v>
      </c>
      <c r="L3622" t="s">
        <v>165</v>
      </c>
      <c r="M3622" s="18">
        <f t="shared" si="112"/>
        <v>1.6666666666666665</v>
      </c>
      <c r="N3622" s="18">
        <f t="shared" si="113"/>
        <v>9.5</v>
      </c>
    </row>
    <row r="3623" spans="1:14" x14ac:dyDescent="0.25">
      <c r="A3623">
        <v>4</v>
      </c>
      <c r="B3623" t="s">
        <v>163</v>
      </c>
      <c r="C3623">
        <v>10</v>
      </c>
      <c r="D3623" t="s">
        <v>164</v>
      </c>
      <c r="E3623">
        <v>29</v>
      </c>
      <c r="F3623" t="s">
        <v>165</v>
      </c>
      <c r="G3623" s="9">
        <v>5</v>
      </c>
      <c r="H3623" t="s">
        <v>172</v>
      </c>
      <c r="I3623">
        <v>4</v>
      </c>
      <c r="J3623" t="s">
        <v>173</v>
      </c>
      <c r="K3623">
        <v>24</v>
      </c>
      <c r="L3623" t="s">
        <v>165</v>
      </c>
      <c r="M3623" s="18">
        <f t="shared" si="112"/>
        <v>4.833333333333333</v>
      </c>
      <c r="N3623" s="18">
        <f t="shared" si="113"/>
        <v>5.333333333333333</v>
      </c>
    </row>
    <row r="3624" spans="1:14" x14ac:dyDescent="0.25">
      <c r="A3624">
        <v>1</v>
      </c>
      <c r="B3624" t="s">
        <v>163</v>
      </c>
      <c r="C3624">
        <v>0</v>
      </c>
      <c r="D3624" t="s">
        <v>164</v>
      </c>
      <c r="E3624">
        <v>16</v>
      </c>
      <c r="F3624" t="s">
        <v>165</v>
      </c>
      <c r="G3624" s="9">
        <v>4</v>
      </c>
      <c r="H3624" t="s">
        <v>172</v>
      </c>
      <c r="I3624">
        <v>6</v>
      </c>
      <c r="J3624" t="s">
        <v>173</v>
      </c>
      <c r="K3624">
        <v>9</v>
      </c>
      <c r="L3624" t="s">
        <v>165</v>
      </c>
      <c r="M3624" s="18">
        <f t="shared" si="112"/>
        <v>1</v>
      </c>
      <c r="N3624" s="18">
        <f t="shared" si="113"/>
        <v>4.5</v>
      </c>
    </row>
    <row r="3625" spans="1:14" x14ac:dyDescent="0.25">
      <c r="A3625">
        <v>3</v>
      </c>
      <c r="B3625" t="s">
        <v>163</v>
      </c>
      <c r="C3625">
        <v>0</v>
      </c>
      <c r="D3625" t="s">
        <v>164</v>
      </c>
      <c r="E3625">
        <v>19</v>
      </c>
      <c r="F3625" t="s">
        <v>165</v>
      </c>
      <c r="G3625" s="9">
        <v>3</v>
      </c>
      <c r="H3625" t="s">
        <v>172</v>
      </c>
      <c r="I3625">
        <v>7</v>
      </c>
      <c r="J3625" t="s">
        <v>173</v>
      </c>
      <c r="K3625">
        <v>10</v>
      </c>
      <c r="L3625" t="s">
        <v>165</v>
      </c>
      <c r="M3625" s="18">
        <f t="shared" si="112"/>
        <v>3</v>
      </c>
      <c r="N3625" s="18">
        <f t="shared" si="113"/>
        <v>3.5833333333333335</v>
      </c>
    </row>
    <row r="3626" spans="1:14" x14ac:dyDescent="0.25">
      <c r="A3626">
        <v>3</v>
      </c>
      <c r="B3626" t="s">
        <v>163</v>
      </c>
      <c r="C3626">
        <v>0</v>
      </c>
      <c r="D3626" t="s">
        <v>164</v>
      </c>
      <c r="E3626">
        <v>12</v>
      </c>
      <c r="F3626" t="s">
        <v>165</v>
      </c>
      <c r="G3626" s="9">
        <v>3</v>
      </c>
      <c r="H3626" t="s">
        <v>172</v>
      </c>
      <c r="I3626">
        <v>6</v>
      </c>
      <c r="J3626" t="s">
        <v>173</v>
      </c>
      <c r="K3626">
        <v>16</v>
      </c>
      <c r="L3626" t="s">
        <v>165</v>
      </c>
      <c r="M3626" s="18">
        <f t="shared" si="112"/>
        <v>3</v>
      </c>
      <c r="N3626" s="18">
        <f t="shared" si="113"/>
        <v>3.5</v>
      </c>
    </row>
    <row r="3627" spans="1:14" x14ac:dyDescent="0.25">
      <c r="A3627">
        <v>6</v>
      </c>
      <c r="B3627" t="s">
        <v>163</v>
      </c>
      <c r="C3627">
        <v>0</v>
      </c>
      <c r="D3627" t="s">
        <v>164</v>
      </c>
      <c r="E3627">
        <v>16</v>
      </c>
      <c r="F3627" t="s">
        <v>165</v>
      </c>
      <c r="G3627" s="9">
        <v>45</v>
      </c>
      <c r="H3627" t="s">
        <v>172</v>
      </c>
      <c r="I3627">
        <v>5</v>
      </c>
      <c r="J3627" t="s">
        <v>173</v>
      </c>
      <c r="K3627">
        <v>24</v>
      </c>
      <c r="L3627" t="s">
        <v>165</v>
      </c>
      <c r="M3627" s="18">
        <f t="shared" si="112"/>
        <v>6</v>
      </c>
      <c r="N3627" s="18">
        <f t="shared" si="113"/>
        <v>45.416666666666664</v>
      </c>
    </row>
    <row r="3628" spans="1:14" x14ac:dyDescent="0.25">
      <c r="A3628">
        <v>6</v>
      </c>
      <c r="B3628" t="s">
        <v>163</v>
      </c>
      <c r="C3628">
        <v>0</v>
      </c>
      <c r="D3628" t="s">
        <v>164</v>
      </c>
      <c r="E3628">
        <v>16</v>
      </c>
      <c r="F3628" t="s">
        <v>165</v>
      </c>
      <c r="G3628" s="9">
        <v>35</v>
      </c>
      <c r="H3628" t="s">
        <v>172</v>
      </c>
      <c r="I3628">
        <v>6</v>
      </c>
      <c r="J3628" t="s">
        <v>173</v>
      </c>
      <c r="K3628">
        <v>12</v>
      </c>
      <c r="L3628" t="s">
        <v>165</v>
      </c>
      <c r="M3628" s="18">
        <f t="shared" si="112"/>
        <v>6</v>
      </c>
      <c r="N3628" s="18">
        <f t="shared" si="113"/>
        <v>35.5</v>
      </c>
    </row>
    <row r="3629" spans="1:14" x14ac:dyDescent="0.25">
      <c r="A3629">
        <v>6</v>
      </c>
      <c r="B3629" t="s">
        <v>163</v>
      </c>
      <c r="C3629">
        <v>0</v>
      </c>
      <c r="D3629" t="s">
        <v>164</v>
      </c>
      <c r="E3629">
        <v>16</v>
      </c>
      <c r="F3629" t="s">
        <v>165</v>
      </c>
      <c r="G3629" s="9">
        <v>32</v>
      </c>
      <c r="H3629" t="s">
        <v>172</v>
      </c>
      <c r="I3629">
        <v>6</v>
      </c>
      <c r="J3629" t="s">
        <v>173</v>
      </c>
      <c r="K3629">
        <v>9</v>
      </c>
      <c r="L3629" t="s">
        <v>165</v>
      </c>
      <c r="M3629" s="18">
        <f t="shared" si="112"/>
        <v>6</v>
      </c>
      <c r="N3629" s="18">
        <f t="shared" si="113"/>
        <v>32.5</v>
      </c>
    </row>
    <row r="3630" spans="1:14" x14ac:dyDescent="0.25">
      <c r="A3630">
        <v>4</v>
      </c>
      <c r="B3630" t="s">
        <v>163</v>
      </c>
      <c r="C3630">
        <v>8</v>
      </c>
      <c r="D3630" t="s">
        <v>164</v>
      </c>
      <c r="E3630">
        <v>16</v>
      </c>
      <c r="F3630" t="s">
        <v>165</v>
      </c>
      <c r="G3630" s="9">
        <v>34</v>
      </c>
      <c r="H3630" t="s">
        <v>172</v>
      </c>
      <c r="I3630">
        <v>11</v>
      </c>
      <c r="J3630" t="s">
        <v>173</v>
      </c>
      <c r="K3630">
        <v>16</v>
      </c>
      <c r="L3630" t="s">
        <v>165</v>
      </c>
      <c r="M3630" s="18">
        <f t="shared" si="112"/>
        <v>4.666666666666667</v>
      </c>
      <c r="N3630" s="18">
        <f t="shared" si="113"/>
        <v>34.916666666666664</v>
      </c>
    </row>
    <row r="3631" spans="1:14" x14ac:dyDescent="0.25">
      <c r="A3631">
        <v>6</v>
      </c>
      <c r="B3631" t="s">
        <v>163</v>
      </c>
      <c r="C3631">
        <v>0</v>
      </c>
      <c r="D3631" t="s">
        <v>164</v>
      </c>
      <c r="E3631">
        <v>16</v>
      </c>
      <c r="F3631" t="s">
        <v>165</v>
      </c>
      <c r="G3631" s="9">
        <v>43</v>
      </c>
      <c r="H3631" t="s">
        <v>172</v>
      </c>
      <c r="I3631">
        <v>11</v>
      </c>
      <c r="J3631" t="s">
        <v>173</v>
      </c>
      <c r="K3631">
        <v>7</v>
      </c>
      <c r="L3631" t="s">
        <v>165</v>
      </c>
      <c r="M3631" s="18">
        <f t="shared" si="112"/>
        <v>6</v>
      </c>
      <c r="N3631" s="18">
        <f t="shared" si="113"/>
        <v>43.916666666666664</v>
      </c>
    </row>
    <row r="3632" spans="1:14" x14ac:dyDescent="0.25">
      <c r="A3632">
        <v>6</v>
      </c>
      <c r="B3632" t="s">
        <v>163</v>
      </c>
      <c r="C3632">
        <v>0</v>
      </c>
      <c r="D3632" t="s">
        <v>164</v>
      </c>
      <c r="E3632">
        <v>16</v>
      </c>
      <c r="F3632" t="s">
        <v>165</v>
      </c>
      <c r="G3632" s="9">
        <v>32</v>
      </c>
      <c r="H3632" t="s">
        <v>172</v>
      </c>
      <c r="I3632">
        <v>8</v>
      </c>
      <c r="J3632" t="s">
        <v>173</v>
      </c>
      <c r="K3632">
        <v>26</v>
      </c>
      <c r="L3632" t="s">
        <v>165</v>
      </c>
      <c r="M3632" s="18">
        <f t="shared" si="112"/>
        <v>6</v>
      </c>
      <c r="N3632" s="18">
        <f t="shared" si="113"/>
        <v>32.666666666666664</v>
      </c>
    </row>
    <row r="3633" spans="1:14" x14ac:dyDescent="0.25">
      <c r="A3633">
        <v>6</v>
      </c>
      <c r="B3633" t="s">
        <v>163</v>
      </c>
      <c r="C3633">
        <v>0</v>
      </c>
      <c r="D3633" t="s">
        <v>164</v>
      </c>
      <c r="E3633">
        <v>16</v>
      </c>
      <c r="F3633" t="s">
        <v>165</v>
      </c>
      <c r="G3633" s="9">
        <v>37</v>
      </c>
      <c r="H3633" t="s">
        <v>172</v>
      </c>
      <c r="I3633">
        <v>2</v>
      </c>
      <c r="J3633" t="s">
        <v>173</v>
      </c>
      <c r="K3633">
        <v>21</v>
      </c>
      <c r="L3633" t="s">
        <v>165</v>
      </c>
      <c r="M3633" s="18">
        <f t="shared" si="112"/>
        <v>6</v>
      </c>
      <c r="N3633" s="18">
        <f t="shared" si="113"/>
        <v>37.166666666666664</v>
      </c>
    </row>
    <row r="3634" spans="1:14" x14ac:dyDescent="0.25">
      <c r="A3634">
        <v>3</v>
      </c>
      <c r="B3634" t="s">
        <v>163</v>
      </c>
      <c r="C3634">
        <v>5</v>
      </c>
      <c r="D3634" t="s">
        <v>164</v>
      </c>
      <c r="E3634">
        <v>16</v>
      </c>
      <c r="F3634" t="s">
        <v>165</v>
      </c>
      <c r="G3634" s="9">
        <v>29</v>
      </c>
      <c r="H3634" t="s">
        <v>172</v>
      </c>
      <c r="I3634">
        <v>0</v>
      </c>
      <c r="J3634" t="s">
        <v>173</v>
      </c>
      <c r="K3634">
        <v>15</v>
      </c>
      <c r="L3634" t="s">
        <v>165</v>
      </c>
      <c r="M3634" s="18">
        <f t="shared" si="112"/>
        <v>3.4166666666666665</v>
      </c>
      <c r="N3634" s="18">
        <f t="shared" si="113"/>
        <v>29</v>
      </c>
    </row>
    <row r="3635" spans="1:14" x14ac:dyDescent="0.25">
      <c r="A3635">
        <v>6</v>
      </c>
      <c r="B3635" t="s">
        <v>163</v>
      </c>
      <c r="C3635">
        <v>0</v>
      </c>
      <c r="D3635" t="s">
        <v>164</v>
      </c>
      <c r="E3635">
        <v>16</v>
      </c>
      <c r="F3635" t="s">
        <v>165</v>
      </c>
      <c r="G3635" s="9">
        <v>8</v>
      </c>
      <c r="H3635" t="s">
        <v>172</v>
      </c>
      <c r="I3635">
        <v>11</v>
      </c>
      <c r="J3635" t="s">
        <v>173</v>
      </c>
      <c r="K3635">
        <v>14</v>
      </c>
      <c r="L3635" t="s">
        <v>165</v>
      </c>
      <c r="M3635" s="18">
        <f t="shared" si="112"/>
        <v>6</v>
      </c>
      <c r="N3635" s="18">
        <f t="shared" si="113"/>
        <v>8.9166666666666661</v>
      </c>
    </row>
    <row r="3636" spans="1:14" x14ac:dyDescent="0.25">
      <c r="A3636">
        <v>4</v>
      </c>
      <c r="B3636" t="s">
        <v>163</v>
      </c>
      <c r="C3636">
        <v>2</v>
      </c>
      <c r="D3636" t="s">
        <v>164</v>
      </c>
      <c r="E3636">
        <v>16</v>
      </c>
      <c r="F3636" t="s">
        <v>165</v>
      </c>
      <c r="G3636" s="9">
        <v>5</v>
      </c>
      <c r="H3636" t="s">
        <v>172</v>
      </c>
      <c r="I3636">
        <v>11</v>
      </c>
      <c r="J3636" t="s">
        <v>173</v>
      </c>
      <c r="K3636">
        <v>8</v>
      </c>
      <c r="L3636" t="s">
        <v>165</v>
      </c>
      <c r="M3636" s="18">
        <f t="shared" si="112"/>
        <v>4.166666666666667</v>
      </c>
      <c r="N3636" s="18">
        <f t="shared" si="113"/>
        <v>5.916666666666667</v>
      </c>
    </row>
    <row r="3637" spans="1:14" x14ac:dyDescent="0.25">
      <c r="A3637">
        <v>6</v>
      </c>
      <c r="B3637" t="s">
        <v>163</v>
      </c>
      <c r="C3637">
        <v>0</v>
      </c>
      <c r="D3637" t="s">
        <v>164</v>
      </c>
      <c r="E3637">
        <v>16</v>
      </c>
      <c r="F3637" t="s">
        <v>165</v>
      </c>
      <c r="G3637" s="9">
        <v>7</v>
      </c>
      <c r="H3637" t="s">
        <v>172</v>
      </c>
      <c r="I3637">
        <v>4</v>
      </c>
      <c r="J3637" t="s">
        <v>173</v>
      </c>
      <c r="K3637">
        <v>15</v>
      </c>
      <c r="L3637" t="s">
        <v>165</v>
      </c>
      <c r="M3637" s="18">
        <f t="shared" si="112"/>
        <v>6</v>
      </c>
      <c r="N3637" s="18">
        <f t="shared" si="113"/>
        <v>7.333333333333333</v>
      </c>
    </row>
    <row r="3638" spans="1:14" x14ac:dyDescent="0.25">
      <c r="A3638">
        <v>0</v>
      </c>
      <c r="B3638" t="s">
        <v>163</v>
      </c>
      <c r="C3638">
        <v>5</v>
      </c>
      <c r="D3638" t="s">
        <v>164</v>
      </c>
      <c r="E3638">
        <v>16</v>
      </c>
      <c r="F3638" t="s">
        <v>165</v>
      </c>
      <c r="G3638" s="9">
        <v>6</v>
      </c>
      <c r="H3638" t="s">
        <v>172</v>
      </c>
      <c r="I3638">
        <v>4</v>
      </c>
      <c r="J3638" t="s">
        <v>173</v>
      </c>
      <c r="K3638">
        <v>4</v>
      </c>
      <c r="L3638" t="s">
        <v>165</v>
      </c>
      <c r="M3638" s="18">
        <f t="shared" si="112"/>
        <v>0.41666666666666669</v>
      </c>
      <c r="N3638" s="18">
        <f t="shared" si="113"/>
        <v>6.333333333333333</v>
      </c>
    </row>
    <row r="3639" spans="1:14" x14ac:dyDescent="0.25">
      <c r="A3639">
        <v>6</v>
      </c>
      <c r="B3639" t="s">
        <v>163</v>
      </c>
      <c r="C3639">
        <v>0</v>
      </c>
      <c r="D3639" t="s">
        <v>164</v>
      </c>
      <c r="E3639">
        <v>16</v>
      </c>
      <c r="F3639" t="s">
        <v>165</v>
      </c>
      <c r="G3639" s="9">
        <v>6</v>
      </c>
      <c r="H3639" t="s">
        <v>172</v>
      </c>
      <c r="I3639">
        <v>2</v>
      </c>
      <c r="J3639" t="s">
        <v>173</v>
      </c>
      <c r="K3639">
        <v>16</v>
      </c>
      <c r="L3639" t="s">
        <v>165</v>
      </c>
      <c r="M3639" s="18">
        <f t="shared" si="112"/>
        <v>6</v>
      </c>
      <c r="N3639" s="18">
        <f t="shared" si="113"/>
        <v>6.166666666666667</v>
      </c>
    </row>
    <row r="3640" spans="1:14" x14ac:dyDescent="0.25">
      <c r="A3640">
        <v>5</v>
      </c>
      <c r="B3640" t="s">
        <v>163</v>
      </c>
      <c r="C3640">
        <v>5</v>
      </c>
      <c r="D3640" t="s">
        <v>164</v>
      </c>
      <c r="E3640">
        <v>3</v>
      </c>
      <c r="F3640" t="s">
        <v>165</v>
      </c>
      <c r="G3640" s="9">
        <v>5</v>
      </c>
      <c r="H3640" t="s">
        <v>172</v>
      </c>
      <c r="I3640">
        <v>5</v>
      </c>
      <c r="J3640" t="s">
        <v>173</v>
      </c>
      <c r="K3640">
        <v>3</v>
      </c>
      <c r="L3640" t="s">
        <v>165</v>
      </c>
      <c r="M3640" s="18">
        <f t="shared" si="112"/>
        <v>5.416666666666667</v>
      </c>
      <c r="N3640" s="18">
        <f t="shared" si="113"/>
        <v>5.416666666666667</v>
      </c>
    </row>
    <row r="3641" spans="1:14" x14ac:dyDescent="0.25">
      <c r="A3641">
        <v>2</v>
      </c>
      <c r="B3641" t="s">
        <v>163</v>
      </c>
      <c r="C3641">
        <v>7</v>
      </c>
      <c r="D3641" t="s">
        <v>164</v>
      </c>
      <c r="E3641">
        <v>16</v>
      </c>
      <c r="F3641" t="s">
        <v>165</v>
      </c>
      <c r="G3641" s="9">
        <v>4</v>
      </c>
      <c r="H3641" t="s">
        <v>172</v>
      </c>
      <c r="I3641">
        <v>0</v>
      </c>
      <c r="J3641" t="s">
        <v>173</v>
      </c>
      <c r="K3641">
        <v>11</v>
      </c>
      <c r="L3641" t="s">
        <v>165</v>
      </c>
      <c r="M3641" s="18">
        <f t="shared" si="112"/>
        <v>2.5833333333333335</v>
      </c>
      <c r="N3641" s="18">
        <f t="shared" si="113"/>
        <v>4</v>
      </c>
    </row>
    <row r="3642" spans="1:14" x14ac:dyDescent="0.25">
      <c r="A3642">
        <v>3</v>
      </c>
      <c r="B3642" t="s">
        <v>163</v>
      </c>
      <c r="C3642">
        <v>7</v>
      </c>
      <c r="D3642" t="s">
        <v>164</v>
      </c>
      <c r="E3642">
        <v>3</v>
      </c>
      <c r="F3642" t="s">
        <v>165</v>
      </c>
      <c r="G3642" s="9">
        <v>3</v>
      </c>
      <c r="H3642" t="s">
        <v>172</v>
      </c>
      <c r="I3642">
        <v>7</v>
      </c>
      <c r="J3642" t="s">
        <v>173</v>
      </c>
      <c r="K3642">
        <v>3</v>
      </c>
      <c r="L3642" t="s">
        <v>165</v>
      </c>
      <c r="M3642" s="18">
        <f t="shared" si="112"/>
        <v>3.5833333333333335</v>
      </c>
      <c r="N3642" s="18">
        <f t="shared" si="113"/>
        <v>3.5833333333333335</v>
      </c>
    </row>
    <row r="3643" spans="1:14" x14ac:dyDescent="0.25">
      <c r="A3643">
        <v>2</v>
      </c>
      <c r="B3643" t="s">
        <v>163</v>
      </c>
      <c r="C3643">
        <v>11</v>
      </c>
      <c r="D3643" t="s">
        <v>164</v>
      </c>
      <c r="E3643">
        <v>14</v>
      </c>
      <c r="F3643" t="s">
        <v>165</v>
      </c>
      <c r="G3643" s="9">
        <v>2</v>
      </c>
      <c r="H3643" t="s">
        <v>172</v>
      </c>
      <c r="I3643">
        <v>11</v>
      </c>
      <c r="J3643" t="s">
        <v>173</v>
      </c>
      <c r="K3643">
        <v>14</v>
      </c>
      <c r="L3643" t="s">
        <v>165</v>
      </c>
      <c r="M3643" s="18">
        <f t="shared" si="112"/>
        <v>2.9166666666666665</v>
      </c>
      <c r="N3643" s="18">
        <f t="shared" si="113"/>
        <v>2.9166666666666665</v>
      </c>
    </row>
    <row r="3644" spans="1:14" x14ac:dyDescent="0.25">
      <c r="A3644">
        <v>2</v>
      </c>
      <c r="B3644" t="s">
        <v>163</v>
      </c>
      <c r="C3644">
        <v>7</v>
      </c>
      <c r="D3644" t="s">
        <v>164</v>
      </c>
      <c r="E3644">
        <v>25</v>
      </c>
      <c r="F3644" t="s">
        <v>165</v>
      </c>
      <c r="G3644" s="9">
        <v>2</v>
      </c>
      <c r="H3644" t="s">
        <v>172</v>
      </c>
      <c r="I3644">
        <v>7</v>
      </c>
      <c r="J3644" t="s">
        <v>173</v>
      </c>
      <c r="K3644">
        <v>25</v>
      </c>
      <c r="L3644" t="s">
        <v>165</v>
      </c>
      <c r="M3644" s="18">
        <f t="shared" si="112"/>
        <v>2.5833333333333335</v>
      </c>
      <c r="N3644" s="18">
        <f t="shared" si="113"/>
        <v>2.5833333333333335</v>
      </c>
    </row>
    <row r="3645" spans="1:14" x14ac:dyDescent="0.25">
      <c r="A3645">
        <v>2</v>
      </c>
      <c r="B3645" t="s">
        <v>163</v>
      </c>
      <c r="C3645">
        <v>8</v>
      </c>
      <c r="D3645" t="s">
        <v>164</v>
      </c>
      <c r="E3645">
        <v>15</v>
      </c>
      <c r="F3645" t="s">
        <v>165</v>
      </c>
      <c r="G3645" s="9">
        <v>2</v>
      </c>
      <c r="H3645" t="s">
        <v>172</v>
      </c>
      <c r="I3645">
        <v>8</v>
      </c>
      <c r="J3645" t="s">
        <v>173</v>
      </c>
      <c r="K3645">
        <v>15</v>
      </c>
      <c r="L3645" t="s">
        <v>165</v>
      </c>
      <c r="M3645" s="18">
        <f t="shared" si="112"/>
        <v>2.6666666666666665</v>
      </c>
      <c r="N3645" s="18">
        <f t="shared" si="113"/>
        <v>2.6666666666666665</v>
      </c>
    </row>
    <row r="3646" spans="1:14" x14ac:dyDescent="0.25">
      <c r="A3646">
        <v>1</v>
      </c>
      <c r="B3646" t="s">
        <v>163</v>
      </c>
      <c r="C3646">
        <v>10</v>
      </c>
      <c r="D3646" t="s">
        <v>164</v>
      </c>
      <c r="E3646">
        <v>11</v>
      </c>
      <c r="F3646" t="s">
        <v>165</v>
      </c>
      <c r="G3646" s="9">
        <v>1</v>
      </c>
      <c r="H3646" t="s">
        <v>172</v>
      </c>
      <c r="I3646">
        <v>10</v>
      </c>
      <c r="J3646" t="s">
        <v>173</v>
      </c>
      <c r="K3646">
        <v>11</v>
      </c>
      <c r="L3646" t="s">
        <v>165</v>
      </c>
      <c r="M3646" s="18">
        <f t="shared" si="112"/>
        <v>1.8333333333333335</v>
      </c>
      <c r="N3646" s="18">
        <f t="shared" si="113"/>
        <v>1.8333333333333335</v>
      </c>
    </row>
    <row r="3647" spans="1:14" x14ac:dyDescent="0.25">
      <c r="A3647">
        <v>1</v>
      </c>
      <c r="B3647" t="s">
        <v>163</v>
      </c>
      <c r="C3647">
        <v>6</v>
      </c>
      <c r="D3647" t="s">
        <v>164</v>
      </c>
      <c r="E3647">
        <v>13</v>
      </c>
      <c r="F3647" t="s">
        <v>165</v>
      </c>
      <c r="G3647" s="9">
        <v>1</v>
      </c>
      <c r="H3647" t="s">
        <v>172</v>
      </c>
      <c r="I3647">
        <v>6</v>
      </c>
      <c r="J3647" t="s">
        <v>173</v>
      </c>
      <c r="K3647">
        <v>13</v>
      </c>
      <c r="L3647" t="s">
        <v>165</v>
      </c>
      <c r="M3647" s="18">
        <f t="shared" si="112"/>
        <v>1.5</v>
      </c>
      <c r="N3647" s="18">
        <f t="shared" si="113"/>
        <v>1.5</v>
      </c>
    </row>
    <row r="3648" spans="1:14" x14ac:dyDescent="0.25">
      <c r="A3648">
        <v>1</v>
      </c>
      <c r="B3648" t="s">
        <v>163</v>
      </c>
      <c r="C3648">
        <v>3</v>
      </c>
      <c r="D3648" t="s">
        <v>164</v>
      </c>
      <c r="E3648">
        <v>0</v>
      </c>
      <c r="F3648" t="s">
        <v>165</v>
      </c>
      <c r="G3648" s="9">
        <v>1</v>
      </c>
      <c r="H3648" t="s">
        <v>172</v>
      </c>
      <c r="I3648">
        <v>3</v>
      </c>
      <c r="J3648" t="s">
        <v>173</v>
      </c>
      <c r="K3648">
        <v>0</v>
      </c>
      <c r="L3648" t="s">
        <v>165</v>
      </c>
      <c r="M3648" s="18">
        <f t="shared" si="112"/>
        <v>1.25</v>
      </c>
      <c r="N3648" s="18">
        <f t="shared" si="113"/>
        <v>1.25</v>
      </c>
    </row>
    <row r="3649" spans="1:14" x14ac:dyDescent="0.25">
      <c r="A3649">
        <v>0</v>
      </c>
      <c r="B3649" t="s">
        <v>163</v>
      </c>
      <c r="C3649">
        <v>0</v>
      </c>
      <c r="D3649" t="s">
        <v>164</v>
      </c>
      <c r="E3649">
        <v>16</v>
      </c>
      <c r="F3649" t="s">
        <v>165</v>
      </c>
      <c r="G3649" s="9">
        <v>0</v>
      </c>
      <c r="H3649" t="s">
        <v>172</v>
      </c>
      <c r="I3649">
        <v>0</v>
      </c>
      <c r="J3649" t="s">
        <v>173</v>
      </c>
      <c r="K3649">
        <v>16</v>
      </c>
      <c r="L3649" t="s">
        <v>165</v>
      </c>
      <c r="M3649" s="18">
        <f t="shared" si="112"/>
        <v>0</v>
      </c>
      <c r="N3649" s="18">
        <f t="shared" si="113"/>
        <v>0</v>
      </c>
    </row>
    <row r="3650" spans="1:14" x14ac:dyDescent="0.25">
      <c r="A3650">
        <v>0</v>
      </c>
      <c r="B3650" t="s">
        <v>163</v>
      </c>
      <c r="C3650">
        <v>3</v>
      </c>
      <c r="D3650" t="s">
        <v>164</v>
      </c>
      <c r="E3650">
        <v>16</v>
      </c>
      <c r="F3650" t="s">
        <v>165</v>
      </c>
      <c r="G3650" s="9">
        <v>16</v>
      </c>
      <c r="H3650" t="s">
        <v>172</v>
      </c>
      <c r="I3650">
        <v>10</v>
      </c>
      <c r="J3650" t="s">
        <v>173</v>
      </c>
      <c r="K3650">
        <v>14</v>
      </c>
      <c r="L3650" t="s">
        <v>165</v>
      </c>
      <c r="M3650" s="18">
        <f t="shared" si="112"/>
        <v>0.25</v>
      </c>
      <c r="N3650" s="18">
        <f t="shared" si="113"/>
        <v>16.833333333333332</v>
      </c>
    </row>
    <row r="3651" spans="1:14" x14ac:dyDescent="0.25">
      <c r="A3651">
        <v>4</v>
      </c>
      <c r="B3651" t="s">
        <v>163</v>
      </c>
      <c r="C3651">
        <v>11</v>
      </c>
      <c r="D3651" t="s">
        <v>164</v>
      </c>
      <c r="E3651">
        <v>12</v>
      </c>
      <c r="F3651" t="s">
        <v>165</v>
      </c>
      <c r="G3651" s="9">
        <v>4</v>
      </c>
      <c r="H3651" t="s">
        <v>172</v>
      </c>
      <c r="I3651">
        <v>11</v>
      </c>
      <c r="J3651" t="s">
        <v>173</v>
      </c>
      <c r="K3651">
        <v>12</v>
      </c>
      <c r="L3651" t="s">
        <v>165</v>
      </c>
      <c r="M3651" s="18">
        <f t="shared" ref="M3651:M3714" si="114">A3651+C3651/12</f>
        <v>4.916666666666667</v>
      </c>
      <c r="N3651" s="18">
        <f t="shared" ref="N3651:N3714" si="115">G3651+I3651/12</f>
        <v>4.916666666666667</v>
      </c>
    </row>
    <row r="3652" spans="1:14" x14ac:dyDescent="0.25">
      <c r="A3652">
        <v>3</v>
      </c>
      <c r="B3652" t="s">
        <v>163</v>
      </c>
      <c r="C3652">
        <v>0</v>
      </c>
      <c r="D3652" t="s">
        <v>164</v>
      </c>
      <c r="E3652">
        <v>26</v>
      </c>
      <c r="F3652" t="s">
        <v>165</v>
      </c>
      <c r="G3652" s="9">
        <v>3</v>
      </c>
      <c r="H3652" t="s">
        <v>172</v>
      </c>
      <c r="I3652">
        <v>0</v>
      </c>
      <c r="J3652" t="s">
        <v>173</v>
      </c>
      <c r="K3652">
        <v>26</v>
      </c>
      <c r="L3652" t="s">
        <v>165</v>
      </c>
      <c r="M3652" s="18">
        <f t="shared" si="114"/>
        <v>3</v>
      </c>
      <c r="N3652" s="18">
        <f t="shared" si="115"/>
        <v>3</v>
      </c>
    </row>
    <row r="3653" spans="1:14" x14ac:dyDescent="0.25">
      <c r="A3653">
        <v>6</v>
      </c>
      <c r="B3653" t="s">
        <v>163</v>
      </c>
      <c r="C3653">
        <v>0</v>
      </c>
      <c r="D3653" t="s">
        <v>164</v>
      </c>
      <c r="E3653">
        <v>16</v>
      </c>
      <c r="F3653" t="s">
        <v>165</v>
      </c>
      <c r="G3653" s="9">
        <v>9</v>
      </c>
      <c r="H3653" t="s">
        <v>172</v>
      </c>
      <c r="I3653">
        <v>5</v>
      </c>
      <c r="J3653" t="s">
        <v>173</v>
      </c>
      <c r="K3653">
        <v>12</v>
      </c>
      <c r="L3653" t="s">
        <v>165</v>
      </c>
      <c r="M3653" s="18">
        <f t="shared" si="114"/>
        <v>6</v>
      </c>
      <c r="N3653" s="18">
        <f t="shared" si="115"/>
        <v>9.4166666666666661</v>
      </c>
    </row>
    <row r="3654" spans="1:14" x14ac:dyDescent="0.25">
      <c r="A3654">
        <v>3</v>
      </c>
      <c r="B3654" t="s">
        <v>163</v>
      </c>
      <c r="C3654">
        <v>3</v>
      </c>
      <c r="D3654" t="s">
        <v>164</v>
      </c>
      <c r="E3654">
        <v>16</v>
      </c>
      <c r="F3654" t="s">
        <v>165</v>
      </c>
      <c r="G3654" s="9">
        <v>7</v>
      </c>
      <c r="H3654" t="s">
        <v>172</v>
      </c>
      <c r="I3654">
        <v>8</v>
      </c>
      <c r="J3654" t="s">
        <v>173</v>
      </c>
      <c r="K3654">
        <v>6</v>
      </c>
      <c r="L3654" t="s">
        <v>165</v>
      </c>
      <c r="M3654" s="18">
        <f t="shared" si="114"/>
        <v>3.25</v>
      </c>
      <c r="N3654" s="18">
        <f t="shared" si="115"/>
        <v>7.666666666666667</v>
      </c>
    </row>
    <row r="3655" spans="1:14" x14ac:dyDescent="0.25">
      <c r="A3655">
        <v>6</v>
      </c>
      <c r="B3655" t="s">
        <v>163</v>
      </c>
      <c r="C3655">
        <v>0</v>
      </c>
      <c r="D3655" t="s">
        <v>164</v>
      </c>
      <c r="E3655">
        <v>16</v>
      </c>
      <c r="F3655" t="s">
        <v>165</v>
      </c>
      <c r="G3655" s="9">
        <v>7</v>
      </c>
      <c r="H3655" t="s">
        <v>172</v>
      </c>
      <c r="I3655">
        <v>4</v>
      </c>
      <c r="J3655" t="s">
        <v>173</v>
      </c>
      <c r="K3655">
        <v>15</v>
      </c>
      <c r="L3655" t="s">
        <v>165</v>
      </c>
      <c r="M3655" s="18">
        <f t="shared" si="114"/>
        <v>6</v>
      </c>
      <c r="N3655" s="18">
        <f t="shared" si="115"/>
        <v>7.333333333333333</v>
      </c>
    </row>
    <row r="3656" spans="1:14" x14ac:dyDescent="0.25">
      <c r="A3656">
        <v>6</v>
      </c>
      <c r="B3656" t="s">
        <v>163</v>
      </c>
      <c r="C3656">
        <v>0</v>
      </c>
      <c r="D3656" t="s">
        <v>164</v>
      </c>
      <c r="E3656">
        <v>16</v>
      </c>
      <c r="F3656" t="s">
        <v>165</v>
      </c>
      <c r="G3656" s="9">
        <v>34</v>
      </c>
      <c r="H3656" t="s">
        <v>172</v>
      </c>
      <c r="I3656">
        <v>8</v>
      </c>
      <c r="J3656" t="s">
        <v>173</v>
      </c>
      <c r="K3656">
        <v>10</v>
      </c>
      <c r="L3656" t="s">
        <v>165</v>
      </c>
      <c r="M3656" s="18">
        <f t="shared" si="114"/>
        <v>6</v>
      </c>
      <c r="N3656" s="18">
        <f t="shared" si="115"/>
        <v>34.666666666666664</v>
      </c>
    </row>
    <row r="3657" spans="1:14" x14ac:dyDescent="0.25">
      <c r="A3657">
        <v>4</v>
      </c>
      <c r="B3657" t="s">
        <v>163</v>
      </c>
      <c r="C3657">
        <v>2</v>
      </c>
      <c r="D3657" t="s">
        <v>164</v>
      </c>
      <c r="E3657">
        <v>12</v>
      </c>
      <c r="F3657" t="s">
        <v>165</v>
      </c>
      <c r="G3657" s="9">
        <v>4</v>
      </c>
      <c r="H3657" t="s">
        <v>172</v>
      </c>
      <c r="I3657">
        <v>2</v>
      </c>
      <c r="J3657" t="s">
        <v>173</v>
      </c>
      <c r="K3657">
        <v>12</v>
      </c>
      <c r="L3657" t="s">
        <v>165</v>
      </c>
      <c r="M3657" s="18">
        <f t="shared" si="114"/>
        <v>4.166666666666667</v>
      </c>
      <c r="N3657" s="18">
        <f t="shared" si="115"/>
        <v>4.166666666666667</v>
      </c>
    </row>
    <row r="3658" spans="1:14" x14ac:dyDescent="0.25">
      <c r="A3658">
        <v>2</v>
      </c>
      <c r="B3658" t="s">
        <v>163</v>
      </c>
      <c r="C3658">
        <v>9</v>
      </c>
      <c r="D3658" t="s">
        <v>164</v>
      </c>
      <c r="E3658">
        <v>16</v>
      </c>
      <c r="F3658" t="s">
        <v>165</v>
      </c>
      <c r="G3658" s="9">
        <v>2</v>
      </c>
      <c r="H3658" t="s">
        <v>172</v>
      </c>
      <c r="I3658">
        <v>9</v>
      </c>
      <c r="J3658" t="s">
        <v>173</v>
      </c>
      <c r="K3658">
        <v>16</v>
      </c>
      <c r="L3658" t="s">
        <v>165</v>
      </c>
      <c r="M3658" s="18">
        <f t="shared" si="114"/>
        <v>2.75</v>
      </c>
      <c r="N3658" s="18">
        <f t="shared" si="115"/>
        <v>2.75</v>
      </c>
    </row>
    <row r="3659" spans="1:14" x14ac:dyDescent="0.25">
      <c r="A3659">
        <v>2</v>
      </c>
      <c r="B3659" t="s">
        <v>163</v>
      </c>
      <c r="C3659">
        <v>6</v>
      </c>
      <c r="D3659" t="s">
        <v>164</v>
      </c>
      <c r="E3659">
        <v>16</v>
      </c>
      <c r="F3659" t="s">
        <v>165</v>
      </c>
      <c r="G3659" s="9">
        <v>2</v>
      </c>
      <c r="H3659" t="s">
        <v>172</v>
      </c>
      <c r="I3659">
        <v>6</v>
      </c>
      <c r="J3659" t="s">
        <v>173</v>
      </c>
      <c r="K3659">
        <v>16</v>
      </c>
      <c r="L3659" t="s">
        <v>165</v>
      </c>
      <c r="M3659" s="18">
        <f t="shared" si="114"/>
        <v>2.5</v>
      </c>
      <c r="N3659" s="18">
        <f t="shared" si="115"/>
        <v>2.5</v>
      </c>
    </row>
    <row r="3660" spans="1:14" x14ac:dyDescent="0.25">
      <c r="A3660">
        <v>1</v>
      </c>
      <c r="B3660" t="s">
        <v>163</v>
      </c>
      <c r="C3660">
        <v>9</v>
      </c>
      <c r="D3660" t="s">
        <v>164</v>
      </c>
      <c r="E3660">
        <v>13</v>
      </c>
      <c r="F3660" t="s">
        <v>165</v>
      </c>
      <c r="G3660" s="9">
        <v>1</v>
      </c>
      <c r="H3660" t="s">
        <v>172</v>
      </c>
      <c r="I3660">
        <v>9</v>
      </c>
      <c r="J3660" t="s">
        <v>173</v>
      </c>
      <c r="K3660">
        <v>13</v>
      </c>
      <c r="L3660" t="s">
        <v>165</v>
      </c>
      <c r="M3660" s="18">
        <f t="shared" si="114"/>
        <v>1.75</v>
      </c>
      <c r="N3660" s="18">
        <f t="shared" si="115"/>
        <v>1.75</v>
      </c>
    </row>
    <row r="3661" spans="1:14" x14ac:dyDescent="0.25">
      <c r="A3661">
        <v>1</v>
      </c>
      <c r="B3661" t="s">
        <v>163</v>
      </c>
      <c r="C3661">
        <v>7</v>
      </c>
      <c r="D3661" t="s">
        <v>164</v>
      </c>
      <c r="E3661">
        <v>19</v>
      </c>
      <c r="F3661" t="s">
        <v>165</v>
      </c>
      <c r="G3661" s="9">
        <v>1</v>
      </c>
      <c r="H3661" t="s">
        <v>172</v>
      </c>
      <c r="I3661">
        <v>7</v>
      </c>
      <c r="J3661" t="s">
        <v>173</v>
      </c>
      <c r="K3661">
        <v>19</v>
      </c>
      <c r="L3661" t="s">
        <v>165</v>
      </c>
      <c r="M3661" s="18">
        <f t="shared" si="114"/>
        <v>1.5833333333333335</v>
      </c>
      <c r="N3661" s="18">
        <f t="shared" si="115"/>
        <v>1.5833333333333335</v>
      </c>
    </row>
    <row r="3662" spans="1:14" x14ac:dyDescent="0.25">
      <c r="A3662">
        <v>1</v>
      </c>
      <c r="B3662" t="s">
        <v>163</v>
      </c>
      <c r="C3662">
        <v>7</v>
      </c>
      <c r="D3662" t="s">
        <v>164</v>
      </c>
      <c r="E3662">
        <v>19</v>
      </c>
      <c r="F3662" t="s">
        <v>165</v>
      </c>
      <c r="G3662" s="9">
        <v>1</v>
      </c>
      <c r="H3662" t="s">
        <v>172</v>
      </c>
      <c r="I3662">
        <v>7</v>
      </c>
      <c r="J3662" t="s">
        <v>173</v>
      </c>
      <c r="K3662">
        <v>19</v>
      </c>
      <c r="L3662" t="s">
        <v>165</v>
      </c>
      <c r="M3662" s="18">
        <f t="shared" si="114"/>
        <v>1.5833333333333335</v>
      </c>
      <c r="N3662" s="18">
        <f t="shared" si="115"/>
        <v>1.5833333333333335</v>
      </c>
    </row>
    <row r="3663" spans="1:14" x14ac:dyDescent="0.25">
      <c r="A3663">
        <v>1</v>
      </c>
      <c r="B3663" t="s">
        <v>163</v>
      </c>
      <c r="C3663">
        <v>7</v>
      </c>
      <c r="D3663" t="s">
        <v>164</v>
      </c>
      <c r="E3663">
        <v>16</v>
      </c>
      <c r="F3663" t="s">
        <v>165</v>
      </c>
      <c r="G3663" s="9">
        <v>3</v>
      </c>
      <c r="H3663" t="s">
        <v>172</v>
      </c>
      <c r="I3663">
        <v>8</v>
      </c>
      <c r="J3663" t="s">
        <v>173</v>
      </c>
      <c r="K3663">
        <v>14</v>
      </c>
      <c r="L3663" t="s">
        <v>165</v>
      </c>
      <c r="M3663" s="18">
        <f t="shared" si="114"/>
        <v>1.5833333333333335</v>
      </c>
      <c r="N3663" s="18">
        <f t="shared" si="115"/>
        <v>3.6666666666666665</v>
      </c>
    </row>
    <row r="3664" spans="1:14" x14ac:dyDescent="0.25">
      <c r="A3664">
        <v>0</v>
      </c>
      <c r="B3664" t="s">
        <v>163</v>
      </c>
      <c r="C3664">
        <v>11</v>
      </c>
      <c r="D3664" t="s">
        <v>164</v>
      </c>
      <c r="E3664">
        <v>2</v>
      </c>
      <c r="F3664" t="s">
        <v>165</v>
      </c>
      <c r="G3664" s="9">
        <v>1</v>
      </c>
      <c r="H3664" t="s">
        <v>172</v>
      </c>
      <c r="I3664">
        <v>4</v>
      </c>
      <c r="J3664" t="s">
        <v>173</v>
      </c>
      <c r="K3664">
        <v>25</v>
      </c>
      <c r="L3664" t="s">
        <v>165</v>
      </c>
      <c r="M3664" s="18">
        <f t="shared" si="114"/>
        <v>0.91666666666666663</v>
      </c>
      <c r="N3664" s="18">
        <f t="shared" si="115"/>
        <v>1.3333333333333333</v>
      </c>
    </row>
    <row r="3665" spans="1:14" x14ac:dyDescent="0.25">
      <c r="A3665">
        <v>1</v>
      </c>
      <c r="B3665" t="s">
        <v>163</v>
      </c>
      <c r="C3665">
        <v>0</v>
      </c>
      <c r="D3665" t="s">
        <v>164</v>
      </c>
      <c r="E3665">
        <v>14</v>
      </c>
      <c r="F3665" t="s">
        <v>165</v>
      </c>
      <c r="G3665" s="9">
        <v>9</v>
      </c>
      <c r="H3665" t="s">
        <v>172</v>
      </c>
      <c r="I3665">
        <v>0</v>
      </c>
      <c r="J3665" t="s">
        <v>173</v>
      </c>
      <c r="K3665">
        <v>16</v>
      </c>
      <c r="L3665" t="s">
        <v>165</v>
      </c>
      <c r="M3665" s="18">
        <f t="shared" si="114"/>
        <v>1</v>
      </c>
      <c r="N3665" s="18">
        <f t="shared" si="115"/>
        <v>9</v>
      </c>
    </row>
    <row r="3666" spans="1:14" x14ac:dyDescent="0.25">
      <c r="A3666">
        <v>0</v>
      </c>
      <c r="B3666" t="s">
        <v>163</v>
      </c>
      <c r="C3666">
        <v>0</v>
      </c>
      <c r="D3666" t="s">
        <v>164</v>
      </c>
      <c r="E3666">
        <v>8</v>
      </c>
      <c r="F3666" t="s">
        <v>165</v>
      </c>
      <c r="G3666" s="9">
        <v>0</v>
      </c>
      <c r="H3666" t="s">
        <v>172</v>
      </c>
      <c r="I3666">
        <v>6</v>
      </c>
      <c r="J3666" t="s">
        <v>173</v>
      </c>
      <c r="K3666">
        <v>6</v>
      </c>
      <c r="L3666" t="s">
        <v>165</v>
      </c>
      <c r="M3666" s="18">
        <f t="shared" si="114"/>
        <v>0</v>
      </c>
      <c r="N3666" s="18">
        <f t="shared" si="115"/>
        <v>0.5</v>
      </c>
    </row>
    <row r="3667" spans="1:14" x14ac:dyDescent="0.25">
      <c r="A3667">
        <v>6</v>
      </c>
      <c r="B3667" t="s">
        <v>163</v>
      </c>
      <c r="C3667">
        <v>0</v>
      </c>
      <c r="D3667" t="s">
        <v>164</v>
      </c>
      <c r="E3667">
        <v>16</v>
      </c>
      <c r="F3667" t="s">
        <v>165</v>
      </c>
      <c r="G3667" s="9">
        <v>25</v>
      </c>
      <c r="H3667" t="s">
        <v>172</v>
      </c>
      <c r="I3667">
        <v>10</v>
      </c>
      <c r="J3667" t="s">
        <v>173</v>
      </c>
      <c r="K3667">
        <v>16</v>
      </c>
      <c r="L3667" t="s">
        <v>165</v>
      </c>
      <c r="M3667" s="18">
        <f t="shared" si="114"/>
        <v>6</v>
      </c>
      <c r="N3667" s="18">
        <f t="shared" si="115"/>
        <v>25.833333333333332</v>
      </c>
    </row>
    <row r="3668" spans="1:14" x14ac:dyDescent="0.25">
      <c r="A3668">
        <v>6</v>
      </c>
      <c r="B3668" t="s">
        <v>163</v>
      </c>
      <c r="C3668">
        <v>0</v>
      </c>
      <c r="D3668" t="s">
        <v>164</v>
      </c>
      <c r="E3668">
        <v>16</v>
      </c>
      <c r="F3668" t="s">
        <v>165</v>
      </c>
      <c r="G3668" s="9">
        <v>19</v>
      </c>
      <c r="H3668" t="s">
        <v>172</v>
      </c>
      <c r="I3668">
        <v>2</v>
      </c>
      <c r="J3668" t="s">
        <v>173</v>
      </c>
      <c r="K3668">
        <v>21</v>
      </c>
      <c r="L3668" t="s">
        <v>165</v>
      </c>
      <c r="M3668" s="18">
        <f t="shared" si="114"/>
        <v>6</v>
      </c>
      <c r="N3668" s="18">
        <f t="shared" si="115"/>
        <v>19.166666666666668</v>
      </c>
    </row>
    <row r="3669" spans="1:14" x14ac:dyDescent="0.25">
      <c r="A3669">
        <v>2</v>
      </c>
      <c r="B3669" t="s">
        <v>163</v>
      </c>
      <c r="C3669">
        <v>2</v>
      </c>
      <c r="D3669" t="s">
        <v>164</v>
      </c>
      <c r="E3669">
        <v>16</v>
      </c>
      <c r="F3669" t="s">
        <v>165</v>
      </c>
      <c r="G3669" s="9">
        <v>18</v>
      </c>
      <c r="H3669" t="s">
        <v>172</v>
      </c>
      <c r="I3669">
        <v>3</v>
      </c>
      <c r="J3669" t="s">
        <v>173</v>
      </c>
      <c r="K3669">
        <v>26</v>
      </c>
      <c r="L3669" t="s">
        <v>165</v>
      </c>
      <c r="M3669" s="18">
        <f t="shared" si="114"/>
        <v>2.1666666666666665</v>
      </c>
      <c r="N3669" s="18">
        <f t="shared" si="115"/>
        <v>18.25</v>
      </c>
    </row>
    <row r="3670" spans="1:14" x14ac:dyDescent="0.25">
      <c r="A3670">
        <v>1</v>
      </c>
      <c r="B3670" t="s">
        <v>163</v>
      </c>
      <c r="C3670">
        <v>7</v>
      </c>
      <c r="D3670" t="s">
        <v>164</v>
      </c>
      <c r="E3670">
        <v>16</v>
      </c>
      <c r="F3670" t="s">
        <v>165</v>
      </c>
      <c r="G3670" s="9">
        <v>15</v>
      </c>
      <c r="H3670" t="s">
        <v>172</v>
      </c>
      <c r="I3670">
        <v>0</v>
      </c>
      <c r="J3670" t="s">
        <v>173</v>
      </c>
      <c r="K3670">
        <v>4</v>
      </c>
      <c r="L3670" t="s">
        <v>165</v>
      </c>
      <c r="M3670" s="18">
        <f t="shared" si="114"/>
        <v>1.5833333333333335</v>
      </c>
      <c r="N3670" s="18">
        <f t="shared" si="115"/>
        <v>15</v>
      </c>
    </row>
    <row r="3671" spans="1:14" x14ac:dyDescent="0.25">
      <c r="A3671">
        <v>1</v>
      </c>
      <c r="B3671" t="s">
        <v>163</v>
      </c>
      <c r="C3671">
        <v>6</v>
      </c>
      <c r="D3671" t="s">
        <v>164</v>
      </c>
      <c r="E3671">
        <v>16</v>
      </c>
      <c r="F3671" t="s">
        <v>165</v>
      </c>
      <c r="G3671" s="9">
        <v>9</v>
      </c>
      <c r="H3671" t="s">
        <v>172</v>
      </c>
      <c r="I3671">
        <v>10</v>
      </c>
      <c r="J3671" t="s">
        <v>173</v>
      </c>
      <c r="K3671">
        <v>1</v>
      </c>
      <c r="L3671" t="s">
        <v>165</v>
      </c>
      <c r="M3671" s="18">
        <f t="shared" si="114"/>
        <v>1.5</v>
      </c>
      <c r="N3671" s="18">
        <f t="shared" si="115"/>
        <v>9.8333333333333339</v>
      </c>
    </row>
    <row r="3672" spans="1:14" x14ac:dyDescent="0.25">
      <c r="A3672">
        <v>6</v>
      </c>
      <c r="B3672" t="s">
        <v>163</v>
      </c>
      <c r="C3672">
        <v>0</v>
      </c>
      <c r="D3672" t="s">
        <v>164</v>
      </c>
      <c r="E3672">
        <v>16</v>
      </c>
      <c r="F3672" t="s">
        <v>165</v>
      </c>
      <c r="G3672" s="9">
        <v>36</v>
      </c>
      <c r="H3672" t="s">
        <v>172</v>
      </c>
      <c r="I3672">
        <v>5</v>
      </c>
      <c r="J3672" t="s">
        <v>173</v>
      </c>
      <c r="K3672">
        <v>0</v>
      </c>
      <c r="L3672" t="s">
        <v>165</v>
      </c>
      <c r="M3672" s="18">
        <f t="shared" si="114"/>
        <v>6</v>
      </c>
      <c r="N3672" s="18">
        <f t="shared" si="115"/>
        <v>36.416666666666664</v>
      </c>
    </row>
    <row r="3673" spans="1:14" x14ac:dyDescent="0.25">
      <c r="A3673">
        <v>4</v>
      </c>
      <c r="B3673" t="s">
        <v>163</v>
      </c>
      <c r="C3673">
        <v>4</v>
      </c>
      <c r="D3673" t="s">
        <v>164</v>
      </c>
      <c r="E3673">
        <v>0</v>
      </c>
      <c r="F3673" t="s">
        <v>165</v>
      </c>
      <c r="G3673" s="9">
        <v>4</v>
      </c>
      <c r="H3673" t="s">
        <v>172</v>
      </c>
      <c r="I3673">
        <v>4</v>
      </c>
      <c r="J3673" t="s">
        <v>173</v>
      </c>
      <c r="K3673">
        <v>0</v>
      </c>
      <c r="L3673" t="s">
        <v>165</v>
      </c>
      <c r="M3673" s="18">
        <f t="shared" si="114"/>
        <v>4.333333333333333</v>
      </c>
      <c r="N3673" s="18">
        <f t="shared" si="115"/>
        <v>4.333333333333333</v>
      </c>
    </row>
    <row r="3674" spans="1:14" x14ac:dyDescent="0.25">
      <c r="A3674">
        <v>0</v>
      </c>
      <c r="B3674" t="s">
        <v>163</v>
      </c>
      <c r="C3674">
        <v>7</v>
      </c>
      <c r="D3674" t="s">
        <v>164</v>
      </c>
      <c r="E3674">
        <v>16</v>
      </c>
      <c r="F3674" t="s">
        <v>165</v>
      </c>
      <c r="G3674" s="9">
        <v>2</v>
      </c>
      <c r="H3674" t="s">
        <v>172</v>
      </c>
      <c r="I3674">
        <v>5</v>
      </c>
      <c r="J3674" t="s">
        <v>173</v>
      </c>
      <c r="K3674">
        <v>21</v>
      </c>
      <c r="L3674" t="s">
        <v>165</v>
      </c>
      <c r="M3674" s="18">
        <f t="shared" si="114"/>
        <v>0.58333333333333337</v>
      </c>
      <c r="N3674" s="18">
        <f t="shared" si="115"/>
        <v>2.4166666666666665</v>
      </c>
    </row>
    <row r="3675" spans="1:14" x14ac:dyDescent="0.25">
      <c r="A3675">
        <v>1</v>
      </c>
      <c r="B3675" t="s">
        <v>163</v>
      </c>
      <c r="C3675">
        <v>9</v>
      </c>
      <c r="D3675" t="s">
        <v>164</v>
      </c>
      <c r="E3675">
        <v>13</v>
      </c>
      <c r="F3675" t="s">
        <v>165</v>
      </c>
      <c r="G3675" s="9">
        <v>1</v>
      </c>
      <c r="H3675" t="s">
        <v>172</v>
      </c>
      <c r="I3675">
        <v>9</v>
      </c>
      <c r="J3675" t="s">
        <v>173</v>
      </c>
      <c r="K3675">
        <v>13</v>
      </c>
      <c r="L3675" t="s">
        <v>165</v>
      </c>
      <c r="M3675" s="18">
        <f t="shared" si="114"/>
        <v>1.75</v>
      </c>
      <c r="N3675" s="18">
        <f t="shared" si="115"/>
        <v>1.75</v>
      </c>
    </row>
    <row r="3676" spans="1:14" x14ac:dyDescent="0.25">
      <c r="A3676">
        <v>1</v>
      </c>
      <c r="B3676" t="s">
        <v>163</v>
      </c>
      <c r="C3676">
        <v>7</v>
      </c>
      <c r="D3676" t="s">
        <v>164</v>
      </c>
      <c r="E3676">
        <v>24</v>
      </c>
      <c r="F3676" t="s">
        <v>165</v>
      </c>
      <c r="G3676" s="9">
        <v>1</v>
      </c>
      <c r="H3676" t="s">
        <v>172</v>
      </c>
      <c r="I3676">
        <v>7</v>
      </c>
      <c r="J3676" t="s">
        <v>173</v>
      </c>
      <c r="K3676">
        <v>24</v>
      </c>
      <c r="L3676" t="s">
        <v>165</v>
      </c>
      <c r="M3676" s="18">
        <f t="shared" si="114"/>
        <v>1.5833333333333335</v>
      </c>
      <c r="N3676" s="18">
        <f t="shared" si="115"/>
        <v>1.5833333333333335</v>
      </c>
    </row>
    <row r="3677" spans="1:14" x14ac:dyDescent="0.25">
      <c r="A3677">
        <v>6</v>
      </c>
      <c r="B3677" t="s">
        <v>163</v>
      </c>
      <c r="C3677">
        <v>0</v>
      </c>
      <c r="D3677" t="s">
        <v>164</v>
      </c>
      <c r="E3677">
        <v>16</v>
      </c>
      <c r="F3677" t="s">
        <v>165</v>
      </c>
      <c r="G3677" s="9">
        <v>14</v>
      </c>
      <c r="H3677" t="s">
        <v>172</v>
      </c>
      <c r="I3677">
        <v>3</v>
      </c>
      <c r="J3677" t="s">
        <v>173</v>
      </c>
      <c r="K3677">
        <v>25</v>
      </c>
      <c r="L3677" t="s">
        <v>165</v>
      </c>
      <c r="M3677" s="18">
        <f t="shared" si="114"/>
        <v>6</v>
      </c>
      <c r="N3677" s="18">
        <f t="shared" si="115"/>
        <v>14.25</v>
      </c>
    </row>
    <row r="3678" spans="1:14" x14ac:dyDescent="0.25">
      <c r="A3678">
        <v>6</v>
      </c>
      <c r="B3678" t="s">
        <v>163</v>
      </c>
      <c r="C3678">
        <v>0</v>
      </c>
      <c r="D3678" t="s">
        <v>164</v>
      </c>
      <c r="E3678">
        <v>16</v>
      </c>
      <c r="F3678" t="s">
        <v>165</v>
      </c>
      <c r="G3678" s="9">
        <v>7</v>
      </c>
      <c r="H3678" t="s">
        <v>172</v>
      </c>
      <c r="I3678">
        <v>7</v>
      </c>
      <c r="J3678" t="s">
        <v>173</v>
      </c>
      <c r="K3678">
        <v>5</v>
      </c>
      <c r="L3678" t="s">
        <v>165</v>
      </c>
      <c r="M3678" s="18">
        <f t="shared" si="114"/>
        <v>6</v>
      </c>
      <c r="N3678" s="18">
        <f t="shared" si="115"/>
        <v>7.583333333333333</v>
      </c>
    </row>
    <row r="3679" spans="1:14" x14ac:dyDescent="0.25">
      <c r="A3679">
        <v>5</v>
      </c>
      <c r="B3679" t="s">
        <v>163</v>
      </c>
      <c r="C3679">
        <v>11</v>
      </c>
      <c r="D3679" t="s">
        <v>164</v>
      </c>
      <c r="E3679">
        <v>3</v>
      </c>
      <c r="F3679" t="s">
        <v>165</v>
      </c>
      <c r="G3679" s="9">
        <v>5</v>
      </c>
      <c r="H3679" t="s">
        <v>172</v>
      </c>
      <c r="I3679">
        <v>11</v>
      </c>
      <c r="J3679" t="s">
        <v>173</v>
      </c>
      <c r="K3679">
        <v>3</v>
      </c>
      <c r="L3679" t="s">
        <v>165</v>
      </c>
      <c r="M3679" s="18">
        <f t="shared" si="114"/>
        <v>5.916666666666667</v>
      </c>
      <c r="N3679" s="18">
        <f t="shared" si="115"/>
        <v>5.916666666666667</v>
      </c>
    </row>
    <row r="3680" spans="1:14" x14ac:dyDescent="0.25">
      <c r="A3680">
        <v>6</v>
      </c>
      <c r="B3680" t="s">
        <v>163</v>
      </c>
      <c r="C3680">
        <v>0</v>
      </c>
      <c r="D3680" t="s">
        <v>164</v>
      </c>
      <c r="E3680">
        <v>16</v>
      </c>
      <c r="F3680" t="s">
        <v>165</v>
      </c>
      <c r="G3680" s="9">
        <v>34</v>
      </c>
      <c r="H3680" t="s">
        <v>172</v>
      </c>
      <c r="I3680">
        <v>8</v>
      </c>
      <c r="J3680" t="s">
        <v>173</v>
      </c>
      <c r="K3680">
        <v>10</v>
      </c>
      <c r="L3680" t="s">
        <v>165</v>
      </c>
      <c r="M3680" s="18">
        <f t="shared" si="114"/>
        <v>6</v>
      </c>
      <c r="N3680" s="18">
        <f t="shared" si="115"/>
        <v>34.666666666666664</v>
      </c>
    </row>
    <row r="3681" spans="1:14" x14ac:dyDescent="0.25">
      <c r="A3681">
        <v>0</v>
      </c>
      <c r="B3681" t="s">
        <v>163</v>
      </c>
      <c r="C3681">
        <v>6</v>
      </c>
      <c r="D3681" t="s">
        <v>164</v>
      </c>
      <c r="E3681">
        <v>16</v>
      </c>
      <c r="F3681" t="s">
        <v>165</v>
      </c>
      <c r="G3681" s="9">
        <v>4</v>
      </c>
      <c r="H3681" t="s">
        <v>172</v>
      </c>
      <c r="I3681">
        <v>6</v>
      </c>
      <c r="J3681" t="s">
        <v>173</v>
      </c>
      <c r="K3681">
        <v>16</v>
      </c>
      <c r="L3681" t="s">
        <v>165</v>
      </c>
      <c r="M3681" s="18">
        <f t="shared" si="114"/>
        <v>0.5</v>
      </c>
      <c r="N3681" s="18">
        <f t="shared" si="115"/>
        <v>4.5</v>
      </c>
    </row>
    <row r="3682" spans="1:14" x14ac:dyDescent="0.25">
      <c r="A3682">
        <v>3</v>
      </c>
      <c r="B3682" t="s">
        <v>163</v>
      </c>
      <c r="C3682">
        <v>8</v>
      </c>
      <c r="D3682" t="s">
        <v>164</v>
      </c>
      <c r="E3682">
        <v>14</v>
      </c>
      <c r="F3682" t="s">
        <v>165</v>
      </c>
      <c r="G3682" s="9">
        <v>3</v>
      </c>
      <c r="H3682" t="s">
        <v>172</v>
      </c>
      <c r="I3682">
        <v>8</v>
      </c>
      <c r="J3682" t="s">
        <v>173</v>
      </c>
      <c r="K3682">
        <v>14</v>
      </c>
      <c r="L3682" t="s">
        <v>165</v>
      </c>
      <c r="M3682" s="18">
        <f t="shared" si="114"/>
        <v>3.6666666666666665</v>
      </c>
      <c r="N3682" s="18">
        <f t="shared" si="115"/>
        <v>3.6666666666666665</v>
      </c>
    </row>
    <row r="3683" spans="1:14" x14ac:dyDescent="0.25">
      <c r="A3683">
        <v>3</v>
      </c>
      <c r="B3683" t="s">
        <v>163</v>
      </c>
      <c r="C3683">
        <v>2</v>
      </c>
      <c r="D3683" t="s">
        <v>164</v>
      </c>
      <c r="E3683">
        <v>28</v>
      </c>
      <c r="F3683" t="s">
        <v>165</v>
      </c>
      <c r="G3683" s="9">
        <v>4</v>
      </c>
      <c r="H3683" t="s">
        <v>172</v>
      </c>
      <c r="I3683">
        <v>10</v>
      </c>
      <c r="J3683" t="s">
        <v>173</v>
      </c>
      <c r="K3683">
        <v>22</v>
      </c>
      <c r="L3683" t="s">
        <v>165</v>
      </c>
      <c r="M3683" s="18">
        <f t="shared" si="114"/>
        <v>3.1666666666666665</v>
      </c>
      <c r="N3683" s="18">
        <f t="shared" si="115"/>
        <v>4.833333333333333</v>
      </c>
    </row>
    <row r="3684" spans="1:14" x14ac:dyDescent="0.25">
      <c r="A3684">
        <v>2</v>
      </c>
      <c r="B3684" t="s">
        <v>163</v>
      </c>
      <c r="C3684">
        <v>10</v>
      </c>
      <c r="D3684" t="s">
        <v>164</v>
      </c>
      <c r="E3684">
        <v>15</v>
      </c>
      <c r="F3684" t="s">
        <v>165</v>
      </c>
      <c r="G3684" s="9">
        <v>2</v>
      </c>
      <c r="H3684" t="s">
        <v>172</v>
      </c>
      <c r="I3684">
        <v>10</v>
      </c>
      <c r="J3684" t="s">
        <v>173</v>
      </c>
      <c r="K3684">
        <v>15</v>
      </c>
      <c r="L3684" t="s">
        <v>165</v>
      </c>
      <c r="M3684" s="18">
        <f t="shared" si="114"/>
        <v>2.8333333333333335</v>
      </c>
      <c r="N3684" s="18">
        <f t="shared" si="115"/>
        <v>2.8333333333333335</v>
      </c>
    </row>
    <row r="3685" spans="1:14" x14ac:dyDescent="0.25">
      <c r="A3685">
        <v>2</v>
      </c>
      <c r="B3685" t="s">
        <v>163</v>
      </c>
      <c r="C3685">
        <v>5</v>
      </c>
      <c r="D3685" t="s">
        <v>164</v>
      </c>
      <c r="E3685">
        <v>25</v>
      </c>
      <c r="F3685" t="s">
        <v>165</v>
      </c>
      <c r="G3685" s="9">
        <v>2</v>
      </c>
      <c r="H3685" t="s">
        <v>172</v>
      </c>
      <c r="I3685">
        <v>5</v>
      </c>
      <c r="J3685" t="s">
        <v>173</v>
      </c>
      <c r="K3685">
        <v>25</v>
      </c>
      <c r="L3685" t="s">
        <v>165</v>
      </c>
      <c r="M3685" s="18">
        <f t="shared" si="114"/>
        <v>2.4166666666666665</v>
      </c>
      <c r="N3685" s="18">
        <f t="shared" si="115"/>
        <v>2.4166666666666665</v>
      </c>
    </row>
    <row r="3686" spans="1:14" x14ac:dyDescent="0.25">
      <c r="A3686">
        <v>2</v>
      </c>
      <c r="B3686" t="s">
        <v>163</v>
      </c>
      <c r="C3686">
        <v>2</v>
      </c>
      <c r="D3686" t="s">
        <v>164</v>
      </c>
      <c r="E3686">
        <v>29</v>
      </c>
      <c r="F3686" t="s">
        <v>165</v>
      </c>
      <c r="G3686" s="9">
        <v>3</v>
      </c>
      <c r="H3686" t="s">
        <v>172</v>
      </c>
      <c r="I3686">
        <v>10</v>
      </c>
      <c r="J3686" t="s">
        <v>173</v>
      </c>
      <c r="K3686">
        <v>22</v>
      </c>
      <c r="L3686" t="s">
        <v>165</v>
      </c>
      <c r="M3686" s="18">
        <f t="shared" si="114"/>
        <v>2.1666666666666665</v>
      </c>
      <c r="N3686" s="18">
        <f t="shared" si="115"/>
        <v>3.8333333333333335</v>
      </c>
    </row>
    <row r="3687" spans="1:14" x14ac:dyDescent="0.25">
      <c r="A3687">
        <v>1</v>
      </c>
      <c r="B3687" t="s">
        <v>163</v>
      </c>
      <c r="C3687">
        <v>11</v>
      </c>
      <c r="D3687" t="s">
        <v>164</v>
      </c>
      <c r="E3687">
        <v>16</v>
      </c>
      <c r="F3687" t="s">
        <v>165</v>
      </c>
      <c r="G3687" s="9">
        <v>1</v>
      </c>
      <c r="H3687" t="s">
        <v>172</v>
      </c>
      <c r="I3687">
        <v>11</v>
      </c>
      <c r="J3687" t="s">
        <v>173</v>
      </c>
      <c r="K3687">
        <v>16</v>
      </c>
      <c r="L3687" t="s">
        <v>165</v>
      </c>
      <c r="M3687" s="18">
        <f t="shared" si="114"/>
        <v>1.9166666666666665</v>
      </c>
      <c r="N3687" s="18">
        <f t="shared" si="115"/>
        <v>1.9166666666666665</v>
      </c>
    </row>
    <row r="3688" spans="1:14" x14ac:dyDescent="0.25">
      <c r="A3688">
        <v>1</v>
      </c>
      <c r="B3688" t="s">
        <v>163</v>
      </c>
      <c r="C3688">
        <v>11</v>
      </c>
      <c r="D3688" t="s">
        <v>164</v>
      </c>
      <c r="E3688">
        <v>15</v>
      </c>
      <c r="F3688" t="s">
        <v>165</v>
      </c>
      <c r="G3688" s="9">
        <v>1</v>
      </c>
      <c r="H3688" t="s">
        <v>172</v>
      </c>
      <c r="I3688">
        <v>11</v>
      </c>
      <c r="J3688" t="s">
        <v>173</v>
      </c>
      <c r="K3688">
        <v>15</v>
      </c>
      <c r="L3688" t="s">
        <v>165</v>
      </c>
      <c r="M3688" s="18">
        <f t="shared" si="114"/>
        <v>1.9166666666666665</v>
      </c>
      <c r="N3688" s="18">
        <f t="shared" si="115"/>
        <v>1.9166666666666665</v>
      </c>
    </row>
    <row r="3689" spans="1:14" x14ac:dyDescent="0.25">
      <c r="A3689">
        <v>1</v>
      </c>
      <c r="B3689" t="s">
        <v>163</v>
      </c>
      <c r="C3689">
        <v>4</v>
      </c>
      <c r="D3689" t="s">
        <v>164</v>
      </c>
      <c r="E3689">
        <v>11</v>
      </c>
      <c r="F3689" t="s">
        <v>165</v>
      </c>
      <c r="G3689" s="9">
        <v>1</v>
      </c>
      <c r="H3689" t="s">
        <v>172</v>
      </c>
      <c r="I3689">
        <v>4</v>
      </c>
      <c r="J3689" t="s">
        <v>173</v>
      </c>
      <c r="K3689">
        <v>11</v>
      </c>
      <c r="L3689" t="s">
        <v>165</v>
      </c>
      <c r="M3689" s="18">
        <f t="shared" si="114"/>
        <v>1.3333333333333333</v>
      </c>
      <c r="N3689" s="18">
        <f t="shared" si="115"/>
        <v>1.3333333333333333</v>
      </c>
    </row>
    <row r="3690" spans="1:14" x14ac:dyDescent="0.25">
      <c r="A3690">
        <v>0</v>
      </c>
      <c r="B3690" t="s">
        <v>163</v>
      </c>
      <c r="C3690">
        <v>6</v>
      </c>
      <c r="D3690" t="s">
        <v>164</v>
      </c>
      <c r="E3690">
        <v>24</v>
      </c>
      <c r="F3690" t="s">
        <v>165</v>
      </c>
      <c r="G3690" s="9">
        <v>0</v>
      </c>
      <c r="H3690" t="s">
        <v>172</v>
      </c>
      <c r="I3690">
        <v>6</v>
      </c>
      <c r="J3690" t="s">
        <v>173</v>
      </c>
      <c r="K3690">
        <v>24</v>
      </c>
      <c r="L3690" t="s">
        <v>165</v>
      </c>
      <c r="M3690" s="18">
        <f t="shared" si="114"/>
        <v>0.5</v>
      </c>
      <c r="N3690" s="18">
        <f t="shared" si="115"/>
        <v>0.5</v>
      </c>
    </row>
    <row r="3691" spans="1:14" x14ac:dyDescent="0.25">
      <c r="A3691">
        <v>6</v>
      </c>
      <c r="B3691" t="s">
        <v>163</v>
      </c>
      <c r="C3691">
        <v>0</v>
      </c>
      <c r="D3691" t="s">
        <v>164</v>
      </c>
      <c r="E3691">
        <v>16</v>
      </c>
      <c r="F3691" t="s">
        <v>165</v>
      </c>
      <c r="G3691" s="9">
        <v>34</v>
      </c>
      <c r="H3691" t="s">
        <v>172</v>
      </c>
      <c r="I3691">
        <v>7</v>
      </c>
      <c r="J3691" t="s">
        <v>173</v>
      </c>
      <c r="K3691">
        <v>27</v>
      </c>
      <c r="L3691" t="s">
        <v>165</v>
      </c>
      <c r="M3691" s="18">
        <f t="shared" si="114"/>
        <v>6</v>
      </c>
      <c r="N3691" s="18">
        <f t="shared" si="115"/>
        <v>34.583333333333336</v>
      </c>
    </row>
    <row r="3692" spans="1:14" x14ac:dyDescent="0.25">
      <c r="A3692">
        <v>6</v>
      </c>
      <c r="B3692" t="s">
        <v>163</v>
      </c>
      <c r="C3692">
        <v>0</v>
      </c>
      <c r="D3692" t="s">
        <v>164</v>
      </c>
      <c r="E3692">
        <v>16</v>
      </c>
      <c r="F3692" t="s">
        <v>165</v>
      </c>
      <c r="G3692" s="9">
        <v>26</v>
      </c>
      <c r="H3692" t="s">
        <v>172</v>
      </c>
      <c r="I3692">
        <v>6</v>
      </c>
      <c r="J3692" t="s">
        <v>173</v>
      </c>
      <c r="K3692">
        <v>16</v>
      </c>
      <c r="L3692" t="s">
        <v>165</v>
      </c>
      <c r="M3692" s="18">
        <f t="shared" si="114"/>
        <v>6</v>
      </c>
      <c r="N3692" s="18">
        <f t="shared" si="115"/>
        <v>26.5</v>
      </c>
    </row>
    <row r="3693" spans="1:14" x14ac:dyDescent="0.25">
      <c r="A3693">
        <v>6</v>
      </c>
      <c r="B3693" t="s">
        <v>163</v>
      </c>
      <c r="C3693">
        <v>0</v>
      </c>
      <c r="D3693" t="s">
        <v>164</v>
      </c>
      <c r="E3693">
        <v>16</v>
      </c>
      <c r="F3693" t="s">
        <v>165</v>
      </c>
      <c r="G3693" s="9">
        <v>26</v>
      </c>
      <c r="H3693" t="s">
        <v>172</v>
      </c>
      <c r="I3693">
        <v>6</v>
      </c>
      <c r="J3693" t="s">
        <v>173</v>
      </c>
      <c r="K3693">
        <v>2</v>
      </c>
      <c r="L3693" t="s">
        <v>165</v>
      </c>
      <c r="M3693" s="18">
        <f t="shared" si="114"/>
        <v>6</v>
      </c>
      <c r="N3693" s="18">
        <f t="shared" si="115"/>
        <v>26.5</v>
      </c>
    </row>
    <row r="3694" spans="1:14" x14ac:dyDescent="0.25">
      <c r="A3694">
        <v>6</v>
      </c>
      <c r="B3694" t="s">
        <v>163</v>
      </c>
      <c r="C3694">
        <v>0</v>
      </c>
      <c r="D3694" t="s">
        <v>164</v>
      </c>
      <c r="E3694">
        <v>16</v>
      </c>
      <c r="F3694" t="s">
        <v>165</v>
      </c>
      <c r="G3694" s="9">
        <v>25</v>
      </c>
      <c r="H3694" t="s">
        <v>172</v>
      </c>
      <c r="I3694">
        <v>9</v>
      </c>
      <c r="J3694" t="s">
        <v>173</v>
      </c>
      <c r="K3694">
        <v>11</v>
      </c>
      <c r="L3694" t="s">
        <v>165</v>
      </c>
      <c r="M3694" s="18">
        <f t="shared" si="114"/>
        <v>6</v>
      </c>
      <c r="N3694" s="18">
        <f t="shared" si="115"/>
        <v>25.75</v>
      </c>
    </row>
    <row r="3695" spans="1:14" x14ac:dyDescent="0.25">
      <c r="A3695">
        <v>6</v>
      </c>
      <c r="B3695" t="s">
        <v>163</v>
      </c>
      <c r="C3695">
        <v>0</v>
      </c>
      <c r="D3695" t="s">
        <v>164</v>
      </c>
      <c r="E3695">
        <v>16</v>
      </c>
      <c r="F3695" t="s">
        <v>165</v>
      </c>
      <c r="G3695" s="9">
        <v>21</v>
      </c>
      <c r="H3695" t="s">
        <v>172</v>
      </c>
      <c r="I3695">
        <v>11</v>
      </c>
      <c r="J3695" t="s">
        <v>173</v>
      </c>
      <c r="K3695">
        <v>16</v>
      </c>
      <c r="L3695" t="s">
        <v>165</v>
      </c>
      <c r="M3695" s="18">
        <f t="shared" si="114"/>
        <v>6</v>
      </c>
      <c r="N3695" s="18">
        <f t="shared" si="115"/>
        <v>21.916666666666668</v>
      </c>
    </row>
    <row r="3696" spans="1:14" x14ac:dyDescent="0.25">
      <c r="A3696">
        <v>6</v>
      </c>
      <c r="B3696" t="s">
        <v>163</v>
      </c>
      <c r="C3696">
        <v>0</v>
      </c>
      <c r="D3696" t="s">
        <v>164</v>
      </c>
      <c r="E3696">
        <v>16</v>
      </c>
      <c r="F3696" t="s">
        <v>165</v>
      </c>
      <c r="G3696" s="9">
        <v>21</v>
      </c>
      <c r="H3696" t="s">
        <v>172</v>
      </c>
      <c r="I3696">
        <v>7</v>
      </c>
      <c r="J3696" t="s">
        <v>173</v>
      </c>
      <c r="K3696">
        <v>13</v>
      </c>
      <c r="L3696" t="s">
        <v>165</v>
      </c>
      <c r="M3696" s="18">
        <f t="shared" si="114"/>
        <v>6</v>
      </c>
      <c r="N3696" s="18">
        <f t="shared" si="115"/>
        <v>21.583333333333332</v>
      </c>
    </row>
    <row r="3697" spans="1:14" x14ac:dyDescent="0.25">
      <c r="A3697">
        <v>3</v>
      </c>
      <c r="B3697" t="s">
        <v>163</v>
      </c>
      <c r="C3697">
        <v>3</v>
      </c>
      <c r="D3697" t="s">
        <v>164</v>
      </c>
      <c r="E3697">
        <v>16</v>
      </c>
      <c r="F3697" t="s">
        <v>165</v>
      </c>
      <c r="G3697" s="9">
        <v>18</v>
      </c>
      <c r="H3697" t="s">
        <v>172</v>
      </c>
      <c r="I3697">
        <v>5</v>
      </c>
      <c r="J3697" t="s">
        <v>173</v>
      </c>
      <c r="K3697">
        <v>29</v>
      </c>
      <c r="L3697" t="s">
        <v>165</v>
      </c>
      <c r="M3697" s="18">
        <f t="shared" si="114"/>
        <v>3.25</v>
      </c>
      <c r="N3697" s="18">
        <f t="shared" si="115"/>
        <v>18.416666666666668</v>
      </c>
    </row>
    <row r="3698" spans="1:14" x14ac:dyDescent="0.25">
      <c r="A3698">
        <v>6</v>
      </c>
      <c r="B3698" t="s">
        <v>163</v>
      </c>
      <c r="C3698">
        <v>0</v>
      </c>
      <c r="D3698" t="s">
        <v>164</v>
      </c>
      <c r="E3698">
        <v>16</v>
      </c>
      <c r="F3698" t="s">
        <v>165</v>
      </c>
      <c r="G3698" s="9">
        <v>14</v>
      </c>
      <c r="H3698" t="s">
        <v>172</v>
      </c>
      <c r="I3698">
        <v>7</v>
      </c>
      <c r="J3698" t="s">
        <v>173</v>
      </c>
      <c r="K3698">
        <v>3</v>
      </c>
      <c r="L3698" t="s">
        <v>165</v>
      </c>
      <c r="M3698" s="18">
        <f t="shared" si="114"/>
        <v>6</v>
      </c>
      <c r="N3698" s="18">
        <f t="shared" si="115"/>
        <v>14.583333333333334</v>
      </c>
    </row>
    <row r="3699" spans="1:14" x14ac:dyDescent="0.25">
      <c r="A3699">
        <v>2</v>
      </c>
      <c r="B3699" t="s">
        <v>163</v>
      </c>
      <c r="C3699">
        <v>5</v>
      </c>
      <c r="D3699" t="s">
        <v>164</v>
      </c>
      <c r="E3699">
        <v>16</v>
      </c>
      <c r="F3699" t="s">
        <v>165</v>
      </c>
      <c r="G3699" s="9">
        <v>10</v>
      </c>
      <c r="H3699" t="s">
        <v>172</v>
      </c>
      <c r="I3699">
        <v>5</v>
      </c>
      <c r="J3699" t="s">
        <v>173</v>
      </c>
      <c r="K3699">
        <v>0</v>
      </c>
      <c r="L3699" t="s">
        <v>165</v>
      </c>
      <c r="M3699" s="18">
        <f t="shared" si="114"/>
        <v>2.4166666666666665</v>
      </c>
      <c r="N3699" s="18">
        <f t="shared" si="115"/>
        <v>10.416666666666666</v>
      </c>
    </row>
    <row r="3700" spans="1:14" x14ac:dyDescent="0.25">
      <c r="A3700">
        <v>4</v>
      </c>
      <c r="B3700" t="s">
        <v>163</v>
      </c>
      <c r="C3700">
        <v>2</v>
      </c>
      <c r="D3700" t="s">
        <v>164</v>
      </c>
      <c r="E3700">
        <v>16</v>
      </c>
      <c r="F3700" t="s">
        <v>165</v>
      </c>
      <c r="G3700" s="9">
        <v>10</v>
      </c>
      <c r="H3700" t="s">
        <v>172</v>
      </c>
      <c r="I3700">
        <v>5</v>
      </c>
      <c r="J3700" t="s">
        <v>173</v>
      </c>
      <c r="K3700">
        <v>10</v>
      </c>
      <c r="L3700" t="s">
        <v>165</v>
      </c>
      <c r="M3700" s="18">
        <f t="shared" si="114"/>
        <v>4.166666666666667</v>
      </c>
      <c r="N3700" s="18">
        <f t="shared" si="115"/>
        <v>10.416666666666666</v>
      </c>
    </row>
    <row r="3701" spans="1:14" x14ac:dyDescent="0.25">
      <c r="A3701">
        <v>3</v>
      </c>
      <c r="B3701" t="s">
        <v>163</v>
      </c>
      <c r="C3701">
        <v>9</v>
      </c>
      <c r="D3701" t="s">
        <v>164</v>
      </c>
      <c r="E3701">
        <v>16</v>
      </c>
      <c r="F3701" t="s">
        <v>165</v>
      </c>
      <c r="G3701" s="9">
        <v>9</v>
      </c>
      <c r="H3701" t="s">
        <v>172</v>
      </c>
      <c r="I3701">
        <v>10</v>
      </c>
      <c r="J3701" t="s">
        <v>173</v>
      </c>
      <c r="K3701">
        <v>30</v>
      </c>
      <c r="L3701" t="s">
        <v>165</v>
      </c>
      <c r="M3701" s="18">
        <f t="shared" si="114"/>
        <v>3.75</v>
      </c>
      <c r="N3701" s="18">
        <f t="shared" si="115"/>
        <v>9.8333333333333339</v>
      </c>
    </row>
    <row r="3702" spans="1:14" x14ac:dyDescent="0.25">
      <c r="A3702">
        <v>1</v>
      </c>
      <c r="B3702" t="s">
        <v>163</v>
      </c>
      <c r="C3702">
        <v>1</v>
      </c>
      <c r="D3702" t="s">
        <v>164</v>
      </c>
      <c r="E3702">
        <v>16</v>
      </c>
      <c r="F3702" t="s">
        <v>165</v>
      </c>
      <c r="G3702" s="9">
        <v>7</v>
      </c>
      <c r="H3702" t="s">
        <v>172</v>
      </c>
      <c r="I3702">
        <v>7</v>
      </c>
      <c r="J3702" t="s">
        <v>173</v>
      </c>
      <c r="K3702">
        <v>12</v>
      </c>
      <c r="L3702" t="s">
        <v>165</v>
      </c>
      <c r="M3702" s="18">
        <f t="shared" si="114"/>
        <v>1.0833333333333333</v>
      </c>
      <c r="N3702" s="18">
        <f t="shared" si="115"/>
        <v>7.583333333333333</v>
      </c>
    </row>
    <row r="3703" spans="1:14" x14ac:dyDescent="0.25">
      <c r="A3703">
        <v>2</v>
      </c>
      <c r="B3703" t="s">
        <v>163</v>
      </c>
      <c r="C3703">
        <v>0</v>
      </c>
      <c r="D3703" t="s">
        <v>164</v>
      </c>
      <c r="E3703">
        <v>16</v>
      </c>
      <c r="F3703" t="s">
        <v>165</v>
      </c>
      <c r="G3703" s="9">
        <v>2</v>
      </c>
      <c r="H3703" t="s">
        <v>172</v>
      </c>
      <c r="I3703">
        <v>0</v>
      </c>
      <c r="J3703" t="s">
        <v>173</v>
      </c>
      <c r="K3703">
        <v>16</v>
      </c>
      <c r="L3703" t="s">
        <v>165</v>
      </c>
      <c r="M3703" s="18">
        <f t="shared" si="114"/>
        <v>2</v>
      </c>
      <c r="N3703" s="18">
        <f t="shared" si="115"/>
        <v>2</v>
      </c>
    </row>
    <row r="3704" spans="1:14" x14ac:dyDescent="0.25">
      <c r="A3704">
        <v>1</v>
      </c>
      <c r="B3704" t="s">
        <v>163</v>
      </c>
      <c r="C3704">
        <v>0</v>
      </c>
      <c r="D3704" t="s">
        <v>164</v>
      </c>
      <c r="E3704">
        <v>22</v>
      </c>
      <c r="F3704" t="s">
        <v>165</v>
      </c>
      <c r="G3704" s="9">
        <v>1</v>
      </c>
      <c r="H3704" t="s">
        <v>172</v>
      </c>
      <c r="I3704">
        <v>0</v>
      </c>
      <c r="J3704" t="s">
        <v>173</v>
      </c>
      <c r="K3704">
        <v>22</v>
      </c>
      <c r="L3704" t="s">
        <v>165</v>
      </c>
      <c r="M3704" s="18">
        <f t="shared" si="114"/>
        <v>1</v>
      </c>
      <c r="N3704" s="18">
        <f t="shared" si="115"/>
        <v>1</v>
      </c>
    </row>
    <row r="3705" spans="1:14" x14ac:dyDescent="0.25">
      <c r="A3705">
        <v>1</v>
      </c>
      <c r="B3705" t="s">
        <v>163</v>
      </c>
      <c r="C3705">
        <v>0</v>
      </c>
      <c r="D3705" t="s">
        <v>164</v>
      </c>
      <c r="E3705">
        <v>20</v>
      </c>
      <c r="F3705" t="s">
        <v>165</v>
      </c>
      <c r="G3705" s="9">
        <v>1</v>
      </c>
      <c r="H3705" t="s">
        <v>172</v>
      </c>
      <c r="I3705">
        <v>0</v>
      </c>
      <c r="J3705" t="s">
        <v>173</v>
      </c>
      <c r="K3705">
        <v>20</v>
      </c>
      <c r="L3705" t="s">
        <v>165</v>
      </c>
      <c r="M3705" s="18">
        <f t="shared" si="114"/>
        <v>1</v>
      </c>
      <c r="N3705" s="18">
        <f t="shared" si="115"/>
        <v>1</v>
      </c>
    </row>
    <row r="3706" spans="1:14" x14ac:dyDescent="0.25">
      <c r="A3706">
        <v>0</v>
      </c>
      <c r="B3706" t="s">
        <v>163</v>
      </c>
      <c r="C3706">
        <v>11</v>
      </c>
      <c r="D3706" t="s">
        <v>164</v>
      </c>
      <c r="E3706">
        <v>10</v>
      </c>
      <c r="F3706" t="s">
        <v>165</v>
      </c>
      <c r="G3706" s="9">
        <v>0</v>
      </c>
      <c r="H3706" t="s">
        <v>172</v>
      </c>
      <c r="I3706">
        <v>11</v>
      </c>
      <c r="J3706" t="s">
        <v>173</v>
      </c>
      <c r="K3706">
        <v>10</v>
      </c>
      <c r="L3706" t="s">
        <v>165</v>
      </c>
      <c r="M3706" s="18">
        <f t="shared" si="114"/>
        <v>0.91666666666666663</v>
      </c>
      <c r="N3706" s="18">
        <f t="shared" si="115"/>
        <v>0.91666666666666663</v>
      </c>
    </row>
    <row r="3707" spans="1:14" x14ac:dyDescent="0.25">
      <c r="A3707">
        <v>3</v>
      </c>
      <c r="B3707" t="s">
        <v>163</v>
      </c>
      <c r="C3707">
        <v>10</v>
      </c>
      <c r="D3707" t="s">
        <v>164</v>
      </c>
      <c r="E3707">
        <v>16</v>
      </c>
      <c r="F3707" t="s">
        <v>165</v>
      </c>
      <c r="G3707" s="9">
        <v>22</v>
      </c>
      <c r="H3707" t="s">
        <v>172</v>
      </c>
      <c r="I3707">
        <v>9</v>
      </c>
      <c r="J3707" t="s">
        <v>173</v>
      </c>
      <c r="K3707">
        <v>14</v>
      </c>
      <c r="L3707" t="s">
        <v>165</v>
      </c>
      <c r="M3707" s="18">
        <f t="shared" si="114"/>
        <v>3.8333333333333335</v>
      </c>
      <c r="N3707" s="18">
        <f t="shared" si="115"/>
        <v>22.75</v>
      </c>
    </row>
    <row r="3708" spans="1:14" x14ac:dyDescent="0.25">
      <c r="A3708">
        <v>6</v>
      </c>
      <c r="B3708" t="s">
        <v>163</v>
      </c>
      <c r="C3708">
        <v>0</v>
      </c>
      <c r="D3708" t="s">
        <v>164</v>
      </c>
      <c r="E3708">
        <v>16</v>
      </c>
      <c r="F3708" t="s">
        <v>165</v>
      </c>
      <c r="G3708" s="9">
        <v>6</v>
      </c>
      <c r="H3708" t="s">
        <v>172</v>
      </c>
      <c r="I3708">
        <v>4</v>
      </c>
      <c r="J3708" t="s">
        <v>173</v>
      </c>
      <c r="K3708">
        <v>4</v>
      </c>
      <c r="L3708" t="s">
        <v>165</v>
      </c>
      <c r="M3708" s="18">
        <f t="shared" si="114"/>
        <v>6</v>
      </c>
      <c r="N3708" s="18">
        <f t="shared" si="115"/>
        <v>6.333333333333333</v>
      </c>
    </row>
    <row r="3709" spans="1:14" x14ac:dyDescent="0.25">
      <c r="A3709">
        <v>1</v>
      </c>
      <c r="B3709" t="s">
        <v>163</v>
      </c>
      <c r="C3709">
        <v>11</v>
      </c>
      <c r="D3709" t="s">
        <v>164</v>
      </c>
      <c r="E3709">
        <v>15</v>
      </c>
      <c r="F3709" t="s">
        <v>165</v>
      </c>
      <c r="G3709" s="9">
        <v>1</v>
      </c>
      <c r="H3709" t="s">
        <v>172</v>
      </c>
      <c r="I3709">
        <v>11</v>
      </c>
      <c r="J3709" t="s">
        <v>173</v>
      </c>
      <c r="K3709">
        <v>15</v>
      </c>
      <c r="L3709" t="s">
        <v>165</v>
      </c>
      <c r="M3709" s="18">
        <f t="shared" si="114"/>
        <v>1.9166666666666665</v>
      </c>
      <c r="N3709" s="18">
        <f t="shared" si="115"/>
        <v>1.9166666666666665</v>
      </c>
    </row>
    <row r="3710" spans="1:14" x14ac:dyDescent="0.25">
      <c r="A3710">
        <v>2</v>
      </c>
      <c r="B3710" t="s">
        <v>163</v>
      </c>
      <c r="C3710">
        <v>0</v>
      </c>
      <c r="D3710" t="s">
        <v>164</v>
      </c>
      <c r="E3710">
        <v>20</v>
      </c>
      <c r="F3710" t="s">
        <v>165</v>
      </c>
      <c r="G3710" s="9">
        <v>2</v>
      </c>
      <c r="H3710" t="s">
        <v>172</v>
      </c>
      <c r="I3710">
        <v>0</v>
      </c>
      <c r="J3710" t="s">
        <v>173</v>
      </c>
      <c r="K3710">
        <v>20</v>
      </c>
      <c r="L3710" t="s">
        <v>165</v>
      </c>
      <c r="M3710" s="18">
        <f t="shared" si="114"/>
        <v>2</v>
      </c>
      <c r="N3710" s="18">
        <f t="shared" si="115"/>
        <v>2</v>
      </c>
    </row>
    <row r="3711" spans="1:14" x14ac:dyDescent="0.25">
      <c r="A3711">
        <v>0</v>
      </c>
      <c r="B3711" t="s">
        <v>163</v>
      </c>
      <c r="C3711">
        <v>1</v>
      </c>
      <c r="D3711" t="s">
        <v>164</v>
      </c>
      <c r="E3711">
        <v>16</v>
      </c>
      <c r="F3711" t="s">
        <v>165</v>
      </c>
      <c r="G3711" s="9">
        <v>2</v>
      </c>
      <c r="H3711" t="s">
        <v>172</v>
      </c>
      <c r="I3711">
        <v>0</v>
      </c>
      <c r="J3711" t="s">
        <v>173</v>
      </c>
      <c r="K3711">
        <v>27</v>
      </c>
      <c r="L3711" t="s">
        <v>165</v>
      </c>
      <c r="M3711" s="18">
        <f t="shared" si="114"/>
        <v>8.3333333333333329E-2</v>
      </c>
      <c r="N3711" s="18">
        <f t="shared" si="115"/>
        <v>2</v>
      </c>
    </row>
    <row r="3712" spans="1:14" x14ac:dyDescent="0.25">
      <c r="A3712">
        <v>1</v>
      </c>
      <c r="B3712" t="s">
        <v>163</v>
      </c>
      <c r="C3712">
        <v>11</v>
      </c>
      <c r="D3712" t="s">
        <v>164</v>
      </c>
      <c r="E3712">
        <v>20</v>
      </c>
      <c r="F3712" t="s">
        <v>165</v>
      </c>
      <c r="G3712" s="9">
        <v>1</v>
      </c>
      <c r="H3712" t="s">
        <v>172</v>
      </c>
      <c r="I3712">
        <v>11</v>
      </c>
      <c r="J3712" t="s">
        <v>173</v>
      </c>
      <c r="K3712">
        <v>20</v>
      </c>
      <c r="L3712" t="s">
        <v>165</v>
      </c>
      <c r="M3712" s="18">
        <f t="shared" si="114"/>
        <v>1.9166666666666665</v>
      </c>
      <c r="N3712" s="18">
        <f t="shared" si="115"/>
        <v>1.9166666666666665</v>
      </c>
    </row>
    <row r="3713" spans="1:14" x14ac:dyDescent="0.25">
      <c r="A3713">
        <v>1</v>
      </c>
      <c r="B3713" t="s">
        <v>163</v>
      </c>
      <c r="C3713">
        <v>8</v>
      </c>
      <c r="D3713" t="s">
        <v>164</v>
      </c>
      <c r="E3713">
        <v>15</v>
      </c>
      <c r="F3713" t="s">
        <v>165</v>
      </c>
      <c r="G3713" s="9">
        <v>1</v>
      </c>
      <c r="H3713" t="s">
        <v>172</v>
      </c>
      <c r="I3713">
        <v>8</v>
      </c>
      <c r="J3713" t="s">
        <v>173</v>
      </c>
      <c r="K3713">
        <v>15</v>
      </c>
      <c r="L3713" t="s">
        <v>165</v>
      </c>
      <c r="M3713" s="18">
        <f t="shared" si="114"/>
        <v>1.6666666666666665</v>
      </c>
      <c r="N3713" s="18">
        <f t="shared" si="115"/>
        <v>1.6666666666666665</v>
      </c>
    </row>
    <row r="3714" spans="1:14" x14ac:dyDescent="0.25">
      <c r="A3714">
        <v>1</v>
      </c>
      <c r="B3714" t="s">
        <v>163</v>
      </c>
      <c r="C3714">
        <v>0</v>
      </c>
      <c r="D3714" t="s">
        <v>164</v>
      </c>
      <c r="E3714">
        <v>13</v>
      </c>
      <c r="F3714" t="s">
        <v>165</v>
      </c>
      <c r="G3714" s="9">
        <v>1</v>
      </c>
      <c r="H3714" t="s">
        <v>172</v>
      </c>
      <c r="I3714">
        <v>0</v>
      </c>
      <c r="J3714" t="s">
        <v>173</v>
      </c>
      <c r="K3714">
        <v>13</v>
      </c>
      <c r="L3714" t="s">
        <v>165</v>
      </c>
      <c r="M3714" s="18">
        <f t="shared" si="114"/>
        <v>1</v>
      </c>
      <c r="N3714" s="18">
        <f t="shared" si="115"/>
        <v>1</v>
      </c>
    </row>
    <row r="3715" spans="1:14" x14ac:dyDescent="0.25">
      <c r="A3715">
        <v>1</v>
      </c>
      <c r="B3715" t="s">
        <v>163</v>
      </c>
      <c r="C3715">
        <v>0</v>
      </c>
      <c r="D3715" t="s">
        <v>164</v>
      </c>
      <c r="E3715">
        <v>0</v>
      </c>
      <c r="F3715" t="s">
        <v>165</v>
      </c>
      <c r="G3715" s="9">
        <v>1</v>
      </c>
      <c r="H3715" t="s">
        <v>172</v>
      </c>
      <c r="I3715">
        <v>0</v>
      </c>
      <c r="J3715" t="s">
        <v>173</v>
      </c>
      <c r="K3715">
        <v>0</v>
      </c>
      <c r="L3715" t="s">
        <v>165</v>
      </c>
      <c r="M3715" s="18">
        <f t="shared" ref="M3715:M3778" si="116">A3715+C3715/12</f>
        <v>1</v>
      </c>
      <c r="N3715" s="18">
        <f t="shared" ref="N3715:N3778" si="117">G3715+I3715/12</f>
        <v>1</v>
      </c>
    </row>
    <row r="3716" spans="1:14" x14ac:dyDescent="0.25">
      <c r="A3716">
        <v>0</v>
      </c>
      <c r="B3716" t="s">
        <v>163</v>
      </c>
      <c r="C3716">
        <v>6</v>
      </c>
      <c r="D3716" t="s">
        <v>164</v>
      </c>
      <c r="E3716">
        <v>7</v>
      </c>
      <c r="F3716" t="s">
        <v>165</v>
      </c>
      <c r="G3716" s="9">
        <v>21</v>
      </c>
      <c r="H3716" t="s">
        <v>172</v>
      </c>
      <c r="I3716">
        <v>2</v>
      </c>
      <c r="J3716" t="s">
        <v>173</v>
      </c>
      <c r="K3716">
        <v>9</v>
      </c>
      <c r="L3716" t="s">
        <v>165</v>
      </c>
      <c r="M3716" s="18">
        <f t="shared" si="116"/>
        <v>0.5</v>
      </c>
      <c r="N3716" s="18">
        <f t="shared" si="117"/>
        <v>21.166666666666668</v>
      </c>
    </row>
    <row r="3717" spans="1:14" x14ac:dyDescent="0.25">
      <c r="A3717">
        <v>0</v>
      </c>
      <c r="B3717" t="s">
        <v>163</v>
      </c>
      <c r="C3717">
        <v>4</v>
      </c>
      <c r="D3717" t="s">
        <v>164</v>
      </c>
      <c r="E3717">
        <v>12</v>
      </c>
      <c r="F3717" t="s">
        <v>165</v>
      </c>
      <c r="G3717" s="9">
        <v>0</v>
      </c>
      <c r="H3717" t="s">
        <v>172</v>
      </c>
      <c r="I3717">
        <v>4</v>
      </c>
      <c r="J3717" t="s">
        <v>173</v>
      </c>
      <c r="K3717">
        <v>12</v>
      </c>
      <c r="L3717" t="s">
        <v>165</v>
      </c>
      <c r="M3717" s="18">
        <f t="shared" si="116"/>
        <v>0.33333333333333331</v>
      </c>
      <c r="N3717" s="18">
        <f t="shared" si="117"/>
        <v>0.33333333333333331</v>
      </c>
    </row>
    <row r="3718" spans="1:14" x14ac:dyDescent="0.25">
      <c r="A3718">
        <v>6</v>
      </c>
      <c r="B3718" t="s">
        <v>163</v>
      </c>
      <c r="C3718">
        <v>0</v>
      </c>
      <c r="D3718" t="s">
        <v>164</v>
      </c>
      <c r="E3718">
        <v>16</v>
      </c>
      <c r="F3718" t="s">
        <v>165</v>
      </c>
      <c r="G3718" s="9">
        <v>12</v>
      </c>
      <c r="H3718" t="s">
        <v>172</v>
      </c>
      <c r="I3718">
        <v>5</v>
      </c>
      <c r="J3718" t="s">
        <v>173</v>
      </c>
      <c r="K3718">
        <v>15</v>
      </c>
      <c r="L3718" t="s">
        <v>165</v>
      </c>
      <c r="M3718" s="18">
        <f t="shared" si="116"/>
        <v>6</v>
      </c>
      <c r="N3718" s="18">
        <f t="shared" si="117"/>
        <v>12.416666666666666</v>
      </c>
    </row>
    <row r="3719" spans="1:14" x14ac:dyDescent="0.25">
      <c r="A3719">
        <v>6</v>
      </c>
      <c r="B3719" t="s">
        <v>163</v>
      </c>
      <c r="C3719">
        <v>0</v>
      </c>
      <c r="D3719" t="s">
        <v>164</v>
      </c>
      <c r="E3719">
        <v>16</v>
      </c>
      <c r="F3719" t="s">
        <v>165</v>
      </c>
      <c r="G3719" s="9">
        <v>7</v>
      </c>
      <c r="H3719" t="s">
        <v>172</v>
      </c>
      <c r="I3719">
        <v>5</v>
      </c>
      <c r="J3719" t="s">
        <v>173</v>
      </c>
      <c r="K3719">
        <v>8</v>
      </c>
      <c r="L3719" t="s">
        <v>165</v>
      </c>
      <c r="M3719" s="18">
        <f t="shared" si="116"/>
        <v>6</v>
      </c>
      <c r="N3719" s="18">
        <f t="shared" si="117"/>
        <v>7.416666666666667</v>
      </c>
    </row>
    <row r="3720" spans="1:14" x14ac:dyDescent="0.25">
      <c r="A3720">
        <v>6</v>
      </c>
      <c r="B3720" t="s">
        <v>163</v>
      </c>
      <c r="C3720">
        <v>0</v>
      </c>
      <c r="D3720" t="s">
        <v>164</v>
      </c>
      <c r="E3720">
        <v>16</v>
      </c>
      <c r="F3720" t="s">
        <v>165</v>
      </c>
      <c r="G3720" s="9">
        <v>26</v>
      </c>
      <c r="H3720" t="s">
        <v>172</v>
      </c>
      <c r="I3720">
        <v>7</v>
      </c>
      <c r="J3720" t="s">
        <v>173</v>
      </c>
      <c r="K3720">
        <v>9</v>
      </c>
      <c r="L3720" t="s">
        <v>165</v>
      </c>
      <c r="M3720" s="18">
        <f t="shared" si="116"/>
        <v>6</v>
      </c>
      <c r="N3720" s="18">
        <f t="shared" si="117"/>
        <v>26.583333333333332</v>
      </c>
    </row>
    <row r="3721" spans="1:14" x14ac:dyDescent="0.25">
      <c r="A3721">
        <v>3</v>
      </c>
      <c r="B3721" t="s">
        <v>163</v>
      </c>
      <c r="C3721">
        <v>11</v>
      </c>
      <c r="D3721" t="s">
        <v>164</v>
      </c>
      <c r="E3721">
        <v>13</v>
      </c>
      <c r="F3721" t="s">
        <v>165</v>
      </c>
      <c r="G3721" s="9">
        <v>4</v>
      </c>
      <c r="H3721" t="s">
        <v>172</v>
      </c>
      <c r="I3721">
        <v>5</v>
      </c>
      <c r="J3721" t="s">
        <v>173</v>
      </c>
      <c r="K3721">
        <v>3</v>
      </c>
      <c r="L3721" t="s">
        <v>165</v>
      </c>
      <c r="M3721" s="18">
        <f t="shared" si="116"/>
        <v>3.9166666666666665</v>
      </c>
      <c r="N3721" s="18">
        <f t="shared" si="117"/>
        <v>4.416666666666667</v>
      </c>
    </row>
    <row r="3722" spans="1:14" x14ac:dyDescent="0.25">
      <c r="A3722">
        <v>2</v>
      </c>
      <c r="B3722" t="s">
        <v>163</v>
      </c>
      <c r="C3722">
        <v>11</v>
      </c>
      <c r="D3722" t="s">
        <v>164</v>
      </c>
      <c r="E3722">
        <v>29</v>
      </c>
      <c r="F3722" t="s">
        <v>165</v>
      </c>
      <c r="G3722" s="9">
        <v>3</v>
      </c>
      <c r="H3722" t="s">
        <v>172</v>
      </c>
      <c r="I3722">
        <v>5</v>
      </c>
      <c r="J3722" t="s">
        <v>173</v>
      </c>
      <c r="K3722">
        <v>18</v>
      </c>
      <c r="L3722" t="s">
        <v>165</v>
      </c>
      <c r="M3722" s="18">
        <f t="shared" si="116"/>
        <v>2.9166666666666665</v>
      </c>
      <c r="N3722" s="18">
        <f t="shared" si="117"/>
        <v>3.4166666666666665</v>
      </c>
    </row>
    <row r="3723" spans="1:14" x14ac:dyDescent="0.25">
      <c r="A3723">
        <v>2</v>
      </c>
      <c r="B3723" t="s">
        <v>163</v>
      </c>
      <c r="C3723">
        <v>11</v>
      </c>
      <c r="D3723" t="s">
        <v>164</v>
      </c>
      <c r="E3723">
        <v>29</v>
      </c>
      <c r="F3723" t="s">
        <v>165</v>
      </c>
      <c r="G3723" s="9">
        <v>3</v>
      </c>
      <c r="H3723" t="s">
        <v>172</v>
      </c>
      <c r="I3723">
        <v>5</v>
      </c>
      <c r="J3723" t="s">
        <v>173</v>
      </c>
      <c r="K3723">
        <v>18</v>
      </c>
      <c r="L3723" t="s">
        <v>165</v>
      </c>
      <c r="M3723" s="18">
        <f t="shared" si="116"/>
        <v>2.9166666666666665</v>
      </c>
      <c r="N3723" s="18">
        <f t="shared" si="117"/>
        <v>3.4166666666666665</v>
      </c>
    </row>
    <row r="3724" spans="1:14" x14ac:dyDescent="0.25">
      <c r="A3724">
        <v>0</v>
      </c>
      <c r="B3724" t="s">
        <v>163</v>
      </c>
      <c r="C3724">
        <v>5</v>
      </c>
      <c r="D3724" t="s">
        <v>164</v>
      </c>
      <c r="E3724">
        <v>10</v>
      </c>
      <c r="F3724" t="s">
        <v>165</v>
      </c>
      <c r="G3724" s="9">
        <v>0</v>
      </c>
      <c r="H3724" t="s">
        <v>172</v>
      </c>
      <c r="I3724">
        <v>5</v>
      </c>
      <c r="J3724" t="s">
        <v>173</v>
      </c>
      <c r="K3724">
        <v>10</v>
      </c>
      <c r="L3724" t="s">
        <v>165</v>
      </c>
      <c r="M3724" s="18">
        <f t="shared" si="116"/>
        <v>0.41666666666666669</v>
      </c>
      <c r="N3724" s="18">
        <f t="shared" si="117"/>
        <v>0.41666666666666669</v>
      </c>
    </row>
    <row r="3725" spans="1:14" x14ac:dyDescent="0.25">
      <c r="A3725">
        <v>0</v>
      </c>
      <c r="B3725" t="s">
        <v>163</v>
      </c>
      <c r="C3725">
        <v>2</v>
      </c>
      <c r="D3725" t="s">
        <v>164</v>
      </c>
      <c r="E3725">
        <v>2</v>
      </c>
      <c r="F3725" t="s">
        <v>165</v>
      </c>
      <c r="G3725" s="9">
        <v>0</v>
      </c>
      <c r="H3725" t="s">
        <v>172</v>
      </c>
      <c r="I3725">
        <v>2</v>
      </c>
      <c r="J3725" t="s">
        <v>173</v>
      </c>
      <c r="K3725">
        <v>2</v>
      </c>
      <c r="L3725" t="s">
        <v>165</v>
      </c>
      <c r="M3725" s="18">
        <f t="shared" si="116"/>
        <v>0.16666666666666666</v>
      </c>
      <c r="N3725" s="18">
        <f t="shared" si="117"/>
        <v>0.16666666666666666</v>
      </c>
    </row>
    <row r="3726" spans="1:14" x14ac:dyDescent="0.25">
      <c r="A3726">
        <v>0</v>
      </c>
      <c r="B3726" t="s">
        <v>163</v>
      </c>
      <c r="C3726">
        <v>0</v>
      </c>
      <c r="D3726" t="s">
        <v>164</v>
      </c>
      <c r="E3726">
        <v>1</v>
      </c>
      <c r="F3726" t="s">
        <v>165</v>
      </c>
      <c r="G3726" s="9">
        <v>0</v>
      </c>
      <c r="H3726" t="s">
        <v>172</v>
      </c>
      <c r="I3726">
        <v>0</v>
      </c>
      <c r="J3726" t="s">
        <v>173</v>
      </c>
      <c r="K3726">
        <v>1</v>
      </c>
      <c r="L3726" t="s">
        <v>165</v>
      </c>
      <c r="M3726" s="18">
        <f t="shared" si="116"/>
        <v>0</v>
      </c>
      <c r="N3726" s="18">
        <f t="shared" si="117"/>
        <v>0</v>
      </c>
    </row>
    <row r="3727" spans="1:14" x14ac:dyDescent="0.25">
      <c r="A3727">
        <v>6</v>
      </c>
      <c r="B3727" t="s">
        <v>163</v>
      </c>
      <c r="C3727">
        <v>0</v>
      </c>
      <c r="D3727" t="s">
        <v>164</v>
      </c>
      <c r="E3727">
        <v>16</v>
      </c>
      <c r="F3727" t="s">
        <v>165</v>
      </c>
      <c r="G3727" s="9">
        <v>39</v>
      </c>
      <c r="H3727" t="s">
        <v>172</v>
      </c>
      <c r="I3727">
        <v>1</v>
      </c>
      <c r="J3727" t="s">
        <v>173</v>
      </c>
      <c r="K3727">
        <v>13</v>
      </c>
      <c r="L3727" t="s">
        <v>165</v>
      </c>
      <c r="M3727" s="18">
        <f t="shared" si="116"/>
        <v>6</v>
      </c>
      <c r="N3727" s="18">
        <f t="shared" si="117"/>
        <v>39.083333333333336</v>
      </c>
    </row>
    <row r="3728" spans="1:14" x14ac:dyDescent="0.25">
      <c r="A3728">
        <v>5</v>
      </c>
      <c r="B3728" t="s">
        <v>163</v>
      </c>
      <c r="C3728">
        <v>11</v>
      </c>
      <c r="D3728" t="s">
        <v>164</v>
      </c>
      <c r="E3728">
        <v>16</v>
      </c>
      <c r="F3728" t="s">
        <v>165</v>
      </c>
      <c r="G3728" s="9">
        <v>7</v>
      </c>
      <c r="H3728" t="s">
        <v>172</v>
      </c>
      <c r="I3728">
        <v>10</v>
      </c>
      <c r="J3728" t="s">
        <v>173</v>
      </c>
      <c r="K3728">
        <v>4</v>
      </c>
      <c r="L3728" t="s">
        <v>165</v>
      </c>
      <c r="M3728" s="18">
        <f t="shared" si="116"/>
        <v>5.916666666666667</v>
      </c>
      <c r="N3728" s="18">
        <f t="shared" si="117"/>
        <v>7.833333333333333</v>
      </c>
    </row>
    <row r="3729" spans="1:14" x14ac:dyDescent="0.25">
      <c r="A3729">
        <v>6</v>
      </c>
      <c r="B3729" t="s">
        <v>163</v>
      </c>
      <c r="C3729">
        <v>0</v>
      </c>
      <c r="D3729" t="s">
        <v>164</v>
      </c>
      <c r="E3729">
        <v>16</v>
      </c>
      <c r="F3729" t="s">
        <v>165</v>
      </c>
      <c r="G3729" s="9">
        <v>34</v>
      </c>
      <c r="H3729" t="s">
        <v>172</v>
      </c>
      <c r="I3729">
        <v>2</v>
      </c>
      <c r="J3729" t="s">
        <v>173</v>
      </c>
      <c r="K3729">
        <v>16</v>
      </c>
      <c r="L3729" t="s">
        <v>165</v>
      </c>
      <c r="M3729" s="18">
        <f t="shared" si="116"/>
        <v>6</v>
      </c>
      <c r="N3729" s="18">
        <f t="shared" si="117"/>
        <v>34.166666666666664</v>
      </c>
    </row>
    <row r="3730" spans="1:14" x14ac:dyDescent="0.25">
      <c r="A3730">
        <v>6</v>
      </c>
      <c r="B3730" t="s">
        <v>163</v>
      </c>
      <c r="C3730">
        <v>0</v>
      </c>
      <c r="D3730" t="s">
        <v>164</v>
      </c>
      <c r="E3730">
        <v>16</v>
      </c>
      <c r="F3730" t="s">
        <v>165</v>
      </c>
      <c r="G3730" s="9">
        <v>25</v>
      </c>
      <c r="H3730" t="s">
        <v>172</v>
      </c>
      <c r="I3730">
        <v>11</v>
      </c>
      <c r="J3730" t="s">
        <v>173</v>
      </c>
      <c r="K3730">
        <v>0</v>
      </c>
      <c r="L3730" t="s">
        <v>165</v>
      </c>
      <c r="M3730" s="18">
        <f t="shared" si="116"/>
        <v>6</v>
      </c>
      <c r="N3730" s="18">
        <f t="shared" si="117"/>
        <v>25.916666666666668</v>
      </c>
    </row>
    <row r="3731" spans="1:14" x14ac:dyDescent="0.25">
      <c r="A3731">
        <v>5</v>
      </c>
      <c r="B3731" t="s">
        <v>163</v>
      </c>
      <c r="C3731">
        <v>7</v>
      </c>
      <c r="D3731" t="s">
        <v>164</v>
      </c>
      <c r="E3731">
        <v>7</v>
      </c>
      <c r="F3731" t="s">
        <v>165</v>
      </c>
      <c r="G3731" s="9">
        <v>5</v>
      </c>
      <c r="H3731" t="s">
        <v>172</v>
      </c>
      <c r="I3731">
        <v>7</v>
      </c>
      <c r="J3731" t="s">
        <v>173</v>
      </c>
      <c r="K3731">
        <v>7</v>
      </c>
      <c r="L3731" t="s">
        <v>165</v>
      </c>
      <c r="M3731" s="18">
        <f t="shared" si="116"/>
        <v>5.583333333333333</v>
      </c>
      <c r="N3731" s="18">
        <f t="shared" si="117"/>
        <v>5.583333333333333</v>
      </c>
    </row>
    <row r="3732" spans="1:14" x14ac:dyDescent="0.25">
      <c r="A3732">
        <v>3</v>
      </c>
      <c r="B3732" t="s">
        <v>163</v>
      </c>
      <c r="C3732">
        <v>11</v>
      </c>
      <c r="D3732" t="s">
        <v>164</v>
      </c>
      <c r="E3732">
        <v>16</v>
      </c>
      <c r="F3732" t="s">
        <v>165</v>
      </c>
      <c r="G3732" s="9">
        <v>5</v>
      </c>
      <c r="H3732" t="s">
        <v>172</v>
      </c>
      <c r="I3732">
        <v>6</v>
      </c>
      <c r="J3732" t="s">
        <v>173</v>
      </c>
      <c r="K3732">
        <v>1</v>
      </c>
      <c r="L3732" t="s">
        <v>165</v>
      </c>
      <c r="M3732" s="18">
        <f t="shared" si="116"/>
        <v>3.9166666666666665</v>
      </c>
      <c r="N3732" s="18">
        <f t="shared" si="117"/>
        <v>5.5</v>
      </c>
    </row>
    <row r="3733" spans="1:14" x14ac:dyDescent="0.25">
      <c r="A3733">
        <v>3</v>
      </c>
      <c r="B3733" t="s">
        <v>163</v>
      </c>
      <c r="C3733">
        <v>3</v>
      </c>
      <c r="D3733" t="s">
        <v>164</v>
      </c>
      <c r="E3733">
        <v>10</v>
      </c>
      <c r="F3733" t="s">
        <v>165</v>
      </c>
      <c r="G3733" s="9">
        <v>3</v>
      </c>
      <c r="H3733" t="s">
        <v>172</v>
      </c>
      <c r="I3733">
        <v>9</v>
      </c>
      <c r="J3733" t="s">
        <v>173</v>
      </c>
      <c r="K3733">
        <v>12</v>
      </c>
      <c r="L3733" t="s">
        <v>165</v>
      </c>
      <c r="M3733" s="18">
        <f t="shared" si="116"/>
        <v>3.25</v>
      </c>
      <c r="N3733" s="18">
        <f t="shared" si="117"/>
        <v>3.75</v>
      </c>
    </row>
    <row r="3734" spans="1:14" x14ac:dyDescent="0.25">
      <c r="A3734">
        <v>2</v>
      </c>
      <c r="B3734" t="s">
        <v>163</v>
      </c>
      <c r="C3734">
        <v>0</v>
      </c>
      <c r="D3734" t="s">
        <v>164</v>
      </c>
      <c r="E3734">
        <v>16</v>
      </c>
      <c r="F3734" t="s">
        <v>165</v>
      </c>
      <c r="G3734" s="9">
        <v>4</v>
      </c>
      <c r="H3734" t="s">
        <v>172</v>
      </c>
      <c r="I3734">
        <v>9</v>
      </c>
      <c r="J3734" t="s">
        <v>173</v>
      </c>
      <c r="K3734">
        <v>16</v>
      </c>
      <c r="L3734" t="s">
        <v>165</v>
      </c>
      <c r="M3734" s="18">
        <f t="shared" si="116"/>
        <v>2</v>
      </c>
      <c r="N3734" s="18">
        <f t="shared" si="117"/>
        <v>4.75</v>
      </c>
    </row>
    <row r="3735" spans="1:14" x14ac:dyDescent="0.25">
      <c r="A3735">
        <v>2</v>
      </c>
      <c r="B3735" t="s">
        <v>163</v>
      </c>
      <c r="C3735">
        <v>8</v>
      </c>
      <c r="D3735" t="s">
        <v>164</v>
      </c>
      <c r="E3735">
        <v>14</v>
      </c>
      <c r="F3735" t="s">
        <v>165</v>
      </c>
      <c r="G3735" s="9">
        <v>2</v>
      </c>
      <c r="H3735" t="s">
        <v>172</v>
      </c>
      <c r="I3735">
        <v>8</v>
      </c>
      <c r="J3735" t="s">
        <v>173</v>
      </c>
      <c r="K3735">
        <v>14</v>
      </c>
      <c r="L3735" t="s">
        <v>165</v>
      </c>
      <c r="M3735" s="18">
        <f t="shared" si="116"/>
        <v>2.6666666666666665</v>
      </c>
      <c r="N3735" s="18">
        <f t="shared" si="117"/>
        <v>2.6666666666666665</v>
      </c>
    </row>
    <row r="3736" spans="1:14" x14ac:dyDescent="0.25">
      <c r="A3736">
        <v>1</v>
      </c>
      <c r="B3736" t="s">
        <v>163</v>
      </c>
      <c r="C3736">
        <v>10</v>
      </c>
      <c r="D3736" t="s">
        <v>164</v>
      </c>
      <c r="E3736">
        <v>18</v>
      </c>
      <c r="F3736" t="s">
        <v>165</v>
      </c>
      <c r="G3736" s="9">
        <v>1</v>
      </c>
      <c r="H3736" t="s">
        <v>172</v>
      </c>
      <c r="I3736">
        <v>10</v>
      </c>
      <c r="J3736" t="s">
        <v>173</v>
      </c>
      <c r="K3736">
        <v>18</v>
      </c>
      <c r="L3736" t="s">
        <v>165</v>
      </c>
      <c r="M3736" s="18">
        <f t="shared" si="116"/>
        <v>1.8333333333333335</v>
      </c>
      <c r="N3736" s="18">
        <f t="shared" si="117"/>
        <v>1.8333333333333335</v>
      </c>
    </row>
    <row r="3737" spans="1:14" x14ac:dyDescent="0.25">
      <c r="A3737">
        <v>0</v>
      </c>
      <c r="B3737" t="s">
        <v>163</v>
      </c>
      <c r="C3737">
        <v>0</v>
      </c>
      <c r="D3737" t="s">
        <v>164</v>
      </c>
      <c r="E3737">
        <v>9</v>
      </c>
      <c r="F3737" t="s">
        <v>165</v>
      </c>
      <c r="G3737" s="9">
        <v>1</v>
      </c>
      <c r="H3737" t="s">
        <v>172</v>
      </c>
      <c r="I3737">
        <v>0</v>
      </c>
      <c r="J3737" t="s">
        <v>173</v>
      </c>
      <c r="K3737">
        <v>12</v>
      </c>
      <c r="L3737" t="s">
        <v>165</v>
      </c>
      <c r="M3737" s="18">
        <f t="shared" si="116"/>
        <v>0</v>
      </c>
      <c r="N3737" s="18">
        <f t="shared" si="117"/>
        <v>1</v>
      </c>
    </row>
    <row r="3738" spans="1:14" x14ac:dyDescent="0.25">
      <c r="A3738">
        <v>1</v>
      </c>
      <c r="B3738" t="s">
        <v>163</v>
      </c>
      <c r="C3738">
        <v>0</v>
      </c>
      <c r="D3738" t="s">
        <v>164</v>
      </c>
      <c r="E3738">
        <v>12</v>
      </c>
      <c r="F3738" t="s">
        <v>165</v>
      </c>
      <c r="G3738" s="9">
        <v>4</v>
      </c>
      <c r="H3738" t="s">
        <v>172</v>
      </c>
      <c r="I3738">
        <v>5</v>
      </c>
      <c r="J3738" t="s">
        <v>173</v>
      </c>
      <c r="K3738">
        <v>11</v>
      </c>
      <c r="L3738" t="s">
        <v>165</v>
      </c>
      <c r="M3738" s="18">
        <f t="shared" si="116"/>
        <v>1</v>
      </c>
      <c r="N3738" s="18">
        <f t="shared" si="117"/>
        <v>4.416666666666667</v>
      </c>
    </row>
    <row r="3739" spans="1:14" x14ac:dyDescent="0.25">
      <c r="A3739">
        <v>0</v>
      </c>
      <c r="B3739" t="s">
        <v>163</v>
      </c>
      <c r="C3739">
        <v>0</v>
      </c>
      <c r="D3739" t="s">
        <v>164</v>
      </c>
      <c r="E3739">
        <v>2</v>
      </c>
      <c r="F3739" t="s">
        <v>165</v>
      </c>
      <c r="G3739" s="9">
        <v>0</v>
      </c>
      <c r="H3739" t="s">
        <v>172</v>
      </c>
      <c r="I3739">
        <v>0</v>
      </c>
      <c r="J3739" t="s">
        <v>173</v>
      </c>
      <c r="K3739">
        <v>2</v>
      </c>
      <c r="L3739" t="s">
        <v>165</v>
      </c>
      <c r="M3739" s="18">
        <f t="shared" si="116"/>
        <v>0</v>
      </c>
      <c r="N3739" s="18">
        <f t="shared" si="117"/>
        <v>0</v>
      </c>
    </row>
    <row r="3740" spans="1:14" x14ac:dyDescent="0.25">
      <c r="A3740">
        <v>5</v>
      </c>
      <c r="B3740" t="s">
        <v>163</v>
      </c>
      <c r="C3740">
        <v>10</v>
      </c>
      <c r="D3740" t="s">
        <v>164</v>
      </c>
      <c r="E3740">
        <v>16</v>
      </c>
      <c r="F3740" t="s">
        <v>165</v>
      </c>
      <c r="G3740" s="9">
        <v>23</v>
      </c>
      <c r="H3740" t="s">
        <v>172</v>
      </c>
      <c r="I3740">
        <v>10</v>
      </c>
      <c r="J3740" t="s">
        <v>173</v>
      </c>
      <c r="K3740">
        <v>12</v>
      </c>
      <c r="L3740" t="s">
        <v>165</v>
      </c>
      <c r="M3740" s="18">
        <f t="shared" si="116"/>
        <v>5.833333333333333</v>
      </c>
      <c r="N3740" s="18">
        <f t="shared" si="117"/>
        <v>23.833333333333332</v>
      </c>
    </row>
    <row r="3741" spans="1:14" x14ac:dyDescent="0.25">
      <c r="A3741">
        <v>5</v>
      </c>
      <c r="B3741" t="s">
        <v>163</v>
      </c>
      <c r="C3741">
        <v>10</v>
      </c>
      <c r="D3741" t="s">
        <v>164</v>
      </c>
      <c r="E3741">
        <v>16</v>
      </c>
      <c r="F3741" t="s">
        <v>165</v>
      </c>
      <c r="G3741" s="9">
        <v>23</v>
      </c>
      <c r="H3741" t="s">
        <v>172</v>
      </c>
      <c r="I3741">
        <v>9</v>
      </c>
      <c r="J3741" t="s">
        <v>173</v>
      </c>
      <c r="K3741">
        <v>0</v>
      </c>
      <c r="L3741" t="s">
        <v>165</v>
      </c>
      <c r="M3741" s="18">
        <f t="shared" si="116"/>
        <v>5.833333333333333</v>
      </c>
      <c r="N3741" s="18">
        <f t="shared" si="117"/>
        <v>23.75</v>
      </c>
    </row>
    <row r="3742" spans="1:14" x14ac:dyDescent="0.25">
      <c r="A3742">
        <v>6</v>
      </c>
      <c r="B3742" t="s">
        <v>163</v>
      </c>
      <c r="C3742">
        <v>0</v>
      </c>
      <c r="D3742" t="s">
        <v>164</v>
      </c>
      <c r="E3742">
        <v>15</v>
      </c>
      <c r="F3742" t="s">
        <v>165</v>
      </c>
      <c r="G3742" s="9">
        <v>22</v>
      </c>
      <c r="H3742" t="s">
        <v>172</v>
      </c>
      <c r="I3742">
        <v>8</v>
      </c>
      <c r="J3742" t="s">
        <v>173</v>
      </c>
      <c r="K3742">
        <v>16</v>
      </c>
      <c r="L3742" t="s">
        <v>165</v>
      </c>
      <c r="M3742" s="18">
        <f t="shared" si="116"/>
        <v>6</v>
      </c>
      <c r="N3742" s="18">
        <f t="shared" si="117"/>
        <v>22.666666666666668</v>
      </c>
    </row>
    <row r="3743" spans="1:14" x14ac:dyDescent="0.25">
      <c r="A3743">
        <v>5</v>
      </c>
      <c r="B3743" t="s">
        <v>163</v>
      </c>
      <c r="C3743">
        <v>10</v>
      </c>
      <c r="D3743" t="s">
        <v>164</v>
      </c>
      <c r="E3743">
        <v>16</v>
      </c>
      <c r="F3743" t="s">
        <v>165</v>
      </c>
      <c r="G3743" s="9">
        <v>21</v>
      </c>
      <c r="H3743" t="s">
        <v>172</v>
      </c>
      <c r="I3743">
        <v>11</v>
      </c>
      <c r="J3743" t="s">
        <v>173</v>
      </c>
      <c r="K3743">
        <v>16</v>
      </c>
      <c r="L3743" t="s">
        <v>165</v>
      </c>
      <c r="M3743" s="18">
        <f t="shared" si="116"/>
        <v>5.833333333333333</v>
      </c>
      <c r="N3743" s="18">
        <f t="shared" si="117"/>
        <v>21.916666666666668</v>
      </c>
    </row>
    <row r="3744" spans="1:14" x14ac:dyDescent="0.25">
      <c r="A3744">
        <v>5</v>
      </c>
      <c r="B3744" t="s">
        <v>163</v>
      </c>
      <c r="C3744">
        <v>11</v>
      </c>
      <c r="D3744" t="s">
        <v>164</v>
      </c>
      <c r="E3744">
        <v>16</v>
      </c>
      <c r="F3744" t="s">
        <v>165</v>
      </c>
      <c r="G3744" s="9">
        <v>21</v>
      </c>
      <c r="H3744" t="s">
        <v>172</v>
      </c>
      <c r="I3744">
        <v>11</v>
      </c>
      <c r="J3744" t="s">
        <v>173</v>
      </c>
      <c r="K3744">
        <v>0</v>
      </c>
      <c r="L3744" t="s">
        <v>165</v>
      </c>
      <c r="M3744" s="18">
        <f t="shared" si="116"/>
        <v>5.916666666666667</v>
      </c>
      <c r="N3744" s="18">
        <f t="shared" si="117"/>
        <v>21.916666666666668</v>
      </c>
    </row>
    <row r="3745" spans="1:14" x14ac:dyDescent="0.25">
      <c r="A3745">
        <v>5</v>
      </c>
      <c r="B3745" t="s">
        <v>163</v>
      </c>
      <c r="C3745">
        <v>10</v>
      </c>
      <c r="D3745" t="s">
        <v>164</v>
      </c>
      <c r="E3745">
        <v>16</v>
      </c>
      <c r="F3745" t="s">
        <v>165</v>
      </c>
      <c r="G3745" s="9">
        <v>21</v>
      </c>
      <c r="H3745" t="s">
        <v>172</v>
      </c>
      <c r="I3745">
        <v>1</v>
      </c>
      <c r="J3745" t="s">
        <v>173</v>
      </c>
      <c r="K3745">
        <v>29</v>
      </c>
      <c r="L3745" t="s">
        <v>165</v>
      </c>
      <c r="M3745" s="18">
        <f t="shared" si="116"/>
        <v>5.833333333333333</v>
      </c>
      <c r="N3745" s="18">
        <f t="shared" si="117"/>
        <v>21.083333333333332</v>
      </c>
    </row>
    <row r="3746" spans="1:14" x14ac:dyDescent="0.25">
      <c r="A3746">
        <v>5</v>
      </c>
      <c r="B3746" t="s">
        <v>163</v>
      </c>
      <c r="C3746">
        <v>10</v>
      </c>
      <c r="D3746" t="s">
        <v>164</v>
      </c>
      <c r="E3746">
        <v>16</v>
      </c>
      <c r="F3746" t="s">
        <v>165</v>
      </c>
      <c r="G3746" s="9">
        <v>20</v>
      </c>
      <c r="H3746" t="s">
        <v>172</v>
      </c>
      <c r="I3746">
        <v>1</v>
      </c>
      <c r="J3746" t="s">
        <v>173</v>
      </c>
      <c r="K3746">
        <v>27</v>
      </c>
      <c r="L3746" t="s">
        <v>165</v>
      </c>
      <c r="M3746" s="18">
        <f t="shared" si="116"/>
        <v>5.833333333333333</v>
      </c>
      <c r="N3746" s="18">
        <f t="shared" si="117"/>
        <v>20.083333333333332</v>
      </c>
    </row>
    <row r="3747" spans="1:14" x14ac:dyDescent="0.25">
      <c r="A3747">
        <v>1</v>
      </c>
      <c r="B3747" t="s">
        <v>163</v>
      </c>
      <c r="C3747">
        <v>7</v>
      </c>
      <c r="D3747" t="s">
        <v>164</v>
      </c>
      <c r="E3747">
        <v>16</v>
      </c>
      <c r="F3747" t="s">
        <v>165</v>
      </c>
      <c r="G3747" s="9">
        <v>15</v>
      </c>
      <c r="H3747" t="s">
        <v>172</v>
      </c>
      <c r="I3747">
        <v>3</v>
      </c>
      <c r="J3747" t="s">
        <v>173</v>
      </c>
      <c r="K3747">
        <v>3</v>
      </c>
      <c r="L3747" t="s">
        <v>165</v>
      </c>
      <c r="M3747" s="18">
        <f t="shared" si="116"/>
        <v>1.5833333333333335</v>
      </c>
      <c r="N3747" s="18">
        <f t="shared" si="117"/>
        <v>15.25</v>
      </c>
    </row>
    <row r="3748" spans="1:14" x14ac:dyDescent="0.25">
      <c r="A3748">
        <v>5</v>
      </c>
      <c r="B3748" t="s">
        <v>163</v>
      </c>
      <c r="C3748">
        <v>10</v>
      </c>
      <c r="D3748" t="s">
        <v>164</v>
      </c>
      <c r="E3748">
        <v>16</v>
      </c>
      <c r="F3748" t="s">
        <v>165</v>
      </c>
      <c r="G3748" s="9">
        <v>12</v>
      </c>
      <c r="H3748" t="s">
        <v>172</v>
      </c>
      <c r="I3748">
        <v>4</v>
      </c>
      <c r="J3748" t="s">
        <v>173</v>
      </c>
      <c r="K3748">
        <v>1</v>
      </c>
      <c r="L3748" t="s">
        <v>165</v>
      </c>
      <c r="M3748" s="18">
        <f t="shared" si="116"/>
        <v>5.833333333333333</v>
      </c>
      <c r="N3748" s="18">
        <f t="shared" si="117"/>
        <v>12.333333333333334</v>
      </c>
    </row>
    <row r="3749" spans="1:14" x14ac:dyDescent="0.25">
      <c r="A3749">
        <v>1</v>
      </c>
      <c r="B3749" t="s">
        <v>163</v>
      </c>
      <c r="C3749">
        <v>7</v>
      </c>
      <c r="D3749" t="s">
        <v>164</v>
      </c>
      <c r="E3749">
        <v>16</v>
      </c>
      <c r="F3749" t="s">
        <v>165</v>
      </c>
      <c r="G3749" s="9">
        <v>12</v>
      </c>
      <c r="H3749" t="s">
        <v>172</v>
      </c>
      <c r="I3749">
        <v>4</v>
      </c>
      <c r="J3749" t="s">
        <v>173</v>
      </c>
      <c r="K3749">
        <v>1</v>
      </c>
      <c r="L3749" t="s">
        <v>165</v>
      </c>
      <c r="M3749" s="18">
        <f t="shared" si="116"/>
        <v>1.5833333333333335</v>
      </c>
      <c r="N3749" s="18">
        <f t="shared" si="117"/>
        <v>12.333333333333334</v>
      </c>
    </row>
    <row r="3750" spans="1:14" x14ac:dyDescent="0.25">
      <c r="A3750">
        <v>5</v>
      </c>
      <c r="B3750" t="s">
        <v>163</v>
      </c>
      <c r="C3750">
        <v>10</v>
      </c>
      <c r="D3750" t="s">
        <v>164</v>
      </c>
      <c r="E3750">
        <v>16</v>
      </c>
      <c r="F3750" t="s">
        <v>165</v>
      </c>
      <c r="G3750" s="9">
        <v>8</v>
      </c>
      <c r="H3750" t="s">
        <v>172</v>
      </c>
      <c r="I3750">
        <v>0</v>
      </c>
      <c r="J3750" t="s">
        <v>173</v>
      </c>
      <c r="K3750">
        <v>16</v>
      </c>
      <c r="L3750" t="s">
        <v>165</v>
      </c>
      <c r="M3750" s="18">
        <f t="shared" si="116"/>
        <v>5.833333333333333</v>
      </c>
      <c r="N3750" s="18">
        <f t="shared" si="117"/>
        <v>8</v>
      </c>
    </row>
    <row r="3751" spans="1:14" x14ac:dyDescent="0.25">
      <c r="A3751">
        <v>4</v>
      </c>
      <c r="B3751" t="s">
        <v>163</v>
      </c>
      <c r="C3751">
        <v>6</v>
      </c>
      <c r="D3751" t="s">
        <v>164</v>
      </c>
      <c r="E3751">
        <v>29</v>
      </c>
      <c r="F3751" t="s">
        <v>165</v>
      </c>
      <c r="G3751" s="9">
        <v>8</v>
      </c>
      <c r="H3751" t="s">
        <v>172</v>
      </c>
      <c r="I3751">
        <v>8</v>
      </c>
      <c r="J3751" t="s">
        <v>173</v>
      </c>
      <c r="K3751">
        <v>16</v>
      </c>
      <c r="L3751" t="s">
        <v>165</v>
      </c>
      <c r="M3751" s="18">
        <f t="shared" si="116"/>
        <v>4.5</v>
      </c>
      <c r="N3751" s="18">
        <f t="shared" si="117"/>
        <v>8.6666666666666661</v>
      </c>
    </row>
    <row r="3752" spans="1:14" x14ac:dyDescent="0.25">
      <c r="A3752">
        <v>3</v>
      </c>
      <c r="B3752" t="s">
        <v>163</v>
      </c>
      <c r="C3752">
        <v>3</v>
      </c>
      <c r="D3752" t="s">
        <v>164</v>
      </c>
      <c r="E3752">
        <v>11</v>
      </c>
      <c r="F3752" t="s">
        <v>165</v>
      </c>
      <c r="G3752" s="9">
        <v>3</v>
      </c>
      <c r="H3752" t="s">
        <v>172</v>
      </c>
      <c r="I3752">
        <v>3</v>
      </c>
      <c r="J3752" t="s">
        <v>173</v>
      </c>
      <c r="K3752">
        <v>11</v>
      </c>
      <c r="L3752" t="s">
        <v>165</v>
      </c>
      <c r="M3752" s="18">
        <f t="shared" si="116"/>
        <v>3.25</v>
      </c>
      <c r="N3752" s="18">
        <f t="shared" si="117"/>
        <v>3.25</v>
      </c>
    </row>
    <row r="3753" spans="1:14" x14ac:dyDescent="0.25">
      <c r="A3753">
        <v>3</v>
      </c>
      <c r="B3753" t="s">
        <v>163</v>
      </c>
      <c r="C3753">
        <v>0</v>
      </c>
      <c r="D3753" t="s">
        <v>164</v>
      </c>
      <c r="E3753">
        <v>16</v>
      </c>
      <c r="F3753" t="s">
        <v>165</v>
      </c>
      <c r="G3753" s="9">
        <v>3</v>
      </c>
      <c r="H3753" t="s">
        <v>172</v>
      </c>
      <c r="I3753">
        <v>0</v>
      </c>
      <c r="J3753" t="s">
        <v>173</v>
      </c>
      <c r="K3753">
        <v>16</v>
      </c>
      <c r="L3753" t="s">
        <v>165</v>
      </c>
      <c r="M3753" s="18">
        <f t="shared" si="116"/>
        <v>3</v>
      </c>
      <c r="N3753" s="18">
        <f t="shared" si="117"/>
        <v>3</v>
      </c>
    </row>
    <row r="3754" spans="1:14" x14ac:dyDescent="0.25">
      <c r="A3754">
        <v>2</v>
      </c>
      <c r="B3754" t="s">
        <v>163</v>
      </c>
      <c r="C3754">
        <v>11</v>
      </c>
      <c r="D3754" t="s">
        <v>164</v>
      </c>
      <c r="E3754">
        <v>0</v>
      </c>
      <c r="F3754" t="s">
        <v>165</v>
      </c>
      <c r="G3754" s="9">
        <v>2</v>
      </c>
      <c r="H3754" t="s">
        <v>172</v>
      </c>
      <c r="I3754">
        <v>11</v>
      </c>
      <c r="J3754" t="s">
        <v>173</v>
      </c>
      <c r="K3754">
        <v>0</v>
      </c>
      <c r="L3754" t="s">
        <v>165</v>
      </c>
      <c r="M3754" s="18">
        <f t="shared" si="116"/>
        <v>2.9166666666666665</v>
      </c>
      <c r="N3754" s="18">
        <f t="shared" si="117"/>
        <v>2.9166666666666665</v>
      </c>
    </row>
    <row r="3755" spans="1:14" x14ac:dyDescent="0.25">
      <c r="A3755">
        <v>2</v>
      </c>
      <c r="B3755" t="s">
        <v>163</v>
      </c>
      <c r="C3755">
        <v>2</v>
      </c>
      <c r="D3755" t="s">
        <v>164</v>
      </c>
      <c r="E3755">
        <v>7</v>
      </c>
      <c r="F3755" t="s">
        <v>165</v>
      </c>
      <c r="G3755" s="9">
        <v>3</v>
      </c>
      <c r="H3755" t="s">
        <v>172</v>
      </c>
      <c r="I3755">
        <v>2</v>
      </c>
      <c r="J3755" t="s">
        <v>173</v>
      </c>
      <c r="K3755">
        <v>16</v>
      </c>
      <c r="L3755" t="s">
        <v>165</v>
      </c>
      <c r="M3755" s="18">
        <f t="shared" si="116"/>
        <v>2.1666666666666665</v>
      </c>
      <c r="N3755" s="18">
        <f t="shared" si="117"/>
        <v>3.1666666666666665</v>
      </c>
    </row>
    <row r="3756" spans="1:14" x14ac:dyDescent="0.25">
      <c r="A3756">
        <v>1</v>
      </c>
      <c r="B3756" t="s">
        <v>163</v>
      </c>
      <c r="C3756">
        <v>10</v>
      </c>
      <c r="D3756" t="s">
        <v>164</v>
      </c>
      <c r="E3756">
        <v>11</v>
      </c>
      <c r="F3756" t="s">
        <v>165</v>
      </c>
      <c r="G3756" s="9">
        <v>1</v>
      </c>
      <c r="H3756" t="s">
        <v>172</v>
      </c>
      <c r="I3756">
        <v>10</v>
      </c>
      <c r="J3756" t="s">
        <v>173</v>
      </c>
      <c r="K3756">
        <v>11</v>
      </c>
      <c r="L3756" t="s">
        <v>165</v>
      </c>
      <c r="M3756" s="18">
        <f t="shared" si="116"/>
        <v>1.8333333333333335</v>
      </c>
      <c r="N3756" s="18">
        <f t="shared" si="117"/>
        <v>1.8333333333333335</v>
      </c>
    </row>
    <row r="3757" spans="1:14" x14ac:dyDescent="0.25">
      <c r="A3757">
        <v>1</v>
      </c>
      <c r="B3757" t="s">
        <v>163</v>
      </c>
      <c r="C3757">
        <v>5</v>
      </c>
      <c r="D3757" t="s">
        <v>164</v>
      </c>
      <c r="E3757">
        <v>23</v>
      </c>
      <c r="F3757" t="s">
        <v>165</v>
      </c>
      <c r="G3757" s="9">
        <v>1</v>
      </c>
      <c r="H3757" t="s">
        <v>172</v>
      </c>
      <c r="I3757">
        <v>5</v>
      </c>
      <c r="J3757" t="s">
        <v>173</v>
      </c>
      <c r="K3757">
        <v>23</v>
      </c>
      <c r="L3757" t="s">
        <v>165</v>
      </c>
      <c r="M3757" s="18">
        <f t="shared" si="116"/>
        <v>1.4166666666666667</v>
      </c>
      <c r="N3757" s="18">
        <f t="shared" si="117"/>
        <v>1.4166666666666667</v>
      </c>
    </row>
    <row r="3758" spans="1:14" x14ac:dyDescent="0.25">
      <c r="A3758">
        <v>0</v>
      </c>
      <c r="B3758" t="s">
        <v>163</v>
      </c>
      <c r="C3758">
        <v>9</v>
      </c>
      <c r="D3758" t="s">
        <v>164</v>
      </c>
      <c r="E3758">
        <v>23</v>
      </c>
      <c r="F3758" t="s">
        <v>165</v>
      </c>
      <c r="G3758" s="9">
        <v>0</v>
      </c>
      <c r="H3758" t="s">
        <v>172</v>
      </c>
      <c r="I3758">
        <v>9</v>
      </c>
      <c r="J3758" t="s">
        <v>173</v>
      </c>
      <c r="K3758">
        <v>23</v>
      </c>
      <c r="L3758" t="s">
        <v>165</v>
      </c>
      <c r="M3758" s="18">
        <f t="shared" si="116"/>
        <v>0.75</v>
      </c>
      <c r="N3758" s="18">
        <f t="shared" si="117"/>
        <v>0.75</v>
      </c>
    </row>
    <row r="3759" spans="1:14" x14ac:dyDescent="0.25">
      <c r="A3759">
        <v>0</v>
      </c>
      <c r="B3759" t="s">
        <v>163</v>
      </c>
      <c r="C3759">
        <v>2</v>
      </c>
      <c r="D3759" t="s">
        <v>164</v>
      </c>
      <c r="E3759">
        <v>25</v>
      </c>
      <c r="F3759" t="s">
        <v>165</v>
      </c>
      <c r="G3759" s="9">
        <v>0</v>
      </c>
      <c r="H3759" t="s">
        <v>172</v>
      </c>
      <c r="I3759">
        <v>2</v>
      </c>
      <c r="J3759" t="s">
        <v>173</v>
      </c>
      <c r="K3759">
        <v>25</v>
      </c>
      <c r="L3759" t="s">
        <v>165</v>
      </c>
      <c r="M3759" s="18">
        <f t="shared" si="116"/>
        <v>0.16666666666666666</v>
      </c>
      <c r="N3759" s="18">
        <f t="shared" si="117"/>
        <v>0.16666666666666666</v>
      </c>
    </row>
    <row r="3760" spans="1:14" x14ac:dyDescent="0.25">
      <c r="A3760">
        <v>5</v>
      </c>
      <c r="B3760" t="s">
        <v>163</v>
      </c>
      <c r="C3760">
        <v>10</v>
      </c>
      <c r="D3760" t="s">
        <v>164</v>
      </c>
      <c r="E3760">
        <v>16</v>
      </c>
      <c r="F3760" t="s">
        <v>165</v>
      </c>
      <c r="G3760" s="9">
        <v>10</v>
      </c>
      <c r="H3760" t="s">
        <v>172</v>
      </c>
      <c r="I3760">
        <v>11</v>
      </c>
      <c r="J3760" t="s">
        <v>173</v>
      </c>
      <c r="K3760">
        <v>16</v>
      </c>
      <c r="L3760" t="s">
        <v>165</v>
      </c>
      <c r="M3760" s="18">
        <f t="shared" si="116"/>
        <v>5.833333333333333</v>
      </c>
      <c r="N3760" s="18">
        <f t="shared" si="117"/>
        <v>10.916666666666666</v>
      </c>
    </row>
    <row r="3761" spans="1:14" x14ac:dyDescent="0.25">
      <c r="A3761">
        <v>5</v>
      </c>
      <c r="B3761" t="s">
        <v>163</v>
      </c>
      <c r="C3761">
        <v>7</v>
      </c>
      <c r="D3761" t="s">
        <v>164</v>
      </c>
      <c r="E3761">
        <v>14</v>
      </c>
      <c r="F3761" t="s">
        <v>165</v>
      </c>
      <c r="G3761" s="9">
        <v>17</v>
      </c>
      <c r="H3761" t="s">
        <v>172</v>
      </c>
      <c r="I3761">
        <v>8</v>
      </c>
      <c r="J3761" t="s">
        <v>173</v>
      </c>
      <c r="K3761">
        <v>16</v>
      </c>
      <c r="L3761" t="s">
        <v>165</v>
      </c>
      <c r="M3761" s="18">
        <f t="shared" si="116"/>
        <v>5.583333333333333</v>
      </c>
      <c r="N3761" s="18">
        <f t="shared" si="117"/>
        <v>17.666666666666668</v>
      </c>
    </row>
    <row r="3762" spans="1:14" x14ac:dyDescent="0.25">
      <c r="A3762">
        <v>2</v>
      </c>
      <c r="B3762" t="s">
        <v>163</v>
      </c>
      <c r="C3762">
        <v>7</v>
      </c>
      <c r="D3762" t="s">
        <v>164</v>
      </c>
      <c r="E3762">
        <v>16</v>
      </c>
      <c r="F3762" t="s">
        <v>165</v>
      </c>
      <c r="G3762" s="9">
        <v>2</v>
      </c>
      <c r="H3762" t="s">
        <v>172</v>
      </c>
      <c r="I3762">
        <v>7</v>
      </c>
      <c r="J3762" t="s">
        <v>173</v>
      </c>
      <c r="K3762">
        <v>16</v>
      </c>
      <c r="L3762" t="s">
        <v>165</v>
      </c>
      <c r="M3762" s="18">
        <f t="shared" si="116"/>
        <v>2.5833333333333335</v>
      </c>
      <c r="N3762" s="18">
        <f t="shared" si="117"/>
        <v>2.5833333333333335</v>
      </c>
    </row>
    <row r="3763" spans="1:14" x14ac:dyDescent="0.25">
      <c r="A3763">
        <v>2</v>
      </c>
      <c r="B3763" t="s">
        <v>163</v>
      </c>
      <c r="C3763">
        <v>4</v>
      </c>
      <c r="D3763" t="s">
        <v>164</v>
      </c>
      <c r="E3763">
        <v>15</v>
      </c>
      <c r="F3763" t="s">
        <v>165</v>
      </c>
      <c r="G3763" s="9">
        <v>9</v>
      </c>
      <c r="H3763" t="s">
        <v>172</v>
      </c>
      <c r="I3763">
        <v>8</v>
      </c>
      <c r="J3763" t="s">
        <v>173</v>
      </c>
      <c r="K3763">
        <v>16</v>
      </c>
      <c r="L3763" t="s">
        <v>165</v>
      </c>
      <c r="M3763" s="18">
        <f t="shared" si="116"/>
        <v>2.3333333333333335</v>
      </c>
      <c r="N3763" s="18">
        <f t="shared" si="117"/>
        <v>9.6666666666666661</v>
      </c>
    </row>
    <row r="3764" spans="1:14" x14ac:dyDescent="0.25">
      <c r="A3764">
        <v>2</v>
      </c>
      <c r="B3764" t="s">
        <v>163</v>
      </c>
      <c r="C3764">
        <v>3</v>
      </c>
      <c r="D3764" t="s">
        <v>164</v>
      </c>
      <c r="E3764">
        <v>16</v>
      </c>
      <c r="F3764" t="s">
        <v>165</v>
      </c>
      <c r="G3764" s="9">
        <v>2</v>
      </c>
      <c r="H3764" t="s">
        <v>172</v>
      </c>
      <c r="I3764">
        <v>3</v>
      </c>
      <c r="J3764" t="s">
        <v>173</v>
      </c>
      <c r="K3764">
        <v>16</v>
      </c>
      <c r="L3764" t="s">
        <v>165</v>
      </c>
      <c r="M3764" s="18">
        <f t="shared" si="116"/>
        <v>2.25</v>
      </c>
      <c r="N3764" s="18">
        <f t="shared" si="117"/>
        <v>2.25</v>
      </c>
    </row>
    <row r="3765" spans="1:14" x14ac:dyDescent="0.25">
      <c r="A3765">
        <v>1</v>
      </c>
      <c r="B3765" t="s">
        <v>163</v>
      </c>
      <c r="C3765">
        <v>11</v>
      </c>
      <c r="D3765" t="s">
        <v>164</v>
      </c>
      <c r="E3765">
        <v>1</v>
      </c>
      <c r="F3765" t="s">
        <v>165</v>
      </c>
      <c r="G3765" s="9">
        <v>1</v>
      </c>
      <c r="H3765" t="s">
        <v>172</v>
      </c>
      <c r="I3765">
        <v>11</v>
      </c>
      <c r="J3765" t="s">
        <v>173</v>
      </c>
      <c r="K3765">
        <v>1</v>
      </c>
      <c r="L3765" t="s">
        <v>165</v>
      </c>
      <c r="M3765" s="18">
        <f t="shared" si="116"/>
        <v>1.9166666666666665</v>
      </c>
      <c r="N3765" s="18">
        <f t="shared" si="117"/>
        <v>1.9166666666666665</v>
      </c>
    </row>
    <row r="3766" spans="1:14" x14ac:dyDescent="0.25">
      <c r="A3766">
        <v>1</v>
      </c>
      <c r="B3766" t="s">
        <v>163</v>
      </c>
      <c r="C3766">
        <v>10</v>
      </c>
      <c r="D3766" t="s">
        <v>164</v>
      </c>
      <c r="E3766">
        <v>11</v>
      </c>
      <c r="F3766" t="s">
        <v>165</v>
      </c>
      <c r="G3766" s="9">
        <v>1</v>
      </c>
      <c r="H3766" t="s">
        <v>172</v>
      </c>
      <c r="I3766">
        <v>10</v>
      </c>
      <c r="J3766" t="s">
        <v>173</v>
      </c>
      <c r="K3766">
        <v>11</v>
      </c>
      <c r="L3766" t="s">
        <v>165</v>
      </c>
      <c r="M3766" s="18">
        <f t="shared" si="116"/>
        <v>1.8333333333333335</v>
      </c>
      <c r="N3766" s="18">
        <f t="shared" si="117"/>
        <v>1.8333333333333335</v>
      </c>
    </row>
    <row r="3767" spans="1:14" x14ac:dyDescent="0.25">
      <c r="A3767">
        <v>1</v>
      </c>
      <c r="B3767" t="s">
        <v>163</v>
      </c>
      <c r="C3767">
        <v>5</v>
      </c>
      <c r="D3767" t="s">
        <v>164</v>
      </c>
      <c r="E3767">
        <v>2</v>
      </c>
      <c r="F3767" t="s">
        <v>165</v>
      </c>
      <c r="G3767" s="9">
        <v>4</v>
      </c>
      <c r="H3767" t="s">
        <v>172</v>
      </c>
      <c r="I3767">
        <v>0</v>
      </c>
      <c r="J3767" t="s">
        <v>173</v>
      </c>
      <c r="K3767">
        <v>16</v>
      </c>
      <c r="L3767" t="s">
        <v>165</v>
      </c>
      <c r="M3767" s="18">
        <f t="shared" si="116"/>
        <v>1.4166666666666667</v>
      </c>
      <c r="N3767" s="18">
        <f t="shared" si="117"/>
        <v>4</v>
      </c>
    </row>
    <row r="3768" spans="1:14" x14ac:dyDescent="0.25">
      <c r="A3768">
        <v>1</v>
      </c>
      <c r="B3768" t="s">
        <v>163</v>
      </c>
      <c r="C3768">
        <v>3</v>
      </c>
      <c r="D3768" t="s">
        <v>164</v>
      </c>
      <c r="E3768">
        <v>28</v>
      </c>
      <c r="F3768" t="s">
        <v>165</v>
      </c>
      <c r="G3768" s="9">
        <v>3</v>
      </c>
      <c r="H3768" t="s">
        <v>172</v>
      </c>
      <c r="I3768">
        <v>10</v>
      </c>
      <c r="J3768" t="s">
        <v>173</v>
      </c>
      <c r="K3768">
        <v>16</v>
      </c>
      <c r="L3768" t="s">
        <v>165</v>
      </c>
      <c r="M3768" s="18">
        <f t="shared" si="116"/>
        <v>1.25</v>
      </c>
      <c r="N3768" s="18">
        <f t="shared" si="117"/>
        <v>3.8333333333333335</v>
      </c>
    </row>
    <row r="3769" spans="1:14" x14ac:dyDescent="0.25">
      <c r="A3769">
        <v>1</v>
      </c>
      <c r="B3769" t="s">
        <v>163</v>
      </c>
      <c r="C3769">
        <v>3</v>
      </c>
      <c r="D3769" t="s">
        <v>164</v>
      </c>
      <c r="E3769">
        <v>21</v>
      </c>
      <c r="F3769" t="s">
        <v>165</v>
      </c>
      <c r="G3769" s="9">
        <v>1</v>
      </c>
      <c r="H3769" t="s">
        <v>172</v>
      </c>
      <c r="I3769">
        <v>3</v>
      </c>
      <c r="J3769" t="s">
        <v>173</v>
      </c>
      <c r="K3769">
        <v>21</v>
      </c>
      <c r="L3769" t="s">
        <v>165</v>
      </c>
      <c r="M3769" s="18">
        <f t="shared" si="116"/>
        <v>1.25</v>
      </c>
      <c r="N3769" s="18">
        <f t="shared" si="117"/>
        <v>1.25</v>
      </c>
    </row>
    <row r="3770" spans="1:14" x14ac:dyDescent="0.25">
      <c r="A3770">
        <v>0</v>
      </c>
      <c r="B3770" t="s">
        <v>163</v>
      </c>
      <c r="C3770">
        <v>2</v>
      </c>
      <c r="D3770" t="s">
        <v>164</v>
      </c>
      <c r="E3770">
        <v>25</v>
      </c>
      <c r="F3770" t="s">
        <v>165</v>
      </c>
      <c r="G3770" s="9">
        <v>3</v>
      </c>
      <c r="H3770" t="s">
        <v>172</v>
      </c>
      <c r="I3770">
        <v>9</v>
      </c>
      <c r="J3770" t="s">
        <v>173</v>
      </c>
      <c r="K3770">
        <v>25</v>
      </c>
      <c r="L3770" t="s">
        <v>165</v>
      </c>
      <c r="M3770" s="18">
        <f t="shared" si="116"/>
        <v>0.16666666666666666</v>
      </c>
      <c r="N3770" s="18">
        <f t="shared" si="117"/>
        <v>3.75</v>
      </c>
    </row>
    <row r="3771" spans="1:14" x14ac:dyDescent="0.25">
      <c r="A3771">
        <v>0</v>
      </c>
      <c r="B3771" t="s">
        <v>163</v>
      </c>
      <c r="C3771">
        <v>2</v>
      </c>
      <c r="D3771" t="s">
        <v>164</v>
      </c>
      <c r="E3771">
        <v>10</v>
      </c>
      <c r="F3771" t="s">
        <v>165</v>
      </c>
      <c r="G3771" s="9">
        <v>0</v>
      </c>
      <c r="H3771" t="s">
        <v>172</v>
      </c>
      <c r="I3771">
        <v>2</v>
      </c>
      <c r="J3771" t="s">
        <v>173</v>
      </c>
      <c r="K3771">
        <v>10</v>
      </c>
      <c r="L3771" t="s">
        <v>165</v>
      </c>
      <c r="M3771" s="18">
        <f t="shared" si="116"/>
        <v>0.16666666666666666</v>
      </c>
      <c r="N3771" s="18">
        <f t="shared" si="117"/>
        <v>0.16666666666666666</v>
      </c>
    </row>
    <row r="3772" spans="1:14" x14ac:dyDescent="0.25">
      <c r="A3772">
        <v>0</v>
      </c>
      <c r="B3772" t="s">
        <v>163</v>
      </c>
      <c r="C3772">
        <v>0</v>
      </c>
      <c r="D3772" t="s">
        <v>164</v>
      </c>
      <c r="E3772">
        <v>16</v>
      </c>
      <c r="F3772" t="s">
        <v>165</v>
      </c>
      <c r="G3772" s="9">
        <v>0</v>
      </c>
      <c r="H3772" t="s">
        <v>172</v>
      </c>
      <c r="I3772">
        <v>0</v>
      </c>
      <c r="J3772" t="s">
        <v>173</v>
      </c>
      <c r="K3772">
        <v>16</v>
      </c>
      <c r="L3772" t="s">
        <v>165</v>
      </c>
      <c r="M3772" s="18">
        <f t="shared" si="116"/>
        <v>0</v>
      </c>
      <c r="N3772" s="18">
        <f t="shared" si="117"/>
        <v>0</v>
      </c>
    </row>
    <row r="3773" spans="1:14" x14ac:dyDescent="0.25">
      <c r="A3773">
        <v>5</v>
      </c>
      <c r="B3773" t="s">
        <v>163</v>
      </c>
      <c r="C3773">
        <v>10</v>
      </c>
      <c r="D3773" t="s">
        <v>164</v>
      </c>
      <c r="E3773">
        <v>16</v>
      </c>
      <c r="F3773" t="s">
        <v>165</v>
      </c>
      <c r="G3773" s="9">
        <v>10</v>
      </c>
      <c r="H3773" t="s">
        <v>172</v>
      </c>
      <c r="I3773">
        <v>0</v>
      </c>
      <c r="J3773" t="s">
        <v>173</v>
      </c>
      <c r="K3773">
        <v>16</v>
      </c>
      <c r="L3773" t="s">
        <v>165</v>
      </c>
      <c r="M3773" s="18">
        <f t="shared" si="116"/>
        <v>5.833333333333333</v>
      </c>
      <c r="N3773" s="18">
        <f t="shared" si="117"/>
        <v>10</v>
      </c>
    </row>
    <row r="3774" spans="1:14" x14ac:dyDescent="0.25">
      <c r="A3774">
        <v>2</v>
      </c>
      <c r="B3774" t="s">
        <v>163</v>
      </c>
      <c r="C3774">
        <v>3</v>
      </c>
      <c r="D3774" t="s">
        <v>164</v>
      </c>
      <c r="E3774">
        <v>16</v>
      </c>
      <c r="F3774" t="s">
        <v>165</v>
      </c>
      <c r="G3774" s="9">
        <v>13</v>
      </c>
      <c r="H3774" t="s">
        <v>172</v>
      </c>
      <c r="I3774">
        <v>2</v>
      </c>
      <c r="J3774" t="s">
        <v>173</v>
      </c>
      <c r="K3774">
        <v>16</v>
      </c>
      <c r="L3774" t="s">
        <v>165</v>
      </c>
      <c r="M3774" s="18">
        <f t="shared" si="116"/>
        <v>2.25</v>
      </c>
      <c r="N3774" s="18">
        <f t="shared" si="117"/>
        <v>13.166666666666666</v>
      </c>
    </row>
    <row r="3775" spans="1:14" x14ac:dyDescent="0.25">
      <c r="A3775">
        <v>3</v>
      </c>
      <c r="B3775" t="s">
        <v>163</v>
      </c>
      <c r="C3775">
        <v>3</v>
      </c>
      <c r="D3775" t="s">
        <v>164</v>
      </c>
      <c r="E3775">
        <v>1</v>
      </c>
      <c r="F3775" t="s">
        <v>165</v>
      </c>
      <c r="G3775" s="9">
        <v>3</v>
      </c>
      <c r="H3775" t="s">
        <v>172</v>
      </c>
      <c r="I3775">
        <v>3</v>
      </c>
      <c r="J3775" t="s">
        <v>173</v>
      </c>
      <c r="K3775">
        <v>1</v>
      </c>
      <c r="L3775" t="s">
        <v>165</v>
      </c>
      <c r="M3775" s="18">
        <f t="shared" si="116"/>
        <v>3.25</v>
      </c>
      <c r="N3775" s="18">
        <f t="shared" si="117"/>
        <v>3.25</v>
      </c>
    </row>
    <row r="3776" spans="1:14" x14ac:dyDescent="0.25">
      <c r="A3776">
        <v>2</v>
      </c>
      <c r="B3776" t="s">
        <v>163</v>
      </c>
      <c r="C3776">
        <v>10</v>
      </c>
      <c r="D3776" t="s">
        <v>164</v>
      </c>
      <c r="E3776">
        <v>15</v>
      </c>
      <c r="F3776" t="s">
        <v>165</v>
      </c>
      <c r="G3776" s="9">
        <v>2</v>
      </c>
      <c r="H3776" t="s">
        <v>172</v>
      </c>
      <c r="I3776">
        <v>10</v>
      </c>
      <c r="J3776" t="s">
        <v>173</v>
      </c>
      <c r="K3776">
        <v>15</v>
      </c>
      <c r="L3776" t="s">
        <v>165</v>
      </c>
      <c r="M3776" s="18">
        <f t="shared" si="116"/>
        <v>2.8333333333333335</v>
      </c>
      <c r="N3776" s="18">
        <f t="shared" si="117"/>
        <v>2.8333333333333335</v>
      </c>
    </row>
    <row r="3777" spans="1:14" x14ac:dyDescent="0.25">
      <c r="A3777">
        <v>2</v>
      </c>
      <c r="B3777" t="s">
        <v>163</v>
      </c>
      <c r="C3777">
        <v>6</v>
      </c>
      <c r="D3777" t="s">
        <v>164</v>
      </c>
      <c r="E3777">
        <v>4</v>
      </c>
      <c r="F3777" t="s">
        <v>165</v>
      </c>
      <c r="G3777" s="9">
        <v>2</v>
      </c>
      <c r="H3777" t="s">
        <v>172</v>
      </c>
      <c r="I3777">
        <v>6</v>
      </c>
      <c r="J3777" t="s">
        <v>173</v>
      </c>
      <c r="K3777">
        <v>4</v>
      </c>
      <c r="L3777" t="s">
        <v>165</v>
      </c>
      <c r="M3777" s="18">
        <f t="shared" si="116"/>
        <v>2.5</v>
      </c>
      <c r="N3777" s="18">
        <f t="shared" si="117"/>
        <v>2.5</v>
      </c>
    </row>
    <row r="3778" spans="1:14" x14ac:dyDescent="0.25">
      <c r="A3778">
        <v>2</v>
      </c>
      <c r="B3778" t="s">
        <v>163</v>
      </c>
      <c r="C3778">
        <v>2</v>
      </c>
      <c r="D3778" t="s">
        <v>164</v>
      </c>
      <c r="E3778">
        <v>14</v>
      </c>
      <c r="F3778" t="s">
        <v>165</v>
      </c>
      <c r="G3778" s="9">
        <v>2</v>
      </c>
      <c r="H3778" t="s">
        <v>172</v>
      </c>
      <c r="I3778">
        <v>2</v>
      </c>
      <c r="J3778" t="s">
        <v>173</v>
      </c>
      <c r="K3778">
        <v>14</v>
      </c>
      <c r="L3778" t="s">
        <v>165</v>
      </c>
      <c r="M3778" s="18">
        <f t="shared" si="116"/>
        <v>2.1666666666666665</v>
      </c>
      <c r="N3778" s="18">
        <f t="shared" si="117"/>
        <v>2.1666666666666665</v>
      </c>
    </row>
    <row r="3779" spans="1:14" x14ac:dyDescent="0.25">
      <c r="A3779">
        <v>2</v>
      </c>
      <c r="B3779" t="s">
        <v>163</v>
      </c>
      <c r="C3779">
        <v>0</v>
      </c>
      <c r="D3779" t="s">
        <v>164</v>
      </c>
      <c r="E3779">
        <v>16</v>
      </c>
      <c r="F3779" t="s">
        <v>165</v>
      </c>
      <c r="G3779" s="9">
        <v>2</v>
      </c>
      <c r="H3779" t="s">
        <v>172</v>
      </c>
      <c r="I3779">
        <v>0</v>
      </c>
      <c r="J3779" t="s">
        <v>173</v>
      </c>
      <c r="K3779">
        <v>16</v>
      </c>
      <c r="L3779" t="s">
        <v>165</v>
      </c>
      <c r="M3779" s="18">
        <f t="shared" ref="M3779:M3842" si="118">A3779+C3779/12</f>
        <v>2</v>
      </c>
      <c r="N3779" s="18">
        <f t="shared" ref="N3779:N3842" si="119">G3779+I3779/12</f>
        <v>2</v>
      </c>
    </row>
    <row r="3780" spans="1:14" x14ac:dyDescent="0.25">
      <c r="A3780">
        <v>1</v>
      </c>
      <c r="B3780" t="s">
        <v>163</v>
      </c>
      <c r="C3780">
        <v>11</v>
      </c>
      <c r="D3780" t="s">
        <v>164</v>
      </c>
      <c r="E3780">
        <v>1</v>
      </c>
      <c r="F3780" t="s">
        <v>165</v>
      </c>
      <c r="G3780" s="9">
        <v>1</v>
      </c>
      <c r="H3780" t="s">
        <v>172</v>
      </c>
      <c r="I3780">
        <v>11</v>
      </c>
      <c r="J3780" t="s">
        <v>173</v>
      </c>
      <c r="K3780">
        <v>1</v>
      </c>
      <c r="L3780" t="s">
        <v>165</v>
      </c>
      <c r="M3780" s="18">
        <f t="shared" si="118"/>
        <v>1.9166666666666665</v>
      </c>
      <c r="N3780" s="18">
        <f t="shared" si="119"/>
        <v>1.9166666666666665</v>
      </c>
    </row>
    <row r="3781" spans="1:14" x14ac:dyDescent="0.25">
      <c r="A3781">
        <v>1</v>
      </c>
      <c r="B3781" t="s">
        <v>163</v>
      </c>
      <c r="C3781">
        <v>9</v>
      </c>
      <c r="D3781" t="s">
        <v>164</v>
      </c>
      <c r="E3781">
        <v>16</v>
      </c>
      <c r="F3781" t="s">
        <v>165</v>
      </c>
      <c r="G3781" s="9">
        <v>1</v>
      </c>
      <c r="H3781" t="s">
        <v>172</v>
      </c>
      <c r="I3781">
        <v>9</v>
      </c>
      <c r="J3781" t="s">
        <v>173</v>
      </c>
      <c r="K3781">
        <v>16</v>
      </c>
      <c r="L3781" t="s">
        <v>165</v>
      </c>
      <c r="M3781" s="18">
        <f t="shared" si="118"/>
        <v>1.75</v>
      </c>
      <c r="N3781" s="18">
        <f t="shared" si="119"/>
        <v>1.75</v>
      </c>
    </row>
    <row r="3782" spans="1:14" x14ac:dyDescent="0.25">
      <c r="A3782">
        <v>1</v>
      </c>
      <c r="B3782" t="s">
        <v>163</v>
      </c>
      <c r="C3782">
        <v>5</v>
      </c>
      <c r="D3782" t="s">
        <v>164</v>
      </c>
      <c r="E3782">
        <v>15</v>
      </c>
      <c r="F3782" t="s">
        <v>165</v>
      </c>
      <c r="G3782" s="9">
        <v>3</v>
      </c>
      <c r="H3782" t="s">
        <v>172</v>
      </c>
      <c r="I3782">
        <v>7</v>
      </c>
      <c r="J3782" t="s">
        <v>173</v>
      </c>
      <c r="K3782">
        <v>16</v>
      </c>
      <c r="L3782" t="s">
        <v>165</v>
      </c>
      <c r="M3782" s="18">
        <f t="shared" si="118"/>
        <v>1.4166666666666667</v>
      </c>
      <c r="N3782" s="18">
        <f t="shared" si="119"/>
        <v>3.5833333333333335</v>
      </c>
    </row>
    <row r="3783" spans="1:14" x14ac:dyDescent="0.25">
      <c r="A3783">
        <v>1</v>
      </c>
      <c r="B3783" t="s">
        <v>163</v>
      </c>
      <c r="C3783">
        <v>3</v>
      </c>
      <c r="D3783" t="s">
        <v>164</v>
      </c>
      <c r="E3783">
        <v>21</v>
      </c>
      <c r="F3783" t="s">
        <v>165</v>
      </c>
      <c r="G3783" s="9">
        <v>1</v>
      </c>
      <c r="H3783" t="s">
        <v>172</v>
      </c>
      <c r="I3783">
        <v>3</v>
      </c>
      <c r="J3783" t="s">
        <v>173</v>
      </c>
      <c r="K3783">
        <v>21</v>
      </c>
      <c r="L3783" t="s">
        <v>165</v>
      </c>
      <c r="M3783" s="18">
        <f t="shared" si="118"/>
        <v>1.25</v>
      </c>
      <c r="N3783" s="18">
        <f t="shared" si="119"/>
        <v>1.25</v>
      </c>
    </row>
    <row r="3784" spans="1:14" x14ac:dyDescent="0.25">
      <c r="A3784">
        <v>1</v>
      </c>
      <c r="B3784" t="s">
        <v>163</v>
      </c>
      <c r="C3784">
        <v>3</v>
      </c>
      <c r="D3784" t="s">
        <v>164</v>
      </c>
      <c r="E3784">
        <v>14</v>
      </c>
      <c r="F3784" t="s">
        <v>165</v>
      </c>
      <c r="G3784" s="9">
        <v>22</v>
      </c>
      <c r="H3784" t="s">
        <v>172</v>
      </c>
      <c r="I3784">
        <v>10</v>
      </c>
      <c r="J3784" t="s">
        <v>173</v>
      </c>
      <c r="K3784">
        <v>14</v>
      </c>
      <c r="L3784" t="s">
        <v>165</v>
      </c>
      <c r="M3784" s="18">
        <f t="shared" si="118"/>
        <v>1.25</v>
      </c>
      <c r="N3784" s="18">
        <f t="shared" si="119"/>
        <v>22.833333333333332</v>
      </c>
    </row>
    <row r="3785" spans="1:14" x14ac:dyDescent="0.25">
      <c r="A3785">
        <v>1</v>
      </c>
      <c r="B3785" t="s">
        <v>163</v>
      </c>
      <c r="C3785">
        <v>3</v>
      </c>
      <c r="D3785" t="s">
        <v>164</v>
      </c>
      <c r="E3785">
        <v>0</v>
      </c>
      <c r="F3785" t="s">
        <v>165</v>
      </c>
      <c r="G3785" s="9">
        <v>1</v>
      </c>
      <c r="H3785" t="s">
        <v>172</v>
      </c>
      <c r="I3785">
        <v>3</v>
      </c>
      <c r="J3785" t="s">
        <v>173</v>
      </c>
      <c r="K3785">
        <v>0</v>
      </c>
      <c r="L3785" t="s">
        <v>165</v>
      </c>
      <c r="M3785" s="18">
        <f t="shared" si="118"/>
        <v>1.25</v>
      </c>
      <c r="N3785" s="18">
        <f t="shared" si="119"/>
        <v>1.25</v>
      </c>
    </row>
    <row r="3786" spans="1:14" x14ac:dyDescent="0.25">
      <c r="A3786">
        <v>0</v>
      </c>
      <c r="B3786" t="s">
        <v>163</v>
      </c>
      <c r="C3786">
        <v>11</v>
      </c>
      <c r="D3786" t="s">
        <v>164</v>
      </c>
      <c r="E3786">
        <v>25</v>
      </c>
      <c r="F3786" t="s">
        <v>165</v>
      </c>
      <c r="G3786" s="9">
        <v>0</v>
      </c>
      <c r="H3786" t="s">
        <v>172</v>
      </c>
      <c r="I3786">
        <v>11</v>
      </c>
      <c r="J3786" t="s">
        <v>173</v>
      </c>
      <c r="K3786">
        <v>25</v>
      </c>
      <c r="L3786" t="s">
        <v>165</v>
      </c>
      <c r="M3786" s="18">
        <f t="shared" si="118"/>
        <v>0.91666666666666663</v>
      </c>
      <c r="N3786" s="18">
        <f t="shared" si="119"/>
        <v>0.91666666666666663</v>
      </c>
    </row>
    <row r="3787" spans="1:14" x14ac:dyDescent="0.25">
      <c r="A3787">
        <v>0</v>
      </c>
      <c r="B3787" t="s">
        <v>163</v>
      </c>
      <c r="C3787">
        <v>5</v>
      </c>
      <c r="D3787" t="s">
        <v>164</v>
      </c>
      <c r="E3787">
        <v>2</v>
      </c>
      <c r="F3787" t="s">
        <v>165</v>
      </c>
      <c r="G3787" s="9">
        <v>15</v>
      </c>
      <c r="H3787" t="s">
        <v>172</v>
      </c>
      <c r="I3787">
        <v>5</v>
      </c>
      <c r="J3787" t="s">
        <v>173</v>
      </c>
      <c r="K3787">
        <v>2</v>
      </c>
      <c r="L3787" t="s">
        <v>165</v>
      </c>
      <c r="M3787" s="18">
        <f t="shared" si="118"/>
        <v>0.41666666666666669</v>
      </c>
      <c r="N3787" s="18">
        <f t="shared" si="119"/>
        <v>15.416666666666666</v>
      </c>
    </row>
    <row r="3788" spans="1:14" x14ac:dyDescent="0.25">
      <c r="A3788">
        <v>5</v>
      </c>
      <c r="B3788" t="s">
        <v>163</v>
      </c>
      <c r="C3788">
        <v>10</v>
      </c>
      <c r="D3788" t="s">
        <v>164</v>
      </c>
      <c r="E3788">
        <v>16</v>
      </c>
      <c r="F3788" t="s">
        <v>165</v>
      </c>
      <c r="G3788" s="9">
        <v>26</v>
      </c>
      <c r="H3788" t="s">
        <v>172</v>
      </c>
      <c r="I3788">
        <v>9</v>
      </c>
      <c r="J3788" t="s">
        <v>173</v>
      </c>
      <c r="K3788">
        <v>16</v>
      </c>
      <c r="L3788" t="s">
        <v>165</v>
      </c>
      <c r="M3788" s="18">
        <f t="shared" si="118"/>
        <v>5.833333333333333</v>
      </c>
      <c r="N3788" s="18">
        <f t="shared" si="119"/>
        <v>26.75</v>
      </c>
    </row>
    <row r="3789" spans="1:14" x14ac:dyDescent="0.25">
      <c r="A3789">
        <v>4</v>
      </c>
      <c r="B3789" t="s">
        <v>163</v>
      </c>
      <c r="C3789">
        <v>3</v>
      </c>
      <c r="D3789" t="s">
        <v>164</v>
      </c>
      <c r="E3789">
        <v>30</v>
      </c>
      <c r="F3789" t="s">
        <v>165</v>
      </c>
      <c r="G3789" s="9">
        <v>5</v>
      </c>
      <c r="H3789" t="s">
        <v>172</v>
      </c>
      <c r="I3789">
        <v>9</v>
      </c>
      <c r="J3789" t="s">
        <v>173</v>
      </c>
      <c r="K3789">
        <v>30</v>
      </c>
      <c r="L3789" t="s">
        <v>165</v>
      </c>
      <c r="M3789" s="18">
        <f t="shared" si="118"/>
        <v>4.25</v>
      </c>
      <c r="N3789" s="18">
        <f t="shared" si="119"/>
        <v>5.75</v>
      </c>
    </row>
    <row r="3790" spans="1:14" x14ac:dyDescent="0.25">
      <c r="A3790">
        <v>3</v>
      </c>
      <c r="B3790" t="s">
        <v>163</v>
      </c>
      <c r="C3790">
        <v>3</v>
      </c>
      <c r="D3790" t="s">
        <v>164</v>
      </c>
      <c r="E3790">
        <v>11</v>
      </c>
      <c r="F3790" t="s">
        <v>165</v>
      </c>
      <c r="G3790" s="9">
        <v>3</v>
      </c>
      <c r="H3790" t="s">
        <v>172</v>
      </c>
      <c r="I3790">
        <v>3</v>
      </c>
      <c r="J3790" t="s">
        <v>173</v>
      </c>
      <c r="K3790">
        <v>11</v>
      </c>
      <c r="L3790" t="s">
        <v>165</v>
      </c>
      <c r="M3790" s="18">
        <f t="shared" si="118"/>
        <v>3.25</v>
      </c>
      <c r="N3790" s="18">
        <f t="shared" si="119"/>
        <v>3.25</v>
      </c>
    </row>
    <row r="3791" spans="1:14" x14ac:dyDescent="0.25">
      <c r="A3791">
        <v>2</v>
      </c>
      <c r="B3791" t="s">
        <v>163</v>
      </c>
      <c r="C3791">
        <v>11</v>
      </c>
      <c r="D3791" t="s">
        <v>164</v>
      </c>
      <c r="E3791">
        <v>29</v>
      </c>
      <c r="F3791" t="s">
        <v>165</v>
      </c>
      <c r="G3791" s="9">
        <v>2</v>
      </c>
      <c r="H3791" t="s">
        <v>172</v>
      </c>
      <c r="I3791">
        <v>11</v>
      </c>
      <c r="J3791" t="s">
        <v>173</v>
      </c>
      <c r="K3791">
        <v>29</v>
      </c>
      <c r="L3791" t="s">
        <v>165</v>
      </c>
      <c r="M3791" s="18">
        <f t="shared" si="118"/>
        <v>2.9166666666666665</v>
      </c>
      <c r="N3791" s="18">
        <f t="shared" si="119"/>
        <v>2.9166666666666665</v>
      </c>
    </row>
    <row r="3792" spans="1:14" x14ac:dyDescent="0.25">
      <c r="A3792">
        <v>2</v>
      </c>
      <c r="B3792" t="s">
        <v>163</v>
      </c>
      <c r="C3792">
        <v>9</v>
      </c>
      <c r="D3792" t="s">
        <v>164</v>
      </c>
      <c r="E3792">
        <v>5</v>
      </c>
      <c r="F3792" t="s">
        <v>165</v>
      </c>
      <c r="G3792" s="9">
        <v>2</v>
      </c>
      <c r="H3792" t="s">
        <v>172</v>
      </c>
      <c r="I3792">
        <v>9</v>
      </c>
      <c r="J3792" t="s">
        <v>173</v>
      </c>
      <c r="K3792">
        <v>5</v>
      </c>
      <c r="L3792" t="s">
        <v>165</v>
      </c>
      <c r="M3792" s="18">
        <f t="shared" si="118"/>
        <v>2.75</v>
      </c>
      <c r="N3792" s="18">
        <f t="shared" si="119"/>
        <v>2.75</v>
      </c>
    </row>
    <row r="3793" spans="1:14" x14ac:dyDescent="0.25">
      <c r="A3793">
        <v>1</v>
      </c>
      <c r="B3793" t="s">
        <v>163</v>
      </c>
      <c r="C3793">
        <v>11</v>
      </c>
      <c r="D3793" t="s">
        <v>164</v>
      </c>
      <c r="E3793">
        <v>15</v>
      </c>
      <c r="F3793" t="s">
        <v>165</v>
      </c>
      <c r="G3793" s="9">
        <v>6</v>
      </c>
      <c r="H3793" t="s">
        <v>172</v>
      </c>
      <c r="I3793">
        <v>2</v>
      </c>
      <c r="J3793" t="s">
        <v>173</v>
      </c>
      <c r="K3793">
        <v>16</v>
      </c>
      <c r="L3793" t="s">
        <v>165</v>
      </c>
      <c r="M3793" s="18">
        <f t="shared" si="118"/>
        <v>1.9166666666666665</v>
      </c>
      <c r="N3793" s="18">
        <f t="shared" si="119"/>
        <v>6.166666666666667</v>
      </c>
    </row>
    <row r="3794" spans="1:14" x14ac:dyDescent="0.25">
      <c r="A3794">
        <v>1</v>
      </c>
      <c r="B3794" t="s">
        <v>163</v>
      </c>
      <c r="C3794">
        <v>11</v>
      </c>
      <c r="D3794" t="s">
        <v>164</v>
      </c>
      <c r="E3794">
        <v>15</v>
      </c>
      <c r="F3794" t="s">
        <v>165</v>
      </c>
      <c r="G3794" s="9">
        <v>7</v>
      </c>
      <c r="H3794" t="s">
        <v>172</v>
      </c>
      <c r="I3794">
        <v>8</v>
      </c>
      <c r="J3794" t="s">
        <v>173</v>
      </c>
      <c r="K3794">
        <v>16</v>
      </c>
      <c r="L3794" t="s">
        <v>165</v>
      </c>
      <c r="M3794" s="18">
        <f t="shared" si="118"/>
        <v>1.9166666666666665</v>
      </c>
      <c r="N3794" s="18">
        <f t="shared" si="119"/>
        <v>7.666666666666667</v>
      </c>
    </row>
    <row r="3795" spans="1:14" x14ac:dyDescent="0.25">
      <c r="A3795">
        <v>1</v>
      </c>
      <c r="B3795" t="s">
        <v>163</v>
      </c>
      <c r="C3795">
        <v>9</v>
      </c>
      <c r="D3795" t="s">
        <v>164</v>
      </c>
      <c r="E3795">
        <v>28</v>
      </c>
      <c r="F3795" t="s">
        <v>165</v>
      </c>
      <c r="G3795" s="9">
        <v>1</v>
      </c>
      <c r="H3795" t="s">
        <v>172</v>
      </c>
      <c r="I3795">
        <v>9</v>
      </c>
      <c r="J3795" t="s">
        <v>173</v>
      </c>
      <c r="K3795">
        <v>28</v>
      </c>
      <c r="L3795" t="s">
        <v>165</v>
      </c>
      <c r="M3795" s="18">
        <f t="shared" si="118"/>
        <v>1.75</v>
      </c>
      <c r="N3795" s="18">
        <f t="shared" si="119"/>
        <v>1.75</v>
      </c>
    </row>
    <row r="3796" spans="1:14" x14ac:dyDescent="0.25">
      <c r="A3796">
        <v>1</v>
      </c>
      <c r="B3796" t="s">
        <v>163</v>
      </c>
      <c r="C3796">
        <v>5</v>
      </c>
      <c r="D3796" t="s">
        <v>164</v>
      </c>
      <c r="E3796">
        <v>15</v>
      </c>
      <c r="F3796" t="s">
        <v>165</v>
      </c>
      <c r="G3796" s="9">
        <v>1</v>
      </c>
      <c r="H3796" t="s">
        <v>172</v>
      </c>
      <c r="I3796">
        <v>5</v>
      </c>
      <c r="J3796" t="s">
        <v>173</v>
      </c>
      <c r="K3796">
        <v>15</v>
      </c>
      <c r="L3796" t="s">
        <v>165</v>
      </c>
      <c r="M3796" s="18">
        <f t="shared" si="118"/>
        <v>1.4166666666666667</v>
      </c>
      <c r="N3796" s="18">
        <f t="shared" si="119"/>
        <v>1.4166666666666667</v>
      </c>
    </row>
    <row r="3797" spans="1:14" x14ac:dyDescent="0.25">
      <c r="A3797">
        <v>1</v>
      </c>
      <c r="B3797" t="s">
        <v>163</v>
      </c>
      <c r="C3797">
        <v>3</v>
      </c>
      <c r="D3797" t="s">
        <v>164</v>
      </c>
      <c r="E3797">
        <v>7</v>
      </c>
      <c r="F3797" t="s">
        <v>165</v>
      </c>
      <c r="G3797" s="9">
        <v>14</v>
      </c>
      <c r="H3797" t="s">
        <v>172</v>
      </c>
      <c r="I3797">
        <v>5</v>
      </c>
      <c r="J3797" t="s">
        <v>173</v>
      </c>
      <c r="K3797">
        <v>16</v>
      </c>
      <c r="L3797" t="s">
        <v>165</v>
      </c>
      <c r="M3797" s="18">
        <f t="shared" si="118"/>
        <v>1.25</v>
      </c>
      <c r="N3797" s="18">
        <f t="shared" si="119"/>
        <v>14.416666666666666</v>
      </c>
    </row>
    <row r="3798" spans="1:14" x14ac:dyDescent="0.25">
      <c r="A3798">
        <v>1</v>
      </c>
      <c r="B3798" t="s">
        <v>163</v>
      </c>
      <c r="C3798">
        <v>0</v>
      </c>
      <c r="D3798" t="s">
        <v>164</v>
      </c>
      <c r="E3798">
        <v>8</v>
      </c>
      <c r="F3798" t="s">
        <v>165</v>
      </c>
      <c r="G3798" s="9">
        <v>1</v>
      </c>
      <c r="H3798" t="s">
        <v>172</v>
      </c>
      <c r="I3798">
        <v>0</v>
      </c>
      <c r="J3798" t="s">
        <v>173</v>
      </c>
      <c r="K3798">
        <v>8</v>
      </c>
      <c r="L3798" t="s">
        <v>165</v>
      </c>
      <c r="M3798" s="18">
        <f t="shared" si="118"/>
        <v>1</v>
      </c>
      <c r="N3798" s="18">
        <f t="shared" si="119"/>
        <v>1</v>
      </c>
    </row>
    <row r="3799" spans="1:14" x14ac:dyDescent="0.25">
      <c r="A3799">
        <v>0</v>
      </c>
      <c r="B3799" t="s">
        <v>163</v>
      </c>
      <c r="C3799">
        <v>5</v>
      </c>
      <c r="D3799" t="s">
        <v>164</v>
      </c>
      <c r="E3799">
        <v>10</v>
      </c>
      <c r="F3799" t="s">
        <v>165</v>
      </c>
      <c r="G3799" s="9">
        <v>0</v>
      </c>
      <c r="H3799" t="s">
        <v>172</v>
      </c>
      <c r="I3799">
        <v>5</v>
      </c>
      <c r="J3799" t="s">
        <v>173</v>
      </c>
      <c r="K3799">
        <v>10</v>
      </c>
      <c r="L3799" t="s">
        <v>165</v>
      </c>
      <c r="M3799" s="18">
        <f t="shared" si="118"/>
        <v>0.41666666666666669</v>
      </c>
      <c r="N3799" s="18">
        <f t="shared" si="119"/>
        <v>0.41666666666666669</v>
      </c>
    </row>
    <row r="3800" spans="1:14" x14ac:dyDescent="0.25">
      <c r="A3800">
        <v>0</v>
      </c>
      <c r="B3800" t="s">
        <v>163</v>
      </c>
      <c r="C3800">
        <v>5</v>
      </c>
      <c r="D3800" t="s">
        <v>164</v>
      </c>
      <c r="E3800">
        <v>3</v>
      </c>
      <c r="F3800" t="s">
        <v>165</v>
      </c>
      <c r="G3800" s="9">
        <v>0</v>
      </c>
      <c r="H3800" t="s">
        <v>172</v>
      </c>
      <c r="I3800">
        <v>5</v>
      </c>
      <c r="J3800" t="s">
        <v>173</v>
      </c>
      <c r="K3800">
        <v>3</v>
      </c>
      <c r="L3800" t="s">
        <v>165</v>
      </c>
      <c r="M3800" s="18">
        <f t="shared" si="118"/>
        <v>0.41666666666666669</v>
      </c>
      <c r="N3800" s="18">
        <f t="shared" si="119"/>
        <v>0.41666666666666669</v>
      </c>
    </row>
    <row r="3801" spans="1:14" x14ac:dyDescent="0.25">
      <c r="A3801">
        <v>6</v>
      </c>
      <c r="B3801" t="s">
        <v>163</v>
      </c>
      <c r="C3801">
        <v>0</v>
      </c>
      <c r="D3801" t="s">
        <v>164</v>
      </c>
      <c r="E3801">
        <v>16</v>
      </c>
      <c r="F3801" t="s">
        <v>165</v>
      </c>
      <c r="G3801" s="9">
        <v>25</v>
      </c>
      <c r="H3801" t="s">
        <v>172</v>
      </c>
      <c r="I3801">
        <v>0</v>
      </c>
      <c r="J3801" t="s">
        <v>173</v>
      </c>
      <c r="K3801">
        <v>16</v>
      </c>
      <c r="L3801" t="s">
        <v>165</v>
      </c>
      <c r="M3801" s="18">
        <f t="shared" si="118"/>
        <v>6</v>
      </c>
      <c r="N3801" s="18">
        <f t="shared" si="119"/>
        <v>25</v>
      </c>
    </row>
    <row r="3802" spans="1:14" x14ac:dyDescent="0.25">
      <c r="A3802">
        <v>5</v>
      </c>
      <c r="B3802" t="s">
        <v>163</v>
      </c>
      <c r="C3802">
        <v>10</v>
      </c>
      <c r="D3802" t="s">
        <v>164</v>
      </c>
      <c r="E3802">
        <v>16</v>
      </c>
      <c r="F3802" t="s">
        <v>165</v>
      </c>
      <c r="G3802" s="9">
        <v>16</v>
      </c>
      <c r="H3802" t="s">
        <v>172</v>
      </c>
      <c r="I3802">
        <v>6</v>
      </c>
      <c r="J3802" t="s">
        <v>173</v>
      </c>
      <c r="K3802">
        <v>15</v>
      </c>
      <c r="L3802" t="s">
        <v>165</v>
      </c>
      <c r="M3802" s="18">
        <f t="shared" si="118"/>
        <v>5.833333333333333</v>
      </c>
      <c r="N3802" s="18">
        <f t="shared" si="119"/>
        <v>16.5</v>
      </c>
    </row>
    <row r="3803" spans="1:14" x14ac:dyDescent="0.25">
      <c r="A3803">
        <v>5</v>
      </c>
      <c r="B3803" t="s">
        <v>163</v>
      </c>
      <c r="C3803">
        <v>10</v>
      </c>
      <c r="D3803" t="s">
        <v>164</v>
      </c>
      <c r="E3803">
        <v>16</v>
      </c>
      <c r="F3803" t="s">
        <v>165</v>
      </c>
      <c r="G3803" s="9">
        <v>9</v>
      </c>
      <c r="H3803" t="s">
        <v>172</v>
      </c>
      <c r="I3803">
        <v>3</v>
      </c>
      <c r="J3803" t="s">
        <v>173</v>
      </c>
      <c r="K3803">
        <v>16</v>
      </c>
      <c r="L3803" t="s">
        <v>165</v>
      </c>
      <c r="M3803" s="18">
        <f t="shared" si="118"/>
        <v>5.833333333333333</v>
      </c>
      <c r="N3803" s="18">
        <f t="shared" si="119"/>
        <v>9.25</v>
      </c>
    </row>
    <row r="3804" spans="1:14" x14ac:dyDescent="0.25">
      <c r="A3804">
        <v>5</v>
      </c>
      <c r="B3804" t="s">
        <v>163</v>
      </c>
      <c r="C3804">
        <v>10</v>
      </c>
      <c r="D3804" t="s">
        <v>164</v>
      </c>
      <c r="E3804">
        <v>16</v>
      </c>
      <c r="F3804" t="s">
        <v>165</v>
      </c>
      <c r="G3804" s="9">
        <v>16</v>
      </c>
      <c r="H3804" t="s">
        <v>172</v>
      </c>
      <c r="I3804">
        <v>3</v>
      </c>
      <c r="J3804" t="s">
        <v>173</v>
      </c>
      <c r="K3804">
        <v>10</v>
      </c>
      <c r="L3804" t="s">
        <v>165</v>
      </c>
      <c r="M3804" s="18">
        <f t="shared" si="118"/>
        <v>5.833333333333333</v>
      </c>
      <c r="N3804" s="18">
        <f t="shared" si="119"/>
        <v>16.25</v>
      </c>
    </row>
    <row r="3805" spans="1:14" x14ac:dyDescent="0.25">
      <c r="A3805">
        <v>5</v>
      </c>
      <c r="B3805" t="s">
        <v>163</v>
      </c>
      <c r="C3805">
        <v>10</v>
      </c>
      <c r="D3805" t="s">
        <v>164</v>
      </c>
      <c r="E3805">
        <v>16</v>
      </c>
      <c r="F3805" t="s">
        <v>165</v>
      </c>
      <c r="G3805" s="9">
        <v>15</v>
      </c>
      <c r="H3805" t="s">
        <v>172</v>
      </c>
      <c r="I3805">
        <v>3</v>
      </c>
      <c r="J3805" t="s">
        <v>173</v>
      </c>
      <c r="K3805">
        <v>11</v>
      </c>
      <c r="L3805" t="s">
        <v>165</v>
      </c>
      <c r="M3805" s="18">
        <f t="shared" si="118"/>
        <v>5.833333333333333</v>
      </c>
      <c r="N3805" s="18">
        <f t="shared" si="119"/>
        <v>15.25</v>
      </c>
    </row>
    <row r="3806" spans="1:14" x14ac:dyDescent="0.25">
      <c r="A3806">
        <v>5</v>
      </c>
      <c r="B3806" t="s">
        <v>163</v>
      </c>
      <c r="C3806">
        <v>10</v>
      </c>
      <c r="D3806" t="s">
        <v>164</v>
      </c>
      <c r="E3806">
        <v>16</v>
      </c>
      <c r="F3806" t="s">
        <v>165</v>
      </c>
      <c r="G3806" s="9">
        <v>13</v>
      </c>
      <c r="H3806" t="s">
        <v>172</v>
      </c>
      <c r="I3806">
        <v>6</v>
      </c>
      <c r="J3806" t="s">
        <v>173</v>
      </c>
      <c r="K3806">
        <v>16</v>
      </c>
      <c r="L3806" t="s">
        <v>165</v>
      </c>
      <c r="M3806" s="18">
        <f t="shared" si="118"/>
        <v>5.833333333333333</v>
      </c>
      <c r="N3806" s="18">
        <f t="shared" si="119"/>
        <v>13.5</v>
      </c>
    </row>
    <row r="3807" spans="1:14" x14ac:dyDescent="0.25">
      <c r="A3807">
        <v>5</v>
      </c>
      <c r="B3807" t="s">
        <v>163</v>
      </c>
      <c r="C3807">
        <v>10</v>
      </c>
      <c r="D3807" t="s">
        <v>164</v>
      </c>
      <c r="E3807">
        <v>16</v>
      </c>
      <c r="F3807" t="s">
        <v>165</v>
      </c>
      <c r="G3807" s="9">
        <v>10</v>
      </c>
      <c r="H3807" t="s">
        <v>172</v>
      </c>
      <c r="I3807">
        <v>10</v>
      </c>
      <c r="J3807" t="s">
        <v>173</v>
      </c>
      <c r="K3807">
        <v>16</v>
      </c>
      <c r="L3807" t="s">
        <v>165</v>
      </c>
      <c r="M3807" s="18">
        <f t="shared" si="118"/>
        <v>5.833333333333333</v>
      </c>
      <c r="N3807" s="18">
        <f t="shared" si="119"/>
        <v>10.833333333333334</v>
      </c>
    </row>
    <row r="3808" spans="1:14" x14ac:dyDescent="0.25">
      <c r="A3808">
        <v>5</v>
      </c>
      <c r="B3808" t="s">
        <v>163</v>
      </c>
      <c r="C3808">
        <v>10</v>
      </c>
      <c r="D3808" t="s">
        <v>164</v>
      </c>
      <c r="E3808">
        <v>16</v>
      </c>
      <c r="F3808" t="s">
        <v>165</v>
      </c>
      <c r="G3808" s="9">
        <v>10</v>
      </c>
      <c r="H3808" t="s">
        <v>172</v>
      </c>
      <c r="I3808">
        <v>5</v>
      </c>
      <c r="J3808" t="s">
        <v>173</v>
      </c>
      <c r="K3808">
        <v>16</v>
      </c>
      <c r="L3808" t="s">
        <v>165</v>
      </c>
      <c r="M3808" s="18">
        <f t="shared" si="118"/>
        <v>5.833333333333333</v>
      </c>
      <c r="N3808" s="18">
        <f t="shared" si="119"/>
        <v>10.416666666666666</v>
      </c>
    </row>
    <row r="3809" spans="1:14" x14ac:dyDescent="0.25">
      <c r="A3809">
        <v>5</v>
      </c>
      <c r="B3809" t="s">
        <v>163</v>
      </c>
      <c r="C3809">
        <v>10</v>
      </c>
      <c r="D3809" t="s">
        <v>164</v>
      </c>
      <c r="E3809">
        <v>16</v>
      </c>
      <c r="F3809" t="s">
        <v>165</v>
      </c>
      <c r="G3809" s="9">
        <v>10</v>
      </c>
      <c r="H3809" t="s">
        <v>172</v>
      </c>
      <c r="I3809">
        <v>7</v>
      </c>
      <c r="J3809" t="s">
        <v>173</v>
      </c>
      <c r="K3809">
        <v>16</v>
      </c>
      <c r="L3809" t="s">
        <v>165</v>
      </c>
      <c r="M3809" s="18">
        <f t="shared" si="118"/>
        <v>5.833333333333333</v>
      </c>
      <c r="N3809" s="18">
        <f t="shared" si="119"/>
        <v>10.583333333333334</v>
      </c>
    </row>
    <row r="3810" spans="1:14" x14ac:dyDescent="0.25">
      <c r="A3810">
        <v>5</v>
      </c>
      <c r="B3810" t="s">
        <v>163</v>
      </c>
      <c r="C3810">
        <v>7</v>
      </c>
      <c r="D3810" t="s">
        <v>164</v>
      </c>
      <c r="E3810">
        <v>16</v>
      </c>
      <c r="F3810" t="s">
        <v>165</v>
      </c>
      <c r="G3810" s="9">
        <v>10</v>
      </c>
      <c r="H3810" t="s">
        <v>172</v>
      </c>
      <c r="I3810">
        <v>6</v>
      </c>
      <c r="J3810" t="s">
        <v>173</v>
      </c>
      <c r="K3810">
        <v>16</v>
      </c>
      <c r="L3810" t="s">
        <v>165</v>
      </c>
      <c r="M3810" s="18">
        <f t="shared" si="118"/>
        <v>5.583333333333333</v>
      </c>
      <c r="N3810" s="18">
        <f t="shared" si="119"/>
        <v>10.5</v>
      </c>
    </row>
    <row r="3811" spans="1:14" x14ac:dyDescent="0.25">
      <c r="A3811">
        <v>1</v>
      </c>
      <c r="B3811" t="s">
        <v>163</v>
      </c>
      <c r="C3811">
        <v>2</v>
      </c>
      <c r="D3811" t="s">
        <v>164</v>
      </c>
      <c r="E3811">
        <v>22</v>
      </c>
      <c r="F3811" t="s">
        <v>165</v>
      </c>
      <c r="G3811" s="9">
        <v>4</v>
      </c>
      <c r="H3811" t="s">
        <v>172</v>
      </c>
      <c r="I3811">
        <v>11</v>
      </c>
      <c r="J3811" t="s">
        <v>173</v>
      </c>
      <c r="K3811">
        <v>16</v>
      </c>
      <c r="L3811" t="s">
        <v>165</v>
      </c>
      <c r="M3811" s="18">
        <f t="shared" si="118"/>
        <v>1.1666666666666667</v>
      </c>
      <c r="N3811" s="18">
        <f t="shared" si="119"/>
        <v>4.916666666666667</v>
      </c>
    </row>
    <row r="3812" spans="1:14" x14ac:dyDescent="0.25">
      <c r="A3812">
        <v>1</v>
      </c>
      <c r="B3812" t="s">
        <v>163</v>
      </c>
      <c r="C3812">
        <v>1</v>
      </c>
      <c r="D3812" t="s">
        <v>164</v>
      </c>
      <c r="E3812">
        <v>26</v>
      </c>
      <c r="F3812" t="s">
        <v>165</v>
      </c>
      <c r="G3812" s="9">
        <v>1</v>
      </c>
      <c r="H3812" t="s">
        <v>172</v>
      </c>
      <c r="I3812">
        <v>1</v>
      </c>
      <c r="J3812" t="s">
        <v>173</v>
      </c>
      <c r="K3812">
        <v>26</v>
      </c>
      <c r="L3812" t="s">
        <v>165</v>
      </c>
      <c r="M3812" s="18">
        <f t="shared" si="118"/>
        <v>1.0833333333333333</v>
      </c>
      <c r="N3812" s="18">
        <f t="shared" si="119"/>
        <v>1.0833333333333333</v>
      </c>
    </row>
    <row r="3813" spans="1:14" x14ac:dyDescent="0.25">
      <c r="A3813">
        <v>5</v>
      </c>
      <c r="B3813" t="s">
        <v>163</v>
      </c>
      <c r="C3813">
        <v>10</v>
      </c>
      <c r="D3813" t="s">
        <v>164</v>
      </c>
      <c r="E3813">
        <v>16</v>
      </c>
      <c r="F3813" t="s">
        <v>165</v>
      </c>
      <c r="G3813" s="9">
        <v>8</v>
      </c>
      <c r="H3813" t="s">
        <v>172</v>
      </c>
      <c r="I3813">
        <v>2</v>
      </c>
      <c r="J3813" t="s">
        <v>173</v>
      </c>
      <c r="K3813">
        <v>22</v>
      </c>
      <c r="L3813" t="s">
        <v>165</v>
      </c>
      <c r="M3813" s="18">
        <f t="shared" si="118"/>
        <v>5.833333333333333</v>
      </c>
      <c r="N3813" s="18">
        <f t="shared" si="119"/>
        <v>8.1666666666666661</v>
      </c>
    </row>
    <row r="3814" spans="1:14" x14ac:dyDescent="0.25">
      <c r="A3814">
        <v>4</v>
      </c>
      <c r="B3814" t="s">
        <v>163</v>
      </c>
      <c r="C3814">
        <v>4</v>
      </c>
      <c r="D3814" t="s">
        <v>164</v>
      </c>
      <c r="E3814">
        <v>0</v>
      </c>
      <c r="F3814" t="s">
        <v>165</v>
      </c>
      <c r="G3814" s="9">
        <v>4</v>
      </c>
      <c r="H3814" t="s">
        <v>172</v>
      </c>
      <c r="I3814">
        <v>4</v>
      </c>
      <c r="J3814" t="s">
        <v>173</v>
      </c>
      <c r="K3814">
        <v>0</v>
      </c>
      <c r="L3814" t="s">
        <v>165</v>
      </c>
      <c r="M3814" s="18">
        <f t="shared" si="118"/>
        <v>4.333333333333333</v>
      </c>
      <c r="N3814" s="18">
        <f t="shared" si="119"/>
        <v>4.333333333333333</v>
      </c>
    </row>
    <row r="3815" spans="1:14" x14ac:dyDescent="0.25">
      <c r="A3815">
        <v>3</v>
      </c>
      <c r="B3815" t="s">
        <v>163</v>
      </c>
      <c r="C3815">
        <v>6</v>
      </c>
      <c r="D3815" t="s">
        <v>164</v>
      </c>
      <c r="E3815">
        <v>16</v>
      </c>
      <c r="F3815" t="s">
        <v>165</v>
      </c>
      <c r="G3815" s="9">
        <v>5</v>
      </c>
      <c r="H3815" t="s">
        <v>172</v>
      </c>
      <c r="I3815">
        <v>9</v>
      </c>
      <c r="J3815" t="s">
        <v>173</v>
      </c>
      <c r="K3815">
        <v>15</v>
      </c>
      <c r="L3815" t="s">
        <v>165</v>
      </c>
      <c r="M3815" s="18">
        <f t="shared" si="118"/>
        <v>3.5</v>
      </c>
      <c r="N3815" s="18">
        <f t="shared" si="119"/>
        <v>5.75</v>
      </c>
    </row>
    <row r="3816" spans="1:14" x14ac:dyDescent="0.25">
      <c r="A3816">
        <v>4</v>
      </c>
      <c r="B3816" t="s">
        <v>163</v>
      </c>
      <c r="C3816">
        <v>2</v>
      </c>
      <c r="D3816" t="s">
        <v>164</v>
      </c>
      <c r="E3816">
        <v>16</v>
      </c>
      <c r="F3816" t="s">
        <v>165</v>
      </c>
      <c r="G3816" s="9">
        <v>5</v>
      </c>
      <c r="H3816" t="s">
        <v>172</v>
      </c>
      <c r="I3816">
        <v>4</v>
      </c>
      <c r="J3816" t="s">
        <v>173</v>
      </c>
      <c r="K3816">
        <v>16</v>
      </c>
      <c r="L3816" t="s">
        <v>165</v>
      </c>
      <c r="M3816" s="18">
        <f t="shared" si="118"/>
        <v>4.166666666666667</v>
      </c>
      <c r="N3816" s="18">
        <f t="shared" si="119"/>
        <v>5.333333333333333</v>
      </c>
    </row>
    <row r="3817" spans="1:14" x14ac:dyDescent="0.25">
      <c r="A3817">
        <v>3</v>
      </c>
      <c r="B3817" t="s">
        <v>163</v>
      </c>
      <c r="C3817">
        <v>7</v>
      </c>
      <c r="D3817" t="s">
        <v>164</v>
      </c>
      <c r="E3817">
        <v>16</v>
      </c>
      <c r="F3817" t="s">
        <v>165</v>
      </c>
      <c r="G3817" s="9">
        <v>3</v>
      </c>
      <c r="H3817" t="s">
        <v>172</v>
      </c>
      <c r="I3817">
        <v>7</v>
      </c>
      <c r="J3817" t="s">
        <v>173</v>
      </c>
      <c r="K3817">
        <v>16</v>
      </c>
      <c r="L3817" t="s">
        <v>165</v>
      </c>
      <c r="M3817" s="18">
        <f t="shared" si="118"/>
        <v>3.5833333333333335</v>
      </c>
      <c r="N3817" s="18">
        <f t="shared" si="119"/>
        <v>3.5833333333333335</v>
      </c>
    </row>
    <row r="3818" spans="1:14" x14ac:dyDescent="0.25">
      <c r="A3818">
        <v>3</v>
      </c>
      <c r="B3818" t="s">
        <v>163</v>
      </c>
      <c r="C3818">
        <v>7</v>
      </c>
      <c r="D3818" t="s">
        <v>164</v>
      </c>
      <c r="E3818">
        <v>1</v>
      </c>
      <c r="F3818" t="s">
        <v>165</v>
      </c>
      <c r="G3818" s="9">
        <v>4</v>
      </c>
      <c r="H3818" t="s">
        <v>172</v>
      </c>
      <c r="I3818">
        <v>3</v>
      </c>
      <c r="J3818" t="s">
        <v>173</v>
      </c>
      <c r="K3818">
        <v>16</v>
      </c>
      <c r="L3818" t="s">
        <v>165</v>
      </c>
      <c r="M3818" s="18">
        <f t="shared" si="118"/>
        <v>3.5833333333333335</v>
      </c>
      <c r="N3818" s="18">
        <f t="shared" si="119"/>
        <v>4.25</v>
      </c>
    </row>
    <row r="3819" spans="1:14" x14ac:dyDescent="0.25">
      <c r="A3819">
        <v>2</v>
      </c>
      <c r="B3819" t="s">
        <v>163</v>
      </c>
      <c r="C3819">
        <v>4</v>
      </c>
      <c r="D3819" t="s">
        <v>164</v>
      </c>
      <c r="E3819">
        <v>15</v>
      </c>
      <c r="F3819" t="s">
        <v>165</v>
      </c>
      <c r="G3819" s="9">
        <v>4</v>
      </c>
      <c r="H3819" t="s">
        <v>172</v>
      </c>
      <c r="I3819">
        <v>6</v>
      </c>
      <c r="J3819" t="s">
        <v>173</v>
      </c>
      <c r="K3819">
        <v>16</v>
      </c>
      <c r="L3819" t="s">
        <v>165</v>
      </c>
      <c r="M3819" s="18">
        <f t="shared" si="118"/>
        <v>2.3333333333333335</v>
      </c>
      <c r="N3819" s="18">
        <f t="shared" si="119"/>
        <v>4.5</v>
      </c>
    </row>
    <row r="3820" spans="1:14" x14ac:dyDescent="0.25">
      <c r="A3820">
        <v>2</v>
      </c>
      <c r="B3820" t="s">
        <v>163</v>
      </c>
      <c r="C3820">
        <v>3</v>
      </c>
      <c r="D3820" t="s">
        <v>164</v>
      </c>
      <c r="E3820">
        <v>16</v>
      </c>
      <c r="F3820" t="s">
        <v>165</v>
      </c>
      <c r="G3820" s="9">
        <v>2</v>
      </c>
      <c r="H3820" t="s">
        <v>172</v>
      </c>
      <c r="I3820">
        <v>3</v>
      </c>
      <c r="J3820" t="s">
        <v>173</v>
      </c>
      <c r="K3820">
        <v>16</v>
      </c>
      <c r="L3820" t="s">
        <v>165</v>
      </c>
      <c r="M3820" s="18">
        <f t="shared" si="118"/>
        <v>2.25</v>
      </c>
      <c r="N3820" s="18">
        <f t="shared" si="119"/>
        <v>2.25</v>
      </c>
    </row>
    <row r="3821" spans="1:14" x14ac:dyDescent="0.25">
      <c r="A3821">
        <v>1</v>
      </c>
      <c r="B3821" t="s">
        <v>163</v>
      </c>
      <c r="C3821">
        <v>11</v>
      </c>
      <c r="D3821" t="s">
        <v>164</v>
      </c>
      <c r="E3821">
        <v>1</v>
      </c>
      <c r="F3821" t="s">
        <v>165</v>
      </c>
      <c r="G3821" s="9">
        <v>1</v>
      </c>
      <c r="H3821" t="s">
        <v>172</v>
      </c>
      <c r="I3821">
        <v>11</v>
      </c>
      <c r="J3821" t="s">
        <v>173</v>
      </c>
      <c r="K3821">
        <v>1</v>
      </c>
      <c r="L3821" t="s">
        <v>165</v>
      </c>
      <c r="M3821" s="18">
        <f t="shared" si="118"/>
        <v>1.9166666666666665</v>
      </c>
      <c r="N3821" s="18">
        <f t="shared" si="119"/>
        <v>1.9166666666666665</v>
      </c>
    </row>
    <row r="3822" spans="1:14" x14ac:dyDescent="0.25">
      <c r="A3822">
        <v>1</v>
      </c>
      <c r="B3822" t="s">
        <v>163</v>
      </c>
      <c r="C3822">
        <v>11</v>
      </c>
      <c r="D3822" t="s">
        <v>164</v>
      </c>
      <c r="E3822">
        <v>1</v>
      </c>
      <c r="F3822" t="s">
        <v>165</v>
      </c>
      <c r="G3822" s="9">
        <v>1</v>
      </c>
      <c r="H3822" t="s">
        <v>172</v>
      </c>
      <c r="I3822">
        <v>11</v>
      </c>
      <c r="J3822" t="s">
        <v>173</v>
      </c>
      <c r="K3822">
        <v>1</v>
      </c>
      <c r="L3822" t="s">
        <v>165</v>
      </c>
      <c r="M3822" s="18">
        <f t="shared" si="118"/>
        <v>1.9166666666666665</v>
      </c>
      <c r="N3822" s="18">
        <f t="shared" si="119"/>
        <v>1.9166666666666665</v>
      </c>
    </row>
    <row r="3823" spans="1:14" x14ac:dyDescent="0.25">
      <c r="A3823">
        <v>3</v>
      </c>
      <c r="B3823" t="s">
        <v>163</v>
      </c>
      <c r="C3823">
        <v>2</v>
      </c>
      <c r="D3823" t="s">
        <v>164</v>
      </c>
      <c r="E3823">
        <v>16</v>
      </c>
      <c r="F3823" t="s">
        <v>165</v>
      </c>
      <c r="G3823" s="9">
        <v>3</v>
      </c>
      <c r="H3823" t="s">
        <v>172</v>
      </c>
      <c r="I3823">
        <v>2</v>
      </c>
      <c r="J3823" t="s">
        <v>173</v>
      </c>
      <c r="K3823">
        <v>16</v>
      </c>
      <c r="L3823" t="s">
        <v>165</v>
      </c>
      <c r="M3823" s="18">
        <f t="shared" si="118"/>
        <v>3.1666666666666665</v>
      </c>
      <c r="N3823" s="18">
        <f t="shared" si="119"/>
        <v>3.1666666666666665</v>
      </c>
    </row>
    <row r="3824" spans="1:14" x14ac:dyDescent="0.25">
      <c r="A3824">
        <v>2</v>
      </c>
      <c r="B3824" t="s">
        <v>163</v>
      </c>
      <c r="C3824">
        <v>10</v>
      </c>
      <c r="D3824" t="s">
        <v>164</v>
      </c>
      <c r="E3824">
        <v>15</v>
      </c>
      <c r="F3824" t="s">
        <v>165</v>
      </c>
      <c r="G3824" s="9">
        <v>2</v>
      </c>
      <c r="H3824" t="s">
        <v>172</v>
      </c>
      <c r="I3824">
        <v>10</v>
      </c>
      <c r="J3824" t="s">
        <v>173</v>
      </c>
      <c r="K3824">
        <v>15</v>
      </c>
      <c r="L3824" t="s">
        <v>165</v>
      </c>
      <c r="M3824" s="18">
        <f t="shared" si="118"/>
        <v>2.8333333333333335</v>
      </c>
      <c r="N3824" s="18">
        <f t="shared" si="119"/>
        <v>2.8333333333333335</v>
      </c>
    </row>
    <row r="3825" spans="1:14" x14ac:dyDescent="0.25">
      <c r="A3825">
        <v>2</v>
      </c>
      <c r="B3825" t="s">
        <v>163</v>
      </c>
      <c r="C3825">
        <v>7</v>
      </c>
      <c r="D3825" t="s">
        <v>164</v>
      </c>
      <c r="E3825">
        <v>4</v>
      </c>
      <c r="F3825" t="s">
        <v>165</v>
      </c>
      <c r="G3825" s="9">
        <v>2</v>
      </c>
      <c r="H3825" t="s">
        <v>172</v>
      </c>
      <c r="I3825">
        <v>7</v>
      </c>
      <c r="J3825" t="s">
        <v>173</v>
      </c>
      <c r="K3825">
        <v>4</v>
      </c>
      <c r="L3825" t="s">
        <v>165</v>
      </c>
      <c r="M3825" s="18">
        <f t="shared" si="118"/>
        <v>2.5833333333333335</v>
      </c>
      <c r="N3825" s="18">
        <f t="shared" si="119"/>
        <v>2.5833333333333335</v>
      </c>
    </row>
    <row r="3826" spans="1:14" x14ac:dyDescent="0.25">
      <c r="A3826">
        <v>1</v>
      </c>
      <c r="B3826" t="s">
        <v>163</v>
      </c>
      <c r="C3826">
        <v>5</v>
      </c>
      <c r="D3826" t="s">
        <v>164</v>
      </c>
      <c r="E3826">
        <v>23</v>
      </c>
      <c r="F3826" t="s">
        <v>165</v>
      </c>
      <c r="G3826" s="9">
        <v>4</v>
      </c>
      <c r="H3826" t="s">
        <v>172</v>
      </c>
      <c r="I3826">
        <v>10</v>
      </c>
      <c r="J3826" t="s">
        <v>173</v>
      </c>
      <c r="K3826">
        <v>16</v>
      </c>
      <c r="L3826" t="s">
        <v>165</v>
      </c>
      <c r="M3826" s="18">
        <f t="shared" si="118"/>
        <v>1.4166666666666667</v>
      </c>
      <c r="N3826" s="18">
        <f t="shared" si="119"/>
        <v>4.833333333333333</v>
      </c>
    </row>
    <row r="3827" spans="1:14" x14ac:dyDescent="0.25">
      <c r="A3827">
        <v>1</v>
      </c>
      <c r="B3827" t="s">
        <v>163</v>
      </c>
      <c r="C3827">
        <v>5</v>
      </c>
      <c r="D3827" t="s">
        <v>164</v>
      </c>
      <c r="E3827">
        <v>15</v>
      </c>
      <c r="F3827" t="s">
        <v>165</v>
      </c>
      <c r="G3827" s="9">
        <v>1</v>
      </c>
      <c r="H3827" t="s">
        <v>172</v>
      </c>
      <c r="I3827">
        <v>5</v>
      </c>
      <c r="J3827" t="s">
        <v>173</v>
      </c>
      <c r="K3827">
        <v>15</v>
      </c>
      <c r="L3827" t="s">
        <v>165</v>
      </c>
      <c r="M3827" s="18">
        <f t="shared" si="118"/>
        <v>1.4166666666666667</v>
      </c>
      <c r="N3827" s="18">
        <f t="shared" si="119"/>
        <v>1.4166666666666667</v>
      </c>
    </row>
    <row r="3828" spans="1:14" x14ac:dyDescent="0.25">
      <c r="A3828">
        <v>4</v>
      </c>
      <c r="B3828" t="s">
        <v>163</v>
      </c>
      <c r="C3828">
        <v>7</v>
      </c>
      <c r="D3828" t="s">
        <v>164</v>
      </c>
      <c r="E3828">
        <v>14</v>
      </c>
      <c r="F3828" t="s">
        <v>165</v>
      </c>
      <c r="G3828" s="9">
        <v>5</v>
      </c>
      <c r="H3828" t="s">
        <v>172</v>
      </c>
      <c r="I3828">
        <v>7</v>
      </c>
      <c r="J3828" t="s">
        <v>173</v>
      </c>
      <c r="K3828">
        <v>14</v>
      </c>
      <c r="L3828" t="s">
        <v>165</v>
      </c>
      <c r="M3828" s="18">
        <f t="shared" si="118"/>
        <v>4.583333333333333</v>
      </c>
      <c r="N3828" s="18">
        <f t="shared" si="119"/>
        <v>5.583333333333333</v>
      </c>
    </row>
    <row r="3829" spans="1:14" x14ac:dyDescent="0.25">
      <c r="A3829">
        <v>2</v>
      </c>
      <c r="B3829" t="s">
        <v>163</v>
      </c>
      <c r="C3829">
        <v>11</v>
      </c>
      <c r="D3829" t="s">
        <v>164</v>
      </c>
      <c r="E3829">
        <v>14</v>
      </c>
      <c r="F3829" t="s">
        <v>165</v>
      </c>
      <c r="G3829" s="9">
        <v>2</v>
      </c>
      <c r="H3829" t="s">
        <v>172</v>
      </c>
      <c r="I3829">
        <v>11</v>
      </c>
      <c r="J3829" t="s">
        <v>173</v>
      </c>
      <c r="K3829">
        <v>14</v>
      </c>
      <c r="L3829" t="s">
        <v>165</v>
      </c>
      <c r="M3829" s="18">
        <f t="shared" si="118"/>
        <v>2.9166666666666665</v>
      </c>
      <c r="N3829" s="18">
        <f t="shared" si="119"/>
        <v>2.9166666666666665</v>
      </c>
    </row>
    <row r="3830" spans="1:14" x14ac:dyDescent="0.25">
      <c r="A3830">
        <v>1</v>
      </c>
      <c r="B3830" t="s">
        <v>163</v>
      </c>
      <c r="C3830">
        <v>3</v>
      </c>
      <c r="D3830" t="s">
        <v>164</v>
      </c>
      <c r="E3830">
        <v>0</v>
      </c>
      <c r="F3830" t="s">
        <v>165</v>
      </c>
      <c r="G3830" s="9">
        <v>3</v>
      </c>
      <c r="H3830" t="s">
        <v>172</v>
      </c>
      <c r="I3830">
        <v>8</v>
      </c>
      <c r="J3830" t="s">
        <v>173</v>
      </c>
      <c r="K3830">
        <v>14</v>
      </c>
      <c r="L3830" t="s">
        <v>165</v>
      </c>
      <c r="M3830" s="18">
        <f t="shared" si="118"/>
        <v>1.25</v>
      </c>
      <c r="N3830" s="18">
        <f t="shared" si="119"/>
        <v>3.6666666666666665</v>
      </c>
    </row>
    <row r="3831" spans="1:14" x14ac:dyDescent="0.25">
      <c r="A3831">
        <v>1</v>
      </c>
      <c r="B3831" t="s">
        <v>163</v>
      </c>
      <c r="C3831">
        <v>1</v>
      </c>
      <c r="D3831" t="s">
        <v>164</v>
      </c>
      <c r="E3831">
        <v>19</v>
      </c>
      <c r="F3831" t="s">
        <v>165</v>
      </c>
      <c r="G3831" s="9">
        <v>1</v>
      </c>
      <c r="H3831" t="s">
        <v>172</v>
      </c>
      <c r="I3831">
        <v>1</v>
      </c>
      <c r="J3831" t="s">
        <v>173</v>
      </c>
      <c r="K3831">
        <v>19</v>
      </c>
      <c r="L3831" t="s">
        <v>165</v>
      </c>
      <c r="M3831" s="18">
        <f t="shared" si="118"/>
        <v>1.0833333333333333</v>
      </c>
      <c r="N3831" s="18">
        <f t="shared" si="119"/>
        <v>1.0833333333333333</v>
      </c>
    </row>
    <row r="3832" spans="1:14" x14ac:dyDescent="0.25">
      <c r="A3832">
        <v>3</v>
      </c>
      <c r="B3832" t="s">
        <v>163</v>
      </c>
      <c r="C3832">
        <v>6</v>
      </c>
      <c r="D3832" t="s">
        <v>164</v>
      </c>
      <c r="E3832">
        <v>16</v>
      </c>
      <c r="F3832" t="s">
        <v>165</v>
      </c>
      <c r="G3832" s="9">
        <v>7</v>
      </c>
      <c r="H3832" t="s">
        <v>172</v>
      </c>
      <c r="I3832">
        <v>9</v>
      </c>
      <c r="J3832" t="s">
        <v>173</v>
      </c>
      <c r="K3832">
        <v>16</v>
      </c>
      <c r="L3832" t="s">
        <v>165</v>
      </c>
      <c r="M3832" s="18">
        <f t="shared" si="118"/>
        <v>3.5</v>
      </c>
      <c r="N3832" s="18">
        <f t="shared" si="119"/>
        <v>7.75</v>
      </c>
    </row>
    <row r="3833" spans="1:14" x14ac:dyDescent="0.25">
      <c r="A3833">
        <v>3</v>
      </c>
      <c r="B3833" t="s">
        <v>163</v>
      </c>
      <c r="C3833">
        <v>0</v>
      </c>
      <c r="D3833" t="s">
        <v>164</v>
      </c>
      <c r="E3833">
        <v>5</v>
      </c>
      <c r="F3833" t="s">
        <v>165</v>
      </c>
      <c r="G3833" s="9">
        <v>3</v>
      </c>
      <c r="H3833" t="s">
        <v>172</v>
      </c>
      <c r="I3833">
        <v>0</v>
      </c>
      <c r="J3833" t="s">
        <v>173</v>
      </c>
      <c r="K3833">
        <v>5</v>
      </c>
      <c r="L3833" t="s">
        <v>165</v>
      </c>
      <c r="M3833" s="18">
        <f t="shared" si="118"/>
        <v>3</v>
      </c>
      <c r="N3833" s="18">
        <f t="shared" si="119"/>
        <v>3</v>
      </c>
    </row>
    <row r="3834" spans="1:14" x14ac:dyDescent="0.25">
      <c r="A3834">
        <v>2</v>
      </c>
      <c r="B3834" t="s">
        <v>163</v>
      </c>
      <c r="C3834">
        <v>5</v>
      </c>
      <c r="D3834" t="s">
        <v>164</v>
      </c>
      <c r="E3834">
        <v>0</v>
      </c>
      <c r="F3834" t="s">
        <v>165</v>
      </c>
      <c r="G3834" s="9">
        <v>2</v>
      </c>
      <c r="H3834" t="s">
        <v>172</v>
      </c>
      <c r="I3834">
        <v>5</v>
      </c>
      <c r="J3834" t="s">
        <v>173</v>
      </c>
      <c r="K3834">
        <v>0</v>
      </c>
      <c r="L3834" t="s">
        <v>165</v>
      </c>
      <c r="M3834" s="18">
        <f t="shared" si="118"/>
        <v>2.4166666666666665</v>
      </c>
      <c r="N3834" s="18">
        <f t="shared" si="119"/>
        <v>2.4166666666666665</v>
      </c>
    </row>
    <row r="3835" spans="1:14" x14ac:dyDescent="0.25">
      <c r="A3835">
        <v>2</v>
      </c>
      <c r="B3835" t="s">
        <v>163</v>
      </c>
      <c r="C3835">
        <v>5</v>
      </c>
      <c r="D3835" t="s">
        <v>164</v>
      </c>
      <c r="E3835">
        <v>0</v>
      </c>
      <c r="F3835" t="s">
        <v>165</v>
      </c>
      <c r="G3835" s="9">
        <v>2</v>
      </c>
      <c r="H3835" t="s">
        <v>172</v>
      </c>
      <c r="I3835">
        <v>5</v>
      </c>
      <c r="J3835" t="s">
        <v>173</v>
      </c>
      <c r="K3835">
        <v>0</v>
      </c>
      <c r="L3835" t="s">
        <v>165</v>
      </c>
      <c r="M3835" s="18">
        <f t="shared" si="118"/>
        <v>2.4166666666666665</v>
      </c>
      <c r="N3835" s="18">
        <f t="shared" si="119"/>
        <v>2.4166666666666665</v>
      </c>
    </row>
    <row r="3836" spans="1:14" x14ac:dyDescent="0.25">
      <c r="A3836">
        <v>1</v>
      </c>
      <c r="B3836" t="s">
        <v>163</v>
      </c>
      <c r="C3836">
        <v>9</v>
      </c>
      <c r="D3836" t="s">
        <v>164</v>
      </c>
      <c r="E3836">
        <v>16</v>
      </c>
      <c r="F3836" t="s">
        <v>165</v>
      </c>
      <c r="G3836" s="9">
        <v>3</v>
      </c>
      <c r="H3836" t="s">
        <v>172</v>
      </c>
      <c r="I3836">
        <v>9</v>
      </c>
      <c r="J3836" t="s">
        <v>173</v>
      </c>
      <c r="K3836">
        <v>16</v>
      </c>
      <c r="L3836" t="s">
        <v>165</v>
      </c>
      <c r="M3836" s="18">
        <f t="shared" si="118"/>
        <v>1.75</v>
      </c>
      <c r="N3836" s="18">
        <f t="shared" si="119"/>
        <v>3.75</v>
      </c>
    </row>
    <row r="3837" spans="1:14" x14ac:dyDescent="0.25">
      <c r="A3837">
        <v>1</v>
      </c>
      <c r="B3837" t="s">
        <v>163</v>
      </c>
      <c r="C3837">
        <v>5</v>
      </c>
      <c r="D3837" t="s">
        <v>164</v>
      </c>
      <c r="E3837">
        <v>30</v>
      </c>
      <c r="F3837" t="s">
        <v>165</v>
      </c>
      <c r="G3837" s="9">
        <v>1</v>
      </c>
      <c r="H3837" t="s">
        <v>172</v>
      </c>
      <c r="I3837">
        <v>5</v>
      </c>
      <c r="J3837" t="s">
        <v>173</v>
      </c>
      <c r="K3837">
        <v>30</v>
      </c>
      <c r="L3837" t="s">
        <v>165</v>
      </c>
      <c r="M3837" s="18">
        <f t="shared" si="118"/>
        <v>1.4166666666666667</v>
      </c>
      <c r="N3837" s="18">
        <f t="shared" si="119"/>
        <v>1.4166666666666667</v>
      </c>
    </row>
    <row r="3838" spans="1:14" x14ac:dyDescent="0.25">
      <c r="A3838">
        <v>1</v>
      </c>
      <c r="B3838" t="s">
        <v>163</v>
      </c>
      <c r="C3838">
        <v>4</v>
      </c>
      <c r="D3838" t="s">
        <v>164</v>
      </c>
      <c r="E3838">
        <v>26</v>
      </c>
      <c r="F3838" t="s">
        <v>165</v>
      </c>
      <c r="G3838" s="9">
        <v>1</v>
      </c>
      <c r="H3838" t="s">
        <v>172</v>
      </c>
      <c r="I3838">
        <v>4</v>
      </c>
      <c r="J3838" t="s">
        <v>173</v>
      </c>
      <c r="K3838">
        <v>26</v>
      </c>
      <c r="L3838" t="s">
        <v>165</v>
      </c>
      <c r="M3838" s="18">
        <f t="shared" si="118"/>
        <v>1.3333333333333333</v>
      </c>
      <c r="N3838" s="18">
        <f t="shared" si="119"/>
        <v>1.3333333333333333</v>
      </c>
    </row>
    <row r="3839" spans="1:14" x14ac:dyDescent="0.25">
      <c r="A3839">
        <v>4</v>
      </c>
      <c r="B3839" t="s">
        <v>163</v>
      </c>
      <c r="C3839">
        <v>7</v>
      </c>
      <c r="D3839" t="s">
        <v>164</v>
      </c>
      <c r="E3839">
        <v>16</v>
      </c>
      <c r="F3839" t="s">
        <v>165</v>
      </c>
      <c r="G3839" s="9">
        <v>41</v>
      </c>
      <c r="H3839" t="s">
        <v>172</v>
      </c>
      <c r="I3839">
        <v>3</v>
      </c>
      <c r="J3839" t="s">
        <v>173</v>
      </c>
      <c r="K3839">
        <v>6</v>
      </c>
      <c r="L3839" t="s">
        <v>165</v>
      </c>
      <c r="M3839" s="18">
        <f t="shared" si="118"/>
        <v>4.583333333333333</v>
      </c>
      <c r="N3839" s="18">
        <f t="shared" si="119"/>
        <v>41.25</v>
      </c>
    </row>
    <row r="3840" spans="1:14" x14ac:dyDescent="0.25">
      <c r="A3840">
        <v>2</v>
      </c>
      <c r="B3840" t="s">
        <v>163</v>
      </c>
      <c r="C3840">
        <v>10</v>
      </c>
      <c r="D3840" t="s">
        <v>164</v>
      </c>
      <c r="E3840">
        <v>16</v>
      </c>
      <c r="F3840" t="s">
        <v>165</v>
      </c>
      <c r="G3840" s="9">
        <v>16</v>
      </c>
      <c r="H3840" t="s">
        <v>172</v>
      </c>
      <c r="I3840">
        <v>2</v>
      </c>
      <c r="J3840" t="s">
        <v>173</v>
      </c>
      <c r="K3840">
        <v>16</v>
      </c>
      <c r="L3840" t="s">
        <v>165</v>
      </c>
      <c r="M3840" s="18">
        <f t="shared" si="118"/>
        <v>2.8333333333333335</v>
      </c>
      <c r="N3840" s="18">
        <f t="shared" si="119"/>
        <v>16.166666666666668</v>
      </c>
    </row>
    <row r="3841" spans="1:14" x14ac:dyDescent="0.25">
      <c r="A3841">
        <v>0</v>
      </c>
      <c r="B3841" t="s">
        <v>163</v>
      </c>
      <c r="C3841">
        <v>8</v>
      </c>
      <c r="D3841" t="s">
        <v>164</v>
      </c>
      <c r="E3841">
        <v>29</v>
      </c>
      <c r="F3841" t="s">
        <v>165</v>
      </c>
      <c r="G3841" s="9">
        <v>1</v>
      </c>
      <c r="H3841" t="s">
        <v>172</v>
      </c>
      <c r="I3841">
        <v>4</v>
      </c>
      <c r="J3841" t="s">
        <v>173</v>
      </c>
      <c r="K3841">
        <v>16</v>
      </c>
      <c r="L3841" t="s">
        <v>165</v>
      </c>
      <c r="M3841" s="18">
        <f t="shared" si="118"/>
        <v>0.66666666666666663</v>
      </c>
      <c r="N3841" s="18">
        <f t="shared" si="119"/>
        <v>1.3333333333333333</v>
      </c>
    </row>
    <row r="3842" spans="1:14" x14ac:dyDescent="0.25">
      <c r="A3842">
        <v>2</v>
      </c>
      <c r="B3842" t="s">
        <v>163</v>
      </c>
      <c r="C3842">
        <v>5</v>
      </c>
      <c r="D3842" t="s">
        <v>164</v>
      </c>
      <c r="E3842">
        <v>16</v>
      </c>
      <c r="F3842" t="s">
        <v>165</v>
      </c>
      <c r="G3842" s="9">
        <v>26</v>
      </c>
      <c r="H3842" t="s">
        <v>172</v>
      </c>
      <c r="I3842">
        <v>3</v>
      </c>
      <c r="J3842" t="s">
        <v>173</v>
      </c>
      <c r="K3842">
        <v>16</v>
      </c>
      <c r="L3842" t="s">
        <v>165</v>
      </c>
      <c r="M3842" s="18">
        <f t="shared" si="118"/>
        <v>2.4166666666666665</v>
      </c>
      <c r="N3842" s="18">
        <f t="shared" si="119"/>
        <v>26.25</v>
      </c>
    </row>
    <row r="3843" spans="1:14" x14ac:dyDescent="0.25">
      <c r="A3843">
        <v>5</v>
      </c>
      <c r="B3843" t="s">
        <v>163</v>
      </c>
      <c r="C3843">
        <v>10</v>
      </c>
      <c r="D3843" t="s">
        <v>164</v>
      </c>
      <c r="E3843">
        <v>16</v>
      </c>
      <c r="F3843" t="s">
        <v>165</v>
      </c>
      <c r="G3843" s="9">
        <v>17</v>
      </c>
      <c r="H3843" t="s">
        <v>172</v>
      </c>
      <c r="I3843">
        <v>5</v>
      </c>
      <c r="J3843" t="s">
        <v>173</v>
      </c>
      <c r="K3843">
        <v>16</v>
      </c>
      <c r="L3843" t="s">
        <v>165</v>
      </c>
      <c r="M3843" s="18">
        <f t="shared" ref="M3843:M3906" si="120">A3843+C3843/12</f>
        <v>5.833333333333333</v>
      </c>
      <c r="N3843" s="18">
        <f t="shared" ref="N3843:N3906" si="121">G3843+I3843/12</f>
        <v>17.416666666666668</v>
      </c>
    </row>
    <row r="3844" spans="1:14" x14ac:dyDescent="0.25">
      <c r="A3844">
        <v>3</v>
      </c>
      <c r="B3844" t="s">
        <v>163</v>
      </c>
      <c r="C3844">
        <v>2</v>
      </c>
      <c r="D3844" t="s">
        <v>164</v>
      </c>
      <c r="E3844">
        <v>16</v>
      </c>
      <c r="F3844" t="s">
        <v>165</v>
      </c>
      <c r="G3844" s="9">
        <v>15</v>
      </c>
      <c r="H3844" t="s">
        <v>172</v>
      </c>
      <c r="I3844">
        <v>8</v>
      </c>
      <c r="J3844" t="s">
        <v>173</v>
      </c>
      <c r="K3844">
        <v>16</v>
      </c>
      <c r="L3844" t="s">
        <v>165</v>
      </c>
      <c r="M3844" s="18">
        <f t="shared" si="120"/>
        <v>3.1666666666666665</v>
      </c>
      <c r="N3844" s="18">
        <f t="shared" si="121"/>
        <v>15.666666666666666</v>
      </c>
    </row>
    <row r="3845" spans="1:14" x14ac:dyDescent="0.25">
      <c r="A3845">
        <v>2</v>
      </c>
      <c r="B3845" t="s">
        <v>163</v>
      </c>
      <c r="C3845">
        <v>5</v>
      </c>
      <c r="D3845" t="s">
        <v>164</v>
      </c>
      <c r="E3845">
        <v>16</v>
      </c>
      <c r="F3845" t="s">
        <v>165</v>
      </c>
      <c r="G3845" s="9">
        <v>24</v>
      </c>
      <c r="H3845" t="s">
        <v>172</v>
      </c>
      <c r="I3845">
        <v>4</v>
      </c>
      <c r="J3845" t="s">
        <v>173</v>
      </c>
      <c r="K3845">
        <v>16</v>
      </c>
      <c r="L3845" t="s">
        <v>165</v>
      </c>
      <c r="M3845" s="18">
        <f t="shared" si="120"/>
        <v>2.4166666666666665</v>
      </c>
      <c r="N3845" s="18">
        <f t="shared" si="121"/>
        <v>24.333333333333332</v>
      </c>
    </row>
    <row r="3846" spans="1:14" x14ac:dyDescent="0.25">
      <c r="A3846">
        <v>6</v>
      </c>
      <c r="B3846" t="s">
        <v>163</v>
      </c>
      <c r="C3846">
        <v>0</v>
      </c>
      <c r="D3846" t="s">
        <v>164</v>
      </c>
      <c r="E3846">
        <v>16</v>
      </c>
      <c r="F3846" t="s">
        <v>165</v>
      </c>
      <c r="G3846" s="9">
        <v>12</v>
      </c>
      <c r="H3846" t="s">
        <v>172</v>
      </c>
      <c r="I3846">
        <v>2</v>
      </c>
      <c r="J3846" t="s">
        <v>173</v>
      </c>
      <c r="K3846">
        <v>9</v>
      </c>
      <c r="L3846" t="s">
        <v>165</v>
      </c>
      <c r="M3846" s="18">
        <f t="shared" si="120"/>
        <v>6</v>
      </c>
      <c r="N3846" s="18">
        <f t="shared" si="121"/>
        <v>12.166666666666666</v>
      </c>
    </row>
    <row r="3847" spans="1:14" x14ac:dyDescent="0.25">
      <c r="A3847">
        <v>2</v>
      </c>
      <c r="B3847" t="s">
        <v>163</v>
      </c>
      <c r="C3847">
        <v>7</v>
      </c>
      <c r="D3847" t="s">
        <v>164</v>
      </c>
      <c r="E3847">
        <v>16</v>
      </c>
      <c r="F3847" t="s">
        <v>165</v>
      </c>
      <c r="G3847" s="9">
        <v>11</v>
      </c>
      <c r="H3847" t="s">
        <v>172</v>
      </c>
      <c r="I3847">
        <v>10</v>
      </c>
      <c r="J3847" t="s">
        <v>173</v>
      </c>
      <c r="K3847">
        <v>13</v>
      </c>
      <c r="L3847" t="s">
        <v>165</v>
      </c>
      <c r="M3847" s="18">
        <f t="shared" si="120"/>
        <v>2.5833333333333335</v>
      </c>
      <c r="N3847" s="18">
        <f t="shared" si="121"/>
        <v>11.833333333333334</v>
      </c>
    </row>
    <row r="3848" spans="1:14" x14ac:dyDescent="0.25">
      <c r="A3848">
        <v>6</v>
      </c>
      <c r="B3848" t="s">
        <v>163</v>
      </c>
      <c r="C3848">
        <v>0</v>
      </c>
      <c r="D3848" t="s">
        <v>164</v>
      </c>
      <c r="E3848">
        <v>16</v>
      </c>
      <c r="F3848" t="s">
        <v>165</v>
      </c>
      <c r="G3848" s="9">
        <v>24</v>
      </c>
      <c r="H3848" t="s">
        <v>172</v>
      </c>
      <c r="I3848">
        <v>5</v>
      </c>
      <c r="J3848" t="s">
        <v>173</v>
      </c>
      <c r="K3848">
        <v>16</v>
      </c>
      <c r="L3848" t="s">
        <v>165</v>
      </c>
      <c r="M3848" s="18">
        <f t="shared" si="120"/>
        <v>6</v>
      </c>
      <c r="N3848" s="18">
        <f t="shared" si="121"/>
        <v>24.416666666666668</v>
      </c>
    </row>
    <row r="3849" spans="1:14" x14ac:dyDescent="0.25">
      <c r="A3849">
        <v>6</v>
      </c>
      <c r="B3849" t="s">
        <v>163</v>
      </c>
      <c r="C3849">
        <v>0</v>
      </c>
      <c r="D3849" t="s">
        <v>164</v>
      </c>
      <c r="E3849">
        <v>16</v>
      </c>
      <c r="F3849" t="s">
        <v>165</v>
      </c>
      <c r="G3849" s="9">
        <v>9</v>
      </c>
      <c r="H3849" t="s">
        <v>172</v>
      </c>
      <c r="I3849">
        <v>5</v>
      </c>
      <c r="J3849" t="s">
        <v>173</v>
      </c>
      <c r="K3849">
        <v>6</v>
      </c>
      <c r="L3849" t="s">
        <v>165</v>
      </c>
      <c r="M3849" s="18">
        <f t="shared" si="120"/>
        <v>6</v>
      </c>
      <c r="N3849" s="18">
        <f t="shared" si="121"/>
        <v>9.4166666666666661</v>
      </c>
    </row>
    <row r="3850" spans="1:14" x14ac:dyDescent="0.25">
      <c r="A3850">
        <v>3</v>
      </c>
      <c r="B3850" t="s">
        <v>163</v>
      </c>
      <c r="C3850">
        <v>2</v>
      </c>
      <c r="D3850" t="s">
        <v>164</v>
      </c>
      <c r="E3850">
        <v>6</v>
      </c>
      <c r="F3850" t="s">
        <v>165</v>
      </c>
      <c r="G3850" s="9">
        <v>3</v>
      </c>
      <c r="H3850" t="s">
        <v>172</v>
      </c>
      <c r="I3850">
        <v>2</v>
      </c>
      <c r="J3850" t="s">
        <v>173</v>
      </c>
      <c r="K3850">
        <v>6</v>
      </c>
      <c r="L3850" t="s">
        <v>165</v>
      </c>
      <c r="M3850" s="18">
        <f t="shared" si="120"/>
        <v>3.1666666666666665</v>
      </c>
      <c r="N3850" s="18">
        <f t="shared" si="121"/>
        <v>3.1666666666666665</v>
      </c>
    </row>
    <row r="3851" spans="1:14" x14ac:dyDescent="0.25">
      <c r="A3851">
        <v>2</v>
      </c>
      <c r="B3851" t="s">
        <v>163</v>
      </c>
      <c r="C3851">
        <v>8</v>
      </c>
      <c r="D3851" t="s">
        <v>164</v>
      </c>
      <c r="E3851">
        <v>26</v>
      </c>
      <c r="F3851" t="s">
        <v>165</v>
      </c>
      <c r="G3851" s="9">
        <v>2</v>
      </c>
      <c r="H3851" t="s">
        <v>172</v>
      </c>
      <c r="I3851">
        <v>8</v>
      </c>
      <c r="J3851" t="s">
        <v>173</v>
      </c>
      <c r="K3851">
        <v>26</v>
      </c>
      <c r="L3851" t="s">
        <v>165</v>
      </c>
      <c r="M3851" s="18">
        <f t="shared" si="120"/>
        <v>2.6666666666666665</v>
      </c>
      <c r="N3851" s="18">
        <f t="shared" si="121"/>
        <v>2.6666666666666665</v>
      </c>
    </row>
    <row r="3852" spans="1:14" x14ac:dyDescent="0.25">
      <c r="A3852">
        <v>2</v>
      </c>
      <c r="B3852" t="s">
        <v>163</v>
      </c>
      <c r="C3852">
        <v>0</v>
      </c>
      <c r="D3852" t="s">
        <v>164</v>
      </c>
      <c r="E3852">
        <v>16</v>
      </c>
      <c r="F3852" t="s">
        <v>165</v>
      </c>
      <c r="G3852" s="9">
        <v>2</v>
      </c>
      <c r="H3852" t="s">
        <v>172</v>
      </c>
      <c r="I3852">
        <v>6</v>
      </c>
      <c r="J3852" t="s">
        <v>173</v>
      </c>
      <c r="K3852">
        <v>4</v>
      </c>
      <c r="L3852" t="s">
        <v>165</v>
      </c>
      <c r="M3852" s="18">
        <f t="shared" si="120"/>
        <v>2</v>
      </c>
      <c r="N3852" s="18">
        <f t="shared" si="121"/>
        <v>2.5</v>
      </c>
    </row>
    <row r="3853" spans="1:14" x14ac:dyDescent="0.25">
      <c r="A3853">
        <v>1</v>
      </c>
      <c r="B3853" t="s">
        <v>163</v>
      </c>
      <c r="C3853">
        <v>1</v>
      </c>
      <c r="D3853" t="s">
        <v>164</v>
      </c>
      <c r="E3853">
        <v>19</v>
      </c>
      <c r="F3853" t="s">
        <v>165</v>
      </c>
      <c r="G3853" s="9">
        <v>5</v>
      </c>
      <c r="H3853" t="s">
        <v>172</v>
      </c>
      <c r="I3853">
        <v>11</v>
      </c>
      <c r="J3853" t="s">
        <v>173</v>
      </c>
      <c r="K3853">
        <v>16</v>
      </c>
      <c r="L3853" t="s">
        <v>165</v>
      </c>
      <c r="M3853" s="18">
        <f t="shared" si="120"/>
        <v>1.0833333333333333</v>
      </c>
      <c r="N3853" s="18">
        <f t="shared" si="121"/>
        <v>5.916666666666667</v>
      </c>
    </row>
    <row r="3854" spans="1:14" x14ac:dyDescent="0.25">
      <c r="A3854">
        <v>1</v>
      </c>
      <c r="B3854" t="s">
        <v>163</v>
      </c>
      <c r="C3854">
        <v>0</v>
      </c>
      <c r="D3854" t="s">
        <v>164</v>
      </c>
      <c r="E3854">
        <v>8</v>
      </c>
      <c r="F3854" t="s">
        <v>165</v>
      </c>
      <c r="G3854" s="9">
        <v>1</v>
      </c>
      <c r="H3854" t="s">
        <v>172</v>
      </c>
      <c r="I3854">
        <v>0</v>
      </c>
      <c r="J3854" t="s">
        <v>173</v>
      </c>
      <c r="K3854">
        <v>8</v>
      </c>
      <c r="L3854" t="s">
        <v>165</v>
      </c>
      <c r="M3854" s="18">
        <f t="shared" si="120"/>
        <v>1</v>
      </c>
      <c r="N3854" s="18">
        <f t="shared" si="121"/>
        <v>1</v>
      </c>
    </row>
    <row r="3855" spans="1:14" x14ac:dyDescent="0.25">
      <c r="A3855">
        <v>0</v>
      </c>
      <c r="B3855" t="s">
        <v>163</v>
      </c>
      <c r="C3855">
        <v>11</v>
      </c>
      <c r="D3855" t="s">
        <v>164</v>
      </c>
      <c r="E3855">
        <v>16</v>
      </c>
      <c r="F3855" t="s">
        <v>165</v>
      </c>
      <c r="G3855" s="9">
        <v>2</v>
      </c>
      <c r="H3855" t="s">
        <v>172</v>
      </c>
      <c r="I3855">
        <v>6</v>
      </c>
      <c r="J3855" t="s">
        <v>173</v>
      </c>
      <c r="K3855">
        <v>16</v>
      </c>
      <c r="L3855" t="s">
        <v>165</v>
      </c>
      <c r="M3855" s="18">
        <f t="shared" si="120"/>
        <v>0.91666666666666663</v>
      </c>
      <c r="N3855" s="18">
        <f t="shared" si="121"/>
        <v>2.5</v>
      </c>
    </row>
    <row r="3856" spans="1:14" x14ac:dyDescent="0.25">
      <c r="A3856">
        <v>0</v>
      </c>
      <c r="B3856" t="s">
        <v>163</v>
      </c>
      <c r="C3856">
        <v>10</v>
      </c>
      <c r="D3856" t="s">
        <v>164</v>
      </c>
      <c r="E3856">
        <v>6</v>
      </c>
      <c r="F3856" t="s">
        <v>165</v>
      </c>
      <c r="G3856" s="9">
        <v>0</v>
      </c>
      <c r="H3856" t="s">
        <v>172</v>
      </c>
      <c r="I3856">
        <v>10</v>
      </c>
      <c r="J3856" t="s">
        <v>173</v>
      </c>
      <c r="K3856">
        <v>6</v>
      </c>
      <c r="L3856" t="s">
        <v>165</v>
      </c>
      <c r="M3856" s="18">
        <f t="shared" si="120"/>
        <v>0.83333333333333337</v>
      </c>
      <c r="N3856" s="18">
        <f t="shared" si="121"/>
        <v>0.83333333333333337</v>
      </c>
    </row>
    <row r="3857" spans="1:14" x14ac:dyDescent="0.25">
      <c r="A3857">
        <v>0</v>
      </c>
      <c r="B3857" t="s">
        <v>163</v>
      </c>
      <c r="C3857">
        <v>9</v>
      </c>
      <c r="D3857" t="s">
        <v>164</v>
      </c>
      <c r="E3857">
        <v>15</v>
      </c>
      <c r="F3857" t="s">
        <v>165</v>
      </c>
      <c r="G3857" s="9">
        <v>0</v>
      </c>
      <c r="H3857" t="s">
        <v>172</v>
      </c>
      <c r="I3857">
        <v>9</v>
      </c>
      <c r="J3857" t="s">
        <v>173</v>
      </c>
      <c r="K3857">
        <v>15</v>
      </c>
      <c r="L3857" t="s">
        <v>165</v>
      </c>
      <c r="M3857" s="18">
        <f t="shared" si="120"/>
        <v>0.75</v>
      </c>
      <c r="N3857" s="18">
        <f t="shared" si="121"/>
        <v>0.75</v>
      </c>
    </row>
    <row r="3858" spans="1:14" x14ac:dyDescent="0.25">
      <c r="A3858">
        <v>0</v>
      </c>
      <c r="B3858" t="s">
        <v>163</v>
      </c>
      <c r="C3858">
        <v>7</v>
      </c>
      <c r="D3858" t="s">
        <v>164</v>
      </c>
      <c r="E3858">
        <v>0</v>
      </c>
      <c r="F3858" t="s">
        <v>165</v>
      </c>
      <c r="G3858" s="9">
        <v>3</v>
      </c>
      <c r="H3858" t="s">
        <v>172</v>
      </c>
      <c r="I3858">
        <v>10</v>
      </c>
      <c r="J3858" t="s">
        <v>173</v>
      </c>
      <c r="K3858">
        <v>15</v>
      </c>
      <c r="L3858" t="s">
        <v>165</v>
      </c>
      <c r="M3858" s="18">
        <f t="shared" si="120"/>
        <v>0.58333333333333337</v>
      </c>
      <c r="N3858" s="18">
        <f t="shared" si="121"/>
        <v>3.8333333333333335</v>
      </c>
    </row>
    <row r="3859" spans="1:14" x14ac:dyDescent="0.25">
      <c r="A3859">
        <v>2</v>
      </c>
      <c r="B3859" t="s">
        <v>163</v>
      </c>
      <c r="C3859">
        <v>0</v>
      </c>
      <c r="D3859" t="s">
        <v>164</v>
      </c>
      <c r="E3859">
        <v>16</v>
      </c>
      <c r="F3859" t="s">
        <v>165</v>
      </c>
      <c r="G3859" s="9">
        <v>9</v>
      </c>
      <c r="H3859" t="s">
        <v>172</v>
      </c>
      <c r="I3859">
        <v>11</v>
      </c>
      <c r="J3859" t="s">
        <v>173</v>
      </c>
      <c r="K3859">
        <v>16</v>
      </c>
      <c r="L3859" t="s">
        <v>165</v>
      </c>
      <c r="M3859" s="18">
        <f t="shared" si="120"/>
        <v>2</v>
      </c>
      <c r="N3859" s="18">
        <f t="shared" si="121"/>
        <v>9.9166666666666661</v>
      </c>
    </row>
    <row r="3860" spans="1:14" x14ac:dyDescent="0.25">
      <c r="A3860">
        <v>6</v>
      </c>
      <c r="B3860" t="s">
        <v>163</v>
      </c>
      <c r="C3860">
        <v>0</v>
      </c>
      <c r="D3860" t="s">
        <v>164</v>
      </c>
      <c r="E3860">
        <v>16</v>
      </c>
      <c r="F3860" t="s">
        <v>165</v>
      </c>
      <c r="G3860" s="9">
        <v>9</v>
      </c>
      <c r="H3860" t="s">
        <v>172</v>
      </c>
      <c r="I3860">
        <v>11</v>
      </c>
      <c r="J3860" t="s">
        <v>173</v>
      </c>
      <c r="K3860">
        <v>16</v>
      </c>
      <c r="L3860" t="s">
        <v>165</v>
      </c>
      <c r="M3860" s="18">
        <f t="shared" si="120"/>
        <v>6</v>
      </c>
      <c r="N3860" s="18">
        <f t="shared" si="121"/>
        <v>9.9166666666666661</v>
      </c>
    </row>
    <row r="3861" spans="1:14" x14ac:dyDescent="0.25">
      <c r="A3861">
        <v>6</v>
      </c>
      <c r="B3861" t="s">
        <v>163</v>
      </c>
      <c r="C3861">
        <v>0</v>
      </c>
      <c r="D3861" t="s">
        <v>164</v>
      </c>
      <c r="E3861">
        <v>16</v>
      </c>
      <c r="F3861" t="s">
        <v>165</v>
      </c>
      <c r="G3861" s="9">
        <v>10</v>
      </c>
      <c r="H3861" t="s">
        <v>172</v>
      </c>
      <c r="I3861">
        <v>8</v>
      </c>
      <c r="J3861" t="s">
        <v>173</v>
      </c>
      <c r="K3861">
        <v>16</v>
      </c>
      <c r="L3861" t="s">
        <v>165</v>
      </c>
      <c r="M3861" s="18">
        <f t="shared" si="120"/>
        <v>6</v>
      </c>
      <c r="N3861" s="18">
        <f t="shared" si="121"/>
        <v>10.666666666666666</v>
      </c>
    </row>
    <row r="3862" spans="1:14" x14ac:dyDescent="0.25">
      <c r="A3862">
        <v>3</v>
      </c>
      <c r="B3862" t="s">
        <v>163</v>
      </c>
      <c r="C3862">
        <v>11</v>
      </c>
      <c r="D3862" t="s">
        <v>164</v>
      </c>
      <c r="E3862">
        <v>16</v>
      </c>
      <c r="F3862" t="s">
        <v>165</v>
      </c>
      <c r="G3862" s="9">
        <v>5</v>
      </c>
      <c r="H3862" t="s">
        <v>172</v>
      </c>
      <c r="I3862">
        <v>11</v>
      </c>
      <c r="J3862" t="s">
        <v>173</v>
      </c>
      <c r="K3862">
        <v>16</v>
      </c>
      <c r="L3862" t="s">
        <v>165</v>
      </c>
      <c r="M3862" s="18">
        <f t="shared" si="120"/>
        <v>3.9166666666666665</v>
      </c>
      <c r="N3862" s="18">
        <f t="shared" si="121"/>
        <v>5.916666666666667</v>
      </c>
    </row>
    <row r="3863" spans="1:14" x14ac:dyDescent="0.25">
      <c r="A3863">
        <v>3</v>
      </c>
      <c r="B3863" t="s">
        <v>163</v>
      </c>
      <c r="C3863">
        <v>9</v>
      </c>
      <c r="D3863" t="s">
        <v>164</v>
      </c>
      <c r="E3863">
        <v>16</v>
      </c>
      <c r="F3863" t="s">
        <v>165</v>
      </c>
      <c r="G3863" s="9">
        <v>5</v>
      </c>
      <c r="H3863" t="s">
        <v>172</v>
      </c>
      <c r="I3863">
        <v>0</v>
      </c>
      <c r="J3863" t="s">
        <v>173</v>
      </c>
      <c r="K3863">
        <v>16</v>
      </c>
      <c r="L3863" t="s">
        <v>165</v>
      </c>
      <c r="M3863" s="18">
        <f t="shared" si="120"/>
        <v>3.75</v>
      </c>
      <c r="N3863" s="18">
        <f t="shared" si="121"/>
        <v>5</v>
      </c>
    </row>
    <row r="3864" spans="1:14" x14ac:dyDescent="0.25">
      <c r="A3864">
        <v>3</v>
      </c>
      <c r="B3864" t="s">
        <v>163</v>
      </c>
      <c r="C3864">
        <v>9</v>
      </c>
      <c r="D3864" t="s">
        <v>164</v>
      </c>
      <c r="E3864">
        <v>4</v>
      </c>
      <c r="F3864" t="s">
        <v>165</v>
      </c>
      <c r="G3864" s="9">
        <v>3</v>
      </c>
      <c r="H3864" t="s">
        <v>172</v>
      </c>
      <c r="I3864">
        <v>9</v>
      </c>
      <c r="J3864" t="s">
        <v>173</v>
      </c>
      <c r="K3864">
        <v>4</v>
      </c>
      <c r="L3864" t="s">
        <v>165</v>
      </c>
      <c r="M3864" s="18">
        <f t="shared" si="120"/>
        <v>3.75</v>
      </c>
      <c r="N3864" s="18">
        <f t="shared" si="121"/>
        <v>3.75</v>
      </c>
    </row>
    <row r="3865" spans="1:14" x14ac:dyDescent="0.25">
      <c r="A3865">
        <v>2</v>
      </c>
      <c r="B3865" t="s">
        <v>163</v>
      </c>
      <c r="C3865">
        <v>4</v>
      </c>
      <c r="D3865" t="s">
        <v>164</v>
      </c>
      <c r="E3865">
        <v>15</v>
      </c>
      <c r="F3865" t="s">
        <v>165</v>
      </c>
      <c r="G3865" s="9">
        <v>2</v>
      </c>
      <c r="H3865" t="s">
        <v>172</v>
      </c>
      <c r="I3865">
        <v>4</v>
      </c>
      <c r="J3865" t="s">
        <v>173</v>
      </c>
      <c r="K3865">
        <v>15</v>
      </c>
      <c r="L3865" t="s">
        <v>165</v>
      </c>
      <c r="M3865" s="18">
        <f t="shared" si="120"/>
        <v>2.3333333333333335</v>
      </c>
      <c r="N3865" s="18">
        <f t="shared" si="121"/>
        <v>2.3333333333333335</v>
      </c>
    </row>
    <row r="3866" spans="1:14" x14ac:dyDescent="0.25">
      <c r="A3866">
        <v>2</v>
      </c>
      <c r="B3866" t="s">
        <v>163</v>
      </c>
      <c r="C3866">
        <v>0</v>
      </c>
      <c r="D3866" t="s">
        <v>164</v>
      </c>
      <c r="E3866">
        <v>16</v>
      </c>
      <c r="F3866" t="s">
        <v>165</v>
      </c>
      <c r="G3866" s="9">
        <v>2</v>
      </c>
      <c r="H3866" t="s">
        <v>172</v>
      </c>
      <c r="I3866">
        <v>0</v>
      </c>
      <c r="J3866" t="s">
        <v>173</v>
      </c>
      <c r="K3866">
        <v>16</v>
      </c>
      <c r="L3866" t="s">
        <v>165</v>
      </c>
      <c r="M3866" s="18">
        <f t="shared" si="120"/>
        <v>2</v>
      </c>
      <c r="N3866" s="18">
        <f t="shared" si="121"/>
        <v>2</v>
      </c>
    </row>
    <row r="3867" spans="1:14" x14ac:dyDescent="0.25">
      <c r="A3867">
        <v>1</v>
      </c>
      <c r="B3867" t="s">
        <v>163</v>
      </c>
      <c r="C3867">
        <v>10</v>
      </c>
      <c r="D3867" t="s">
        <v>164</v>
      </c>
      <c r="E3867">
        <v>25</v>
      </c>
      <c r="F3867" t="s">
        <v>165</v>
      </c>
      <c r="G3867" s="9">
        <v>1</v>
      </c>
      <c r="H3867" t="s">
        <v>172</v>
      </c>
      <c r="I3867">
        <v>10</v>
      </c>
      <c r="J3867" t="s">
        <v>173</v>
      </c>
      <c r="K3867">
        <v>25</v>
      </c>
      <c r="L3867" t="s">
        <v>165</v>
      </c>
      <c r="M3867" s="18">
        <f t="shared" si="120"/>
        <v>1.8333333333333335</v>
      </c>
      <c r="N3867" s="18">
        <f t="shared" si="121"/>
        <v>1.8333333333333335</v>
      </c>
    </row>
    <row r="3868" spans="1:14" x14ac:dyDescent="0.25">
      <c r="A3868">
        <v>1</v>
      </c>
      <c r="B3868" t="s">
        <v>163</v>
      </c>
      <c r="C3868">
        <v>0</v>
      </c>
      <c r="D3868" t="s">
        <v>164</v>
      </c>
      <c r="E3868">
        <v>1</v>
      </c>
      <c r="F3868" t="s">
        <v>165</v>
      </c>
      <c r="G3868" s="9">
        <v>1</v>
      </c>
      <c r="H3868" t="s">
        <v>172</v>
      </c>
      <c r="I3868">
        <v>0</v>
      </c>
      <c r="J3868" t="s">
        <v>173</v>
      </c>
      <c r="K3868">
        <v>1</v>
      </c>
      <c r="L3868" t="s">
        <v>165</v>
      </c>
      <c r="M3868" s="18">
        <f t="shared" si="120"/>
        <v>1</v>
      </c>
      <c r="N3868" s="18">
        <f t="shared" si="121"/>
        <v>1</v>
      </c>
    </row>
    <row r="3869" spans="1:14" x14ac:dyDescent="0.25">
      <c r="A3869">
        <v>0</v>
      </c>
      <c r="B3869" t="s">
        <v>163</v>
      </c>
      <c r="C3869">
        <v>2</v>
      </c>
      <c r="D3869" t="s">
        <v>164</v>
      </c>
      <c r="E3869">
        <v>10</v>
      </c>
      <c r="F3869" t="s">
        <v>165</v>
      </c>
      <c r="G3869" s="9">
        <v>0</v>
      </c>
      <c r="H3869" t="s">
        <v>172</v>
      </c>
      <c r="I3869">
        <v>2</v>
      </c>
      <c r="J3869" t="s">
        <v>173</v>
      </c>
      <c r="K3869">
        <v>10</v>
      </c>
      <c r="L3869" t="s">
        <v>165</v>
      </c>
      <c r="M3869" s="18">
        <f t="shared" si="120"/>
        <v>0.16666666666666666</v>
      </c>
      <c r="N3869" s="18">
        <f t="shared" si="121"/>
        <v>0.16666666666666666</v>
      </c>
    </row>
    <row r="3870" spans="1:14" x14ac:dyDescent="0.25">
      <c r="A3870">
        <v>3</v>
      </c>
      <c r="B3870" t="s">
        <v>163</v>
      </c>
      <c r="C3870">
        <v>6</v>
      </c>
      <c r="D3870" t="s">
        <v>164</v>
      </c>
      <c r="E3870">
        <v>16</v>
      </c>
      <c r="F3870" t="s">
        <v>165</v>
      </c>
      <c r="G3870" s="9">
        <v>10</v>
      </c>
      <c r="H3870" t="s">
        <v>172</v>
      </c>
      <c r="I3870">
        <v>8</v>
      </c>
      <c r="J3870" t="s">
        <v>173</v>
      </c>
      <c r="K3870">
        <v>16</v>
      </c>
      <c r="L3870" t="s">
        <v>165</v>
      </c>
      <c r="M3870" s="18">
        <f t="shared" si="120"/>
        <v>3.5</v>
      </c>
      <c r="N3870" s="18">
        <f t="shared" si="121"/>
        <v>10.666666666666666</v>
      </c>
    </row>
    <row r="3871" spans="1:14" x14ac:dyDescent="0.25">
      <c r="A3871">
        <v>2</v>
      </c>
      <c r="B3871" t="s">
        <v>163</v>
      </c>
      <c r="C3871">
        <v>1</v>
      </c>
      <c r="D3871" t="s">
        <v>164</v>
      </c>
      <c r="E3871">
        <v>16</v>
      </c>
      <c r="F3871" t="s">
        <v>165</v>
      </c>
      <c r="G3871" s="9">
        <v>16</v>
      </c>
      <c r="H3871" t="s">
        <v>172</v>
      </c>
      <c r="I3871">
        <v>9</v>
      </c>
      <c r="J3871" t="s">
        <v>173</v>
      </c>
      <c r="K3871">
        <v>16</v>
      </c>
      <c r="L3871" t="s">
        <v>165</v>
      </c>
      <c r="M3871" s="18">
        <f t="shared" si="120"/>
        <v>2.0833333333333335</v>
      </c>
      <c r="N3871" s="18">
        <f t="shared" si="121"/>
        <v>16.75</v>
      </c>
    </row>
    <row r="3872" spans="1:14" x14ac:dyDescent="0.25">
      <c r="A3872">
        <v>3</v>
      </c>
      <c r="B3872" t="s">
        <v>163</v>
      </c>
      <c r="C3872">
        <v>10</v>
      </c>
      <c r="D3872" t="s">
        <v>164</v>
      </c>
      <c r="E3872">
        <v>30</v>
      </c>
      <c r="F3872" t="s">
        <v>165</v>
      </c>
      <c r="G3872" s="9">
        <v>5</v>
      </c>
      <c r="H3872" t="s">
        <v>172</v>
      </c>
      <c r="I3872">
        <v>0</v>
      </c>
      <c r="J3872" t="s">
        <v>173</v>
      </c>
      <c r="K3872">
        <v>16</v>
      </c>
      <c r="L3872" t="s">
        <v>165</v>
      </c>
      <c r="M3872" s="18">
        <f t="shared" si="120"/>
        <v>3.8333333333333335</v>
      </c>
      <c r="N3872" s="18">
        <f t="shared" si="121"/>
        <v>5</v>
      </c>
    </row>
    <row r="3873" spans="1:14" x14ac:dyDescent="0.25">
      <c r="A3873">
        <v>3</v>
      </c>
      <c r="B3873" t="s">
        <v>163</v>
      </c>
      <c r="C3873">
        <v>9</v>
      </c>
      <c r="D3873" t="s">
        <v>164</v>
      </c>
      <c r="E3873">
        <v>16</v>
      </c>
      <c r="F3873" t="s">
        <v>165</v>
      </c>
      <c r="G3873" s="9">
        <v>5</v>
      </c>
      <c r="H3873" t="s">
        <v>172</v>
      </c>
      <c r="I3873">
        <v>9</v>
      </c>
      <c r="J3873" t="s">
        <v>173</v>
      </c>
      <c r="K3873">
        <v>16</v>
      </c>
      <c r="L3873" t="s">
        <v>165</v>
      </c>
      <c r="M3873" s="18">
        <f t="shared" si="120"/>
        <v>3.75</v>
      </c>
      <c r="N3873" s="18">
        <f t="shared" si="121"/>
        <v>5.75</v>
      </c>
    </row>
    <row r="3874" spans="1:14" x14ac:dyDescent="0.25">
      <c r="A3874">
        <v>3</v>
      </c>
      <c r="B3874" t="s">
        <v>163</v>
      </c>
      <c r="C3874">
        <v>8</v>
      </c>
      <c r="D3874" t="s">
        <v>164</v>
      </c>
      <c r="E3874">
        <v>0</v>
      </c>
      <c r="F3874" t="s">
        <v>165</v>
      </c>
      <c r="G3874" s="9">
        <v>3</v>
      </c>
      <c r="H3874" t="s">
        <v>172</v>
      </c>
      <c r="I3874">
        <v>8</v>
      </c>
      <c r="J3874" t="s">
        <v>173</v>
      </c>
      <c r="K3874">
        <v>0</v>
      </c>
      <c r="L3874" t="s">
        <v>165</v>
      </c>
      <c r="M3874" s="18">
        <f t="shared" si="120"/>
        <v>3.6666666666666665</v>
      </c>
      <c r="N3874" s="18">
        <f t="shared" si="121"/>
        <v>3.6666666666666665</v>
      </c>
    </row>
    <row r="3875" spans="1:14" x14ac:dyDescent="0.25">
      <c r="A3875">
        <v>1</v>
      </c>
      <c r="B3875" t="s">
        <v>163</v>
      </c>
      <c r="C3875">
        <v>11</v>
      </c>
      <c r="D3875" t="s">
        <v>164</v>
      </c>
      <c r="E3875">
        <v>16</v>
      </c>
      <c r="F3875" t="s">
        <v>165</v>
      </c>
      <c r="G3875" s="9">
        <v>6</v>
      </c>
      <c r="H3875" t="s">
        <v>172</v>
      </c>
      <c r="I3875">
        <v>2</v>
      </c>
      <c r="J3875" t="s">
        <v>173</v>
      </c>
      <c r="K3875">
        <v>16</v>
      </c>
      <c r="L3875" t="s">
        <v>165</v>
      </c>
      <c r="M3875" s="18">
        <f t="shared" si="120"/>
        <v>1.9166666666666665</v>
      </c>
      <c r="N3875" s="18">
        <f t="shared" si="121"/>
        <v>6.166666666666667</v>
      </c>
    </row>
    <row r="3876" spans="1:14" x14ac:dyDescent="0.25">
      <c r="A3876">
        <v>2</v>
      </c>
      <c r="B3876" t="s">
        <v>163</v>
      </c>
      <c r="C3876">
        <v>11</v>
      </c>
      <c r="D3876" t="s">
        <v>164</v>
      </c>
      <c r="E3876">
        <v>0</v>
      </c>
      <c r="F3876" t="s">
        <v>165</v>
      </c>
      <c r="G3876" s="9">
        <v>2</v>
      </c>
      <c r="H3876" t="s">
        <v>172</v>
      </c>
      <c r="I3876">
        <v>11</v>
      </c>
      <c r="J3876" t="s">
        <v>173</v>
      </c>
      <c r="K3876">
        <v>0</v>
      </c>
      <c r="L3876" t="s">
        <v>165</v>
      </c>
      <c r="M3876" s="18">
        <f t="shared" si="120"/>
        <v>2.9166666666666665</v>
      </c>
      <c r="N3876" s="18">
        <f t="shared" si="121"/>
        <v>2.9166666666666665</v>
      </c>
    </row>
    <row r="3877" spans="1:14" x14ac:dyDescent="0.25">
      <c r="A3877">
        <v>2</v>
      </c>
      <c r="B3877" t="s">
        <v>163</v>
      </c>
      <c r="C3877">
        <v>10</v>
      </c>
      <c r="D3877" t="s">
        <v>164</v>
      </c>
      <c r="E3877">
        <v>15</v>
      </c>
      <c r="F3877" t="s">
        <v>165</v>
      </c>
      <c r="G3877" s="9">
        <v>3</v>
      </c>
      <c r="H3877" t="s">
        <v>172</v>
      </c>
      <c r="I3877">
        <v>4</v>
      </c>
      <c r="J3877" t="s">
        <v>173</v>
      </c>
      <c r="K3877">
        <v>15</v>
      </c>
      <c r="L3877" t="s">
        <v>165</v>
      </c>
      <c r="M3877" s="18">
        <f t="shared" si="120"/>
        <v>2.8333333333333335</v>
      </c>
      <c r="N3877" s="18">
        <f t="shared" si="121"/>
        <v>3.3333333333333335</v>
      </c>
    </row>
    <row r="3878" spans="1:14" x14ac:dyDescent="0.25">
      <c r="A3878">
        <v>2</v>
      </c>
      <c r="B3878" t="s">
        <v>163</v>
      </c>
      <c r="C3878">
        <v>6</v>
      </c>
      <c r="D3878" t="s">
        <v>164</v>
      </c>
      <c r="E3878">
        <v>16</v>
      </c>
      <c r="F3878" t="s">
        <v>165</v>
      </c>
      <c r="G3878" s="9">
        <v>2</v>
      </c>
      <c r="H3878" t="s">
        <v>172</v>
      </c>
      <c r="I3878">
        <v>6</v>
      </c>
      <c r="J3878" t="s">
        <v>173</v>
      </c>
      <c r="K3878">
        <v>16</v>
      </c>
      <c r="L3878" t="s">
        <v>165</v>
      </c>
      <c r="M3878" s="18">
        <f t="shared" si="120"/>
        <v>2.5</v>
      </c>
      <c r="N3878" s="18">
        <f t="shared" si="121"/>
        <v>2.5</v>
      </c>
    </row>
    <row r="3879" spans="1:14" x14ac:dyDescent="0.25">
      <c r="A3879">
        <v>2</v>
      </c>
      <c r="B3879" t="s">
        <v>163</v>
      </c>
      <c r="C3879">
        <v>4</v>
      </c>
      <c r="D3879" t="s">
        <v>164</v>
      </c>
      <c r="E3879">
        <v>15</v>
      </c>
      <c r="F3879" t="s">
        <v>165</v>
      </c>
      <c r="G3879" s="9">
        <v>3</v>
      </c>
      <c r="H3879" t="s">
        <v>172</v>
      </c>
      <c r="I3879">
        <v>4</v>
      </c>
      <c r="J3879" t="s">
        <v>173</v>
      </c>
      <c r="K3879">
        <v>15</v>
      </c>
      <c r="L3879" t="s">
        <v>165</v>
      </c>
      <c r="M3879" s="18">
        <f t="shared" si="120"/>
        <v>2.3333333333333335</v>
      </c>
      <c r="N3879" s="18">
        <f t="shared" si="121"/>
        <v>3.3333333333333335</v>
      </c>
    </row>
    <row r="3880" spans="1:14" x14ac:dyDescent="0.25">
      <c r="A3880">
        <v>2</v>
      </c>
      <c r="B3880" t="s">
        <v>163</v>
      </c>
      <c r="C3880">
        <v>2</v>
      </c>
      <c r="D3880" t="s">
        <v>164</v>
      </c>
      <c r="E3880">
        <v>22</v>
      </c>
      <c r="F3880" t="s">
        <v>165</v>
      </c>
      <c r="G3880" s="9">
        <v>2</v>
      </c>
      <c r="H3880" t="s">
        <v>172</v>
      </c>
      <c r="I3880">
        <v>2</v>
      </c>
      <c r="J3880" t="s">
        <v>173</v>
      </c>
      <c r="K3880">
        <v>22</v>
      </c>
      <c r="L3880" t="s">
        <v>165</v>
      </c>
      <c r="M3880" s="18">
        <f t="shared" si="120"/>
        <v>2.1666666666666665</v>
      </c>
      <c r="N3880" s="18">
        <f t="shared" si="121"/>
        <v>2.1666666666666665</v>
      </c>
    </row>
    <row r="3881" spans="1:14" x14ac:dyDescent="0.25">
      <c r="A3881">
        <v>1</v>
      </c>
      <c r="B3881" t="s">
        <v>163</v>
      </c>
      <c r="C3881">
        <v>11</v>
      </c>
      <c r="D3881" t="s">
        <v>164</v>
      </c>
      <c r="E3881">
        <v>15</v>
      </c>
      <c r="F3881" t="s">
        <v>165</v>
      </c>
      <c r="G3881" s="9">
        <v>1</v>
      </c>
      <c r="H3881" t="s">
        <v>172</v>
      </c>
      <c r="I3881">
        <v>11</v>
      </c>
      <c r="J3881" t="s">
        <v>173</v>
      </c>
      <c r="K3881">
        <v>15</v>
      </c>
      <c r="L3881" t="s">
        <v>165</v>
      </c>
      <c r="M3881" s="18">
        <f t="shared" si="120"/>
        <v>1.9166666666666665</v>
      </c>
      <c r="N3881" s="18">
        <f t="shared" si="121"/>
        <v>1.9166666666666665</v>
      </c>
    </row>
    <row r="3882" spans="1:14" x14ac:dyDescent="0.25">
      <c r="A3882">
        <v>1</v>
      </c>
      <c r="B3882" t="s">
        <v>163</v>
      </c>
      <c r="C3882">
        <v>5</v>
      </c>
      <c r="D3882" t="s">
        <v>164</v>
      </c>
      <c r="E3882">
        <v>2</v>
      </c>
      <c r="F3882" t="s">
        <v>165</v>
      </c>
      <c r="G3882" s="9">
        <v>10</v>
      </c>
      <c r="H3882" t="s">
        <v>172</v>
      </c>
      <c r="I3882">
        <v>6</v>
      </c>
      <c r="J3882" t="s">
        <v>173</v>
      </c>
      <c r="K3882">
        <v>15</v>
      </c>
      <c r="L3882" t="s">
        <v>165</v>
      </c>
      <c r="M3882" s="18">
        <f t="shared" si="120"/>
        <v>1.4166666666666667</v>
      </c>
      <c r="N3882" s="18">
        <f t="shared" si="121"/>
        <v>10.5</v>
      </c>
    </row>
    <row r="3883" spans="1:14" x14ac:dyDescent="0.25">
      <c r="A3883">
        <v>1</v>
      </c>
      <c r="B3883" t="s">
        <v>163</v>
      </c>
      <c r="C3883">
        <v>4</v>
      </c>
      <c r="D3883" t="s">
        <v>164</v>
      </c>
      <c r="E3883">
        <v>15</v>
      </c>
      <c r="F3883" t="s">
        <v>165</v>
      </c>
      <c r="G3883" s="9">
        <v>1</v>
      </c>
      <c r="H3883" t="s">
        <v>172</v>
      </c>
      <c r="I3883">
        <v>4</v>
      </c>
      <c r="J3883" t="s">
        <v>173</v>
      </c>
      <c r="K3883">
        <v>15</v>
      </c>
      <c r="L3883" t="s">
        <v>165</v>
      </c>
      <c r="M3883" s="18">
        <f t="shared" si="120"/>
        <v>1.3333333333333333</v>
      </c>
      <c r="N3883" s="18">
        <f t="shared" si="121"/>
        <v>1.3333333333333333</v>
      </c>
    </row>
    <row r="3884" spans="1:14" x14ac:dyDescent="0.25">
      <c r="A3884">
        <v>1</v>
      </c>
      <c r="B3884" t="s">
        <v>163</v>
      </c>
      <c r="C3884">
        <v>2</v>
      </c>
      <c r="D3884" t="s">
        <v>164</v>
      </c>
      <c r="E3884">
        <v>1</v>
      </c>
      <c r="F3884" t="s">
        <v>165</v>
      </c>
      <c r="G3884" s="9">
        <v>1</v>
      </c>
      <c r="H3884" t="s">
        <v>172</v>
      </c>
      <c r="I3884">
        <v>2</v>
      </c>
      <c r="J3884" t="s">
        <v>173</v>
      </c>
      <c r="K3884">
        <v>1</v>
      </c>
      <c r="L3884" t="s">
        <v>165</v>
      </c>
      <c r="M3884" s="18">
        <f t="shared" si="120"/>
        <v>1.1666666666666667</v>
      </c>
      <c r="N3884" s="18">
        <f t="shared" si="121"/>
        <v>1.1666666666666667</v>
      </c>
    </row>
    <row r="3885" spans="1:14" x14ac:dyDescent="0.25">
      <c r="A3885">
        <v>0</v>
      </c>
      <c r="B3885" t="s">
        <v>163</v>
      </c>
      <c r="C3885">
        <v>7</v>
      </c>
      <c r="D3885" t="s">
        <v>164</v>
      </c>
      <c r="E3885">
        <v>0</v>
      </c>
      <c r="F3885" t="s">
        <v>165</v>
      </c>
      <c r="G3885" s="9">
        <v>1</v>
      </c>
      <c r="H3885" t="s">
        <v>172</v>
      </c>
      <c r="I3885">
        <v>7</v>
      </c>
      <c r="J3885" t="s">
        <v>173</v>
      </c>
      <c r="K3885">
        <v>0</v>
      </c>
      <c r="L3885" t="s">
        <v>165</v>
      </c>
      <c r="M3885" s="18">
        <f t="shared" si="120"/>
        <v>0.58333333333333337</v>
      </c>
      <c r="N3885" s="18">
        <f t="shared" si="121"/>
        <v>1.5833333333333335</v>
      </c>
    </row>
    <row r="3886" spans="1:14" x14ac:dyDescent="0.25">
      <c r="A3886">
        <v>0</v>
      </c>
      <c r="B3886" t="s">
        <v>163</v>
      </c>
      <c r="C3886">
        <v>5</v>
      </c>
      <c r="D3886" t="s">
        <v>164</v>
      </c>
      <c r="E3886">
        <v>10</v>
      </c>
      <c r="F3886" t="s">
        <v>165</v>
      </c>
      <c r="G3886" s="9">
        <v>0</v>
      </c>
      <c r="H3886" t="s">
        <v>172</v>
      </c>
      <c r="I3886">
        <v>5</v>
      </c>
      <c r="J3886" t="s">
        <v>173</v>
      </c>
      <c r="K3886">
        <v>10</v>
      </c>
      <c r="L3886" t="s">
        <v>165</v>
      </c>
      <c r="M3886" s="18">
        <f t="shared" si="120"/>
        <v>0.41666666666666669</v>
      </c>
      <c r="N3886" s="18">
        <f t="shared" si="121"/>
        <v>0.41666666666666669</v>
      </c>
    </row>
    <row r="3887" spans="1:14" x14ac:dyDescent="0.25">
      <c r="A3887">
        <v>0</v>
      </c>
      <c r="B3887" t="s">
        <v>163</v>
      </c>
      <c r="C3887">
        <v>3</v>
      </c>
      <c r="D3887" t="s">
        <v>164</v>
      </c>
      <c r="E3887">
        <v>29</v>
      </c>
      <c r="F3887" t="s">
        <v>165</v>
      </c>
      <c r="G3887" s="9">
        <v>0</v>
      </c>
      <c r="H3887" t="s">
        <v>172</v>
      </c>
      <c r="I3887">
        <v>3</v>
      </c>
      <c r="J3887" t="s">
        <v>173</v>
      </c>
      <c r="K3887">
        <v>29</v>
      </c>
      <c r="L3887" t="s">
        <v>165</v>
      </c>
      <c r="M3887" s="18">
        <f t="shared" si="120"/>
        <v>0.25</v>
      </c>
      <c r="N3887" s="18">
        <f t="shared" si="121"/>
        <v>0.25</v>
      </c>
    </row>
    <row r="3888" spans="1:14" x14ac:dyDescent="0.25">
      <c r="A3888">
        <v>3</v>
      </c>
      <c r="B3888" t="s">
        <v>163</v>
      </c>
      <c r="C3888">
        <v>2</v>
      </c>
      <c r="D3888" t="s">
        <v>164</v>
      </c>
      <c r="E3888">
        <v>16</v>
      </c>
      <c r="F3888" t="s">
        <v>165</v>
      </c>
      <c r="G3888" s="9">
        <v>24</v>
      </c>
      <c r="H3888" t="s">
        <v>172</v>
      </c>
      <c r="I3888">
        <v>2</v>
      </c>
      <c r="J3888" t="s">
        <v>173</v>
      </c>
      <c r="K3888">
        <v>8</v>
      </c>
      <c r="L3888" t="s">
        <v>165</v>
      </c>
      <c r="M3888" s="18">
        <f t="shared" si="120"/>
        <v>3.1666666666666665</v>
      </c>
      <c r="N3888" s="18">
        <f t="shared" si="121"/>
        <v>24.166666666666668</v>
      </c>
    </row>
    <row r="3889" spans="1:14" x14ac:dyDescent="0.25">
      <c r="A3889">
        <v>5</v>
      </c>
      <c r="B3889" t="s">
        <v>163</v>
      </c>
      <c r="C3889">
        <v>10</v>
      </c>
      <c r="D3889" t="s">
        <v>164</v>
      </c>
      <c r="E3889">
        <v>16</v>
      </c>
      <c r="F3889" t="s">
        <v>165</v>
      </c>
      <c r="G3889" s="9">
        <v>29</v>
      </c>
      <c r="H3889" t="s">
        <v>172</v>
      </c>
      <c r="I3889">
        <v>6</v>
      </c>
      <c r="J3889" t="s">
        <v>173</v>
      </c>
      <c r="K3889">
        <v>22</v>
      </c>
      <c r="L3889" t="s">
        <v>165</v>
      </c>
      <c r="M3889" s="18">
        <f t="shared" si="120"/>
        <v>5.833333333333333</v>
      </c>
      <c r="N3889" s="18">
        <f t="shared" si="121"/>
        <v>29.5</v>
      </c>
    </row>
    <row r="3890" spans="1:14" x14ac:dyDescent="0.25">
      <c r="A3890">
        <v>1</v>
      </c>
      <c r="B3890" t="s">
        <v>163</v>
      </c>
      <c r="C3890">
        <v>11</v>
      </c>
      <c r="D3890" t="s">
        <v>164</v>
      </c>
      <c r="E3890">
        <v>8</v>
      </c>
      <c r="F3890" t="s">
        <v>165</v>
      </c>
      <c r="G3890" s="9">
        <v>40</v>
      </c>
      <c r="H3890" t="s">
        <v>172</v>
      </c>
      <c r="I3890">
        <v>1</v>
      </c>
      <c r="J3890" t="s">
        <v>173</v>
      </c>
      <c r="K3890">
        <v>26</v>
      </c>
      <c r="L3890" t="s">
        <v>165</v>
      </c>
      <c r="M3890" s="18">
        <f t="shared" si="120"/>
        <v>1.9166666666666665</v>
      </c>
      <c r="N3890" s="18">
        <f t="shared" si="121"/>
        <v>40.083333333333336</v>
      </c>
    </row>
    <row r="3891" spans="1:14" x14ac:dyDescent="0.25">
      <c r="A3891">
        <v>6</v>
      </c>
      <c r="B3891" t="s">
        <v>163</v>
      </c>
      <c r="C3891">
        <v>0</v>
      </c>
      <c r="D3891" t="s">
        <v>164</v>
      </c>
      <c r="E3891">
        <v>16</v>
      </c>
      <c r="F3891" t="s">
        <v>165</v>
      </c>
      <c r="G3891" s="9">
        <v>24</v>
      </c>
      <c r="H3891" t="s">
        <v>172</v>
      </c>
      <c r="I3891">
        <v>11</v>
      </c>
      <c r="J3891" t="s">
        <v>173</v>
      </c>
      <c r="K3891">
        <v>30</v>
      </c>
      <c r="L3891" t="s">
        <v>165</v>
      </c>
      <c r="M3891" s="18">
        <f t="shared" si="120"/>
        <v>6</v>
      </c>
      <c r="N3891" s="18">
        <f t="shared" si="121"/>
        <v>24.916666666666668</v>
      </c>
    </row>
    <row r="3892" spans="1:14" x14ac:dyDescent="0.25">
      <c r="A3892">
        <v>3</v>
      </c>
      <c r="B3892" t="s">
        <v>163</v>
      </c>
      <c r="C3892">
        <v>9</v>
      </c>
      <c r="D3892" t="s">
        <v>164</v>
      </c>
      <c r="E3892">
        <v>16</v>
      </c>
      <c r="F3892" t="s">
        <v>165</v>
      </c>
      <c r="G3892" s="9">
        <v>25</v>
      </c>
      <c r="H3892" t="s">
        <v>172</v>
      </c>
      <c r="I3892">
        <v>0</v>
      </c>
      <c r="J3892" t="s">
        <v>173</v>
      </c>
      <c r="K3892">
        <v>6</v>
      </c>
      <c r="L3892" t="s">
        <v>165</v>
      </c>
      <c r="M3892" s="18">
        <f t="shared" si="120"/>
        <v>3.75</v>
      </c>
      <c r="N3892" s="18">
        <f t="shared" si="121"/>
        <v>25</v>
      </c>
    </row>
    <row r="3893" spans="1:14" x14ac:dyDescent="0.25">
      <c r="A3893">
        <v>4</v>
      </c>
      <c r="B3893" t="s">
        <v>163</v>
      </c>
      <c r="C3893">
        <v>5</v>
      </c>
      <c r="D3893" t="s">
        <v>164</v>
      </c>
      <c r="E3893">
        <v>16</v>
      </c>
      <c r="F3893" t="s">
        <v>165</v>
      </c>
      <c r="G3893" s="9">
        <v>34</v>
      </c>
      <c r="H3893" t="s">
        <v>172</v>
      </c>
      <c r="I3893">
        <v>10</v>
      </c>
      <c r="J3893" t="s">
        <v>173</v>
      </c>
      <c r="K3893">
        <v>12</v>
      </c>
      <c r="L3893" t="s">
        <v>165</v>
      </c>
      <c r="M3893" s="18">
        <f t="shared" si="120"/>
        <v>4.416666666666667</v>
      </c>
      <c r="N3893" s="18">
        <f t="shared" si="121"/>
        <v>34.833333333333336</v>
      </c>
    </row>
    <row r="3894" spans="1:14" x14ac:dyDescent="0.25">
      <c r="A3894">
        <v>4</v>
      </c>
      <c r="B3894" t="s">
        <v>163</v>
      </c>
      <c r="C3894">
        <v>3</v>
      </c>
      <c r="D3894" t="s">
        <v>164</v>
      </c>
      <c r="E3894">
        <v>3</v>
      </c>
      <c r="F3894" t="s">
        <v>165</v>
      </c>
      <c r="G3894" s="9">
        <v>13</v>
      </c>
      <c r="H3894" t="s">
        <v>172</v>
      </c>
      <c r="I3894">
        <v>3</v>
      </c>
      <c r="J3894" t="s">
        <v>173</v>
      </c>
      <c r="K3894">
        <v>6</v>
      </c>
      <c r="L3894" t="s">
        <v>165</v>
      </c>
      <c r="M3894" s="18">
        <f t="shared" si="120"/>
        <v>4.25</v>
      </c>
      <c r="N3894" s="18">
        <f t="shared" si="121"/>
        <v>13.25</v>
      </c>
    </row>
    <row r="3895" spans="1:14" x14ac:dyDescent="0.25">
      <c r="A3895">
        <v>5</v>
      </c>
      <c r="B3895" t="s">
        <v>163</v>
      </c>
      <c r="C3895">
        <v>10</v>
      </c>
      <c r="D3895" t="s">
        <v>164</v>
      </c>
      <c r="E3895">
        <v>16</v>
      </c>
      <c r="F3895" t="s">
        <v>165</v>
      </c>
      <c r="G3895" s="9">
        <v>10</v>
      </c>
      <c r="H3895" t="s">
        <v>172</v>
      </c>
      <c r="I3895">
        <v>2</v>
      </c>
      <c r="J3895" t="s">
        <v>173</v>
      </c>
      <c r="K3895">
        <v>19</v>
      </c>
      <c r="L3895" t="s">
        <v>165</v>
      </c>
      <c r="M3895" s="18">
        <f t="shared" si="120"/>
        <v>5.833333333333333</v>
      </c>
      <c r="N3895" s="18">
        <f t="shared" si="121"/>
        <v>10.166666666666666</v>
      </c>
    </row>
    <row r="3896" spans="1:14" x14ac:dyDescent="0.25">
      <c r="A3896">
        <v>3</v>
      </c>
      <c r="B3896" t="s">
        <v>163</v>
      </c>
      <c r="C3896">
        <v>11</v>
      </c>
      <c r="D3896" t="s">
        <v>164</v>
      </c>
      <c r="E3896">
        <v>16</v>
      </c>
      <c r="F3896" t="s">
        <v>165</v>
      </c>
      <c r="G3896" s="9">
        <v>9</v>
      </c>
      <c r="H3896" t="s">
        <v>172</v>
      </c>
      <c r="I3896">
        <v>3</v>
      </c>
      <c r="J3896" t="s">
        <v>173</v>
      </c>
      <c r="K3896">
        <v>17</v>
      </c>
      <c r="L3896" t="s">
        <v>165</v>
      </c>
      <c r="M3896" s="18">
        <f t="shared" si="120"/>
        <v>3.9166666666666665</v>
      </c>
      <c r="N3896" s="18">
        <f t="shared" si="121"/>
        <v>9.25</v>
      </c>
    </row>
    <row r="3897" spans="1:14" x14ac:dyDescent="0.25">
      <c r="A3897">
        <v>5</v>
      </c>
      <c r="B3897" t="s">
        <v>163</v>
      </c>
      <c r="C3897">
        <v>10</v>
      </c>
      <c r="D3897" t="s">
        <v>164</v>
      </c>
      <c r="E3897">
        <v>16</v>
      </c>
      <c r="F3897" t="s">
        <v>165</v>
      </c>
      <c r="G3897" s="9">
        <v>31</v>
      </c>
      <c r="H3897" t="s">
        <v>172</v>
      </c>
      <c r="I3897">
        <v>2</v>
      </c>
      <c r="J3897" t="s">
        <v>173</v>
      </c>
      <c r="K3897">
        <v>16</v>
      </c>
      <c r="L3897" t="s">
        <v>165</v>
      </c>
      <c r="M3897" s="18">
        <f t="shared" si="120"/>
        <v>5.833333333333333</v>
      </c>
      <c r="N3897" s="18">
        <f t="shared" si="121"/>
        <v>31.166666666666668</v>
      </c>
    </row>
    <row r="3898" spans="1:14" x14ac:dyDescent="0.25">
      <c r="A3898">
        <v>6</v>
      </c>
      <c r="B3898" t="s">
        <v>163</v>
      </c>
      <c r="C3898">
        <v>0</v>
      </c>
      <c r="D3898" t="s">
        <v>164</v>
      </c>
      <c r="E3898">
        <v>16</v>
      </c>
      <c r="F3898" t="s">
        <v>165</v>
      </c>
      <c r="G3898" s="9">
        <v>28</v>
      </c>
      <c r="H3898" t="s">
        <v>172</v>
      </c>
      <c r="I3898">
        <v>6</v>
      </c>
      <c r="J3898" t="s">
        <v>173</v>
      </c>
      <c r="K3898">
        <v>14</v>
      </c>
      <c r="L3898" t="s">
        <v>165</v>
      </c>
      <c r="M3898" s="18">
        <f t="shared" si="120"/>
        <v>6</v>
      </c>
      <c r="N3898" s="18">
        <f t="shared" si="121"/>
        <v>28.5</v>
      </c>
    </row>
    <row r="3899" spans="1:14" x14ac:dyDescent="0.25">
      <c r="A3899">
        <v>6</v>
      </c>
      <c r="B3899" t="s">
        <v>163</v>
      </c>
      <c r="C3899">
        <v>0</v>
      </c>
      <c r="D3899" t="s">
        <v>164</v>
      </c>
      <c r="E3899">
        <v>16</v>
      </c>
      <c r="F3899" t="s">
        <v>165</v>
      </c>
      <c r="G3899" s="9">
        <v>37</v>
      </c>
      <c r="H3899" t="s">
        <v>172</v>
      </c>
      <c r="I3899">
        <v>11</v>
      </c>
      <c r="J3899" t="s">
        <v>173</v>
      </c>
      <c r="K3899">
        <v>27</v>
      </c>
      <c r="L3899" t="s">
        <v>165</v>
      </c>
      <c r="M3899" s="18">
        <f t="shared" si="120"/>
        <v>6</v>
      </c>
      <c r="N3899" s="18">
        <f t="shared" si="121"/>
        <v>37.916666666666664</v>
      </c>
    </row>
    <row r="3900" spans="1:14" x14ac:dyDescent="0.25">
      <c r="A3900">
        <v>5</v>
      </c>
      <c r="B3900" t="s">
        <v>163</v>
      </c>
      <c r="C3900">
        <v>3</v>
      </c>
      <c r="D3900" t="s">
        <v>164</v>
      </c>
      <c r="E3900">
        <v>16</v>
      </c>
      <c r="F3900" t="s">
        <v>165</v>
      </c>
      <c r="G3900" s="9">
        <v>14</v>
      </c>
      <c r="H3900" t="s">
        <v>172</v>
      </c>
      <c r="I3900">
        <v>4</v>
      </c>
      <c r="J3900" t="s">
        <v>173</v>
      </c>
      <c r="K3900">
        <v>8</v>
      </c>
      <c r="L3900" t="s">
        <v>165</v>
      </c>
      <c r="M3900" s="18">
        <f t="shared" si="120"/>
        <v>5.25</v>
      </c>
      <c r="N3900" s="18">
        <f t="shared" si="121"/>
        <v>14.333333333333334</v>
      </c>
    </row>
    <row r="3901" spans="1:14" x14ac:dyDescent="0.25">
      <c r="A3901">
        <v>4</v>
      </c>
      <c r="B3901" t="s">
        <v>163</v>
      </c>
      <c r="C3901">
        <v>5</v>
      </c>
      <c r="D3901" t="s">
        <v>164</v>
      </c>
      <c r="E3901">
        <v>16</v>
      </c>
      <c r="F3901" t="s">
        <v>165</v>
      </c>
      <c r="G3901" s="9">
        <v>29</v>
      </c>
      <c r="H3901" t="s">
        <v>172</v>
      </c>
      <c r="I3901">
        <v>7</v>
      </c>
      <c r="J3901" t="s">
        <v>173</v>
      </c>
      <c r="K3901">
        <v>19</v>
      </c>
      <c r="L3901" t="s">
        <v>165</v>
      </c>
      <c r="M3901" s="18">
        <f t="shared" si="120"/>
        <v>4.416666666666667</v>
      </c>
      <c r="N3901" s="18">
        <f t="shared" si="121"/>
        <v>29.583333333333332</v>
      </c>
    </row>
    <row r="3902" spans="1:14" x14ac:dyDescent="0.25">
      <c r="A3902">
        <v>4</v>
      </c>
      <c r="B3902" t="s">
        <v>163</v>
      </c>
      <c r="C3902">
        <v>0</v>
      </c>
      <c r="D3902" t="s">
        <v>164</v>
      </c>
      <c r="E3902">
        <v>11</v>
      </c>
      <c r="F3902" t="s">
        <v>165</v>
      </c>
      <c r="G3902" s="9">
        <v>4</v>
      </c>
      <c r="H3902" t="s">
        <v>172</v>
      </c>
      <c r="I3902">
        <v>0</v>
      </c>
      <c r="J3902" t="s">
        <v>173</v>
      </c>
      <c r="K3902">
        <v>11</v>
      </c>
      <c r="L3902" t="s">
        <v>165</v>
      </c>
      <c r="M3902" s="18">
        <f t="shared" si="120"/>
        <v>4</v>
      </c>
      <c r="N3902" s="18">
        <f t="shared" si="121"/>
        <v>4</v>
      </c>
    </row>
    <row r="3903" spans="1:14" x14ac:dyDescent="0.25">
      <c r="A3903">
        <v>6</v>
      </c>
      <c r="B3903" t="s">
        <v>163</v>
      </c>
      <c r="C3903">
        <v>0</v>
      </c>
      <c r="D3903" t="s">
        <v>164</v>
      </c>
      <c r="E3903">
        <v>16</v>
      </c>
      <c r="F3903" t="s">
        <v>165</v>
      </c>
      <c r="G3903" s="9">
        <v>12</v>
      </c>
      <c r="H3903" t="s">
        <v>172</v>
      </c>
      <c r="I3903">
        <v>0</v>
      </c>
      <c r="J3903" t="s">
        <v>173</v>
      </c>
      <c r="K3903">
        <v>15</v>
      </c>
      <c r="L3903" t="s">
        <v>165</v>
      </c>
      <c r="M3903" s="18">
        <f t="shared" si="120"/>
        <v>6</v>
      </c>
      <c r="N3903" s="18">
        <f t="shared" si="121"/>
        <v>12</v>
      </c>
    </row>
    <row r="3904" spans="1:14" x14ac:dyDescent="0.25">
      <c r="A3904">
        <v>6</v>
      </c>
      <c r="B3904" t="s">
        <v>163</v>
      </c>
      <c r="C3904">
        <v>0</v>
      </c>
      <c r="D3904" t="s">
        <v>164</v>
      </c>
      <c r="E3904">
        <v>16</v>
      </c>
      <c r="F3904" t="s">
        <v>165</v>
      </c>
      <c r="G3904" s="9">
        <v>9</v>
      </c>
      <c r="H3904" t="s">
        <v>172</v>
      </c>
      <c r="I3904">
        <v>7</v>
      </c>
      <c r="J3904" t="s">
        <v>173</v>
      </c>
      <c r="K3904">
        <v>2</v>
      </c>
      <c r="L3904" t="s">
        <v>165</v>
      </c>
      <c r="M3904" s="18">
        <f t="shared" si="120"/>
        <v>6</v>
      </c>
      <c r="N3904" s="18">
        <f t="shared" si="121"/>
        <v>9.5833333333333339</v>
      </c>
    </row>
    <row r="3905" spans="1:14" x14ac:dyDescent="0.25">
      <c r="A3905">
        <v>2</v>
      </c>
      <c r="B3905" t="s">
        <v>163</v>
      </c>
      <c r="C3905">
        <v>1</v>
      </c>
      <c r="D3905" t="s">
        <v>164</v>
      </c>
      <c r="E3905">
        <v>16</v>
      </c>
      <c r="F3905" t="s">
        <v>165</v>
      </c>
      <c r="G3905" s="9">
        <v>6</v>
      </c>
      <c r="H3905" t="s">
        <v>172</v>
      </c>
      <c r="I3905">
        <v>5</v>
      </c>
      <c r="J3905" t="s">
        <v>173</v>
      </c>
      <c r="K3905">
        <v>2</v>
      </c>
      <c r="L3905" t="s">
        <v>165</v>
      </c>
      <c r="M3905" s="18">
        <f t="shared" si="120"/>
        <v>2.0833333333333335</v>
      </c>
      <c r="N3905" s="18">
        <f t="shared" si="121"/>
        <v>6.416666666666667</v>
      </c>
    </row>
    <row r="3906" spans="1:14" x14ac:dyDescent="0.25">
      <c r="A3906">
        <v>6</v>
      </c>
      <c r="B3906" t="s">
        <v>163</v>
      </c>
      <c r="C3906">
        <v>0</v>
      </c>
      <c r="D3906" t="s">
        <v>164</v>
      </c>
      <c r="E3906">
        <v>16</v>
      </c>
      <c r="F3906" t="s">
        <v>165</v>
      </c>
      <c r="G3906" s="9">
        <v>31</v>
      </c>
      <c r="H3906" t="s">
        <v>172</v>
      </c>
      <c r="I3906">
        <v>4</v>
      </c>
      <c r="J3906" t="s">
        <v>173</v>
      </c>
      <c r="K3906">
        <v>8</v>
      </c>
      <c r="L3906" t="s">
        <v>165</v>
      </c>
      <c r="M3906" s="18">
        <f t="shared" si="120"/>
        <v>6</v>
      </c>
      <c r="N3906" s="18">
        <f t="shared" si="121"/>
        <v>31.333333333333332</v>
      </c>
    </row>
    <row r="3907" spans="1:14" x14ac:dyDescent="0.25">
      <c r="A3907">
        <v>6</v>
      </c>
      <c r="B3907" t="s">
        <v>163</v>
      </c>
      <c r="C3907">
        <v>0</v>
      </c>
      <c r="D3907" t="s">
        <v>164</v>
      </c>
      <c r="E3907">
        <v>16</v>
      </c>
      <c r="F3907" t="s">
        <v>165</v>
      </c>
      <c r="G3907" s="9">
        <v>21</v>
      </c>
      <c r="H3907" t="s">
        <v>172</v>
      </c>
      <c r="I3907">
        <v>8</v>
      </c>
      <c r="J3907" t="s">
        <v>173</v>
      </c>
      <c r="K3907">
        <v>5</v>
      </c>
      <c r="L3907" t="s">
        <v>165</v>
      </c>
      <c r="M3907" s="18">
        <f t="shared" ref="M3907:M3970" si="122">A3907+C3907/12</f>
        <v>6</v>
      </c>
      <c r="N3907" s="18">
        <f t="shared" ref="N3907:N3970" si="123">G3907+I3907/12</f>
        <v>21.666666666666668</v>
      </c>
    </row>
    <row r="3908" spans="1:14" x14ac:dyDescent="0.25">
      <c r="A3908">
        <v>6</v>
      </c>
      <c r="B3908" t="s">
        <v>163</v>
      </c>
      <c r="C3908">
        <v>0</v>
      </c>
      <c r="D3908" t="s">
        <v>164</v>
      </c>
      <c r="E3908">
        <v>16</v>
      </c>
      <c r="F3908" t="s">
        <v>165</v>
      </c>
      <c r="G3908" s="9">
        <v>28</v>
      </c>
      <c r="H3908" t="s">
        <v>172</v>
      </c>
      <c r="I3908">
        <v>0</v>
      </c>
      <c r="J3908" t="s">
        <v>173</v>
      </c>
      <c r="K3908">
        <v>16</v>
      </c>
      <c r="L3908" t="s">
        <v>165</v>
      </c>
      <c r="M3908" s="18">
        <f t="shared" si="122"/>
        <v>6</v>
      </c>
      <c r="N3908" s="18">
        <f t="shared" si="123"/>
        <v>28</v>
      </c>
    </row>
    <row r="3909" spans="1:14" x14ac:dyDescent="0.25">
      <c r="A3909">
        <v>6</v>
      </c>
      <c r="B3909" t="s">
        <v>163</v>
      </c>
      <c r="C3909">
        <v>0</v>
      </c>
      <c r="D3909" t="s">
        <v>164</v>
      </c>
      <c r="E3909">
        <v>16</v>
      </c>
      <c r="F3909" t="s">
        <v>165</v>
      </c>
      <c r="G3909" s="9">
        <v>25</v>
      </c>
      <c r="H3909" t="s">
        <v>172</v>
      </c>
      <c r="I3909">
        <v>9</v>
      </c>
      <c r="J3909" t="s">
        <v>173</v>
      </c>
      <c r="K3909">
        <v>16</v>
      </c>
      <c r="L3909" t="s">
        <v>165</v>
      </c>
      <c r="M3909" s="18">
        <f t="shared" si="122"/>
        <v>6</v>
      </c>
      <c r="N3909" s="18">
        <f t="shared" si="123"/>
        <v>25.75</v>
      </c>
    </row>
    <row r="3910" spans="1:14" x14ac:dyDescent="0.25">
      <c r="A3910">
        <v>0</v>
      </c>
      <c r="B3910" t="s">
        <v>163</v>
      </c>
      <c r="C3910">
        <v>0</v>
      </c>
      <c r="D3910" t="s">
        <v>164</v>
      </c>
      <c r="E3910">
        <v>21</v>
      </c>
      <c r="F3910" t="s">
        <v>165</v>
      </c>
      <c r="G3910" s="9">
        <v>0</v>
      </c>
      <c r="H3910" t="s">
        <v>172</v>
      </c>
      <c r="I3910">
        <v>0</v>
      </c>
      <c r="J3910" t="s">
        <v>173</v>
      </c>
      <c r="K3910">
        <v>21</v>
      </c>
      <c r="L3910" t="s">
        <v>165</v>
      </c>
      <c r="M3910" s="18">
        <f t="shared" si="122"/>
        <v>0</v>
      </c>
      <c r="N3910" s="18">
        <f t="shared" si="123"/>
        <v>0</v>
      </c>
    </row>
    <row r="3911" spans="1:14" x14ac:dyDescent="0.25">
      <c r="A3911">
        <v>0</v>
      </c>
      <c r="B3911" t="s">
        <v>163</v>
      </c>
      <c r="C3911">
        <v>0</v>
      </c>
      <c r="D3911" t="s">
        <v>164</v>
      </c>
      <c r="E3911">
        <v>21</v>
      </c>
      <c r="F3911" t="s">
        <v>165</v>
      </c>
      <c r="G3911" s="9">
        <v>0</v>
      </c>
      <c r="H3911" t="s">
        <v>172</v>
      </c>
      <c r="I3911">
        <v>0</v>
      </c>
      <c r="J3911" t="s">
        <v>173</v>
      </c>
      <c r="K3911">
        <v>21</v>
      </c>
      <c r="L3911" t="s">
        <v>165</v>
      </c>
      <c r="M3911" s="18">
        <f t="shared" si="122"/>
        <v>0</v>
      </c>
      <c r="N3911" s="18">
        <f t="shared" si="123"/>
        <v>0</v>
      </c>
    </row>
    <row r="3912" spans="1:14" x14ac:dyDescent="0.25">
      <c r="A3912">
        <v>2</v>
      </c>
      <c r="B3912" t="s">
        <v>163</v>
      </c>
      <c r="C3912">
        <v>2</v>
      </c>
      <c r="D3912" t="s">
        <v>164</v>
      </c>
      <c r="E3912">
        <v>14</v>
      </c>
      <c r="F3912" t="s">
        <v>165</v>
      </c>
      <c r="G3912" s="9">
        <v>2</v>
      </c>
      <c r="H3912" t="s">
        <v>172</v>
      </c>
      <c r="I3912">
        <v>2</v>
      </c>
      <c r="J3912" t="s">
        <v>173</v>
      </c>
      <c r="K3912">
        <v>14</v>
      </c>
      <c r="L3912" t="s">
        <v>165</v>
      </c>
      <c r="M3912" s="18">
        <f t="shared" si="122"/>
        <v>2.1666666666666665</v>
      </c>
      <c r="N3912" s="18">
        <f t="shared" si="123"/>
        <v>2.1666666666666665</v>
      </c>
    </row>
    <row r="3913" spans="1:14" x14ac:dyDescent="0.25">
      <c r="A3913">
        <v>0</v>
      </c>
      <c r="B3913" t="s">
        <v>163</v>
      </c>
      <c r="C3913">
        <v>0</v>
      </c>
      <c r="D3913" t="s">
        <v>164</v>
      </c>
      <c r="E3913">
        <v>21</v>
      </c>
      <c r="F3913" t="s">
        <v>165</v>
      </c>
      <c r="G3913" s="9">
        <v>0</v>
      </c>
      <c r="H3913" t="s">
        <v>172</v>
      </c>
      <c r="I3913">
        <v>0</v>
      </c>
      <c r="J3913" t="s">
        <v>173</v>
      </c>
      <c r="K3913">
        <v>21</v>
      </c>
      <c r="L3913" t="s">
        <v>165</v>
      </c>
      <c r="M3913" s="18">
        <f t="shared" si="122"/>
        <v>0</v>
      </c>
      <c r="N3913" s="18">
        <f t="shared" si="123"/>
        <v>0</v>
      </c>
    </row>
    <row r="3914" spans="1:14" x14ac:dyDescent="0.25">
      <c r="A3914">
        <v>2</v>
      </c>
      <c r="B3914" t="s">
        <v>163</v>
      </c>
      <c r="C3914">
        <v>0</v>
      </c>
      <c r="D3914" t="s">
        <v>164</v>
      </c>
      <c r="E3914">
        <v>18</v>
      </c>
      <c r="F3914" t="s">
        <v>165</v>
      </c>
      <c r="G3914" s="9">
        <v>2</v>
      </c>
      <c r="H3914" t="s">
        <v>172</v>
      </c>
      <c r="I3914">
        <v>0</v>
      </c>
      <c r="J3914" t="s">
        <v>173</v>
      </c>
      <c r="K3914">
        <v>18</v>
      </c>
      <c r="L3914" t="s">
        <v>165</v>
      </c>
      <c r="M3914" s="18">
        <f t="shared" si="122"/>
        <v>2</v>
      </c>
      <c r="N3914" s="18">
        <f t="shared" si="123"/>
        <v>2</v>
      </c>
    </row>
    <row r="3915" spans="1:14" x14ac:dyDescent="0.25">
      <c r="A3915">
        <v>0</v>
      </c>
      <c r="B3915" t="s">
        <v>163</v>
      </c>
      <c r="C3915">
        <v>0</v>
      </c>
      <c r="D3915" t="s">
        <v>164</v>
      </c>
      <c r="E3915">
        <v>21</v>
      </c>
      <c r="F3915" t="s">
        <v>165</v>
      </c>
      <c r="G3915" s="9">
        <v>0</v>
      </c>
      <c r="H3915" t="s">
        <v>172</v>
      </c>
      <c r="I3915">
        <v>0</v>
      </c>
      <c r="J3915" t="s">
        <v>173</v>
      </c>
      <c r="K3915">
        <v>21</v>
      </c>
      <c r="L3915" t="s">
        <v>165</v>
      </c>
      <c r="M3915" s="18">
        <f t="shared" si="122"/>
        <v>0</v>
      </c>
      <c r="N3915" s="18">
        <f t="shared" si="123"/>
        <v>0</v>
      </c>
    </row>
    <row r="3916" spans="1:14" x14ac:dyDescent="0.25">
      <c r="A3916">
        <v>0</v>
      </c>
      <c r="B3916" t="s">
        <v>163</v>
      </c>
      <c r="C3916">
        <v>9</v>
      </c>
      <c r="D3916" t="s">
        <v>164</v>
      </c>
      <c r="E3916">
        <v>23</v>
      </c>
      <c r="F3916" t="s">
        <v>165</v>
      </c>
      <c r="G3916" s="9">
        <v>0</v>
      </c>
      <c r="H3916" t="s">
        <v>172</v>
      </c>
      <c r="I3916">
        <v>9</v>
      </c>
      <c r="J3916" t="s">
        <v>173</v>
      </c>
      <c r="K3916">
        <v>23</v>
      </c>
      <c r="L3916" t="s">
        <v>165</v>
      </c>
      <c r="M3916" s="18">
        <f t="shared" si="122"/>
        <v>0.75</v>
      </c>
      <c r="N3916" s="18">
        <f t="shared" si="123"/>
        <v>0.75</v>
      </c>
    </row>
    <row r="3917" spans="1:14" x14ac:dyDescent="0.25">
      <c r="A3917">
        <v>0</v>
      </c>
      <c r="B3917" t="s">
        <v>163</v>
      </c>
      <c r="C3917">
        <v>0</v>
      </c>
      <c r="D3917" t="s">
        <v>164</v>
      </c>
      <c r="E3917">
        <v>21</v>
      </c>
      <c r="F3917" t="s">
        <v>165</v>
      </c>
      <c r="G3917" s="9">
        <v>0</v>
      </c>
      <c r="H3917" t="s">
        <v>172</v>
      </c>
      <c r="I3917">
        <v>0</v>
      </c>
      <c r="J3917" t="s">
        <v>173</v>
      </c>
      <c r="K3917">
        <v>21</v>
      </c>
      <c r="L3917" t="s">
        <v>165</v>
      </c>
      <c r="M3917" s="18">
        <f t="shared" si="122"/>
        <v>0</v>
      </c>
      <c r="N3917" s="18">
        <f t="shared" si="123"/>
        <v>0</v>
      </c>
    </row>
    <row r="3918" spans="1:14" x14ac:dyDescent="0.25">
      <c r="A3918">
        <v>0</v>
      </c>
      <c r="B3918" t="s">
        <v>163</v>
      </c>
      <c r="C3918">
        <v>0</v>
      </c>
      <c r="D3918" t="s">
        <v>164</v>
      </c>
      <c r="E3918">
        <v>21</v>
      </c>
      <c r="F3918" t="s">
        <v>165</v>
      </c>
      <c r="G3918" s="9">
        <v>0</v>
      </c>
      <c r="H3918" t="s">
        <v>172</v>
      </c>
      <c r="I3918">
        <v>0</v>
      </c>
      <c r="J3918" t="s">
        <v>173</v>
      </c>
      <c r="K3918">
        <v>21</v>
      </c>
      <c r="L3918" t="s">
        <v>165</v>
      </c>
      <c r="M3918" s="18">
        <f t="shared" si="122"/>
        <v>0</v>
      </c>
      <c r="N3918" s="18">
        <f t="shared" si="123"/>
        <v>0</v>
      </c>
    </row>
    <row r="3919" spans="1:14" x14ac:dyDescent="0.25">
      <c r="A3919">
        <v>0</v>
      </c>
      <c r="B3919" t="s">
        <v>163</v>
      </c>
      <c r="C3919">
        <v>0</v>
      </c>
      <c r="D3919" t="s">
        <v>164</v>
      </c>
      <c r="E3919">
        <v>21</v>
      </c>
      <c r="F3919" t="s">
        <v>165</v>
      </c>
      <c r="G3919" s="9">
        <v>0</v>
      </c>
      <c r="H3919" t="s">
        <v>172</v>
      </c>
      <c r="I3919">
        <v>0</v>
      </c>
      <c r="J3919" t="s">
        <v>173</v>
      </c>
      <c r="K3919">
        <v>21</v>
      </c>
      <c r="L3919" t="s">
        <v>165</v>
      </c>
      <c r="M3919" s="18">
        <f t="shared" si="122"/>
        <v>0</v>
      </c>
      <c r="N3919" s="18">
        <f t="shared" si="123"/>
        <v>0</v>
      </c>
    </row>
    <row r="3920" spans="1:14" x14ac:dyDescent="0.25">
      <c r="A3920">
        <v>0</v>
      </c>
      <c r="B3920" t="s">
        <v>163</v>
      </c>
      <c r="C3920">
        <v>0</v>
      </c>
      <c r="D3920" t="s">
        <v>164</v>
      </c>
      <c r="E3920">
        <v>21</v>
      </c>
      <c r="F3920" t="s">
        <v>165</v>
      </c>
      <c r="G3920" s="9">
        <v>0</v>
      </c>
      <c r="H3920" t="s">
        <v>172</v>
      </c>
      <c r="I3920">
        <v>0</v>
      </c>
      <c r="J3920" t="s">
        <v>173</v>
      </c>
      <c r="K3920">
        <v>21</v>
      </c>
      <c r="L3920" t="s">
        <v>165</v>
      </c>
      <c r="M3920" s="18">
        <f t="shared" si="122"/>
        <v>0</v>
      </c>
      <c r="N3920" s="18">
        <f t="shared" si="123"/>
        <v>0</v>
      </c>
    </row>
    <row r="3921" spans="1:14" x14ac:dyDescent="0.25">
      <c r="A3921">
        <v>6</v>
      </c>
      <c r="B3921" t="s">
        <v>163</v>
      </c>
      <c r="C3921">
        <v>0</v>
      </c>
      <c r="D3921" t="s">
        <v>164</v>
      </c>
      <c r="E3921">
        <v>16</v>
      </c>
      <c r="F3921" t="s">
        <v>165</v>
      </c>
      <c r="G3921" s="9">
        <v>14</v>
      </c>
      <c r="H3921" t="s">
        <v>172</v>
      </c>
      <c r="I3921">
        <v>0</v>
      </c>
      <c r="J3921" t="s">
        <v>173</v>
      </c>
      <c r="K3921">
        <v>12</v>
      </c>
      <c r="L3921" t="s">
        <v>165</v>
      </c>
      <c r="M3921" s="18">
        <f t="shared" si="122"/>
        <v>6</v>
      </c>
      <c r="N3921" s="18">
        <f t="shared" si="123"/>
        <v>14</v>
      </c>
    </row>
    <row r="3922" spans="1:14" x14ac:dyDescent="0.25">
      <c r="A3922">
        <v>6</v>
      </c>
      <c r="B3922" t="s">
        <v>163</v>
      </c>
      <c r="C3922">
        <v>0</v>
      </c>
      <c r="D3922" t="s">
        <v>164</v>
      </c>
      <c r="E3922">
        <v>16</v>
      </c>
      <c r="F3922" t="s">
        <v>165</v>
      </c>
      <c r="G3922" s="9">
        <v>22</v>
      </c>
      <c r="H3922" t="s">
        <v>172</v>
      </c>
      <c r="I3922">
        <v>4</v>
      </c>
      <c r="J3922" t="s">
        <v>173</v>
      </c>
      <c r="K3922">
        <v>11</v>
      </c>
      <c r="L3922" t="s">
        <v>165</v>
      </c>
      <c r="M3922" s="18">
        <f t="shared" si="122"/>
        <v>6</v>
      </c>
      <c r="N3922" s="18">
        <f t="shared" si="123"/>
        <v>22.333333333333332</v>
      </c>
    </row>
    <row r="3923" spans="1:14" x14ac:dyDescent="0.25">
      <c r="A3923">
        <v>6</v>
      </c>
      <c r="B3923" t="s">
        <v>163</v>
      </c>
      <c r="C3923">
        <v>0</v>
      </c>
      <c r="D3923" t="s">
        <v>164</v>
      </c>
      <c r="E3923">
        <v>16</v>
      </c>
      <c r="F3923" t="s">
        <v>165</v>
      </c>
      <c r="G3923" s="9">
        <v>9</v>
      </c>
      <c r="H3923" t="s">
        <v>172</v>
      </c>
      <c r="I3923">
        <v>0</v>
      </c>
      <c r="J3923" t="s">
        <v>173</v>
      </c>
      <c r="K3923">
        <v>12</v>
      </c>
      <c r="L3923" t="s">
        <v>165</v>
      </c>
      <c r="M3923" s="18">
        <f t="shared" si="122"/>
        <v>6</v>
      </c>
      <c r="N3923" s="18">
        <f t="shared" si="123"/>
        <v>9</v>
      </c>
    </row>
    <row r="3924" spans="1:14" x14ac:dyDescent="0.25">
      <c r="A3924">
        <v>5</v>
      </c>
      <c r="B3924" t="s">
        <v>163</v>
      </c>
      <c r="C3924">
        <v>10</v>
      </c>
      <c r="D3924" t="s">
        <v>164</v>
      </c>
      <c r="E3924">
        <v>16</v>
      </c>
      <c r="F3924" t="s">
        <v>165</v>
      </c>
      <c r="G3924" s="9">
        <v>6</v>
      </c>
      <c r="H3924" t="s">
        <v>172</v>
      </c>
      <c r="I3924">
        <v>0</v>
      </c>
      <c r="J3924" t="s">
        <v>173</v>
      </c>
      <c r="K3924">
        <v>15</v>
      </c>
      <c r="L3924" t="s">
        <v>165</v>
      </c>
      <c r="M3924" s="18">
        <f t="shared" si="122"/>
        <v>5.833333333333333</v>
      </c>
      <c r="N3924" s="18">
        <f t="shared" si="123"/>
        <v>6</v>
      </c>
    </row>
    <row r="3925" spans="1:14" x14ac:dyDescent="0.25">
      <c r="A3925">
        <v>6</v>
      </c>
      <c r="B3925" t="s">
        <v>163</v>
      </c>
      <c r="C3925">
        <v>0</v>
      </c>
      <c r="D3925" t="s">
        <v>164</v>
      </c>
      <c r="E3925">
        <v>16</v>
      </c>
      <c r="F3925" t="s">
        <v>165</v>
      </c>
      <c r="G3925" s="9">
        <v>36</v>
      </c>
      <c r="H3925" t="s">
        <v>172</v>
      </c>
      <c r="I3925">
        <v>0</v>
      </c>
      <c r="J3925" t="s">
        <v>173</v>
      </c>
      <c r="K3925">
        <v>16</v>
      </c>
      <c r="L3925" t="s">
        <v>165</v>
      </c>
      <c r="M3925" s="18">
        <f t="shared" si="122"/>
        <v>6</v>
      </c>
      <c r="N3925" s="18">
        <f t="shared" si="123"/>
        <v>36</v>
      </c>
    </row>
    <row r="3926" spans="1:14" x14ac:dyDescent="0.25">
      <c r="A3926">
        <v>6</v>
      </c>
      <c r="B3926" t="s">
        <v>163</v>
      </c>
      <c r="C3926">
        <v>0</v>
      </c>
      <c r="D3926" t="s">
        <v>164</v>
      </c>
      <c r="E3926">
        <v>16</v>
      </c>
      <c r="F3926" t="s">
        <v>165</v>
      </c>
      <c r="G3926" s="9">
        <v>29</v>
      </c>
      <c r="H3926" t="s">
        <v>172</v>
      </c>
      <c r="I3926">
        <v>7</v>
      </c>
      <c r="J3926" t="s">
        <v>173</v>
      </c>
      <c r="K3926">
        <v>19</v>
      </c>
      <c r="L3926" t="s">
        <v>165</v>
      </c>
      <c r="M3926" s="18">
        <f t="shared" si="122"/>
        <v>6</v>
      </c>
      <c r="N3926" s="18">
        <f t="shared" si="123"/>
        <v>29.583333333333332</v>
      </c>
    </row>
    <row r="3927" spans="1:14" x14ac:dyDescent="0.25">
      <c r="A3927">
        <v>4</v>
      </c>
      <c r="B3927" t="s">
        <v>163</v>
      </c>
      <c r="C3927">
        <v>0</v>
      </c>
      <c r="D3927" t="s">
        <v>164</v>
      </c>
      <c r="E3927">
        <v>11</v>
      </c>
      <c r="F3927" t="s">
        <v>165</v>
      </c>
      <c r="G3927" s="9">
        <v>4</v>
      </c>
      <c r="H3927" t="s">
        <v>172</v>
      </c>
      <c r="I3927">
        <v>0</v>
      </c>
      <c r="J3927" t="s">
        <v>173</v>
      </c>
      <c r="K3927">
        <v>11</v>
      </c>
      <c r="L3927" t="s">
        <v>165</v>
      </c>
      <c r="M3927" s="18">
        <f t="shared" si="122"/>
        <v>4</v>
      </c>
      <c r="N3927" s="18">
        <f t="shared" si="123"/>
        <v>4</v>
      </c>
    </row>
    <row r="3928" spans="1:14" x14ac:dyDescent="0.25">
      <c r="A3928">
        <v>3</v>
      </c>
      <c r="B3928" t="s">
        <v>163</v>
      </c>
      <c r="C3928">
        <v>7</v>
      </c>
      <c r="D3928" t="s">
        <v>164</v>
      </c>
      <c r="E3928">
        <v>17</v>
      </c>
      <c r="F3928" t="s">
        <v>165</v>
      </c>
      <c r="G3928" s="9">
        <v>3</v>
      </c>
      <c r="H3928" t="s">
        <v>172</v>
      </c>
      <c r="I3928">
        <v>7</v>
      </c>
      <c r="J3928" t="s">
        <v>173</v>
      </c>
      <c r="K3928">
        <v>17</v>
      </c>
      <c r="L3928" t="s">
        <v>165</v>
      </c>
      <c r="M3928" s="18">
        <f t="shared" si="122"/>
        <v>3.5833333333333335</v>
      </c>
      <c r="N3928" s="18">
        <f t="shared" si="123"/>
        <v>3.5833333333333335</v>
      </c>
    </row>
    <row r="3929" spans="1:14" x14ac:dyDescent="0.25">
      <c r="A3929">
        <v>3</v>
      </c>
      <c r="B3929" t="s">
        <v>163</v>
      </c>
      <c r="C3929">
        <v>0</v>
      </c>
      <c r="D3929" t="s">
        <v>164</v>
      </c>
      <c r="E3929">
        <v>17</v>
      </c>
      <c r="F3929" t="s">
        <v>165</v>
      </c>
      <c r="G3929" s="9">
        <v>3</v>
      </c>
      <c r="H3929" t="s">
        <v>172</v>
      </c>
      <c r="I3929">
        <v>0</v>
      </c>
      <c r="J3929" t="s">
        <v>173</v>
      </c>
      <c r="K3929">
        <v>17</v>
      </c>
      <c r="L3929" t="s">
        <v>165</v>
      </c>
      <c r="M3929" s="18">
        <f t="shared" si="122"/>
        <v>3</v>
      </c>
      <c r="N3929" s="18">
        <f t="shared" si="123"/>
        <v>3</v>
      </c>
    </row>
    <row r="3930" spans="1:14" x14ac:dyDescent="0.25">
      <c r="A3930">
        <v>3</v>
      </c>
      <c r="B3930" t="s">
        <v>163</v>
      </c>
      <c r="C3930">
        <v>0</v>
      </c>
      <c r="D3930" t="s">
        <v>164</v>
      </c>
      <c r="E3930">
        <v>17</v>
      </c>
      <c r="F3930" t="s">
        <v>165</v>
      </c>
      <c r="G3930" s="9">
        <v>3</v>
      </c>
      <c r="H3930" t="s">
        <v>172</v>
      </c>
      <c r="I3930">
        <v>0</v>
      </c>
      <c r="J3930" t="s">
        <v>173</v>
      </c>
      <c r="K3930">
        <v>17</v>
      </c>
      <c r="L3930" t="s">
        <v>165</v>
      </c>
      <c r="M3930" s="18">
        <f t="shared" si="122"/>
        <v>3</v>
      </c>
      <c r="N3930" s="18">
        <f t="shared" si="123"/>
        <v>3</v>
      </c>
    </row>
    <row r="3931" spans="1:14" x14ac:dyDescent="0.25">
      <c r="A3931">
        <v>2</v>
      </c>
      <c r="B3931" t="s">
        <v>163</v>
      </c>
      <c r="C3931">
        <v>0</v>
      </c>
      <c r="D3931" t="s">
        <v>164</v>
      </c>
      <c r="E3931">
        <v>13</v>
      </c>
      <c r="F3931" t="s">
        <v>165</v>
      </c>
      <c r="G3931" s="9">
        <v>2</v>
      </c>
      <c r="H3931" t="s">
        <v>172</v>
      </c>
      <c r="I3931">
        <v>0</v>
      </c>
      <c r="J3931" t="s">
        <v>173</v>
      </c>
      <c r="K3931">
        <v>13</v>
      </c>
      <c r="L3931" t="s">
        <v>165</v>
      </c>
      <c r="M3931" s="18">
        <f t="shared" si="122"/>
        <v>2</v>
      </c>
      <c r="N3931" s="18">
        <f t="shared" si="123"/>
        <v>2</v>
      </c>
    </row>
    <row r="3932" spans="1:14" x14ac:dyDescent="0.25">
      <c r="A3932">
        <v>1</v>
      </c>
      <c r="B3932" t="s">
        <v>163</v>
      </c>
      <c r="C3932">
        <v>6</v>
      </c>
      <c r="D3932" t="s">
        <v>164</v>
      </c>
      <c r="E3932">
        <v>22</v>
      </c>
      <c r="F3932" t="s">
        <v>165</v>
      </c>
      <c r="G3932" s="9">
        <v>1</v>
      </c>
      <c r="H3932" t="s">
        <v>172</v>
      </c>
      <c r="I3932">
        <v>6</v>
      </c>
      <c r="J3932" t="s">
        <v>173</v>
      </c>
      <c r="K3932">
        <v>22</v>
      </c>
      <c r="L3932" t="s">
        <v>165</v>
      </c>
      <c r="M3932" s="18">
        <f t="shared" si="122"/>
        <v>1.5</v>
      </c>
      <c r="N3932" s="18">
        <f t="shared" si="123"/>
        <v>1.5</v>
      </c>
    </row>
    <row r="3933" spans="1:14" x14ac:dyDescent="0.25">
      <c r="A3933">
        <v>18</v>
      </c>
      <c r="B3933" t="s">
        <v>163</v>
      </c>
      <c r="C3933">
        <v>1</v>
      </c>
      <c r="D3933" t="s">
        <v>164</v>
      </c>
      <c r="E3933">
        <v>4</v>
      </c>
      <c r="F3933" t="s">
        <v>165</v>
      </c>
      <c r="G3933" s="9">
        <v>18</v>
      </c>
      <c r="H3933" t="s">
        <v>172</v>
      </c>
      <c r="I3933">
        <v>1</v>
      </c>
      <c r="J3933" t="s">
        <v>173</v>
      </c>
      <c r="K3933">
        <v>4</v>
      </c>
      <c r="L3933" t="s">
        <v>165</v>
      </c>
      <c r="M3933" s="18">
        <f t="shared" si="122"/>
        <v>18.083333333333332</v>
      </c>
      <c r="N3933" s="18">
        <f t="shared" si="123"/>
        <v>18.083333333333332</v>
      </c>
    </row>
    <row r="3934" spans="1:14" x14ac:dyDescent="0.25">
      <c r="A3934">
        <v>6</v>
      </c>
      <c r="B3934" t="s">
        <v>163</v>
      </c>
      <c r="C3934">
        <v>0</v>
      </c>
      <c r="D3934" t="s">
        <v>164</v>
      </c>
      <c r="E3934">
        <v>16</v>
      </c>
      <c r="F3934" t="s">
        <v>165</v>
      </c>
      <c r="G3934" s="9">
        <v>7</v>
      </c>
      <c r="H3934" t="s">
        <v>172</v>
      </c>
      <c r="I3934">
        <v>11</v>
      </c>
      <c r="J3934" t="s">
        <v>173</v>
      </c>
      <c r="K3934">
        <v>23</v>
      </c>
      <c r="L3934" t="s">
        <v>165</v>
      </c>
      <c r="M3934" s="18">
        <f t="shared" si="122"/>
        <v>6</v>
      </c>
      <c r="N3934" s="18">
        <f t="shared" si="123"/>
        <v>7.916666666666667</v>
      </c>
    </row>
    <row r="3935" spans="1:14" x14ac:dyDescent="0.25">
      <c r="A3935">
        <v>6</v>
      </c>
      <c r="B3935" t="s">
        <v>163</v>
      </c>
      <c r="C3935">
        <v>0</v>
      </c>
      <c r="D3935" t="s">
        <v>164</v>
      </c>
      <c r="E3935">
        <v>16</v>
      </c>
      <c r="F3935" t="s">
        <v>165</v>
      </c>
      <c r="G3935" s="9">
        <v>6</v>
      </c>
      <c r="H3935" t="s">
        <v>172</v>
      </c>
      <c r="I3935">
        <v>11</v>
      </c>
      <c r="J3935" t="s">
        <v>173</v>
      </c>
      <c r="K3935">
        <v>16</v>
      </c>
      <c r="L3935" t="s">
        <v>165</v>
      </c>
      <c r="M3935" s="18">
        <f t="shared" si="122"/>
        <v>6</v>
      </c>
      <c r="N3935" s="18">
        <f t="shared" si="123"/>
        <v>6.916666666666667</v>
      </c>
    </row>
    <row r="3936" spans="1:14" x14ac:dyDescent="0.25">
      <c r="A3936">
        <v>5</v>
      </c>
      <c r="B3936" t="s">
        <v>163</v>
      </c>
      <c r="C3936">
        <v>0</v>
      </c>
      <c r="D3936" t="s">
        <v>164</v>
      </c>
      <c r="E3936">
        <v>16</v>
      </c>
      <c r="F3936" t="s">
        <v>165</v>
      </c>
      <c r="G3936" s="9">
        <v>5</v>
      </c>
      <c r="H3936" t="s">
        <v>172</v>
      </c>
      <c r="I3936">
        <v>0</v>
      </c>
      <c r="J3936" t="s">
        <v>173</v>
      </c>
      <c r="K3936">
        <v>16</v>
      </c>
      <c r="L3936" t="s">
        <v>165</v>
      </c>
      <c r="M3936" s="18">
        <f t="shared" si="122"/>
        <v>5</v>
      </c>
      <c r="N3936" s="18">
        <f t="shared" si="123"/>
        <v>5</v>
      </c>
    </row>
    <row r="3937" spans="1:14" x14ac:dyDescent="0.25">
      <c r="A3937">
        <v>3</v>
      </c>
      <c r="B3937" t="s">
        <v>163</v>
      </c>
      <c r="C3937">
        <v>8</v>
      </c>
      <c r="D3937" t="s">
        <v>164</v>
      </c>
      <c r="E3937">
        <v>7</v>
      </c>
      <c r="F3937" t="s">
        <v>165</v>
      </c>
      <c r="G3937" s="9">
        <v>3</v>
      </c>
      <c r="H3937" t="s">
        <v>172</v>
      </c>
      <c r="I3937">
        <v>8</v>
      </c>
      <c r="J3937" t="s">
        <v>173</v>
      </c>
      <c r="K3937">
        <v>7</v>
      </c>
      <c r="L3937" t="s">
        <v>165</v>
      </c>
      <c r="M3937" s="18">
        <f t="shared" si="122"/>
        <v>3.6666666666666665</v>
      </c>
      <c r="N3937" s="18">
        <f t="shared" si="123"/>
        <v>3.6666666666666665</v>
      </c>
    </row>
    <row r="3938" spans="1:14" x14ac:dyDescent="0.25">
      <c r="A3938">
        <v>3</v>
      </c>
      <c r="B3938" t="s">
        <v>163</v>
      </c>
      <c r="C3938">
        <v>5</v>
      </c>
      <c r="D3938" t="s">
        <v>164</v>
      </c>
      <c r="E3938">
        <v>5</v>
      </c>
      <c r="F3938" t="s">
        <v>165</v>
      </c>
      <c r="G3938" s="9">
        <v>3</v>
      </c>
      <c r="H3938" t="s">
        <v>172</v>
      </c>
      <c r="I3938">
        <v>5</v>
      </c>
      <c r="J3938" t="s">
        <v>173</v>
      </c>
      <c r="K3938">
        <v>5</v>
      </c>
      <c r="L3938" t="s">
        <v>165</v>
      </c>
      <c r="M3938" s="18">
        <f t="shared" si="122"/>
        <v>3.4166666666666665</v>
      </c>
      <c r="N3938" s="18">
        <f t="shared" si="123"/>
        <v>3.4166666666666665</v>
      </c>
    </row>
    <row r="3939" spans="1:14" x14ac:dyDescent="0.25">
      <c r="A3939">
        <v>2</v>
      </c>
      <c r="B3939" t="s">
        <v>163</v>
      </c>
      <c r="C3939">
        <v>10</v>
      </c>
      <c r="D3939" t="s">
        <v>164</v>
      </c>
      <c r="E3939">
        <v>10</v>
      </c>
      <c r="F3939" t="s">
        <v>165</v>
      </c>
      <c r="G3939" s="9">
        <v>2</v>
      </c>
      <c r="H3939" t="s">
        <v>172</v>
      </c>
      <c r="I3939">
        <v>10</v>
      </c>
      <c r="J3939" t="s">
        <v>173</v>
      </c>
      <c r="K3939">
        <v>10</v>
      </c>
      <c r="L3939" t="s">
        <v>165</v>
      </c>
      <c r="M3939" s="18">
        <f t="shared" si="122"/>
        <v>2.8333333333333335</v>
      </c>
      <c r="N3939" s="18">
        <f t="shared" si="123"/>
        <v>2.8333333333333335</v>
      </c>
    </row>
    <row r="3940" spans="1:14" x14ac:dyDescent="0.25">
      <c r="A3940">
        <v>2</v>
      </c>
      <c r="B3940" t="s">
        <v>163</v>
      </c>
      <c r="C3940">
        <v>8</v>
      </c>
      <c r="D3940" t="s">
        <v>164</v>
      </c>
      <c r="E3940">
        <v>14</v>
      </c>
      <c r="F3940" t="s">
        <v>165</v>
      </c>
      <c r="G3940" s="9">
        <v>2</v>
      </c>
      <c r="H3940" t="s">
        <v>172</v>
      </c>
      <c r="I3940">
        <v>8</v>
      </c>
      <c r="J3940" t="s">
        <v>173</v>
      </c>
      <c r="K3940">
        <v>14</v>
      </c>
      <c r="L3940" t="s">
        <v>165</v>
      </c>
      <c r="M3940" s="18">
        <f t="shared" si="122"/>
        <v>2.6666666666666665</v>
      </c>
      <c r="N3940" s="18">
        <f t="shared" si="123"/>
        <v>2.6666666666666665</v>
      </c>
    </row>
    <row r="3941" spans="1:14" x14ac:dyDescent="0.25">
      <c r="A3941">
        <v>2</v>
      </c>
      <c r="B3941" t="s">
        <v>163</v>
      </c>
      <c r="C3941">
        <v>9</v>
      </c>
      <c r="D3941" t="s">
        <v>164</v>
      </c>
      <c r="E3941">
        <v>27</v>
      </c>
      <c r="F3941" t="s">
        <v>165</v>
      </c>
      <c r="G3941" s="9">
        <v>2</v>
      </c>
      <c r="H3941" t="s">
        <v>172</v>
      </c>
      <c r="I3941">
        <v>9</v>
      </c>
      <c r="J3941" t="s">
        <v>173</v>
      </c>
      <c r="K3941">
        <v>27</v>
      </c>
      <c r="L3941" t="s">
        <v>165</v>
      </c>
      <c r="M3941" s="18">
        <f t="shared" si="122"/>
        <v>2.75</v>
      </c>
      <c r="N3941" s="18">
        <f t="shared" si="123"/>
        <v>2.75</v>
      </c>
    </row>
    <row r="3942" spans="1:14" x14ac:dyDescent="0.25">
      <c r="A3942">
        <v>0</v>
      </c>
      <c r="B3942" t="s">
        <v>163</v>
      </c>
      <c r="C3942">
        <v>0</v>
      </c>
      <c r="D3942" t="s">
        <v>164</v>
      </c>
      <c r="E3942">
        <v>16</v>
      </c>
      <c r="F3942" t="s">
        <v>165</v>
      </c>
      <c r="G3942" s="9">
        <v>2</v>
      </c>
      <c r="H3942" t="s">
        <v>172</v>
      </c>
      <c r="I3942">
        <v>0</v>
      </c>
      <c r="J3942" t="s">
        <v>173</v>
      </c>
      <c r="K3942">
        <v>18</v>
      </c>
      <c r="L3942" t="s">
        <v>165</v>
      </c>
      <c r="M3942" s="18">
        <f t="shared" si="122"/>
        <v>0</v>
      </c>
      <c r="N3942" s="18">
        <f t="shared" si="123"/>
        <v>2</v>
      </c>
    </row>
    <row r="3943" spans="1:14" x14ac:dyDescent="0.25">
      <c r="A3943">
        <v>1</v>
      </c>
      <c r="B3943" t="s">
        <v>163</v>
      </c>
      <c r="C3943">
        <v>6</v>
      </c>
      <c r="D3943" t="s">
        <v>164</v>
      </c>
      <c r="E3943">
        <v>13</v>
      </c>
      <c r="F3943" t="s">
        <v>165</v>
      </c>
      <c r="G3943" s="9">
        <v>1</v>
      </c>
      <c r="H3943" t="s">
        <v>172</v>
      </c>
      <c r="I3943">
        <v>6</v>
      </c>
      <c r="J3943" t="s">
        <v>173</v>
      </c>
      <c r="K3943">
        <v>13</v>
      </c>
      <c r="L3943" t="s">
        <v>165</v>
      </c>
      <c r="M3943" s="18">
        <f t="shared" si="122"/>
        <v>1.5</v>
      </c>
      <c r="N3943" s="18">
        <f t="shared" si="123"/>
        <v>1.5</v>
      </c>
    </row>
    <row r="3944" spans="1:14" x14ac:dyDescent="0.25">
      <c r="A3944">
        <v>1</v>
      </c>
      <c r="B3944" t="s">
        <v>163</v>
      </c>
      <c r="C3944">
        <v>1</v>
      </c>
      <c r="D3944" t="s">
        <v>164</v>
      </c>
      <c r="E3944">
        <v>12</v>
      </c>
      <c r="F3944" t="s">
        <v>165</v>
      </c>
      <c r="G3944" s="9">
        <v>1</v>
      </c>
      <c r="H3944" t="s">
        <v>172</v>
      </c>
      <c r="I3944">
        <v>1</v>
      </c>
      <c r="J3944" t="s">
        <v>173</v>
      </c>
      <c r="K3944">
        <v>12</v>
      </c>
      <c r="L3944" t="s">
        <v>165</v>
      </c>
      <c r="M3944" s="18">
        <f t="shared" si="122"/>
        <v>1.0833333333333333</v>
      </c>
      <c r="N3944" s="18">
        <f t="shared" si="123"/>
        <v>1.0833333333333333</v>
      </c>
    </row>
    <row r="3945" spans="1:14" x14ac:dyDescent="0.25">
      <c r="A3945">
        <v>1</v>
      </c>
      <c r="B3945" t="s">
        <v>163</v>
      </c>
      <c r="C3945">
        <v>0</v>
      </c>
      <c r="D3945" t="s">
        <v>164</v>
      </c>
      <c r="E3945">
        <v>20</v>
      </c>
      <c r="F3945" t="s">
        <v>165</v>
      </c>
      <c r="G3945" s="9">
        <v>1</v>
      </c>
      <c r="H3945" t="s">
        <v>172</v>
      </c>
      <c r="I3945">
        <v>0</v>
      </c>
      <c r="J3945" t="s">
        <v>173</v>
      </c>
      <c r="K3945">
        <v>20</v>
      </c>
      <c r="L3945" t="s">
        <v>165</v>
      </c>
      <c r="M3945" s="18">
        <f t="shared" si="122"/>
        <v>1</v>
      </c>
      <c r="N3945" s="18">
        <f t="shared" si="123"/>
        <v>1</v>
      </c>
    </row>
    <row r="3946" spans="1:14" x14ac:dyDescent="0.25">
      <c r="A3946">
        <v>0</v>
      </c>
      <c r="B3946" t="s">
        <v>163</v>
      </c>
      <c r="C3946">
        <v>10</v>
      </c>
      <c r="D3946" t="s">
        <v>164</v>
      </c>
      <c r="E3946">
        <v>6</v>
      </c>
      <c r="F3946" t="s">
        <v>165</v>
      </c>
      <c r="G3946" s="9">
        <v>0</v>
      </c>
      <c r="H3946" t="s">
        <v>172</v>
      </c>
      <c r="I3946">
        <v>10</v>
      </c>
      <c r="J3946" t="s">
        <v>173</v>
      </c>
      <c r="K3946">
        <v>6</v>
      </c>
      <c r="L3946" t="s">
        <v>165</v>
      </c>
      <c r="M3946" s="18">
        <f t="shared" si="122"/>
        <v>0.83333333333333337</v>
      </c>
      <c r="N3946" s="18">
        <f t="shared" si="123"/>
        <v>0.83333333333333337</v>
      </c>
    </row>
    <row r="3947" spans="1:14" x14ac:dyDescent="0.25">
      <c r="A3947">
        <v>6</v>
      </c>
      <c r="B3947" t="s">
        <v>163</v>
      </c>
      <c r="C3947">
        <v>0</v>
      </c>
      <c r="D3947" t="s">
        <v>164</v>
      </c>
      <c r="E3947">
        <v>16</v>
      </c>
      <c r="F3947" t="s">
        <v>165</v>
      </c>
      <c r="G3947" s="9">
        <v>9</v>
      </c>
      <c r="H3947" t="s">
        <v>172</v>
      </c>
      <c r="I3947">
        <v>11</v>
      </c>
      <c r="J3947" t="s">
        <v>173</v>
      </c>
      <c r="K3947">
        <v>12</v>
      </c>
      <c r="L3947" t="s">
        <v>165</v>
      </c>
      <c r="M3947" s="18">
        <f t="shared" si="122"/>
        <v>6</v>
      </c>
      <c r="N3947" s="18">
        <f t="shared" si="123"/>
        <v>9.9166666666666661</v>
      </c>
    </row>
    <row r="3948" spans="1:14" x14ac:dyDescent="0.25">
      <c r="A3948">
        <v>1</v>
      </c>
      <c r="B3948" t="s">
        <v>163</v>
      </c>
      <c r="C3948">
        <v>10</v>
      </c>
      <c r="D3948" t="s">
        <v>164</v>
      </c>
      <c r="E3948">
        <v>11</v>
      </c>
      <c r="F3948" t="s">
        <v>165</v>
      </c>
      <c r="G3948" s="9">
        <v>1</v>
      </c>
      <c r="H3948" t="s">
        <v>172</v>
      </c>
      <c r="I3948">
        <v>10</v>
      </c>
      <c r="J3948" t="s">
        <v>173</v>
      </c>
      <c r="K3948">
        <v>11</v>
      </c>
      <c r="L3948" t="s">
        <v>165</v>
      </c>
      <c r="M3948" s="18">
        <f t="shared" si="122"/>
        <v>1.8333333333333335</v>
      </c>
      <c r="N3948" s="18">
        <f t="shared" si="123"/>
        <v>1.8333333333333335</v>
      </c>
    </row>
    <row r="3949" spans="1:14" x14ac:dyDescent="0.25">
      <c r="A3949">
        <v>1</v>
      </c>
      <c r="B3949" t="s">
        <v>163</v>
      </c>
      <c r="C3949">
        <v>0</v>
      </c>
      <c r="D3949" t="s">
        <v>164</v>
      </c>
      <c r="E3949">
        <v>1</v>
      </c>
      <c r="F3949" t="s">
        <v>165</v>
      </c>
      <c r="G3949" s="9">
        <v>1</v>
      </c>
      <c r="H3949" t="s">
        <v>172</v>
      </c>
      <c r="I3949">
        <v>0</v>
      </c>
      <c r="J3949" t="s">
        <v>173</v>
      </c>
      <c r="K3949">
        <v>1</v>
      </c>
      <c r="L3949" t="s">
        <v>165</v>
      </c>
      <c r="M3949" s="18">
        <f t="shared" si="122"/>
        <v>1</v>
      </c>
      <c r="N3949" s="18">
        <f t="shared" si="123"/>
        <v>1</v>
      </c>
    </row>
    <row r="3950" spans="1:14" x14ac:dyDescent="0.25">
      <c r="A3950">
        <v>2</v>
      </c>
      <c r="B3950" t="s">
        <v>163</v>
      </c>
      <c r="C3950">
        <v>8</v>
      </c>
      <c r="D3950" t="s">
        <v>164</v>
      </c>
      <c r="E3950">
        <v>16</v>
      </c>
      <c r="F3950" t="s">
        <v>165</v>
      </c>
      <c r="G3950" s="9">
        <v>11</v>
      </c>
      <c r="H3950" t="s">
        <v>172</v>
      </c>
      <c r="I3950">
        <v>0</v>
      </c>
      <c r="J3950" t="s">
        <v>173</v>
      </c>
      <c r="K3950">
        <v>16</v>
      </c>
      <c r="L3950" t="s">
        <v>165</v>
      </c>
      <c r="M3950" s="18">
        <f t="shared" si="122"/>
        <v>2.6666666666666665</v>
      </c>
      <c r="N3950" s="18">
        <f t="shared" si="123"/>
        <v>11</v>
      </c>
    </row>
    <row r="3951" spans="1:14" x14ac:dyDescent="0.25">
      <c r="A3951">
        <v>5</v>
      </c>
      <c r="B3951" t="s">
        <v>163</v>
      </c>
      <c r="C3951">
        <v>10</v>
      </c>
      <c r="D3951" t="s">
        <v>164</v>
      </c>
      <c r="E3951">
        <v>16</v>
      </c>
      <c r="F3951" t="s">
        <v>165</v>
      </c>
      <c r="G3951" s="9">
        <v>6</v>
      </c>
      <c r="H3951" t="s">
        <v>172</v>
      </c>
      <c r="I3951">
        <v>0</v>
      </c>
      <c r="J3951" t="s">
        <v>173</v>
      </c>
      <c r="K3951">
        <v>15</v>
      </c>
      <c r="L3951" t="s">
        <v>165</v>
      </c>
      <c r="M3951" s="18">
        <f t="shared" si="122"/>
        <v>5.833333333333333</v>
      </c>
      <c r="N3951" s="18">
        <f t="shared" si="123"/>
        <v>6</v>
      </c>
    </row>
    <row r="3952" spans="1:14" x14ac:dyDescent="0.25">
      <c r="A3952">
        <v>5</v>
      </c>
      <c r="B3952" t="s">
        <v>163</v>
      </c>
      <c r="C3952">
        <v>0</v>
      </c>
      <c r="D3952" t="s">
        <v>164</v>
      </c>
      <c r="E3952">
        <v>16</v>
      </c>
      <c r="F3952" t="s">
        <v>165</v>
      </c>
      <c r="G3952" s="9">
        <v>5</v>
      </c>
      <c r="H3952" t="s">
        <v>172</v>
      </c>
      <c r="I3952">
        <v>0</v>
      </c>
      <c r="J3952" t="s">
        <v>173</v>
      </c>
      <c r="K3952">
        <v>16</v>
      </c>
      <c r="L3952" t="s">
        <v>165</v>
      </c>
      <c r="M3952" s="18">
        <f t="shared" si="122"/>
        <v>5</v>
      </c>
      <c r="N3952" s="18">
        <f t="shared" si="123"/>
        <v>5</v>
      </c>
    </row>
    <row r="3953" spans="1:14" x14ac:dyDescent="0.25">
      <c r="A3953">
        <v>3</v>
      </c>
      <c r="B3953" t="s">
        <v>163</v>
      </c>
      <c r="C3953">
        <v>4</v>
      </c>
      <c r="D3953" t="s">
        <v>164</v>
      </c>
      <c r="E3953">
        <v>23</v>
      </c>
      <c r="F3953" t="s">
        <v>165</v>
      </c>
      <c r="G3953" s="9">
        <v>3</v>
      </c>
      <c r="H3953" t="s">
        <v>172</v>
      </c>
      <c r="I3953">
        <v>4</v>
      </c>
      <c r="J3953" t="s">
        <v>173</v>
      </c>
      <c r="K3953">
        <v>23</v>
      </c>
      <c r="L3953" t="s">
        <v>165</v>
      </c>
      <c r="M3953" s="18">
        <f t="shared" si="122"/>
        <v>3.3333333333333335</v>
      </c>
      <c r="N3953" s="18">
        <f t="shared" si="123"/>
        <v>3.3333333333333335</v>
      </c>
    </row>
    <row r="3954" spans="1:14" x14ac:dyDescent="0.25">
      <c r="A3954">
        <v>3</v>
      </c>
      <c r="B3954" t="s">
        <v>163</v>
      </c>
      <c r="C3954">
        <v>0</v>
      </c>
      <c r="D3954" t="s">
        <v>164</v>
      </c>
      <c r="E3954">
        <v>17</v>
      </c>
      <c r="F3954" t="s">
        <v>165</v>
      </c>
      <c r="G3954" s="9">
        <v>3</v>
      </c>
      <c r="H3954" t="s">
        <v>172</v>
      </c>
      <c r="I3954">
        <v>0</v>
      </c>
      <c r="J3954" t="s">
        <v>173</v>
      </c>
      <c r="K3954">
        <v>17</v>
      </c>
      <c r="L3954" t="s">
        <v>165</v>
      </c>
      <c r="M3954" s="18">
        <f t="shared" si="122"/>
        <v>3</v>
      </c>
      <c r="N3954" s="18">
        <f t="shared" si="123"/>
        <v>3</v>
      </c>
    </row>
    <row r="3955" spans="1:14" x14ac:dyDescent="0.25">
      <c r="A3955">
        <v>3</v>
      </c>
      <c r="B3955" t="s">
        <v>163</v>
      </c>
      <c r="C3955">
        <v>0</v>
      </c>
      <c r="D3955" t="s">
        <v>164</v>
      </c>
      <c r="E3955">
        <v>12</v>
      </c>
      <c r="F3955" t="s">
        <v>165</v>
      </c>
      <c r="G3955" s="9">
        <v>3</v>
      </c>
      <c r="H3955" t="s">
        <v>172</v>
      </c>
      <c r="I3955">
        <v>0</v>
      </c>
      <c r="J3955" t="s">
        <v>173</v>
      </c>
      <c r="K3955">
        <v>12</v>
      </c>
      <c r="L3955" t="s">
        <v>165</v>
      </c>
      <c r="M3955" s="18">
        <f t="shared" si="122"/>
        <v>3</v>
      </c>
      <c r="N3955" s="18">
        <f t="shared" si="123"/>
        <v>3</v>
      </c>
    </row>
    <row r="3956" spans="1:14" x14ac:dyDescent="0.25">
      <c r="A3956">
        <v>1</v>
      </c>
      <c r="B3956" t="s">
        <v>163</v>
      </c>
      <c r="C3956">
        <v>0</v>
      </c>
      <c r="D3956" t="s">
        <v>164</v>
      </c>
      <c r="E3956">
        <v>8</v>
      </c>
      <c r="F3956" t="s">
        <v>165</v>
      </c>
      <c r="G3956" s="9">
        <v>1</v>
      </c>
      <c r="H3956" t="s">
        <v>172</v>
      </c>
      <c r="I3956">
        <v>0</v>
      </c>
      <c r="J3956" t="s">
        <v>173</v>
      </c>
      <c r="K3956">
        <v>8</v>
      </c>
      <c r="L3956" t="s">
        <v>165</v>
      </c>
      <c r="M3956" s="18">
        <f t="shared" si="122"/>
        <v>1</v>
      </c>
      <c r="N3956" s="18">
        <f t="shared" si="123"/>
        <v>1</v>
      </c>
    </row>
    <row r="3957" spans="1:14" x14ac:dyDescent="0.25">
      <c r="A3957">
        <v>1</v>
      </c>
      <c r="B3957" t="s">
        <v>163</v>
      </c>
      <c r="C3957">
        <v>0</v>
      </c>
      <c r="D3957" t="s">
        <v>164</v>
      </c>
      <c r="E3957">
        <v>29</v>
      </c>
      <c r="F3957" t="s">
        <v>165</v>
      </c>
      <c r="G3957" s="9">
        <v>1</v>
      </c>
      <c r="H3957" t="s">
        <v>172</v>
      </c>
      <c r="I3957">
        <v>0</v>
      </c>
      <c r="J3957" t="s">
        <v>173</v>
      </c>
      <c r="K3957">
        <v>29</v>
      </c>
      <c r="L3957" t="s">
        <v>165</v>
      </c>
      <c r="M3957" s="18">
        <f t="shared" si="122"/>
        <v>1</v>
      </c>
      <c r="N3957" s="18">
        <f t="shared" si="123"/>
        <v>1</v>
      </c>
    </row>
    <row r="3958" spans="1:14" x14ac:dyDescent="0.25">
      <c r="A3958">
        <v>0</v>
      </c>
      <c r="B3958" t="s">
        <v>163</v>
      </c>
      <c r="C3958">
        <v>10</v>
      </c>
      <c r="D3958" t="s">
        <v>164</v>
      </c>
      <c r="E3958">
        <v>27</v>
      </c>
      <c r="F3958" t="s">
        <v>165</v>
      </c>
      <c r="G3958" s="9">
        <v>0</v>
      </c>
      <c r="H3958" t="s">
        <v>172</v>
      </c>
      <c r="I3958">
        <v>10</v>
      </c>
      <c r="J3958" t="s">
        <v>173</v>
      </c>
      <c r="K3958">
        <v>27</v>
      </c>
      <c r="L3958" t="s">
        <v>165</v>
      </c>
      <c r="M3958" s="18">
        <f t="shared" si="122"/>
        <v>0.83333333333333337</v>
      </c>
      <c r="N3958" s="18">
        <f t="shared" si="123"/>
        <v>0.83333333333333337</v>
      </c>
    </row>
    <row r="3959" spans="1:14" x14ac:dyDescent="0.25">
      <c r="A3959">
        <v>1</v>
      </c>
      <c r="B3959" t="s">
        <v>163</v>
      </c>
      <c r="C3959">
        <v>0</v>
      </c>
      <c r="D3959" t="s">
        <v>164</v>
      </c>
      <c r="E3959">
        <v>20</v>
      </c>
      <c r="F3959" t="s">
        <v>165</v>
      </c>
      <c r="G3959" s="9">
        <v>1</v>
      </c>
      <c r="H3959" t="s">
        <v>172</v>
      </c>
      <c r="I3959">
        <v>0</v>
      </c>
      <c r="J3959" t="s">
        <v>173</v>
      </c>
      <c r="K3959">
        <v>20</v>
      </c>
      <c r="L3959" t="s">
        <v>165</v>
      </c>
      <c r="M3959" s="18">
        <f t="shared" si="122"/>
        <v>1</v>
      </c>
      <c r="N3959" s="18">
        <f t="shared" si="123"/>
        <v>1</v>
      </c>
    </row>
    <row r="3960" spans="1:14" x14ac:dyDescent="0.25">
      <c r="A3960">
        <v>6</v>
      </c>
      <c r="B3960" t="s">
        <v>163</v>
      </c>
      <c r="C3960">
        <v>0</v>
      </c>
      <c r="D3960" t="s">
        <v>164</v>
      </c>
      <c r="E3960">
        <v>16</v>
      </c>
      <c r="F3960" t="s">
        <v>165</v>
      </c>
      <c r="G3960" s="9">
        <v>37</v>
      </c>
      <c r="H3960" t="s">
        <v>172</v>
      </c>
      <c r="I3960">
        <v>10</v>
      </c>
      <c r="J3960" t="s">
        <v>173</v>
      </c>
      <c r="K3960">
        <v>15</v>
      </c>
      <c r="L3960" t="s">
        <v>165</v>
      </c>
      <c r="M3960" s="18">
        <f t="shared" si="122"/>
        <v>6</v>
      </c>
      <c r="N3960" s="18">
        <f t="shared" si="123"/>
        <v>37.833333333333336</v>
      </c>
    </row>
    <row r="3961" spans="1:14" x14ac:dyDescent="0.25">
      <c r="A3961">
        <v>6</v>
      </c>
      <c r="B3961" t="s">
        <v>163</v>
      </c>
      <c r="C3961">
        <v>0</v>
      </c>
      <c r="D3961" t="s">
        <v>164</v>
      </c>
      <c r="E3961">
        <v>16</v>
      </c>
      <c r="F3961" t="s">
        <v>165</v>
      </c>
      <c r="G3961" s="9">
        <v>15</v>
      </c>
      <c r="H3961" t="s">
        <v>172</v>
      </c>
      <c r="I3961">
        <v>10</v>
      </c>
      <c r="J3961" t="s">
        <v>173</v>
      </c>
      <c r="K3961">
        <v>15</v>
      </c>
      <c r="L3961" t="s">
        <v>165</v>
      </c>
      <c r="M3961" s="18">
        <f t="shared" si="122"/>
        <v>6</v>
      </c>
      <c r="N3961" s="18">
        <f t="shared" si="123"/>
        <v>15.833333333333334</v>
      </c>
    </row>
    <row r="3962" spans="1:14" x14ac:dyDescent="0.25">
      <c r="A3962">
        <v>3</v>
      </c>
      <c r="B3962" t="s">
        <v>163</v>
      </c>
      <c r="C3962">
        <v>6</v>
      </c>
      <c r="D3962" t="s">
        <v>164</v>
      </c>
      <c r="E3962">
        <v>26</v>
      </c>
      <c r="F3962" t="s">
        <v>165</v>
      </c>
      <c r="G3962" s="9">
        <v>6</v>
      </c>
      <c r="H3962" t="s">
        <v>172</v>
      </c>
      <c r="I3962">
        <v>8</v>
      </c>
      <c r="J3962" t="s">
        <v>173</v>
      </c>
      <c r="K3962">
        <v>15</v>
      </c>
      <c r="L3962" t="s">
        <v>165</v>
      </c>
      <c r="M3962" s="18">
        <f t="shared" si="122"/>
        <v>3.5</v>
      </c>
      <c r="N3962" s="18">
        <f t="shared" si="123"/>
        <v>6.666666666666667</v>
      </c>
    </row>
    <row r="3963" spans="1:14" x14ac:dyDescent="0.25">
      <c r="A3963">
        <v>0</v>
      </c>
      <c r="B3963" t="s">
        <v>163</v>
      </c>
      <c r="C3963">
        <v>0</v>
      </c>
      <c r="D3963" t="s">
        <v>164</v>
      </c>
      <c r="E3963">
        <v>15</v>
      </c>
      <c r="F3963" t="s">
        <v>165</v>
      </c>
      <c r="G3963" s="9">
        <v>0</v>
      </c>
      <c r="H3963" t="s">
        <v>172</v>
      </c>
      <c r="I3963">
        <v>0</v>
      </c>
      <c r="J3963" t="s">
        <v>173</v>
      </c>
      <c r="K3963">
        <v>15</v>
      </c>
      <c r="L3963" t="s">
        <v>165</v>
      </c>
      <c r="M3963" s="18">
        <f t="shared" si="122"/>
        <v>0</v>
      </c>
      <c r="N3963" s="18">
        <f t="shared" si="123"/>
        <v>0</v>
      </c>
    </row>
    <row r="3964" spans="1:14" x14ac:dyDescent="0.25">
      <c r="A3964">
        <v>0</v>
      </c>
      <c r="B3964" t="s">
        <v>163</v>
      </c>
      <c r="C3964">
        <v>0</v>
      </c>
      <c r="D3964" t="s">
        <v>164</v>
      </c>
      <c r="E3964">
        <v>15</v>
      </c>
      <c r="F3964" t="s">
        <v>165</v>
      </c>
      <c r="G3964" s="9">
        <v>0</v>
      </c>
      <c r="H3964" t="s">
        <v>172</v>
      </c>
      <c r="I3964">
        <v>0</v>
      </c>
      <c r="J3964" t="s">
        <v>173</v>
      </c>
      <c r="K3964">
        <v>15</v>
      </c>
      <c r="L3964" t="s">
        <v>165</v>
      </c>
      <c r="M3964" s="18">
        <f t="shared" si="122"/>
        <v>0</v>
      </c>
      <c r="N3964" s="18">
        <f t="shared" si="123"/>
        <v>0</v>
      </c>
    </row>
    <row r="3965" spans="1:14" x14ac:dyDescent="0.25">
      <c r="A3965">
        <v>0</v>
      </c>
      <c r="B3965" t="s">
        <v>163</v>
      </c>
      <c r="C3965">
        <v>0</v>
      </c>
      <c r="D3965" t="s">
        <v>164</v>
      </c>
      <c r="E3965">
        <v>15</v>
      </c>
      <c r="F3965" t="s">
        <v>165</v>
      </c>
      <c r="G3965" s="9">
        <v>0</v>
      </c>
      <c r="H3965" t="s">
        <v>172</v>
      </c>
      <c r="I3965">
        <v>0</v>
      </c>
      <c r="J3965" t="s">
        <v>173</v>
      </c>
      <c r="K3965">
        <v>15</v>
      </c>
      <c r="L3965" t="s">
        <v>165</v>
      </c>
      <c r="M3965" s="18">
        <f t="shared" si="122"/>
        <v>0</v>
      </c>
      <c r="N3965" s="18">
        <f t="shared" si="123"/>
        <v>0</v>
      </c>
    </row>
    <row r="3966" spans="1:14" x14ac:dyDescent="0.25">
      <c r="A3966">
        <v>0</v>
      </c>
      <c r="B3966" t="s">
        <v>163</v>
      </c>
      <c r="C3966">
        <v>0</v>
      </c>
      <c r="D3966" t="s">
        <v>164</v>
      </c>
      <c r="E3966">
        <v>15</v>
      </c>
      <c r="F3966" t="s">
        <v>165</v>
      </c>
      <c r="G3966" s="9">
        <v>0</v>
      </c>
      <c r="H3966" t="s">
        <v>172</v>
      </c>
      <c r="I3966">
        <v>0</v>
      </c>
      <c r="J3966" t="s">
        <v>173</v>
      </c>
      <c r="K3966">
        <v>15</v>
      </c>
      <c r="L3966" t="s">
        <v>165</v>
      </c>
      <c r="M3966" s="18">
        <f t="shared" si="122"/>
        <v>0</v>
      </c>
      <c r="N3966" s="18">
        <f t="shared" si="123"/>
        <v>0</v>
      </c>
    </row>
    <row r="3967" spans="1:14" x14ac:dyDescent="0.25">
      <c r="A3967">
        <v>6</v>
      </c>
      <c r="B3967" t="s">
        <v>163</v>
      </c>
      <c r="C3967">
        <v>0</v>
      </c>
      <c r="D3967" t="s">
        <v>164</v>
      </c>
      <c r="E3967">
        <v>16</v>
      </c>
      <c r="F3967" t="s">
        <v>165</v>
      </c>
      <c r="G3967" s="9">
        <v>11</v>
      </c>
      <c r="H3967" t="s">
        <v>172</v>
      </c>
      <c r="I3967">
        <v>0</v>
      </c>
      <c r="J3967" t="s">
        <v>173</v>
      </c>
      <c r="K3967">
        <v>16</v>
      </c>
      <c r="L3967" t="s">
        <v>165</v>
      </c>
      <c r="M3967" s="18">
        <f t="shared" si="122"/>
        <v>6</v>
      </c>
      <c r="N3967" s="18">
        <f t="shared" si="123"/>
        <v>11</v>
      </c>
    </row>
    <row r="3968" spans="1:14" x14ac:dyDescent="0.25">
      <c r="A3968">
        <v>6</v>
      </c>
      <c r="B3968" t="s">
        <v>163</v>
      </c>
      <c r="C3968">
        <v>0</v>
      </c>
      <c r="D3968" t="s">
        <v>164</v>
      </c>
      <c r="E3968">
        <v>16</v>
      </c>
      <c r="F3968" t="s">
        <v>165</v>
      </c>
      <c r="G3968" s="9">
        <v>6</v>
      </c>
      <c r="H3968" t="s">
        <v>172</v>
      </c>
      <c r="I3968">
        <v>6</v>
      </c>
      <c r="J3968" t="s">
        <v>173</v>
      </c>
      <c r="K3968">
        <v>13</v>
      </c>
      <c r="L3968" t="s">
        <v>165</v>
      </c>
      <c r="M3968" s="18">
        <f t="shared" si="122"/>
        <v>6</v>
      </c>
      <c r="N3968" s="18">
        <f t="shared" si="123"/>
        <v>6.5</v>
      </c>
    </row>
    <row r="3969" spans="1:14" x14ac:dyDescent="0.25">
      <c r="A3969">
        <v>5</v>
      </c>
      <c r="B3969" t="s">
        <v>163</v>
      </c>
      <c r="C3969">
        <v>10</v>
      </c>
      <c r="D3969" t="s">
        <v>164</v>
      </c>
      <c r="E3969">
        <v>16</v>
      </c>
      <c r="F3969" t="s">
        <v>165</v>
      </c>
      <c r="G3969" s="9">
        <v>6</v>
      </c>
      <c r="H3969" t="s">
        <v>172</v>
      </c>
      <c r="I3969">
        <v>0</v>
      </c>
      <c r="J3969" t="s">
        <v>173</v>
      </c>
      <c r="K3969">
        <v>8</v>
      </c>
      <c r="L3969" t="s">
        <v>165</v>
      </c>
      <c r="M3969" s="18">
        <f t="shared" si="122"/>
        <v>5.833333333333333</v>
      </c>
      <c r="N3969" s="18">
        <f t="shared" si="123"/>
        <v>6</v>
      </c>
    </row>
    <row r="3970" spans="1:14" x14ac:dyDescent="0.25">
      <c r="A3970">
        <v>3</v>
      </c>
      <c r="B3970" t="s">
        <v>163</v>
      </c>
      <c r="C3970">
        <v>0</v>
      </c>
      <c r="D3970" t="s">
        <v>164</v>
      </c>
      <c r="E3970">
        <v>12</v>
      </c>
      <c r="F3970" t="s">
        <v>165</v>
      </c>
      <c r="G3970" s="9">
        <v>3</v>
      </c>
      <c r="H3970" t="s">
        <v>172</v>
      </c>
      <c r="I3970">
        <v>0</v>
      </c>
      <c r="J3970" t="s">
        <v>173</v>
      </c>
      <c r="K3970">
        <v>12</v>
      </c>
      <c r="L3970" t="s">
        <v>165</v>
      </c>
      <c r="M3970" s="18">
        <f t="shared" si="122"/>
        <v>3</v>
      </c>
      <c r="N3970" s="18">
        <f t="shared" si="123"/>
        <v>3</v>
      </c>
    </row>
    <row r="3971" spans="1:14" x14ac:dyDescent="0.25">
      <c r="A3971">
        <v>3</v>
      </c>
      <c r="B3971" t="s">
        <v>163</v>
      </c>
      <c r="C3971">
        <v>0</v>
      </c>
      <c r="D3971" t="s">
        <v>164</v>
      </c>
      <c r="E3971">
        <v>12</v>
      </c>
      <c r="F3971" t="s">
        <v>165</v>
      </c>
      <c r="G3971" s="9">
        <v>3</v>
      </c>
      <c r="H3971" t="s">
        <v>172</v>
      </c>
      <c r="I3971">
        <v>0</v>
      </c>
      <c r="J3971" t="s">
        <v>173</v>
      </c>
      <c r="K3971">
        <v>12</v>
      </c>
      <c r="L3971" t="s">
        <v>165</v>
      </c>
      <c r="M3971" s="18">
        <f t="shared" ref="M3971:M4034" si="124">A3971+C3971/12</f>
        <v>3</v>
      </c>
      <c r="N3971" s="18">
        <f t="shared" ref="N3971:N4034" si="125">G3971+I3971/12</f>
        <v>3</v>
      </c>
    </row>
    <row r="3972" spans="1:14" x14ac:dyDescent="0.25">
      <c r="A3972">
        <v>2</v>
      </c>
      <c r="B3972" t="s">
        <v>163</v>
      </c>
      <c r="C3972">
        <v>6</v>
      </c>
      <c r="D3972" t="s">
        <v>164</v>
      </c>
      <c r="E3972">
        <v>4</v>
      </c>
      <c r="F3972" t="s">
        <v>165</v>
      </c>
      <c r="G3972" s="9">
        <v>2</v>
      </c>
      <c r="H3972" t="s">
        <v>172</v>
      </c>
      <c r="I3972">
        <v>6</v>
      </c>
      <c r="J3972" t="s">
        <v>173</v>
      </c>
      <c r="K3972">
        <v>4</v>
      </c>
      <c r="L3972" t="s">
        <v>165</v>
      </c>
      <c r="M3972" s="18">
        <f t="shared" si="124"/>
        <v>2.5</v>
      </c>
      <c r="N3972" s="18">
        <f t="shared" si="125"/>
        <v>2.5</v>
      </c>
    </row>
    <row r="3973" spans="1:14" x14ac:dyDescent="0.25">
      <c r="A3973">
        <v>2</v>
      </c>
      <c r="B3973" t="s">
        <v>163</v>
      </c>
      <c r="C3973">
        <v>6</v>
      </c>
      <c r="D3973" t="s">
        <v>164</v>
      </c>
      <c r="E3973">
        <v>4</v>
      </c>
      <c r="F3973" t="s">
        <v>165</v>
      </c>
      <c r="G3973" s="9">
        <v>2</v>
      </c>
      <c r="H3973" t="s">
        <v>172</v>
      </c>
      <c r="I3973">
        <v>6</v>
      </c>
      <c r="J3973" t="s">
        <v>173</v>
      </c>
      <c r="K3973">
        <v>4</v>
      </c>
      <c r="L3973" t="s">
        <v>165</v>
      </c>
      <c r="M3973" s="18">
        <f t="shared" si="124"/>
        <v>2.5</v>
      </c>
      <c r="N3973" s="18">
        <f t="shared" si="125"/>
        <v>2.5</v>
      </c>
    </row>
    <row r="3974" spans="1:14" x14ac:dyDescent="0.25">
      <c r="A3974">
        <v>2</v>
      </c>
      <c r="B3974" t="s">
        <v>163</v>
      </c>
      <c r="C3974">
        <v>5</v>
      </c>
      <c r="D3974" t="s">
        <v>164</v>
      </c>
      <c r="E3974">
        <v>0</v>
      </c>
      <c r="F3974" t="s">
        <v>165</v>
      </c>
      <c r="G3974" s="9">
        <v>2</v>
      </c>
      <c r="H3974" t="s">
        <v>172</v>
      </c>
      <c r="I3974">
        <v>5</v>
      </c>
      <c r="J3974" t="s">
        <v>173</v>
      </c>
      <c r="K3974">
        <v>0</v>
      </c>
      <c r="L3974" t="s">
        <v>165</v>
      </c>
      <c r="M3974" s="18">
        <f t="shared" si="124"/>
        <v>2.4166666666666665</v>
      </c>
      <c r="N3974" s="18">
        <f t="shared" si="125"/>
        <v>2.4166666666666665</v>
      </c>
    </row>
    <row r="3975" spans="1:14" x14ac:dyDescent="0.25">
      <c r="A3975">
        <v>2</v>
      </c>
      <c r="B3975" t="s">
        <v>163</v>
      </c>
      <c r="C3975">
        <v>0</v>
      </c>
      <c r="D3975" t="s">
        <v>164</v>
      </c>
      <c r="E3975">
        <v>13</v>
      </c>
      <c r="F3975" t="s">
        <v>165</v>
      </c>
      <c r="G3975" s="9">
        <v>2</v>
      </c>
      <c r="H3975" t="s">
        <v>172</v>
      </c>
      <c r="I3975">
        <v>0</v>
      </c>
      <c r="J3975" t="s">
        <v>173</v>
      </c>
      <c r="K3975">
        <v>13</v>
      </c>
      <c r="L3975" t="s">
        <v>165</v>
      </c>
      <c r="M3975" s="18">
        <f t="shared" si="124"/>
        <v>2</v>
      </c>
      <c r="N3975" s="18">
        <f t="shared" si="125"/>
        <v>2</v>
      </c>
    </row>
    <row r="3976" spans="1:14" x14ac:dyDescent="0.25">
      <c r="A3976">
        <v>1</v>
      </c>
      <c r="B3976" t="s">
        <v>163</v>
      </c>
      <c r="C3976">
        <v>2</v>
      </c>
      <c r="D3976" t="s">
        <v>164</v>
      </c>
      <c r="E3976">
        <v>9</v>
      </c>
      <c r="F3976" t="s">
        <v>165</v>
      </c>
      <c r="G3976" s="9">
        <v>1</v>
      </c>
      <c r="H3976" t="s">
        <v>172</v>
      </c>
      <c r="I3976">
        <v>2</v>
      </c>
      <c r="J3976" t="s">
        <v>173</v>
      </c>
      <c r="K3976">
        <v>9</v>
      </c>
      <c r="L3976" t="s">
        <v>165</v>
      </c>
      <c r="M3976" s="18">
        <f t="shared" si="124"/>
        <v>1.1666666666666667</v>
      </c>
      <c r="N3976" s="18">
        <f t="shared" si="125"/>
        <v>1.1666666666666667</v>
      </c>
    </row>
    <row r="3977" spans="1:14" x14ac:dyDescent="0.25">
      <c r="A3977">
        <v>1</v>
      </c>
      <c r="B3977" t="s">
        <v>163</v>
      </c>
      <c r="C3977">
        <v>2</v>
      </c>
      <c r="D3977" t="s">
        <v>164</v>
      </c>
      <c r="E3977">
        <v>9</v>
      </c>
      <c r="F3977" t="s">
        <v>165</v>
      </c>
      <c r="G3977" s="9">
        <v>2</v>
      </c>
      <c r="H3977" t="s">
        <v>172</v>
      </c>
      <c r="I3977">
        <v>0</v>
      </c>
      <c r="J3977" t="s">
        <v>173</v>
      </c>
      <c r="K3977">
        <v>13</v>
      </c>
      <c r="L3977" t="s">
        <v>165</v>
      </c>
      <c r="M3977" s="18">
        <f t="shared" si="124"/>
        <v>1.1666666666666667</v>
      </c>
      <c r="N3977" s="18">
        <f t="shared" si="125"/>
        <v>2</v>
      </c>
    </row>
    <row r="3978" spans="1:14" x14ac:dyDescent="0.25">
      <c r="A3978">
        <v>1</v>
      </c>
      <c r="B3978" t="s">
        <v>163</v>
      </c>
      <c r="C3978">
        <v>0</v>
      </c>
      <c r="D3978" t="s">
        <v>164</v>
      </c>
      <c r="E3978">
        <v>14</v>
      </c>
      <c r="F3978" t="s">
        <v>165</v>
      </c>
      <c r="G3978" s="9">
        <v>1</v>
      </c>
      <c r="H3978" t="s">
        <v>172</v>
      </c>
      <c r="I3978">
        <v>0</v>
      </c>
      <c r="J3978" t="s">
        <v>173</v>
      </c>
      <c r="K3978">
        <v>14</v>
      </c>
      <c r="L3978" t="s">
        <v>165</v>
      </c>
      <c r="M3978" s="18">
        <f t="shared" si="124"/>
        <v>1</v>
      </c>
      <c r="N3978" s="18">
        <f t="shared" si="125"/>
        <v>1</v>
      </c>
    </row>
    <row r="3979" spans="1:14" x14ac:dyDescent="0.25">
      <c r="A3979">
        <v>1</v>
      </c>
      <c r="B3979" t="s">
        <v>163</v>
      </c>
      <c r="C3979">
        <v>0</v>
      </c>
      <c r="D3979" t="s">
        <v>164</v>
      </c>
      <c r="E3979">
        <v>14</v>
      </c>
      <c r="F3979" t="s">
        <v>165</v>
      </c>
      <c r="G3979" s="9">
        <v>1</v>
      </c>
      <c r="H3979" t="s">
        <v>172</v>
      </c>
      <c r="I3979">
        <v>0</v>
      </c>
      <c r="J3979" t="s">
        <v>173</v>
      </c>
      <c r="K3979">
        <v>14</v>
      </c>
      <c r="L3979" t="s">
        <v>165</v>
      </c>
      <c r="M3979" s="18">
        <f t="shared" si="124"/>
        <v>1</v>
      </c>
      <c r="N3979" s="18">
        <f t="shared" si="125"/>
        <v>1</v>
      </c>
    </row>
    <row r="3980" spans="1:14" x14ac:dyDescent="0.25">
      <c r="A3980">
        <v>5</v>
      </c>
      <c r="B3980" t="s">
        <v>163</v>
      </c>
      <c r="C3980">
        <v>3</v>
      </c>
      <c r="D3980" t="s">
        <v>164</v>
      </c>
      <c r="E3980">
        <v>16</v>
      </c>
      <c r="F3980" t="s">
        <v>165</v>
      </c>
      <c r="G3980" s="9">
        <v>13</v>
      </c>
      <c r="H3980" t="s">
        <v>172</v>
      </c>
      <c r="I3980">
        <v>0</v>
      </c>
      <c r="J3980" t="s">
        <v>173</v>
      </c>
      <c r="K3980">
        <v>28</v>
      </c>
      <c r="L3980" t="s">
        <v>165</v>
      </c>
      <c r="M3980" s="18">
        <f t="shared" si="124"/>
        <v>5.25</v>
      </c>
      <c r="N3980" s="18">
        <f t="shared" si="125"/>
        <v>13</v>
      </c>
    </row>
    <row r="3981" spans="1:14" x14ac:dyDescent="0.25">
      <c r="A3981">
        <v>6</v>
      </c>
      <c r="B3981" t="s">
        <v>163</v>
      </c>
      <c r="C3981">
        <v>0</v>
      </c>
      <c r="D3981" t="s">
        <v>164</v>
      </c>
      <c r="E3981">
        <v>16</v>
      </c>
      <c r="F3981" t="s">
        <v>165</v>
      </c>
      <c r="G3981" s="9">
        <v>6</v>
      </c>
      <c r="H3981" t="s">
        <v>172</v>
      </c>
      <c r="I3981">
        <v>5</v>
      </c>
      <c r="J3981" t="s">
        <v>173</v>
      </c>
      <c r="K3981">
        <v>23</v>
      </c>
      <c r="L3981" t="s">
        <v>165</v>
      </c>
      <c r="M3981" s="18">
        <f t="shared" si="124"/>
        <v>6</v>
      </c>
      <c r="N3981" s="18">
        <f t="shared" si="125"/>
        <v>6.416666666666667</v>
      </c>
    </row>
    <row r="3982" spans="1:14" x14ac:dyDescent="0.25">
      <c r="A3982">
        <v>5</v>
      </c>
      <c r="B3982" t="s">
        <v>163</v>
      </c>
      <c r="C3982">
        <v>0</v>
      </c>
      <c r="D3982" t="s">
        <v>164</v>
      </c>
      <c r="E3982">
        <v>10</v>
      </c>
      <c r="F3982" t="s">
        <v>165</v>
      </c>
      <c r="G3982" s="9">
        <v>5</v>
      </c>
      <c r="H3982" t="s">
        <v>172</v>
      </c>
      <c r="I3982">
        <v>0</v>
      </c>
      <c r="J3982" t="s">
        <v>173</v>
      </c>
      <c r="K3982">
        <v>10</v>
      </c>
      <c r="L3982" t="s">
        <v>165</v>
      </c>
      <c r="M3982" s="18">
        <f t="shared" si="124"/>
        <v>5</v>
      </c>
      <c r="N3982" s="18">
        <f t="shared" si="125"/>
        <v>5</v>
      </c>
    </row>
    <row r="3983" spans="1:14" x14ac:dyDescent="0.25">
      <c r="A3983">
        <v>1</v>
      </c>
      <c r="B3983" t="s">
        <v>163</v>
      </c>
      <c r="C3983">
        <v>11</v>
      </c>
      <c r="D3983" t="s">
        <v>164</v>
      </c>
      <c r="E3983">
        <v>15</v>
      </c>
      <c r="F3983" t="s">
        <v>165</v>
      </c>
      <c r="G3983" s="9">
        <v>1</v>
      </c>
      <c r="H3983" t="s">
        <v>172</v>
      </c>
      <c r="I3983">
        <v>11</v>
      </c>
      <c r="J3983" t="s">
        <v>173</v>
      </c>
      <c r="K3983">
        <v>15</v>
      </c>
      <c r="L3983" t="s">
        <v>165</v>
      </c>
      <c r="M3983" s="18">
        <f t="shared" si="124"/>
        <v>1.9166666666666665</v>
      </c>
      <c r="N3983" s="18">
        <f t="shared" si="125"/>
        <v>1.9166666666666665</v>
      </c>
    </row>
    <row r="3984" spans="1:14" x14ac:dyDescent="0.25">
      <c r="A3984">
        <v>1</v>
      </c>
      <c r="B3984" t="s">
        <v>163</v>
      </c>
      <c r="C3984">
        <v>4</v>
      </c>
      <c r="D3984" t="s">
        <v>164</v>
      </c>
      <c r="E3984">
        <v>4</v>
      </c>
      <c r="F3984" t="s">
        <v>165</v>
      </c>
      <c r="G3984" s="9">
        <v>1</v>
      </c>
      <c r="H3984" t="s">
        <v>172</v>
      </c>
      <c r="I3984">
        <v>4</v>
      </c>
      <c r="J3984" t="s">
        <v>173</v>
      </c>
      <c r="K3984">
        <v>4</v>
      </c>
      <c r="L3984" t="s">
        <v>165</v>
      </c>
      <c r="M3984" s="18">
        <f t="shared" si="124"/>
        <v>1.3333333333333333</v>
      </c>
      <c r="N3984" s="18">
        <f t="shared" si="125"/>
        <v>1.3333333333333333</v>
      </c>
    </row>
    <row r="3985" spans="1:14" x14ac:dyDescent="0.25">
      <c r="A3985">
        <v>1</v>
      </c>
      <c r="B3985" t="s">
        <v>163</v>
      </c>
      <c r="C3985">
        <v>0</v>
      </c>
      <c r="D3985" t="s">
        <v>164</v>
      </c>
      <c r="E3985">
        <v>21</v>
      </c>
      <c r="F3985" t="s">
        <v>165</v>
      </c>
      <c r="G3985" s="9">
        <v>1</v>
      </c>
      <c r="H3985" t="s">
        <v>172</v>
      </c>
      <c r="I3985">
        <v>0</v>
      </c>
      <c r="J3985" t="s">
        <v>173</v>
      </c>
      <c r="K3985">
        <v>21</v>
      </c>
      <c r="L3985" t="s">
        <v>165</v>
      </c>
      <c r="M3985" s="18">
        <f t="shared" si="124"/>
        <v>1</v>
      </c>
      <c r="N3985" s="18">
        <f t="shared" si="125"/>
        <v>1</v>
      </c>
    </row>
    <row r="3986" spans="1:14" x14ac:dyDescent="0.25">
      <c r="A3986">
        <v>6</v>
      </c>
      <c r="B3986" t="s">
        <v>163</v>
      </c>
      <c r="C3986">
        <v>5</v>
      </c>
      <c r="D3986" t="s">
        <v>164</v>
      </c>
      <c r="E3986">
        <v>23</v>
      </c>
      <c r="F3986" t="s">
        <v>165</v>
      </c>
      <c r="G3986" s="9">
        <v>6</v>
      </c>
      <c r="H3986" t="s">
        <v>172</v>
      </c>
      <c r="I3986">
        <v>5</v>
      </c>
      <c r="J3986" t="s">
        <v>173</v>
      </c>
      <c r="K3986">
        <v>23</v>
      </c>
      <c r="L3986" t="s">
        <v>165</v>
      </c>
      <c r="M3986" s="18">
        <f t="shared" si="124"/>
        <v>6.416666666666667</v>
      </c>
      <c r="N3986" s="18">
        <f t="shared" si="125"/>
        <v>6.416666666666667</v>
      </c>
    </row>
    <row r="3987" spans="1:14" x14ac:dyDescent="0.25">
      <c r="A3987">
        <v>6</v>
      </c>
      <c r="B3987" t="s">
        <v>163</v>
      </c>
      <c r="C3987">
        <v>0</v>
      </c>
      <c r="D3987" t="s">
        <v>164</v>
      </c>
      <c r="E3987">
        <v>16</v>
      </c>
      <c r="F3987" t="s">
        <v>165</v>
      </c>
      <c r="G3987" s="9">
        <v>11</v>
      </c>
      <c r="H3987" t="s">
        <v>172</v>
      </c>
      <c r="I3987">
        <v>0</v>
      </c>
      <c r="J3987" t="s">
        <v>173</v>
      </c>
      <c r="K3987">
        <v>9</v>
      </c>
      <c r="L3987" t="s">
        <v>165</v>
      </c>
      <c r="M3987" s="18">
        <f t="shared" si="124"/>
        <v>6</v>
      </c>
      <c r="N3987" s="18">
        <f t="shared" si="125"/>
        <v>11</v>
      </c>
    </row>
    <row r="3988" spans="1:14" x14ac:dyDescent="0.25">
      <c r="A3988">
        <v>1</v>
      </c>
      <c r="B3988" t="s">
        <v>163</v>
      </c>
      <c r="C3988">
        <v>8</v>
      </c>
      <c r="D3988" t="s">
        <v>164</v>
      </c>
      <c r="E3988">
        <v>20</v>
      </c>
      <c r="F3988" t="s">
        <v>165</v>
      </c>
      <c r="G3988" s="9">
        <v>14</v>
      </c>
      <c r="H3988" t="s">
        <v>172</v>
      </c>
      <c r="I3988">
        <v>10</v>
      </c>
      <c r="J3988" t="s">
        <v>173</v>
      </c>
      <c r="K3988">
        <v>9</v>
      </c>
      <c r="L3988" t="s">
        <v>165</v>
      </c>
      <c r="M3988" s="18">
        <f t="shared" si="124"/>
        <v>1.6666666666666665</v>
      </c>
      <c r="N3988" s="18">
        <f t="shared" si="125"/>
        <v>14.833333333333334</v>
      </c>
    </row>
    <row r="3989" spans="1:14" x14ac:dyDescent="0.25">
      <c r="A3989">
        <v>6</v>
      </c>
      <c r="B3989" t="s">
        <v>163</v>
      </c>
      <c r="C3989">
        <v>0</v>
      </c>
      <c r="D3989" t="s">
        <v>164</v>
      </c>
      <c r="E3989">
        <v>16</v>
      </c>
      <c r="F3989" t="s">
        <v>165</v>
      </c>
      <c r="G3989" s="9">
        <v>14</v>
      </c>
      <c r="H3989" t="s">
        <v>172</v>
      </c>
      <c r="I3989">
        <v>3</v>
      </c>
      <c r="J3989" t="s">
        <v>173</v>
      </c>
      <c r="K3989">
        <v>4</v>
      </c>
      <c r="L3989" t="s">
        <v>165</v>
      </c>
      <c r="M3989" s="18">
        <f t="shared" si="124"/>
        <v>6</v>
      </c>
      <c r="N3989" s="18">
        <f t="shared" si="125"/>
        <v>14.25</v>
      </c>
    </row>
    <row r="3990" spans="1:14" x14ac:dyDescent="0.25">
      <c r="A3990">
        <v>6</v>
      </c>
      <c r="B3990" t="s">
        <v>163</v>
      </c>
      <c r="C3990">
        <v>0</v>
      </c>
      <c r="D3990" t="s">
        <v>164</v>
      </c>
      <c r="E3990">
        <v>16</v>
      </c>
      <c r="F3990" t="s">
        <v>165</v>
      </c>
      <c r="G3990" s="9">
        <v>13</v>
      </c>
      <c r="H3990" t="s">
        <v>172</v>
      </c>
      <c r="I3990">
        <v>0</v>
      </c>
      <c r="J3990" t="s">
        <v>173</v>
      </c>
      <c r="K3990">
        <v>14</v>
      </c>
      <c r="L3990" t="s">
        <v>165</v>
      </c>
      <c r="M3990" s="18">
        <f t="shared" si="124"/>
        <v>6</v>
      </c>
      <c r="N3990" s="18">
        <f t="shared" si="125"/>
        <v>13</v>
      </c>
    </row>
    <row r="3991" spans="1:14" x14ac:dyDescent="0.25">
      <c r="A3991">
        <v>6</v>
      </c>
      <c r="B3991" t="s">
        <v>163</v>
      </c>
      <c r="C3991">
        <v>0</v>
      </c>
      <c r="D3991" t="s">
        <v>164</v>
      </c>
      <c r="E3991">
        <v>16</v>
      </c>
      <c r="F3991" t="s">
        <v>165</v>
      </c>
      <c r="G3991" s="9">
        <v>12</v>
      </c>
      <c r="H3991" t="s">
        <v>172</v>
      </c>
      <c r="I3991">
        <v>1</v>
      </c>
      <c r="J3991" t="s">
        <v>173</v>
      </c>
      <c r="K3991">
        <v>26</v>
      </c>
      <c r="L3991" t="s">
        <v>165</v>
      </c>
      <c r="M3991" s="18">
        <f t="shared" si="124"/>
        <v>6</v>
      </c>
      <c r="N3991" s="18">
        <f t="shared" si="125"/>
        <v>12.083333333333334</v>
      </c>
    </row>
    <row r="3992" spans="1:14" x14ac:dyDescent="0.25">
      <c r="A3992">
        <v>2</v>
      </c>
      <c r="B3992" t="s">
        <v>163</v>
      </c>
      <c r="C3992">
        <v>9</v>
      </c>
      <c r="D3992" t="s">
        <v>164</v>
      </c>
      <c r="E3992">
        <v>16</v>
      </c>
      <c r="F3992" t="s">
        <v>165</v>
      </c>
      <c r="G3992" s="9">
        <v>9</v>
      </c>
      <c r="H3992" t="s">
        <v>172</v>
      </c>
      <c r="I3992">
        <v>11</v>
      </c>
      <c r="J3992" t="s">
        <v>173</v>
      </c>
      <c r="K3992">
        <v>12</v>
      </c>
      <c r="L3992" t="s">
        <v>165</v>
      </c>
      <c r="M3992" s="18">
        <f t="shared" si="124"/>
        <v>2.75</v>
      </c>
      <c r="N3992" s="18">
        <f t="shared" si="125"/>
        <v>9.9166666666666661</v>
      </c>
    </row>
    <row r="3993" spans="1:14" x14ac:dyDescent="0.25">
      <c r="A3993">
        <v>6</v>
      </c>
      <c r="B3993" t="s">
        <v>163</v>
      </c>
      <c r="C3993">
        <v>0</v>
      </c>
      <c r="D3993" t="s">
        <v>164</v>
      </c>
      <c r="E3993">
        <v>16</v>
      </c>
      <c r="F3993" t="s">
        <v>165</v>
      </c>
      <c r="G3993" s="9">
        <v>8</v>
      </c>
      <c r="H3993" t="s">
        <v>172</v>
      </c>
      <c r="I3993">
        <v>4</v>
      </c>
      <c r="J3993" t="s">
        <v>173</v>
      </c>
      <c r="K3993">
        <v>2</v>
      </c>
      <c r="L3993" t="s">
        <v>165</v>
      </c>
      <c r="M3993" s="18">
        <f t="shared" si="124"/>
        <v>6</v>
      </c>
      <c r="N3993" s="18">
        <f t="shared" si="125"/>
        <v>8.3333333333333339</v>
      </c>
    </row>
    <row r="3994" spans="1:14" x14ac:dyDescent="0.25">
      <c r="A3994">
        <v>0</v>
      </c>
      <c r="B3994" t="s">
        <v>163</v>
      </c>
      <c r="C3994">
        <v>3</v>
      </c>
      <c r="D3994" t="s">
        <v>164</v>
      </c>
      <c r="E3994">
        <v>29</v>
      </c>
      <c r="F3994" t="s">
        <v>165</v>
      </c>
      <c r="G3994" s="9">
        <v>7</v>
      </c>
      <c r="H3994" t="s">
        <v>172</v>
      </c>
      <c r="I3994">
        <v>0</v>
      </c>
      <c r="J3994" t="s">
        <v>173</v>
      </c>
      <c r="K3994">
        <v>14</v>
      </c>
      <c r="L3994" t="s">
        <v>165</v>
      </c>
      <c r="M3994" s="18">
        <f t="shared" si="124"/>
        <v>0.25</v>
      </c>
      <c r="N3994" s="18">
        <f t="shared" si="125"/>
        <v>7</v>
      </c>
    </row>
    <row r="3995" spans="1:14" x14ac:dyDescent="0.25">
      <c r="A3995">
        <v>6</v>
      </c>
      <c r="B3995" t="s">
        <v>163</v>
      </c>
      <c r="C3995">
        <v>0</v>
      </c>
      <c r="D3995" t="s">
        <v>164</v>
      </c>
      <c r="E3995">
        <v>16</v>
      </c>
      <c r="F3995" t="s">
        <v>165</v>
      </c>
      <c r="G3995" s="9">
        <v>29</v>
      </c>
      <c r="H3995" t="s">
        <v>172</v>
      </c>
      <c r="I3995">
        <v>0</v>
      </c>
      <c r="J3995" t="s">
        <v>173</v>
      </c>
      <c r="K3995">
        <v>15</v>
      </c>
      <c r="L3995" t="s">
        <v>165</v>
      </c>
      <c r="M3995" s="18">
        <f t="shared" si="124"/>
        <v>6</v>
      </c>
      <c r="N3995" s="18">
        <f t="shared" si="125"/>
        <v>29</v>
      </c>
    </row>
    <row r="3996" spans="1:14" x14ac:dyDescent="0.25">
      <c r="A3996">
        <v>4</v>
      </c>
      <c r="B3996" t="s">
        <v>163</v>
      </c>
      <c r="C3996">
        <v>0</v>
      </c>
      <c r="D3996" t="s">
        <v>164</v>
      </c>
      <c r="E3996">
        <v>11</v>
      </c>
      <c r="F3996" t="s">
        <v>165</v>
      </c>
      <c r="G3996" s="9">
        <v>4</v>
      </c>
      <c r="H3996" t="s">
        <v>172</v>
      </c>
      <c r="I3996">
        <v>0</v>
      </c>
      <c r="J3996" t="s">
        <v>173</v>
      </c>
      <c r="K3996">
        <v>11</v>
      </c>
      <c r="L3996" t="s">
        <v>165</v>
      </c>
      <c r="M3996" s="18">
        <f t="shared" si="124"/>
        <v>4</v>
      </c>
      <c r="N3996" s="18">
        <f t="shared" si="125"/>
        <v>4</v>
      </c>
    </row>
    <row r="3997" spans="1:14" x14ac:dyDescent="0.25">
      <c r="A3997">
        <v>4</v>
      </c>
      <c r="B3997" t="s">
        <v>163</v>
      </c>
      <c r="C3997">
        <v>0</v>
      </c>
      <c r="D3997" t="s">
        <v>164</v>
      </c>
      <c r="E3997">
        <v>17</v>
      </c>
      <c r="F3997" t="s">
        <v>165</v>
      </c>
      <c r="G3997" s="9">
        <v>4</v>
      </c>
      <c r="H3997" t="s">
        <v>172</v>
      </c>
      <c r="I3997">
        <v>0</v>
      </c>
      <c r="J3997" t="s">
        <v>173</v>
      </c>
      <c r="K3997">
        <v>17</v>
      </c>
      <c r="L3997" t="s">
        <v>165</v>
      </c>
      <c r="M3997" s="18">
        <f t="shared" si="124"/>
        <v>4</v>
      </c>
      <c r="N3997" s="18">
        <f t="shared" si="125"/>
        <v>4</v>
      </c>
    </row>
    <row r="3998" spans="1:14" x14ac:dyDescent="0.25">
      <c r="A3998">
        <v>0</v>
      </c>
      <c r="B3998" t="s">
        <v>163</v>
      </c>
      <c r="C3998">
        <v>0</v>
      </c>
      <c r="D3998" t="s">
        <v>164</v>
      </c>
      <c r="E3998">
        <v>21</v>
      </c>
      <c r="F3998" t="s">
        <v>165</v>
      </c>
      <c r="G3998" s="9">
        <v>0</v>
      </c>
      <c r="H3998" t="s">
        <v>172</v>
      </c>
      <c r="I3998">
        <v>0</v>
      </c>
      <c r="J3998" t="s">
        <v>173</v>
      </c>
      <c r="K3998">
        <v>21</v>
      </c>
      <c r="L3998" t="s">
        <v>165</v>
      </c>
      <c r="M3998" s="18">
        <f t="shared" si="124"/>
        <v>0</v>
      </c>
      <c r="N3998" s="18">
        <f t="shared" si="125"/>
        <v>0</v>
      </c>
    </row>
    <row r="3999" spans="1:14" x14ac:dyDescent="0.25">
      <c r="A3999">
        <v>1</v>
      </c>
      <c r="B3999" t="s">
        <v>163</v>
      </c>
      <c r="C3999">
        <v>2</v>
      </c>
      <c r="D3999" t="s">
        <v>164</v>
      </c>
      <c r="E3999">
        <v>7</v>
      </c>
      <c r="F3999" t="s">
        <v>165</v>
      </c>
      <c r="G3999" s="9">
        <v>1</v>
      </c>
      <c r="H3999" t="s">
        <v>172</v>
      </c>
      <c r="I3999">
        <v>2</v>
      </c>
      <c r="J3999" t="s">
        <v>173</v>
      </c>
      <c r="K3999">
        <v>7</v>
      </c>
      <c r="L3999" t="s">
        <v>165</v>
      </c>
      <c r="M3999" s="18">
        <f t="shared" si="124"/>
        <v>1.1666666666666667</v>
      </c>
      <c r="N3999" s="18">
        <f t="shared" si="125"/>
        <v>1.1666666666666667</v>
      </c>
    </row>
    <row r="4000" spans="1:14" x14ac:dyDescent="0.25">
      <c r="A4000">
        <v>1</v>
      </c>
      <c r="B4000" t="s">
        <v>163</v>
      </c>
      <c r="C4000">
        <v>2</v>
      </c>
      <c r="D4000" t="s">
        <v>164</v>
      </c>
      <c r="E4000">
        <v>24</v>
      </c>
      <c r="F4000" t="s">
        <v>165</v>
      </c>
      <c r="G4000" s="9">
        <v>1</v>
      </c>
      <c r="H4000" t="s">
        <v>172</v>
      </c>
      <c r="I4000">
        <v>2</v>
      </c>
      <c r="J4000" t="s">
        <v>173</v>
      </c>
      <c r="K4000">
        <v>24</v>
      </c>
      <c r="L4000" t="s">
        <v>165</v>
      </c>
      <c r="M4000" s="18">
        <f t="shared" si="124"/>
        <v>1.1666666666666667</v>
      </c>
      <c r="N4000" s="18">
        <f t="shared" si="125"/>
        <v>1.1666666666666667</v>
      </c>
    </row>
    <row r="4001" spans="1:14" x14ac:dyDescent="0.25">
      <c r="A4001">
        <v>1</v>
      </c>
      <c r="B4001" t="s">
        <v>163</v>
      </c>
      <c r="C4001">
        <v>2</v>
      </c>
      <c r="D4001" t="s">
        <v>164</v>
      </c>
      <c r="E4001">
        <v>7</v>
      </c>
      <c r="F4001" t="s">
        <v>165</v>
      </c>
      <c r="G4001" s="9">
        <v>1</v>
      </c>
      <c r="H4001" t="s">
        <v>172</v>
      </c>
      <c r="I4001">
        <v>2</v>
      </c>
      <c r="J4001" t="s">
        <v>173</v>
      </c>
      <c r="K4001">
        <v>7</v>
      </c>
      <c r="L4001" t="s">
        <v>165</v>
      </c>
      <c r="M4001" s="18">
        <f t="shared" si="124"/>
        <v>1.1666666666666667</v>
      </c>
      <c r="N4001" s="18">
        <f t="shared" si="125"/>
        <v>1.1666666666666667</v>
      </c>
    </row>
    <row r="4002" spans="1:14" x14ac:dyDescent="0.25">
      <c r="A4002">
        <v>0</v>
      </c>
      <c r="B4002" t="s">
        <v>163</v>
      </c>
      <c r="C4002">
        <v>3</v>
      </c>
      <c r="D4002" t="s">
        <v>164</v>
      </c>
      <c r="E4002">
        <v>8</v>
      </c>
      <c r="F4002" t="s">
        <v>165</v>
      </c>
      <c r="G4002" s="9">
        <v>0</v>
      </c>
      <c r="H4002" t="s">
        <v>172</v>
      </c>
      <c r="I4002">
        <v>3</v>
      </c>
      <c r="J4002" t="s">
        <v>173</v>
      </c>
      <c r="K4002">
        <v>8</v>
      </c>
      <c r="L4002" t="s">
        <v>165</v>
      </c>
      <c r="M4002" s="18">
        <f t="shared" si="124"/>
        <v>0.25</v>
      </c>
      <c r="N4002" s="18">
        <f t="shared" si="125"/>
        <v>0.25</v>
      </c>
    </row>
    <row r="4003" spans="1:14" x14ac:dyDescent="0.25">
      <c r="A4003">
        <v>0</v>
      </c>
      <c r="B4003" t="s">
        <v>163</v>
      </c>
      <c r="C4003">
        <v>0</v>
      </c>
      <c r="D4003" t="s">
        <v>164</v>
      </c>
      <c r="E4003">
        <v>21</v>
      </c>
      <c r="F4003" t="s">
        <v>165</v>
      </c>
      <c r="G4003" s="9">
        <v>0</v>
      </c>
      <c r="H4003" t="s">
        <v>172</v>
      </c>
      <c r="I4003">
        <v>0</v>
      </c>
      <c r="J4003" t="s">
        <v>173</v>
      </c>
      <c r="K4003">
        <v>21</v>
      </c>
      <c r="L4003" t="s">
        <v>165</v>
      </c>
      <c r="M4003" s="18">
        <f t="shared" si="124"/>
        <v>0</v>
      </c>
      <c r="N4003" s="18">
        <f t="shared" si="125"/>
        <v>0</v>
      </c>
    </row>
    <row r="4004" spans="1:14" x14ac:dyDescent="0.25">
      <c r="A4004">
        <v>6</v>
      </c>
      <c r="B4004" t="s">
        <v>163</v>
      </c>
      <c r="C4004">
        <v>0</v>
      </c>
      <c r="D4004" t="s">
        <v>164</v>
      </c>
      <c r="E4004">
        <v>16</v>
      </c>
      <c r="F4004" t="s">
        <v>165</v>
      </c>
      <c r="G4004" s="9">
        <v>24</v>
      </c>
      <c r="H4004" t="s">
        <v>172</v>
      </c>
      <c r="I4004">
        <v>9</v>
      </c>
      <c r="J4004" t="s">
        <v>173</v>
      </c>
      <c r="K4004">
        <v>6</v>
      </c>
      <c r="L4004" t="s">
        <v>165</v>
      </c>
      <c r="M4004" s="18">
        <f t="shared" si="124"/>
        <v>6</v>
      </c>
      <c r="N4004" s="18">
        <f t="shared" si="125"/>
        <v>24.75</v>
      </c>
    </row>
    <row r="4005" spans="1:14" x14ac:dyDescent="0.25">
      <c r="A4005">
        <v>6</v>
      </c>
      <c r="B4005" t="s">
        <v>163</v>
      </c>
      <c r="C4005">
        <v>0</v>
      </c>
      <c r="D4005" t="s">
        <v>164</v>
      </c>
      <c r="E4005">
        <v>16</v>
      </c>
      <c r="F4005" t="s">
        <v>165</v>
      </c>
      <c r="G4005" s="9">
        <v>14</v>
      </c>
      <c r="H4005" t="s">
        <v>172</v>
      </c>
      <c r="I4005">
        <v>0</v>
      </c>
      <c r="J4005" t="s">
        <v>173</v>
      </c>
      <c r="K4005">
        <v>18</v>
      </c>
      <c r="L4005" t="s">
        <v>165</v>
      </c>
      <c r="M4005" s="18">
        <f t="shared" si="124"/>
        <v>6</v>
      </c>
      <c r="N4005" s="18">
        <f t="shared" si="125"/>
        <v>14</v>
      </c>
    </row>
    <row r="4006" spans="1:14" x14ac:dyDescent="0.25">
      <c r="A4006">
        <v>6</v>
      </c>
      <c r="B4006" t="s">
        <v>163</v>
      </c>
      <c r="C4006">
        <v>0</v>
      </c>
      <c r="D4006" t="s">
        <v>164</v>
      </c>
      <c r="E4006">
        <v>16</v>
      </c>
      <c r="F4006" t="s">
        <v>165</v>
      </c>
      <c r="G4006" s="9">
        <v>11</v>
      </c>
      <c r="H4006" t="s">
        <v>172</v>
      </c>
      <c r="I4006">
        <v>0</v>
      </c>
      <c r="J4006" t="s">
        <v>173</v>
      </c>
      <c r="K4006">
        <v>9</v>
      </c>
      <c r="L4006" t="s">
        <v>165</v>
      </c>
      <c r="M4006" s="18">
        <f t="shared" si="124"/>
        <v>6</v>
      </c>
      <c r="N4006" s="18">
        <f t="shared" si="125"/>
        <v>11</v>
      </c>
    </row>
    <row r="4007" spans="1:14" x14ac:dyDescent="0.25">
      <c r="A4007">
        <v>6</v>
      </c>
      <c r="B4007" t="s">
        <v>163</v>
      </c>
      <c r="C4007">
        <v>0</v>
      </c>
      <c r="D4007" t="s">
        <v>164</v>
      </c>
      <c r="E4007">
        <v>16</v>
      </c>
      <c r="F4007" t="s">
        <v>165</v>
      </c>
      <c r="G4007" s="9">
        <v>10</v>
      </c>
      <c r="H4007" t="s">
        <v>172</v>
      </c>
      <c r="I4007">
        <v>0</v>
      </c>
      <c r="J4007" t="s">
        <v>173</v>
      </c>
      <c r="K4007">
        <v>16</v>
      </c>
      <c r="L4007" t="s">
        <v>165</v>
      </c>
      <c r="M4007" s="18">
        <f t="shared" si="124"/>
        <v>6</v>
      </c>
      <c r="N4007" s="18">
        <f t="shared" si="125"/>
        <v>10</v>
      </c>
    </row>
    <row r="4008" spans="1:14" x14ac:dyDescent="0.25">
      <c r="A4008">
        <v>0</v>
      </c>
      <c r="B4008" t="s">
        <v>163</v>
      </c>
      <c r="C4008">
        <v>6</v>
      </c>
      <c r="D4008" t="s">
        <v>164</v>
      </c>
      <c r="E4008">
        <v>16</v>
      </c>
      <c r="F4008" t="s">
        <v>165</v>
      </c>
      <c r="G4008" s="9">
        <v>4</v>
      </c>
      <c r="H4008" t="s">
        <v>172</v>
      </c>
      <c r="I4008">
        <v>0</v>
      </c>
      <c r="J4008" t="s">
        <v>173</v>
      </c>
      <c r="K4008">
        <v>11</v>
      </c>
      <c r="L4008" t="s">
        <v>165</v>
      </c>
      <c r="M4008" s="18">
        <f t="shared" si="124"/>
        <v>0.5</v>
      </c>
      <c r="N4008" s="18">
        <f t="shared" si="125"/>
        <v>4</v>
      </c>
    </row>
    <row r="4009" spans="1:14" x14ac:dyDescent="0.25">
      <c r="A4009">
        <v>3</v>
      </c>
      <c r="B4009" t="s">
        <v>163</v>
      </c>
      <c r="C4009">
        <v>6</v>
      </c>
      <c r="D4009" t="s">
        <v>164</v>
      </c>
      <c r="E4009">
        <v>3</v>
      </c>
      <c r="F4009" t="s">
        <v>165</v>
      </c>
      <c r="G4009" s="9">
        <v>3</v>
      </c>
      <c r="H4009" t="s">
        <v>172</v>
      </c>
      <c r="I4009">
        <v>6</v>
      </c>
      <c r="J4009" t="s">
        <v>173</v>
      </c>
      <c r="K4009">
        <v>3</v>
      </c>
      <c r="L4009" t="s">
        <v>165</v>
      </c>
      <c r="M4009" s="18">
        <f t="shared" si="124"/>
        <v>3.5</v>
      </c>
      <c r="N4009" s="18">
        <f t="shared" si="125"/>
        <v>3.5</v>
      </c>
    </row>
    <row r="4010" spans="1:14" x14ac:dyDescent="0.25">
      <c r="A4010">
        <v>3</v>
      </c>
      <c r="B4010" t="s">
        <v>163</v>
      </c>
      <c r="C4010">
        <v>0</v>
      </c>
      <c r="D4010" t="s">
        <v>164</v>
      </c>
      <c r="E4010">
        <v>17</v>
      </c>
      <c r="F4010" t="s">
        <v>165</v>
      </c>
      <c r="G4010" s="9">
        <v>3</v>
      </c>
      <c r="H4010" t="s">
        <v>172</v>
      </c>
      <c r="I4010">
        <v>0</v>
      </c>
      <c r="J4010" t="s">
        <v>173</v>
      </c>
      <c r="K4010">
        <v>17</v>
      </c>
      <c r="L4010" t="s">
        <v>165</v>
      </c>
      <c r="M4010" s="18">
        <f t="shared" si="124"/>
        <v>3</v>
      </c>
      <c r="N4010" s="18">
        <f t="shared" si="125"/>
        <v>3</v>
      </c>
    </row>
    <row r="4011" spans="1:14" x14ac:dyDescent="0.25">
      <c r="A4011">
        <v>1</v>
      </c>
      <c r="B4011" t="s">
        <v>163</v>
      </c>
      <c r="C4011">
        <v>0</v>
      </c>
      <c r="D4011" t="s">
        <v>164</v>
      </c>
      <c r="E4011">
        <v>20</v>
      </c>
      <c r="F4011" t="s">
        <v>165</v>
      </c>
      <c r="G4011" s="9">
        <v>1</v>
      </c>
      <c r="H4011" t="s">
        <v>172</v>
      </c>
      <c r="I4011">
        <v>0</v>
      </c>
      <c r="J4011" t="s">
        <v>173</v>
      </c>
      <c r="K4011">
        <v>20</v>
      </c>
      <c r="L4011" t="s">
        <v>165</v>
      </c>
      <c r="M4011" s="18">
        <f t="shared" si="124"/>
        <v>1</v>
      </c>
      <c r="N4011" s="18">
        <f t="shared" si="125"/>
        <v>1</v>
      </c>
    </row>
    <row r="4012" spans="1:14" x14ac:dyDescent="0.25">
      <c r="A4012">
        <v>1</v>
      </c>
      <c r="B4012" t="s">
        <v>163</v>
      </c>
      <c r="C4012">
        <v>0</v>
      </c>
      <c r="D4012" t="s">
        <v>164</v>
      </c>
      <c r="E4012">
        <v>20</v>
      </c>
      <c r="F4012" t="s">
        <v>165</v>
      </c>
      <c r="G4012" s="9">
        <v>1</v>
      </c>
      <c r="H4012" t="s">
        <v>172</v>
      </c>
      <c r="I4012">
        <v>0</v>
      </c>
      <c r="J4012" t="s">
        <v>173</v>
      </c>
      <c r="K4012">
        <v>20</v>
      </c>
      <c r="L4012" t="s">
        <v>165</v>
      </c>
      <c r="M4012" s="18">
        <f t="shared" si="124"/>
        <v>1</v>
      </c>
      <c r="N4012" s="18">
        <f t="shared" si="125"/>
        <v>1</v>
      </c>
    </row>
    <row r="4013" spans="1:14" x14ac:dyDescent="0.25">
      <c r="A4013">
        <v>1</v>
      </c>
      <c r="B4013" t="s">
        <v>163</v>
      </c>
      <c r="C4013">
        <v>9</v>
      </c>
      <c r="D4013" t="s">
        <v>164</v>
      </c>
      <c r="E4013">
        <v>13</v>
      </c>
      <c r="F4013" t="s">
        <v>165</v>
      </c>
      <c r="G4013" s="9">
        <v>1</v>
      </c>
      <c r="H4013" t="s">
        <v>172</v>
      </c>
      <c r="I4013">
        <v>9</v>
      </c>
      <c r="J4013" t="s">
        <v>173</v>
      </c>
      <c r="K4013">
        <v>13</v>
      </c>
      <c r="L4013" t="s">
        <v>165</v>
      </c>
      <c r="M4013" s="18">
        <f t="shared" si="124"/>
        <v>1.75</v>
      </c>
      <c r="N4013" s="18">
        <f t="shared" si="125"/>
        <v>1.75</v>
      </c>
    </row>
    <row r="4014" spans="1:14" x14ac:dyDescent="0.25">
      <c r="A4014">
        <v>0</v>
      </c>
      <c r="B4014" t="s">
        <v>163</v>
      </c>
      <c r="C4014">
        <v>0</v>
      </c>
      <c r="D4014" t="s">
        <v>164</v>
      </c>
      <c r="E4014">
        <v>21</v>
      </c>
      <c r="F4014" t="s">
        <v>165</v>
      </c>
      <c r="G4014" s="9">
        <v>0</v>
      </c>
      <c r="H4014" t="s">
        <v>172</v>
      </c>
      <c r="I4014">
        <v>0</v>
      </c>
      <c r="J4014" t="s">
        <v>173</v>
      </c>
      <c r="K4014">
        <v>21</v>
      </c>
      <c r="L4014" t="s">
        <v>165</v>
      </c>
      <c r="M4014" s="18">
        <f t="shared" si="124"/>
        <v>0</v>
      </c>
      <c r="N4014" s="18">
        <f t="shared" si="125"/>
        <v>0</v>
      </c>
    </row>
    <row r="4015" spans="1:14" x14ac:dyDescent="0.25">
      <c r="A4015">
        <v>6</v>
      </c>
      <c r="B4015" t="s">
        <v>163</v>
      </c>
      <c r="C4015">
        <v>0</v>
      </c>
      <c r="D4015" t="s">
        <v>164</v>
      </c>
      <c r="E4015">
        <v>16</v>
      </c>
      <c r="F4015" t="s">
        <v>165</v>
      </c>
      <c r="G4015" s="9">
        <v>15</v>
      </c>
      <c r="H4015" t="s">
        <v>172</v>
      </c>
      <c r="I4015">
        <v>1</v>
      </c>
      <c r="J4015" t="s">
        <v>173</v>
      </c>
      <c r="K4015">
        <v>22</v>
      </c>
      <c r="L4015" t="s">
        <v>165</v>
      </c>
      <c r="M4015" s="18">
        <f t="shared" si="124"/>
        <v>6</v>
      </c>
      <c r="N4015" s="18">
        <f t="shared" si="125"/>
        <v>15.083333333333334</v>
      </c>
    </row>
    <row r="4016" spans="1:14" x14ac:dyDescent="0.25">
      <c r="A4016">
        <v>6</v>
      </c>
      <c r="B4016" t="s">
        <v>163</v>
      </c>
      <c r="C4016">
        <v>0</v>
      </c>
      <c r="D4016" t="s">
        <v>164</v>
      </c>
      <c r="E4016">
        <v>16</v>
      </c>
      <c r="F4016" t="s">
        <v>165</v>
      </c>
      <c r="G4016" s="9">
        <v>12</v>
      </c>
      <c r="H4016" t="s">
        <v>172</v>
      </c>
      <c r="I4016">
        <v>0</v>
      </c>
      <c r="J4016" t="s">
        <v>173</v>
      </c>
      <c r="K4016">
        <v>15</v>
      </c>
      <c r="L4016" t="s">
        <v>165</v>
      </c>
      <c r="M4016" s="18">
        <f t="shared" si="124"/>
        <v>6</v>
      </c>
      <c r="N4016" s="18">
        <f t="shared" si="125"/>
        <v>12</v>
      </c>
    </row>
    <row r="4017" spans="1:14" x14ac:dyDescent="0.25">
      <c r="A4017">
        <v>6</v>
      </c>
      <c r="B4017" t="s">
        <v>163</v>
      </c>
      <c r="C4017">
        <v>0</v>
      </c>
      <c r="D4017" t="s">
        <v>164</v>
      </c>
      <c r="E4017">
        <v>16</v>
      </c>
      <c r="F4017" t="s">
        <v>165</v>
      </c>
      <c r="G4017" s="9">
        <v>11</v>
      </c>
      <c r="H4017" t="s">
        <v>172</v>
      </c>
      <c r="I4017">
        <v>0</v>
      </c>
      <c r="J4017" t="s">
        <v>173</v>
      </c>
      <c r="K4017">
        <v>16</v>
      </c>
      <c r="L4017" t="s">
        <v>165</v>
      </c>
      <c r="M4017" s="18">
        <f t="shared" si="124"/>
        <v>6</v>
      </c>
      <c r="N4017" s="18">
        <f t="shared" si="125"/>
        <v>11</v>
      </c>
    </row>
    <row r="4018" spans="1:14" x14ac:dyDescent="0.25">
      <c r="A4018">
        <v>6</v>
      </c>
      <c r="B4018" t="s">
        <v>163</v>
      </c>
      <c r="C4018">
        <v>0</v>
      </c>
      <c r="D4018" t="s">
        <v>164</v>
      </c>
      <c r="E4018">
        <v>16</v>
      </c>
      <c r="F4018" t="s">
        <v>165</v>
      </c>
      <c r="G4018" s="9">
        <v>9</v>
      </c>
      <c r="H4018" t="s">
        <v>172</v>
      </c>
      <c r="I4018">
        <v>7</v>
      </c>
      <c r="J4018" t="s">
        <v>173</v>
      </c>
      <c r="K4018">
        <v>9</v>
      </c>
      <c r="L4018" t="s">
        <v>165</v>
      </c>
      <c r="M4018" s="18">
        <f t="shared" si="124"/>
        <v>6</v>
      </c>
      <c r="N4018" s="18">
        <f t="shared" si="125"/>
        <v>9.5833333333333339</v>
      </c>
    </row>
    <row r="4019" spans="1:14" x14ac:dyDescent="0.25">
      <c r="A4019">
        <v>1</v>
      </c>
      <c r="B4019" t="s">
        <v>163</v>
      </c>
      <c r="C4019">
        <v>6</v>
      </c>
      <c r="D4019" t="s">
        <v>164</v>
      </c>
      <c r="E4019">
        <v>29</v>
      </c>
      <c r="F4019" t="s">
        <v>165</v>
      </c>
      <c r="G4019" s="9">
        <v>1</v>
      </c>
      <c r="H4019" t="s">
        <v>172</v>
      </c>
      <c r="I4019">
        <v>6</v>
      </c>
      <c r="J4019" t="s">
        <v>173</v>
      </c>
      <c r="K4019">
        <v>29</v>
      </c>
      <c r="L4019" t="s">
        <v>165</v>
      </c>
      <c r="M4019" s="18">
        <f t="shared" si="124"/>
        <v>1.5</v>
      </c>
      <c r="N4019" s="18">
        <f t="shared" si="125"/>
        <v>1.5</v>
      </c>
    </row>
    <row r="4020" spans="1:14" x14ac:dyDescent="0.25">
      <c r="A4020">
        <v>1</v>
      </c>
      <c r="B4020" t="s">
        <v>163</v>
      </c>
      <c r="C4020">
        <v>0</v>
      </c>
      <c r="D4020" t="s">
        <v>164</v>
      </c>
      <c r="E4020">
        <v>20</v>
      </c>
      <c r="F4020" t="s">
        <v>165</v>
      </c>
      <c r="G4020" s="9">
        <v>1</v>
      </c>
      <c r="H4020" t="s">
        <v>172</v>
      </c>
      <c r="I4020">
        <v>0</v>
      </c>
      <c r="J4020" t="s">
        <v>173</v>
      </c>
      <c r="K4020">
        <v>20</v>
      </c>
      <c r="L4020" t="s">
        <v>165</v>
      </c>
      <c r="M4020" s="18">
        <f t="shared" si="124"/>
        <v>1</v>
      </c>
      <c r="N4020" s="18">
        <f t="shared" si="125"/>
        <v>1</v>
      </c>
    </row>
    <row r="4021" spans="1:14" x14ac:dyDescent="0.25">
      <c r="A4021">
        <v>6</v>
      </c>
      <c r="B4021" t="s">
        <v>163</v>
      </c>
      <c r="C4021">
        <v>4</v>
      </c>
      <c r="D4021" t="s">
        <v>164</v>
      </c>
      <c r="E4021">
        <v>25</v>
      </c>
      <c r="F4021" t="s">
        <v>165</v>
      </c>
      <c r="G4021" s="9">
        <v>6</v>
      </c>
      <c r="H4021" t="s">
        <v>172</v>
      </c>
      <c r="I4021">
        <v>4</v>
      </c>
      <c r="J4021" t="s">
        <v>173</v>
      </c>
      <c r="K4021">
        <v>25</v>
      </c>
      <c r="L4021" t="s">
        <v>165</v>
      </c>
      <c r="M4021" s="18">
        <f t="shared" si="124"/>
        <v>6.333333333333333</v>
      </c>
      <c r="N4021" s="18">
        <f t="shared" si="125"/>
        <v>6.333333333333333</v>
      </c>
    </row>
    <row r="4022" spans="1:14" x14ac:dyDescent="0.25">
      <c r="A4022">
        <v>6</v>
      </c>
      <c r="B4022" t="s">
        <v>163</v>
      </c>
      <c r="C4022">
        <v>0</v>
      </c>
      <c r="D4022" t="s">
        <v>164</v>
      </c>
      <c r="E4022">
        <v>16</v>
      </c>
      <c r="F4022" t="s">
        <v>165</v>
      </c>
      <c r="G4022" s="9">
        <v>7</v>
      </c>
      <c r="H4022" t="s">
        <v>172</v>
      </c>
      <c r="I4022">
        <v>8</v>
      </c>
      <c r="J4022" t="s">
        <v>173</v>
      </c>
      <c r="K4022">
        <v>15</v>
      </c>
      <c r="L4022" t="s">
        <v>165</v>
      </c>
      <c r="M4022" s="18">
        <f t="shared" si="124"/>
        <v>6</v>
      </c>
      <c r="N4022" s="18">
        <f t="shared" si="125"/>
        <v>7.666666666666667</v>
      </c>
    </row>
    <row r="4023" spans="1:14" x14ac:dyDescent="0.25">
      <c r="A4023">
        <v>5</v>
      </c>
      <c r="B4023" t="s">
        <v>163</v>
      </c>
      <c r="C4023">
        <v>11</v>
      </c>
      <c r="D4023" t="s">
        <v>164</v>
      </c>
      <c r="E4023">
        <v>16</v>
      </c>
      <c r="F4023" t="s">
        <v>165</v>
      </c>
      <c r="G4023" s="9">
        <v>6</v>
      </c>
      <c r="H4023" t="s">
        <v>172</v>
      </c>
      <c r="I4023">
        <v>4</v>
      </c>
      <c r="J4023" t="s">
        <v>173</v>
      </c>
      <c r="K4023">
        <v>19</v>
      </c>
      <c r="L4023" t="s">
        <v>165</v>
      </c>
      <c r="M4023" s="18">
        <f t="shared" si="124"/>
        <v>5.916666666666667</v>
      </c>
      <c r="N4023" s="18">
        <f t="shared" si="125"/>
        <v>6.333333333333333</v>
      </c>
    </row>
    <row r="4024" spans="1:14" x14ac:dyDescent="0.25">
      <c r="A4024">
        <v>0</v>
      </c>
      <c r="B4024" t="s">
        <v>163</v>
      </c>
      <c r="C4024">
        <v>9</v>
      </c>
      <c r="D4024" t="s">
        <v>164</v>
      </c>
      <c r="E4024">
        <v>30</v>
      </c>
      <c r="F4024" t="s">
        <v>165</v>
      </c>
      <c r="G4024" s="9">
        <v>0</v>
      </c>
      <c r="H4024" t="s">
        <v>172</v>
      </c>
      <c r="I4024">
        <v>9</v>
      </c>
      <c r="J4024" t="s">
        <v>173</v>
      </c>
      <c r="K4024">
        <v>30</v>
      </c>
      <c r="L4024" t="s">
        <v>165</v>
      </c>
      <c r="M4024" s="18">
        <f t="shared" si="124"/>
        <v>0.75</v>
      </c>
      <c r="N4024" s="18">
        <f t="shared" si="125"/>
        <v>0.75</v>
      </c>
    </row>
    <row r="4025" spans="1:14" x14ac:dyDescent="0.25">
      <c r="A4025">
        <v>3</v>
      </c>
      <c r="B4025" t="s">
        <v>163</v>
      </c>
      <c r="C4025">
        <v>4</v>
      </c>
      <c r="D4025" t="s">
        <v>164</v>
      </c>
      <c r="E4025">
        <v>16</v>
      </c>
      <c r="F4025" t="s">
        <v>165</v>
      </c>
      <c r="G4025" s="9">
        <v>9</v>
      </c>
      <c r="H4025" t="s">
        <v>172</v>
      </c>
      <c r="I4025">
        <v>0</v>
      </c>
      <c r="J4025" t="s">
        <v>173</v>
      </c>
      <c r="K4025">
        <v>18</v>
      </c>
      <c r="L4025" t="s">
        <v>165</v>
      </c>
      <c r="M4025" s="18">
        <f t="shared" si="124"/>
        <v>3.3333333333333335</v>
      </c>
      <c r="N4025" s="18">
        <f t="shared" si="125"/>
        <v>9</v>
      </c>
    </row>
    <row r="4026" spans="1:14" x14ac:dyDescent="0.25">
      <c r="A4026">
        <v>6</v>
      </c>
      <c r="B4026" t="s">
        <v>163</v>
      </c>
      <c r="C4026">
        <v>0</v>
      </c>
      <c r="D4026" t="s">
        <v>164</v>
      </c>
      <c r="E4026">
        <v>16</v>
      </c>
      <c r="F4026" t="s">
        <v>165</v>
      </c>
      <c r="G4026" s="9">
        <v>7</v>
      </c>
      <c r="H4026" t="s">
        <v>172</v>
      </c>
      <c r="I4026">
        <v>0</v>
      </c>
      <c r="J4026" t="s">
        <v>173</v>
      </c>
      <c r="K4026">
        <v>14</v>
      </c>
      <c r="L4026" t="s">
        <v>165</v>
      </c>
      <c r="M4026" s="18">
        <f t="shared" si="124"/>
        <v>6</v>
      </c>
      <c r="N4026" s="18">
        <f t="shared" si="125"/>
        <v>7</v>
      </c>
    </row>
    <row r="4027" spans="1:14" x14ac:dyDescent="0.25">
      <c r="A4027">
        <v>5</v>
      </c>
      <c r="B4027" t="s">
        <v>163</v>
      </c>
      <c r="C4027">
        <v>11</v>
      </c>
      <c r="D4027" t="s">
        <v>164</v>
      </c>
      <c r="E4027">
        <v>16</v>
      </c>
      <c r="F4027" t="s">
        <v>165</v>
      </c>
      <c r="G4027" s="9">
        <v>6</v>
      </c>
      <c r="H4027" t="s">
        <v>172</v>
      </c>
      <c r="I4027">
        <v>0</v>
      </c>
      <c r="J4027" t="s">
        <v>173</v>
      </c>
      <c r="K4027">
        <v>15</v>
      </c>
      <c r="L4027" t="s">
        <v>165</v>
      </c>
      <c r="M4027" s="18">
        <f t="shared" si="124"/>
        <v>5.916666666666667</v>
      </c>
      <c r="N4027" s="18">
        <f t="shared" si="125"/>
        <v>6</v>
      </c>
    </row>
    <row r="4028" spans="1:14" x14ac:dyDescent="0.25">
      <c r="A4028">
        <v>3</v>
      </c>
      <c r="B4028" t="s">
        <v>163</v>
      </c>
      <c r="C4028">
        <v>0</v>
      </c>
      <c r="D4028" t="s">
        <v>164</v>
      </c>
      <c r="E4028">
        <v>17</v>
      </c>
      <c r="F4028" t="s">
        <v>165</v>
      </c>
      <c r="G4028" s="9">
        <v>3</v>
      </c>
      <c r="H4028" t="s">
        <v>172</v>
      </c>
      <c r="I4028">
        <v>0</v>
      </c>
      <c r="J4028" t="s">
        <v>173</v>
      </c>
      <c r="K4028">
        <v>17</v>
      </c>
      <c r="L4028" t="s">
        <v>165</v>
      </c>
      <c r="M4028" s="18">
        <f t="shared" si="124"/>
        <v>3</v>
      </c>
      <c r="N4028" s="18">
        <f t="shared" si="125"/>
        <v>3</v>
      </c>
    </row>
    <row r="4029" spans="1:14" x14ac:dyDescent="0.25">
      <c r="A4029">
        <v>2</v>
      </c>
      <c r="B4029" t="s">
        <v>163</v>
      </c>
      <c r="C4029">
        <v>0</v>
      </c>
      <c r="D4029" t="s">
        <v>164</v>
      </c>
      <c r="E4029">
        <v>18</v>
      </c>
      <c r="F4029" t="s">
        <v>165</v>
      </c>
      <c r="G4029" s="9">
        <v>2</v>
      </c>
      <c r="H4029" t="s">
        <v>172</v>
      </c>
      <c r="I4029">
        <v>0</v>
      </c>
      <c r="J4029" t="s">
        <v>173</v>
      </c>
      <c r="K4029">
        <v>18</v>
      </c>
      <c r="L4029" t="s">
        <v>165</v>
      </c>
      <c r="M4029" s="18">
        <f t="shared" si="124"/>
        <v>2</v>
      </c>
      <c r="N4029" s="18">
        <f t="shared" si="125"/>
        <v>2</v>
      </c>
    </row>
    <row r="4030" spans="1:14" x14ac:dyDescent="0.25">
      <c r="A4030">
        <v>1</v>
      </c>
      <c r="B4030" t="s">
        <v>163</v>
      </c>
      <c r="C4030">
        <v>11</v>
      </c>
      <c r="D4030" t="s">
        <v>164</v>
      </c>
      <c r="E4030">
        <v>7</v>
      </c>
      <c r="F4030" t="s">
        <v>165</v>
      </c>
      <c r="G4030" s="9">
        <v>1</v>
      </c>
      <c r="H4030" t="s">
        <v>172</v>
      </c>
      <c r="I4030">
        <v>11</v>
      </c>
      <c r="J4030" t="s">
        <v>173</v>
      </c>
      <c r="K4030">
        <v>7</v>
      </c>
      <c r="L4030" t="s">
        <v>165</v>
      </c>
      <c r="M4030" s="18">
        <f t="shared" si="124"/>
        <v>1.9166666666666665</v>
      </c>
      <c r="N4030" s="18">
        <f t="shared" si="125"/>
        <v>1.9166666666666665</v>
      </c>
    </row>
    <row r="4031" spans="1:14" x14ac:dyDescent="0.25">
      <c r="A4031">
        <v>2</v>
      </c>
      <c r="B4031" t="s">
        <v>163</v>
      </c>
      <c r="C4031">
        <v>0</v>
      </c>
      <c r="D4031" t="s">
        <v>164</v>
      </c>
      <c r="E4031">
        <v>18</v>
      </c>
      <c r="F4031" t="s">
        <v>165</v>
      </c>
      <c r="G4031" s="9">
        <v>2</v>
      </c>
      <c r="H4031" t="s">
        <v>172</v>
      </c>
      <c r="I4031">
        <v>0</v>
      </c>
      <c r="J4031" t="s">
        <v>173</v>
      </c>
      <c r="K4031">
        <v>18</v>
      </c>
      <c r="L4031" t="s">
        <v>165</v>
      </c>
      <c r="M4031" s="18">
        <f t="shared" si="124"/>
        <v>2</v>
      </c>
      <c r="N4031" s="18">
        <f t="shared" si="125"/>
        <v>2</v>
      </c>
    </row>
    <row r="4032" spans="1:14" x14ac:dyDescent="0.25">
      <c r="A4032">
        <v>1</v>
      </c>
      <c r="B4032" t="s">
        <v>163</v>
      </c>
      <c r="C4032">
        <v>0</v>
      </c>
      <c r="D4032" t="s">
        <v>164</v>
      </c>
      <c r="E4032">
        <v>16</v>
      </c>
      <c r="F4032" t="s">
        <v>165</v>
      </c>
      <c r="G4032" s="9">
        <v>6</v>
      </c>
      <c r="H4032" t="s">
        <v>172</v>
      </c>
      <c r="I4032">
        <v>2</v>
      </c>
      <c r="J4032" t="s">
        <v>173</v>
      </c>
      <c r="K4032">
        <v>9</v>
      </c>
      <c r="L4032" t="s">
        <v>165</v>
      </c>
      <c r="M4032" s="18">
        <f t="shared" si="124"/>
        <v>1</v>
      </c>
      <c r="N4032" s="18">
        <f t="shared" si="125"/>
        <v>6.166666666666667</v>
      </c>
    </row>
    <row r="4033" spans="1:14" x14ac:dyDescent="0.25">
      <c r="A4033">
        <v>5</v>
      </c>
      <c r="B4033" t="s">
        <v>163</v>
      </c>
      <c r="C4033">
        <v>10</v>
      </c>
      <c r="D4033" t="s">
        <v>164</v>
      </c>
      <c r="E4033">
        <v>16</v>
      </c>
      <c r="F4033" t="s">
        <v>165</v>
      </c>
      <c r="G4033" s="9">
        <v>24</v>
      </c>
      <c r="H4033" t="s">
        <v>172</v>
      </c>
      <c r="I4033">
        <v>7</v>
      </c>
      <c r="J4033" t="s">
        <v>173</v>
      </c>
      <c r="K4033">
        <v>5</v>
      </c>
      <c r="L4033" t="s">
        <v>165</v>
      </c>
      <c r="M4033" s="18">
        <f t="shared" si="124"/>
        <v>5.833333333333333</v>
      </c>
      <c r="N4033" s="18">
        <f t="shared" si="125"/>
        <v>24.583333333333332</v>
      </c>
    </row>
    <row r="4034" spans="1:14" x14ac:dyDescent="0.25">
      <c r="A4034">
        <v>2</v>
      </c>
      <c r="B4034" t="s">
        <v>163</v>
      </c>
      <c r="C4034">
        <v>3</v>
      </c>
      <c r="D4034" t="s">
        <v>164</v>
      </c>
      <c r="E4034">
        <v>12</v>
      </c>
      <c r="F4034" t="s">
        <v>165</v>
      </c>
      <c r="G4034" s="9">
        <v>7</v>
      </c>
      <c r="H4034" t="s">
        <v>172</v>
      </c>
      <c r="I4034">
        <v>11</v>
      </c>
      <c r="J4034" t="s">
        <v>173</v>
      </c>
      <c r="K4034">
        <v>1</v>
      </c>
      <c r="L4034" t="s">
        <v>165</v>
      </c>
      <c r="M4034" s="18">
        <f t="shared" si="124"/>
        <v>2.25</v>
      </c>
      <c r="N4034" s="18">
        <f t="shared" si="125"/>
        <v>7.916666666666667</v>
      </c>
    </row>
    <row r="4035" spans="1:14" x14ac:dyDescent="0.25">
      <c r="A4035">
        <v>2</v>
      </c>
      <c r="B4035" t="s">
        <v>163</v>
      </c>
      <c r="C4035">
        <v>11</v>
      </c>
      <c r="D4035" t="s">
        <v>164</v>
      </c>
      <c r="E4035">
        <v>14</v>
      </c>
      <c r="F4035" t="s">
        <v>165</v>
      </c>
      <c r="G4035" s="9">
        <v>6</v>
      </c>
      <c r="H4035" t="s">
        <v>172</v>
      </c>
      <c r="I4035">
        <v>9</v>
      </c>
      <c r="J4035" t="s">
        <v>173</v>
      </c>
      <c r="K4035">
        <v>14</v>
      </c>
      <c r="L4035" t="s">
        <v>165</v>
      </c>
      <c r="M4035" s="18">
        <f t="shared" ref="M4035:M4098" si="126">A4035+C4035/12</f>
        <v>2.9166666666666665</v>
      </c>
      <c r="N4035" s="18">
        <f t="shared" ref="N4035:N4098" si="127">G4035+I4035/12</f>
        <v>6.75</v>
      </c>
    </row>
    <row r="4036" spans="1:14" x14ac:dyDescent="0.25">
      <c r="A4036">
        <v>2</v>
      </c>
      <c r="B4036" t="s">
        <v>163</v>
      </c>
      <c r="C4036">
        <v>11</v>
      </c>
      <c r="D4036" t="s">
        <v>164</v>
      </c>
      <c r="E4036">
        <v>14</v>
      </c>
      <c r="F4036" t="s">
        <v>165</v>
      </c>
      <c r="G4036" s="9">
        <v>6</v>
      </c>
      <c r="H4036" t="s">
        <v>172</v>
      </c>
      <c r="I4036">
        <v>0</v>
      </c>
      <c r="J4036" t="s">
        <v>173</v>
      </c>
      <c r="K4036">
        <v>29</v>
      </c>
      <c r="L4036" t="s">
        <v>165</v>
      </c>
      <c r="M4036" s="18">
        <f t="shared" si="126"/>
        <v>2.9166666666666665</v>
      </c>
      <c r="N4036" s="18">
        <f t="shared" si="127"/>
        <v>6</v>
      </c>
    </row>
    <row r="4037" spans="1:14" x14ac:dyDescent="0.25">
      <c r="A4037">
        <v>6</v>
      </c>
      <c r="B4037" t="s">
        <v>163</v>
      </c>
      <c r="C4037">
        <v>0</v>
      </c>
      <c r="D4037" t="s">
        <v>164</v>
      </c>
      <c r="E4037">
        <v>16</v>
      </c>
      <c r="F4037" t="s">
        <v>165</v>
      </c>
      <c r="G4037" s="9">
        <v>14</v>
      </c>
      <c r="H4037" t="s">
        <v>172</v>
      </c>
      <c r="I4037">
        <v>1</v>
      </c>
      <c r="J4037" t="s">
        <v>173</v>
      </c>
      <c r="K4037">
        <v>16</v>
      </c>
      <c r="L4037" t="s">
        <v>165</v>
      </c>
      <c r="M4037" s="18">
        <f t="shared" si="126"/>
        <v>6</v>
      </c>
      <c r="N4037" s="18">
        <f t="shared" si="127"/>
        <v>14.083333333333334</v>
      </c>
    </row>
    <row r="4038" spans="1:14" x14ac:dyDescent="0.25">
      <c r="A4038">
        <v>6</v>
      </c>
      <c r="B4038" t="s">
        <v>163</v>
      </c>
      <c r="C4038">
        <v>0</v>
      </c>
      <c r="D4038" t="s">
        <v>164</v>
      </c>
      <c r="E4038">
        <v>16</v>
      </c>
      <c r="F4038" t="s">
        <v>165</v>
      </c>
      <c r="G4038" s="9">
        <v>15</v>
      </c>
      <c r="H4038" t="s">
        <v>172</v>
      </c>
      <c r="I4038">
        <v>3</v>
      </c>
      <c r="J4038" t="s">
        <v>173</v>
      </c>
      <c r="K4038">
        <v>3</v>
      </c>
      <c r="L4038" t="s">
        <v>165</v>
      </c>
      <c r="M4038" s="18">
        <f t="shared" si="126"/>
        <v>6</v>
      </c>
      <c r="N4038" s="18">
        <f t="shared" si="127"/>
        <v>15.25</v>
      </c>
    </row>
    <row r="4039" spans="1:14" x14ac:dyDescent="0.25">
      <c r="A4039">
        <v>6</v>
      </c>
      <c r="B4039" t="s">
        <v>163</v>
      </c>
      <c r="C4039">
        <v>0</v>
      </c>
      <c r="D4039" t="s">
        <v>164</v>
      </c>
      <c r="E4039">
        <v>16</v>
      </c>
      <c r="F4039" t="s">
        <v>165</v>
      </c>
      <c r="G4039" s="9">
        <v>39</v>
      </c>
      <c r="H4039" t="s">
        <v>172</v>
      </c>
      <c r="I4039">
        <v>11</v>
      </c>
      <c r="J4039" t="s">
        <v>173</v>
      </c>
      <c r="K4039">
        <v>30</v>
      </c>
      <c r="L4039" t="s">
        <v>165</v>
      </c>
      <c r="M4039" s="18">
        <f t="shared" si="126"/>
        <v>6</v>
      </c>
      <c r="N4039" s="18">
        <f t="shared" si="127"/>
        <v>39.916666666666664</v>
      </c>
    </row>
    <row r="4040" spans="1:14" x14ac:dyDescent="0.25">
      <c r="A4040">
        <v>0</v>
      </c>
      <c r="B4040" t="s">
        <v>163</v>
      </c>
      <c r="C4040">
        <v>6</v>
      </c>
      <c r="D4040" t="s">
        <v>164</v>
      </c>
      <c r="E4040">
        <v>16</v>
      </c>
      <c r="F4040" t="s">
        <v>165</v>
      </c>
      <c r="G4040" s="9">
        <v>3</v>
      </c>
      <c r="H4040" t="s">
        <v>172</v>
      </c>
      <c r="I4040">
        <v>1</v>
      </c>
      <c r="J4040" t="s">
        <v>173</v>
      </c>
      <c r="K4040">
        <v>9</v>
      </c>
      <c r="L4040" t="s">
        <v>165</v>
      </c>
      <c r="M4040" s="18">
        <f t="shared" si="126"/>
        <v>0.5</v>
      </c>
      <c r="N4040" s="18">
        <f t="shared" si="127"/>
        <v>3.0833333333333335</v>
      </c>
    </row>
    <row r="4041" spans="1:14" x14ac:dyDescent="0.25">
      <c r="A4041">
        <v>0</v>
      </c>
      <c r="B4041" t="s">
        <v>163</v>
      </c>
      <c r="C4041">
        <v>5</v>
      </c>
      <c r="D4041" t="s">
        <v>164</v>
      </c>
      <c r="E4041">
        <v>16</v>
      </c>
      <c r="F4041" t="s">
        <v>165</v>
      </c>
      <c r="G4041" s="9">
        <v>1</v>
      </c>
      <c r="H4041" t="s">
        <v>172</v>
      </c>
      <c r="I4041">
        <v>3</v>
      </c>
      <c r="J4041" t="s">
        <v>173</v>
      </c>
      <c r="K4041">
        <v>6</v>
      </c>
      <c r="L4041" t="s">
        <v>165</v>
      </c>
      <c r="M4041" s="18">
        <f t="shared" si="126"/>
        <v>0.41666666666666669</v>
      </c>
      <c r="N4041" s="18">
        <f t="shared" si="127"/>
        <v>1.25</v>
      </c>
    </row>
    <row r="4042" spans="1:14" x14ac:dyDescent="0.25">
      <c r="A4042">
        <v>6</v>
      </c>
      <c r="B4042" t="s">
        <v>163</v>
      </c>
      <c r="C4042">
        <v>0</v>
      </c>
      <c r="D4042" t="s">
        <v>164</v>
      </c>
      <c r="E4042">
        <v>16</v>
      </c>
      <c r="F4042" t="s">
        <v>165</v>
      </c>
      <c r="G4042" s="9">
        <v>9</v>
      </c>
      <c r="H4042" t="s">
        <v>172</v>
      </c>
      <c r="I4042">
        <v>5</v>
      </c>
      <c r="J4042" t="s">
        <v>173</v>
      </c>
      <c r="K4042">
        <v>19</v>
      </c>
      <c r="L4042" t="s">
        <v>165</v>
      </c>
      <c r="M4042" s="18">
        <f t="shared" si="126"/>
        <v>6</v>
      </c>
      <c r="N4042" s="18">
        <f t="shared" si="127"/>
        <v>9.4166666666666661</v>
      </c>
    </row>
    <row r="4043" spans="1:14" x14ac:dyDescent="0.25">
      <c r="A4043">
        <v>5</v>
      </c>
      <c r="B4043" t="s">
        <v>163</v>
      </c>
      <c r="C4043">
        <v>0</v>
      </c>
      <c r="D4043" t="s">
        <v>164</v>
      </c>
      <c r="E4043">
        <v>16</v>
      </c>
      <c r="F4043" t="s">
        <v>165</v>
      </c>
      <c r="G4043" s="9">
        <v>5</v>
      </c>
      <c r="H4043" t="s">
        <v>172</v>
      </c>
      <c r="I4043">
        <v>0</v>
      </c>
      <c r="J4043" t="s">
        <v>173</v>
      </c>
      <c r="K4043">
        <v>16</v>
      </c>
      <c r="L4043" t="s">
        <v>165</v>
      </c>
      <c r="M4043" s="18">
        <f t="shared" si="126"/>
        <v>5</v>
      </c>
      <c r="N4043" s="18">
        <f t="shared" si="127"/>
        <v>5</v>
      </c>
    </row>
    <row r="4044" spans="1:14" x14ac:dyDescent="0.25">
      <c r="A4044">
        <v>0</v>
      </c>
      <c r="B4044" t="s">
        <v>163</v>
      </c>
      <c r="C4044">
        <v>10</v>
      </c>
      <c r="D4044" t="s">
        <v>164</v>
      </c>
      <c r="E4044">
        <v>27</v>
      </c>
      <c r="F4044" t="s">
        <v>165</v>
      </c>
      <c r="G4044" s="9">
        <v>2</v>
      </c>
      <c r="H4044" t="s">
        <v>172</v>
      </c>
      <c r="I4044">
        <v>11</v>
      </c>
      <c r="J4044" t="s">
        <v>173</v>
      </c>
      <c r="K4044">
        <v>14</v>
      </c>
      <c r="L4044" t="s">
        <v>165</v>
      </c>
      <c r="M4044" s="18">
        <f t="shared" si="126"/>
        <v>0.83333333333333337</v>
      </c>
      <c r="N4044" s="18">
        <f t="shared" si="127"/>
        <v>2.9166666666666665</v>
      </c>
    </row>
    <row r="4045" spans="1:14" x14ac:dyDescent="0.25">
      <c r="A4045">
        <v>1</v>
      </c>
      <c r="B4045" t="s">
        <v>163</v>
      </c>
      <c r="C4045">
        <v>6</v>
      </c>
      <c r="D4045" t="s">
        <v>164</v>
      </c>
      <c r="E4045">
        <v>6</v>
      </c>
      <c r="F4045" t="s">
        <v>165</v>
      </c>
      <c r="G4045" s="9">
        <v>1</v>
      </c>
      <c r="H4045" t="s">
        <v>172</v>
      </c>
      <c r="I4045">
        <v>6</v>
      </c>
      <c r="J4045" t="s">
        <v>173</v>
      </c>
      <c r="K4045">
        <v>6</v>
      </c>
      <c r="L4045" t="s">
        <v>165</v>
      </c>
      <c r="M4045" s="18">
        <f t="shared" si="126"/>
        <v>1.5</v>
      </c>
      <c r="N4045" s="18">
        <f t="shared" si="127"/>
        <v>1.5</v>
      </c>
    </row>
    <row r="4046" spans="1:14" x14ac:dyDescent="0.25">
      <c r="A4046">
        <v>1</v>
      </c>
      <c r="B4046" t="s">
        <v>163</v>
      </c>
      <c r="C4046">
        <v>0</v>
      </c>
      <c r="D4046" t="s">
        <v>164</v>
      </c>
      <c r="E4046">
        <v>20</v>
      </c>
      <c r="F4046" t="s">
        <v>165</v>
      </c>
      <c r="G4046" s="9">
        <v>1</v>
      </c>
      <c r="H4046" t="s">
        <v>172</v>
      </c>
      <c r="I4046">
        <v>0</v>
      </c>
      <c r="J4046" t="s">
        <v>173</v>
      </c>
      <c r="K4046">
        <v>20</v>
      </c>
      <c r="L4046" t="s">
        <v>165</v>
      </c>
      <c r="M4046" s="18">
        <f t="shared" si="126"/>
        <v>1</v>
      </c>
      <c r="N4046" s="18">
        <f t="shared" si="127"/>
        <v>1</v>
      </c>
    </row>
    <row r="4047" spans="1:14" x14ac:dyDescent="0.25">
      <c r="A4047">
        <v>20</v>
      </c>
      <c r="B4047" t="s">
        <v>163</v>
      </c>
      <c r="C4047">
        <v>4</v>
      </c>
      <c r="D4047" t="s">
        <v>164</v>
      </c>
      <c r="E4047">
        <v>1</v>
      </c>
      <c r="F4047" t="s">
        <v>165</v>
      </c>
      <c r="G4047" s="9">
        <v>20</v>
      </c>
      <c r="H4047" t="s">
        <v>172</v>
      </c>
      <c r="I4047">
        <v>4</v>
      </c>
      <c r="J4047" t="s">
        <v>173</v>
      </c>
      <c r="K4047">
        <v>1</v>
      </c>
      <c r="L4047" t="s">
        <v>165</v>
      </c>
      <c r="M4047" s="18">
        <f t="shared" si="126"/>
        <v>20.333333333333332</v>
      </c>
      <c r="N4047" s="18">
        <f t="shared" si="127"/>
        <v>20.333333333333332</v>
      </c>
    </row>
    <row r="4048" spans="1:14" x14ac:dyDescent="0.25">
      <c r="A4048">
        <v>3</v>
      </c>
      <c r="B4048" t="s">
        <v>163</v>
      </c>
      <c r="C4048">
        <v>0</v>
      </c>
      <c r="D4048" t="s">
        <v>164</v>
      </c>
      <c r="E4048">
        <v>11</v>
      </c>
      <c r="F4048" t="s">
        <v>165</v>
      </c>
      <c r="G4048" s="9">
        <v>3</v>
      </c>
      <c r="H4048" t="s">
        <v>172</v>
      </c>
      <c r="I4048">
        <v>0</v>
      </c>
      <c r="J4048" t="s">
        <v>173</v>
      </c>
      <c r="K4048">
        <v>11</v>
      </c>
      <c r="L4048" t="s">
        <v>165</v>
      </c>
      <c r="M4048" s="18">
        <f t="shared" si="126"/>
        <v>3</v>
      </c>
      <c r="N4048" s="18">
        <f t="shared" si="127"/>
        <v>3</v>
      </c>
    </row>
    <row r="4049" spans="1:14" x14ac:dyDescent="0.25">
      <c r="A4049">
        <v>2</v>
      </c>
      <c r="B4049" t="s">
        <v>163</v>
      </c>
      <c r="C4049">
        <v>0</v>
      </c>
      <c r="D4049" t="s">
        <v>164</v>
      </c>
      <c r="E4049">
        <v>18</v>
      </c>
      <c r="F4049" t="s">
        <v>165</v>
      </c>
      <c r="G4049" s="9">
        <v>2</v>
      </c>
      <c r="H4049" t="s">
        <v>172</v>
      </c>
      <c r="I4049">
        <v>0</v>
      </c>
      <c r="J4049" t="s">
        <v>173</v>
      </c>
      <c r="K4049">
        <v>18</v>
      </c>
      <c r="L4049" t="s">
        <v>165</v>
      </c>
      <c r="M4049" s="18">
        <f t="shared" si="126"/>
        <v>2</v>
      </c>
      <c r="N4049" s="18">
        <f t="shared" si="127"/>
        <v>2</v>
      </c>
    </row>
    <row r="4050" spans="1:14" x14ac:dyDescent="0.25">
      <c r="A4050">
        <v>1</v>
      </c>
      <c r="B4050" t="s">
        <v>163</v>
      </c>
      <c r="C4050">
        <v>10</v>
      </c>
      <c r="D4050" t="s">
        <v>164</v>
      </c>
      <c r="E4050">
        <v>4</v>
      </c>
      <c r="F4050" t="s">
        <v>165</v>
      </c>
      <c r="G4050" s="9">
        <v>1</v>
      </c>
      <c r="H4050" t="s">
        <v>172</v>
      </c>
      <c r="I4050">
        <v>10</v>
      </c>
      <c r="J4050" t="s">
        <v>173</v>
      </c>
      <c r="K4050">
        <v>4</v>
      </c>
      <c r="L4050" t="s">
        <v>165</v>
      </c>
      <c r="M4050" s="18">
        <f t="shared" si="126"/>
        <v>1.8333333333333335</v>
      </c>
      <c r="N4050" s="18">
        <f t="shared" si="127"/>
        <v>1.8333333333333335</v>
      </c>
    </row>
    <row r="4051" spans="1:14" x14ac:dyDescent="0.25">
      <c r="A4051">
        <v>0</v>
      </c>
      <c r="B4051" t="s">
        <v>163</v>
      </c>
      <c r="C4051">
        <v>1</v>
      </c>
      <c r="D4051" t="s">
        <v>164</v>
      </c>
      <c r="E4051">
        <v>13</v>
      </c>
      <c r="F4051" t="s">
        <v>165</v>
      </c>
      <c r="G4051" s="9">
        <v>0</v>
      </c>
      <c r="H4051" t="s">
        <v>172</v>
      </c>
      <c r="I4051">
        <v>1</v>
      </c>
      <c r="J4051" t="s">
        <v>173</v>
      </c>
      <c r="K4051">
        <v>13</v>
      </c>
      <c r="L4051" t="s">
        <v>165</v>
      </c>
      <c r="M4051" s="18">
        <f t="shared" si="126"/>
        <v>8.3333333333333329E-2</v>
      </c>
      <c r="N4051" s="18">
        <f t="shared" si="127"/>
        <v>8.3333333333333329E-2</v>
      </c>
    </row>
    <row r="4052" spans="1:14" x14ac:dyDescent="0.25">
      <c r="A4052">
        <v>11</v>
      </c>
      <c r="B4052" t="s">
        <v>163</v>
      </c>
      <c r="C4052">
        <v>7</v>
      </c>
      <c r="D4052" t="s">
        <v>164</v>
      </c>
      <c r="E4052">
        <v>16</v>
      </c>
      <c r="F4052" t="s">
        <v>165</v>
      </c>
      <c r="G4052" s="9">
        <v>11</v>
      </c>
      <c r="H4052" t="s">
        <v>172</v>
      </c>
      <c r="I4052">
        <v>7</v>
      </c>
      <c r="J4052" t="s">
        <v>173</v>
      </c>
      <c r="K4052">
        <v>16</v>
      </c>
      <c r="L4052" t="s">
        <v>165</v>
      </c>
      <c r="M4052" s="18">
        <f t="shared" si="126"/>
        <v>11.583333333333334</v>
      </c>
      <c r="N4052" s="18">
        <f t="shared" si="127"/>
        <v>11.583333333333334</v>
      </c>
    </row>
    <row r="4053" spans="1:14" x14ac:dyDescent="0.25">
      <c r="A4053">
        <v>4</v>
      </c>
      <c r="B4053" t="s">
        <v>163</v>
      </c>
      <c r="C4053">
        <v>6</v>
      </c>
      <c r="D4053" t="s">
        <v>164</v>
      </c>
      <c r="E4053">
        <v>2</v>
      </c>
      <c r="F4053" t="s">
        <v>165</v>
      </c>
      <c r="G4053" s="9">
        <v>4</v>
      </c>
      <c r="H4053" t="s">
        <v>172</v>
      </c>
      <c r="I4053">
        <v>6</v>
      </c>
      <c r="J4053" t="s">
        <v>173</v>
      </c>
      <c r="K4053">
        <v>2</v>
      </c>
      <c r="L4053" t="s">
        <v>165</v>
      </c>
      <c r="M4053" s="18">
        <f t="shared" si="126"/>
        <v>4.5</v>
      </c>
      <c r="N4053" s="18">
        <f t="shared" si="127"/>
        <v>4.5</v>
      </c>
    </row>
    <row r="4054" spans="1:14" x14ac:dyDescent="0.25">
      <c r="A4054">
        <v>0</v>
      </c>
      <c r="B4054" t="s">
        <v>163</v>
      </c>
      <c r="C4054">
        <v>7</v>
      </c>
      <c r="D4054" t="s">
        <v>164</v>
      </c>
      <c r="E4054">
        <v>28</v>
      </c>
      <c r="F4054" t="s">
        <v>165</v>
      </c>
      <c r="G4054" s="9">
        <v>0</v>
      </c>
      <c r="H4054" t="s">
        <v>172</v>
      </c>
      <c r="I4054">
        <v>7</v>
      </c>
      <c r="J4054" t="s">
        <v>173</v>
      </c>
      <c r="K4054">
        <v>28</v>
      </c>
      <c r="L4054" t="s">
        <v>165</v>
      </c>
      <c r="M4054" s="18">
        <f t="shared" si="126"/>
        <v>0.58333333333333337</v>
      </c>
      <c r="N4054" s="18">
        <f t="shared" si="127"/>
        <v>0.58333333333333337</v>
      </c>
    </row>
    <row r="4055" spans="1:14" x14ac:dyDescent="0.25">
      <c r="A4055">
        <v>2</v>
      </c>
      <c r="B4055" t="s">
        <v>163</v>
      </c>
      <c r="C4055">
        <v>0</v>
      </c>
      <c r="D4055" t="s">
        <v>164</v>
      </c>
      <c r="E4055">
        <v>26</v>
      </c>
      <c r="F4055" t="s">
        <v>165</v>
      </c>
      <c r="G4055" s="9">
        <v>2</v>
      </c>
      <c r="H4055" t="s">
        <v>172</v>
      </c>
      <c r="I4055">
        <v>0</v>
      </c>
      <c r="J4055" t="s">
        <v>173</v>
      </c>
      <c r="K4055">
        <v>26</v>
      </c>
      <c r="L4055" t="s">
        <v>165</v>
      </c>
      <c r="M4055" s="18">
        <f t="shared" si="126"/>
        <v>2</v>
      </c>
      <c r="N4055" s="18">
        <f t="shared" si="127"/>
        <v>2</v>
      </c>
    </row>
    <row r="4056" spans="1:14" x14ac:dyDescent="0.25">
      <c r="A4056">
        <v>0</v>
      </c>
      <c r="B4056" t="s">
        <v>163</v>
      </c>
      <c r="C4056">
        <v>0</v>
      </c>
      <c r="D4056" t="s">
        <v>164</v>
      </c>
      <c r="E4056">
        <v>21</v>
      </c>
      <c r="F4056" t="s">
        <v>165</v>
      </c>
      <c r="G4056" s="9">
        <v>0</v>
      </c>
      <c r="H4056" t="s">
        <v>172</v>
      </c>
      <c r="I4056">
        <v>0</v>
      </c>
      <c r="J4056" t="s">
        <v>173</v>
      </c>
      <c r="K4056">
        <v>21</v>
      </c>
      <c r="L4056" t="s">
        <v>165</v>
      </c>
      <c r="M4056" s="18">
        <f t="shared" si="126"/>
        <v>0</v>
      </c>
      <c r="N4056" s="18">
        <f t="shared" si="127"/>
        <v>0</v>
      </c>
    </row>
    <row r="4057" spans="1:14" x14ac:dyDescent="0.25">
      <c r="A4057">
        <v>0</v>
      </c>
      <c r="B4057" t="s">
        <v>163</v>
      </c>
      <c r="C4057">
        <v>1</v>
      </c>
      <c r="D4057" t="s">
        <v>164</v>
      </c>
      <c r="E4057">
        <v>5</v>
      </c>
      <c r="F4057" t="s">
        <v>165</v>
      </c>
      <c r="G4057" s="9">
        <v>0</v>
      </c>
      <c r="H4057" t="s">
        <v>172</v>
      </c>
      <c r="I4057">
        <v>1</v>
      </c>
      <c r="J4057" t="s">
        <v>173</v>
      </c>
      <c r="K4057">
        <v>5</v>
      </c>
      <c r="L4057" t="s">
        <v>165</v>
      </c>
      <c r="M4057" s="18">
        <f t="shared" si="126"/>
        <v>8.3333333333333329E-2</v>
      </c>
      <c r="N4057" s="18">
        <f t="shared" si="127"/>
        <v>8.3333333333333329E-2</v>
      </c>
    </row>
    <row r="4058" spans="1:14" x14ac:dyDescent="0.25">
      <c r="A4058">
        <v>6</v>
      </c>
      <c r="B4058" t="s">
        <v>163</v>
      </c>
      <c r="C4058">
        <v>0</v>
      </c>
      <c r="D4058" t="s">
        <v>164</v>
      </c>
      <c r="E4058">
        <v>1</v>
      </c>
      <c r="F4058" t="s">
        <v>165</v>
      </c>
      <c r="G4058" s="9">
        <v>6</v>
      </c>
      <c r="H4058" t="s">
        <v>172</v>
      </c>
      <c r="I4058">
        <v>0</v>
      </c>
      <c r="J4058" t="s">
        <v>173</v>
      </c>
      <c r="K4058">
        <v>1</v>
      </c>
      <c r="L4058" t="s">
        <v>165</v>
      </c>
      <c r="M4058" s="18">
        <f t="shared" si="126"/>
        <v>6</v>
      </c>
      <c r="N4058" s="18">
        <f t="shared" si="127"/>
        <v>6</v>
      </c>
    </row>
    <row r="4059" spans="1:14" x14ac:dyDescent="0.25">
      <c r="A4059">
        <v>3</v>
      </c>
      <c r="B4059" t="s">
        <v>163</v>
      </c>
      <c r="C4059">
        <v>10</v>
      </c>
      <c r="D4059" t="s">
        <v>164</v>
      </c>
      <c r="E4059">
        <v>16</v>
      </c>
      <c r="F4059" t="s">
        <v>165</v>
      </c>
      <c r="G4059" s="9">
        <v>3</v>
      </c>
      <c r="H4059" t="s">
        <v>172</v>
      </c>
      <c r="I4059">
        <v>10</v>
      </c>
      <c r="J4059" t="s">
        <v>173</v>
      </c>
      <c r="K4059">
        <v>16</v>
      </c>
      <c r="L4059" t="s">
        <v>165</v>
      </c>
      <c r="M4059" s="18">
        <f t="shared" si="126"/>
        <v>3.8333333333333335</v>
      </c>
      <c r="N4059" s="18">
        <f t="shared" si="127"/>
        <v>3.8333333333333335</v>
      </c>
    </row>
    <row r="4060" spans="1:14" x14ac:dyDescent="0.25">
      <c r="A4060">
        <v>1</v>
      </c>
      <c r="B4060" t="s">
        <v>163</v>
      </c>
      <c r="C4060">
        <v>3</v>
      </c>
      <c r="D4060" t="s">
        <v>164</v>
      </c>
      <c r="E4060">
        <v>0</v>
      </c>
      <c r="F4060" t="s">
        <v>165</v>
      </c>
      <c r="G4060" s="9">
        <v>1</v>
      </c>
      <c r="H4060" t="s">
        <v>172</v>
      </c>
      <c r="I4060">
        <v>3</v>
      </c>
      <c r="J4060" t="s">
        <v>173</v>
      </c>
      <c r="K4060">
        <v>0</v>
      </c>
      <c r="L4060" t="s">
        <v>165</v>
      </c>
      <c r="M4060" s="18">
        <f t="shared" si="126"/>
        <v>1.25</v>
      </c>
      <c r="N4060" s="18">
        <f t="shared" si="127"/>
        <v>1.25</v>
      </c>
    </row>
    <row r="4061" spans="1:14" x14ac:dyDescent="0.25">
      <c r="A4061">
        <v>6</v>
      </c>
      <c r="B4061" t="s">
        <v>163</v>
      </c>
      <c r="C4061">
        <v>0</v>
      </c>
      <c r="D4061" t="s">
        <v>164</v>
      </c>
      <c r="E4061">
        <v>16</v>
      </c>
      <c r="F4061" t="s">
        <v>165</v>
      </c>
      <c r="G4061" s="9">
        <v>8</v>
      </c>
      <c r="H4061" t="s">
        <v>172</v>
      </c>
      <c r="I4061">
        <v>9</v>
      </c>
      <c r="J4061" t="s">
        <v>173</v>
      </c>
      <c r="K4061">
        <v>27</v>
      </c>
      <c r="L4061" t="s">
        <v>165</v>
      </c>
      <c r="M4061" s="18">
        <f t="shared" si="126"/>
        <v>6</v>
      </c>
      <c r="N4061" s="18">
        <f t="shared" si="127"/>
        <v>8.75</v>
      </c>
    </row>
    <row r="4062" spans="1:14" x14ac:dyDescent="0.25">
      <c r="A4062">
        <v>4</v>
      </c>
      <c r="B4062" t="s">
        <v>163</v>
      </c>
      <c r="C4062">
        <v>7</v>
      </c>
      <c r="D4062" t="s">
        <v>164</v>
      </c>
      <c r="E4062">
        <v>30</v>
      </c>
      <c r="F4062" t="s">
        <v>165</v>
      </c>
      <c r="G4062" s="9">
        <v>4</v>
      </c>
      <c r="H4062" t="s">
        <v>172</v>
      </c>
      <c r="I4062">
        <v>7</v>
      </c>
      <c r="J4062" t="s">
        <v>173</v>
      </c>
      <c r="K4062">
        <v>30</v>
      </c>
      <c r="L4062" t="s">
        <v>165</v>
      </c>
      <c r="M4062" s="18">
        <f t="shared" si="126"/>
        <v>4.583333333333333</v>
      </c>
      <c r="N4062" s="18">
        <f t="shared" si="127"/>
        <v>4.583333333333333</v>
      </c>
    </row>
    <row r="4063" spans="1:14" x14ac:dyDescent="0.25">
      <c r="A4063">
        <v>4</v>
      </c>
      <c r="B4063" t="s">
        <v>163</v>
      </c>
      <c r="C4063">
        <v>7</v>
      </c>
      <c r="D4063" t="s">
        <v>164</v>
      </c>
      <c r="E4063">
        <v>30</v>
      </c>
      <c r="F4063" t="s">
        <v>165</v>
      </c>
      <c r="G4063" s="9">
        <v>4</v>
      </c>
      <c r="H4063" t="s">
        <v>172</v>
      </c>
      <c r="I4063">
        <v>7</v>
      </c>
      <c r="J4063" t="s">
        <v>173</v>
      </c>
      <c r="K4063">
        <v>30</v>
      </c>
      <c r="L4063" t="s">
        <v>165</v>
      </c>
      <c r="M4063" s="18">
        <f t="shared" si="126"/>
        <v>4.583333333333333</v>
      </c>
      <c r="N4063" s="18">
        <f t="shared" si="127"/>
        <v>4.583333333333333</v>
      </c>
    </row>
    <row r="4064" spans="1:14" x14ac:dyDescent="0.25">
      <c r="A4064">
        <v>2</v>
      </c>
      <c r="B4064" t="s">
        <v>163</v>
      </c>
      <c r="C4064">
        <v>5</v>
      </c>
      <c r="D4064" t="s">
        <v>164</v>
      </c>
      <c r="E4064">
        <v>14</v>
      </c>
      <c r="F4064" t="s">
        <v>165</v>
      </c>
      <c r="G4064" s="9">
        <v>2</v>
      </c>
      <c r="H4064" t="s">
        <v>172</v>
      </c>
      <c r="I4064">
        <v>5</v>
      </c>
      <c r="J4064" t="s">
        <v>173</v>
      </c>
      <c r="K4064">
        <v>14</v>
      </c>
      <c r="L4064" t="s">
        <v>165</v>
      </c>
      <c r="M4064" s="18">
        <f t="shared" si="126"/>
        <v>2.4166666666666665</v>
      </c>
      <c r="N4064" s="18">
        <f t="shared" si="127"/>
        <v>2.4166666666666665</v>
      </c>
    </row>
    <row r="4065" spans="1:14" x14ac:dyDescent="0.25">
      <c r="A4065">
        <v>4</v>
      </c>
      <c r="B4065" t="s">
        <v>163</v>
      </c>
      <c r="C4065">
        <v>1</v>
      </c>
      <c r="D4065" t="s">
        <v>164</v>
      </c>
      <c r="E4065">
        <v>1</v>
      </c>
      <c r="F4065" t="s">
        <v>165</v>
      </c>
      <c r="G4065" s="9">
        <v>4</v>
      </c>
      <c r="H4065" t="s">
        <v>172</v>
      </c>
      <c r="I4065">
        <v>1</v>
      </c>
      <c r="J4065" t="s">
        <v>173</v>
      </c>
      <c r="K4065">
        <v>1</v>
      </c>
      <c r="L4065" t="s">
        <v>165</v>
      </c>
      <c r="M4065" s="18">
        <f t="shared" si="126"/>
        <v>4.083333333333333</v>
      </c>
      <c r="N4065" s="18">
        <f t="shared" si="127"/>
        <v>4.083333333333333</v>
      </c>
    </row>
    <row r="4066" spans="1:14" x14ac:dyDescent="0.25">
      <c r="A4066">
        <v>6</v>
      </c>
      <c r="B4066" t="s">
        <v>163</v>
      </c>
      <c r="C4066">
        <v>0</v>
      </c>
      <c r="D4066" t="s">
        <v>164</v>
      </c>
      <c r="E4066">
        <v>16</v>
      </c>
      <c r="F4066" t="s">
        <v>165</v>
      </c>
      <c r="G4066" s="9">
        <v>38</v>
      </c>
      <c r="H4066" t="s">
        <v>172</v>
      </c>
      <c r="I4066">
        <v>0</v>
      </c>
      <c r="J4066" t="s">
        <v>173</v>
      </c>
      <c r="K4066">
        <v>16</v>
      </c>
      <c r="L4066" t="s">
        <v>165</v>
      </c>
      <c r="M4066" s="18">
        <f t="shared" si="126"/>
        <v>6</v>
      </c>
      <c r="N4066" s="18">
        <f t="shared" si="127"/>
        <v>38</v>
      </c>
    </row>
    <row r="4067" spans="1:14" x14ac:dyDescent="0.25">
      <c r="A4067">
        <v>2</v>
      </c>
      <c r="B4067" t="s">
        <v>163</v>
      </c>
      <c r="C4067">
        <v>7</v>
      </c>
      <c r="D4067" t="s">
        <v>164</v>
      </c>
      <c r="E4067">
        <v>18</v>
      </c>
      <c r="F4067" t="s">
        <v>165</v>
      </c>
      <c r="G4067" s="9">
        <v>11</v>
      </c>
      <c r="H4067" t="s">
        <v>172</v>
      </c>
      <c r="I4067">
        <v>0</v>
      </c>
      <c r="J4067" t="s">
        <v>173</v>
      </c>
      <c r="K4067">
        <v>9</v>
      </c>
      <c r="L4067" t="s">
        <v>165</v>
      </c>
      <c r="M4067" s="18">
        <f t="shared" si="126"/>
        <v>2.5833333333333335</v>
      </c>
      <c r="N4067" s="18">
        <f t="shared" si="127"/>
        <v>11</v>
      </c>
    </row>
    <row r="4068" spans="1:14" x14ac:dyDescent="0.25">
      <c r="A4068">
        <v>4</v>
      </c>
      <c r="B4068" t="s">
        <v>163</v>
      </c>
      <c r="C4068">
        <v>3</v>
      </c>
      <c r="D4068" t="s">
        <v>164</v>
      </c>
      <c r="E4068">
        <v>3</v>
      </c>
      <c r="F4068" t="s">
        <v>165</v>
      </c>
      <c r="G4068" s="9">
        <v>6</v>
      </c>
      <c r="H4068" t="s">
        <v>172</v>
      </c>
      <c r="I4068">
        <v>11</v>
      </c>
      <c r="J4068" t="s">
        <v>173</v>
      </c>
      <c r="K4068">
        <v>9</v>
      </c>
      <c r="L4068" t="s">
        <v>165</v>
      </c>
      <c r="M4068" s="18">
        <f t="shared" si="126"/>
        <v>4.25</v>
      </c>
      <c r="N4068" s="18">
        <f t="shared" si="127"/>
        <v>6.916666666666667</v>
      </c>
    </row>
    <row r="4069" spans="1:14" x14ac:dyDescent="0.25">
      <c r="A4069">
        <v>1</v>
      </c>
      <c r="B4069" t="s">
        <v>163</v>
      </c>
      <c r="C4069">
        <v>0</v>
      </c>
      <c r="D4069" t="s">
        <v>164</v>
      </c>
      <c r="E4069">
        <v>15</v>
      </c>
      <c r="F4069" t="s">
        <v>165</v>
      </c>
      <c r="G4069" s="9">
        <v>5</v>
      </c>
      <c r="H4069" t="s">
        <v>172</v>
      </c>
      <c r="I4069">
        <v>1</v>
      </c>
      <c r="J4069" t="s">
        <v>173</v>
      </c>
      <c r="K4069">
        <v>28</v>
      </c>
      <c r="L4069" t="s">
        <v>165</v>
      </c>
      <c r="M4069" s="18">
        <f t="shared" si="126"/>
        <v>1</v>
      </c>
      <c r="N4069" s="18">
        <f t="shared" si="127"/>
        <v>5.083333333333333</v>
      </c>
    </row>
    <row r="4070" spans="1:14" x14ac:dyDescent="0.25">
      <c r="A4070">
        <v>4</v>
      </c>
      <c r="B4070" t="s">
        <v>163</v>
      </c>
      <c r="C4070">
        <v>1</v>
      </c>
      <c r="D4070" t="s">
        <v>164</v>
      </c>
      <c r="E4070">
        <v>22</v>
      </c>
      <c r="F4070" t="s">
        <v>165</v>
      </c>
      <c r="G4070" s="9">
        <v>4</v>
      </c>
      <c r="H4070" t="s">
        <v>172</v>
      </c>
      <c r="I4070">
        <v>1</v>
      </c>
      <c r="J4070" t="s">
        <v>173</v>
      </c>
      <c r="K4070">
        <v>22</v>
      </c>
      <c r="L4070" t="s">
        <v>165</v>
      </c>
      <c r="M4070" s="18">
        <f t="shared" si="126"/>
        <v>4.083333333333333</v>
      </c>
      <c r="N4070" s="18">
        <f t="shared" si="127"/>
        <v>4.083333333333333</v>
      </c>
    </row>
    <row r="4071" spans="1:14" x14ac:dyDescent="0.25">
      <c r="A4071">
        <v>1</v>
      </c>
      <c r="B4071" t="s">
        <v>163</v>
      </c>
      <c r="C4071">
        <v>0</v>
      </c>
      <c r="D4071" t="s">
        <v>164</v>
      </c>
      <c r="E4071">
        <v>14</v>
      </c>
      <c r="F4071" t="s">
        <v>165</v>
      </c>
      <c r="G4071" s="9">
        <v>1</v>
      </c>
      <c r="H4071" t="s">
        <v>172</v>
      </c>
      <c r="I4071">
        <v>0</v>
      </c>
      <c r="J4071" t="s">
        <v>173</v>
      </c>
      <c r="K4071">
        <v>14</v>
      </c>
      <c r="L4071" t="s">
        <v>165</v>
      </c>
      <c r="M4071" s="18">
        <f t="shared" si="126"/>
        <v>1</v>
      </c>
      <c r="N4071" s="18">
        <f t="shared" si="127"/>
        <v>1</v>
      </c>
    </row>
    <row r="4072" spans="1:14" x14ac:dyDescent="0.25">
      <c r="A4072">
        <v>2</v>
      </c>
      <c r="B4072" t="s">
        <v>163</v>
      </c>
      <c r="C4072">
        <v>0</v>
      </c>
      <c r="D4072" t="s">
        <v>164</v>
      </c>
      <c r="E4072">
        <v>12</v>
      </c>
      <c r="F4072" t="s">
        <v>165</v>
      </c>
      <c r="G4072" s="9">
        <v>2</v>
      </c>
      <c r="H4072" t="s">
        <v>172</v>
      </c>
      <c r="I4072">
        <v>0</v>
      </c>
      <c r="J4072" t="s">
        <v>173</v>
      </c>
      <c r="K4072">
        <v>12</v>
      </c>
      <c r="L4072" t="s">
        <v>165</v>
      </c>
      <c r="M4072" s="18">
        <f t="shared" si="126"/>
        <v>2</v>
      </c>
      <c r="N4072" s="18">
        <f t="shared" si="127"/>
        <v>2</v>
      </c>
    </row>
    <row r="4073" spans="1:14" x14ac:dyDescent="0.25">
      <c r="A4073">
        <v>0</v>
      </c>
      <c r="B4073" t="s">
        <v>163</v>
      </c>
      <c r="C4073">
        <v>0</v>
      </c>
      <c r="D4073" t="s">
        <v>164</v>
      </c>
      <c r="E4073">
        <v>15</v>
      </c>
      <c r="F4073" t="s">
        <v>165</v>
      </c>
      <c r="G4073" s="9">
        <v>0</v>
      </c>
      <c r="H4073" t="s">
        <v>172</v>
      </c>
      <c r="I4073">
        <v>0</v>
      </c>
      <c r="J4073" t="s">
        <v>173</v>
      </c>
      <c r="K4073">
        <v>15</v>
      </c>
      <c r="L4073" t="s">
        <v>165</v>
      </c>
      <c r="M4073" s="18">
        <f t="shared" si="126"/>
        <v>0</v>
      </c>
      <c r="N4073" s="18">
        <f t="shared" si="127"/>
        <v>0</v>
      </c>
    </row>
    <row r="4074" spans="1:14" x14ac:dyDescent="0.25">
      <c r="A4074">
        <v>0</v>
      </c>
      <c r="B4074" t="s">
        <v>163</v>
      </c>
      <c r="C4074">
        <v>0</v>
      </c>
      <c r="D4074" t="s">
        <v>164</v>
      </c>
      <c r="E4074">
        <v>15</v>
      </c>
      <c r="F4074" t="s">
        <v>165</v>
      </c>
      <c r="G4074" s="9">
        <v>0</v>
      </c>
      <c r="H4074" t="s">
        <v>172</v>
      </c>
      <c r="I4074">
        <v>0</v>
      </c>
      <c r="J4074" t="s">
        <v>173</v>
      </c>
      <c r="K4074">
        <v>15</v>
      </c>
      <c r="L4074" t="s">
        <v>165</v>
      </c>
      <c r="M4074" s="18">
        <f t="shared" si="126"/>
        <v>0</v>
      </c>
      <c r="N4074" s="18">
        <f t="shared" si="127"/>
        <v>0</v>
      </c>
    </row>
    <row r="4075" spans="1:14" x14ac:dyDescent="0.25">
      <c r="A4075">
        <v>6</v>
      </c>
      <c r="B4075" t="s">
        <v>163</v>
      </c>
      <c r="C4075">
        <v>0</v>
      </c>
      <c r="D4075" t="s">
        <v>164</v>
      </c>
      <c r="E4075">
        <v>16</v>
      </c>
      <c r="F4075" t="s">
        <v>165</v>
      </c>
      <c r="G4075" s="9">
        <v>16</v>
      </c>
      <c r="H4075" t="s">
        <v>172</v>
      </c>
      <c r="I4075">
        <v>0</v>
      </c>
      <c r="J4075" t="s">
        <v>173</v>
      </c>
      <c r="K4075">
        <v>16</v>
      </c>
      <c r="L4075" t="s">
        <v>165</v>
      </c>
      <c r="M4075" s="18">
        <f t="shared" si="126"/>
        <v>6</v>
      </c>
      <c r="N4075" s="18">
        <f t="shared" si="127"/>
        <v>16</v>
      </c>
    </row>
    <row r="4076" spans="1:14" x14ac:dyDescent="0.25">
      <c r="A4076">
        <v>6</v>
      </c>
      <c r="B4076" t="s">
        <v>163</v>
      </c>
      <c r="C4076">
        <v>11</v>
      </c>
      <c r="D4076" t="s">
        <v>164</v>
      </c>
      <c r="E4076">
        <v>16</v>
      </c>
      <c r="F4076" t="s">
        <v>165</v>
      </c>
      <c r="G4076" s="9">
        <v>12</v>
      </c>
      <c r="H4076" t="s">
        <v>172</v>
      </c>
      <c r="I4076">
        <v>10</v>
      </c>
      <c r="J4076" t="s">
        <v>173</v>
      </c>
      <c r="K4076">
        <v>26</v>
      </c>
      <c r="L4076" t="s">
        <v>165</v>
      </c>
      <c r="M4076" s="18">
        <f t="shared" si="126"/>
        <v>6.916666666666667</v>
      </c>
      <c r="N4076" s="18">
        <f t="shared" si="127"/>
        <v>12.833333333333334</v>
      </c>
    </row>
    <row r="4077" spans="1:14" x14ac:dyDescent="0.25">
      <c r="A4077">
        <v>6</v>
      </c>
      <c r="B4077" t="s">
        <v>163</v>
      </c>
      <c r="C4077">
        <v>0</v>
      </c>
      <c r="D4077" t="s">
        <v>164</v>
      </c>
      <c r="E4077">
        <v>16</v>
      </c>
      <c r="F4077" t="s">
        <v>165</v>
      </c>
      <c r="G4077" s="9">
        <v>8</v>
      </c>
      <c r="H4077" t="s">
        <v>172</v>
      </c>
      <c r="I4077">
        <v>0</v>
      </c>
      <c r="J4077" t="s">
        <v>173</v>
      </c>
      <c r="K4077">
        <v>13</v>
      </c>
      <c r="L4077" t="s">
        <v>165</v>
      </c>
      <c r="M4077" s="18">
        <f t="shared" si="126"/>
        <v>6</v>
      </c>
      <c r="N4077" s="18">
        <f t="shared" si="127"/>
        <v>8</v>
      </c>
    </row>
    <row r="4078" spans="1:14" x14ac:dyDescent="0.25">
      <c r="A4078">
        <v>5</v>
      </c>
      <c r="B4078" t="s">
        <v>163</v>
      </c>
      <c r="C4078">
        <v>0</v>
      </c>
      <c r="D4078" t="s">
        <v>164</v>
      </c>
      <c r="E4078">
        <v>10</v>
      </c>
      <c r="F4078" t="s">
        <v>165</v>
      </c>
      <c r="G4078" s="9">
        <v>5</v>
      </c>
      <c r="H4078" t="s">
        <v>172</v>
      </c>
      <c r="I4078">
        <v>0</v>
      </c>
      <c r="J4078" t="s">
        <v>173</v>
      </c>
      <c r="K4078">
        <v>10</v>
      </c>
      <c r="L4078" t="s">
        <v>165</v>
      </c>
      <c r="M4078" s="18">
        <f t="shared" si="126"/>
        <v>5</v>
      </c>
      <c r="N4078" s="18">
        <f t="shared" si="127"/>
        <v>5</v>
      </c>
    </row>
    <row r="4079" spans="1:14" x14ac:dyDescent="0.25">
      <c r="A4079">
        <v>1</v>
      </c>
      <c r="B4079" t="s">
        <v>163</v>
      </c>
      <c r="C4079">
        <v>5</v>
      </c>
      <c r="D4079" t="s">
        <v>164</v>
      </c>
      <c r="E4079">
        <v>23</v>
      </c>
      <c r="F4079" t="s">
        <v>165</v>
      </c>
      <c r="G4079" s="9">
        <v>1</v>
      </c>
      <c r="H4079" t="s">
        <v>172</v>
      </c>
      <c r="I4079">
        <v>5</v>
      </c>
      <c r="J4079" t="s">
        <v>173</v>
      </c>
      <c r="K4079">
        <v>23</v>
      </c>
      <c r="L4079" t="s">
        <v>165</v>
      </c>
      <c r="M4079" s="18">
        <f t="shared" si="126"/>
        <v>1.4166666666666667</v>
      </c>
      <c r="N4079" s="18">
        <f t="shared" si="127"/>
        <v>1.4166666666666667</v>
      </c>
    </row>
    <row r="4080" spans="1:14" x14ac:dyDescent="0.25">
      <c r="A4080">
        <v>0</v>
      </c>
      <c r="B4080" t="s">
        <v>163</v>
      </c>
      <c r="C4080">
        <v>1</v>
      </c>
      <c r="D4080" t="s">
        <v>164</v>
      </c>
      <c r="E4080">
        <v>13</v>
      </c>
      <c r="F4080" t="s">
        <v>165</v>
      </c>
      <c r="G4080" s="9">
        <v>0</v>
      </c>
      <c r="H4080" t="s">
        <v>172</v>
      </c>
      <c r="I4080">
        <v>1</v>
      </c>
      <c r="J4080" t="s">
        <v>173</v>
      </c>
      <c r="K4080">
        <v>13</v>
      </c>
      <c r="L4080" t="s">
        <v>165</v>
      </c>
      <c r="M4080" s="18">
        <f t="shared" si="126"/>
        <v>8.3333333333333329E-2</v>
      </c>
      <c r="N4080" s="18">
        <f t="shared" si="127"/>
        <v>8.3333333333333329E-2</v>
      </c>
    </row>
    <row r="4081" spans="1:14" x14ac:dyDescent="0.25">
      <c r="A4081">
        <v>5</v>
      </c>
      <c r="B4081" t="s">
        <v>163</v>
      </c>
      <c r="C4081">
        <v>10</v>
      </c>
      <c r="D4081" t="s">
        <v>164</v>
      </c>
      <c r="E4081">
        <v>16</v>
      </c>
      <c r="F4081" t="s">
        <v>165</v>
      </c>
      <c r="G4081" s="9">
        <v>6</v>
      </c>
      <c r="H4081" t="s">
        <v>172</v>
      </c>
      <c r="I4081">
        <v>0</v>
      </c>
      <c r="J4081" t="s">
        <v>173</v>
      </c>
      <c r="K4081">
        <v>8</v>
      </c>
      <c r="L4081" t="s">
        <v>165</v>
      </c>
      <c r="M4081" s="18">
        <f t="shared" si="126"/>
        <v>5.833333333333333</v>
      </c>
      <c r="N4081" s="18">
        <f t="shared" si="127"/>
        <v>6</v>
      </c>
    </row>
    <row r="4082" spans="1:14" x14ac:dyDescent="0.25">
      <c r="A4082">
        <v>5</v>
      </c>
      <c r="B4082" t="s">
        <v>163</v>
      </c>
      <c r="C4082">
        <v>5</v>
      </c>
      <c r="D4082" t="s">
        <v>164</v>
      </c>
      <c r="E4082">
        <v>25</v>
      </c>
      <c r="F4082" t="s">
        <v>165</v>
      </c>
      <c r="G4082" s="9">
        <v>5</v>
      </c>
      <c r="H4082" t="s">
        <v>172</v>
      </c>
      <c r="I4082">
        <v>5</v>
      </c>
      <c r="J4082" t="s">
        <v>173</v>
      </c>
      <c r="K4082">
        <v>25</v>
      </c>
      <c r="L4082" t="s">
        <v>165</v>
      </c>
      <c r="M4082" s="18">
        <f t="shared" si="126"/>
        <v>5.416666666666667</v>
      </c>
      <c r="N4082" s="18">
        <f t="shared" si="127"/>
        <v>5.416666666666667</v>
      </c>
    </row>
    <row r="4083" spans="1:14" x14ac:dyDescent="0.25">
      <c r="A4083">
        <v>4</v>
      </c>
      <c r="B4083" t="s">
        <v>163</v>
      </c>
      <c r="C4083">
        <v>0</v>
      </c>
      <c r="D4083" t="s">
        <v>164</v>
      </c>
      <c r="E4083">
        <v>11</v>
      </c>
      <c r="F4083" t="s">
        <v>165</v>
      </c>
      <c r="G4083" s="9">
        <v>4</v>
      </c>
      <c r="H4083" t="s">
        <v>172</v>
      </c>
      <c r="I4083">
        <v>0</v>
      </c>
      <c r="J4083" t="s">
        <v>173</v>
      </c>
      <c r="K4083">
        <v>11</v>
      </c>
      <c r="L4083" t="s">
        <v>165</v>
      </c>
      <c r="M4083" s="18">
        <f t="shared" si="126"/>
        <v>4</v>
      </c>
      <c r="N4083" s="18">
        <f t="shared" si="127"/>
        <v>4</v>
      </c>
    </row>
    <row r="4084" spans="1:14" x14ac:dyDescent="0.25">
      <c r="A4084">
        <v>3</v>
      </c>
      <c r="B4084" t="s">
        <v>163</v>
      </c>
      <c r="C4084">
        <v>0</v>
      </c>
      <c r="D4084" t="s">
        <v>164</v>
      </c>
      <c r="E4084">
        <v>12</v>
      </c>
      <c r="F4084" t="s">
        <v>165</v>
      </c>
      <c r="G4084" s="9">
        <v>3</v>
      </c>
      <c r="H4084" t="s">
        <v>172</v>
      </c>
      <c r="I4084">
        <v>0</v>
      </c>
      <c r="J4084" t="s">
        <v>173</v>
      </c>
      <c r="K4084">
        <v>12</v>
      </c>
      <c r="L4084" t="s">
        <v>165</v>
      </c>
      <c r="M4084" s="18">
        <f t="shared" si="126"/>
        <v>3</v>
      </c>
      <c r="N4084" s="18">
        <f t="shared" si="127"/>
        <v>3</v>
      </c>
    </row>
    <row r="4085" spans="1:14" x14ac:dyDescent="0.25">
      <c r="A4085">
        <v>0</v>
      </c>
      <c r="B4085" t="s">
        <v>163</v>
      </c>
      <c r="C4085">
        <v>7</v>
      </c>
      <c r="D4085" t="s">
        <v>164</v>
      </c>
      <c r="E4085">
        <v>14</v>
      </c>
      <c r="F4085" t="s">
        <v>165</v>
      </c>
      <c r="G4085" s="9">
        <v>1</v>
      </c>
      <c r="H4085" t="s">
        <v>172</v>
      </c>
      <c r="I4085">
        <v>0</v>
      </c>
      <c r="J4085" t="s">
        <v>173</v>
      </c>
      <c r="K4085">
        <v>15</v>
      </c>
      <c r="L4085" t="s">
        <v>165</v>
      </c>
      <c r="M4085" s="18">
        <f t="shared" si="126"/>
        <v>0.58333333333333337</v>
      </c>
      <c r="N4085" s="18">
        <f t="shared" si="127"/>
        <v>1</v>
      </c>
    </row>
    <row r="4086" spans="1:14" x14ac:dyDescent="0.25">
      <c r="A4086">
        <v>6</v>
      </c>
      <c r="B4086" t="s">
        <v>163</v>
      </c>
      <c r="C4086">
        <v>0</v>
      </c>
      <c r="D4086" t="s">
        <v>164</v>
      </c>
      <c r="E4086">
        <v>16</v>
      </c>
      <c r="F4086" t="s">
        <v>165</v>
      </c>
      <c r="G4086" s="9">
        <v>37</v>
      </c>
      <c r="H4086" t="s">
        <v>172</v>
      </c>
      <c r="I4086">
        <v>10</v>
      </c>
      <c r="J4086" t="s">
        <v>173</v>
      </c>
      <c r="K4086">
        <v>8</v>
      </c>
      <c r="L4086" t="s">
        <v>165</v>
      </c>
      <c r="M4086" s="18">
        <f t="shared" si="126"/>
        <v>6</v>
      </c>
      <c r="N4086" s="18">
        <f t="shared" si="127"/>
        <v>37.833333333333336</v>
      </c>
    </row>
    <row r="4087" spans="1:14" x14ac:dyDescent="0.25">
      <c r="A4087">
        <v>6</v>
      </c>
      <c r="B4087" t="s">
        <v>163</v>
      </c>
      <c r="C4087">
        <v>0</v>
      </c>
      <c r="D4087" t="s">
        <v>164</v>
      </c>
      <c r="E4087">
        <v>16</v>
      </c>
      <c r="F4087" t="s">
        <v>165</v>
      </c>
      <c r="G4087" s="9">
        <v>7</v>
      </c>
      <c r="H4087" t="s">
        <v>172</v>
      </c>
      <c r="I4087">
        <v>9</v>
      </c>
      <c r="J4087" t="s">
        <v>173</v>
      </c>
      <c r="K4087">
        <v>21</v>
      </c>
      <c r="L4087" t="s">
        <v>165</v>
      </c>
      <c r="M4087" s="18">
        <f t="shared" si="126"/>
        <v>6</v>
      </c>
      <c r="N4087" s="18">
        <f t="shared" si="127"/>
        <v>7.75</v>
      </c>
    </row>
    <row r="4088" spans="1:14" x14ac:dyDescent="0.25">
      <c r="A4088">
        <v>5</v>
      </c>
      <c r="B4088" t="s">
        <v>163</v>
      </c>
      <c r="C4088">
        <v>10</v>
      </c>
      <c r="D4088" t="s">
        <v>164</v>
      </c>
      <c r="E4088">
        <v>6</v>
      </c>
      <c r="F4088" t="s">
        <v>165</v>
      </c>
      <c r="G4088" s="9">
        <v>5</v>
      </c>
      <c r="H4088" t="s">
        <v>172</v>
      </c>
      <c r="I4088">
        <v>10</v>
      </c>
      <c r="J4088" t="s">
        <v>173</v>
      </c>
      <c r="K4088">
        <v>6</v>
      </c>
      <c r="L4088" t="s">
        <v>165</v>
      </c>
      <c r="M4088" s="18">
        <f t="shared" si="126"/>
        <v>5.833333333333333</v>
      </c>
      <c r="N4088" s="18">
        <f t="shared" si="127"/>
        <v>5.833333333333333</v>
      </c>
    </row>
    <row r="4089" spans="1:14" x14ac:dyDescent="0.25">
      <c r="A4089">
        <v>4</v>
      </c>
      <c r="B4089" t="s">
        <v>163</v>
      </c>
      <c r="C4089">
        <v>11</v>
      </c>
      <c r="D4089" t="s">
        <v>164</v>
      </c>
      <c r="E4089">
        <v>20</v>
      </c>
      <c r="F4089" t="s">
        <v>165</v>
      </c>
      <c r="G4089" s="9">
        <v>4</v>
      </c>
      <c r="H4089" t="s">
        <v>172</v>
      </c>
      <c r="I4089">
        <v>11</v>
      </c>
      <c r="J4089" t="s">
        <v>173</v>
      </c>
      <c r="K4089">
        <v>20</v>
      </c>
      <c r="L4089" t="s">
        <v>165</v>
      </c>
      <c r="M4089" s="18">
        <f t="shared" si="126"/>
        <v>4.916666666666667</v>
      </c>
      <c r="N4089" s="18">
        <f t="shared" si="127"/>
        <v>4.916666666666667</v>
      </c>
    </row>
    <row r="4090" spans="1:14" x14ac:dyDescent="0.25">
      <c r="A4090">
        <v>3</v>
      </c>
      <c r="B4090" t="s">
        <v>163</v>
      </c>
      <c r="C4090">
        <v>4</v>
      </c>
      <c r="D4090" t="s">
        <v>164</v>
      </c>
      <c r="E4090">
        <v>28</v>
      </c>
      <c r="F4090" t="s">
        <v>165</v>
      </c>
      <c r="G4090" s="9">
        <v>3</v>
      </c>
      <c r="H4090" t="s">
        <v>172</v>
      </c>
      <c r="I4090">
        <v>4</v>
      </c>
      <c r="J4090" t="s">
        <v>173</v>
      </c>
      <c r="K4090">
        <v>28</v>
      </c>
      <c r="L4090" t="s">
        <v>165</v>
      </c>
      <c r="M4090" s="18">
        <f t="shared" si="126"/>
        <v>3.3333333333333335</v>
      </c>
      <c r="N4090" s="18">
        <f t="shared" si="127"/>
        <v>3.3333333333333335</v>
      </c>
    </row>
    <row r="4091" spans="1:14" x14ac:dyDescent="0.25">
      <c r="A4091">
        <v>1</v>
      </c>
      <c r="B4091" t="s">
        <v>163</v>
      </c>
      <c r="C4091">
        <v>6</v>
      </c>
      <c r="D4091" t="s">
        <v>164</v>
      </c>
      <c r="E4091">
        <v>29</v>
      </c>
      <c r="F4091" t="s">
        <v>165</v>
      </c>
      <c r="G4091" s="9">
        <v>2</v>
      </c>
      <c r="H4091" t="s">
        <v>172</v>
      </c>
      <c r="I4091">
        <v>11</v>
      </c>
      <c r="J4091" t="s">
        <v>173</v>
      </c>
      <c r="K4091">
        <v>0</v>
      </c>
      <c r="L4091" t="s">
        <v>165</v>
      </c>
      <c r="M4091" s="18">
        <f t="shared" si="126"/>
        <v>1.5</v>
      </c>
      <c r="N4091" s="18">
        <f t="shared" si="127"/>
        <v>2.9166666666666665</v>
      </c>
    </row>
    <row r="4092" spans="1:14" x14ac:dyDescent="0.25">
      <c r="A4092">
        <v>0</v>
      </c>
      <c r="B4092" t="s">
        <v>163</v>
      </c>
      <c r="C4092">
        <v>5</v>
      </c>
      <c r="D4092" t="s">
        <v>164</v>
      </c>
      <c r="E4092">
        <v>24</v>
      </c>
      <c r="F4092" t="s">
        <v>165</v>
      </c>
      <c r="G4092" s="9">
        <v>0</v>
      </c>
      <c r="H4092" t="s">
        <v>172</v>
      </c>
      <c r="I4092">
        <v>5</v>
      </c>
      <c r="J4092" t="s">
        <v>173</v>
      </c>
      <c r="K4092">
        <v>24</v>
      </c>
      <c r="L4092" t="s">
        <v>165</v>
      </c>
      <c r="M4092" s="18">
        <f t="shared" si="126"/>
        <v>0.41666666666666669</v>
      </c>
      <c r="N4092" s="18">
        <f t="shared" si="127"/>
        <v>0.41666666666666669</v>
      </c>
    </row>
    <row r="4093" spans="1:14" x14ac:dyDescent="0.25">
      <c r="A4093">
        <v>0</v>
      </c>
      <c r="B4093" t="s">
        <v>163</v>
      </c>
      <c r="C4093">
        <v>0</v>
      </c>
      <c r="D4093" t="s">
        <v>164</v>
      </c>
      <c r="E4093">
        <v>9</v>
      </c>
      <c r="F4093" t="s">
        <v>165</v>
      </c>
      <c r="G4093" s="9">
        <v>0</v>
      </c>
      <c r="H4093" t="s">
        <v>172</v>
      </c>
      <c r="I4093">
        <v>0</v>
      </c>
      <c r="J4093" t="s">
        <v>173</v>
      </c>
      <c r="K4093">
        <v>9</v>
      </c>
      <c r="L4093" t="s">
        <v>165</v>
      </c>
      <c r="M4093" s="18">
        <f t="shared" si="126"/>
        <v>0</v>
      </c>
      <c r="N4093" s="18">
        <f t="shared" si="127"/>
        <v>0</v>
      </c>
    </row>
    <row r="4094" spans="1:14" x14ac:dyDescent="0.25">
      <c r="A4094">
        <v>5</v>
      </c>
      <c r="B4094" t="s">
        <v>163</v>
      </c>
      <c r="C4094">
        <v>10</v>
      </c>
      <c r="D4094" t="s">
        <v>164</v>
      </c>
      <c r="E4094">
        <v>16</v>
      </c>
      <c r="F4094" t="s">
        <v>165</v>
      </c>
      <c r="G4094" s="9">
        <v>16</v>
      </c>
      <c r="H4094" t="s">
        <v>172</v>
      </c>
      <c r="I4094">
        <v>10</v>
      </c>
      <c r="J4094" t="s">
        <v>173</v>
      </c>
      <c r="K4094">
        <v>14</v>
      </c>
      <c r="L4094" t="s">
        <v>165</v>
      </c>
      <c r="M4094" s="18">
        <f t="shared" si="126"/>
        <v>5.833333333333333</v>
      </c>
      <c r="N4094" s="18">
        <f t="shared" si="127"/>
        <v>16.833333333333332</v>
      </c>
    </row>
    <row r="4095" spans="1:14" x14ac:dyDescent="0.25">
      <c r="A4095">
        <v>6</v>
      </c>
      <c r="B4095" t="s">
        <v>163</v>
      </c>
      <c r="C4095">
        <v>0</v>
      </c>
      <c r="D4095" t="s">
        <v>164</v>
      </c>
      <c r="E4095">
        <v>16</v>
      </c>
      <c r="F4095" t="s">
        <v>165</v>
      </c>
      <c r="G4095" s="9">
        <v>9</v>
      </c>
      <c r="H4095" t="s">
        <v>172</v>
      </c>
      <c r="I4095">
        <v>1</v>
      </c>
      <c r="J4095" t="s">
        <v>173</v>
      </c>
      <c r="K4095">
        <v>23</v>
      </c>
      <c r="L4095" t="s">
        <v>165</v>
      </c>
      <c r="M4095" s="18">
        <f t="shared" si="126"/>
        <v>6</v>
      </c>
      <c r="N4095" s="18">
        <f t="shared" si="127"/>
        <v>9.0833333333333339</v>
      </c>
    </row>
    <row r="4096" spans="1:14" x14ac:dyDescent="0.25">
      <c r="A4096">
        <v>0</v>
      </c>
      <c r="B4096" t="s">
        <v>163</v>
      </c>
      <c r="C4096">
        <v>9</v>
      </c>
      <c r="D4096" t="s">
        <v>164</v>
      </c>
      <c r="E4096">
        <v>28</v>
      </c>
      <c r="F4096" t="s">
        <v>165</v>
      </c>
      <c r="G4096" s="9">
        <v>7</v>
      </c>
      <c r="H4096" t="s">
        <v>172</v>
      </c>
      <c r="I4096">
        <v>2</v>
      </c>
      <c r="J4096" t="s">
        <v>173</v>
      </c>
      <c r="K4096">
        <v>1</v>
      </c>
      <c r="L4096" t="s">
        <v>165</v>
      </c>
      <c r="M4096" s="18">
        <f t="shared" si="126"/>
        <v>0.75</v>
      </c>
      <c r="N4096" s="18">
        <f t="shared" si="127"/>
        <v>7.166666666666667</v>
      </c>
    </row>
    <row r="4097" spans="1:14" x14ac:dyDescent="0.25">
      <c r="A4097">
        <v>3</v>
      </c>
      <c r="B4097" t="s">
        <v>163</v>
      </c>
      <c r="C4097">
        <v>3</v>
      </c>
      <c r="D4097" t="s">
        <v>164</v>
      </c>
      <c r="E4097">
        <v>18</v>
      </c>
      <c r="F4097" t="s">
        <v>165</v>
      </c>
      <c r="G4097" s="9">
        <v>5</v>
      </c>
      <c r="H4097" t="s">
        <v>172</v>
      </c>
      <c r="I4097">
        <v>8</v>
      </c>
      <c r="J4097" t="s">
        <v>173</v>
      </c>
      <c r="K4097">
        <v>11</v>
      </c>
      <c r="L4097" t="s">
        <v>165</v>
      </c>
      <c r="M4097" s="18">
        <f t="shared" si="126"/>
        <v>3.25</v>
      </c>
      <c r="N4097" s="18">
        <f t="shared" si="127"/>
        <v>5.666666666666667</v>
      </c>
    </row>
    <row r="4098" spans="1:14" x14ac:dyDescent="0.25">
      <c r="A4098">
        <v>1</v>
      </c>
      <c r="B4098" t="s">
        <v>163</v>
      </c>
      <c r="C4098">
        <v>5</v>
      </c>
      <c r="D4098" t="s">
        <v>164</v>
      </c>
      <c r="E4098">
        <v>28</v>
      </c>
      <c r="F4098" t="s">
        <v>165</v>
      </c>
      <c r="G4098" s="9">
        <v>1</v>
      </c>
      <c r="H4098" t="s">
        <v>172</v>
      </c>
      <c r="I4098">
        <v>5</v>
      </c>
      <c r="J4098" t="s">
        <v>173</v>
      </c>
      <c r="K4098">
        <v>28</v>
      </c>
      <c r="L4098" t="s">
        <v>165</v>
      </c>
      <c r="M4098" s="18">
        <f t="shared" si="126"/>
        <v>1.4166666666666667</v>
      </c>
      <c r="N4098" s="18">
        <f t="shared" si="127"/>
        <v>1.4166666666666667</v>
      </c>
    </row>
    <row r="4099" spans="1:14" x14ac:dyDescent="0.25">
      <c r="A4099">
        <v>0</v>
      </c>
      <c r="B4099" t="s">
        <v>163</v>
      </c>
      <c r="C4099">
        <v>3</v>
      </c>
      <c r="D4099" t="s">
        <v>164</v>
      </c>
      <c r="E4099">
        <v>15</v>
      </c>
      <c r="F4099" t="s">
        <v>165</v>
      </c>
      <c r="G4099" s="9">
        <v>0</v>
      </c>
      <c r="H4099" t="s">
        <v>172</v>
      </c>
      <c r="I4099">
        <v>3</v>
      </c>
      <c r="J4099" t="s">
        <v>173</v>
      </c>
      <c r="K4099">
        <v>15</v>
      </c>
      <c r="L4099" t="s">
        <v>165</v>
      </c>
      <c r="M4099" s="18">
        <f t="shared" ref="M4099:M4162" si="128">A4099+C4099/12</f>
        <v>0.25</v>
      </c>
      <c r="N4099" s="18">
        <f t="shared" ref="N4099:N4162" si="129">G4099+I4099/12</f>
        <v>0.25</v>
      </c>
    </row>
    <row r="4100" spans="1:14" x14ac:dyDescent="0.25">
      <c r="A4100">
        <v>14</v>
      </c>
      <c r="B4100" t="s">
        <v>163</v>
      </c>
      <c r="C4100">
        <v>1</v>
      </c>
      <c r="D4100" t="s">
        <v>164</v>
      </c>
      <c r="E4100">
        <v>30</v>
      </c>
      <c r="F4100" t="s">
        <v>165</v>
      </c>
      <c r="G4100" s="9">
        <v>14</v>
      </c>
      <c r="H4100" t="s">
        <v>172</v>
      </c>
      <c r="I4100">
        <v>1</v>
      </c>
      <c r="J4100" t="s">
        <v>173</v>
      </c>
      <c r="K4100">
        <v>30</v>
      </c>
      <c r="L4100" t="s">
        <v>165</v>
      </c>
      <c r="M4100" s="18">
        <f t="shared" si="128"/>
        <v>14.083333333333334</v>
      </c>
      <c r="N4100" s="18">
        <f t="shared" si="129"/>
        <v>14.083333333333334</v>
      </c>
    </row>
    <row r="4101" spans="1:14" x14ac:dyDescent="0.25">
      <c r="A4101">
        <v>4</v>
      </c>
      <c r="B4101" t="s">
        <v>163</v>
      </c>
      <c r="C4101">
        <v>3</v>
      </c>
      <c r="D4101" t="s">
        <v>164</v>
      </c>
      <c r="E4101">
        <v>16</v>
      </c>
      <c r="F4101" t="s">
        <v>165</v>
      </c>
      <c r="G4101" s="9">
        <v>4</v>
      </c>
      <c r="H4101" t="s">
        <v>172</v>
      </c>
      <c r="I4101">
        <v>3</v>
      </c>
      <c r="J4101" t="s">
        <v>173</v>
      </c>
      <c r="K4101">
        <v>16</v>
      </c>
      <c r="L4101" t="s">
        <v>165</v>
      </c>
      <c r="M4101" s="18">
        <f t="shared" si="128"/>
        <v>4.25</v>
      </c>
      <c r="N4101" s="18">
        <f t="shared" si="129"/>
        <v>4.25</v>
      </c>
    </row>
    <row r="4102" spans="1:14" x14ac:dyDescent="0.25">
      <c r="A4102">
        <v>0</v>
      </c>
      <c r="B4102" t="s">
        <v>163</v>
      </c>
      <c r="C4102">
        <v>3</v>
      </c>
      <c r="D4102" t="s">
        <v>164</v>
      </c>
      <c r="E4102">
        <v>16</v>
      </c>
      <c r="F4102" t="s">
        <v>165</v>
      </c>
      <c r="G4102" s="9">
        <v>2</v>
      </c>
      <c r="H4102" t="s">
        <v>172</v>
      </c>
      <c r="I4102">
        <v>11</v>
      </c>
      <c r="J4102" t="s">
        <v>173</v>
      </c>
      <c r="K4102">
        <v>29</v>
      </c>
      <c r="L4102" t="s">
        <v>165</v>
      </c>
      <c r="M4102" s="18">
        <f t="shared" si="128"/>
        <v>0.25</v>
      </c>
      <c r="N4102" s="18">
        <f t="shared" si="129"/>
        <v>2.9166666666666665</v>
      </c>
    </row>
    <row r="4103" spans="1:14" x14ac:dyDescent="0.25">
      <c r="A4103">
        <v>3</v>
      </c>
      <c r="B4103" t="s">
        <v>163</v>
      </c>
      <c r="C4103">
        <v>0</v>
      </c>
      <c r="D4103" t="s">
        <v>164</v>
      </c>
      <c r="E4103">
        <v>5</v>
      </c>
      <c r="F4103" t="s">
        <v>165</v>
      </c>
      <c r="G4103" s="9">
        <v>3</v>
      </c>
      <c r="H4103" t="s">
        <v>172</v>
      </c>
      <c r="I4103">
        <v>0</v>
      </c>
      <c r="J4103" t="s">
        <v>173</v>
      </c>
      <c r="K4103">
        <v>5</v>
      </c>
      <c r="L4103" t="s">
        <v>165</v>
      </c>
      <c r="M4103" s="18">
        <f t="shared" si="128"/>
        <v>3</v>
      </c>
      <c r="N4103" s="18">
        <f t="shared" si="129"/>
        <v>3</v>
      </c>
    </row>
    <row r="4104" spans="1:14" x14ac:dyDescent="0.25">
      <c r="A4104">
        <v>2</v>
      </c>
      <c r="B4104" t="s">
        <v>163</v>
      </c>
      <c r="C4104">
        <v>8</v>
      </c>
      <c r="D4104" t="s">
        <v>164</v>
      </c>
      <c r="E4104">
        <v>14</v>
      </c>
      <c r="F4104" t="s">
        <v>165</v>
      </c>
      <c r="G4104" s="9">
        <v>2</v>
      </c>
      <c r="H4104" t="s">
        <v>172</v>
      </c>
      <c r="I4104">
        <v>8</v>
      </c>
      <c r="J4104" t="s">
        <v>173</v>
      </c>
      <c r="K4104">
        <v>14</v>
      </c>
      <c r="L4104" t="s">
        <v>165</v>
      </c>
      <c r="M4104" s="18">
        <f t="shared" si="128"/>
        <v>2.6666666666666665</v>
      </c>
      <c r="N4104" s="18">
        <f t="shared" si="129"/>
        <v>2.6666666666666665</v>
      </c>
    </row>
    <row r="4105" spans="1:14" x14ac:dyDescent="0.25">
      <c r="A4105">
        <v>2</v>
      </c>
      <c r="B4105" t="s">
        <v>163</v>
      </c>
      <c r="C4105">
        <v>3</v>
      </c>
      <c r="D4105" t="s">
        <v>164</v>
      </c>
      <c r="E4105">
        <v>26</v>
      </c>
      <c r="F4105" t="s">
        <v>165</v>
      </c>
      <c r="G4105" s="9">
        <v>2</v>
      </c>
      <c r="H4105" t="s">
        <v>172</v>
      </c>
      <c r="I4105">
        <v>3</v>
      </c>
      <c r="J4105" t="s">
        <v>173</v>
      </c>
      <c r="K4105">
        <v>26</v>
      </c>
      <c r="L4105" t="s">
        <v>165</v>
      </c>
      <c r="M4105" s="18">
        <f t="shared" si="128"/>
        <v>2.25</v>
      </c>
      <c r="N4105" s="18">
        <f t="shared" si="129"/>
        <v>2.25</v>
      </c>
    </row>
    <row r="4106" spans="1:14" x14ac:dyDescent="0.25">
      <c r="A4106">
        <v>2</v>
      </c>
      <c r="B4106" t="s">
        <v>163</v>
      </c>
      <c r="C4106">
        <v>0</v>
      </c>
      <c r="D4106" t="s">
        <v>164</v>
      </c>
      <c r="E4106">
        <v>13</v>
      </c>
      <c r="F4106" t="s">
        <v>165</v>
      </c>
      <c r="G4106" s="9">
        <v>2</v>
      </c>
      <c r="H4106" t="s">
        <v>172</v>
      </c>
      <c r="I4106">
        <v>0</v>
      </c>
      <c r="J4106" t="s">
        <v>173</v>
      </c>
      <c r="K4106">
        <v>13</v>
      </c>
      <c r="L4106" t="s">
        <v>165</v>
      </c>
      <c r="M4106" s="18">
        <f t="shared" si="128"/>
        <v>2</v>
      </c>
      <c r="N4106" s="18">
        <f t="shared" si="129"/>
        <v>2</v>
      </c>
    </row>
    <row r="4107" spans="1:14" x14ac:dyDescent="0.25">
      <c r="A4107">
        <v>1</v>
      </c>
      <c r="B4107" t="s">
        <v>163</v>
      </c>
      <c r="C4107">
        <v>5</v>
      </c>
      <c r="D4107" t="s">
        <v>164</v>
      </c>
      <c r="E4107">
        <v>2</v>
      </c>
      <c r="F4107" t="s">
        <v>165</v>
      </c>
      <c r="G4107" s="9">
        <v>1</v>
      </c>
      <c r="H4107" t="s">
        <v>172</v>
      </c>
      <c r="I4107">
        <v>5</v>
      </c>
      <c r="J4107" t="s">
        <v>173</v>
      </c>
      <c r="K4107">
        <v>2</v>
      </c>
      <c r="L4107" t="s">
        <v>165</v>
      </c>
      <c r="M4107" s="18">
        <f t="shared" si="128"/>
        <v>1.4166666666666667</v>
      </c>
      <c r="N4107" s="18">
        <f t="shared" si="129"/>
        <v>1.4166666666666667</v>
      </c>
    </row>
    <row r="4108" spans="1:14" x14ac:dyDescent="0.25">
      <c r="A4108">
        <v>0</v>
      </c>
      <c r="B4108" t="s">
        <v>163</v>
      </c>
      <c r="C4108">
        <v>10</v>
      </c>
      <c r="D4108" t="s">
        <v>164</v>
      </c>
      <c r="E4108">
        <v>13</v>
      </c>
      <c r="F4108" t="s">
        <v>165</v>
      </c>
      <c r="G4108" s="9">
        <v>0</v>
      </c>
      <c r="H4108" t="s">
        <v>172</v>
      </c>
      <c r="I4108">
        <v>10</v>
      </c>
      <c r="J4108" t="s">
        <v>173</v>
      </c>
      <c r="K4108">
        <v>13</v>
      </c>
      <c r="L4108" t="s">
        <v>165</v>
      </c>
      <c r="M4108" s="18">
        <f t="shared" si="128"/>
        <v>0.83333333333333337</v>
      </c>
      <c r="N4108" s="18">
        <f t="shared" si="129"/>
        <v>0.83333333333333337</v>
      </c>
    </row>
    <row r="4109" spans="1:14" x14ac:dyDescent="0.25">
      <c r="A4109">
        <v>0</v>
      </c>
      <c r="B4109" t="s">
        <v>163</v>
      </c>
      <c r="C4109">
        <v>7</v>
      </c>
      <c r="D4109" t="s">
        <v>164</v>
      </c>
      <c r="E4109">
        <v>7</v>
      </c>
      <c r="F4109" t="s">
        <v>165</v>
      </c>
      <c r="G4109" s="9">
        <v>0</v>
      </c>
      <c r="H4109" t="s">
        <v>172</v>
      </c>
      <c r="I4109">
        <v>7</v>
      </c>
      <c r="J4109" t="s">
        <v>173</v>
      </c>
      <c r="K4109">
        <v>7</v>
      </c>
      <c r="L4109" t="s">
        <v>165</v>
      </c>
      <c r="M4109" s="18">
        <f t="shared" si="128"/>
        <v>0.58333333333333337</v>
      </c>
      <c r="N4109" s="18">
        <f t="shared" si="129"/>
        <v>0.58333333333333337</v>
      </c>
    </row>
    <row r="4110" spans="1:14" x14ac:dyDescent="0.25">
      <c r="A4110">
        <v>6</v>
      </c>
      <c r="B4110" t="s">
        <v>163</v>
      </c>
      <c r="C4110">
        <v>0</v>
      </c>
      <c r="D4110" t="s">
        <v>164</v>
      </c>
      <c r="E4110">
        <v>16</v>
      </c>
      <c r="F4110" t="s">
        <v>165</v>
      </c>
      <c r="G4110" s="9">
        <v>40</v>
      </c>
      <c r="H4110" t="s">
        <v>172</v>
      </c>
      <c r="I4110">
        <v>0</v>
      </c>
      <c r="J4110" t="s">
        <v>173</v>
      </c>
      <c r="K4110">
        <v>15</v>
      </c>
      <c r="L4110" t="s">
        <v>165</v>
      </c>
      <c r="M4110" s="18">
        <f t="shared" si="128"/>
        <v>6</v>
      </c>
      <c r="N4110" s="18">
        <f t="shared" si="129"/>
        <v>40</v>
      </c>
    </row>
    <row r="4111" spans="1:14" x14ac:dyDescent="0.25">
      <c r="A4111">
        <v>3</v>
      </c>
      <c r="B4111" t="s">
        <v>163</v>
      </c>
      <c r="C4111">
        <v>2</v>
      </c>
      <c r="D4111" t="s">
        <v>164</v>
      </c>
      <c r="E4111">
        <v>28</v>
      </c>
      <c r="F4111" t="s">
        <v>165</v>
      </c>
      <c r="G4111" s="9">
        <v>7</v>
      </c>
      <c r="H4111" t="s">
        <v>172</v>
      </c>
      <c r="I4111">
        <v>10</v>
      </c>
      <c r="J4111" t="s">
        <v>173</v>
      </c>
      <c r="K4111">
        <v>4</v>
      </c>
      <c r="L4111" t="s">
        <v>165</v>
      </c>
      <c r="M4111" s="18">
        <f t="shared" si="128"/>
        <v>3.1666666666666665</v>
      </c>
      <c r="N4111" s="18">
        <f t="shared" si="129"/>
        <v>7.833333333333333</v>
      </c>
    </row>
    <row r="4112" spans="1:14" x14ac:dyDescent="0.25">
      <c r="A4112">
        <v>0</v>
      </c>
      <c r="B4112" t="s">
        <v>163</v>
      </c>
      <c r="C4112">
        <v>1</v>
      </c>
      <c r="D4112" t="s">
        <v>164</v>
      </c>
      <c r="E4112">
        <v>16</v>
      </c>
      <c r="F4112" t="s">
        <v>165</v>
      </c>
      <c r="G4112" s="9">
        <v>6</v>
      </c>
      <c r="H4112" t="s">
        <v>172</v>
      </c>
      <c r="I4112">
        <v>5</v>
      </c>
      <c r="J4112" t="s">
        <v>173</v>
      </c>
      <c r="K4112">
        <v>16</v>
      </c>
      <c r="L4112" t="s">
        <v>165</v>
      </c>
      <c r="M4112" s="18">
        <f t="shared" si="128"/>
        <v>8.3333333333333329E-2</v>
      </c>
      <c r="N4112" s="18">
        <f t="shared" si="129"/>
        <v>6.416666666666667</v>
      </c>
    </row>
    <row r="4113" spans="1:14" x14ac:dyDescent="0.25">
      <c r="A4113">
        <v>5</v>
      </c>
      <c r="B4113" t="s">
        <v>163</v>
      </c>
      <c r="C4113">
        <v>10</v>
      </c>
      <c r="D4113" t="s">
        <v>164</v>
      </c>
      <c r="E4113">
        <v>13</v>
      </c>
      <c r="F4113" t="s">
        <v>165</v>
      </c>
      <c r="G4113" s="9">
        <v>5</v>
      </c>
      <c r="H4113" t="s">
        <v>172</v>
      </c>
      <c r="I4113">
        <v>10</v>
      </c>
      <c r="J4113" t="s">
        <v>173</v>
      </c>
      <c r="K4113">
        <v>13</v>
      </c>
      <c r="L4113" t="s">
        <v>165</v>
      </c>
      <c r="M4113" s="18">
        <f t="shared" si="128"/>
        <v>5.833333333333333</v>
      </c>
      <c r="N4113" s="18">
        <f t="shared" si="129"/>
        <v>5.833333333333333</v>
      </c>
    </row>
    <row r="4114" spans="1:14" x14ac:dyDescent="0.25">
      <c r="A4114">
        <v>4</v>
      </c>
      <c r="B4114" t="s">
        <v>163</v>
      </c>
      <c r="C4114">
        <v>10</v>
      </c>
      <c r="D4114" t="s">
        <v>164</v>
      </c>
      <c r="E4114">
        <v>1</v>
      </c>
      <c r="F4114" t="s">
        <v>165</v>
      </c>
      <c r="G4114" s="9">
        <v>4</v>
      </c>
      <c r="H4114" t="s">
        <v>172</v>
      </c>
      <c r="I4114">
        <v>10</v>
      </c>
      <c r="J4114" t="s">
        <v>173</v>
      </c>
      <c r="K4114">
        <v>1</v>
      </c>
      <c r="L4114" t="s">
        <v>165</v>
      </c>
      <c r="M4114" s="18">
        <f t="shared" si="128"/>
        <v>4.833333333333333</v>
      </c>
      <c r="N4114" s="18">
        <f t="shared" si="129"/>
        <v>4.833333333333333</v>
      </c>
    </row>
    <row r="4115" spans="1:14" x14ac:dyDescent="0.25">
      <c r="A4115">
        <v>0</v>
      </c>
      <c r="B4115" t="s">
        <v>163</v>
      </c>
      <c r="C4115">
        <v>0</v>
      </c>
      <c r="D4115" t="s">
        <v>164</v>
      </c>
      <c r="E4115">
        <v>16</v>
      </c>
      <c r="F4115" t="s">
        <v>165</v>
      </c>
      <c r="G4115" s="9">
        <v>4</v>
      </c>
      <c r="H4115" t="s">
        <v>172</v>
      </c>
      <c r="I4115">
        <v>7</v>
      </c>
      <c r="J4115" t="s">
        <v>173</v>
      </c>
      <c r="K4115">
        <v>30</v>
      </c>
      <c r="L4115" t="s">
        <v>165</v>
      </c>
      <c r="M4115" s="18">
        <f t="shared" si="128"/>
        <v>0</v>
      </c>
      <c r="N4115" s="18">
        <f t="shared" si="129"/>
        <v>4.583333333333333</v>
      </c>
    </row>
    <row r="4116" spans="1:14" x14ac:dyDescent="0.25">
      <c r="A4116">
        <v>2</v>
      </c>
      <c r="B4116" t="s">
        <v>163</v>
      </c>
      <c r="C4116">
        <v>5</v>
      </c>
      <c r="D4116" t="s">
        <v>164</v>
      </c>
      <c r="E4116">
        <v>28</v>
      </c>
      <c r="F4116" t="s">
        <v>165</v>
      </c>
      <c r="G4116" s="9">
        <v>2</v>
      </c>
      <c r="H4116" t="s">
        <v>172</v>
      </c>
      <c r="I4116">
        <v>5</v>
      </c>
      <c r="J4116" t="s">
        <v>173</v>
      </c>
      <c r="K4116">
        <v>28</v>
      </c>
      <c r="L4116" t="s">
        <v>165</v>
      </c>
      <c r="M4116" s="18">
        <f t="shared" si="128"/>
        <v>2.4166666666666665</v>
      </c>
      <c r="N4116" s="18">
        <f t="shared" si="129"/>
        <v>2.4166666666666665</v>
      </c>
    </row>
    <row r="4117" spans="1:14" x14ac:dyDescent="0.25">
      <c r="A4117">
        <v>6</v>
      </c>
      <c r="B4117" t="s">
        <v>163</v>
      </c>
      <c r="C4117">
        <v>0</v>
      </c>
      <c r="D4117" t="s">
        <v>164</v>
      </c>
      <c r="E4117">
        <v>16</v>
      </c>
      <c r="F4117" t="s">
        <v>165</v>
      </c>
      <c r="G4117" s="9">
        <v>6</v>
      </c>
      <c r="H4117" t="s">
        <v>172</v>
      </c>
      <c r="I4117">
        <v>5</v>
      </c>
      <c r="J4117" t="s">
        <v>173</v>
      </c>
      <c r="K4117">
        <v>23</v>
      </c>
      <c r="L4117" t="s">
        <v>165</v>
      </c>
      <c r="M4117" s="18">
        <f t="shared" si="128"/>
        <v>6</v>
      </c>
      <c r="N4117" s="18">
        <f t="shared" si="129"/>
        <v>6.416666666666667</v>
      </c>
    </row>
    <row r="4118" spans="1:14" x14ac:dyDescent="0.25">
      <c r="A4118">
        <v>5</v>
      </c>
      <c r="B4118" t="s">
        <v>163</v>
      </c>
      <c r="C4118">
        <v>11</v>
      </c>
      <c r="D4118" t="s">
        <v>164</v>
      </c>
      <c r="E4118">
        <v>18</v>
      </c>
      <c r="F4118" t="s">
        <v>165</v>
      </c>
      <c r="G4118" s="9">
        <v>5</v>
      </c>
      <c r="H4118" t="s">
        <v>172</v>
      </c>
      <c r="I4118">
        <v>11</v>
      </c>
      <c r="J4118" t="s">
        <v>173</v>
      </c>
      <c r="K4118">
        <v>18</v>
      </c>
      <c r="L4118" t="s">
        <v>165</v>
      </c>
      <c r="M4118" s="18">
        <f t="shared" si="128"/>
        <v>5.916666666666667</v>
      </c>
      <c r="N4118" s="18">
        <f t="shared" si="129"/>
        <v>5.916666666666667</v>
      </c>
    </row>
    <row r="4119" spans="1:14" x14ac:dyDescent="0.25">
      <c r="A4119">
        <v>3</v>
      </c>
      <c r="B4119" t="s">
        <v>163</v>
      </c>
      <c r="C4119">
        <v>10</v>
      </c>
      <c r="D4119" t="s">
        <v>164</v>
      </c>
      <c r="E4119">
        <v>23</v>
      </c>
      <c r="F4119" t="s">
        <v>165</v>
      </c>
      <c r="G4119" s="9">
        <v>3</v>
      </c>
      <c r="H4119" t="s">
        <v>172</v>
      </c>
      <c r="I4119">
        <v>10</v>
      </c>
      <c r="J4119" t="s">
        <v>173</v>
      </c>
      <c r="K4119">
        <v>23</v>
      </c>
      <c r="L4119" t="s">
        <v>165</v>
      </c>
      <c r="M4119" s="18">
        <f t="shared" si="128"/>
        <v>3.8333333333333335</v>
      </c>
      <c r="N4119" s="18">
        <f t="shared" si="129"/>
        <v>3.8333333333333335</v>
      </c>
    </row>
    <row r="4120" spans="1:14" x14ac:dyDescent="0.25">
      <c r="A4120">
        <v>0</v>
      </c>
      <c r="B4120" t="s">
        <v>163</v>
      </c>
      <c r="C4120">
        <v>8</v>
      </c>
      <c r="D4120" t="s">
        <v>164</v>
      </c>
      <c r="E4120">
        <v>15</v>
      </c>
      <c r="F4120" t="s">
        <v>165</v>
      </c>
      <c r="G4120" s="9">
        <v>2</v>
      </c>
      <c r="H4120" t="s">
        <v>172</v>
      </c>
      <c r="I4120">
        <v>0</v>
      </c>
      <c r="J4120" t="s">
        <v>173</v>
      </c>
      <c r="K4120">
        <v>6</v>
      </c>
      <c r="L4120" t="s">
        <v>165</v>
      </c>
      <c r="M4120" s="18">
        <f t="shared" si="128"/>
        <v>0.66666666666666663</v>
      </c>
      <c r="N4120" s="18">
        <f t="shared" si="129"/>
        <v>2</v>
      </c>
    </row>
    <row r="4121" spans="1:14" x14ac:dyDescent="0.25">
      <c r="A4121">
        <v>1</v>
      </c>
      <c r="B4121" t="s">
        <v>163</v>
      </c>
      <c r="C4121">
        <v>11</v>
      </c>
      <c r="D4121" t="s">
        <v>164</v>
      </c>
      <c r="E4121">
        <v>15</v>
      </c>
      <c r="F4121" t="s">
        <v>165</v>
      </c>
      <c r="G4121" s="9">
        <v>1</v>
      </c>
      <c r="H4121" t="s">
        <v>172</v>
      </c>
      <c r="I4121">
        <v>11</v>
      </c>
      <c r="J4121" t="s">
        <v>173</v>
      </c>
      <c r="K4121">
        <v>15</v>
      </c>
      <c r="L4121" t="s">
        <v>165</v>
      </c>
      <c r="M4121" s="18">
        <f t="shared" si="128"/>
        <v>1.9166666666666665</v>
      </c>
      <c r="N4121" s="18">
        <f t="shared" si="129"/>
        <v>1.9166666666666665</v>
      </c>
    </row>
    <row r="4122" spans="1:14" x14ac:dyDescent="0.25">
      <c r="A4122">
        <v>6</v>
      </c>
      <c r="B4122" t="s">
        <v>163</v>
      </c>
      <c r="C4122">
        <v>0</v>
      </c>
      <c r="D4122" t="s">
        <v>164</v>
      </c>
      <c r="E4122">
        <v>16</v>
      </c>
      <c r="F4122" t="s">
        <v>165</v>
      </c>
      <c r="G4122" s="9">
        <v>11</v>
      </c>
      <c r="H4122" t="s">
        <v>172</v>
      </c>
      <c r="I4122">
        <v>4</v>
      </c>
      <c r="J4122" t="s">
        <v>173</v>
      </c>
      <c r="K4122">
        <v>11</v>
      </c>
      <c r="L4122" t="s">
        <v>165</v>
      </c>
      <c r="M4122" s="18">
        <f t="shared" si="128"/>
        <v>6</v>
      </c>
      <c r="N4122" s="18">
        <f t="shared" si="129"/>
        <v>11.333333333333334</v>
      </c>
    </row>
    <row r="4123" spans="1:14" x14ac:dyDescent="0.25">
      <c r="A4123">
        <v>6</v>
      </c>
      <c r="B4123" t="s">
        <v>163</v>
      </c>
      <c r="C4123">
        <v>0</v>
      </c>
      <c r="D4123" t="s">
        <v>164</v>
      </c>
      <c r="E4123">
        <v>8</v>
      </c>
      <c r="F4123" t="s">
        <v>165</v>
      </c>
      <c r="G4123" s="9">
        <v>6</v>
      </c>
      <c r="H4123" t="s">
        <v>172</v>
      </c>
      <c r="I4123">
        <v>0</v>
      </c>
      <c r="J4123" t="s">
        <v>173</v>
      </c>
      <c r="K4123">
        <v>8</v>
      </c>
      <c r="L4123" t="s">
        <v>165</v>
      </c>
      <c r="M4123" s="18">
        <f t="shared" si="128"/>
        <v>6</v>
      </c>
      <c r="N4123" s="18">
        <f t="shared" si="129"/>
        <v>6</v>
      </c>
    </row>
    <row r="4124" spans="1:14" x14ac:dyDescent="0.25">
      <c r="A4124">
        <v>5</v>
      </c>
      <c r="B4124" t="s">
        <v>163</v>
      </c>
      <c r="C4124">
        <v>0</v>
      </c>
      <c r="D4124" t="s">
        <v>164</v>
      </c>
      <c r="E4124">
        <v>10</v>
      </c>
      <c r="F4124" t="s">
        <v>165</v>
      </c>
      <c r="G4124" s="9">
        <v>5</v>
      </c>
      <c r="H4124" t="s">
        <v>172</v>
      </c>
      <c r="I4124">
        <v>0</v>
      </c>
      <c r="J4124" t="s">
        <v>173</v>
      </c>
      <c r="K4124">
        <v>10</v>
      </c>
      <c r="L4124" t="s">
        <v>165</v>
      </c>
      <c r="M4124" s="18">
        <f t="shared" si="128"/>
        <v>5</v>
      </c>
      <c r="N4124" s="18">
        <f t="shared" si="129"/>
        <v>5</v>
      </c>
    </row>
    <row r="4125" spans="1:14" x14ac:dyDescent="0.25">
      <c r="A4125">
        <v>4</v>
      </c>
      <c r="B4125" t="s">
        <v>163</v>
      </c>
      <c r="C4125">
        <v>5</v>
      </c>
      <c r="D4125" t="s">
        <v>164</v>
      </c>
      <c r="E4125">
        <v>11</v>
      </c>
      <c r="F4125" t="s">
        <v>165</v>
      </c>
      <c r="G4125" s="9">
        <v>4</v>
      </c>
      <c r="H4125" t="s">
        <v>172</v>
      </c>
      <c r="I4125">
        <v>5</v>
      </c>
      <c r="J4125" t="s">
        <v>173</v>
      </c>
      <c r="K4125">
        <v>11</v>
      </c>
      <c r="L4125" t="s">
        <v>165</v>
      </c>
      <c r="M4125" s="18">
        <f t="shared" si="128"/>
        <v>4.416666666666667</v>
      </c>
      <c r="N4125" s="18">
        <f t="shared" si="129"/>
        <v>4.416666666666667</v>
      </c>
    </row>
    <row r="4126" spans="1:14" x14ac:dyDescent="0.25">
      <c r="A4126">
        <v>3</v>
      </c>
      <c r="B4126" t="s">
        <v>163</v>
      </c>
      <c r="C4126">
        <v>2</v>
      </c>
      <c r="D4126" t="s">
        <v>164</v>
      </c>
      <c r="E4126">
        <v>13</v>
      </c>
      <c r="F4126" t="s">
        <v>165</v>
      </c>
      <c r="G4126" s="9">
        <v>3</v>
      </c>
      <c r="H4126" t="s">
        <v>172</v>
      </c>
      <c r="I4126">
        <v>2</v>
      </c>
      <c r="J4126" t="s">
        <v>173</v>
      </c>
      <c r="K4126">
        <v>13</v>
      </c>
      <c r="L4126" t="s">
        <v>165</v>
      </c>
      <c r="M4126" s="18">
        <f t="shared" si="128"/>
        <v>3.1666666666666665</v>
      </c>
      <c r="N4126" s="18">
        <f t="shared" si="129"/>
        <v>3.1666666666666665</v>
      </c>
    </row>
    <row r="4127" spans="1:14" x14ac:dyDescent="0.25">
      <c r="A4127">
        <v>3</v>
      </c>
      <c r="B4127" t="s">
        <v>163</v>
      </c>
      <c r="C4127">
        <v>1</v>
      </c>
      <c r="D4127" t="s">
        <v>164</v>
      </c>
      <c r="E4127">
        <v>30</v>
      </c>
      <c r="F4127" t="s">
        <v>165</v>
      </c>
      <c r="G4127" s="9">
        <v>3</v>
      </c>
      <c r="H4127" t="s">
        <v>172</v>
      </c>
      <c r="I4127">
        <v>1</v>
      </c>
      <c r="J4127" t="s">
        <v>173</v>
      </c>
      <c r="K4127">
        <v>30</v>
      </c>
      <c r="L4127" t="s">
        <v>165</v>
      </c>
      <c r="M4127" s="18">
        <f t="shared" si="128"/>
        <v>3.0833333333333335</v>
      </c>
      <c r="N4127" s="18">
        <f t="shared" si="129"/>
        <v>3.0833333333333335</v>
      </c>
    </row>
    <row r="4128" spans="1:14" x14ac:dyDescent="0.25">
      <c r="A4128">
        <v>6</v>
      </c>
      <c r="B4128" t="s">
        <v>163</v>
      </c>
      <c r="C4128">
        <v>0</v>
      </c>
      <c r="D4128" t="s">
        <v>164</v>
      </c>
      <c r="E4128">
        <v>16</v>
      </c>
      <c r="F4128" t="s">
        <v>165</v>
      </c>
      <c r="G4128" s="9">
        <v>9</v>
      </c>
      <c r="H4128" t="s">
        <v>172</v>
      </c>
      <c r="I4128">
        <v>11</v>
      </c>
      <c r="J4128" t="s">
        <v>173</v>
      </c>
      <c r="K4128">
        <v>12</v>
      </c>
      <c r="L4128" t="s">
        <v>165</v>
      </c>
      <c r="M4128" s="18">
        <f t="shared" si="128"/>
        <v>6</v>
      </c>
      <c r="N4128" s="18">
        <f t="shared" si="129"/>
        <v>9.9166666666666661</v>
      </c>
    </row>
    <row r="4129" spans="1:14" x14ac:dyDescent="0.25">
      <c r="A4129">
        <v>6</v>
      </c>
      <c r="B4129" t="s">
        <v>163</v>
      </c>
      <c r="C4129">
        <v>0</v>
      </c>
      <c r="D4129" t="s">
        <v>164</v>
      </c>
      <c r="E4129">
        <v>16</v>
      </c>
      <c r="F4129" t="s">
        <v>165</v>
      </c>
      <c r="G4129" s="9">
        <v>6</v>
      </c>
      <c r="H4129" t="s">
        <v>172</v>
      </c>
      <c r="I4129">
        <v>9</v>
      </c>
      <c r="J4129" t="s">
        <v>173</v>
      </c>
      <c r="K4129">
        <v>7</v>
      </c>
      <c r="L4129" t="s">
        <v>165</v>
      </c>
      <c r="M4129" s="18">
        <f t="shared" si="128"/>
        <v>6</v>
      </c>
      <c r="N4129" s="18">
        <f t="shared" si="129"/>
        <v>6.75</v>
      </c>
    </row>
    <row r="4130" spans="1:14" x14ac:dyDescent="0.25">
      <c r="A4130">
        <v>5</v>
      </c>
      <c r="B4130" t="s">
        <v>163</v>
      </c>
      <c r="C4130">
        <v>0</v>
      </c>
      <c r="D4130" t="s">
        <v>164</v>
      </c>
      <c r="E4130">
        <v>10</v>
      </c>
      <c r="F4130" t="s">
        <v>165</v>
      </c>
      <c r="G4130" s="9">
        <v>5</v>
      </c>
      <c r="H4130" t="s">
        <v>172</v>
      </c>
      <c r="I4130">
        <v>0</v>
      </c>
      <c r="J4130" t="s">
        <v>173</v>
      </c>
      <c r="K4130">
        <v>10</v>
      </c>
      <c r="L4130" t="s">
        <v>165</v>
      </c>
      <c r="M4130" s="18">
        <f t="shared" si="128"/>
        <v>5</v>
      </c>
      <c r="N4130" s="18">
        <f t="shared" si="129"/>
        <v>5</v>
      </c>
    </row>
    <row r="4131" spans="1:14" x14ac:dyDescent="0.25">
      <c r="A4131">
        <v>4</v>
      </c>
      <c r="B4131" t="s">
        <v>163</v>
      </c>
      <c r="C4131">
        <v>8</v>
      </c>
      <c r="D4131" t="s">
        <v>164</v>
      </c>
      <c r="E4131">
        <v>13</v>
      </c>
      <c r="F4131" t="s">
        <v>165</v>
      </c>
      <c r="G4131" s="9">
        <v>4</v>
      </c>
      <c r="H4131" t="s">
        <v>172</v>
      </c>
      <c r="I4131">
        <v>8</v>
      </c>
      <c r="J4131" t="s">
        <v>173</v>
      </c>
      <c r="K4131">
        <v>13</v>
      </c>
      <c r="L4131" t="s">
        <v>165</v>
      </c>
      <c r="M4131" s="18">
        <f t="shared" si="128"/>
        <v>4.666666666666667</v>
      </c>
      <c r="N4131" s="18">
        <f t="shared" si="129"/>
        <v>4.666666666666667</v>
      </c>
    </row>
    <row r="4132" spans="1:14" x14ac:dyDescent="0.25">
      <c r="A4132">
        <v>1</v>
      </c>
      <c r="B4132" t="s">
        <v>163</v>
      </c>
      <c r="C4132">
        <v>10</v>
      </c>
      <c r="D4132" t="s">
        <v>164</v>
      </c>
      <c r="E4132">
        <v>9</v>
      </c>
      <c r="F4132" t="s">
        <v>165</v>
      </c>
      <c r="G4132" s="9">
        <v>1</v>
      </c>
      <c r="H4132" t="s">
        <v>172</v>
      </c>
      <c r="I4132">
        <v>10</v>
      </c>
      <c r="J4132" t="s">
        <v>173</v>
      </c>
      <c r="K4132">
        <v>9</v>
      </c>
      <c r="L4132" t="s">
        <v>165</v>
      </c>
      <c r="M4132" s="18">
        <f t="shared" si="128"/>
        <v>1.8333333333333335</v>
      </c>
      <c r="N4132" s="18">
        <f t="shared" si="129"/>
        <v>1.8333333333333335</v>
      </c>
    </row>
    <row r="4133" spans="1:14" x14ac:dyDescent="0.25">
      <c r="A4133">
        <v>0</v>
      </c>
      <c r="B4133" t="s">
        <v>163</v>
      </c>
      <c r="C4133">
        <v>10</v>
      </c>
      <c r="D4133" t="s">
        <v>164</v>
      </c>
      <c r="E4133">
        <v>6</v>
      </c>
      <c r="F4133" t="s">
        <v>165</v>
      </c>
      <c r="G4133" s="9">
        <v>0</v>
      </c>
      <c r="H4133" t="s">
        <v>172</v>
      </c>
      <c r="I4133">
        <v>10</v>
      </c>
      <c r="J4133" t="s">
        <v>173</v>
      </c>
      <c r="K4133">
        <v>6</v>
      </c>
      <c r="L4133" t="s">
        <v>165</v>
      </c>
      <c r="M4133" s="18">
        <f t="shared" si="128"/>
        <v>0.83333333333333337</v>
      </c>
      <c r="N4133" s="18">
        <f t="shared" si="129"/>
        <v>0.83333333333333337</v>
      </c>
    </row>
    <row r="4134" spans="1:14" x14ac:dyDescent="0.25">
      <c r="A4134">
        <v>6</v>
      </c>
      <c r="B4134" t="s">
        <v>163</v>
      </c>
      <c r="C4134">
        <v>0</v>
      </c>
      <c r="D4134" t="s">
        <v>164</v>
      </c>
      <c r="E4134">
        <v>16</v>
      </c>
      <c r="F4134" t="s">
        <v>165</v>
      </c>
      <c r="G4134" s="9">
        <v>21</v>
      </c>
      <c r="H4134" t="s">
        <v>172</v>
      </c>
      <c r="I4134">
        <v>0</v>
      </c>
      <c r="J4134" t="s">
        <v>173</v>
      </c>
      <c r="K4134">
        <v>11</v>
      </c>
      <c r="L4134" t="s">
        <v>165</v>
      </c>
      <c r="M4134" s="18">
        <f t="shared" si="128"/>
        <v>6</v>
      </c>
      <c r="N4134" s="18">
        <f t="shared" si="129"/>
        <v>21</v>
      </c>
    </row>
    <row r="4135" spans="1:14" x14ac:dyDescent="0.25">
      <c r="A4135">
        <v>6</v>
      </c>
      <c r="B4135" t="s">
        <v>163</v>
      </c>
      <c r="C4135">
        <v>0</v>
      </c>
      <c r="D4135" t="s">
        <v>164</v>
      </c>
      <c r="E4135">
        <v>16</v>
      </c>
      <c r="F4135" t="s">
        <v>165</v>
      </c>
      <c r="G4135" s="9">
        <v>8</v>
      </c>
      <c r="H4135" t="s">
        <v>172</v>
      </c>
      <c r="I4135">
        <v>7</v>
      </c>
      <c r="J4135" t="s">
        <v>173</v>
      </c>
      <c r="K4135">
        <v>11</v>
      </c>
      <c r="L4135" t="s">
        <v>165</v>
      </c>
      <c r="M4135" s="18">
        <f t="shared" si="128"/>
        <v>6</v>
      </c>
      <c r="N4135" s="18">
        <f t="shared" si="129"/>
        <v>8.5833333333333339</v>
      </c>
    </row>
    <row r="4136" spans="1:14" x14ac:dyDescent="0.25">
      <c r="A4136">
        <v>0</v>
      </c>
      <c r="B4136" t="s">
        <v>163</v>
      </c>
      <c r="C4136">
        <v>10</v>
      </c>
      <c r="D4136" t="s">
        <v>164</v>
      </c>
      <c r="E4136">
        <v>27</v>
      </c>
      <c r="F4136" t="s">
        <v>165</v>
      </c>
      <c r="G4136" s="9">
        <v>5</v>
      </c>
      <c r="H4136" t="s">
        <v>172</v>
      </c>
      <c r="I4136">
        <v>11</v>
      </c>
      <c r="J4136" t="s">
        <v>173</v>
      </c>
      <c r="K4136">
        <v>18</v>
      </c>
      <c r="L4136" t="s">
        <v>165</v>
      </c>
      <c r="M4136" s="18">
        <f t="shared" si="128"/>
        <v>0.83333333333333337</v>
      </c>
      <c r="N4136" s="18">
        <f t="shared" si="129"/>
        <v>5.916666666666667</v>
      </c>
    </row>
    <row r="4137" spans="1:14" x14ac:dyDescent="0.25">
      <c r="A4137">
        <v>2</v>
      </c>
      <c r="B4137" t="s">
        <v>163</v>
      </c>
      <c r="C4137">
        <v>10</v>
      </c>
      <c r="D4137" t="s">
        <v>164</v>
      </c>
      <c r="E4137">
        <v>17</v>
      </c>
      <c r="F4137" t="s">
        <v>165</v>
      </c>
      <c r="G4137" s="9">
        <v>2</v>
      </c>
      <c r="H4137" t="s">
        <v>172</v>
      </c>
      <c r="I4137">
        <v>10</v>
      </c>
      <c r="J4137" t="s">
        <v>173</v>
      </c>
      <c r="K4137">
        <v>17</v>
      </c>
      <c r="L4137" t="s">
        <v>165</v>
      </c>
      <c r="M4137" s="18">
        <f t="shared" si="128"/>
        <v>2.8333333333333335</v>
      </c>
      <c r="N4137" s="18">
        <f t="shared" si="129"/>
        <v>2.8333333333333335</v>
      </c>
    </row>
    <row r="4138" spans="1:14" x14ac:dyDescent="0.25">
      <c r="A4138">
        <v>6</v>
      </c>
      <c r="B4138" t="s">
        <v>163</v>
      </c>
      <c r="C4138">
        <v>0</v>
      </c>
      <c r="D4138" t="s">
        <v>164</v>
      </c>
      <c r="E4138">
        <v>16</v>
      </c>
      <c r="F4138" t="s">
        <v>165</v>
      </c>
      <c r="G4138" s="9">
        <v>17</v>
      </c>
      <c r="H4138" t="s">
        <v>172</v>
      </c>
      <c r="I4138">
        <v>0</v>
      </c>
      <c r="J4138" t="s">
        <v>173</v>
      </c>
      <c r="K4138">
        <v>9</v>
      </c>
      <c r="L4138" t="s">
        <v>165</v>
      </c>
      <c r="M4138" s="18">
        <f t="shared" si="128"/>
        <v>6</v>
      </c>
      <c r="N4138" s="18">
        <f t="shared" si="129"/>
        <v>17</v>
      </c>
    </row>
    <row r="4139" spans="1:14" x14ac:dyDescent="0.25">
      <c r="A4139">
        <v>5</v>
      </c>
      <c r="B4139" t="s">
        <v>163</v>
      </c>
      <c r="C4139">
        <v>2</v>
      </c>
      <c r="D4139" t="s">
        <v>164</v>
      </c>
      <c r="E4139">
        <v>16</v>
      </c>
      <c r="F4139" t="s">
        <v>165</v>
      </c>
      <c r="G4139" s="9">
        <v>12</v>
      </c>
      <c r="H4139" t="s">
        <v>172</v>
      </c>
      <c r="I4139">
        <v>0</v>
      </c>
      <c r="J4139" t="s">
        <v>173</v>
      </c>
      <c r="K4139">
        <v>15</v>
      </c>
      <c r="L4139" t="s">
        <v>165</v>
      </c>
      <c r="M4139" s="18">
        <f t="shared" si="128"/>
        <v>5.166666666666667</v>
      </c>
      <c r="N4139" s="18">
        <f t="shared" si="129"/>
        <v>12</v>
      </c>
    </row>
    <row r="4140" spans="1:14" x14ac:dyDescent="0.25">
      <c r="A4140">
        <v>3</v>
      </c>
      <c r="B4140" t="s">
        <v>163</v>
      </c>
      <c r="C4140">
        <v>2</v>
      </c>
      <c r="D4140" t="s">
        <v>164</v>
      </c>
      <c r="E4140">
        <v>28</v>
      </c>
      <c r="F4140" t="s">
        <v>165</v>
      </c>
      <c r="G4140" s="9">
        <v>9</v>
      </c>
      <c r="H4140" t="s">
        <v>172</v>
      </c>
      <c r="I4140">
        <v>8</v>
      </c>
      <c r="J4140" t="s">
        <v>173</v>
      </c>
      <c r="K4140">
        <v>13</v>
      </c>
      <c r="L4140" t="s">
        <v>165</v>
      </c>
      <c r="M4140" s="18">
        <f t="shared" si="128"/>
        <v>3.1666666666666665</v>
      </c>
      <c r="N4140" s="18">
        <f t="shared" si="129"/>
        <v>9.6666666666666661</v>
      </c>
    </row>
    <row r="4141" spans="1:14" x14ac:dyDescent="0.25">
      <c r="A4141">
        <v>5</v>
      </c>
      <c r="B4141" t="s">
        <v>163</v>
      </c>
      <c r="C4141">
        <v>7</v>
      </c>
      <c r="D4141" t="s">
        <v>164</v>
      </c>
      <c r="E4141">
        <v>7</v>
      </c>
      <c r="F4141" t="s">
        <v>165</v>
      </c>
      <c r="G4141" s="9">
        <v>5</v>
      </c>
      <c r="H4141" t="s">
        <v>172</v>
      </c>
      <c r="I4141">
        <v>7</v>
      </c>
      <c r="J4141" t="s">
        <v>173</v>
      </c>
      <c r="K4141">
        <v>7</v>
      </c>
      <c r="L4141" t="s">
        <v>165</v>
      </c>
      <c r="M4141" s="18">
        <f t="shared" si="128"/>
        <v>5.583333333333333</v>
      </c>
      <c r="N4141" s="18">
        <f t="shared" si="129"/>
        <v>5.583333333333333</v>
      </c>
    </row>
    <row r="4142" spans="1:14" x14ac:dyDescent="0.25">
      <c r="A4142">
        <v>2</v>
      </c>
      <c r="B4142" t="s">
        <v>163</v>
      </c>
      <c r="C4142">
        <v>10</v>
      </c>
      <c r="D4142" t="s">
        <v>164</v>
      </c>
      <c r="E4142">
        <v>24</v>
      </c>
      <c r="F4142" t="s">
        <v>165</v>
      </c>
      <c r="G4142" s="9">
        <v>2</v>
      </c>
      <c r="H4142" t="s">
        <v>172</v>
      </c>
      <c r="I4142">
        <v>10</v>
      </c>
      <c r="J4142" t="s">
        <v>173</v>
      </c>
      <c r="K4142">
        <v>24</v>
      </c>
      <c r="L4142" t="s">
        <v>165</v>
      </c>
      <c r="M4142" s="18">
        <f t="shared" si="128"/>
        <v>2.8333333333333335</v>
      </c>
      <c r="N4142" s="18">
        <f t="shared" si="129"/>
        <v>2.8333333333333335</v>
      </c>
    </row>
    <row r="4143" spans="1:14" x14ac:dyDescent="0.25">
      <c r="A4143">
        <v>0</v>
      </c>
      <c r="B4143" t="s">
        <v>163</v>
      </c>
      <c r="C4143">
        <v>9</v>
      </c>
      <c r="D4143" t="s">
        <v>164</v>
      </c>
      <c r="E4143">
        <v>23</v>
      </c>
      <c r="F4143" t="s">
        <v>165</v>
      </c>
      <c r="G4143" s="9">
        <v>0</v>
      </c>
      <c r="H4143" t="s">
        <v>172</v>
      </c>
      <c r="I4143">
        <v>9</v>
      </c>
      <c r="J4143" t="s">
        <v>173</v>
      </c>
      <c r="K4143">
        <v>23</v>
      </c>
      <c r="L4143" t="s">
        <v>165</v>
      </c>
      <c r="M4143" s="18">
        <f t="shared" si="128"/>
        <v>0.75</v>
      </c>
      <c r="N4143" s="18">
        <f t="shared" si="129"/>
        <v>0.75</v>
      </c>
    </row>
    <row r="4144" spans="1:14" x14ac:dyDescent="0.25">
      <c r="A4144">
        <v>4</v>
      </c>
      <c r="B4144" t="s">
        <v>163</v>
      </c>
      <c r="C4144">
        <v>5</v>
      </c>
      <c r="D4144" t="s">
        <v>164</v>
      </c>
      <c r="E4144">
        <v>19</v>
      </c>
      <c r="F4144" t="s">
        <v>165</v>
      </c>
      <c r="G4144" s="9">
        <v>24</v>
      </c>
      <c r="H4144" t="s">
        <v>172</v>
      </c>
      <c r="I4144">
        <v>6</v>
      </c>
      <c r="J4144" t="s">
        <v>173</v>
      </c>
      <c r="K4144">
        <v>5</v>
      </c>
      <c r="L4144" t="s">
        <v>165</v>
      </c>
      <c r="M4144" s="18">
        <f t="shared" si="128"/>
        <v>4.416666666666667</v>
      </c>
      <c r="N4144" s="18">
        <f t="shared" si="129"/>
        <v>24.5</v>
      </c>
    </row>
    <row r="4145" spans="1:14" x14ac:dyDescent="0.25">
      <c r="A4145">
        <v>6</v>
      </c>
      <c r="B4145" t="s">
        <v>163</v>
      </c>
      <c r="C4145">
        <v>0</v>
      </c>
      <c r="D4145" t="s">
        <v>164</v>
      </c>
      <c r="E4145">
        <v>16</v>
      </c>
      <c r="F4145" t="s">
        <v>165</v>
      </c>
      <c r="G4145" s="9">
        <v>23</v>
      </c>
      <c r="H4145" t="s">
        <v>172</v>
      </c>
      <c r="I4145">
        <v>7</v>
      </c>
      <c r="J4145" t="s">
        <v>173</v>
      </c>
      <c r="K4145">
        <v>13</v>
      </c>
      <c r="L4145" t="s">
        <v>165</v>
      </c>
      <c r="M4145" s="18">
        <f t="shared" si="128"/>
        <v>6</v>
      </c>
      <c r="N4145" s="18">
        <f t="shared" si="129"/>
        <v>23.583333333333332</v>
      </c>
    </row>
    <row r="4146" spans="1:14" x14ac:dyDescent="0.25">
      <c r="A4146">
        <v>4</v>
      </c>
      <c r="B4146" t="s">
        <v>163</v>
      </c>
      <c r="C4146">
        <v>2</v>
      </c>
      <c r="D4146" t="s">
        <v>164</v>
      </c>
      <c r="E4146">
        <v>12</v>
      </c>
      <c r="F4146" t="s">
        <v>165</v>
      </c>
      <c r="G4146" s="9">
        <v>14</v>
      </c>
      <c r="H4146" t="s">
        <v>172</v>
      </c>
      <c r="I4146">
        <v>8</v>
      </c>
      <c r="J4146" t="s">
        <v>173</v>
      </c>
      <c r="K4146">
        <v>7</v>
      </c>
      <c r="L4146" t="s">
        <v>165</v>
      </c>
      <c r="M4146" s="18">
        <f t="shared" si="128"/>
        <v>4.166666666666667</v>
      </c>
      <c r="N4146" s="18">
        <f t="shared" si="129"/>
        <v>14.666666666666666</v>
      </c>
    </row>
    <row r="4147" spans="1:14" x14ac:dyDescent="0.25">
      <c r="A4147">
        <v>0</v>
      </c>
      <c r="B4147" t="s">
        <v>163</v>
      </c>
      <c r="C4147">
        <v>0</v>
      </c>
      <c r="D4147" t="s">
        <v>164</v>
      </c>
      <c r="E4147">
        <v>2</v>
      </c>
      <c r="F4147" t="s">
        <v>165</v>
      </c>
      <c r="G4147" s="9">
        <v>12</v>
      </c>
      <c r="H4147" t="s">
        <v>172</v>
      </c>
      <c r="I4147">
        <v>5</v>
      </c>
      <c r="J4147" t="s">
        <v>173</v>
      </c>
      <c r="K4147">
        <v>22</v>
      </c>
      <c r="L4147" t="s">
        <v>165</v>
      </c>
      <c r="M4147" s="18">
        <f t="shared" si="128"/>
        <v>0</v>
      </c>
      <c r="N4147" s="18">
        <f t="shared" si="129"/>
        <v>12.416666666666666</v>
      </c>
    </row>
    <row r="4148" spans="1:14" x14ac:dyDescent="0.25">
      <c r="A4148">
        <v>6</v>
      </c>
      <c r="B4148" t="s">
        <v>163</v>
      </c>
      <c r="C4148">
        <v>0</v>
      </c>
      <c r="D4148" t="s">
        <v>164</v>
      </c>
      <c r="E4148">
        <v>16</v>
      </c>
      <c r="F4148" t="s">
        <v>165</v>
      </c>
      <c r="G4148" s="9">
        <v>28</v>
      </c>
      <c r="H4148" t="s">
        <v>172</v>
      </c>
      <c r="I4148">
        <v>11</v>
      </c>
      <c r="J4148" t="s">
        <v>173</v>
      </c>
      <c r="K4148">
        <v>18</v>
      </c>
      <c r="L4148" t="s">
        <v>165</v>
      </c>
      <c r="M4148" s="18">
        <f t="shared" si="128"/>
        <v>6</v>
      </c>
      <c r="N4148" s="18">
        <f t="shared" si="129"/>
        <v>28.916666666666668</v>
      </c>
    </row>
    <row r="4149" spans="1:14" x14ac:dyDescent="0.25">
      <c r="A4149">
        <v>0</v>
      </c>
      <c r="B4149" t="s">
        <v>163</v>
      </c>
      <c r="C4149">
        <v>0</v>
      </c>
      <c r="D4149" t="s">
        <v>164</v>
      </c>
      <c r="E4149">
        <v>15</v>
      </c>
      <c r="F4149" t="s">
        <v>165</v>
      </c>
      <c r="G4149" s="9">
        <v>0</v>
      </c>
      <c r="H4149" t="s">
        <v>172</v>
      </c>
      <c r="I4149">
        <v>0</v>
      </c>
      <c r="J4149" t="s">
        <v>173</v>
      </c>
      <c r="K4149">
        <v>15</v>
      </c>
      <c r="L4149" t="s">
        <v>165</v>
      </c>
      <c r="M4149" s="18">
        <f t="shared" si="128"/>
        <v>0</v>
      </c>
      <c r="N4149" s="18">
        <f t="shared" si="129"/>
        <v>0</v>
      </c>
    </row>
    <row r="4150" spans="1:14" x14ac:dyDescent="0.25">
      <c r="A4150">
        <v>0</v>
      </c>
      <c r="B4150" t="s">
        <v>163</v>
      </c>
      <c r="C4150">
        <v>0</v>
      </c>
      <c r="D4150" t="s">
        <v>164</v>
      </c>
      <c r="E4150">
        <v>21</v>
      </c>
      <c r="F4150" t="s">
        <v>165</v>
      </c>
      <c r="G4150" s="9">
        <v>0</v>
      </c>
      <c r="H4150" t="s">
        <v>172</v>
      </c>
      <c r="I4150">
        <v>0</v>
      </c>
      <c r="J4150" t="s">
        <v>173</v>
      </c>
      <c r="K4150">
        <v>21</v>
      </c>
      <c r="L4150" t="s">
        <v>165</v>
      </c>
      <c r="M4150" s="18">
        <f t="shared" si="128"/>
        <v>0</v>
      </c>
      <c r="N4150" s="18">
        <f t="shared" si="129"/>
        <v>0</v>
      </c>
    </row>
    <row r="4151" spans="1:14" x14ac:dyDescent="0.25">
      <c r="A4151">
        <v>2</v>
      </c>
      <c r="B4151" t="s">
        <v>163</v>
      </c>
      <c r="C4151">
        <v>5</v>
      </c>
      <c r="D4151" t="s">
        <v>164</v>
      </c>
      <c r="E4151">
        <v>21</v>
      </c>
      <c r="F4151" t="s">
        <v>165</v>
      </c>
      <c r="G4151" s="9">
        <v>2</v>
      </c>
      <c r="H4151" t="s">
        <v>172</v>
      </c>
      <c r="I4151">
        <v>5</v>
      </c>
      <c r="J4151" t="s">
        <v>173</v>
      </c>
      <c r="K4151">
        <v>21</v>
      </c>
      <c r="L4151" t="s">
        <v>165</v>
      </c>
      <c r="M4151" s="18">
        <f t="shared" si="128"/>
        <v>2.4166666666666665</v>
      </c>
      <c r="N4151" s="18">
        <f t="shared" si="129"/>
        <v>2.4166666666666665</v>
      </c>
    </row>
    <row r="4152" spans="1:14" x14ac:dyDescent="0.25">
      <c r="A4152">
        <v>0</v>
      </c>
      <c r="B4152" t="s">
        <v>163</v>
      </c>
      <c r="C4152">
        <v>0</v>
      </c>
      <c r="D4152" t="s">
        <v>164</v>
      </c>
      <c r="E4152">
        <v>21</v>
      </c>
      <c r="F4152" t="s">
        <v>165</v>
      </c>
      <c r="G4152" s="9">
        <v>0</v>
      </c>
      <c r="H4152" t="s">
        <v>172</v>
      </c>
      <c r="I4152">
        <v>0</v>
      </c>
      <c r="J4152" t="s">
        <v>173</v>
      </c>
      <c r="K4152">
        <v>21</v>
      </c>
      <c r="L4152" t="s">
        <v>165</v>
      </c>
      <c r="M4152" s="18">
        <f t="shared" si="128"/>
        <v>0</v>
      </c>
      <c r="N4152" s="18">
        <f t="shared" si="129"/>
        <v>0</v>
      </c>
    </row>
    <row r="4153" spans="1:14" x14ac:dyDescent="0.25">
      <c r="A4153">
        <v>0</v>
      </c>
      <c r="B4153" t="s">
        <v>163</v>
      </c>
      <c r="C4153">
        <v>0</v>
      </c>
      <c r="D4153" t="s">
        <v>164</v>
      </c>
      <c r="E4153">
        <v>15</v>
      </c>
      <c r="F4153" t="s">
        <v>165</v>
      </c>
      <c r="G4153" s="9">
        <v>0</v>
      </c>
      <c r="H4153" t="s">
        <v>172</v>
      </c>
      <c r="I4153">
        <v>0</v>
      </c>
      <c r="J4153" t="s">
        <v>173</v>
      </c>
      <c r="K4153">
        <v>15</v>
      </c>
      <c r="L4153" t="s">
        <v>165</v>
      </c>
      <c r="M4153" s="18">
        <f t="shared" si="128"/>
        <v>0</v>
      </c>
      <c r="N4153" s="18">
        <f t="shared" si="129"/>
        <v>0</v>
      </c>
    </row>
    <row r="4154" spans="1:14" x14ac:dyDescent="0.25">
      <c r="A4154">
        <v>0</v>
      </c>
      <c r="B4154" t="s">
        <v>163</v>
      </c>
      <c r="C4154">
        <v>0</v>
      </c>
      <c r="D4154" t="s">
        <v>164</v>
      </c>
      <c r="E4154">
        <v>21</v>
      </c>
      <c r="F4154" t="s">
        <v>165</v>
      </c>
      <c r="G4154" s="9">
        <v>0</v>
      </c>
      <c r="H4154" t="s">
        <v>172</v>
      </c>
      <c r="I4154">
        <v>0</v>
      </c>
      <c r="J4154" t="s">
        <v>173</v>
      </c>
      <c r="K4154">
        <v>21</v>
      </c>
      <c r="L4154" t="s">
        <v>165</v>
      </c>
      <c r="M4154" s="18">
        <f t="shared" si="128"/>
        <v>0</v>
      </c>
      <c r="N4154" s="18">
        <f t="shared" si="129"/>
        <v>0</v>
      </c>
    </row>
    <row r="4155" spans="1:14" x14ac:dyDescent="0.25">
      <c r="A4155">
        <v>0</v>
      </c>
      <c r="B4155" t="s">
        <v>163</v>
      </c>
      <c r="C4155">
        <v>0</v>
      </c>
      <c r="D4155" t="s">
        <v>164</v>
      </c>
      <c r="E4155">
        <v>15</v>
      </c>
      <c r="F4155" t="s">
        <v>165</v>
      </c>
      <c r="G4155" s="9">
        <v>0</v>
      </c>
      <c r="H4155" t="s">
        <v>172</v>
      </c>
      <c r="I4155">
        <v>0</v>
      </c>
      <c r="J4155" t="s">
        <v>173</v>
      </c>
      <c r="K4155">
        <v>15</v>
      </c>
      <c r="L4155" t="s">
        <v>165</v>
      </c>
      <c r="M4155" s="18">
        <f t="shared" si="128"/>
        <v>0</v>
      </c>
      <c r="N4155" s="18">
        <f t="shared" si="129"/>
        <v>0</v>
      </c>
    </row>
    <row r="4156" spans="1:14" x14ac:dyDescent="0.25">
      <c r="A4156">
        <v>0</v>
      </c>
      <c r="B4156" t="s">
        <v>163</v>
      </c>
      <c r="C4156">
        <v>0</v>
      </c>
      <c r="D4156" t="s">
        <v>164</v>
      </c>
      <c r="E4156">
        <v>21</v>
      </c>
      <c r="F4156" t="s">
        <v>165</v>
      </c>
      <c r="G4156" s="9">
        <v>1</v>
      </c>
      <c r="H4156" t="s">
        <v>172</v>
      </c>
      <c r="I4156">
        <v>2</v>
      </c>
      <c r="J4156" t="s">
        <v>173</v>
      </c>
      <c r="K4156">
        <v>30</v>
      </c>
      <c r="L4156" t="s">
        <v>165</v>
      </c>
      <c r="M4156" s="18">
        <f t="shared" si="128"/>
        <v>0</v>
      </c>
      <c r="N4156" s="18">
        <f t="shared" si="129"/>
        <v>1.1666666666666667</v>
      </c>
    </row>
    <row r="4157" spans="1:14" x14ac:dyDescent="0.25">
      <c r="A4157">
        <v>0</v>
      </c>
      <c r="B4157" t="s">
        <v>163</v>
      </c>
      <c r="C4157">
        <v>0</v>
      </c>
      <c r="D4157" t="s">
        <v>164</v>
      </c>
      <c r="E4157">
        <v>15</v>
      </c>
      <c r="F4157" t="s">
        <v>165</v>
      </c>
      <c r="G4157" s="9">
        <v>0</v>
      </c>
      <c r="H4157" t="s">
        <v>172</v>
      </c>
      <c r="I4157">
        <v>0</v>
      </c>
      <c r="J4157" t="s">
        <v>173</v>
      </c>
      <c r="K4157">
        <v>15</v>
      </c>
      <c r="L4157" t="s">
        <v>165</v>
      </c>
      <c r="M4157" s="18">
        <f t="shared" si="128"/>
        <v>0</v>
      </c>
      <c r="N4157" s="18">
        <f t="shared" si="129"/>
        <v>0</v>
      </c>
    </row>
    <row r="4158" spans="1:14" x14ac:dyDescent="0.25">
      <c r="A4158">
        <v>0</v>
      </c>
      <c r="B4158" t="s">
        <v>163</v>
      </c>
      <c r="C4158">
        <v>0</v>
      </c>
      <c r="D4158" t="s">
        <v>164</v>
      </c>
      <c r="E4158">
        <v>21</v>
      </c>
      <c r="F4158" t="s">
        <v>165</v>
      </c>
      <c r="G4158" s="9">
        <v>0</v>
      </c>
      <c r="H4158" t="s">
        <v>172</v>
      </c>
      <c r="I4158">
        <v>0</v>
      </c>
      <c r="J4158" t="s">
        <v>173</v>
      </c>
      <c r="K4158">
        <v>21</v>
      </c>
      <c r="L4158" t="s">
        <v>165</v>
      </c>
      <c r="M4158" s="18">
        <f t="shared" si="128"/>
        <v>0</v>
      </c>
      <c r="N4158" s="18">
        <f t="shared" si="129"/>
        <v>0</v>
      </c>
    </row>
    <row r="4159" spans="1:14" x14ac:dyDescent="0.25">
      <c r="A4159">
        <v>0</v>
      </c>
      <c r="B4159" t="s">
        <v>163</v>
      </c>
      <c r="C4159">
        <v>0</v>
      </c>
      <c r="D4159" t="s">
        <v>164</v>
      </c>
      <c r="E4159">
        <v>21</v>
      </c>
      <c r="F4159" t="s">
        <v>165</v>
      </c>
      <c r="G4159" s="9">
        <v>0</v>
      </c>
      <c r="H4159" t="s">
        <v>172</v>
      </c>
      <c r="I4159">
        <v>0</v>
      </c>
      <c r="J4159" t="s">
        <v>173</v>
      </c>
      <c r="K4159">
        <v>21</v>
      </c>
      <c r="L4159" t="s">
        <v>165</v>
      </c>
      <c r="M4159" s="18">
        <f t="shared" si="128"/>
        <v>0</v>
      </c>
      <c r="N4159" s="18">
        <f t="shared" si="129"/>
        <v>0</v>
      </c>
    </row>
    <row r="4160" spans="1:14" x14ac:dyDescent="0.25">
      <c r="A4160">
        <v>6</v>
      </c>
      <c r="B4160" t="s">
        <v>163</v>
      </c>
      <c r="C4160">
        <v>0</v>
      </c>
      <c r="D4160" t="s">
        <v>164</v>
      </c>
      <c r="E4160">
        <v>16</v>
      </c>
      <c r="F4160" t="s">
        <v>165</v>
      </c>
      <c r="G4160" s="9">
        <v>13</v>
      </c>
      <c r="H4160" t="s">
        <v>172</v>
      </c>
      <c r="I4160">
        <v>0</v>
      </c>
      <c r="J4160" t="s">
        <v>173</v>
      </c>
      <c r="K4160">
        <v>7</v>
      </c>
      <c r="L4160" t="s">
        <v>165</v>
      </c>
      <c r="M4160" s="18">
        <f t="shared" si="128"/>
        <v>6</v>
      </c>
      <c r="N4160" s="18">
        <f t="shared" si="129"/>
        <v>13</v>
      </c>
    </row>
    <row r="4161" spans="1:14" x14ac:dyDescent="0.25">
      <c r="A4161">
        <v>5</v>
      </c>
      <c r="B4161" t="s">
        <v>163</v>
      </c>
      <c r="C4161">
        <v>10</v>
      </c>
      <c r="D4161" t="s">
        <v>164</v>
      </c>
      <c r="E4161">
        <v>16</v>
      </c>
      <c r="F4161" t="s">
        <v>165</v>
      </c>
      <c r="G4161" s="9">
        <v>27</v>
      </c>
      <c r="H4161" t="s">
        <v>172</v>
      </c>
      <c r="I4161">
        <v>0</v>
      </c>
      <c r="J4161" t="s">
        <v>173</v>
      </c>
      <c r="K4161">
        <v>16</v>
      </c>
      <c r="L4161" t="s">
        <v>165</v>
      </c>
      <c r="M4161" s="18">
        <f t="shared" si="128"/>
        <v>5.833333333333333</v>
      </c>
      <c r="N4161" s="18">
        <f t="shared" si="129"/>
        <v>27</v>
      </c>
    </row>
    <row r="4162" spans="1:14" x14ac:dyDescent="0.25">
      <c r="A4162">
        <v>3</v>
      </c>
      <c r="B4162" t="s">
        <v>163</v>
      </c>
      <c r="C4162">
        <v>10</v>
      </c>
      <c r="D4162" t="s">
        <v>164</v>
      </c>
      <c r="E4162">
        <v>23</v>
      </c>
      <c r="F4162" t="s">
        <v>165</v>
      </c>
      <c r="G4162" s="9">
        <v>3</v>
      </c>
      <c r="H4162" t="s">
        <v>172</v>
      </c>
      <c r="I4162">
        <v>10</v>
      </c>
      <c r="J4162" t="s">
        <v>173</v>
      </c>
      <c r="K4162">
        <v>23</v>
      </c>
      <c r="L4162" t="s">
        <v>165</v>
      </c>
      <c r="M4162" s="18">
        <f t="shared" si="128"/>
        <v>3.8333333333333335</v>
      </c>
      <c r="N4162" s="18">
        <f t="shared" si="129"/>
        <v>3.8333333333333335</v>
      </c>
    </row>
    <row r="4163" spans="1:14" x14ac:dyDescent="0.25">
      <c r="A4163">
        <v>1</v>
      </c>
      <c r="B4163" t="s">
        <v>163</v>
      </c>
      <c r="C4163">
        <v>11</v>
      </c>
      <c r="D4163" t="s">
        <v>164</v>
      </c>
      <c r="E4163">
        <v>15</v>
      </c>
      <c r="F4163" t="s">
        <v>165</v>
      </c>
      <c r="G4163" s="9">
        <v>1</v>
      </c>
      <c r="H4163" t="s">
        <v>172</v>
      </c>
      <c r="I4163">
        <v>11</v>
      </c>
      <c r="J4163" t="s">
        <v>173</v>
      </c>
      <c r="K4163">
        <v>15</v>
      </c>
      <c r="L4163" t="s">
        <v>165</v>
      </c>
      <c r="M4163" s="18">
        <f t="shared" ref="M4163:M4226" si="130">A4163+C4163/12</f>
        <v>1.9166666666666665</v>
      </c>
      <c r="N4163" s="18">
        <f t="shared" ref="N4163:N4226" si="131">G4163+I4163/12</f>
        <v>1.9166666666666665</v>
      </c>
    </row>
    <row r="4164" spans="1:14" x14ac:dyDescent="0.25">
      <c r="A4164">
        <v>4</v>
      </c>
      <c r="B4164" t="s">
        <v>163</v>
      </c>
      <c r="C4164">
        <v>1</v>
      </c>
      <c r="D4164" t="s">
        <v>164</v>
      </c>
      <c r="E4164">
        <v>8</v>
      </c>
      <c r="F4164" t="s">
        <v>165</v>
      </c>
      <c r="G4164" s="9">
        <v>8</v>
      </c>
      <c r="H4164" t="s">
        <v>172</v>
      </c>
      <c r="I4164">
        <v>0</v>
      </c>
      <c r="J4164" t="s">
        <v>173</v>
      </c>
      <c r="K4164">
        <v>19</v>
      </c>
      <c r="L4164" t="s">
        <v>165</v>
      </c>
      <c r="M4164" s="18">
        <f t="shared" si="130"/>
        <v>4.083333333333333</v>
      </c>
      <c r="N4164" s="18">
        <f t="shared" si="131"/>
        <v>8</v>
      </c>
    </row>
    <row r="4165" spans="1:14" x14ac:dyDescent="0.25">
      <c r="A4165">
        <v>5</v>
      </c>
      <c r="B4165" t="s">
        <v>163</v>
      </c>
      <c r="C4165">
        <v>0</v>
      </c>
      <c r="D4165" t="s">
        <v>164</v>
      </c>
      <c r="E4165">
        <v>16</v>
      </c>
      <c r="F4165" t="s">
        <v>165</v>
      </c>
      <c r="G4165" s="9">
        <v>5</v>
      </c>
      <c r="H4165" t="s">
        <v>172</v>
      </c>
      <c r="I4165">
        <v>0</v>
      </c>
      <c r="J4165" t="s">
        <v>173</v>
      </c>
      <c r="K4165">
        <v>16</v>
      </c>
      <c r="L4165" t="s">
        <v>165</v>
      </c>
      <c r="M4165" s="18">
        <f t="shared" si="130"/>
        <v>5</v>
      </c>
      <c r="N4165" s="18">
        <f t="shared" si="131"/>
        <v>5</v>
      </c>
    </row>
    <row r="4166" spans="1:14" x14ac:dyDescent="0.25">
      <c r="A4166">
        <v>4</v>
      </c>
      <c r="B4166" t="s">
        <v>163</v>
      </c>
      <c r="C4166">
        <v>8</v>
      </c>
      <c r="D4166" t="s">
        <v>164</v>
      </c>
      <c r="E4166">
        <v>6</v>
      </c>
      <c r="F4166" t="s">
        <v>165</v>
      </c>
      <c r="G4166" s="9">
        <v>4</v>
      </c>
      <c r="H4166" t="s">
        <v>172</v>
      </c>
      <c r="I4166">
        <v>8</v>
      </c>
      <c r="J4166" t="s">
        <v>173</v>
      </c>
      <c r="K4166">
        <v>6</v>
      </c>
      <c r="L4166" t="s">
        <v>165</v>
      </c>
      <c r="M4166" s="18">
        <f t="shared" si="130"/>
        <v>4.666666666666667</v>
      </c>
      <c r="N4166" s="18">
        <f t="shared" si="131"/>
        <v>4.666666666666667</v>
      </c>
    </row>
    <row r="4167" spans="1:14" x14ac:dyDescent="0.25">
      <c r="A4167">
        <v>3</v>
      </c>
      <c r="B4167" t="s">
        <v>163</v>
      </c>
      <c r="C4167">
        <v>3</v>
      </c>
      <c r="D4167" t="s">
        <v>164</v>
      </c>
      <c r="E4167">
        <v>18</v>
      </c>
      <c r="F4167" t="s">
        <v>165</v>
      </c>
      <c r="G4167" s="9">
        <v>7</v>
      </c>
      <c r="H4167" t="s">
        <v>172</v>
      </c>
      <c r="I4167">
        <v>11</v>
      </c>
      <c r="J4167" t="s">
        <v>173</v>
      </c>
      <c r="K4167">
        <v>0</v>
      </c>
      <c r="L4167" t="s">
        <v>165</v>
      </c>
      <c r="M4167" s="18">
        <f t="shared" si="130"/>
        <v>3.25</v>
      </c>
      <c r="N4167" s="18">
        <f t="shared" si="131"/>
        <v>7.916666666666667</v>
      </c>
    </row>
    <row r="4168" spans="1:14" x14ac:dyDescent="0.25">
      <c r="A4168">
        <v>3</v>
      </c>
      <c r="B4168" t="s">
        <v>163</v>
      </c>
      <c r="C4168">
        <v>0</v>
      </c>
      <c r="D4168" t="s">
        <v>164</v>
      </c>
      <c r="E4168">
        <v>17</v>
      </c>
      <c r="F4168" t="s">
        <v>165</v>
      </c>
      <c r="G4168" s="9">
        <v>3</v>
      </c>
      <c r="H4168" t="s">
        <v>172</v>
      </c>
      <c r="I4168">
        <v>0</v>
      </c>
      <c r="J4168" t="s">
        <v>173</v>
      </c>
      <c r="K4168">
        <v>17</v>
      </c>
      <c r="L4168" t="s">
        <v>165</v>
      </c>
      <c r="M4168" s="18">
        <f t="shared" si="130"/>
        <v>3</v>
      </c>
      <c r="N4168" s="18">
        <f t="shared" si="131"/>
        <v>3</v>
      </c>
    </row>
    <row r="4169" spans="1:14" x14ac:dyDescent="0.25">
      <c r="A4169">
        <v>2</v>
      </c>
      <c r="B4169" t="s">
        <v>163</v>
      </c>
      <c r="C4169">
        <v>0</v>
      </c>
      <c r="D4169" t="s">
        <v>164</v>
      </c>
      <c r="E4169">
        <v>13</v>
      </c>
      <c r="F4169" t="s">
        <v>165</v>
      </c>
      <c r="G4169" s="9">
        <v>2</v>
      </c>
      <c r="H4169" t="s">
        <v>172</v>
      </c>
      <c r="I4169">
        <v>0</v>
      </c>
      <c r="J4169" t="s">
        <v>173</v>
      </c>
      <c r="K4169">
        <v>13</v>
      </c>
      <c r="L4169" t="s">
        <v>165</v>
      </c>
      <c r="M4169" s="18">
        <f t="shared" si="130"/>
        <v>2</v>
      </c>
      <c r="N4169" s="18">
        <f t="shared" si="131"/>
        <v>2</v>
      </c>
    </row>
    <row r="4170" spans="1:14" x14ac:dyDescent="0.25">
      <c r="A4170">
        <v>1</v>
      </c>
      <c r="B4170" t="s">
        <v>163</v>
      </c>
      <c r="C4170">
        <v>7</v>
      </c>
      <c r="D4170" t="s">
        <v>164</v>
      </c>
      <c r="E4170">
        <v>12</v>
      </c>
      <c r="F4170" t="s">
        <v>165</v>
      </c>
      <c r="G4170" s="9">
        <v>1</v>
      </c>
      <c r="H4170" t="s">
        <v>172</v>
      </c>
      <c r="I4170">
        <v>7</v>
      </c>
      <c r="J4170" t="s">
        <v>173</v>
      </c>
      <c r="K4170">
        <v>12</v>
      </c>
      <c r="L4170" t="s">
        <v>165</v>
      </c>
      <c r="M4170" s="18">
        <f t="shared" si="130"/>
        <v>1.5833333333333335</v>
      </c>
      <c r="N4170" s="18">
        <f t="shared" si="131"/>
        <v>1.5833333333333335</v>
      </c>
    </row>
    <row r="4171" spans="1:14" x14ac:dyDescent="0.25">
      <c r="A4171">
        <v>1</v>
      </c>
      <c r="B4171" t="s">
        <v>163</v>
      </c>
      <c r="C4171">
        <v>0</v>
      </c>
      <c r="D4171" t="s">
        <v>164</v>
      </c>
      <c r="E4171">
        <v>20</v>
      </c>
      <c r="F4171" t="s">
        <v>165</v>
      </c>
      <c r="G4171" s="9">
        <v>1</v>
      </c>
      <c r="H4171" t="s">
        <v>172</v>
      </c>
      <c r="I4171">
        <v>0</v>
      </c>
      <c r="J4171" t="s">
        <v>173</v>
      </c>
      <c r="K4171">
        <v>20</v>
      </c>
      <c r="L4171" t="s">
        <v>165</v>
      </c>
      <c r="M4171" s="18">
        <f t="shared" si="130"/>
        <v>1</v>
      </c>
      <c r="N4171" s="18">
        <f t="shared" si="131"/>
        <v>1</v>
      </c>
    </row>
    <row r="4172" spans="1:14" x14ac:dyDescent="0.25">
      <c r="A4172">
        <v>6</v>
      </c>
      <c r="B4172" t="s">
        <v>163</v>
      </c>
      <c r="C4172">
        <v>0</v>
      </c>
      <c r="D4172" t="s">
        <v>164</v>
      </c>
      <c r="E4172">
        <v>16</v>
      </c>
      <c r="F4172" t="s">
        <v>165</v>
      </c>
      <c r="G4172" s="9">
        <v>43</v>
      </c>
      <c r="H4172" t="s">
        <v>172</v>
      </c>
      <c r="I4172">
        <v>1</v>
      </c>
      <c r="J4172" t="s">
        <v>173</v>
      </c>
      <c r="K4172">
        <v>8</v>
      </c>
      <c r="L4172" t="s">
        <v>165</v>
      </c>
      <c r="M4172" s="18">
        <f t="shared" si="130"/>
        <v>6</v>
      </c>
      <c r="N4172" s="18">
        <f t="shared" si="131"/>
        <v>43.083333333333336</v>
      </c>
    </row>
    <row r="4173" spans="1:14" x14ac:dyDescent="0.25">
      <c r="A4173">
        <v>5</v>
      </c>
      <c r="B4173" t="s">
        <v>163</v>
      </c>
      <c r="C4173">
        <v>11</v>
      </c>
      <c r="D4173" t="s">
        <v>164</v>
      </c>
      <c r="E4173">
        <v>16</v>
      </c>
      <c r="F4173" t="s">
        <v>165</v>
      </c>
      <c r="G4173" s="9">
        <v>7</v>
      </c>
      <c r="H4173" t="s">
        <v>172</v>
      </c>
      <c r="I4173">
        <v>0</v>
      </c>
      <c r="J4173" t="s">
        <v>173</v>
      </c>
      <c r="K4173">
        <v>14</v>
      </c>
      <c r="L4173" t="s">
        <v>165</v>
      </c>
      <c r="M4173" s="18">
        <f t="shared" si="130"/>
        <v>5.916666666666667</v>
      </c>
      <c r="N4173" s="18">
        <f t="shared" si="131"/>
        <v>7</v>
      </c>
    </row>
    <row r="4174" spans="1:14" x14ac:dyDescent="0.25">
      <c r="A4174">
        <v>1</v>
      </c>
      <c r="B4174" t="s">
        <v>163</v>
      </c>
      <c r="C4174">
        <v>7</v>
      </c>
      <c r="D4174" t="s">
        <v>164</v>
      </c>
      <c r="E4174">
        <v>5</v>
      </c>
      <c r="F4174" t="s">
        <v>165</v>
      </c>
      <c r="G4174" s="9">
        <v>1</v>
      </c>
      <c r="H4174" t="s">
        <v>172</v>
      </c>
      <c r="I4174">
        <v>7</v>
      </c>
      <c r="J4174" t="s">
        <v>173</v>
      </c>
      <c r="K4174">
        <v>5</v>
      </c>
      <c r="L4174" t="s">
        <v>165</v>
      </c>
      <c r="M4174" s="18">
        <f t="shared" si="130"/>
        <v>1.5833333333333335</v>
      </c>
      <c r="N4174" s="18">
        <f t="shared" si="131"/>
        <v>1.5833333333333335</v>
      </c>
    </row>
    <row r="4175" spans="1:14" x14ac:dyDescent="0.25">
      <c r="A4175">
        <v>0</v>
      </c>
      <c r="B4175" t="s">
        <v>163</v>
      </c>
      <c r="C4175">
        <v>11</v>
      </c>
      <c r="D4175" t="s">
        <v>164</v>
      </c>
      <c r="E4175">
        <v>18</v>
      </c>
      <c r="F4175" t="s">
        <v>165</v>
      </c>
      <c r="G4175" s="9">
        <v>0</v>
      </c>
      <c r="H4175" t="s">
        <v>172</v>
      </c>
      <c r="I4175">
        <v>11</v>
      </c>
      <c r="J4175" t="s">
        <v>173</v>
      </c>
      <c r="K4175">
        <v>18</v>
      </c>
      <c r="L4175" t="s">
        <v>165</v>
      </c>
      <c r="M4175" s="18">
        <f t="shared" si="130"/>
        <v>0.91666666666666663</v>
      </c>
      <c r="N4175" s="18">
        <f t="shared" si="131"/>
        <v>0.91666666666666663</v>
      </c>
    </row>
    <row r="4176" spans="1:14" x14ac:dyDescent="0.25">
      <c r="A4176">
        <v>0</v>
      </c>
      <c r="B4176" t="s">
        <v>163</v>
      </c>
      <c r="C4176">
        <v>7</v>
      </c>
      <c r="D4176" t="s">
        <v>164</v>
      </c>
      <c r="E4176">
        <v>14</v>
      </c>
      <c r="F4176" t="s">
        <v>165</v>
      </c>
      <c r="G4176" s="9">
        <v>0</v>
      </c>
      <c r="H4176" t="s">
        <v>172</v>
      </c>
      <c r="I4176">
        <v>7</v>
      </c>
      <c r="J4176" t="s">
        <v>173</v>
      </c>
      <c r="K4176">
        <v>14</v>
      </c>
      <c r="L4176" t="s">
        <v>165</v>
      </c>
      <c r="M4176" s="18">
        <f t="shared" si="130"/>
        <v>0.58333333333333337</v>
      </c>
      <c r="N4176" s="18">
        <f t="shared" si="131"/>
        <v>0.58333333333333337</v>
      </c>
    </row>
    <row r="4177" spans="1:14" x14ac:dyDescent="0.25">
      <c r="A4177">
        <v>3</v>
      </c>
      <c r="B4177" t="s">
        <v>163</v>
      </c>
      <c r="C4177">
        <v>11</v>
      </c>
      <c r="D4177" t="s">
        <v>164</v>
      </c>
      <c r="E4177">
        <v>2</v>
      </c>
      <c r="F4177" t="s">
        <v>165</v>
      </c>
      <c r="G4177" s="9">
        <v>25</v>
      </c>
      <c r="H4177" t="s">
        <v>172</v>
      </c>
      <c r="I4177">
        <v>11</v>
      </c>
      <c r="J4177" t="s">
        <v>173</v>
      </c>
      <c r="K4177">
        <v>14</v>
      </c>
      <c r="L4177" t="s">
        <v>165</v>
      </c>
      <c r="M4177" s="18">
        <f t="shared" si="130"/>
        <v>3.9166666666666665</v>
      </c>
      <c r="N4177" s="18">
        <f t="shared" si="131"/>
        <v>25.916666666666668</v>
      </c>
    </row>
    <row r="4178" spans="1:14" x14ac:dyDescent="0.25">
      <c r="A4178">
        <v>6</v>
      </c>
      <c r="B4178" t="s">
        <v>163</v>
      </c>
      <c r="C4178">
        <v>0</v>
      </c>
      <c r="D4178" t="s">
        <v>164</v>
      </c>
      <c r="E4178">
        <v>16</v>
      </c>
      <c r="F4178" t="s">
        <v>165</v>
      </c>
      <c r="G4178" s="9">
        <v>13</v>
      </c>
      <c r="H4178" t="s">
        <v>172</v>
      </c>
      <c r="I4178">
        <v>0</v>
      </c>
      <c r="J4178" t="s">
        <v>173</v>
      </c>
      <c r="K4178">
        <v>14</v>
      </c>
      <c r="L4178" t="s">
        <v>165</v>
      </c>
      <c r="M4178" s="18">
        <f t="shared" si="130"/>
        <v>6</v>
      </c>
      <c r="N4178" s="18">
        <f t="shared" si="131"/>
        <v>13</v>
      </c>
    </row>
    <row r="4179" spans="1:14" x14ac:dyDescent="0.25">
      <c r="A4179">
        <v>5</v>
      </c>
      <c r="B4179" t="s">
        <v>163</v>
      </c>
      <c r="C4179">
        <v>11</v>
      </c>
      <c r="D4179" t="s">
        <v>164</v>
      </c>
      <c r="E4179">
        <v>16</v>
      </c>
      <c r="F4179" t="s">
        <v>165</v>
      </c>
      <c r="G4179" s="9">
        <v>12</v>
      </c>
      <c r="H4179" t="s">
        <v>172</v>
      </c>
      <c r="I4179">
        <v>0</v>
      </c>
      <c r="J4179" t="s">
        <v>173</v>
      </c>
      <c r="K4179">
        <v>15</v>
      </c>
      <c r="L4179" t="s">
        <v>165</v>
      </c>
      <c r="M4179" s="18">
        <f t="shared" si="130"/>
        <v>5.916666666666667</v>
      </c>
      <c r="N4179" s="18">
        <f t="shared" si="131"/>
        <v>12</v>
      </c>
    </row>
    <row r="4180" spans="1:14" x14ac:dyDescent="0.25">
      <c r="A4180">
        <v>4</v>
      </c>
      <c r="B4180" t="s">
        <v>163</v>
      </c>
      <c r="C4180">
        <v>4</v>
      </c>
      <c r="D4180" t="s">
        <v>164</v>
      </c>
      <c r="E4180">
        <v>7</v>
      </c>
      <c r="F4180" t="s">
        <v>165</v>
      </c>
      <c r="G4180" s="9">
        <v>11</v>
      </c>
      <c r="H4180" t="s">
        <v>172</v>
      </c>
      <c r="I4180">
        <v>0</v>
      </c>
      <c r="J4180" t="s">
        <v>173</v>
      </c>
      <c r="K4180">
        <v>16</v>
      </c>
      <c r="L4180" t="s">
        <v>165</v>
      </c>
      <c r="M4180" s="18">
        <f t="shared" si="130"/>
        <v>4.333333333333333</v>
      </c>
      <c r="N4180" s="18">
        <f t="shared" si="131"/>
        <v>11</v>
      </c>
    </row>
    <row r="4181" spans="1:14" x14ac:dyDescent="0.25">
      <c r="A4181">
        <v>3</v>
      </c>
      <c r="B4181" t="s">
        <v>163</v>
      </c>
      <c r="C4181">
        <v>9</v>
      </c>
      <c r="D4181" t="s">
        <v>164</v>
      </c>
      <c r="E4181">
        <v>16</v>
      </c>
      <c r="F4181" t="s">
        <v>165</v>
      </c>
      <c r="G4181" s="9">
        <v>9</v>
      </c>
      <c r="H4181" t="s">
        <v>172</v>
      </c>
      <c r="I4181">
        <v>1</v>
      </c>
      <c r="J4181" t="s">
        <v>173</v>
      </c>
      <c r="K4181">
        <v>30</v>
      </c>
      <c r="L4181" t="s">
        <v>165</v>
      </c>
      <c r="M4181" s="18">
        <f t="shared" si="130"/>
        <v>3.75</v>
      </c>
      <c r="N4181" s="18">
        <f t="shared" si="131"/>
        <v>9.0833333333333339</v>
      </c>
    </row>
    <row r="4182" spans="1:14" x14ac:dyDescent="0.25">
      <c r="A4182">
        <v>0</v>
      </c>
      <c r="B4182" t="s">
        <v>163</v>
      </c>
      <c r="C4182">
        <v>4</v>
      </c>
      <c r="D4182" t="s">
        <v>164</v>
      </c>
      <c r="E4182">
        <v>4</v>
      </c>
      <c r="F4182" t="s">
        <v>165</v>
      </c>
      <c r="G4182" s="9">
        <v>7</v>
      </c>
      <c r="H4182" t="s">
        <v>172</v>
      </c>
      <c r="I4182">
        <v>0</v>
      </c>
      <c r="J4182" t="s">
        <v>173</v>
      </c>
      <c r="K4182">
        <v>14</v>
      </c>
      <c r="L4182" t="s">
        <v>165</v>
      </c>
      <c r="M4182" s="18">
        <f t="shared" si="130"/>
        <v>0.33333333333333331</v>
      </c>
      <c r="N4182" s="18">
        <f t="shared" si="131"/>
        <v>7</v>
      </c>
    </row>
    <row r="4183" spans="1:14" x14ac:dyDescent="0.25">
      <c r="A4183">
        <v>0</v>
      </c>
      <c r="B4183" t="s">
        <v>163</v>
      </c>
      <c r="C4183">
        <v>5</v>
      </c>
      <c r="D4183" t="s">
        <v>164</v>
      </c>
      <c r="E4183">
        <v>10</v>
      </c>
      <c r="F4183" t="s">
        <v>165</v>
      </c>
      <c r="G4183" s="9">
        <v>3</v>
      </c>
      <c r="H4183" t="s">
        <v>172</v>
      </c>
      <c r="I4183">
        <v>3</v>
      </c>
      <c r="J4183" t="s">
        <v>173</v>
      </c>
      <c r="K4183">
        <v>18</v>
      </c>
      <c r="L4183" t="s">
        <v>165</v>
      </c>
      <c r="M4183" s="18">
        <f t="shared" si="130"/>
        <v>0.41666666666666669</v>
      </c>
      <c r="N4183" s="18">
        <f t="shared" si="131"/>
        <v>3.25</v>
      </c>
    </row>
    <row r="4184" spans="1:14" x14ac:dyDescent="0.25">
      <c r="A4184">
        <v>6</v>
      </c>
      <c r="B4184" t="s">
        <v>163</v>
      </c>
      <c r="C4184">
        <v>0</v>
      </c>
      <c r="D4184" t="s">
        <v>164</v>
      </c>
      <c r="E4184">
        <v>16</v>
      </c>
      <c r="F4184" t="s">
        <v>165</v>
      </c>
      <c r="G4184" s="9">
        <v>13</v>
      </c>
      <c r="H4184" t="s">
        <v>172</v>
      </c>
      <c r="I4184">
        <v>6</v>
      </c>
      <c r="J4184" t="s">
        <v>173</v>
      </c>
      <c r="K4184">
        <v>5</v>
      </c>
      <c r="L4184" t="s">
        <v>165</v>
      </c>
      <c r="M4184" s="18">
        <f t="shared" si="130"/>
        <v>6</v>
      </c>
      <c r="N4184" s="18">
        <f t="shared" si="131"/>
        <v>13.5</v>
      </c>
    </row>
    <row r="4185" spans="1:14" x14ac:dyDescent="0.25">
      <c r="A4185">
        <v>5</v>
      </c>
      <c r="B4185" t="s">
        <v>163</v>
      </c>
      <c r="C4185">
        <v>11</v>
      </c>
      <c r="D4185" t="s">
        <v>164</v>
      </c>
      <c r="E4185">
        <v>16</v>
      </c>
      <c r="F4185" t="s">
        <v>165</v>
      </c>
      <c r="G4185" s="9">
        <v>9</v>
      </c>
      <c r="H4185" t="s">
        <v>172</v>
      </c>
      <c r="I4185">
        <v>1</v>
      </c>
      <c r="J4185" t="s">
        <v>173</v>
      </c>
      <c r="K4185">
        <v>2</v>
      </c>
      <c r="L4185" t="s">
        <v>165</v>
      </c>
      <c r="M4185" s="18">
        <f t="shared" si="130"/>
        <v>5.916666666666667</v>
      </c>
      <c r="N4185" s="18">
        <f t="shared" si="131"/>
        <v>9.0833333333333339</v>
      </c>
    </row>
    <row r="4186" spans="1:14" x14ac:dyDescent="0.25">
      <c r="A4186">
        <v>6</v>
      </c>
      <c r="B4186" t="s">
        <v>163</v>
      </c>
      <c r="C4186">
        <v>0</v>
      </c>
      <c r="D4186" t="s">
        <v>164</v>
      </c>
      <c r="E4186">
        <v>15</v>
      </c>
      <c r="F4186" t="s">
        <v>165</v>
      </c>
      <c r="G4186" s="9">
        <v>6</v>
      </c>
      <c r="H4186" t="s">
        <v>172</v>
      </c>
      <c r="I4186">
        <v>0</v>
      </c>
      <c r="J4186" t="s">
        <v>173</v>
      </c>
      <c r="K4186">
        <v>15</v>
      </c>
      <c r="L4186" t="s">
        <v>165</v>
      </c>
      <c r="M4186" s="18">
        <f t="shared" si="130"/>
        <v>6</v>
      </c>
      <c r="N4186" s="18">
        <f t="shared" si="131"/>
        <v>6</v>
      </c>
    </row>
    <row r="4187" spans="1:14" x14ac:dyDescent="0.25">
      <c r="A4187">
        <v>5</v>
      </c>
      <c r="B4187" t="s">
        <v>163</v>
      </c>
      <c r="C4187">
        <v>1</v>
      </c>
      <c r="D4187" t="s">
        <v>164</v>
      </c>
      <c r="E4187">
        <v>14</v>
      </c>
      <c r="F4187" t="s">
        <v>165</v>
      </c>
      <c r="G4187" s="9">
        <v>5</v>
      </c>
      <c r="H4187" t="s">
        <v>172</v>
      </c>
      <c r="I4187">
        <v>1</v>
      </c>
      <c r="J4187" t="s">
        <v>173</v>
      </c>
      <c r="K4187">
        <v>14</v>
      </c>
      <c r="L4187" t="s">
        <v>165</v>
      </c>
      <c r="M4187" s="18">
        <f t="shared" si="130"/>
        <v>5.083333333333333</v>
      </c>
      <c r="N4187" s="18">
        <f t="shared" si="131"/>
        <v>5.083333333333333</v>
      </c>
    </row>
    <row r="4188" spans="1:14" x14ac:dyDescent="0.25">
      <c r="A4188">
        <v>5</v>
      </c>
      <c r="B4188" t="s">
        <v>163</v>
      </c>
      <c r="C4188">
        <v>0</v>
      </c>
      <c r="D4188" t="s">
        <v>164</v>
      </c>
      <c r="E4188">
        <v>10</v>
      </c>
      <c r="F4188" t="s">
        <v>165</v>
      </c>
      <c r="G4188" s="9">
        <v>5</v>
      </c>
      <c r="H4188" t="s">
        <v>172</v>
      </c>
      <c r="I4188">
        <v>0</v>
      </c>
      <c r="J4188" t="s">
        <v>173</v>
      </c>
      <c r="K4188">
        <v>10</v>
      </c>
      <c r="L4188" t="s">
        <v>165</v>
      </c>
      <c r="M4188" s="18">
        <f t="shared" si="130"/>
        <v>5</v>
      </c>
      <c r="N4188" s="18">
        <f t="shared" si="131"/>
        <v>5</v>
      </c>
    </row>
    <row r="4189" spans="1:14" x14ac:dyDescent="0.25">
      <c r="A4189">
        <v>4</v>
      </c>
      <c r="B4189" t="s">
        <v>163</v>
      </c>
      <c r="C4189">
        <v>0</v>
      </c>
      <c r="D4189" t="s">
        <v>164</v>
      </c>
      <c r="E4189">
        <v>11</v>
      </c>
      <c r="F4189" t="s">
        <v>165</v>
      </c>
      <c r="G4189" s="9">
        <v>4</v>
      </c>
      <c r="H4189" t="s">
        <v>172</v>
      </c>
      <c r="I4189">
        <v>0</v>
      </c>
      <c r="J4189" t="s">
        <v>173</v>
      </c>
      <c r="K4189">
        <v>11</v>
      </c>
      <c r="L4189" t="s">
        <v>165</v>
      </c>
      <c r="M4189" s="18">
        <f t="shared" si="130"/>
        <v>4</v>
      </c>
      <c r="N4189" s="18">
        <f t="shared" si="131"/>
        <v>4</v>
      </c>
    </row>
    <row r="4190" spans="1:14" x14ac:dyDescent="0.25">
      <c r="A4190">
        <v>3</v>
      </c>
      <c r="B4190" t="s">
        <v>163</v>
      </c>
      <c r="C4190">
        <v>0</v>
      </c>
      <c r="D4190" t="s">
        <v>164</v>
      </c>
      <c r="E4190">
        <v>12</v>
      </c>
      <c r="F4190" t="s">
        <v>165</v>
      </c>
      <c r="G4190" s="9">
        <v>3</v>
      </c>
      <c r="H4190" t="s">
        <v>172</v>
      </c>
      <c r="I4190">
        <v>0</v>
      </c>
      <c r="J4190" t="s">
        <v>173</v>
      </c>
      <c r="K4190">
        <v>12</v>
      </c>
      <c r="L4190" t="s">
        <v>165</v>
      </c>
      <c r="M4190" s="18">
        <f t="shared" si="130"/>
        <v>3</v>
      </c>
      <c r="N4190" s="18">
        <f t="shared" si="131"/>
        <v>3</v>
      </c>
    </row>
    <row r="4191" spans="1:14" x14ac:dyDescent="0.25">
      <c r="A4191">
        <v>3</v>
      </c>
      <c r="B4191" t="s">
        <v>163</v>
      </c>
      <c r="C4191">
        <v>0</v>
      </c>
      <c r="D4191" t="s">
        <v>164</v>
      </c>
      <c r="E4191">
        <v>17</v>
      </c>
      <c r="F4191" t="s">
        <v>165</v>
      </c>
      <c r="G4191" s="9">
        <v>3</v>
      </c>
      <c r="H4191" t="s">
        <v>172</v>
      </c>
      <c r="I4191">
        <v>0</v>
      </c>
      <c r="J4191" t="s">
        <v>173</v>
      </c>
      <c r="K4191">
        <v>17</v>
      </c>
      <c r="L4191" t="s">
        <v>165</v>
      </c>
      <c r="M4191" s="18">
        <f t="shared" si="130"/>
        <v>3</v>
      </c>
      <c r="N4191" s="18">
        <f t="shared" si="131"/>
        <v>3</v>
      </c>
    </row>
    <row r="4192" spans="1:14" x14ac:dyDescent="0.25">
      <c r="A4192">
        <v>2</v>
      </c>
      <c r="B4192" t="s">
        <v>163</v>
      </c>
      <c r="C4192">
        <v>7</v>
      </c>
      <c r="D4192" t="s">
        <v>164</v>
      </c>
      <c r="E4192">
        <v>4</v>
      </c>
      <c r="F4192" t="s">
        <v>165</v>
      </c>
      <c r="G4192" s="9">
        <v>2</v>
      </c>
      <c r="H4192" t="s">
        <v>172</v>
      </c>
      <c r="I4192">
        <v>7</v>
      </c>
      <c r="J4192" t="s">
        <v>173</v>
      </c>
      <c r="K4192">
        <v>4</v>
      </c>
      <c r="L4192" t="s">
        <v>165</v>
      </c>
      <c r="M4192" s="18">
        <f t="shared" si="130"/>
        <v>2.5833333333333335</v>
      </c>
      <c r="N4192" s="18">
        <f t="shared" si="131"/>
        <v>2.5833333333333335</v>
      </c>
    </row>
    <row r="4193" spans="1:14" x14ac:dyDescent="0.25">
      <c r="A4193">
        <v>2</v>
      </c>
      <c r="B4193" t="s">
        <v>163</v>
      </c>
      <c r="C4193">
        <v>6</v>
      </c>
      <c r="D4193" t="s">
        <v>164</v>
      </c>
      <c r="E4193">
        <v>16</v>
      </c>
      <c r="F4193" t="s">
        <v>165</v>
      </c>
      <c r="G4193" s="9">
        <v>2</v>
      </c>
      <c r="H4193" t="s">
        <v>172</v>
      </c>
      <c r="I4193">
        <v>6</v>
      </c>
      <c r="J4193" t="s">
        <v>173</v>
      </c>
      <c r="K4193">
        <v>16</v>
      </c>
      <c r="L4193" t="s">
        <v>165</v>
      </c>
      <c r="M4193" s="18">
        <f t="shared" si="130"/>
        <v>2.5</v>
      </c>
      <c r="N4193" s="18">
        <f t="shared" si="131"/>
        <v>2.5</v>
      </c>
    </row>
    <row r="4194" spans="1:14" x14ac:dyDescent="0.25">
      <c r="A4194">
        <v>1</v>
      </c>
      <c r="B4194" t="s">
        <v>163</v>
      </c>
      <c r="C4194">
        <v>11</v>
      </c>
      <c r="D4194" t="s">
        <v>164</v>
      </c>
      <c r="E4194">
        <v>30</v>
      </c>
      <c r="F4194" t="s">
        <v>165</v>
      </c>
      <c r="G4194" s="9">
        <v>1</v>
      </c>
      <c r="H4194" t="s">
        <v>172</v>
      </c>
      <c r="I4194">
        <v>11</v>
      </c>
      <c r="J4194" t="s">
        <v>173</v>
      </c>
      <c r="K4194">
        <v>30</v>
      </c>
      <c r="L4194" t="s">
        <v>165</v>
      </c>
      <c r="M4194" s="18">
        <f t="shared" si="130"/>
        <v>1.9166666666666665</v>
      </c>
      <c r="N4194" s="18">
        <f t="shared" si="131"/>
        <v>1.9166666666666665</v>
      </c>
    </row>
    <row r="4195" spans="1:14" x14ac:dyDescent="0.25">
      <c r="A4195">
        <v>0</v>
      </c>
      <c r="B4195" t="s">
        <v>163</v>
      </c>
      <c r="C4195">
        <v>11</v>
      </c>
      <c r="D4195" t="s">
        <v>164</v>
      </c>
      <c r="E4195">
        <v>10</v>
      </c>
      <c r="F4195" t="s">
        <v>165</v>
      </c>
      <c r="G4195" s="9">
        <v>0</v>
      </c>
      <c r="H4195" t="s">
        <v>172</v>
      </c>
      <c r="I4195">
        <v>11</v>
      </c>
      <c r="J4195" t="s">
        <v>173</v>
      </c>
      <c r="K4195">
        <v>10</v>
      </c>
      <c r="L4195" t="s">
        <v>165</v>
      </c>
      <c r="M4195" s="18">
        <f t="shared" si="130"/>
        <v>0.91666666666666663</v>
      </c>
      <c r="N4195" s="18">
        <f t="shared" si="131"/>
        <v>0.91666666666666663</v>
      </c>
    </row>
    <row r="4196" spans="1:14" x14ac:dyDescent="0.25">
      <c r="A4196">
        <v>1</v>
      </c>
      <c r="B4196" t="s">
        <v>163</v>
      </c>
      <c r="C4196">
        <v>0</v>
      </c>
      <c r="D4196" t="s">
        <v>164</v>
      </c>
      <c r="E4196">
        <v>25</v>
      </c>
      <c r="F4196" t="s">
        <v>165</v>
      </c>
      <c r="G4196" s="9">
        <v>1</v>
      </c>
      <c r="H4196" t="s">
        <v>172</v>
      </c>
      <c r="I4196">
        <v>0</v>
      </c>
      <c r="J4196" t="s">
        <v>173</v>
      </c>
      <c r="K4196">
        <v>25</v>
      </c>
      <c r="L4196" t="s">
        <v>165</v>
      </c>
      <c r="M4196" s="18">
        <f t="shared" si="130"/>
        <v>1</v>
      </c>
      <c r="N4196" s="18">
        <f t="shared" si="131"/>
        <v>1</v>
      </c>
    </row>
    <row r="4197" spans="1:14" x14ac:dyDescent="0.25">
      <c r="A4197">
        <v>3</v>
      </c>
      <c r="B4197" t="s">
        <v>163</v>
      </c>
      <c r="C4197">
        <v>10</v>
      </c>
      <c r="D4197" t="s">
        <v>164</v>
      </c>
      <c r="E4197">
        <v>16</v>
      </c>
      <c r="F4197" t="s">
        <v>165</v>
      </c>
      <c r="G4197" s="9">
        <v>7</v>
      </c>
      <c r="H4197" t="s">
        <v>172</v>
      </c>
      <c r="I4197">
        <v>0</v>
      </c>
      <c r="J4197" t="s">
        <v>173</v>
      </c>
      <c r="K4197">
        <v>14</v>
      </c>
      <c r="L4197" t="s">
        <v>165</v>
      </c>
      <c r="M4197" s="18">
        <f t="shared" si="130"/>
        <v>3.8333333333333335</v>
      </c>
      <c r="N4197" s="18">
        <f t="shared" si="131"/>
        <v>7</v>
      </c>
    </row>
    <row r="4198" spans="1:14" x14ac:dyDescent="0.25">
      <c r="A4198">
        <v>4</v>
      </c>
      <c r="B4198" t="s">
        <v>163</v>
      </c>
      <c r="C4198">
        <v>0</v>
      </c>
      <c r="D4198" t="s">
        <v>164</v>
      </c>
      <c r="E4198">
        <v>17</v>
      </c>
      <c r="F4198" t="s">
        <v>165</v>
      </c>
      <c r="G4198" s="9">
        <v>4</v>
      </c>
      <c r="H4198" t="s">
        <v>172</v>
      </c>
      <c r="I4198">
        <v>0</v>
      </c>
      <c r="J4198" t="s">
        <v>173</v>
      </c>
      <c r="K4198">
        <v>17</v>
      </c>
      <c r="L4198" t="s">
        <v>165</v>
      </c>
      <c r="M4198" s="18">
        <f t="shared" si="130"/>
        <v>4</v>
      </c>
      <c r="N4198" s="18">
        <f t="shared" si="131"/>
        <v>4</v>
      </c>
    </row>
    <row r="4199" spans="1:14" x14ac:dyDescent="0.25">
      <c r="A4199">
        <v>3</v>
      </c>
      <c r="B4199" t="s">
        <v>163</v>
      </c>
      <c r="C4199">
        <v>4</v>
      </c>
      <c r="D4199" t="s">
        <v>164</v>
      </c>
      <c r="E4199">
        <v>29</v>
      </c>
      <c r="F4199" t="s">
        <v>165</v>
      </c>
      <c r="G4199" s="9">
        <v>3</v>
      </c>
      <c r="H4199" t="s">
        <v>172</v>
      </c>
      <c r="I4199">
        <v>4</v>
      </c>
      <c r="J4199" t="s">
        <v>173</v>
      </c>
      <c r="K4199">
        <v>29</v>
      </c>
      <c r="L4199" t="s">
        <v>165</v>
      </c>
      <c r="M4199" s="18">
        <f t="shared" si="130"/>
        <v>3.3333333333333335</v>
      </c>
      <c r="N4199" s="18">
        <f t="shared" si="131"/>
        <v>3.3333333333333335</v>
      </c>
    </row>
    <row r="4200" spans="1:14" x14ac:dyDescent="0.25">
      <c r="A4200">
        <v>3</v>
      </c>
      <c r="B4200" t="s">
        <v>163</v>
      </c>
      <c r="C4200">
        <v>0</v>
      </c>
      <c r="D4200" t="s">
        <v>164</v>
      </c>
      <c r="E4200">
        <v>12</v>
      </c>
      <c r="F4200" t="s">
        <v>165</v>
      </c>
      <c r="G4200" s="9">
        <v>3</v>
      </c>
      <c r="H4200" t="s">
        <v>172</v>
      </c>
      <c r="I4200">
        <v>0</v>
      </c>
      <c r="J4200" t="s">
        <v>173</v>
      </c>
      <c r="K4200">
        <v>12</v>
      </c>
      <c r="L4200" t="s">
        <v>165</v>
      </c>
      <c r="M4200" s="18">
        <f t="shared" si="130"/>
        <v>3</v>
      </c>
      <c r="N4200" s="18">
        <f t="shared" si="131"/>
        <v>3</v>
      </c>
    </row>
    <row r="4201" spans="1:14" x14ac:dyDescent="0.25">
      <c r="A4201">
        <v>2</v>
      </c>
      <c r="B4201" t="s">
        <v>163</v>
      </c>
      <c r="C4201">
        <v>0</v>
      </c>
      <c r="D4201" t="s">
        <v>164</v>
      </c>
      <c r="E4201">
        <v>13</v>
      </c>
      <c r="F4201" t="s">
        <v>165</v>
      </c>
      <c r="G4201" s="9">
        <v>2</v>
      </c>
      <c r="H4201" t="s">
        <v>172</v>
      </c>
      <c r="I4201">
        <v>0</v>
      </c>
      <c r="J4201" t="s">
        <v>173</v>
      </c>
      <c r="K4201">
        <v>13</v>
      </c>
      <c r="L4201" t="s">
        <v>165</v>
      </c>
      <c r="M4201" s="18">
        <f t="shared" si="130"/>
        <v>2</v>
      </c>
      <c r="N4201" s="18">
        <f t="shared" si="131"/>
        <v>2</v>
      </c>
    </row>
    <row r="4202" spans="1:14" x14ac:dyDescent="0.25">
      <c r="A4202">
        <v>0</v>
      </c>
      <c r="B4202" t="s">
        <v>163</v>
      </c>
      <c r="C4202">
        <v>7</v>
      </c>
      <c r="D4202" t="s">
        <v>164</v>
      </c>
      <c r="E4202">
        <v>14</v>
      </c>
      <c r="F4202" t="s">
        <v>165</v>
      </c>
      <c r="G4202" s="9">
        <v>0</v>
      </c>
      <c r="H4202" t="s">
        <v>172</v>
      </c>
      <c r="I4202">
        <v>7</v>
      </c>
      <c r="J4202" t="s">
        <v>173</v>
      </c>
      <c r="K4202">
        <v>14</v>
      </c>
      <c r="L4202" t="s">
        <v>165</v>
      </c>
      <c r="M4202" s="18">
        <f t="shared" si="130"/>
        <v>0.58333333333333337</v>
      </c>
      <c r="N4202" s="18">
        <f t="shared" si="131"/>
        <v>0.58333333333333337</v>
      </c>
    </row>
    <row r="4203" spans="1:14" x14ac:dyDescent="0.25">
      <c r="A4203">
        <v>6</v>
      </c>
      <c r="B4203" t="s">
        <v>163</v>
      </c>
      <c r="C4203">
        <v>0</v>
      </c>
      <c r="D4203" t="s">
        <v>164</v>
      </c>
      <c r="E4203">
        <v>16</v>
      </c>
      <c r="F4203" t="s">
        <v>165</v>
      </c>
      <c r="G4203" s="9">
        <v>14</v>
      </c>
      <c r="H4203" t="s">
        <v>172</v>
      </c>
      <c r="I4203">
        <v>0</v>
      </c>
      <c r="J4203" t="s">
        <v>173</v>
      </c>
      <c r="K4203">
        <v>12</v>
      </c>
      <c r="L4203" t="s">
        <v>165</v>
      </c>
      <c r="M4203" s="18">
        <f t="shared" si="130"/>
        <v>6</v>
      </c>
      <c r="N4203" s="18">
        <f t="shared" si="131"/>
        <v>14</v>
      </c>
    </row>
    <row r="4204" spans="1:14" x14ac:dyDescent="0.25">
      <c r="A4204">
        <v>3</v>
      </c>
      <c r="B4204" t="s">
        <v>163</v>
      </c>
      <c r="C4204">
        <v>2</v>
      </c>
      <c r="D4204" t="s">
        <v>164</v>
      </c>
      <c r="E4204">
        <v>16</v>
      </c>
      <c r="F4204" t="s">
        <v>165</v>
      </c>
      <c r="G4204" s="9">
        <v>11</v>
      </c>
      <c r="H4204" t="s">
        <v>172</v>
      </c>
      <c r="I4204">
        <v>7</v>
      </c>
      <c r="J4204" t="s">
        <v>173</v>
      </c>
      <c r="K4204">
        <v>0</v>
      </c>
      <c r="L4204" t="s">
        <v>165</v>
      </c>
      <c r="M4204" s="18">
        <f t="shared" si="130"/>
        <v>3.1666666666666665</v>
      </c>
      <c r="N4204" s="18">
        <f t="shared" si="131"/>
        <v>11.583333333333334</v>
      </c>
    </row>
    <row r="4205" spans="1:14" x14ac:dyDescent="0.25">
      <c r="A4205">
        <v>3</v>
      </c>
      <c r="B4205" t="s">
        <v>163</v>
      </c>
      <c r="C4205">
        <v>4</v>
      </c>
      <c r="D4205" t="s">
        <v>164</v>
      </c>
      <c r="E4205">
        <v>16</v>
      </c>
      <c r="F4205" t="s">
        <v>165</v>
      </c>
      <c r="G4205" s="9">
        <v>9</v>
      </c>
      <c r="H4205" t="s">
        <v>172</v>
      </c>
      <c r="I4205">
        <v>5</v>
      </c>
      <c r="J4205" t="s">
        <v>173</v>
      </c>
      <c r="K4205">
        <v>27</v>
      </c>
      <c r="L4205" t="s">
        <v>165</v>
      </c>
      <c r="M4205" s="18">
        <f t="shared" si="130"/>
        <v>3.3333333333333335</v>
      </c>
      <c r="N4205" s="18">
        <f t="shared" si="131"/>
        <v>9.4166666666666661</v>
      </c>
    </row>
    <row r="4206" spans="1:14" x14ac:dyDescent="0.25">
      <c r="A4206">
        <v>5</v>
      </c>
      <c r="B4206" t="s">
        <v>163</v>
      </c>
      <c r="C4206">
        <v>0</v>
      </c>
      <c r="D4206" t="s">
        <v>164</v>
      </c>
      <c r="E4206">
        <v>10</v>
      </c>
      <c r="F4206" t="s">
        <v>165</v>
      </c>
      <c r="G4206" s="9">
        <v>5</v>
      </c>
      <c r="H4206" t="s">
        <v>172</v>
      </c>
      <c r="I4206">
        <v>0</v>
      </c>
      <c r="J4206" t="s">
        <v>173</v>
      </c>
      <c r="K4206">
        <v>10</v>
      </c>
      <c r="L4206" t="s">
        <v>165</v>
      </c>
      <c r="M4206" s="18">
        <f t="shared" si="130"/>
        <v>5</v>
      </c>
      <c r="N4206" s="18">
        <f t="shared" si="131"/>
        <v>5</v>
      </c>
    </row>
    <row r="4207" spans="1:14" x14ac:dyDescent="0.25">
      <c r="A4207">
        <v>3</v>
      </c>
      <c r="B4207" t="s">
        <v>163</v>
      </c>
      <c r="C4207">
        <v>0</v>
      </c>
      <c r="D4207" t="s">
        <v>164</v>
      </c>
      <c r="E4207">
        <v>12</v>
      </c>
      <c r="F4207" t="s">
        <v>165</v>
      </c>
      <c r="G4207" s="9">
        <v>3</v>
      </c>
      <c r="H4207" t="s">
        <v>172</v>
      </c>
      <c r="I4207">
        <v>0</v>
      </c>
      <c r="J4207" t="s">
        <v>173</v>
      </c>
      <c r="K4207">
        <v>12</v>
      </c>
      <c r="L4207" t="s">
        <v>165</v>
      </c>
      <c r="M4207" s="18">
        <f t="shared" si="130"/>
        <v>3</v>
      </c>
      <c r="N4207" s="18">
        <f t="shared" si="131"/>
        <v>3</v>
      </c>
    </row>
    <row r="4208" spans="1:14" x14ac:dyDescent="0.25">
      <c r="A4208">
        <v>1</v>
      </c>
      <c r="B4208" t="s">
        <v>163</v>
      </c>
      <c r="C4208">
        <v>8</v>
      </c>
      <c r="D4208" t="s">
        <v>164</v>
      </c>
      <c r="E4208">
        <v>13</v>
      </c>
      <c r="F4208" t="s">
        <v>165</v>
      </c>
      <c r="G4208" s="9">
        <v>1</v>
      </c>
      <c r="H4208" t="s">
        <v>172</v>
      </c>
      <c r="I4208">
        <v>8</v>
      </c>
      <c r="J4208" t="s">
        <v>173</v>
      </c>
      <c r="K4208">
        <v>13</v>
      </c>
      <c r="L4208" t="s">
        <v>165</v>
      </c>
      <c r="M4208" s="18">
        <f t="shared" si="130"/>
        <v>1.6666666666666665</v>
      </c>
      <c r="N4208" s="18">
        <f t="shared" si="131"/>
        <v>1.6666666666666665</v>
      </c>
    </row>
    <row r="4209" spans="1:14" x14ac:dyDescent="0.25">
      <c r="A4209">
        <v>1</v>
      </c>
      <c r="B4209" t="s">
        <v>163</v>
      </c>
      <c r="C4209">
        <v>0</v>
      </c>
      <c r="D4209" t="s">
        <v>164</v>
      </c>
      <c r="E4209">
        <v>14</v>
      </c>
      <c r="F4209" t="s">
        <v>165</v>
      </c>
      <c r="G4209" s="9">
        <v>1</v>
      </c>
      <c r="H4209" t="s">
        <v>172</v>
      </c>
      <c r="I4209">
        <v>0</v>
      </c>
      <c r="J4209" t="s">
        <v>173</v>
      </c>
      <c r="K4209">
        <v>14</v>
      </c>
      <c r="L4209" t="s">
        <v>165</v>
      </c>
      <c r="M4209" s="18">
        <f t="shared" si="130"/>
        <v>1</v>
      </c>
      <c r="N4209" s="18">
        <f t="shared" si="131"/>
        <v>1</v>
      </c>
    </row>
    <row r="4210" spans="1:14" x14ac:dyDescent="0.25">
      <c r="A4210">
        <v>1</v>
      </c>
      <c r="B4210" t="s">
        <v>163</v>
      </c>
      <c r="C4210">
        <v>0</v>
      </c>
      <c r="D4210" t="s">
        <v>164</v>
      </c>
      <c r="E4210">
        <v>14</v>
      </c>
      <c r="F4210" t="s">
        <v>165</v>
      </c>
      <c r="G4210" s="9">
        <v>1</v>
      </c>
      <c r="H4210" t="s">
        <v>172</v>
      </c>
      <c r="I4210">
        <v>0</v>
      </c>
      <c r="J4210" t="s">
        <v>173</v>
      </c>
      <c r="K4210">
        <v>14</v>
      </c>
      <c r="L4210" t="s">
        <v>165</v>
      </c>
      <c r="M4210" s="18">
        <f t="shared" si="130"/>
        <v>1</v>
      </c>
      <c r="N4210" s="18">
        <f t="shared" si="131"/>
        <v>1</v>
      </c>
    </row>
    <row r="4211" spans="1:14" x14ac:dyDescent="0.25">
      <c r="A4211">
        <v>0</v>
      </c>
      <c r="B4211" t="s">
        <v>163</v>
      </c>
      <c r="C4211">
        <v>3</v>
      </c>
      <c r="D4211" t="s">
        <v>164</v>
      </c>
      <c r="E4211">
        <v>1</v>
      </c>
      <c r="F4211" t="s">
        <v>165</v>
      </c>
      <c r="G4211" s="9">
        <v>0</v>
      </c>
      <c r="H4211" t="s">
        <v>172</v>
      </c>
      <c r="I4211">
        <v>3</v>
      </c>
      <c r="J4211" t="s">
        <v>173</v>
      </c>
      <c r="K4211">
        <v>1</v>
      </c>
      <c r="L4211" t="s">
        <v>165</v>
      </c>
      <c r="M4211" s="18">
        <f t="shared" si="130"/>
        <v>0.25</v>
      </c>
      <c r="N4211" s="18">
        <f t="shared" si="131"/>
        <v>0.25</v>
      </c>
    </row>
    <row r="4212" spans="1:14" x14ac:dyDescent="0.25">
      <c r="A4212">
        <v>6</v>
      </c>
      <c r="B4212" t="s">
        <v>163</v>
      </c>
      <c r="C4212">
        <v>0</v>
      </c>
      <c r="D4212" t="s">
        <v>164</v>
      </c>
      <c r="E4212">
        <v>8</v>
      </c>
      <c r="F4212" t="s">
        <v>165</v>
      </c>
      <c r="G4212" s="9">
        <v>6</v>
      </c>
      <c r="H4212" t="s">
        <v>172</v>
      </c>
      <c r="I4212">
        <v>0</v>
      </c>
      <c r="J4212" t="s">
        <v>173</v>
      </c>
      <c r="K4212">
        <v>8</v>
      </c>
      <c r="L4212" t="s">
        <v>165</v>
      </c>
      <c r="M4212" s="18">
        <f t="shared" si="130"/>
        <v>6</v>
      </c>
      <c r="N4212" s="18">
        <f t="shared" si="131"/>
        <v>6</v>
      </c>
    </row>
    <row r="4213" spans="1:14" x14ac:dyDescent="0.25">
      <c r="A4213">
        <v>4</v>
      </c>
      <c r="B4213" t="s">
        <v>163</v>
      </c>
      <c r="C4213">
        <v>0</v>
      </c>
      <c r="D4213" t="s">
        <v>164</v>
      </c>
      <c r="E4213">
        <v>11</v>
      </c>
      <c r="F4213" t="s">
        <v>165</v>
      </c>
      <c r="G4213" s="9">
        <v>4</v>
      </c>
      <c r="H4213" t="s">
        <v>172</v>
      </c>
      <c r="I4213">
        <v>0</v>
      </c>
      <c r="J4213" t="s">
        <v>173</v>
      </c>
      <c r="K4213">
        <v>11</v>
      </c>
      <c r="L4213" t="s">
        <v>165</v>
      </c>
      <c r="M4213" s="18">
        <f t="shared" si="130"/>
        <v>4</v>
      </c>
      <c r="N4213" s="18">
        <f t="shared" si="131"/>
        <v>4</v>
      </c>
    </row>
    <row r="4214" spans="1:14" x14ac:dyDescent="0.25">
      <c r="A4214">
        <v>2</v>
      </c>
      <c r="B4214" t="s">
        <v>163</v>
      </c>
      <c r="C4214">
        <v>8</v>
      </c>
      <c r="D4214" t="s">
        <v>164</v>
      </c>
      <c r="E4214">
        <v>1</v>
      </c>
      <c r="F4214" t="s">
        <v>165</v>
      </c>
      <c r="G4214" s="9">
        <v>35</v>
      </c>
      <c r="H4214" t="s">
        <v>172</v>
      </c>
      <c r="I4214">
        <v>2</v>
      </c>
      <c r="J4214" t="s">
        <v>173</v>
      </c>
      <c r="K4214">
        <v>1</v>
      </c>
      <c r="L4214" t="s">
        <v>165</v>
      </c>
      <c r="M4214" s="18">
        <f t="shared" si="130"/>
        <v>2.6666666666666665</v>
      </c>
      <c r="N4214" s="18">
        <f t="shared" si="131"/>
        <v>35.166666666666664</v>
      </c>
    </row>
    <row r="4215" spans="1:14" x14ac:dyDescent="0.25">
      <c r="A4215">
        <v>1</v>
      </c>
      <c r="B4215" t="s">
        <v>163</v>
      </c>
      <c r="C4215">
        <v>0</v>
      </c>
      <c r="D4215" t="s">
        <v>164</v>
      </c>
      <c r="E4215">
        <v>20</v>
      </c>
      <c r="F4215" t="s">
        <v>165</v>
      </c>
      <c r="G4215" s="9">
        <v>1</v>
      </c>
      <c r="H4215" t="s">
        <v>172</v>
      </c>
      <c r="I4215">
        <v>0</v>
      </c>
      <c r="J4215" t="s">
        <v>173</v>
      </c>
      <c r="K4215">
        <v>20</v>
      </c>
      <c r="L4215" t="s">
        <v>165</v>
      </c>
      <c r="M4215" s="18">
        <f t="shared" si="130"/>
        <v>1</v>
      </c>
      <c r="N4215" s="18">
        <f t="shared" si="131"/>
        <v>1</v>
      </c>
    </row>
    <row r="4216" spans="1:14" x14ac:dyDescent="0.25">
      <c r="A4216">
        <v>1</v>
      </c>
      <c r="B4216" t="s">
        <v>163</v>
      </c>
      <c r="C4216">
        <v>9</v>
      </c>
      <c r="D4216" t="s">
        <v>164</v>
      </c>
      <c r="E4216">
        <v>13</v>
      </c>
      <c r="F4216" t="s">
        <v>165</v>
      </c>
      <c r="G4216" s="9">
        <v>1</v>
      </c>
      <c r="H4216" t="s">
        <v>172</v>
      </c>
      <c r="I4216">
        <v>9</v>
      </c>
      <c r="J4216" t="s">
        <v>173</v>
      </c>
      <c r="K4216">
        <v>13</v>
      </c>
      <c r="L4216" t="s">
        <v>165</v>
      </c>
      <c r="M4216" s="18">
        <f t="shared" si="130"/>
        <v>1.75</v>
      </c>
      <c r="N4216" s="18">
        <f t="shared" si="131"/>
        <v>1.75</v>
      </c>
    </row>
    <row r="4217" spans="1:14" x14ac:dyDescent="0.25">
      <c r="A4217">
        <v>6</v>
      </c>
      <c r="B4217" t="s">
        <v>163</v>
      </c>
      <c r="C4217">
        <v>0</v>
      </c>
      <c r="D4217" t="s">
        <v>164</v>
      </c>
      <c r="E4217">
        <v>16</v>
      </c>
      <c r="F4217" t="s">
        <v>165</v>
      </c>
      <c r="G4217" s="9">
        <v>36</v>
      </c>
      <c r="H4217" t="s">
        <v>172</v>
      </c>
      <c r="I4217">
        <v>0</v>
      </c>
      <c r="J4217" t="s">
        <v>173</v>
      </c>
      <c r="K4217">
        <v>13</v>
      </c>
      <c r="L4217" t="s">
        <v>165</v>
      </c>
      <c r="M4217" s="18">
        <f t="shared" si="130"/>
        <v>6</v>
      </c>
      <c r="N4217" s="18">
        <f t="shared" si="131"/>
        <v>36</v>
      </c>
    </row>
    <row r="4218" spans="1:14" x14ac:dyDescent="0.25">
      <c r="A4218">
        <v>6</v>
      </c>
      <c r="B4218" t="s">
        <v>163</v>
      </c>
      <c r="C4218">
        <v>0</v>
      </c>
      <c r="D4218" t="s">
        <v>164</v>
      </c>
      <c r="E4218">
        <v>16</v>
      </c>
      <c r="F4218" t="s">
        <v>165</v>
      </c>
      <c r="G4218" s="9">
        <v>16</v>
      </c>
      <c r="H4218" t="s">
        <v>172</v>
      </c>
      <c r="I4218">
        <v>0</v>
      </c>
      <c r="J4218" t="s">
        <v>173</v>
      </c>
      <c r="K4218">
        <v>16</v>
      </c>
      <c r="L4218" t="s">
        <v>165</v>
      </c>
      <c r="M4218" s="18">
        <f t="shared" si="130"/>
        <v>6</v>
      </c>
      <c r="N4218" s="18">
        <f t="shared" si="131"/>
        <v>16</v>
      </c>
    </row>
    <row r="4219" spans="1:14" x14ac:dyDescent="0.25">
      <c r="A4219">
        <v>5</v>
      </c>
      <c r="B4219" t="s">
        <v>163</v>
      </c>
      <c r="C4219">
        <v>11</v>
      </c>
      <c r="D4219" t="s">
        <v>164</v>
      </c>
      <c r="E4219">
        <v>16</v>
      </c>
      <c r="F4219" t="s">
        <v>165</v>
      </c>
      <c r="G4219" s="9">
        <v>10</v>
      </c>
      <c r="H4219" t="s">
        <v>172</v>
      </c>
      <c r="I4219">
        <v>0</v>
      </c>
      <c r="J4219" t="s">
        <v>173</v>
      </c>
      <c r="K4219">
        <v>10</v>
      </c>
      <c r="L4219" t="s">
        <v>165</v>
      </c>
      <c r="M4219" s="18">
        <f t="shared" si="130"/>
        <v>5.916666666666667</v>
      </c>
      <c r="N4219" s="18">
        <f t="shared" si="131"/>
        <v>10</v>
      </c>
    </row>
    <row r="4220" spans="1:14" x14ac:dyDescent="0.25">
      <c r="A4220">
        <v>0</v>
      </c>
      <c r="B4220" t="s">
        <v>163</v>
      </c>
      <c r="C4220">
        <v>3</v>
      </c>
      <c r="D4220" t="s">
        <v>164</v>
      </c>
      <c r="E4220">
        <v>16</v>
      </c>
      <c r="F4220" t="s">
        <v>165</v>
      </c>
      <c r="G4220" s="9">
        <v>9</v>
      </c>
      <c r="H4220" t="s">
        <v>172</v>
      </c>
      <c r="I4220">
        <v>4</v>
      </c>
      <c r="J4220" t="s">
        <v>173</v>
      </c>
      <c r="K4220">
        <v>8</v>
      </c>
      <c r="L4220" t="s">
        <v>165</v>
      </c>
      <c r="M4220" s="18">
        <f t="shared" si="130"/>
        <v>0.25</v>
      </c>
      <c r="N4220" s="18">
        <f t="shared" si="131"/>
        <v>9.3333333333333339</v>
      </c>
    </row>
    <row r="4221" spans="1:14" x14ac:dyDescent="0.25">
      <c r="A4221">
        <v>6</v>
      </c>
      <c r="B4221" t="s">
        <v>163</v>
      </c>
      <c r="C4221">
        <v>0</v>
      </c>
      <c r="D4221" t="s">
        <v>164</v>
      </c>
      <c r="E4221">
        <v>16</v>
      </c>
      <c r="F4221" t="s">
        <v>165</v>
      </c>
      <c r="G4221" s="9">
        <v>7</v>
      </c>
      <c r="H4221" t="s">
        <v>172</v>
      </c>
      <c r="I4221">
        <v>0</v>
      </c>
      <c r="J4221" t="s">
        <v>173</v>
      </c>
      <c r="K4221">
        <v>14</v>
      </c>
      <c r="L4221" t="s">
        <v>165</v>
      </c>
      <c r="M4221" s="18">
        <f t="shared" si="130"/>
        <v>6</v>
      </c>
      <c r="N4221" s="18">
        <f t="shared" si="131"/>
        <v>7</v>
      </c>
    </row>
    <row r="4222" spans="1:14" x14ac:dyDescent="0.25">
      <c r="A4222">
        <v>5</v>
      </c>
      <c r="B4222" t="s">
        <v>163</v>
      </c>
      <c r="C4222">
        <v>10</v>
      </c>
      <c r="D4222" t="s">
        <v>164</v>
      </c>
      <c r="E4222">
        <v>16</v>
      </c>
      <c r="F4222" t="s">
        <v>165</v>
      </c>
      <c r="G4222" s="9">
        <v>25</v>
      </c>
      <c r="H4222" t="s">
        <v>172</v>
      </c>
      <c r="I4222">
        <v>6</v>
      </c>
      <c r="J4222" t="s">
        <v>173</v>
      </c>
      <c r="K4222">
        <v>11</v>
      </c>
      <c r="L4222" t="s">
        <v>165</v>
      </c>
      <c r="M4222" s="18">
        <f t="shared" si="130"/>
        <v>5.833333333333333</v>
      </c>
      <c r="N4222" s="18">
        <f t="shared" si="131"/>
        <v>25.5</v>
      </c>
    </row>
    <row r="4223" spans="1:14" x14ac:dyDescent="0.25">
      <c r="A4223">
        <v>5</v>
      </c>
      <c r="B4223" t="s">
        <v>163</v>
      </c>
      <c r="C4223">
        <v>0</v>
      </c>
      <c r="D4223" t="s">
        <v>164</v>
      </c>
      <c r="E4223">
        <v>16</v>
      </c>
      <c r="F4223" t="s">
        <v>165</v>
      </c>
      <c r="G4223" s="9">
        <v>5</v>
      </c>
      <c r="H4223" t="s">
        <v>172</v>
      </c>
      <c r="I4223">
        <v>0</v>
      </c>
      <c r="J4223" t="s">
        <v>173</v>
      </c>
      <c r="K4223">
        <v>16</v>
      </c>
      <c r="L4223" t="s">
        <v>165</v>
      </c>
      <c r="M4223" s="18">
        <f t="shared" si="130"/>
        <v>5</v>
      </c>
      <c r="N4223" s="18">
        <f t="shared" si="131"/>
        <v>5</v>
      </c>
    </row>
    <row r="4224" spans="1:14" x14ac:dyDescent="0.25">
      <c r="A4224">
        <v>1</v>
      </c>
      <c r="B4224" t="s">
        <v>163</v>
      </c>
      <c r="C4224">
        <v>0</v>
      </c>
      <c r="D4224" t="s">
        <v>164</v>
      </c>
      <c r="E4224">
        <v>20</v>
      </c>
      <c r="F4224" t="s">
        <v>165</v>
      </c>
      <c r="G4224" s="9">
        <v>1</v>
      </c>
      <c r="H4224" t="s">
        <v>172</v>
      </c>
      <c r="I4224">
        <v>0</v>
      </c>
      <c r="J4224" t="s">
        <v>173</v>
      </c>
      <c r="K4224">
        <v>20</v>
      </c>
      <c r="L4224" t="s">
        <v>165</v>
      </c>
      <c r="M4224" s="18">
        <f t="shared" si="130"/>
        <v>1</v>
      </c>
      <c r="N4224" s="18">
        <f t="shared" si="131"/>
        <v>1</v>
      </c>
    </row>
    <row r="4225" spans="1:14" x14ac:dyDescent="0.25">
      <c r="A4225">
        <v>1</v>
      </c>
      <c r="B4225" t="s">
        <v>163</v>
      </c>
      <c r="C4225">
        <v>0</v>
      </c>
      <c r="D4225" t="s">
        <v>164</v>
      </c>
      <c r="E4225">
        <v>20</v>
      </c>
      <c r="F4225" t="s">
        <v>165</v>
      </c>
      <c r="G4225" s="9">
        <v>1</v>
      </c>
      <c r="H4225" t="s">
        <v>172</v>
      </c>
      <c r="I4225">
        <v>0</v>
      </c>
      <c r="J4225" t="s">
        <v>173</v>
      </c>
      <c r="K4225">
        <v>20</v>
      </c>
      <c r="L4225" t="s">
        <v>165</v>
      </c>
      <c r="M4225" s="18">
        <f t="shared" si="130"/>
        <v>1</v>
      </c>
      <c r="N4225" s="18">
        <f t="shared" si="131"/>
        <v>1</v>
      </c>
    </row>
    <row r="4226" spans="1:14" x14ac:dyDescent="0.25">
      <c r="A4226">
        <v>2</v>
      </c>
      <c r="B4226" t="s">
        <v>163</v>
      </c>
      <c r="C4226">
        <v>3</v>
      </c>
      <c r="D4226" t="s">
        <v>164</v>
      </c>
      <c r="E4226">
        <v>17</v>
      </c>
      <c r="F4226" t="s">
        <v>165</v>
      </c>
      <c r="G4226" s="9">
        <v>2</v>
      </c>
      <c r="H4226" t="s">
        <v>172</v>
      </c>
      <c r="I4226">
        <v>3</v>
      </c>
      <c r="J4226" t="s">
        <v>173</v>
      </c>
      <c r="K4226">
        <v>17</v>
      </c>
      <c r="L4226" t="s">
        <v>165</v>
      </c>
      <c r="M4226" s="18">
        <f t="shared" si="130"/>
        <v>2.25</v>
      </c>
      <c r="N4226" s="18">
        <f t="shared" si="131"/>
        <v>2.25</v>
      </c>
    </row>
    <row r="4227" spans="1:14" x14ac:dyDescent="0.25">
      <c r="A4227">
        <v>5</v>
      </c>
      <c r="B4227" t="s">
        <v>163</v>
      </c>
      <c r="C4227">
        <v>10</v>
      </c>
      <c r="D4227" t="s">
        <v>164</v>
      </c>
      <c r="E4227">
        <v>13</v>
      </c>
      <c r="F4227" t="s">
        <v>165</v>
      </c>
      <c r="G4227" s="9">
        <v>7</v>
      </c>
      <c r="H4227" t="s">
        <v>172</v>
      </c>
      <c r="I4227">
        <v>0</v>
      </c>
      <c r="J4227" t="s">
        <v>173</v>
      </c>
      <c r="K4227">
        <v>28</v>
      </c>
      <c r="L4227" t="s">
        <v>165</v>
      </c>
      <c r="M4227" s="18">
        <f t="shared" ref="M4227:M4290" si="132">A4227+C4227/12</f>
        <v>5.833333333333333</v>
      </c>
      <c r="N4227" s="18">
        <f t="shared" ref="N4227:N4290" si="133">G4227+I4227/12</f>
        <v>7</v>
      </c>
    </row>
    <row r="4228" spans="1:14" x14ac:dyDescent="0.25">
      <c r="A4228">
        <v>5</v>
      </c>
      <c r="B4228" t="s">
        <v>163</v>
      </c>
      <c r="C4228">
        <v>0</v>
      </c>
      <c r="D4228" t="s">
        <v>164</v>
      </c>
      <c r="E4228">
        <v>16</v>
      </c>
      <c r="F4228" t="s">
        <v>165</v>
      </c>
      <c r="G4228" s="9">
        <v>5</v>
      </c>
      <c r="H4228" t="s">
        <v>172</v>
      </c>
      <c r="I4228">
        <v>0</v>
      </c>
      <c r="J4228" t="s">
        <v>173</v>
      </c>
      <c r="K4228">
        <v>16</v>
      </c>
      <c r="L4228" t="s">
        <v>165</v>
      </c>
      <c r="M4228" s="18">
        <f t="shared" si="132"/>
        <v>5</v>
      </c>
      <c r="N4228" s="18">
        <f t="shared" si="133"/>
        <v>5</v>
      </c>
    </row>
    <row r="4229" spans="1:14" x14ac:dyDescent="0.25">
      <c r="A4229">
        <v>3</v>
      </c>
      <c r="B4229" t="s">
        <v>163</v>
      </c>
      <c r="C4229">
        <v>3</v>
      </c>
      <c r="D4229" t="s">
        <v>164</v>
      </c>
      <c r="E4229">
        <v>25</v>
      </c>
      <c r="F4229" t="s">
        <v>165</v>
      </c>
      <c r="G4229" s="9">
        <v>3</v>
      </c>
      <c r="H4229" t="s">
        <v>172</v>
      </c>
      <c r="I4229">
        <v>3</v>
      </c>
      <c r="J4229" t="s">
        <v>173</v>
      </c>
      <c r="K4229">
        <v>25</v>
      </c>
      <c r="L4229" t="s">
        <v>165</v>
      </c>
      <c r="M4229" s="18">
        <f t="shared" si="132"/>
        <v>3.25</v>
      </c>
      <c r="N4229" s="18">
        <f t="shared" si="133"/>
        <v>3.25</v>
      </c>
    </row>
    <row r="4230" spans="1:14" x14ac:dyDescent="0.25">
      <c r="A4230">
        <v>2</v>
      </c>
      <c r="B4230" t="s">
        <v>163</v>
      </c>
      <c r="C4230">
        <v>10</v>
      </c>
      <c r="D4230" t="s">
        <v>164</v>
      </c>
      <c r="E4230">
        <v>10</v>
      </c>
      <c r="F4230" t="s">
        <v>165</v>
      </c>
      <c r="G4230" s="9">
        <v>2</v>
      </c>
      <c r="H4230" t="s">
        <v>172</v>
      </c>
      <c r="I4230">
        <v>10</v>
      </c>
      <c r="J4230" t="s">
        <v>173</v>
      </c>
      <c r="K4230">
        <v>10</v>
      </c>
      <c r="L4230" t="s">
        <v>165</v>
      </c>
      <c r="M4230" s="18">
        <f t="shared" si="132"/>
        <v>2.8333333333333335</v>
      </c>
      <c r="N4230" s="18">
        <f t="shared" si="133"/>
        <v>2.8333333333333335</v>
      </c>
    </row>
    <row r="4231" spans="1:14" x14ac:dyDescent="0.25">
      <c r="A4231">
        <v>2</v>
      </c>
      <c r="B4231" t="s">
        <v>163</v>
      </c>
      <c r="C4231">
        <v>6</v>
      </c>
      <c r="D4231" t="s">
        <v>164</v>
      </c>
      <c r="E4231">
        <v>16</v>
      </c>
      <c r="F4231" t="s">
        <v>165</v>
      </c>
      <c r="G4231" s="9">
        <v>2</v>
      </c>
      <c r="H4231" t="s">
        <v>172</v>
      </c>
      <c r="I4231">
        <v>6</v>
      </c>
      <c r="J4231" t="s">
        <v>173</v>
      </c>
      <c r="K4231">
        <v>16</v>
      </c>
      <c r="L4231" t="s">
        <v>165</v>
      </c>
      <c r="M4231" s="18">
        <f t="shared" si="132"/>
        <v>2.5</v>
      </c>
      <c r="N4231" s="18">
        <f t="shared" si="133"/>
        <v>2.5</v>
      </c>
    </row>
    <row r="4232" spans="1:14" x14ac:dyDescent="0.25">
      <c r="A4232">
        <v>2</v>
      </c>
      <c r="B4232" t="s">
        <v>163</v>
      </c>
      <c r="C4232">
        <v>1</v>
      </c>
      <c r="D4232" t="s">
        <v>164</v>
      </c>
      <c r="E4232">
        <v>30</v>
      </c>
      <c r="F4232" t="s">
        <v>165</v>
      </c>
      <c r="G4232" s="9">
        <v>2</v>
      </c>
      <c r="H4232" t="s">
        <v>172</v>
      </c>
      <c r="I4232">
        <v>1</v>
      </c>
      <c r="J4232" t="s">
        <v>173</v>
      </c>
      <c r="K4232">
        <v>30</v>
      </c>
      <c r="L4232" t="s">
        <v>165</v>
      </c>
      <c r="M4232" s="18">
        <f t="shared" si="132"/>
        <v>2.0833333333333335</v>
      </c>
      <c r="N4232" s="18">
        <f t="shared" si="133"/>
        <v>2.0833333333333335</v>
      </c>
    </row>
    <row r="4233" spans="1:14" x14ac:dyDescent="0.25">
      <c r="A4233">
        <v>1</v>
      </c>
      <c r="B4233" t="s">
        <v>163</v>
      </c>
      <c r="C4233">
        <v>7</v>
      </c>
      <c r="D4233" t="s">
        <v>164</v>
      </c>
      <c r="E4233">
        <v>5</v>
      </c>
      <c r="F4233" t="s">
        <v>165</v>
      </c>
      <c r="G4233" s="9">
        <v>1</v>
      </c>
      <c r="H4233" t="s">
        <v>172</v>
      </c>
      <c r="I4233">
        <v>7</v>
      </c>
      <c r="J4233" t="s">
        <v>173</v>
      </c>
      <c r="K4233">
        <v>5</v>
      </c>
      <c r="L4233" t="s">
        <v>165</v>
      </c>
      <c r="M4233" s="18">
        <f t="shared" si="132"/>
        <v>1.5833333333333335</v>
      </c>
      <c r="N4233" s="18">
        <f t="shared" si="133"/>
        <v>1.5833333333333335</v>
      </c>
    </row>
    <row r="4234" spans="1:14" x14ac:dyDescent="0.25">
      <c r="A4234">
        <v>6</v>
      </c>
      <c r="B4234" t="s">
        <v>163</v>
      </c>
      <c r="C4234">
        <v>0</v>
      </c>
      <c r="D4234" t="s">
        <v>164</v>
      </c>
      <c r="E4234">
        <v>16</v>
      </c>
      <c r="F4234" t="s">
        <v>165</v>
      </c>
      <c r="G4234" s="9">
        <v>18</v>
      </c>
      <c r="H4234" t="s">
        <v>172</v>
      </c>
      <c r="I4234">
        <v>0</v>
      </c>
      <c r="J4234" t="s">
        <v>173</v>
      </c>
      <c r="K4234">
        <v>14</v>
      </c>
      <c r="L4234" t="s">
        <v>165</v>
      </c>
      <c r="M4234" s="18">
        <f t="shared" si="132"/>
        <v>6</v>
      </c>
      <c r="N4234" s="18">
        <f t="shared" si="133"/>
        <v>18</v>
      </c>
    </row>
    <row r="4235" spans="1:14" x14ac:dyDescent="0.25">
      <c r="A4235">
        <v>5</v>
      </c>
      <c r="B4235" t="s">
        <v>163</v>
      </c>
      <c r="C4235">
        <v>10</v>
      </c>
      <c r="D4235" t="s">
        <v>164</v>
      </c>
      <c r="E4235">
        <v>16</v>
      </c>
      <c r="F4235" t="s">
        <v>165</v>
      </c>
      <c r="G4235" s="9">
        <v>6</v>
      </c>
      <c r="H4235" t="s">
        <v>172</v>
      </c>
      <c r="I4235">
        <v>0</v>
      </c>
      <c r="J4235" t="s">
        <v>173</v>
      </c>
      <c r="K4235">
        <v>15</v>
      </c>
      <c r="L4235" t="s">
        <v>165</v>
      </c>
      <c r="M4235" s="18">
        <f t="shared" si="132"/>
        <v>5.833333333333333</v>
      </c>
      <c r="N4235" s="18">
        <f t="shared" si="133"/>
        <v>6</v>
      </c>
    </row>
    <row r="4236" spans="1:14" x14ac:dyDescent="0.25">
      <c r="A4236">
        <v>4</v>
      </c>
      <c r="B4236" t="s">
        <v>163</v>
      </c>
      <c r="C4236">
        <v>4</v>
      </c>
      <c r="D4236" t="s">
        <v>164</v>
      </c>
      <c r="E4236">
        <v>22</v>
      </c>
      <c r="F4236" t="s">
        <v>165</v>
      </c>
      <c r="G4236" s="9">
        <v>4</v>
      </c>
      <c r="H4236" t="s">
        <v>172</v>
      </c>
      <c r="I4236">
        <v>4</v>
      </c>
      <c r="J4236" t="s">
        <v>173</v>
      </c>
      <c r="K4236">
        <v>22</v>
      </c>
      <c r="L4236" t="s">
        <v>165</v>
      </c>
      <c r="M4236" s="18">
        <f t="shared" si="132"/>
        <v>4.333333333333333</v>
      </c>
      <c r="N4236" s="18">
        <f t="shared" si="133"/>
        <v>4.333333333333333</v>
      </c>
    </row>
    <row r="4237" spans="1:14" x14ac:dyDescent="0.25">
      <c r="A4237">
        <v>4</v>
      </c>
      <c r="B4237" t="s">
        <v>163</v>
      </c>
      <c r="C4237">
        <v>0</v>
      </c>
      <c r="D4237" t="s">
        <v>164</v>
      </c>
      <c r="E4237">
        <v>17</v>
      </c>
      <c r="F4237" t="s">
        <v>165</v>
      </c>
      <c r="G4237" s="9">
        <v>4</v>
      </c>
      <c r="H4237" t="s">
        <v>172</v>
      </c>
      <c r="I4237">
        <v>0</v>
      </c>
      <c r="J4237" t="s">
        <v>173</v>
      </c>
      <c r="K4237">
        <v>17</v>
      </c>
      <c r="L4237" t="s">
        <v>165</v>
      </c>
      <c r="M4237" s="18">
        <f t="shared" si="132"/>
        <v>4</v>
      </c>
      <c r="N4237" s="18">
        <f t="shared" si="133"/>
        <v>4</v>
      </c>
    </row>
    <row r="4238" spans="1:14" x14ac:dyDescent="0.25">
      <c r="A4238">
        <v>4</v>
      </c>
      <c r="B4238" t="s">
        <v>163</v>
      </c>
      <c r="C4238">
        <v>0</v>
      </c>
      <c r="D4238" t="s">
        <v>164</v>
      </c>
      <c r="E4238">
        <v>17</v>
      </c>
      <c r="F4238" t="s">
        <v>165</v>
      </c>
      <c r="G4238" s="9">
        <v>4</v>
      </c>
      <c r="H4238" t="s">
        <v>172</v>
      </c>
      <c r="I4238">
        <v>0</v>
      </c>
      <c r="J4238" t="s">
        <v>173</v>
      </c>
      <c r="K4238">
        <v>17</v>
      </c>
      <c r="L4238" t="s">
        <v>165</v>
      </c>
      <c r="M4238" s="18">
        <f t="shared" si="132"/>
        <v>4</v>
      </c>
      <c r="N4238" s="18">
        <f t="shared" si="133"/>
        <v>4</v>
      </c>
    </row>
    <row r="4239" spans="1:14" x14ac:dyDescent="0.25">
      <c r="A4239">
        <v>2</v>
      </c>
      <c r="B4239" t="s">
        <v>163</v>
      </c>
      <c r="C4239">
        <v>0</v>
      </c>
      <c r="D4239" t="s">
        <v>164</v>
      </c>
      <c r="E4239">
        <v>13</v>
      </c>
      <c r="F4239" t="s">
        <v>165</v>
      </c>
      <c r="G4239" s="9">
        <v>2</v>
      </c>
      <c r="H4239" t="s">
        <v>172</v>
      </c>
      <c r="I4239">
        <v>0</v>
      </c>
      <c r="J4239" t="s">
        <v>173</v>
      </c>
      <c r="K4239">
        <v>13</v>
      </c>
      <c r="L4239" t="s">
        <v>165</v>
      </c>
      <c r="M4239" s="18">
        <f t="shared" si="132"/>
        <v>2</v>
      </c>
      <c r="N4239" s="18">
        <f t="shared" si="133"/>
        <v>2</v>
      </c>
    </row>
    <row r="4240" spans="1:14" x14ac:dyDescent="0.25">
      <c r="A4240">
        <v>6</v>
      </c>
      <c r="B4240" t="s">
        <v>163</v>
      </c>
      <c r="C4240">
        <v>0</v>
      </c>
      <c r="D4240" t="s">
        <v>164</v>
      </c>
      <c r="E4240">
        <v>16</v>
      </c>
      <c r="F4240" t="s">
        <v>165</v>
      </c>
      <c r="G4240" s="9">
        <v>7</v>
      </c>
      <c r="H4240" t="s">
        <v>172</v>
      </c>
      <c r="I4240">
        <v>2</v>
      </c>
      <c r="J4240" t="s">
        <v>173</v>
      </c>
      <c r="K4240">
        <v>15</v>
      </c>
      <c r="L4240" t="s">
        <v>165</v>
      </c>
      <c r="M4240" s="18">
        <f t="shared" si="132"/>
        <v>6</v>
      </c>
      <c r="N4240" s="18">
        <f t="shared" si="133"/>
        <v>7.166666666666667</v>
      </c>
    </row>
    <row r="4241" spans="1:14" x14ac:dyDescent="0.25">
      <c r="A4241">
        <v>3</v>
      </c>
      <c r="B4241" t="s">
        <v>163</v>
      </c>
      <c r="C4241">
        <v>0</v>
      </c>
      <c r="D4241" t="s">
        <v>164</v>
      </c>
      <c r="E4241">
        <v>12</v>
      </c>
      <c r="F4241" t="s">
        <v>165</v>
      </c>
      <c r="G4241" s="9">
        <v>3</v>
      </c>
      <c r="H4241" t="s">
        <v>172</v>
      </c>
      <c r="I4241">
        <v>0</v>
      </c>
      <c r="J4241" t="s">
        <v>173</v>
      </c>
      <c r="K4241">
        <v>12</v>
      </c>
      <c r="L4241" t="s">
        <v>165</v>
      </c>
      <c r="M4241" s="18">
        <f t="shared" si="132"/>
        <v>3</v>
      </c>
      <c r="N4241" s="18">
        <f t="shared" si="133"/>
        <v>3</v>
      </c>
    </row>
    <row r="4242" spans="1:14" x14ac:dyDescent="0.25">
      <c r="A4242">
        <v>2</v>
      </c>
      <c r="B4242" t="s">
        <v>163</v>
      </c>
      <c r="C4242">
        <v>0</v>
      </c>
      <c r="D4242" t="s">
        <v>164</v>
      </c>
      <c r="E4242">
        <v>27</v>
      </c>
      <c r="F4242" t="s">
        <v>165</v>
      </c>
      <c r="G4242" s="9">
        <v>2</v>
      </c>
      <c r="H4242" t="s">
        <v>172</v>
      </c>
      <c r="I4242">
        <v>0</v>
      </c>
      <c r="J4242" t="s">
        <v>173</v>
      </c>
      <c r="K4242">
        <v>27</v>
      </c>
      <c r="L4242" t="s">
        <v>165</v>
      </c>
      <c r="M4242" s="18">
        <f t="shared" si="132"/>
        <v>2</v>
      </c>
      <c r="N4242" s="18">
        <f t="shared" si="133"/>
        <v>2</v>
      </c>
    </row>
    <row r="4243" spans="1:14" x14ac:dyDescent="0.25">
      <c r="A4243">
        <v>2</v>
      </c>
      <c r="B4243" t="s">
        <v>163</v>
      </c>
      <c r="C4243">
        <v>0</v>
      </c>
      <c r="D4243" t="s">
        <v>164</v>
      </c>
      <c r="E4243">
        <v>18</v>
      </c>
      <c r="F4243" t="s">
        <v>165</v>
      </c>
      <c r="G4243" s="9">
        <v>2</v>
      </c>
      <c r="H4243" t="s">
        <v>172</v>
      </c>
      <c r="I4243">
        <v>0</v>
      </c>
      <c r="J4243" t="s">
        <v>173</v>
      </c>
      <c r="K4243">
        <v>18</v>
      </c>
      <c r="L4243" t="s">
        <v>165</v>
      </c>
      <c r="M4243" s="18">
        <f t="shared" si="132"/>
        <v>2</v>
      </c>
      <c r="N4243" s="18">
        <f t="shared" si="133"/>
        <v>2</v>
      </c>
    </row>
    <row r="4244" spans="1:14" x14ac:dyDescent="0.25">
      <c r="A4244">
        <v>2</v>
      </c>
      <c r="B4244" t="s">
        <v>163</v>
      </c>
      <c r="C4244">
        <v>0</v>
      </c>
      <c r="D4244" t="s">
        <v>164</v>
      </c>
      <c r="E4244">
        <v>6</v>
      </c>
      <c r="F4244" t="s">
        <v>165</v>
      </c>
      <c r="G4244" s="9">
        <v>2</v>
      </c>
      <c r="H4244" t="s">
        <v>172</v>
      </c>
      <c r="I4244">
        <v>0</v>
      </c>
      <c r="J4244" t="s">
        <v>173</v>
      </c>
      <c r="K4244">
        <v>6</v>
      </c>
      <c r="L4244" t="s">
        <v>165</v>
      </c>
      <c r="M4244" s="18">
        <f t="shared" si="132"/>
        <v>2</v>
      </c>
      <c r="N4244" s="18">
        <f t="shared" si="133"/>
        <v>2</v>
      </c>
    </row>
    <row r="4245" spans="1:14" x14ac:dyDescent="0.25">
      <c r="A4245">
        <v>1</v>
      </c>
      <c r="B4245" t="s">
        <v>163</v>
      </c>
      <c r="C4245">
        <v>11</v>
      </c>
      <c r="D4245" t="s">
        <v>164</v>
      </c>
      <c r="E4245">
        <v>23</v>
      </c>
      <c r="F4245" t="s">
        <v>165</v>
      </c>
      <c r="G4245" s="9">
        <v>1</v>
      </c>
      <c r="H4245" t="s">
        <v>172</v>
      </c>
      <c r="I4245">
        <v>11</v>
      </c>
      <c r="J4245" t="s">
        <v>173</v>
      </c>
      <c r="K4245">
        <v>23</v>
      </c>
      <c r="L4245" t="s">
        <v>165</v>
      </c>
      <c r="M4245" s="18">
        <f t="shared" si="132"/>
        <v>1.9166666666666665</v>
      </c>
      <c r="N4245" s="18">
        <f t="shared" si="133"/>
        <v>1.9166666666666665</v>
      </c>
    </row>
    <row r="4246" spans="1:14" x14ac:dyDescent="0.25">
      <c r="A4246">
        <v>1</v>
      </c>
      <c r="B4246" t="s">
        <v>163</v>
      </c>
      <c r="C4246">
        <v>10</v>
      </c>
      <c r="D4246" t="s">
        <v>164</v>
      </c>
      <c r="E4246">
        <v>11</v>
      </c>
      <c r="F4246" t="s">
        <v>165</v>
      </c>
      <c r="G4246" s="9">
        <v>1</v>
      </c>
      <c r="H4246" t="s">
        <v>172</v>
      </c>
      <c r="I4246">
        <v>10</v>
      </c>
      <c r="J4246" t="s">
        <v>173</v>
      </c>
      <c r="K4246">
        <v>11</v>
      </c>
      <c r="L4246" t="s">
        <v>165</v>
      </c>
      <c r="M4246" s="18">
        <f t="shared" si="132"/>
        <v>1.8333333333333335</v>
      </c>
      <c r="N4246" s="18">
        <f t="shared" si="133"/>
        <v>1.8333333333333335</v>
      </c>
    </row>
    <row r="4247" spans="1:14" x14ac:dyDescent="0.25">
      <c r="A4247">
        <v>1</v>
      </c>
      <c r="B4247" t="s">
        <v>163</v>
      </c>
      <c r="C4247">
        <v>7</v>
      </c>
      <c r="D4247" t="s">
        <v>164</v>
      </c>
      <c r="E4247">
        <v>19</v>
      </c>
      <c r="F4247" t="s">
        <v>165</v>
      </c>
      <c r="G4247" s="9">
        <v>1</v>
      </c>
      <c r="H4247" t="s">
        <v>172</v>
      </c>
      <c r="I4247">
        <v>7</v>
      </c>
      <c r="J4247" t="s">
        <v>173</v>
      </c>
      <c r="K4247">
        <v>19</v>
      </c>
      <c r="L4247" t="s">
        <v>165</v>
      </c>
      <c r="M4247" s="18">
        <f t="shared" si="132"/>
        <v>1.5833333333333335</v>
      </c>
      <c r="N4247" s="18">
        <f t="shared" si="133"/>
        <v>1.5833333333333335</v>
      </c>
    </row>
    <row r="4248" spans="1:14" x14ac:dyDescent="0.25">
      <c r="A4248">
        <v>5</v>
      </c>
      <c r="B4248" t="s">
        <v>163</v>
      </c>
      <c r="C4248">
        <v>10</v>
      </c>
      <c r="D4248" t="s">
        <v>164</v>
      </c>
      <c r="E4248">
        <v>16</v>
      </c>
      <c r="F4248" t="s">
        <v>165</v>
      </c>
      <c r="G4248" s="9">
        <v>13</v>
      </c>
      <c r="H4248" t="s">
        <v>172</v>
      </c>
      <c r="I4248">
        <v>1</v>
      </c>
      <c r="J4248" t="s">
        <v>173</v>
      </c>
      <c r="K4248">
        <v>11</v>
      </c>
      <c r="L4248" t="s">
        <v>165</v>
      </c>
      <c r="M4248" s="18">
        <f t="shared" si="132"/>
        <v>5.833333333333333</v>
      </c>
      <c r="N4248" s="18">
        <f t="shared" si="133"/>
        <v>13.083333333333334</v>
      </c>
    </row>
    <row r="4249" spans="1:14" x14ac:dyDescent="0.25">
      <c r="A4249">
        <v>6</v>
      </c>
      <c r="B4249" t="s">
        <v>163</v>
      </c>
      <c r="C4249">
        <v>0</v>
      </c>
      <c r="D4249" t="s">
        <v>164</v>
      </c>
      <c r="E4249">
        <v>16</v>
      </c>
      <c r="F4249" t="s">
        <v>165</v>
      </c>
      <c r="G4249" s="9">
        <v>7</v>
      </c>
      <c r="H4249" t="s">
        <v>172</v>
      </c>
      <c r="I4249">
        <v>8</v>
      </c>
      <c r="J4249" t="s">
        <v>173</v>
      </c>
      <c r="K4249">
        <v>2</v>
      </c>
      <c r="L4249" t="s">
        <v>165</v>
      </c>
      <c r="M4249" s="18">
        <f t="shared" si="132"/>
        <v>6</v>
      </c>
      <c r="N4249" s="18">
        <f t="shared" si="133"/>
        <v>7.666666666666667</v>
      </c>
    </row>
    <row r="4250" spans="1:14" x14ac:dyDescent="0.25">
      <c r="A4250">
        <v>6</v>
      </c>
      <c r="B4250" t="s">
        <v>163</v>
      </c>
      <c r="C4250">
        <v>0</v>
      </c>
      <c r="D4250" t="s">
        <v>164</v>
      </c>
      <c r="E4250">
        <v>16</v>
      </c>
      <c r="F4250" t="s">
        <v>165</v>
      </c>
      <c r="G4250" s="9">
        <v>6</v>
      </c>
      <c r="H4250" t="s">
        <v>172</v>
      </c>
      <c r="I4250">
        <v>10</v>
      </c>
      <c r="J4250" t="s">
        <v>173</v>
      </c>
      <c r="K4250">
        <v>19</v>
      </c>
      <c r="L4250" t="s">
        <v>165</v>
      </c>
      <c r="M4250" s="18">
        <f t="shared" si="132"/>
        <v>6</v>
      </c>
      <c r="N4250" s="18">
        <f t="shared" si="133"/>
        <v>6.833333333333333</v>
      </c>
    </row>
    <row r="4251" spans="1:14" x14ac:dyDescent="0.25">
      <c r="A4251">
        <v>5</v>
      </c>
      <c r="B4251" t="s">
        <v>163</v>
      </c>
      <c r="C4251">
        <v>10</v>
      </c>
      <c r="D4251" t="s">
        <v>164</v>
      </c>
      <c r="E4251">
        <v>16</v>
      </c>
      <c r="F4251" t="s">
        <v>165</v>
      </c>
      <c r="G4251" s="9">
        <v>6</v>
      </c>
      <c r="H4251" t="s">
        <v>172</v>
      </c>
      <c r="I4251">
        <v>0</v>
      </c>
      <c r="J4251" t="s">
        <v>173</v>
      </c>
      <c r="K4251">
        <v>15</v>
      </c>
      <c r="L4251" t="s">
        <v>165</v>
      </c>
      <c r="M4251" s="18">
        <f t="shared" si="132"/>
        <v>5.833333333333333</v>
      </c>
      <c r="N4251" s="18">
        <f t="shared" si="133"/>
        <v>6</v>
      </c>
    </row>
    <row r="4252" spans="1:14" x14ac:dyDescent="0.25">
      <c r="A4252">
        <v>2</v>
      </c>
      <c r="B4252" t="s">
        <v>163</v>
      </c>
      <c r="C4252">
        <v>0</v>
      </c>
      <c r="D4252" t="s">
        <v>164</v>
      </c>
      <c r="E4252">
        <v>19</v>
      </c>
      <c r="F4252" t="s">
        <v>165</v>
      </c>
      <c r="G4252" s="9">
        <v>2</v>
      </c>
      <c r="H4252" t="s">
        <v>172</v>
      </c>
      <c r="I4252">
        <v>0</v>
      </c>
      <c r="J4252" t="s">
        <v>173</v>
      </c>
      <c r="K4252">
        <v>19</v>
      </c>
      <c r="L4252" t="s">
        <v>165</v>
      </c>
      <c r="M4252" s="18">
        <f t="shared" si="132"/>
        <v>2</v>
      </c>
      <c r="N4252" s="18">
        <f t="shared" si="133"/>
        <v>2</v>
      </c>
    </row>
    <row r="4253" spans="1:14" x14ac:dyDescent="0.25">
      <c r="A4253">
        <v>2</v>
      </c>
      <c r="B4253" t="s">
        <v>163</v>
      </c>
      <c r="C4253">
        <v>1</v>
      </c>
      <c r="D4253" t="s">
        <v>164</v>
      </c>
      <c r="E4253">
        <v>24</v>
      </c>
      <c r="F4253" t="s">
        <v>165</v>
      </c>
      <c r="G4253" s="9">
        <v>4</v>
      </c>
      <c r="H4253" t="s">
        <v>172</v>
      </c>
      <c r="I4253">
        <v>0</v>
      </c>
      <c r="J4253" t="s">
        <v>173</v>
      </c>
      <c r="K4253">
        <v>11</v>
      </c>
      <c r="L4253" t="s">
        <v>165</v>
      </c>
      <c r="M4253" s="18">
        <f t="shared" si="132"/>
        <v>2.0833333333333335</v>
      </c>
      <c r="N4253" s="18">
        <f t="shared" si="133"/>
        <v>4</v>
      </c>
    </row>
    <row r="4254" spans="1:14" x14ac:dyDescent="0.25">
      <c r="A4254">
        <v>2</v>
      </c>
      <c r="B4254" t="s">
        <v>163</v>
      </c>
      <c r="C4254">
        <v>0</v>
      </c>
      <c r="D4254" t="s">
        <v>164</v>
      </c>
      <c r="E4254">
        <v>18</v>
      </c>
      <c r="F4254" t="s">
        <v>165</v>
      </c>
      <c r="G4254" s="9">
        <v>2</v>
      </c>
      <c r="H4254" t="s">
        <v>172</v>
      </c>
      <c r="I4254">
        <v>0</v>
      </c>
      <c r="J4254" t="s">
        <v>173</v>
      </c>
      <c r="K4254">
        <v>18</v>
      </c>
      <c r="L4254" t="s">
        <v>165</v>
      </c>
      <c r="M4254" s="18">
        <f t="shared" si="132"/>
        <v>2</v>
      </c>
      <c r="N4254" s="18">
        <f t="shared" si="133"/>
        <v>2</v>
      </c>
    </row>
    <row r="4255" spans="1:14" x14ac:dyDescent="0.25">
      <c r="A4255">
        <v>0</v>
      </c>
      <c r="B4255" t="s">
        <v>163</v>
      </c>
      <c r="C4255">
        <v>5</v>
      </c>
      <c r="D4255" t="s">
        <v>164</v>
      </c>
      <c r="E4255">
        <v>17</v>
      </c>
      <c r="F4255" t="s">
        <v>165</v>
      </c>
      <c r="G4255" s="9">
        <v>0</v>
      </c>
      <c r="H4255" t="s">
        <v>172</v>
      </c>
      <c r="I4255">
        <v>5</v>
      </c>
      <c r="J4255" t="s">
        <v>173</v>
      </c>
      <c r="K4255">
        <v>17</v>
      </c>
      <c r="L4255" t="s">
        <v>165</v>
      </c>
      <c r="M4255" s="18">
        <f t="shared" si="132"/>
        <v>0.41666666666666669</v>
      </c>
      <c r="N4255" s="18">
        <f t="shared" si="133"/>
        <v>0.41666666666666669</v>
      </c>
    </row>
    <row r="4256" spans="1:14" x14ac:dyDescent="0.25">
      <c r="A4256">
        <v>5</v>
      </c>
      <c r="B4256" t="s">
        <v>163</v>
      </c>
      <c r="C4256">
        <v>11</v>
      </c>
      <c r="D4256" t="s">
        <v>164</v>
      </c>
      <c r="E4256">
        <v>16</v>
      </c>
      <c r="F4256" t="s">
        <v>165</v>
      </c>
      <c r="G4256" s="9">
        <v>15</v>
      </c>
      <c r="H4256" t="s">
        <v>172</v>
      </c>
      <c r="I4256">
        <v>0</v>
      </c>
      <c r="J4256" t="s">
        <v>173</v>
      </c>
      <c r="K4256">
        <v>11</v>
      </c>
      <c r="L4256" t="s">
        <v>165</v>
      </c>
      <c r="M4256" s="18">
        <f t="shared" si="132"/>
        <v>5.916666666666667</v>
      </c>
      <c r="N4256" s="18">
        <f t="shared" si="133"/>
        <v>15</v>
      </c>
    </row>
    <row r="4257" spans="1:14" x14ac:dyDescent="0.25">
      <c r="A4257">
        <v>0</v>
      </c>
      <c r="B4257" t="s">
        <v>163</v>
      </c>
      <c r="C4257">
        <v>8</v>
      </c>
      <c r="D4257" t="s">
        <v>164</v>
      </c>
      <c r="E4257">
        <v>16</v>
      </c>
      <c r="F4257" t="s">
        <v>165</v>
      </c>
      <c r="G4257" s="9">
        <v>24</v>
      </c>
      <c r="H4257" t="s">
        <v>172</v>
      </c>
      <c r="I4257">
        <v>3</v>
      </c>
      <c r="J4257" t="s">
        <v>173</v>
      </c>
      <c r="K4257">
        <v>6</v>
      </c>
      <c r="L4257" t="s">
        <v>165</v>
      </c>
      <c r="M4257" s="18">
        <f t="shared" si="132"/>
        <v>0.66666666666666663</v>
      </c>
      <c r="N4257" s="18">
        <f t="shared" si="133"/>
        <v>24.25</v>
      </c>
    </row>
    <row r="4258" spans="1:14" x14ac:dyDescent="0.25">
      <c r="A4258">
        <v>3</v>
      </c>
      <c r="B4258" t="s">
        <v>163</v>
      </c>
      <c r="C4258">
        <v>4</v>
      </c>
      <c r="D4258" t="s">
        <v>164</v>
      </c>
      <c r="E4258">
        <v>16</v>
      </c>
      <c r="F4258" t="s">
        <v>165</v>
      </c>
      <c r="G4258" s="9">
        <v>17</v>
      </c>
      <c r="H4258" t="s">
        <v>172</v>
      </c>
      <c r="I4258">
        <v>11</v>
      </c>
      <c r="J4258" t="s">
        <v>173</v>
      </c>
      <c r="K4258">
        <v>16</v>
      </c>
      <c r="L4258" t="s">
        <v>165</v>
      </c>
      <c r="M4258" s="18">
        <f t="shared" si="132"/>
        <v>3.3333333333333335</v>
      </c>
      <c r="N4258" s="18">
        <f t="shared" si="133"/>
        <v>17.916666666666668</v>
      </c>
    </row>
    <row r="4259" spans="1:14" x14ac:dyDescent="0.25">
      <c r="A4259">
        <v>3</v>
      </c>
      <c r="B4259" t="s">
        <v>163</v>
      </c>
      <c r="C4259">
        <v>8</v>
      </c>
      <c r="D4259" t="s">
        <v>164</v>
      </c>
      <c r="E4259">
        <v>13</v>
      </c>
      <c r="F4259" t="s">
        <v>165</v>
      </c>
      <c r="G4259" s="9">
        <v>16</v>
      </c>
      <c r="H4259" t="s">
        <v>172</v>
      </c>
      <c r="I4259">
        <v>6</v>
      </c>
      <c r="J4259" t="s">
        <v>173</v>
      </c>
      <c r="K4259">
        <v>25</v>
      </c>
      <c r="L4259" t="s">
        <v>165</v>
      </c>
      <c r="M4259" s="18">
        <f t="shared" si="132"/>
        <v>3.6666666666666665</v>
      </c>
      <c r="N4259" s="18">
        <f t="shared" si="133"/>
        <v>16.5</v>
      </c>
    </row>
    <row r="4260" spans="1:14" x14ac:dyDescent="0.25">
      <c r="A4260">
        <v>0</v>
      </c>
      <c r="B4260" t="s">
        <v>163</v>
      </c>
      <c r="C4260">
        <v>10</v>
      </c>
      <c r="D4260" t="s">
        <v>164</v>
      </c>
      <c r="E4260">
        <v>27</v>
      </c>
      <c r="F4260" t="s">
        <v>165</v>
      </c>
      <c r="G4260" s="9">
        <v>3</v>
      </c>
      <c r="H4260" t="s">
        <v>172</v>
      </c>
      <c r="I4260">
        <v>3</v>
      </c>
      <c r="J4260" t="s">
        <v>173</v>
      </c>
      <c r="K4260">
        <v>29</v>
      </c>
      <c r="L4260" t="s">
        <v>165</v>
      </c>
      <c r="M4260" s="18">
        <f t="shared" si="132"/>
        <v>0.83333333333333337</v>
      </c>
      <c r="N4260" s="18">
        <f t="shared" si="133"/>
        <v>3.25</v>
      </c>
    </row>
    <row r="4261" spans="1:14" x14ac:dyDescent="0.25">
      <c r="A4261">
        <v>1</v>
      </c>
      <c r="B4261" t="s">
        <v>163</v>
      </c>
      <c r="C4261">
        <v>0</v>
      </c>
      <c r="D4261" t="s">
        <v>164</v>
      </c>
      <c r="E4261">
        <v>20</v>
      </c>
      <c r="F4261" t="s">
        <v>165</v>
      </c>
      <c r="G4261" s="9">
        <v>1</v>
      </c>
      <c r="H4261" t="s">
        <v>172</v>
      </c>
      <c r="I4261">
        <v>0</v>
      </c>
      <c r="J4261" t="s">
        <v>173</v>
      </c>
      <c r="K4261">
        <v>20</v>
      </c>
      <c r="L4261" t="s">
        <v>165</v>
      </c>
      <c r="M4261" s="18">
        <f t="shared" si="132"/>
        <v>1</v>
      </c>
      <c r="N4261" s="18">
        <f t="shared" si="133"/>
        <v>1</v>
      </c>
    </row>
    <row r="4262" spans="1:14" x14ac:dyDescent="0.25">
      <c r="A4262">
        <v>0</v>
      </c>
      <c r="B4262" t="s">
        <v>163</v>
      </c>
      <c r="C4262">
        <v>8</v>
      </c>
      <c r="D4262" t="s">
        <v>164</v>
      </c>
      <c r="E4262">
        <v>11</v>
      </c>
      <c r="F4262" t="s">
        <v>165</v>
      </c>
      <c r="G4262" s="9">
        <v>0</v>
      </c>
      <c r="H4262" t="s">
        <v>172</v>
      </c>
      <c r="I4262">
        <v>8</v>
      </c>
      <c r="J4262" t="s">
        <v>173</v>
      </c>
      <c r="K4262">
        <v>11</v>
      </c>
      <c r="L4262" t="s">
        <v>165</v>
      </c>
      <c r="M4262" s="18">
        <f t="shared" si="132"/>
        <v>0.66666666666666663</v>
      </c>
      <c r="N4262" s="18">
        <f t="shared" si="133"/>
        <v>0.66666666666666663</v>
      </c>
    </row>
    <row r="4263" spans="1:14" x14ac:dyDescent="0.25">
      <c r="A4263">
        <v>0</v>
      </c>
      <c r="B4263" t="s">
        <v>163</v>
      </c>
      <c r="C4263">
        <v>3</v>
      </c>
      <c r="D4263" t="s">
        <v>164</v>
      </c>
      <c r="E4263">
        <v>1</v>
      </c>
      <c r="F4263" t="s">
        <v>165</v>
      </c>
      <c r="G4263" s="9">
        <v>0</v>
      </c>
      <c r="H4263" t="s">
        <v>172</v>
      </c>
      <c r="I4263">
        <v>3</v>
      </c>
      <c r="J4263" t="s">
        <v>173</v>
      </c>
      <c r="K4263">
        <v>1</v>
      </c>
      <c r="L4263" t="s">
        <v>165</v>
      </c>
      <c r="M4263" s="18">
        <f t="shared" si="132"/>
        <v>0.25</v>
      </c>
      <c r="N4263" s="18">
        <f t="shared" si="133"/>
        <v>0.25</v>
      </c>
    </row>
    <row r="4264" spans="1:14" x14ac:dyDescent="0.25">
      <c r="A4264">
        <v>5</v>
      </c>
      <c r="B4264" t="s">
        <v>163</v>
      </c>
      <c r="C4264">
        <v>0</v>
      </c>
      <c r="D4264" t="s">
        <v>164</v>
      </c>
      <c r="E4264">
        <v>10</v>
      </c>
      <c r="F4264" t="s">
        <v>165</v>
      </c>
      <c r="G4264" s="9">
        <v>5</v>
      </c>
      <c r="H4264" t="s">
        <v>172</v>
      </c>
      <c r="I4264">
        <v>0</v>
      </c>
      <c r="J4264" t="s">
        <v>173</v>
      </c>
      <c r="K4264">
        <v>10</v>
      </c>
      <c r="L4264" t="s">
        <v>165</v>
      </c>
      <c r="M4264" s="18">
        <f t="shared" si="132"/>
        <v>5</v>
      </c>
      <c r="N4264" s="18">
        <f t="shared" si="133"/>
        <v>5</v>
      </c>
    </row>
    <row r="4265" spans="1:14" x14ac:dyDescent="0.25">
      <c r="A4265">
        <v>3</v>
      </c>
      <c r="B4265" t="s">
        <v>163</v>
      </c>
      <c r="C4265">
        <v>0</v>
      </c>
      <c r="D4265" t="s">
        <v>164</v>
      </c>
      <c r="E4265">
        <v>26</v>
      </c>
      <c r="F4265" t="s">
        <v>165</v>
      </c>
      <c r="G4265" s="9">
        <v>3</v>
      </c>
      <c r="H4265" t="s">
        <v>172</v>
      </c>
      <c r="I4265">
        <v>0</v>
      </c>
      <c r="J4265" t="s">
        <v>173</v>
      </c>
      <c r="K4265">
        <v>26</v>
      </c>
      <c r="L4265" t="s">
        <v>165</v>
      </c>
      <c r="M4265" s="18">
        <f t="shared" si="132"/>
        <v>3</v>
      </c>
      <c r="N4265" s="18">
        <f t="shared" si="133"/>
        <v>3</v>
      </c>
    </row>
    <row r="4266" spans="1:14" x14ac:dyDescent="0.25">
      <c r="A4266">
        <v>2</v>
      </c>
      <c r="B4266" t="s">
        <v>163</v>
      </c>
      <c r="C4266">
        <v>0</v>
      </c>
      <c r="D4266" t="s">
        <v>164</v>
      </c>
      <c r="E4266">
        <v>13</v>
      </c>
      <c r="F4266" t="s">
        <v>165</v>
      </c>
      <c r="G4266" s="9">
        <v>2</v>
      </c>
      <c r="H4266" t="s">
        <v>172</v>
      </c>
      <c r="I4266">
        <v>0</v>
      </c>
      <c r="J4266" t="s">
        <v>173</v>
      </c>
      <c r="K4266">
        <v>13</v>
      </c>
      <c r="L4266" t="s">
        <v>165</v>
      </c>
      <c r="M4266" s="18">
        <f t="shared" si="132"/>
        <v>2</v>
      </c>
      <c r="N4266" s="18">
        <f t="shared" si="133"/>
        <v>2</v>
      </c>
    </row>
    <row r="4267" spans="1:14" x14ac:dyDescent="0.25">
      <c r="A4267">
        <v>1</v>
      </c>
      <c r="B4267" t="s">
        <v>163</v>
      </c>
      <c r="C4267">
        <v>0</v>
      </c>
      <c r="D4267" t="s">
        <v>164</v>
      </c>
      <c r="E4267">
        <v>14</v>
      </c>
      <c r="F4267" t="s">
        <v>165</v>
      </c>
      <c r="G4267" s="9">
        <v>1</v>
      </c>
      <c r="H4267" t="s">
        <v>172</v>
      </c>
      <c r="I4267">
        <v>0</v>
      </c>
      <c r="J4267" t="s">
        <v>173</v>
      </c>
      <c r="K4267">
        <v>14</v>
      </c>
      <c r="L4267" t="s">
        <v>165</v>
      </c>
      <c r="M4267" s="18">
        <f t="shared" si="132"/>
        <v>1</v>
      </c>
      <c r="N4267" s="18">
        <f t="shared" si="133"/>
        <v>1</v>
      </c>
    </row>
    <row r="4268" spans="1:14" x14ac:dyDescent="0.25">
      <c r="A4268">
        <v>0</v>
      </c>
      <c r="B4268" t="s">
        <v>163</v>
      </c>
      <c r="C4268">
        <v>8</v>
      </c>
      <c r="D4268" t="s">
        <v>164</v>
      </c>
      <c r="E4268">
        <v>11</v>
      </c>
      <c r="F4268" t="s">
        <v>165</v>
      </c>
      <c r="G4268" s="9">
        <v>0</v>
      </c>
      <c r="H4268" t="s">
        <v>172</v>
      </c>
      <c r="I4268">
        <v>8</v>
      </c>
      <c r="J4268" t="s">
        <v>173</v>
      </c>
      <c r="K4268">
        <v>11</v>
      </c>
      <c r="L4268" t="s">
        <v>165</v>
      </c>
      <c r="M4268" s="18">
        <f t="shared" si="132"/>
        <v>0.66666666666666663</v>
      </c>
      <c r="N4268" s="18">
        <f t="shared" si="133"/>
        <v>0.66666666666666663</v>
      </c>
    </row>
    <row r="4269" spans="1:14" x14ac:dyDescent="0.25">
      <c r="A4269">
        <v>6</v>
      </c>
      <c r="B4269" t="s">
        <v>163</v>
      </c>
      <c r="C4269">
        <v>0</v>
      </c>
      <c r="D4269" t="s">
        <v>164</v>
      </c>
      <c r="E4269">
        <v>16</v>
      </c>
      <c r="F4269" t="s">
        <v>165</v>
      </c>
      <c r="G4269" s="9">
        <v>27</v>
      </c>
      <c r="H4269" t="s">
        <v>172</v>
      </c>
      <c r="I4269">
        <v>11</v>
      </c>
      <c r="J4269" t="s">
        <v>173</v>
      </c>
      <c r="K4269">
        <v>26</v>
      </c>
      <c r="L4269" t="s">
        <v>165</v>
      </c>
      <c r="M4269" s="18">
        <f t="shared" si="132"/>
        <v>6</v>
      </c>
      <c r="N4269" s="18">
        <f t="shared" si="133"/>
        <v>27.916666666666668</v>
      </c>
    </row>
    <row r="4270" spans="1:14" x14ac:dyDescent="0.25">
      <c r="A4270">
        <v>5</v>
      </c>
      <c r="B4270" t="s">
        <v>163</v>
      </c>
      <c r="C4270">
        <v>11</v>
      </c>
      <c r="D4270" t="s">
        <v>164</v>
      </c>
      <c r="E4270">
        <v>16</v>
      </c>
      <c r="F4270" t="s">
        <v>165</v>
      </c>
      <c r="G4270" s="9">
        <v>16</v>
      </c>
      <c r="H4270" t="s">
        <v>172</v>
      </c>
      <c r="I4270">
        <v>0</v>
      </c>
      <c r="J4270" t="s">
        <v>173</v>
      </c>
      <c r="K4270">
        <v>16</v>
      </c>
      <c r="L4270" t="s">
        <v>165</v>
      </c>
      <c r="M4270" s="18">
        <f t="shared" si="132"/>
        <v>5.916666666666667</v>
      </c>
      <c r="N4270" s="18">
        <f t="shared" si="133"/>
        <v>16</v>
      </c>
    </row>
    <row r="4271" spans="1:14" x14ac:dyDescent="0.25">
      <c r="A4271">
        <v>6</v>
      </c>
      <c r="B4271" t="s">
        <v>163</v>
      </c>
      <c r="C4271">
        <v>0</v>
      </c>
      <c r="D4271" t="s">
        <v>164</v>
      </c>
      <c r="E4271">
        <v>16</v>
      </c>
      <c r="F4271" t="s">
        <v>165</v>
      </c>
      <c r="G4271" s="9">
        <v>12</v>
      </c>
      <c r="H4271" t="s">
        <v>172</v>
      </c>
      <c r="I4271">
        <v>3</v>
      </c>
      <c r="J4271" t="s">
        <v>173</v>
      </c>
      <c r="K4271">
        <v>28</v>
      </c>
      <c r="L4271" t="s">
        <v>165</v>
      </c>
      <c r="M4271" s="18">
        <f t="shared" si="132"/>
        <v>6</v>
      </c>
      <c r="N4271" s="18">
        <f t="shared" si="133"/>
        <v>12.25</v>
      </c>
    </row>
    <row r="4272" spans="1:14" x14ac:dyDescent="0.25">
      <c r="A4272">
        <v>5</v>
      </c>
      <c r="B4272" t="s">
        <v>163</v>
      </c>
      <c r="C4272">
        <v>10</v>
      </c>
      <c r="D4272" t="s">
        <v>164</v>
      </c>
      <c r="E4272">
        <v>16</v>
      </c>
      <c r="F4272" t="s">
        <v>165</v>
      </c>
      <c r="G4272" s="9">
        <v>7</v>
      </c>
      <c r="H4272" t="s">
        <v>172</v>
      </c>
      <c r="I4272">
        <v>0</v>
      </c>
      <c r="J4272" t="s">
        <v>173</v>
      </c>
      <c r="K4272">
        <v>7</v>
      </c>
      <c r="L4272" t="s">
        <v>165</v>
      </c>
      <c r="M4272" s="18">
        <f t="shared" si="132"/>
        <v>5.833333333333333</v>
      </c>
      <c r="N4272" s="18">
        <f t="shared" si="133"/>
        <v>7</v>
      </c>
    </row>
    <row r="4273" spans="1:14" x14ac:dyDescent="0.25">
      <c r="A4273">
        <v>3</v>
      </c>
      <c r="B4273" t="s">
        <v>163</v>
      </c>
      <c r="C4273">
        <v>1</v>
      </c>
      <c r="D4273" t="s">
        <v>164</v>
      </c>
      <c r="E4273">
        <v>2</v>
      </c>
      <c r="F4273" t="s">
        <v>165</v>
      </c>
      <c r="G4273" s="9">
        <v>6</v>
      </c>
      <c r="H4273" t="s">
        <v>172</v>
      </c>
      <c r="I4273">
        <v>9</v>
      </c>
      <c r="J4273" t="s">
        <v>173</v>
      </c>
      <c r="K4273">
        <v>29</v>
      </c>
      <c r="L4273" t="s">
        <v>165</v>
      </c>
      <c r="M4273" s="18">
        <f t="shared" si="132"/>
        <v>3.0833333333333335</v>
      </c>
      <c r="N4273" s="18">
        <f t="shared" si="133"/>
        <v>6.75</v>
      </c>
    </row>
    <row r="4274" spans="1:14" x14ac:dyDescent="0.25">
      <c r="A4274">
        <v>2</v>
      </c>
      <c r="B4274" t="s">
        <v>163</v>
      </c>
      <c r="C4274">
        <v>9</v>
      </c>
      <c r="D4274" t="s">
        <v>164</v>
      </c>
      <c r="E4274">
        <v>27</v>
      </c>
      <c r="F4274" t="s">
        <v>165</v>
      </c>
      <c r="G4274" s="9">
        <v>2</v>
      </c>
      <c r="H4274" t="s">
        <v>172</v>
      </c>
      <c r="I4274">
        <v>9</v>
      </c>
      <c r="J4274" t="s">
        <v>173</v>
      </c>
      <c r="K4274">
        <v>27</v>
      </c>
      <c r="L4274" t="s">
        <v>165</v>
      </c>
      <c r="M4274" s="18">
        <f t="shared" si="132"/>
        <v>2.75</v>
      </c>
      <c r="N4274" s="18">
        <f t="shared" si="133"/>
        <v>2.75</v>
      </c>
    </row>
    <row r="4275" spans="1:14" x14ac:dyDescent="0.25">
      <c r="A4275">
        <v>8</v>
      </c>
      <c r="B4275" t="s">
        <v>163</v>
      </c>
      <c r="C4275">
        <v>11</v>
      </c>
      <c r="D4275" t="s">
        <v>164</v>
      </c>
      <c r="E4275">
        <v>29</v>
      </c>
      <c r="F4275" t="s">
        <v>165</v>
      </c>
      <c r="G4275" s="9">
        <v>8</v>
      </c>
      <c r="H4275" t="s">
        <v>172</v>
      </c>
      <c r="I4275">
        <v>11</v>
      </c>
      <c r="J4275" t="s">
        <v>173</v>
      </c>
      <c r="K4275">
        <v>29</v>
      </c>
      <c r="L4275" t="s">
        <v>165</v>
      </c>
      <c r="M4275" s="18">
        <f t="shared" si="132"/>
        <v>8.9166666666666661</v>
      </c>
      <c r="N4275" s="18">
        <f t="shared" si="133"/>
        <v>8.9166666666666661</v>
      </c>
    </row>
    <row r="4276" spans="1:14" x14ac:dyDescent="0.25">
      <c r="A4276">
        <v>6</v>
      </c>
      <c r="B4276" t="s">
        <v>163</v>
      </c>
      <c r="C4276">
        <v>0</v>
      </c>
      <c r="D4276" t="s">
        <v>164</v>
      </c>
      <c r="E4276">
        <v>16</v>
      </c>
      <c r="F4276" t="s">
        <v>165</v>
      </c>
      <c r="G4276" s="9">
        <v>8</v>
      </c>
      <c r="H4276" t="s">
        <v>172</v>
      </c>
      <c r="I4276">
        <v>8</v>
      </c>
      <c r="J4276" t="s">
        <v>173</v>
      </c>
      <c r="K4276">
        <v>14</v>
      </c>
      <c r="L4276" t="s">
        <v>165</v>
      </c>
      <c r="M4276" s="18">
        <f t="shared" si="132"/>
        <v>6</v>
      </c>
      <c r="N4276" s="18">
        <f t="shared" si="133"/>
        <v>8.6666666666666661</v>
      </c>
    </row>
    <row r="4277" spans="1:14" x14ac:dyDescent="0.25">
      <c r="A4277">
        <v>3</v>
      </c>
      <c r="B4277" t="s">
        <v>163</v>
      </c>
      <c r="C4277">
        <v>3</v>
      </c>
      <c r="D4277" t="s">
        <v>164</v>
      </c>
      <c r="E4277">
        <v>4</v>
      </c>
      <c r="F4277" t="s">
        <v>165</v>
      </c>
      <c r="G4277" s="9">
        <v>4</v>
      </c>
      <c r="H4277" t="s">
        <v>172</v>
      </c>
      <c r="I4277">
        <v>10</v>
      </c>
      <c r="J4277" t="s">
        <v>173</v>
      </c>
      <c r="K4277">
        <v>1</v>
      </c>
      <c r="L4277" t="s">
        <v>165</v>
      </c>
      <c r="M4277" s="18">
        <f t="shared" si="132"/>
        <v>3.25</v>
      </c>
      <c r="N4277" s="18">
        <f t="shared" si="133"/>
        <v>4.833333333333333</v>
      </c>
    </row>
    <row r="4278" spans="1:14" x14ac:dyDescent="0.25">
      <c r="A4278">
        <v>4</v>
      </c>
      <c r="B4278" t="s">
        <v>163</v>
      </c>
      <c r="C4278">
        <v>5</v>
      </c>
      <c r="D4278" t="s">
        <v>164</v>
      </c>
      <c r="E4278">
        <v>26</v>
      </c>
      <c r="F4278" t="s">
        <v>165</v>
      </c>
      <c r="G4278" s="9">
        <v>4</v>
      </c>
      <c r="H4278" t="s">
        <v>172</v>
      </c>
      <c r="I4278">
        <v>5</v>
      </c>
      <c r="J4278" t="s">
        <v>173</v>
      </c>
      <c r="K4278">
        <v>26</v>
      </c>
      <c r="L4278" t="s">
        <v>165</v>
      </c>
      <c r="M4278" s="18">
        <f t="shared" si="132"/>
        <v>4.416666666666667</v>
      </c>
      <c r="N4278" s="18">
        <f t="shared" si="133"/>
        <v>4.416666666666667</v>
      </c>
    </row>
    <row r="4279" spans="1:14" x14ac:dyDescent="0.25">
      <c r="A4279">
        <v>3</v>
      </c>
      <c r="B4279" t="s">
        <v>163</v>
      </c>
      <c r="C4279">
        <v>0</v>
      </c>
      <c r="D4279" t="s">
        <v>164</v>
      </c>
      <c r="E4279">
        <v>17</v>
      </c>
      <c r="F4279" t="s">
        <v>165</v>
      </c>
      <c r="G4279" s="9">
        <v>3</v>
      </c>
      <c r="H4279" t="s">
        <v>172</v>
      </c>
      <c r="I4279">
        <v>0</v>
      </c>
      <c r="J4279" t="s">
        <v>173</v>
      </c>
      <c r="K4279">
        <v>17</v>
      </c>
      <c r="L4279" t="s">
        <v>165</v>
      </c>
      <c r="M4279" s="18">
        <f t="shared" si="132"/>
        <v>3</v>
      </c>
      <c r="N4279" s="18">
        <f t="shared" si="133"/>
        <v>3</v>
      </c>
    </row>
    <row r="4280" spans="1:14" x14ac:dyDescent="0.25">
      <c r="A4280">
        <v>6</v>
      </c>
      <c r="B4280" t="s">
        <v>163</v>
      </c>
      <c r="C4280">
        <v>0</v>
      </c>
      <c r="D4280" t="s">
        <v>164</v>
      </c>
      <c r="E4280">
        <v>16</v>
      </c>
      <c r="F4280" t="s">
        <v>165</v>
      </c>
      <c r="G4280" s="9">
        <v>21</v>
      </c>
      <c r="H4280" t="s">
        <v>172</v>
      </c>
      <c r="I4280">
        <v>9</v>
      </c>
      <c r="J4280" t="s">
        <v>173</v>
      </c>
      <c r="K4280">
        <v>9</v>
      </c>
      <c r="L4280" t="s">
        <v>165</v>
      </c>
      <c r="M4280" s="18">
        <f t="shared" si="132"/>
        <v>6</v>
      </c>
      <c r="N4280" s="18">
        <f t="shared" si="133"/>
        <v>21.75</v>
      </c>
    </row>
    <row r="4281" spans="1:14" x14ac:dyDescent="0.25">
      <c r="A4281">
        <v>6</v>
      </c>
      <c r="B4281" t="s">
        <v>163</v>
      </c>
      <c r="C4281">
        <v>0</v>
      </c>
      <c r="D4281" t="s">
        <v>164</v>
      </c>
      <c r="E4281">
        <v>16</v>
      </c>
      <c r="F4281" t="s">
        <v>165</v>
      </c>
      <c r="G4281" s="9">
        <v>16</v>
      </c>
      <c r="H4281" t="s">
        <v>172</v>
      </c>
      <c r="I4281">
        <v>8</v>
      </c>
      <c r="J4281" t="s">
        <v>173</v>
      </c>
      <c r="K4281">
        <v>12</v>
      </c>
      <c r="L4281" t="s">
        <v>165</v>
      </c>
      <c r="M4281" s="18">
        <f t="shared" si="132"/>
        <v>6</v>
      </c>
      <c r="N4281" s="18">
        <f t="shared" si="133"/>
        <v>16.666666666666668</v>
      </c>
    </row>
    <row r="4282" spans="1:14" x14ac:dyDescent="0.25">
      <c r="A4282">
        <v>6</v>
      </c>
      <c r="B4282" t="s">
        <v>163</v>
      </c>
      <c r="C4282">
        <v>0</v>
      </c>
      <c r="D4282" t="s">
        <v>164</v>
      </c>
      <c r="E4282">
        <v>16</v>
      </c>
      <c r="F4282" t="s">
        <v>165</v>
      </c>
      <c r="G4282" s="9">
        <v>9</v>
      </c>
      <c r="H4282" t="s">
        <v>172</v>
      </c>
      <c r="I4282">
        <v>0</v>
      </c>
      <c r="J4282" t="s">
        <v>173</v>
      </c>
      <c r="K4282">
        <v>12</v>
      </c>
      <c r="L4282" t="s">
        <v>165</v>
      </c>
      <c r="M4282" s="18">
        <f t="shared" si="132"/>
        <v>6</v>
      </c>
      <c r="N4282" s="18">
        <f t="shared" si="133"/>
        <v>9</v>
      </c>
    </row>
    <row r="4283" spans="1:14" x14ac:dyDescent="0.25">
      <c r="A4283">
        <v>5</v>
      </c>
      <c r="B4283" t="s">
        <v>163</v>
      </c>
      <c r="C4283">
        <v>10</v>
      </c>
      <c r="D4283" t="s">
        <v>164</v>
      </c>
      <c r="E4283">
        <v>16</v>
      </c>
      <c r="F4283" t="s">
        <v>165</v>
      </c>
      <c r="G4283" s="9">
        <v>8</v>
      </c>
      <c r="H4283" t="s">
        <v>172</v>
      </c>
      <c r="I4283">
        <v>0</v>
      </c>
      <c r="J4283" t="s">
        <v>173</v>
      </c>
      <c r="K4283">
        <v>13</v>
      </c>
      <c r="L4283" t="s">
        <v>165</v>
      </c>
      <c r="M4283" s="18">
        <f t="shared" si="132"/>
        <v>5.833333333333333</v>
      </c>
      <c r="N4283" s="18">
        <f t="shared" si="133"/>
        <v>8</v>
      </c>
    </row>
    <row r="4284" spans="1:14" x14ac:dyDescent="0.25">
      <c r="A4284">
        <v>6</v>
      </c>
      <c r="B4284" t="s">
        <v>163</v>
      </c>
      <c r="C4284">
        <v>0</v>
      </c>
      <c r="D4284" t="s">
        <v>164</v>
      </c>
      <c r="E4284">
        <v>16</v>
      </c>
      <c r="F4284" t="s">
        <v>165</v>
      </c>
      <c r="G4284" s="9">
        <v>38</v>
      </c>
      <c r="H4284" t="s">
        <v>172</v>
      </c>
      <c r="I4284">
        <v>0</v>
      </c>
      <c r="J4284" t="s">
        <v>173</v>
      </c>
      <c r="K4284">
        <v>16</v>
      </c>
      <c r="L4284" t="s">
        <v>165</v>
      </c>
      <c r="M4284" s="18">
        <f t="shared" si="132"/>
        <v>6</v>
      </c>
      <c r="N4284" s="18">
        <f t="shared" si="133"/>
        <v>38</v>
      </c>
    </row>
    <row r="4285" spans="1:14" x14ac:dyDescent="0.25">
      <c r="A4285">
        <v>6</v>
      </c>
      <c r="B4285" t="s">
        <v>163</v>
      </c>
      <c r="C4285">
        <v>0</v>
      </c>
      <c r="D4285" t="s">
        <v>164</v>
      </c>
      <c r="E4285">
        <v>16</v>
      </c>
      <c r="F4285" t="s">
        <v>165</v>
      </c>
      <c r="G4285" s="9">
        <v>22</v>
      </c>
      <c r="H4285" t="s">
        <v>172</v>
      </c>
      <c r="I4285">
        <v>4</v>
      </c>
      <c r="J4285" t="s">
        <v>173</v>
      </c>
      <c r="K4285">
        <v>26</v>
      </c>
      <c r="L4285" t="s">
        <v>165</v>
      </c>
      <c r="M4285" s="18">
        <f t="shared" si="132"/>
        <v>6</v>
      </c>
      <c r="N4285" s="18">
        <f t="shared" si="133"/>
        <v>22.333333333333332</v>
      </c>
    </row>
    <row r="4286" spans="1:14" x14ac:dyDescent="0.25">
      <c r="A4286">
        <v>5</v>
      </c>
      <c r="B4286" t="s">
        <v>163</v>
      </c>
      <c r="C4286">
        <v>8</v>
      </c>
      <c r="D4286" t="s">
        <v>164</v>
      </c>
      <c r="E4286">
        <v>11</v>
      </c>
      <c r="F4286" t="s">
        <v>165</v>
      </c>
      <c r="G4286" s="9">
        <v>5</v>
      </c>
      <c r="H4286" t="s">
        <v>172</v>
      </c>
      <c r="I4286">
        <v>8</v>
      </c>
      <c r="J4286" t="s">
        <v>173</v>
      </c>
      <c r="K4286">
        <v>11</v>
      </c>
      <c r="L4286" t="s">
        <v>165</v>
      </c>
      <c r="M4286" s="18">
        <f t="shared" si="132"/>
        <v>5.666666666666667</v>
      </c>
      <c r="N4286" s="18">
        <f t="shared" si="133"/>
        <v>5.666666666666667</v>
      </c>
    </row>
    <row r="4287" spans="1:14" x14ac:dyDescent="0.25">
      <c r="A4287">
        <v>6</v>
      </c>
      <c r="B4287" t="s">
        <v>163</v>
      </c>
      <c r="C4287">
        <v>0</v>
      </c>
      <c r="D4287" t="s">
        <v>164</v>
      </c>
      <c r="E4287">
        <v>16</v>
      </c>
      <c r="F4287" t="s">
        <v>165</v>
      </c>
      <c r="G4287" s="9">
        <v>12</v>
      </c>
      <c r="H4287" t="s">
        <v>172</v>
      </c>
      <c r="I4287">
        <v>9</v>
      </c>
      <c r="J4287" t="s">
        <v>173</v>
      </c>
      <c r="K4287">
        <v>29</v>
      </c>
      <c r="L4287" t="s">
        <v>165</v>
      </c>
      <c r="M4287" s="18">
        <f t="shared" si="132"/>
        <v>6</v>
      </c>
      <c r="N4287" s="18">
        <f t="shared" si="133"/>
        <v>12.75</v>
      </c>
    </row>
    <row r="4288" spans="1:14" x14ac:dyDescent="0.25">
      <c r="A4288">
        <v>5</v>
      </c>
      <c r="B4288" t="s">
        <v>163</v>
      </c>
      <c r="C4288">
        <v>0</v>
      </c>
      <c r="D4288" t="s">
        <v>164</v>
      </c>
      <c r="E4288">
        <v>10</v>
      </c>
      <c r="F4288" t="s">
        <v>165</v>
      </c>
      <c r="G4288" s="9">
        <v>5</v>
      </c>
      <c r="H4288" t="s">
        <v>172</v>
      </c>
      <c r="I4288">
        <v>0</v>
      </c>
      <c r="J4288" t="s">
        <v>173</v>
      </c>
      <c r="K4288">
        <v>10</v>
      </c>
      <c r="L4288" t="s">
        <v>165</v>
      </c>
      <c r="M4288" s="18">
        <f t="shared" si="132"/>
        <v>5</v>
      </c>
      <c r="N4288" s="18">
        <f t="shared" si="133"/>
        <v>5</v>
      </c>
    </row>
    <row r="4289" spans="1:14" x14ac:dyDescent="0.25">
      <c r="A4289">
        <v>2</v>
      </c>
      <c r="B4289" t="s">
        <v>163</v>
      </c>
      <c r="C4289">
        <v>0</v>
      </c>
      <c r="D4289" t="s">
        <v>164</v>
      </c>
      <c r="E4289">
        <v>13</v>
      </c>
      <c r="F4289" t="s">
        <v>165</v>
      </c>
      <c r="G4289" s="9">
        <v>2</v>
      </c>
      <c r="H4289" t="s">
        <v>172</v>
      </c>
      <c r="I4289">
        <v>0</v>
      </c>
      <c r="J4289" t="s">
        <v>173</v>
      </c>
      <c r="K4289">
        <v>13</v>
      </c>
      <c r="L4289" t="s">
        <v>165</v>
      </c>
      <c r="M4289" s="18">
        <f t="shared" si="132"/>
        <v>2</v>
      </c>
      <c r="N4289" s="18">
        <f t="shared" si="133"/>
        <v>2</v>
      </c>
    </row>
    <row r="4290" spans="1:14" x14ac:dyDescent="0.25">
      <c r="A4290">
        <v>1</v>
      </c>
      <c r="B4290" t="s">
        <v>163</v>
      </c>
      <c r="C4290">
        <v>0</v>
      </c>
      <c r="D4290" t="s">
        <v>164</v>
      </c>
      <c r="E4290">
        <v>14</v>
      </c>
      <c r="F4290" t="s">
        <v>165</v>
      </c>
      <c r="G4290" s="9">
        <v>1</v>
      </c>
      <c r="H4290" t="s">
        <v>172</v>
      </c>
      <c r="I4290">
        <v>0</v>
      </c>
      <c r="J4290" t="s">
        <v>173</v>
      </c>
      <c r="K4290">
        <v>14</v>
      </c>
      <c r="L4290" t="s">
        <v>165</v>
      </c>
      <c r="M4290" s="18">
        <f t="shared" si="132"/>
        <v>1</v>
      </c>
      <c r="N4290" s="18">
        <f t="shared" si="133"/>
        <v>1</v>
      </c>
    </row>
    <row r="4291" spans="1:14" x14ac:dyDescent="0.25">
      <c r="A4291">
        <v>1</v>
      </c>
      <c r="B4291" t="s">
        <v>163</v>
      </c>
      <c r="C4291">
        <v>0</v>
      </c>
      <c r="D4291" t="s">
        <v>164</v>
      </c>
      <c r="E4291">
        <v>14</v>
      </c>
      <c r="F4291" t="s">
        <v>165</v>
      </c>
      <c r="G4291" s="9">
        <v>1</v>
      </c>
      <c r="H4291" t="s">
        <v>172</v>
      </c>
      <c r="I4291">
        <v>0</v>
      </c>
      <c r="J4291" t="s">
        <v>173</v>
      </c>
      <c r="K4291">
        <v>14</v>
      </c>
      <c r="L4291" t="s">
        <v>165</v>
      </c>
      <c r="M4291" s="18">
        <f t="shared" ref="M4291:M4354" si="134">A4291+C4291/12</f>
        <v>1</v>
      </c>
      <c r="N4291" s="18">
        <f t="shared" ref="N4291:N4354" si="135">G4291+I4291/12</f>
        <v>1</v>
      </c>
    </row>
    <row r="4292" spans="1:14" x14ac:dyDescent="0.25">
      <c r="A4292">
        <v>6</v>
      </c>
      <c r="B4292" t="s">
        <v>163</v>
      </c>
      <c r="C4292">
        <v>0</v>
      </c>
      <c r="D4292" t="s">
        <v>164</v>
      </c>
      <c r="E4292">
        <v>16</v>
      </c>
      <c r="F4292" t="s">
        <v>165</v>
      </c>
      <c r="G4292" s="9">
        <v>35</v>
      </c>
      <c r="H4292" t="s">
        <v>172</v>
      </c>
      <c r="I4292">
        <v>11</v>
      </c>
      <c r="J4292" t="s">
        <v>173</v>
      </c>
      <c r="K4292">
        <v>15</v>
      </c>
      <c r="L4292" t="s">
        <v>165</v>
      </c>
      <c r="M4292" s="18">
        <f t="shared" si="134"/>
        <v>6</v>
      </c>
      <c r="N4292" s="18">
        <f t="shared" si="135"/>
        <v>35.916666666666664</v>
      </c>
    </row>
    <row r="4293" spans="1:14" x14ac:dyDescent="0.25">
      <c r="A4293">
        <v>3</v>
      </c>
      <c r="B4293" t="s">
        <v>163</v>
      </c>
      <c r="C4293">
        <v>7</v>
      </c>
      <c r="D4293" t="s">
        <v>164</v>
      </c>
      <c r="E4293">
        <v>10</v>
      </c>
      <c r="F4293" t="s">
        <v>165</v>
      </c>
      <c r="G4293" s="9">
        <v>8</v>
      </c>
      <c r="H4293" t="s">
        <v>172</v>
      </c>
      <c r="I4293">
        <v>8</v>
      </c>
      <c r="J4293" t="s">
        <v>173</v>
      </c>
      <c r="K4293">
        <v>14</v>
      </c>
      <c r="L4293" t="s">
        <v>165</v>
      </c>
      <c r="M4293" s="18">
        <f t="shared" si="134"/>
        <v>3.5833333333333335</v>
      </c>
      <c r="N4293" s="18">
        <f t="shared" si="135"/>
        <v>8.6666666666666661</v>
      </c>
    </row>
    <row r="4294" spans="1:14" x14ac:dyDescent="0.25">
      <c r="A4294">
        <v>1</v>
      </c>
      <c r="B4294" t="s">
        <v>163</v>
      </c>
      <c r="C4294">
        <v>5</v>
      </c>
      <c r="D4294" t="s">
        <v>164</v>
      </c>
      <c r="E4294">
        <v>16</v>
      </c>
      <c r="F4294" t="s">
        <v>165</v>
      </c>
      <c r="G4294" s="9">
        <v>6</v>
      </c>
      <c r="H4294" t="s">
        <v>172</v>
      </c>
      <c r="I4294">
        <v>0</v>
      </c>
      <c r="J4294" t="s">
        <v>173</v>
      </c>
      <c r="K4294">
        <v>29</v>
      </c>
      <c r="L4294" t="s">
        <v>165</v>
      </c>
      <c r="M4294" s="18">
        <f t="shared" si="134"/>
        <v>1.4166666666666667</v>
      </c>
      <c r="N4294" s="18">
        <f t="shared" si="135"/>
        <v>6</v>
      </c>
    </row>
    <row r="4295" spans="1:14" x14ac:dyDescent="0.25">
      <c r="A4295">
        <v>1</v>
      </c>
      <c r="B4295" t="s">
        <v>163</v>
      </c>
      <c r="C4295">
        <v>0</v>
      </c>
      <c r="D4295" t="s">
        <v>164</v>
      </c>
      <c r="E4295">
        <v>20</v>
      </c>
      <c r="F4295" t="s">
        <v>165</v>
      </c>
      <c r="G4295" s="9">
        <v>1</v>
      </c>
      <c r="H4295" t="s">
        <v>172</v>
      </c>
      <c r="I4295">
        <v>0</v>
      </c>
      <c r="J4295" t="s">
        <v>173</v>
      </c>
      <c r="K4295">
        <v>20</v>
      </c>
      <c r="L4295" t="s">
        <v>165</v>
      </c>
      <c r="M4295" s="18">
        <f t="shared" si="134"/>
        <v>1</v>
      </c>
      <c r="N4295" s="18">
        <f t="shared" si="135"/>
        <v>1</v>
      </c>
    </row>
    <row r="4296" spans="1:14" x14ac:dyDescent="0.25">
      <c r="A4296">
        <v>3</v>
      </c>
      <c r="B4296" t="s">
        <v>163</v>
      </c>
      <c r="C4296">
        <v>0</v>
      </c>
      <c r="D4296" t="s">
        <v>164</v>
      </c>
      <c r="E4296">
        <v>12</v>
      </c>
      <c r="F4296" t="s">
        <v>165</v>
      </c>
      <c r="G4296" s="9">
        <v>3</v>
      </c>
      <c r="H4296" t="s">
        <v>172</v>
      </c>
      <c r="I4296">
        <v>0</v>
      </c>
      <c r="J4296" t="s">
        <v>173</v>
      </c>
      <c r="K4296">
        <v>12</v>
      </c>
      <c r="L4296" t="s">
        <v>165</v>
      </c>
      <c r="M4296" s="18">
        <f t="shared" si="134"/>
        <v>3</v>
      </c>
      <c r="N4296" s="18">
        <f t="shared" si="135"/>
        <v>3</v>
      </c>
    </row>
    <row r="4297" spans="1:14" x14ac:dyDescent="0.25">
      <c r="A4297">
        <v>0</v>
      </c>
      <c r="B4297" t="s">
        <v>163</v>
      </c>
      <c r="C4297">
        <v>11</v>
      </c>
      <c r="D4297" t="s">
        <v>164</v>
      </c>
      <c r="E4297">
        <v>18</v>
      </c>
      <c r="F4297" t="s">
        <v>165</v>
      </c>
      <c r="G4297" s="9">
        <v>2</v>
      </c>
      <c r="H4297" t="s">
        <v>172</v>
      </c>
      <c r="I4297">
        <v>11</v>
      </c>
      <c r="J4297" t="s">
        <v>173</v>
      </c>
      <c r="K4297">
        <v>29</v>
      </c>
      <c r="L4297" t="s">
        <v>165</v>
      </c>
      <c r="M4297" s="18">
        <f t="shared" si="134"/>
        <v>0.91666666666666663</v>
      </c>
      <c r="N4297" s="18">
        <f t="shared" si="135"/>
        <v>2.9166666666666665</v>
      </c>
    </row>
    <row r="4298" spans="1:14" x14ac:dyDescent="0.25">
      <c r="A4298">
        <v>2</v>
      </c>
      <c r="B4298" t="s">
        <v>163</v>
      </c>
      <c r="C4298">
        <v>9</v>
      </c>
      <c r="D4298" t="s">
        <v>164</v>
      </c>
      <c r="E4298">
        <v>20</v>
      </c>
      <c r="F4298" t="s">
        <v>165</v>
      </c>
      <c r="G4298" s="9">
        <v>2</v>
      </c>
      <c r="H4298" t="s">
        <v>172</v>
      </c>
      <c r="I4298">
        <v>9</v>
      </c>
      <c r="J4298" t="s">
        <v>173</v>
      </c>
      <c r="K4298">
        <v>20</v>
      </c>
      <c r="L4298" t="s">
        <v>165</v>
      </c>
      <c r="M4298" s="18">
        <f t="shared" si="134"/>
        <v>2.75</v>
      </c>
      <c r="N4298" s="18">
        <f t="shared" si="135"/>
        <v>2.75</v>
      </c>
    </row>
    <row r="4299" spans="1:14" x14ac:dyDescent="0.25">
      <c r="A4299">
        <v>1</v>
      </c>
      <c r="B4299" t="s">
        <v>163</v>
      </c>
      <c r="C4299">
        <v>8</v>
      </c>
      <c r="D4299" t="s">
        <v>164</v>
      </c>
      <c r="E4299">
        <v>14</v>
      </c>
      <c r="F4299" t="s">
        <v>165</v>
      </c>
      <c r="G4299" s="9">
        <v>1</v>
      </c>
      <c r="H4299" t="s">
        <v>172</v>
      </c>
      <c r="I4299">
        <v>8</v>
      </c>
      <c r="J4299" t="s">
        <v>173</v>
      </c>
      <c r="K4299">
        <v>14</v>
      </c>
      <c r="L4299" t="s">
        <v>165</v>
      </c>
      <c r="M4299" s="18">
        <f t="shared" si="134"/>
        <v>1.6666666666666665</v>
      </c>
      <c r="N4299" s="18">
        <f t="shared" si="135"/>
        <v>1.6666666666666665</v>
      </c>
    </row>
    <row r="4300" spans="1:14" x14ac:dyDescent="0.25">
      <c r="A4300">
        <v>6</v>
      </c>
      <c r="B4300" t="s">
        <v>163</v>
      </c>
      <c r="C4300">
        <v>0</v>
      </c>
      <c r="D4300" t="s">
        <v>164</v>
      </c>
      <c r="E4300">
        <v>16</v>
      </c>
      <c r="F4300" t="s">
        <v>165</v>
      </c>
      <c r="G4300" s="9">
        <v>20</v>
      </c>
      <c r="H4300" t="s">
        <v>172</v>
      </c>
      <c r="I4300">
        <v>8</v>
      </c>
      <c r="J4300" t="s">
        <v>173</v>
      </c>
      <c r="K4300">
        <v>7</v>
      </c>
      <c r="L4300" t="s">
        <v>165</v>
      </c>
      <c r="M4300" s="18">
        <f t="shared" si="134"/>
        <v>6</v>
      </c>
      <c r="N4300" s="18">
        <f t="shared" si="135"/>
        <v>20.666666666666668</v>
      </c>
    </row>
    <row r="4301" spans="1:14" x14ac:dyDescent="0.25">
      <c r="A4301">
        <v>6</v>
      </c>
      <c r="B4301" t="s">
        <v>163</v>
      </c>
      <c r="C4301">
        <v>0</v>
      </c>
      <c r="D4301" t="s">
        <v>164</v>
      </c>
      <c r="E4301">
        <v>16</v>
      </c>
      <c r="F4301" t="s">
        <v>165</v>
      </c>
      <c r="G4301" s="9">
        <v>18</v>
      </c>
      <c r="H4301" t="s">
        <v>172</v>
      </c>
      <c r="I4301">
        <v>5</v>
      </c>
      <c r="J4301" t="s">
        <v>173</v>
      </c>
      <c r="K4301">
        <v>1</v>
      </c>
      <c r="L4301" t="s">
        <v>165</v>
      </c>
      <c r="M4301" s="18">
        <f t="shared" si="134"/>
        <v>6</v>
      </c>
      <c r="N4301" s="18">
        <f t="shared" si="135"/>
        <v>18.416666666666668</v>
      </c>
    </row>
    <row r="4302" spans="1:14" x14ac:dyDescent="0.25">
      <c r="A4302">
        <v>6</v>
      </c>
      <c r="B4302" t="s">
        <v>163</v>
      </c>
      <c r="C4302">
        <v>0</v>
      </c>
      <c r="D4302" t="s">
        <v>164</v>
      </c>
      <c r="E4302">
        <v>16</v>
      </c>
      <c r="F4302" t="s">
        <v>165</v>
      </c>
      <c r="G4302" s="9">
        <v>16</v>
      </c>
      <c r="H4302" t="s">
        <v>172</v>
      </c>
      <c r="I4302">
        <v>6</v>
      </c>
      <c r="J4302" t="s">
        <v>173</v>
      </c>
      <c r="K4302">
        <v>1</v>
      </c>
      <c r="L4302" t="s">
        <v>165</v>
      </c>
      <c r="M4302" s="18">
        <f t="shared" si="134"/>
        <v>6</v>
      </c>
      <c r="N4302" s="18">
        <f t="shared" si="135"/>
        <v>16.5</v>
      </c>
    </row>
    <row r="4303" spans="1:14" x14ac:dyDescent="0.25">
      <c r="A4303">
        <v>6</v>
      </c>
      <c r="B4303" t="s">
        <v>163</v>
      </c>
      <c r="C4303">
        <v>0</v>
      </c>
      <c r="D4303" t="s">
        <v>164</v>
      </c>
      <c r="E4303">
        <v>16</v>
      </c>
      <c r="F4303" t="s">
        <v>165</v>
      </c>
      <c r="G4303" s="9">
        <v>9</v>
      </c>
      <c r="H4303" t="s">
        <v>172</v>
      </c>
      <c r="I4303">
        <v>7</v>
      </c>
      <c r="J4303" t="s">
        <v>173</v>
      </c>
      <c r="K4303">
        <v>2</v>
      </c>
      <c r="L4303" t="s">
        <v>165</v>
      </c>
      <c r="M4303" s="18">
        <f t="shared" si="134"/>
        <v>6</v>
      </c>
      <c r="N4303" s="18">
        <f t="shared" si="135"/>
        <v>9.5833333333333339</v>
      </c>
    </row>
    <row r="4304" spans="1:14" x14ac:dyDescent="0.25">
      <c r="A4304">
        <v>6</v>
      </c>
      <c r="B4304" t="s">
        <v>163</v>
      </c>
      <c r="C4304">
        <v>0</v>
      </c>
      <c r="D4304" t="s">
        <v>164</v>
      </c>
      <c r="E4304">
        <v>16</v>
      </c>
      <c r="F4304" t="s">
        <v>165</v>
      </c>
      <c r="G4304" s="9">
        <v>9</v>
      </c>
      <c r="H4304" t="s">
        <v>172</v>
      </c>
      <c r="I4304">
        <v>5</v>
      </c>
      <c r="J4304" t="s">
        <v>173</v>
      </c>
      <c r="K4304">
        <v>27</v>
      </c>
      <c r="L4304" t="s">
        <v>165</v>
      </c>
      <c r="M4304" s="18">
        <f t="shared" si="134"/>
        <v>6</v>
      </c>
      <c r="N4304" s="18">
        <f t="shared" si="135"/>
        <v>9.4166666666666661</v>
      </c>
    </row>
    <row r="4305" spans="1:14" x14ac:dyDescent="0.25">
      <c r="A4305">
        <v>6</v>
      </c>
      <c r="B4305" t="s">
        <v>163</v>
      </c>
      <c r="C4305">
        <v>0</v>
      </c>
      <c r="D4305" t="s">
        <v>164</v>
      </c>
      <c r="E4305">
        <v>16</v>
      </c>
      <c r="F4305" t="s">
        <v>165</v>
      </c>
      <c r="G4305" s="9">
        <v>27</v>
      </c>
      <c r="H4305" t="s">
        <v>172</v>
      </c>
      <c r="I4305">
        <v>3</v>
      </c>
      <c r="J4305" t="s">
        <v>173</v>
      </c>
      <c r="K4305">
        <v>22</v>
      </c>
      <c r="L4305" t="s">
        <v>165</v>
      </c>
      <c r="M4305" s="18">
        <f t="shared" si="134"/>
        <v>6</v>
      </c>
      <c r="N4305" s="18">
        <f t="shared" si="135"/>
        <v>27.25</v>
      </c>
    </row>
    <row r="4306" spans="1:14" x14ac:dyDescent="0.25">
      <c r="A4306">
        <v>5</v>
      </c>
      <c r="B4306" t="s">
        <v>163</v>
      </c>
      <c r="C4306">
        <v>11</v>
      </c>
      <c r="D4306" t="s">
        <v>164</v>
      </c>
      <c r="E4306">
        <v>16</v>
      </c>
      <c r="F4306" t="s">
        <v>165</v>
      </c>
      <c r="G4306" s="9">
        <v>25</v>
      </c>
      <c r="H4306" t="s">
        <v>172</v>
      </c>
      <c r="I4306">
        <v>0</v>
      </c>
      <c r="J4306" t="s">
        <v>173</v>
      </c>
      <c r="K4306">
        <v>6</v>
      </c>
      <c r="L4306" t="s">
        <v>165</v>
      </c>
      <c r="M4306" s="18">
        <f t="shared" si="134"/>
        <v>5.916666666666667</v>
      </c>
      <c r="N4306" s="18">
        <f t="shared" si="135"/>
        <v>25</v>
      </c>
    </row>
    <row r="4307" spans="1:14" x14ac:dyDescent="0.25">
      <c r="A4307">
        <v>4</v>
      </c>
      <c r="B4307" t="s">
        <v>163</v>
      </c>
      <c r="C4307">
        <v>4</v>
      </c>
      <c r="D4307" t="s">
        <v>164</v>
      </c>
      <c r="E4307">
        <v>16</v>
      </c>
      <c r="F4307" t="s">
        <v>165</v>
      </c>
      <c r="G4307" s="9">
        <v>29</v>
      </c>
      <c r="H4307" t="s">
        <v>172</v>
      </c>
      <c r="I4307">
        <v>0</v>
      </c>
      <c r="J4307" t="s">
        <v>173</v>
      </c>
      <c r="K4307">
        <v>15</v>
      </c>
      <c r="L4307" t="s">
        <v>165</v>
      </c>
      <c r="M4307" s="18">
        <f t="shared" si="134"/>
        <v>4.333333333333333</v>
      </c>
      <c r="N4307" s="18">
        <f t="shared" si="135"/>
        <v>29</v>
      </c>
    </row>
    <row r="4308" spans="1:14" x14ac:dyDescent="0.25">
      <c r="A4308">
        <v>6</v>
      </c>
      <c r="B4308" t="s">
        <v>163</v>
      </c>
      <c r="C4308">
        <v>0</v>
      </c>
      <c r="D4308" t="s">
        <v>164</v>
      </c>
      <c r="E4308">
        <v>16</v>
      </c>
      <c r="F4308" t="s">
        <v>165</v>
      </c>
      <c r="G4308" s="9">
        <v>22</v>
      </c>
      <c r="H4308" t="s">
        <v>172</v>
      </c>
      <c r="I4308">
        <v>4</v>
      </c>
      <c r="J4308" t="s">
        <v>173</v>
      </c>
      <c r="K4308">
        <v>26</v>
      </c>
      <c r="L4308" t="s">
        <v>165</v>
      </c>
      <c r="M4308" s="18">
        <f t="shared" si="134"/>
        <v>6</v>
      </c>
      <c r="N4308" s="18">
        <f t="shared" si="135"/>
        <v>22.333333333333332</v>
      </c>
    </row>
    <row r="4309" spans="1:14" x14ac:dyDescent="0.25">
      <c r="A4309">
        <v>3</v>
      </c>
      <c r="B4309" t="s">
        <v>163</v>
      </c>
      <c r="C4309">
        <v>4</v>
      </c>
      <c r="D4309" t="s">
        <v>164</v>
      </c>
      <c r="E4309">
        <v>14</v>
      </c>
      <c r="F4309" t="s">
        <v>165</v>
      </c>
      <c r="G4309" s="9">
        <v>24</v>
      </c>
      <c r="H4309" t="s">
        <v>172</v>
      </c>
      <c r="I4309">
        <v>11</v>
      </c>
      <c r="J4309" t="s">
        <v>173</v>
      </c>
      <c r="K4309">
        <v>30</v>
      </c>
      <c r="L4309" t="s">
        <v>165</v>
      </c>
      <c r="M4309" s="18">
        <f t="shared" si="134"/>
        <v>3.3333333333333335</v>
      </c>
      <c r="N4309" s="18">
        <f t="shared" si="135"/>
        <v>24.916666666666668</v>
      </c>
    </row>
    <row r="4310" spans="1:14" x14ac:dyDescent="0.25">
      <c r="A4310">
        <v>6</v>
      </c>
      <c r="B4310" t="s">
        <v>163</v>
      </c>
      <c r="C4310">
        <v>0</v>
      </c>
      <c r="D4310" t="s">
        <v>164</v>
      </c>
      <c r="E4310">
        <v>16</v>
      </c>
      <c r="F4310" t="s">
        <v>165</v>
      </c>
      <c r="G4310" s="9">
        <v>35</v>
      </c>
      <c r="H4310" t="s">
        <v>172</v>
      </c>
      <c r="I4310">
        <v>0</v>
      </c>
      <c r="J4310" t="s">
        <v>173</v>
      </c>
      <c r="K4310">
        <v>28</v>
      </c>
      <c r="L4310" t="s">
        <v>165</v>
      </c>
      <c r="M4310" s="18">
        <f t="shared" si="134"/>
        <v>6</v>
      </c>
      <c r="N4310" s="18">
        <f t="shared" si="135"/>
        <v>35</v>
      </c>
    </row>
    <row r="4311" spans="1:14" x14ac:dyDescent="0.25">
      <c r="A4311">
        <v>5</v>
      </c>
      <c r="B4311" t="s">
        <v>163</v>
      </c>
      <c r="C4311">
        <v>11</v>
      </c>
      <c r="D4311" t="s">
        <v>164</v>
      </c>
      <c r="E4311">
        <v>16</v>
      </c>
      <c r="F4311" t="s">
        <v>165</v>
      </c>
      <c r="G4311" s="9">
        <v>43</v>
      </c>
      <c r="H4311" t="s">
        <v>172</v>
      </c>
      <c r="I4311">
        <v>0</v>
      </c>
      <c r="J4311" t="s">
        <v>173</v>
      </c>
      <c r="K4311">
        <v>11</v>
      </c>
      <c r="L4311" t="s">
        <v>165</v>
      </c>
      <c r="M4311" s="18">
        <f t="shared" si="134"/>
        <v>5.916666666666667</v>
      </c>
      <c r="N4311" s="18">
        <f t="shared" si="135"/>
        <v>43</v>
      </c>
    </row>
    <row r="4312" spans="1:14" x14ac:dyDescent="0.25">
      <c r="A4312">
        <v>4</v>
      </c>
      <c r="B4312" t="s">
        <v>163</v>
      </c>
      <c r="C4312">
        <v>6</v>
      </c>
      <c r="D4312" t="s">
        <v>164</v>
      </c>
      <c r="E4312">
        <v>16</v>
      </c>
      <c r="F4312" t="s">
        <v>165</v>
      </c>
      <c r="G4312" s="9">
        <v>26</v>
      </c>
      <c r="H4312" t="s">
        <v>172</v>
      </c>
      <c r="I4312">
        <v>0</v>
      </c>
      <c r="J4312" t="s">
        <v>173</v>
      </c>
      <c r="K4312">
        <v>11</v>
      </c>
      <c r="L4312" t="s">
        <v>165</v>
      </c>
      <c r="M4312" s="18">
        <f t="shared" si="134"/>
        <v>4.5</v>
      </c>
      <c r="N4312" s="18">
        <f t="shared" si="135"/>
        <v>26</v>
      </c>
    </row>
    <row r="4313" spans="1:14" x14ac:dyDescent="0.25">
      <c r="A4313">
        <v>6</v>
      </c>
      <c r="B4313" t="s">
        <v>163</v>
      </c>
      <c r="C4313">
        <v>0</v>
      </c>
      <c r="D4313" t="s">
        <v>164</v>
      </c>
      <c r="E4313">
        <v>16</v>
      </c>
      <c r="F4313" t="s">
        <v>165</v>
      </c>
      <c r="G4313" s="9">
        <v>17</v>
      </c>
      <c r="H4313" t="s">
        <v>172</v>
      </c>
      <c r="I4313">
        <v>10</v>
      </c>
      <c r="J4313" t="s">
        <v>173</v>
      </c>
      <c r="K4313">
        <v>5</v>
      </c>
      <c r="L4313" t="s">
        <v>165</v>
      </c>
      <c r="M4313" s="18">
        <f t="shared" si="134"/>
        <v>6</v>
      </c>
      <c r="N4313" s="18">
        <f t="shared" si="135"/>
        <v>17.833333333333332</v>
      </c>
    </row>
    <row r="4314" spans="1:14" x14ac:dyDescent="0.25">
      <c r="A4314">
        <v>3</v>
      </c>
      <c r="B4314" t="s">
        <v>163</v>
      </c>
      <c r="C4314">
        <v>4</v>
      </c>
      <c r="D4314" t="s">
        <v>164</v>
      </c>
      <c r="E4314">
        <v>14</v>
      </c>
      <c r="F4314" t="s">
        <v>165</v>
      </c>
      <c r="G4314" s="9">
        <v>15</v>
      </c>
      <c r="H4314" t="s">
        <v>172</v>
      </c>
      <c r="I4314">
        <v>0</v>
      </c>
      <c r="J4314" t="s">
        <v>173</v>
      </c>
      <c r="K4314">
        <v>11</v>
      </c>
      <c r="L4314" t="s">
        <v>165</v>
      </c>
      <c r="M4314" s="18">
        <f t="shared" si="134"/>
        <v>3.3333333333333335</v>
      </c>
      <c r="N4314" s="18">
        <f t="shared" si="135"/>
        <v>15</v>
      </c>
    </row>
    <row r="4315" spans="1:14" x14ac:dyDescent="0.25">
      <c r="A4315">
        <v>4</v>
      </c>
      <c r="B4315" t="s">
        <v>163</v>
      </c>
      <c r="C4315">
        <v>3</v>
      </c>
      <c r="D4315" t="s">
        <v>164</v>
      </c>
      <c r="E4315">
        <v>10</v>
      </c>
      <c r="F4315" t="s">
        <v>165</v>
      </c>
      <c r="G4315" s="9">
        <v>13</v>
      </c>
      <c r="H4315" t="s">
        <v>172</v>
      </c>
      <c r="I4315">
        <v>0</v>
      </c>
      <c r="J4315" t="s">
        <v>173</v>
      </c>
      <c r="K4315">
        <v>14</v>
      </c>
      <c r="L4315" t="s">
        <v>165</v>
      </c>
      <c r="M4315" s="18">
        <f t="shared" si="134"/>
        <v>4.25</v>
      </c>
      <c r="N4315" s="18">
        <f t="shared" si="135"/>
        <v>13</v>
      </c>
    </row>
    <row r="4316" spans="1:14" x14ac:dyDescent="0.25">
      <c r="A4316">
        <v>7</v>
      </c>
      <c r="B4316" t="s">
        <v>163</v>
      </c>
      <c r="C4316">
        <v>0</v>
      </c>
      <c r="D4316" t="s">
        <v>164</v>
      </c>
      <c r="E4316">
        <v>14</v>
      </c>
      <c r="F4316" t="s">
        <v>165</v>
      </c>
      <c r="G4316" s="9">
        <v>7</v>
      </c>
      <c r="H4316" t="s">
        <v>172</v>
      </c>
      <c r="I4316">
        <v>0</v>
      </c>
      <c r="J4316" t="s">
        <v>173</v>
      </c>
      <c r="K4316">
        <v>14</v>
      </c>
      <c r="L4316" t="s">
        <v>165</v>
      </c>
      <c r="M4316" s="18">
        <f t="shared" si="134"/>
        <v>7</v>
      </c>
      <c r="N4316" s="18">
        <f t="shared" si="135"/>
        <v>7</v>
      </c>
    </row>
    <row r="4317" spans="1:14" x14ac:dyDescent="0.25">
      <c r="A4317">
        <v>0</v>
      </c>
      <c r="B4317" t="s">
        <v>163</v>
      </c>
      <c r="C4317">
        <v>0</v>
      </c>
      <c r="D4317" t="s">
        <v>164</v>
      </c>
      <c r="E4317">
        <v>15</v>
      </c>
      <c r="F4317" t="s">
        <v>165</v>
      </c>
      <c r="G4317" s="9">
        <v>0</v>
      </c>
      <c r="H4317" t="s">
        <v>172</v>
      </c>
      <c r="I4317">
        <v>0</v>
      </c>
      <c r="J4317" t="s">
        <v>173</v>
      </c>
      <c r="K4317">
        <v>15</v>
      </c>
      <c r="L4317" t="s">
        <v>165</v>
      </c>
      <c r="M4317" s="18">
        <f t="shared" si="134"/>
        <v>0</v>
      </c>
      <c r="N4317" s="18">
        <f t="shared" si="135"/>
        <v>0</v>
      </c>
    </row>
    <row r="4318" spans="1:14" x14ac:dyDescent="0.25">
      <c r="A4318">
        <v>0</v>
      </c>
      <c r="B4318" t="s">
        <v>163</v>
      </c>
      <c r="C4318">
        <v>0</v>
      </c>
      <c r="D4318" t="s">
        <v>164</v>
      </c>
      <c r="E4318">
        <v>15</v>
      </c>
      <c r="F4318" t="s">
        <v>165</v>
      </c>
      <c r="G4318" s="9">
        <v>0</v>
      </c>
      <c r="H4318" t="s">
        <v>172</v>
      </c>
      <c r="I4318">
        <v>0</v>
      </c>
      <c r="J4318" t="s">
        <v>173</v>
      </c>
      <c r="K4318">
        <v>15</v>
      </c>
      <c r="L4318" t="s">
        <v>165</v>
      </c>
      <c r="M4318" s="18">
        <f t="shared" si="134"/>
        <v>0</v>
      </c>
      <c r="N4318" s="18">
        <f t="shared" si="135"/>
        <v>0</v>
      </c>
    </row>
    <row r="4319" spans="1:14" x14ac:dyDescent="0.25">
      <c r="A4319">
        <v>2</v>
      </c>
      <c r="B4319" t="s">
        <v>163</v>
      </c>
      <c r="C4319">
        <v>0</v>
      </c>
      <c r="D4319" t="s">
        <v>164</v>
      </c>
      <c r="E4319">
        <v>13</v>
      </c>
      <c r="F4319" t="s">
        <v>165</v>
      </c>
      <c r="G4319" s="9">
        <v>2</v>
      </c>
      <c r="H4319" t="s">
        <v>172</v>
      </c>
      <c r="I4319">
        <v>0</v>
      </c>
      <c r="J4319" t="s">
        <v>173</v>
      </c>
      <c r="K4319">
        <v>13</v>
      </c>
      <c r="L4319" t="s">
        <v>165</v>
      </c>
      <c r="M4319" s="18">
        <f t="shared" si="134"/>
        <v>2</v>
      </c>
      <c r="N4319" s="18">
        <f t="shared" si="135"/>
        <v>2</v>
      </c>
    </row>
    <row r="4320" spans="1:14" x14ac:dyDescent="0.25">
      <c r="A4320">
        <v>0</v>
      </c>
      <c r="B4320" t="s">
        <v>163</v>
      </c>
      <c r="C4320">
        <v>0</v>
      </c>
      <c r="D4320" t="s">
        <v>164</v>
      </c>
      <c r="E4320">
        <v>15</v>
      </c>
      <c r="F4320" t="s">
        <v>165</v>
      </c>
      <c r="G4320" s="9">
        <v>0</v>
      </c>
      <c r="H4320" t="s">
        <v>172</v>
      </c>
      <c r="I4320">
        <v>0</v>
      </c>
      <c r="J4320" t="s">
        <v>173</v>
      </c>
      <c r="K4320">
        <v>15</v>
      </c>
      <c r="L4320" t="s">
        <v>165</v>
      </c>
      <c r="M4320" s="18">
        <f t="shared" si="134"/>
        <v>0</v>
      </c>
      <c r="N4320" s="18">
        <f t="shared" si="135"/>
        <v>0</v>
      </c>
    </row>
    <row r="4321" spans="1:14" x14ac:dyDescent="0.25">
      <c r="A4321">
        <v>0</v>
      </c>
      <c r="B4321" t="s">
        <v>163</v>
      </c>
      <c r="C4321">
        <v>0</v>
      </c>
      <c r="D4321" t="s">
        <v>164</v>
      </c>
      <c r="E4321">
        <v>15</v>
      </c>
      <c r="F4321" t="s">
        <v>165</v>
      </c>
      <c r="G4321" s="9">
        <v>0</v>
      </c>
      <c r="H4321" t="s">
        <v>172</v>
      </c>
      <c r="I4321">
        <v>0</v>
      </c>
      <c r="J4321" t="s">
        <v>173</v>
      </c>
      <c r="K4321">
        <v>15</v>
      </c>
      <c r="L4321" t="s">
        <v>165</v>
      </c>
      <c r="M4321" s="18">
        <f t="shared" si="134"/>
        <v>0</v>
      </c>
      <c r="N4321" s="18">
        <f t="shared" si="135"/>
        <v>0</v>
      </c>
    </row>
    <row r="4322" spans="1:14" x14ac:dyDescent="0.25">
      <c r="A4322">
        <v>3</v>
      </c>
      <c r="B4322" t="s">
        <v>163</v>
      </c>
      <c r="C4322">
        <v>0</v>
      </c>
      <c r="D4322" t="s">
        <v>164</v>
      </c>
      <c r="E4322">
        <v>3</v>
      </c>
      <c r="F4322" t="s">
        <v>165</v>
      </c>
      <c r="G4322" s="9">
        <v>3</v>
      </c>
      <c r="H4322" t="s">
        <v>172</v>
      </c>
      <c r="I4322">
        <v>0</v>
      </c>
      <c r="J4322" t="s">
        <v>173</v>
      </c>
      <c r="K4322">
        <v>3</v>
      </c>
      <c r="L4322" t="s">
        <v>165</v>
      </c>
      <c r="M4322" s="18">
        <f t="shared" si="134"/>
        <v>3</v>
      </c>
      <c r="N4322" s="18">
        <f t="shared" si="135"/>
        <v>3</v>
      </c>
    </row>
    <row r="4323" spans="1:14" x14ac:dyDescent="0.25">
      <c r="A4323">
        <v>0</v>
      </c>
      <c r="B4323" t="s">
        <v>163</v>
      </c>
      <c r="C4323">
        <v>6</v>
      </c>
      <c r="D4323" t="s">
        <v>164</v>
      </c>
      <c r="E4323">
        <v>13</v>
      </c>
      <c r="F4323" t="s">
        <v>165</v>
      </c>
      <c r="G4323" s="9">
        <v>0</v>
      </c>
      <c r="H4323" t="s">
        <v>172</v>
      </c>
      <c r="I4323">
        <v>6</v>
      </c>
      <c r="J4323" t="s">
        <v>173</v>
      </c>
      <c r="K4323">
        <v>13</v>
      </c>
      <c r="L4323" t="s">
        <v>165</v>
      </c>
      <c r="M4323" s="18">
        <f t="shared" si="134"/>
        <v>0.5</v>
      </c>
      <c r="N4323" s="18">
        <f t="shared" si="135"/>
        <v>0.5</v>
      </c>
    </row>
    <row r="4324" spans="1:14" x14ac:dyDescent="0.25">
      <c r="A4324">
        <v>0</v>
      </c>
      <c r="B4324" t="s">
        <v>163</v>
      </c>
      <c r="C4324">
        <v>9</v>
      </c>
      <c r="D4324" t="s">
        <v>164</v>
      </c>
      <c r="E4324">
        <v>15</v>
      </c>
      <c r="F4324" t="s">
        <v>165</v>
      </c>
      <c r="G4324" s="9">
        <v>6</v>
      </c>
      <c r="H4324" t="s">
        <v>172</v>
      </c>
      <c r="I4324">
        <v>0</v>
      </c>
      <c r="J4324" t="s">
        <v>173</v>
      </c>
      <c r="K4324">
        <v>8</v>
      </c>
      <c r="L4324" t="s">
        <v>165</v>
      </c>
      <c r="M4324" s="18">
        <f t="shared" si="134"/>
        <v>0.75</v>
      </c>
      <c r="N4324" s="18">
        <f t="shared" si="135"/>
        <v>6</v>
      </c>
    </row>
    <row r="4325" spans="1:14" x14ac:dyDescent="0.25">
      <c r="A4325">
        <v>3</v>
      </c>
      <c r="B4325" t="s">
        <v>163</v>
      </c>
      <c r="C4325">
        <v>0</v>
      </c>
      <c r="D4325" t="s">
        <v>164</v>
      </c>
      <c r="E4325">
        <v>12</v>
      </c>
      <c r="F4325" t="s">
        <v>165</v>
      </c>
      <c r="G4325" s="9">
        <v>3</v>
      </c>
      <c r="H4325" t="s">
        <v>172</v>
      </c>
      <c r="I4325">
        <v>0</v>
      </c>
      <c r="J4325" t="s">
        <v>173</v>
      </c>
      <c r="K4325">
        <v>12</v>
      </c>
      <c r="L4325" t="s">
        <v>165</v>
      </c>
      <c r="M4325" s="18">
        <f t="shared" si="134"/>
        <v>3</v>
      </c>
      <c r="N4325" s="18">
        <f t="shared" si="135"/>
        <v>3</v>
      </c>
    </row>
    <row r="4326" spans="1:14" x14ac:dyDescent="0.25">
      <c r="A4326">
        <v>3</v>
      </c>
      <c r="B4326" t="s">
        <v>163</v>
      </c>
      <c r="C4326">
        <v>0</v>
      </c>
      <c r="D4326" t="s">
        <v>164</v>
      </c>
      <c r="E4326">
        <v>12</v>
      </c>
      <c r="F4326" t="s">
        <v>165</v>
      </c>
      <c r="G4326" s="9">
        <v>3</v>
      </c>
      <c r="H4326" t="s">
        <v>172</v>
      </c>
      <c r="I4326">
        <v>0</v>
      </c>
      <c r="J4326" t="s">
        <v>173</v>
      </c>
      <c r="K4326">
        <v>12</v>
      </c>
      <c r="L4326" t="s">
        <v>165</v>
      </c>
      <c r="M4326" s="18">
        <f t="shared" si="134"/>
        <v>3</v>
      </c>
      <c r="N4326" s="18">
        <f t="shared" si="135"/>
        <v>3</v>
      </c>
    </row>
    <row r="4327" spans="1:14" x14ac:dyDescent="0.25">
      <c r="A4327">
        <v>0</v>
      </c>
      <c r="B4327" t="s">
        <v>163</v>
      </c>
      <c r="C4327">
        <v>7</v>
      </c>
      <c r="D4327" t="s">
        <v>164</v>
      </c>
      <c r="E4327">
        <v>0</v>
      </c>
      <c r="F4327" t="s">
        <v>165</v>
      </c>
      <c r="G4327" s="9">
        <v>0</v>
      </c>
      <c r="H4327" t="s">
        <v>172</v>
      </c>
      <c r="I4327">
        <v>7</v>
      </c>
      <c r="J4327" t="s">
        <v>173</v>
      </c>
      <c r="K4327">
        <v>0</v>
      </c>
      <c r="L4327" t="s">
        <v>165</v>
      </c>
      <c r="M4327" s="18">
        <f t="shared" si="134"/>
        <v>0.58333333333333337</v>
      </c>
      <c r="N4327" s="18">
        <f t="shared" si="135"/>
        <v>0.58333333333333337</v>
      </c>
    </row>
    <row r="4328" spans="1:14" x14ac:dyDescent="0.25">
      <c r="A4328">
        <v>4</v>
      </c>
      <c r="B4328" t="s">
        <v>163</v>
      </c>
      <c r="C4328">
        <v>0</v>
      </c>
      <c r="D4328" t="s">
        <v>164</v>
      </c>
      <c r="E4328">
        <v>11</v>
      </c>
      <c r="F4328" t="s">
        <v>165</v>
      </c>
      <c r="G4328" s="9">
        <v>4</v>
      </c>
      <c r="H4328" t="s">
        <v>172</v>
      </c>
      <c r="I4328">
        <v>0</v>
      </c>
      <c r="J4328" t="s">
        <v>173</v>
      </c>
      <c r="K4328">
        <v>11</v>
      </c>
      <c r="L4328" t="s">
        <v>165</v>
      </c>
      <c r="M4328" s="18">
        <f t="shared" si="134"/>
        <v>4</v>
      </c>
      <c r="N4328" s="18">
        <f t="shared" si="135"/>
        <v>4</v>
      </c>
    </row>
    <row r="4329" spans="1:14" x14ac:dyDescent="0.25">
      <c r="A4329">
        <v>3</v>
      </c>
      <c r="B4329" t="s">
        <v>163</v>
      </c>
      <c r="C4329">
        <v>8</v>
      </c>
      <c r="D4329" t="s">
        <v>164</v>
      </c>
      <c r="E4329">
        <v>0</v>
      </c>
      <c r="F4329" t="s">
        <v>165</v>
      </c>
      <c r="G4329" s="9">
        <v>3</v>
      </c>
      <c r="H4329" t="s">
        <v>172</v>
      </c>
      <c r="I4329">
        <v>8</v>
      </c>
      <c r="J4329" t="s">
        <v>173</v>
      </c>
      <c r="K4329">
        <v>0</v>
      </c>
      <c r="L4329" t="s">
        <v>165</v>
      </c>
      <c r="M4329" s="18">
        <f t="shared" si="134"/>
        <v>3.6666666666666665</v>
      </c>
      <c r="N4329" s="18">
        <f t="shared" si="135"/>
        <v>3.6666666666666665</v>
      </c>
    </row>
    <row r="4330" spans="1:14" x14ac:dyDescent="0.25">
      <c r="A4330">
        <v>2</v>
      </c>
      <c r="B4330" t="s">
        <v>163</v>
      </c>
      <c r="C4330">
        <v>3</v>
      </c>
      <c r="D4330" t="s">
        <v>164</v>
      </c>
      <c r="E4330">
        <v>5</v>
      </c>
      <c r="F4330" t="s">
        <v>165</v>
      </c>
      <c r="G4330" s="9">
        <v>2</v>
      </c>
      <c r="H4330" t="s">
        <v>172</v>
      </c>
      <c r="I4330">
        <v>3</v>
      </c>
      <c r="J4330" t="s">
        <v>173</v>
      </c>
      <c r="K4330">
        <v>5</v>
      </c>
      <c r="L4330" t="s">
        <v>165</v>
      </c>
      <c r="M4330" s="18">
        <f t="shared" si="134"/>
        <v>2.25</v>
      </c>
      <c r="N4330" s="18">
        <f t="shared" si="135"/>
        <v>2.25</v>
      </c>
    </row>
    <row r="4331" spans="1:14" x14ac:dyDescent="0.25">
      <c r="A4331">
        <v>1</v>
      </c>
      <c r="B4331" t="s">
        <v>163</v>
      </c>
      <c r="C4331">
        <v>6</v>
      </c>
      <c r="D4331" t="s">
        <v>164</v>
      </c>
      <c r="E4331">
        <v>22</v>
      </c>
      <c r="F4331" t="s">
        <v>165</v>
      </c>
      <c r="G4331" s="9">
        <v>1</v>
      </c>
      <c r="H4331" t="s">
        <v>172</v>
      </c>
      <c r="I4331">
        <v>6</v>
      </c>
      <c r="J4331" t="s">
        <v>173</v>
      </c>
      <c r="K4331">
        <v>22</v>
      </c>
      <c r="L4331" t="s">
        <v>165</v>
      </c>
      <c r="M4331" s="18">
        <f t="shared" si="134"/>
        <v>1.5</v>
      </c>
      <c r="N4331" s="18">
        <f t="shared" si="135"/>
        <v>1.5</v>
      </c>
    </row>
    <row r="4332" spans="1:14" x14ac:dyDescent="0.25">
      <c r="A4332">
        <v>6</v>
      </c>
      <c r="B4332" t="s">
        <v>163</v>
      </c>
      <c r="C4332">
        <v>0</v>
      </c>
      <c r="D4332" t="s">
        <v>164</v>
      </c>
      <c r="E4332">
        <v>16</v>
      </c>
      <c r="F4332" t="s">
        <v>165</v>
      </c>
      <c r="G4332" s="9">
        <v>40</v>
      </c>
      <c r="H4332" t="s">
        <v>172</v>
      </c>
      <c r="I4332">
        <v>0</v>
      </c>
      <c r="J4332" t="s">
        <v>173</v>
      </c>
      <c r="K4332">
        <v>15</v>
      </c>
      <c r="L4332" t="s">
        <v>165</v>
      </c>
      <c r="M4332" s="18">
        <f t="shared" si="134"/>
        <v>6</v>
      </c>
      <c r="N4332" s="18">
        <f t="shared" si="135"/>
        <v>40</v>
      </c>
    </row>
    <row r="4333" spans="1:14" x14ac:dyDescent="0.25">
      <c r="A4333">
        <v>0</v>
      </c>
      <c r="B4333" t="s">
        <v>163</v>
      </c>
      <c r="C4333">
        <v>0</v>
      </c>
      <c r="D4333" t="s">
        <v>164</v>
      </c>
      <c r="E4333">
        <v>2</v>
      </c>
      <c r="F4333" t="s">
        <v>165</v>
      </c>
      <c r="G4333" s="9">
        <v>14</v>
      </c>
      <c r="H4333" t="s">
        <v>172</v>
      </c>
      <c r="I4333">
        <v>0</v>
      </c>
      <c r="J4333" t="s">
        <v>173</v>
      </c>
      <c r="K4333">
        <v>12</v>
      </c>
      <c r="L4333" t="s">
        <v>165</v>
      </c>
      <c r="M4333" s="18">
        <f t="shared" si="134"/>
        <v>0</v>
      </c>
      <c r="N4333" s="18">
        <f t="shared" si="135"/>
        <v>14</v>
      </c>
    </row>
    <row r="4334" spans="1:14" x14ac:dyDescent="0.25">
      <c r="A4334">
        <v>4</v>
      </c>
      <c r="B4334" t="s">
        <v>163</v>
      </c>
      <c r="C4334">
        <v>6</v>
      </c>
      <c r="D4334" t="s">
        <v>164</v>
      </c>
      <c r="E4334">
        <v>16</v>
      </c>
      <c r="F4334" t="s">
        <v>165</v>
      </c>
      <c r="G4334" s="9">
        <v>10</v>
      </c>
      <c r="H4334" t="s">
        <v>172</v>
      </c>
      <c r="I4334">
        <v>0</v>
      </c>
      <c r="J4334" t="s">
        <v>173</v>
      </c>
      <c r="K4334">
        <v>10</v>
      </c>
      <c r="L4334" t="s">
        <v>165</v>
      </c>
      <c r="M4334" s="18">
        <f t="shared" si="134"/>
        <v>4.5</v>
      </c>
      <c r="N4334" s="18">
        <f t="shared" si="135"/>
        <v>10</v>
      </c>
    </row>
    <row r="4335" spans="1:14" x14ac:dyDescent="0.25">
      <c r="A4335">
        <v>3</v>
      </c>
      <c r="B4335" t="s">
        <v>163</v>
      </c>
      <c r="C4335">
        <v>10</v>
      </c>
      <c r="D4335" t="s">
        <v>164</v>
      </c>
      <c r="E4335">
        <v>23</v>
      </c>
      <c r="F4335" t="s">
        <v>165</v>
      </c>
      <c r="G4335" s="9">
        <v>10</v>
      </c>
      <c r="H4335" t="s">
        <v>172</v>
      </c>
      <c r="I4335">
        <v>0</v>
      </c>
      <c r="J4335" t="s">
        <v>173</v>
      </c>
      <c r="K4335">
        <v>10</v>
      </c>
      <c r="L4335" t="s">
        <v>165</v>
      </c>
      <c r="M4335" s="18">
        <f t="shared" si="134"/>
        <v>3.8333333333333335</v>
      </c>
      <c r="N4335" s="18">
        <f t="shared" si="135"/>
        <v>10</v>
      </c>
    </row>
    <row r="4336" spans="1:14" x14ac:dyDescent="0.25">
      <c r="A4336">
        <v>6</v>
      </c>
      <c r="B4336" t="s">
        <v>163</v>
      </c>
      <c r="C4336">
        <v>11</v>
      </c>
      <c r="D4336" t="s">
        <v>164</v>
      </c>
      <c r="E4336">
        <v>16</v>
      </c>
      <c r="F4336" t="s">
        <v>165</v>
      </c>
      <c r="G4336" s="9">
        <v>7</v>
      </c>
      <c r="H4336" t="s">
        <v>172</v>
      </c>
      <c r="I4336">
        <v>0</v>
      </c>
      <c r="J4336" t="s">
        <v>173</v>
      </c>
      <c r="K4336">
        <v>0</v>
      </c>
      <c r="L4336" t="s">
        <v>165</v>
      </c>
      <c r="M4336" s="18">
        <f t="shared" si="134"/>
        <v>6.916666666666667</v>
      </c>
      <c r="N4336" s="18">
        <f t="shared" si="135"/>
        <v>7</v>
      </c>
    </row>
    <row r="4337" spans="1:14" x14ac:dyDescent="0.25">
      <c r="A4337">
        <v>4</v>
      </c>
      <c r="B4337" t="s">
        <v>163</v>
      </c>
      <c r="C4337">
        <v>11</v>
      </c>
      <c r="D4337" t="s">
        <v>164</v>
      </c>
      <c r="E4337">
        <v>20</v>
      </c>
      <c r="F4337" t="s">
        <v>165</v>
      </c>
      <c r="G4337" s="9">
        <v>4</v>
      </c>
      <c r="H4337" t="s">
        <v>172</v>
      </c>
      <c r="I4337">
        <v>11</v>
      </c>
      <c r="J4337" t="s">
        <v>173</v>
      </c>
      <c r="K4337">
        <v>20</v>
      </c>
      <c r="L4337" t="s">
        <v>165</v>
      </c>
      <c r="M4337" s="18">
        <f t="shared" si="134"/>
        <v>4.916666666666667</v>
      </c>
      <c r="N4337" s="18">
        <f t="shared" si="135"/>
        <v>4.916666666666667</v>
      </c>
    </row>
    <row r="4338" spans="1:14" x14ac:dyDescent="0.25">
      <c r="A4338">
        <v>5</v>
      </c>
      <c r="B4338" t="s">
        <v>163</v>
      </c>
      <c r="C4338">
        <v>0</v>
      </c>
      <c r="D4338" t="s">
        <v>164</v>
      </c>
      <c r="E4338">
        <v>10</v>
      </c>
      <c r="F4338" t="s">
        <v>165</v>
      </c>
      <c r="G4338" s="9">
        <v>5</v>
      </c>
      <c r="H4338" t="s">
        <v>172</v>
      </c>
      <c r="I4338">
        <v>0</v>
      </c>
      <c r="J4338" t="s">
        <v>173</v>
      </c>
      <c r="K4338">
        <v>10</v>
      </c>
      <c r="L4338" t="s">
        <v>165</v>
      </c>
      <c r="M4338" s="18">
        <f t="shared" si="134"/>
        <v>5</v>
      </c>
      <c r="N4338" s="18">
        <f t="shared" si="135"/>
        <v>5</v>
      </c>
    </row>
    <row r="4339" spans="1:14" x14ac:dyDescent="0.25">
      <c r="A4339">
        <v>4</v>
      </c>
      <c r="B4339" t="s">
        <v>163</v>
      </c>
      <c r="C4339">
        <v>0</v>
      </c>
      <c r="D4339" t="s">
        <v>164</v>
      </c>
      <c r="E4339">
        <v>4</v>
      </c>
      <c r="F4339" t="s">
        <v>165</v>
      </c>
      <c r="G4339" s="9">
        <v>4</v>
      </c>
      <c r="H4339" t="s">
        <v>172</v>
      </c>
      <c r="I4339">
        <v>0</v>
      </c>
      <c r="J4339" t="s">
        <v>173</v>
      </c>
      <c r="K4339">
        <v>4</v>
      </c>
      <c r="L4339" t="s">
        <v>165</v>
      </c>
      <c r="M4339" s="18">
        <f t="shared" si="134"/>
        <v>4</v>
      </c>
      <c r="N4339" s="18">
        <f t="shared" si="135"/>
        <v>4</v>
      </c>
    </row>
    <row r="4340" spans="1:14" x14ac:dyDescent="0.25">
      <c r="A4340">
        <v>3</v>
      </c>
      <c r="B4340" t="s">
        <v>163</v>
      </c>
      <c r="C4340">
        <v>7</v>
      </c>
      <c r="D4340" t="s">
        <v>164</v>
      </c>
      <c r="E4340">
        <v>3</v>
      </c>
      <c r="F4340" t="s">
        <v>165</v>
      </c>
      <c r="G4340" s="9">
        <v>3</v>
      </c>
      <c r="H4340" t="s">
        <v>172</v>
      </c>
      <c r="I4340">
        <v>7</v>
      </c>
      <c r="J4340" t="s">
        <v>173</v>
      </c>
      <c r="K4340">
        <v>3</v>
      </c>
      <c r="L4340" t="s">
        <v>165</v>
      </c>
      <c r="M4340" s="18">
        <f t="shared" si="134"/>
        <v>3.5833333333333335</v>
      </c>
      <c r="N4340" s="18">
        <f t="shared" si="135"/>
        <v>3.5833333333333335</v>
      </c>
    </row>
    <row r="4341" spans="1:14" x14ac:dyDescent="0.25">
      <c r="A4341">
        <v>6</v>
      </c>
      <c r="B4341" t="s">
        <v>163</v>
      </c>
      <c r="C4341">
        <v>0</v>
      </c>
      <c r="D4341" t="s">
        <v>164</v>
      </c>
      <c r="E4341">
        <v>16</v>
      </c>
      <c r="F4341" t="s">
        <v>165</v>
      </c>
      <c r="G4341" s="9">
        <v>6</v>
      </c>
      <c r="H4341" t="s">
        <v>172</v>
      </c>
      <c r="I4341">
        <v>0</v>
      </c>
      <c r="J4341" t="s">
        <v>173</v>
      </c>
      <c r="K4341">
        <v>29</v>
      </c>
      <c r="L4341" t="s">
        <v>165</v>
      </c>
      <c r="M4341" s="18">
        <f t="shared" si="134"/>
        <v>6</v>
      </c>
      <c r="N4341" s="18">
        <f t="shared" si="135"/>
        <v>6</v>
      </c>
    </row>
    <row r="4342" spans="1:14" x14ac:dyDescent="0.25">
      <c r="A4342">
        <v>5</v>
      </c>
      <c r="B4342" t="s">
        <v>163</v>
      </c>
      <c r="C4342">
        <v>0</v>
      </c>
      <c r="D4342" t="s">
        <v>164</v>
      </c>
      <c r="E4342">
        <v>16</v>
      </c>
      <c r="F4342" t="s">
        <v>165</v>
      </c>
      <c r="G4342" s="9">
        <v>5</v>
      </c>
      <c r="H4342" t="s">
        <v>172</v>
      </c>
      <c r="I4342">
        <v>0</v>
      </c>
      <c r="J4342" t="s">
        <v>173</v>
      </c>
      <c r="K4342">
        <v>16</v>
      </c>
      <c r="L4342" t="s">
        <v>165</v>
      </c>
      <c r="M4342" s="18">
        <f t="shared" si="134"/>
        <v>5</v>
      </c>
      <c r="N4342" s="18">
        <f t="shared" si="135"/>
        <v>5</v>
      </c>
    </row>
    <row r="4343" spans="1:14" x14ac:dyDescent="0.25">
      <c r="A4343">
        <v>2</v>
      </c>
      <c r="B4343" t="s">
        <v>163</v>
      </c>
      <c r="C4343">
        <v>0</v>
      </c>
      <c r="D4343" t="s">
        <v>164</v>
      </c>
      <c r="E4343">
        <v>13</v>
      </c>
      <c r="F4343" t="s">
        <v>165</v>
      </c>
      <c r="G4343" s="9">
        <v>2</v>
      </c>
      <c r="H4343" t="s">
        <v>172</v>
      </c>
      <c r="I4343">
        <v>0</v>
      </c>
      <c r="J4343" t="s">
        <v>173</v>
      </c>
      <c r="K4343">
        <v>13</v>
      </c>
      <c r="L4343" t="s">
        <v>165</v>
      </c>
      <c r="M4343" s="18">
        <f t="shared" si="134"/>
        <v>2</v>
      </c>
      <c r="N4343" s="18">
        <f t="shared" si="135"/>
        <v>2</v>
      </c>
    </row>
    <row r="4344" spans="1:14" x14ac:dyDescent="0.25">
      <c r="A4344">
        <v>0</v>
      </c>
      <c r="B4344" t="s">
        <v>163</v>
      </c>
      <c r="C4344">
        <v>11</v>
      </c>
      <c r="D4344" t="s">
        <v>164</v>
      </c>
      <c r="E4344">
        <v>3</v>
      </c>
      <c r="F4344" t="s">
        <v>165</v>
      </c>
      <c r="G4344" s="9">
        <v>0</v>
      </c>
      <c r="H4344" t="s">
        <v>172</v>
      </c>
      <c r="I4344">
        <v>11</v>
      </c>
      <c r="J4344" t="s">
        <v>173</v>
      </c>
      <c r="K4344">
        <v>3</v>
      </c>
      <c r="L4344" t="s">
        <v>165</v>
      </c>
      <c r="M4344" s="18">
        <f t="shared" si="134"/>
        <v>0.91666666666666663</v>
      </c>
      <c r="N4344" s="18">
        <f t="shared" si="135"/>
        <v>0.91666666666666663</v>
      </c>
    </row>
    <row r="4345" spans="1:14" x14ac:dyDescent="0.25">
      <c r="A4345">
        <v>1</v>
      </c>
      <c r="B4345" t="s">
        <v>163</v>
      </c>
      <c r="C4345">
        <v>0</v>
      </c>
      <c r="D4345" t="s">
        <v>164</v>
      </c>
      <c r="E4345">
        <v>1</v>
      </c>
      <c r="F4345" t="s">
        <v>165</v>
      </c>
      <c r="G4345" s="9">
        <v>1</v>
      </c>
      <c r="H4345" t="s">
        <v>172</v>
      </c>
      <c r="I4345">
        <v>0</v>
      </c>
      <c r="J4345" t="s">
        <v>173</v>
      </c>
      <c r="K4345">
        <v>1</v>
      </c>
      <c r="L4345" t="s">
        <v>165</v>
      </c>
      <c r="M4345" s="18">
        <f t="shared" si="134"/>
        <v>1</v>
      </c>
      <c r="N4345" s="18">
        <f t="shared" si="135"/>
        <v>1</v>
      </c>
    </row>
    <row r="4346" spans="1:14" x14ac:dyDescent="0.25">
      <c r="A4346">
        <v>6</v>
      </c>
      <c r="B4346" t="s">
        <v>163</v>
      </c>
      <c r="C4346">
        <v>0</v>
      </c>
      <c r="D4346" t="s">
        <v>164</v>
      </c>
      <c r="E4346">
        <v>16</v>
      </c>
      <c r="F4346" t="s">
        <v>165</v>
      </c>
      <c r="G4346" s="9">
        <v>36</v>
      </c>
      <c r="H4346" t="s">
        <v>172</v>
      </c>
      <c r="I4346">
        <v>5</v>
      </c>
      <c r="J4346" t="s">
        <v>173</v>
      </c>
      <c r="K4346">
        <v>7</v>
      </c>
      <c r="L4346" t="s">
        <v>165</v>
      </c>
      <c r="M4346" s="18">
        <f t="shared" si="134"/>
        <v>6</v>
      </c>
      <c r="N4346" s="18">
        <f t="shared" si="135"/>
        <v>36.416666666666664</v>
      </c>
    </row>
    <row r="4347" spans="1:14" x14ac:dyDescent="0.25">
      <c r="A4347">
        <v>5</v>
      </c>
      <c r="B4347" t="s">
        <v>163</v>
      </c>
      <c r="C4347">
        <v>11</v>
      </c>
      <c r="D4347" t="s">
        <v>164</v>
      </c>
      <c r="E4347">
        <v>16</v>
      </c>
      <c r="F4347" t="s">
        <v>165</v>
      </c>
      <c r="G4347" s="9">
        <v>8</v>
      </c>
      <c r="H4347" t="s">
        <v>172</v>
      </c>
      <c r="I4347">
        <v>10</v>
      </c>
      <c r="J4347" t="s">
        <v>173</v>
      </c>
      <c r="K4347">
        <v>3</v>
      </c>
      <c r="L4347" t="s">
        <v>165</v>
      </c>
      <c r="M4347" s="18">
        <f t="shared" si="134"/>
        <v>5.916666666666667</v>
      </c>
      <c r="N4347" s="18">
        <f t="shared" si="135"/>
        <v>8.8333333333333339</v>
      </c>
    </row>
    <row r="4348" spans="1:14" x14ac:dyDescent="0.25">
      <c r="A4348">
        <v>3</v>
      </c>
      <c r="B4348" t="s">
        <v>163</v>
      </c>
      <c r="C4348">
        <v>0</v>
      </c>
      <c r="D4348" t="s">
        <v>164</v>
      </c>
      <c r="E4348">
        <v>17</v>
      </c>
      <c r="F4348" t="s">
        <v>165</v>
      </c>
      <c r="G4348" s="9">
        <v>3</v>
      </c>
      <c r="H4348" t="s">
        <v>172</v>
      </c>
      <c r="I4348">
        <v>0</v>
      </c>
      <c r="J4348" t="s">
        <v>173</v>
      </c>
      <c r="K4348">
        <v>17</v>
      </c>
      <c r="L4348" t="s">
        <v>165</v>
      </c>
      <c r="M4348" s="18">
        <f t="shared" si="134"/>
        <v>3</v>
      </c>
      <c r="N4348" s="18">
        <f t="shared" si="135"/>
        <v>3</v>
      </c>
    </row>
    <row r="4349" spans="1:14" x14ac:dyDescent="0.25">
      <c r="A4349">
        <v>2</v>
      </c>
      <c r="B4349" t="s">
        <v>163</v>
      </c>
      <c r="C4349">
        <v>0</v>
      </c>
      <c r="D4349" t="s">
        <v>164</v>
      </c>
      <c r="E4349">
        <v>18</v>
      </c>
      <c r="F4349" t="s">
        <v>165</v>
      </c>
      <c r="G4349" s="9">
        <v>2</v>
      </c>
      <c r="H4349" t="s">
        <v>172</v>
      </c>
      <c r="I4349">
        <v>0</v>
      </c>
      <c r="J4349" t="s">
        <v>173</v>
      </c>
      <c r="K4349">
        <v>18</v>
      </c>
      <c r="L4349" t="s">
        <v>165</v>
      </c>
      <c r="M4349" s="18">
        <f t="shared" si="134"/>
        <v>2</v>
      </c>
      <c r="N4349" s="18">
        <f t="shared" si="135"/>
        <v>2</v>
      </c>
    </row>
    <row r="4350" spans="1:14" x14ac:dyDescent="0.25">
      <c r="A4350">
        <v>1</v>
      </c>
      <c r="B4350" t="s">
        <v>163</v>
      </c>
      <c r="C4350">
        <v>7</v>
      </c>
      <c r="D4350" t="s">
        <v>164</v>
      </c>
      <c r="E4350">
        <v>12</v>
      </c>
      <c r="F4350" t="s">
        <v>165</v>
      </c>
      <c r="G4350" s="9">
        <v>1</v>
      </c>
      <c r="H4350" t="s">
        <v>172</v>
      </c>
      <c r="I4350">
        <v>7</v>
      </c>
      <c r="J4350" t="s">
        <v>173</v>
      </c>
      <c r="K4350">
        <v>12</v>
      </c>
      <c r="L4350" t="s">
        <v>165</v>
      </c>
      <c r="M4350" s="18">
        <f t="shared" si="134"/>
        <v>1.5833333333333335</v>
      </c>
      <c r="N4350" s="18">
        <f t="shared" si="135"/>
        <v>1.5833333333333335</v>
      </c>
    </row>
    <row r="4351" spans="1:14" x14ac:dyDescent="0.25">
      <c r="A4351">
        <v>1</v>
      </c>
      <c r="B4351" t="s">
        <v>163</v>
      </c>
      <c r="C4351">
        <v>7</v>
      </c>
      <c r="D4351" t="s">
        <v>164</v>
      </c>
      <c r="E4351">
        <v>26</v>
      </c>
      <c r="F4351" t="s">
        <v>165</v>
      </c>
      <c r="G4351" s="9">
        <v>1</v>
      </c>
      <c r="H4351" t="s">
        <v>172</v>
      </c>
      <c r="I4351">
        <v>7</v>
      </c>
      <c r="J4351" t="s">
        <v>173</v>
      </c>
      <c r="K4351">
        <v>26</v>
      </c>
      <c r="L4351" t="s">
        <v>165</v>
      </c>
      <c r="M4351" s="18">
        <f t="shared" si="134"/>
        <v>1.5833333333333335</v>
      </c>
      <c r="N4351" s="18">
        <f t="shared" si="135"/>
        <v>1.5833333333333335</v>
      </c>
    </row>
    <row r="4352" spans="1:14" x14ac:dyDescent="0.25">
      <c r="A4352">
        <v>5</v>
      </c>
      <c r="B4352" t="s">
        <v>163</v>
      </c>
      <c r="C4352">
        <v>11</v>
      </c>
      <c r="D4352" t="s">
        <v>164</v>
      </c>
      <c r="E4352">
        <v>16</v>
      </c>
      <c r="F4352" t="s">
        <v>165</v>
      </c>
      <c r="G4352" s="9">
        <v>9</v>
      </c>
      <c r="H4352" t="s">
        <v>172</v>
      </c>
      <c r="I4352">
        <v>3</v>
      </c>
      <c r="J4352" t="s">
        <v>173</v>
      </c>
      <c r="K4352">
        <v>4</v>
      </c>
      <c r="L4352" t="s">
        <v>165</v>
      </c>
      <c r="M4352" s="18">
        <f t="shared" si="134"/>
        <v>5.916666666666667</v>
      </c>
      <c r="N4352" s="18">
        <f t="shared" si="135"/>
        <v>9.25</v>
      </c>
    </row>
    <row r="4353" spans="1:14" x14ac:dyDescent="0.25">
      <c r="A4353">
        <v>5</v>
      </c>
      <c r="B4353" t="s">
        <v>163</v>
      </c>
      <c r="C4353">
        <v>0</v>
      </c>
      <c r="D4353" t="s">
        <v>164</v>
      </c>
      <c r="E4353">
        <v>10</v>
      </c>
      <c r="F4353" t="s">
        <v>165</v>
      </c>
      <c r="G4353" s="9">
        <v>5</v>
      </c>
      <c r="H4353" t="s">
        <v>172</v>
      </c>
      <c r="I4353">
        <v>0</v>
      </c>
      <c r="J4353" t="s">
        <v>173</v>
      </c>
      <c r="K4353">
        <v>10</v>
      </c>
      <c r="L4353" t="s">
        <v>165</v>
      </c>
      <c r="M4353" s="18">
        <f t="shared" si="134"/>
        <v>5</v>
      </c>
      <c r="N4353" s="18">
        <f t="shared" si="135"/>
        <v>5</v>
      </c>
    </row>
    <row r="4354" spans="1:14" x14ac:dyDescent="0.25">
      <c r="A4354">
        <v>4</v>
      </c>
      <c r="B4354" t="s">
        <v>163</v>
      </c>
      <c r="C4354">
        <v>3</v>
      </c>
      <c r="D4354" t="s">
        <v>164</v>
      </c>
      <c r="E4354">
        <v>10</v>
      </c>
      <c r="F4354" t="s">
        <v>165</v>
      </c>
      <c r="G4354" s="9">
        <v>4</v>
      </c>
      <c r="H4354" t="s">
        <v>172</v>
      </c>
      <c r="I4354">
        <v>3</v>
      </c>
      <c r="J4354" t="s">
        <v>173</v>
      </c>
      <c r="K4354">
        <v>10</v>
      </c>
      <c r="L4354" t="s">
        <v>165</v>
      </c>
      <c r="M4354" s="18">
        <f t="shared" si="134"/>
        <v>4.25</v>
      </c>
      <c r="N4354" s="18">
        <f t="shared" si="135"/>
        <v>4.25</v>
      </c>
    </row>
    <row r="4355" spans="1:14" x14ac:dyDescent="0.25">
      <c r="A4355">
        <v>5</v>
      </c>
      <c r="B4355" t="s">
        <v>163</v>
      </c>
      <c r="C4355">
        <v>2</v>
      </c>
      <c r="D4355" t="s">
        <v>164</v>
      </c>
      <c r="E4355">
        <v>26</v>
      </c>
      <c r="F4355" t="s">
        <v>165</v>
      </c>
      <c r="G4355" s="9">
        <v>5</v>
      </c>
      <c r="H4355" t="s">
        <v>172</v>
      </c>
      <c r="I4355">
        <v>2</v>
      </c>
      <c r="J4355" t="s">
        <v>173</v>
      </c>
      <c r="K4355">
        <v>26</v>
      </c>
      <c r="L4355" t="s">
        <v>165</v>
      </c>
      <c r="M4355" s="18">
        <f t="shared" ref="M4355:M4418" si="136">A4355+C4355/12</f>
        <v>5.166666666666667</v>
      </c>
      <c r="N4355" s="18">
        <f t="shared" ref="N4355:N4418" si="137">G4355+I4355/12</f>
        <v>5.166666666666667</v>
      </c>
    </row>
    <row r="4356" spans="1:14" x14ac:dyDescent="0.25">
      <c r="A4356">
        <v>2</v>
      </c>
      <c r="B4356" t="s">
        <v>163</v>
      </c>
      <c r="C4356">
        <v>3</v>
      </c>
      <c r="D4356" t="s">
        <v>164</v>
      </c>
      <c r="E4356">
        <v>16</v>
      </c>
      <c r="F4356" t="s">
        <v>165</v>
      </c>
      <c r="G4356" s="9">
        <v>20</v>
      </c>
      <c r="H4356" t="s">
        <v>172</v>
      </c>
      <c r="I4356">
        <v>0</v>
      </c>
      <c r="J4356" t="s">
        <v>173</v>
      </c>
      <c r="K4356">
        <v>12</v>
      </c>
      <c r="L4356" t="s">
        <v>165</v>
      </c>
      <c r="M4356" s="18">
        <f t="shared" si="136"/>
        <v>2.25</v>
      </c>
      <c r="N4356" s="18">
        <f t="shared" si="137"/>
        <v>20</v>
      </c>
    </row>
    <row r="4357" spans="1:14" x14ac:dyDescent="0.25">
      <c r="A4357">
        <v>2</v>
      </c>
      <c r="B4357" t="s">
        <v>163</v>
      </c>
      <c r="C4357">
        <v>8</v>
      </c>
      <c r="D4357" t="s">
        <v>164</v>
      </c>
      <c r="E4357">
        <v>16</v>
      </c>
      <c r="F4357" t="s">
        <v>165</v>
      </c>
      <c r="G4357" s="9">
        <v>11</v>
      </c>
      <c r="H4357" t="s">
        <v>172</v>
      </c>
      <c r="I4357">
        <v>1</v>
      </c>
      <c r="J4357" t="s">
        <v>173</v>
      </c>
      <c r="K4357">
        <v>20</v>
      </c>
      <c r="L4357" t="s">
        <v>165</v>
      </c>
      <c r="M4357" s="18">
        <f t="shared" si="136"/>
        <v>2.6666666666666665</v>
      </c>
      <c r="N4357" s="18">
        <f t="shared" si="137"/>
        <v>11.083333333333334</v>
      </c>
    </row>
    <row r="4358" spans="1:14" x14ac:dyDescent="0.25">
      <c r="A4358">
        <v>1</v>
      </c>
      <c r="B4358" t="s">
        <v>163</v>
      </c>
      <c r="C4358">
        <v>1</v>
      </c>
      <c r="D4358" t="s">
        <v>164</v>
      </c>
      <c r="E4358">
        <v>16</v>
      </c>
      <c r="F4358" t="s">
        <v>165</v>
      </c>
      <c r="G4358" s="9">
        <v>9</v>
      </c>
      <c r="H4358" t="s">
        <v>172</v>
      </c>
      <c r="I4358">
        <v>0</v>
      </c>
      <c r="J4358" t="s">
        <v>173</v>
      </c>
      <c r="K4358">
        <v>12</v>
      </c>
      <c r="L4358" t="s">
        <v>165</v>
      </c>
      <c r="M4358" s="18">
        <f t="shared" si="136"/>
        <v>1.0833333333333333</v>
      </c>
      <c r="N4358" s="18">
        <f t="shared" si="137"/>
        <v>9</v>
      </c>
    </row>
    <row r="4359" spans="1:14" x14ac:dyDescent="0.25">
      <c r="A4359">
        <v>0</v>
      </c>
      <c r="B4359" t="s">
        <v>163</v>
      </c>
      <c r="C4359">
        <v>10</v>
      </c>
      <c r="D4359" t="s">
        <v>164</v>
      </c>
      <c r="E4359">
        <v>16</v>
      </c>
      <c r="F4359" t="s">
        <v>165</v>
      </c>
      <c r="G4359" s="9">
        <v>8</v>
      </c>
      <c r="H4359" t="s">
        <v>172</v>
      </c>
      <c r="I4359">
        <v>0</v>
      </c>
      <c r="J4359" t="s">
        <v>173</v>
      </c>
      <c r="K4359">
        <v>13</v>
      </c>
      <c r="L4359" t="s">
        <v>165</v>
      </c>
      <c r="M4359" s="18">
        <f t="shared" si="136"/>
        <v>0.83333333333333337</v>
      </c>
      <c r="N4359" s="18">
        <f t="shared" si="137"/>
        <v>8</v>
      </c>
    </row>
    <row r="4360" spans="1:14" x14ac:dyDescent="0.25">
      <c r="A4360">
        <v>6</v>
      </c>
      <c r="B4360" t="s">
        <v>163</v>
      </c>
      <c r="C4360">
        <v>0</v>
      </c>
      <c r="D4360" t="s">
        <v>164</v>
      </c>
      <c r="E4360">
        <v>8</v>
      </c>
      <c r="F4360" t="s">
        <v>165</v>
      </c>
      <c r="G4360" s="9">
        <v>6</v>
      </c>
      <c r="H4360" t="s">
        <v>172</v>
      </c>
      <c r="I4360">
        <v>0</v>
      </c>
      <c r="J4360" t="s">
        <v>173</v>
      </c>
      <c r="K4360">
        <v>8</v>
      </c>
      <c r="L4360" t="s">
        <v>165</v>
      </c>
      <c r="M4360" s="18">
        <f t="shared" si="136"/>
        <v>6</v>
      </c>
      <c r="N4360" s="18">
        <f t="shared" si="137"/>
        <v>6</v>
      </c>
    </row>
    <row r="4361" spans="1:14" x14ac:dyDescent="0.25">
      <c r="A4361">
        <v>1</v>
      </c>
      <c r="B4361" t="s">
        <v>163</v>
      </c>
      <c r="C4361">
        <v>0</v>
      </c>
      <c r="D4361" t="s">
        <v>164</v>
      </c>
      <c r="E4361">
        <v>10</v>
      </c>
      <c r="F4361" t="s">
        <v>165</v>
      </c>
      <c r="G4361" s="9">
        <v>5</v>
      </c>
      <c r="H4361" t="s">
        <v>172</v>
      </c>
      <c r="I4361">
        <v>0</v>
      </c>
      <c r="J4361" t="s">
        <v>173</v>
      </c>
      <c r="K4361">
        <v>10</v>
      </c>
      <c r="L4361" t="s">
        <v>165</v>
      </c>
      <c r="M4361" s="18">
        <f t="shared" si="136"/>
        <v>1</v>
      </c>
      <c r="N4361" s="18">
        <f t="shared" si="137"/>
        <v>5</v>
      </c>
    </row>
    <row r="4362" spans="1:14" x14ac:dyDescent="0.25">
      <c r="A4362">
        <v>0</v>
      </c>
      <c r="B4362" t="s">
        <v>163</v>
      </c>
      <c r="C4362">
        <v>4</v>
      </c>
      <c r="D4362" t="s">
        <v>164</v>
      </c>
      <c r="E4362">
        <v>20</v>
      </c>
      <c r="F4362" t="s">
        <v>165</v>
      </c>
      <c r="G4362" s="9">
        <v>4</v>
      </c>
      <c r="H4362" t="s">
        <v>172</v>
      </c>
      <c r="I4362">
        <v>0</v>
      </c>
      <c r="J4362" t="s">
        <v>173</v>
      </c>
      <c r="K4362">
        <v>11</v>
      </c>
      <c r="L4362" t="s">
        <v>165</v>
      </c>
      <c r="M4362" s="18">
        <f t="shared" si="136"/>
        <v>0.33333333333333331</v>
      </c>
      <c r="N4362" s="18">
        <f t="shared" si="137"/>
        <v>4</v>
      </c>
    </row>
    <row r="4363" spans="1:14" x14ac:dyDescent="0.25">
      <c r="A4363">
        <v>4</v>
      </c>
      <c r="B4363" t="s">
        <v>163</v>
      </c>
      <c r="C4363">
        <v>0</v>
      </c>
      <c r="D4363" t="s">
        <v>164</v>
      </c>
      <c r="E4363">
        <v>11</v>
      </c>
      <c r="F4363" t="s">
        <v>165</v>
      </c>
      <c r="G4363" s="9">
        <v>4</v>
      </c>
      <c r="H4363" t="s">
        <v>172</v>
      </c>
      <c r="I4363">
        <v>0</v>
      </c>
      <c r="J4363" t="s">
        <v>173</v>
      </c>
      <c r="K4363">
        <v>11</v>
      </c>
      <c r="L4363" t="s">
        <v>165</v>
      </c>
      <c r="M4363" s="18">
        <f t="shared" si="136"/>
        <v>4</v>
      </c>
      <c r="N4363" s="18">
        <f t="shared" si="137"/>
        <v>4</v>
      </c>
    </row>
    <row r="4364" spans="1:14" x14ac:dyDescent="0.25">
      <c r="A4364">
        <v>3</v>
      </c>
      <c r="B4364" t="s">
        <v>163</v>
      </c>
      <c r="C4364">
        <v>0</v>
      </c>
      <c r="D4364" t="s">
        <v>164</v>
      </c>
      <c r="E4364">
        <v>12</v>
      </c>
      <c r="F4364" t="s">
        <v>165</v>
      </c>
      <c r="G4364" s="9">
        <v>3</v>
      </c>
      <c r="H4364" t="s">
        <v>172</v>
      </c>
      <c r="I4364">
        <v>0</v>
      </c>
      <c r="J4364" t="s">
        <v>173</v>
      </c>
      <c r="K4364">
        <v>12</v>
      </c>
      <c r="L4364" t="s">
        <v>165</v>
      </c>
      <c r="M4364" s="18">
        <f t="shared" si="136"/>
        <v>3</v>
      </c>
      <c r="N4364" s="18">
        <f t="shared" si="137"/>
        <v>3</v>
      </c>
    </row>
    <row r="4365" spans="1:14" x14ac:dyDescent="0.25">
      <c r="A4365">
        <v>0</v>
      </c>
      <c r="B4365" t="s">
        <v>163</v>
      </c>
      <c r="C4365">
        <v>6</v>
      </c>
      <c r="D4365" t="s">
        <v>164</v>
      </c>
      <c r="E4365">
        <v>14</v>
      </c>
      <c r="F4365" t="s">
        <v>165</v>
      </c>
      <c r="G4365" s="9">
        <v>2</v>
      </c>
      <c r="H4365" t="s">
        <v>172</v>
      </c>
      <c r="I4365">
        <v>0</v>
      </c>
      <c r="J4365" t="s">
        <v>173</v>
      </c>
      <c r="K4365">
        <v>13</v>
      </c>
      <c r="L4365" t="s">
        <v>165</v>
      </c>
      <c r="M4365" s="18">
        <f t="shared" si="136"/>
        <v>0.5</v>
      </c>
      <c r="N4365" s="18">
        <f t="shared" si="137"/>
        <v>2</v>
      </c>
    </row>
    <row r="4366" spans="1:14" x14ac:dyDescent="0.25">
      <c r="A4366">
        <v>1</v>
      </c>
      <c r="B4366" t="s">
        <v>163</v>
      </c>
      <c r="C4366">
        <v>7</v>
      </c>
      <c r="D4366" t="s">
        <v>164</v>
      </c>
      <c r="E4366">
        <v>19</v>
      </c>
      <c r="F4366" t="s">
        <v>165</v>
      </c>
      <c r="G4366" s="9">
        <v>1</v>
      </c>
      <c r="H4366" t="s">
        <v>172</v>
      </c>
      <c r="I4366">
        <v>7</v>
      </c>
      <c r="J4366" t="s">
        <v>173</v>
      </c>
      <c r="K4366">
        <v>19</v>
      </c>
      <c r="L4366" t="s">
        <v>165</v>
      </c>
      <c r="M4366" s="18">
        <f t="shared" si="136"/>
        <v>1.5833333333333335</v>
      </c>
      <c r="N4366" s="18">
        <f t="shared" si="137"/>
        <v>1.5833333333333335</v>
      </c>
    </row>
    <row r="4367" spans="1:14" x14ac:dyDescent="0.25">
      <c r="A4367">
        <v>1</v>
      </c>
      <c r="B4367" t="s">
        <v>163</v>
      </c>
      <c r="C4367">
        <v>2</v>
      </c>
      <c r="D4367" t="s">
        <v>164</v>
      </c>
      <c r="E4367">
        <v>4</v>
      </c>
      <c r="F4367" t="s">
        <v>165</v>
      </c>
      <c r="G4367" s="9">
        <v>3</v>
      </c>
      <c r="H4367" t="s">
        <v>172</v>
      </c>
      <c r="I4367">
        <v>3</v>
      </c>
      <c r="J4367" t="s">
        <v>173</v>
      </c>
      <c r="K4367">
        <v>25</v>
      </c>
      <c r="L4367" t="s">
        <v>165</v>
      </c>
      <c r="M4367" s="18">
        <f t="shared" si="136"/>
        <v>1.1666666666666667</v>
      </c>
      <c r="N4367" s="18">
        <f t="shared" si="137"/>
        <v>3.25</v>
      </c>
    </row>
    <row r="4368" spans="1:14" x14ac:dyDescent="0.25">
      <c r="A4368">
        <v>0</v>
      </c>
      <c r="B4368" t="s">
        <v>163</v>
      </c>
      <c r="C4368">
        <v>3</v>
      </c>
      <c r="D4368" t="s">
        <v>164</v>
      </c>
      <c r="E4368">
        <v>15</v>
      </c>
      <c r="F4368" t="s">
        <v>165</v>
      </c>
      <c r="G4368" s="9">
        <v>0</v>
      </c>
      <c r="H4368" t="s">
        <v>172</v>
      </c>
      <c r="I4368">
        <v>3</v>
      </c>
      <c r="J4368" t="s">
        <v>173</v>
      </c>
      <c r="K4368">
        <v>15</v>
      </c>
      <c r="L4368" t="s">
        <v>165</v>
      </c>
      <c r="M4368" s="18">
        <f t="shared" si="136"/>
        <v>0.25</v>
      </c>
      <c r="N4368" s="18">
        <f t="shared" si="137"/>
        <v>0.25</v>
      </c>
    </row>
    <row r="4369" spans="1:14" x14ac:dyDescent="0.25">
      <c r="A4369">
        <v>0</v>
      </c>
      <c r="B4369" t="s">
        <v>163</v>
      </c>
      <c r="C4369">
        <v>1</v>
      </c>
      <c r="D4369" t="s">
        <v>164</v>
      </c>
      <c r="E4369">
        <v>6</v>
      </c>
      <c r="F4369" t="s">
        <v>165</v>
      </c>
      <c r="G4369" s="9">
        <v>0</v>
      </c>
      <c r="H4369" t="s">
        <v>172</v>
      </c>
      <c r="I4369">
        <v>1</v>
      </c>
      <c r="J4369" t="s">
        <v>173</v>
      </c>
      <c r="K4369">
        <v>6</v>
      </c>
      <c r="L4369" t="s">
        <v>165</v>
      </c>
      <c r="M4369" s="18">
        <f t="shared" si="136"/>
        <v>8.3333333333333329E-2</v>
      </c>
      <c r="N4369" s="18">
        <f t="shared" si="137"/>
        <v>8.3333333333333329E-2</v>
      </c>
    </row>
    <row r="4370" spans="1:14" x14ac:dyDescent="0.25">
      <c r="A4370">
        <v>0</v>
      </c>
      <c r="B4370" t="s">
        <v>163</v>
      </c>
      <c r="C4370">
        <v>0</v>
      </c>
      <c r="D4370" t="s">
        <v>164</v>
      </c>
      <c r="E4370">
        <v>2</v>
      </c>
      <c r="F4370" t="s">
        <v>165</v>
      </c>
      <c r="G4370" s="9">
        <v>0</v>
      </c>
      <c r="H4370" t="s">
        <v>172</v>
      </c>
      <c r="I4370">
        <v>0</v>
      </c>
      <c r="J4370" t="s">
        <v>173</v>
      </c>
      <c r="K4370">
        <v>2</v>
      </c>
      <c r="L4370" t="s">
        <v>165</v>
      </c>
      <c r="M4370" s="18">
        <f t="shared" si="136"/>
        <v>0</v>
      </c>
      <c r="N4370" s="18">
        <f t="shared" si="137"/>
        <v>0</v>
      </c>
    </row>
    <row r="4371" spans="1:14" x14ac:dyDescent="0.25">
      <c r="A4371">
        <v>4</v>
      </c>
      <c r="B4371" t="s">
        <v>163</v>
      </c>
      <c r="C4371">
        <v>2</v>
      </c>
      <c r="D4371" t="s">
        <v>164</v>
      </c>
      <c r="E4371">
        <v>5</v>
      </c>
      <c r="F4371" t="s">
        <v>165</v>
      </c>
      <c r="G4371" s="9">
        <v>4</v>
      </c>
      <c r="H4371" t="s">
        <v>172</v>
      </c>
      <c r="I4371">
        <v>2</v>
      </c>
      <c r="J4371" t="s">
        <v>173</v>
      </c>
      <c r="K4371">
        <v>5</v>
      </c>
      <c r="L4371" t="s">
        <v>165</v>
      </c>
      <c r="M4371" s="18">
        <f t="shared" si="136"/>
        <v>4.166666666666667</v>
      </c>
      <c r="N4371" s="18">
        <f t="shared" si="137"/>
        <v>4.166666666666667</v>
      </c>
    </row>
    <row r="4372" spans="1:14" x14ac:dyDescent="0.25">
      <c r="A4372">
        <v>3</v>
      </c>
      <c r="B4372" t="s">
        <v>163</v>
      </c>
      <c r="C4372">
        <v>7</v>
      </c>
      <c r="D4372" t="s">
        <v>164</v>
      </c>
      <c r="E4372">
        <v>16</v>
      </c>
      <c r="F4372" t="s">
        <v>165</v>
      </c>
      <c r="G4372" s="9">
        <v>11</v>
      </c>
      <c r="H4372" t="s">
        <v>172</v>
      </c>
      <c r="I4372">
        <v>0</v>
      </c>
      <c r="J4372" t="s">
        <v>173</v>
      </c>
      <c r="K4372">
        <v>9</v>
      </c>
      <c r="L4372" t="s">
        <v>165</v>
      </c>
      <c r="M4372" s="18">
        <f t="shared" si="136"/>
        <v>3.5833333333333335</v>
      </c>
      <c r="N4372" s="18">
        <f t="shared" si="137"/>
        <v>11</v>
      </c>
    </row>
    <row r="4373" spans="1:14" x14ac:dyDescent="0.25">
      <c r="A4373">
        <v>5</v>
      </c>
      <c r="B4373" t="s">
        <v>163</v>
      </c>
      <c r="C4373">
        <v>11</v>
      </c>
      <c r="D4373" t="s">
        <v>164</v>
      </c>
      <c r="E4373">
        <v>16</v>
      </c>
      <c r="F4373" t="s">
        <v>165</v>
      </c>
      <c r="G4373" s="9">
        <v>9</v>
      </c>
      <c r="H4373" t="s">
        <v>172</v>
      </c>
      <c r="I4373">
        <v>2</v>
      </c>
      <c r="J4373" t="s">
        <v>173</v>
      </c>
      <c r="K4373">
        <v>6</v>
      </c>
      <c r="L4373" t="s">
        <v>165</v>
      </c>
      <c r="M4373" s="18">
        <f t="shared" si="136"/>
        <v>5.916666666666667</v>
      </c>
      <c r="N4373" s="18">
        <f t="shared" si="137"/>
        <v>9.1666666666666661</v>
      </c>
    </row>
    <row r="4374" spans="1:14" x14ac:dyDescent="0.25">
      <c r="A4374">
        <v>5</v>
      </c>
      <c r="B4374" t="s">
        <v>163</v>
      </c>
      <c r="C4374">
        <v>10</v>
      </c>
      <c r="D4374" t="s">
        <v>164</v>
      </c>
      <c r="E4374">
        <v>16</v>
      </c>
      <c r="F4374" t="s">
        <v>165</v>
      </c>
      <c r="G4374" s="9">
        <v>7</v>
      </c>
      <c r="H4374" t="s">
        <v>172</v>
      </c>
      <c r="I4374">
        <v>0</v>
      </c>
      <c r="J4374" t="s">
        <v>173</v>
      </c>
      <c r="K4374">
        <v>14</v>
      </c>
      <c r="L4374" t="s">
        <v>165</v>
      </c>
      <c r="M4374" s="18">
        <f t="shared" si="136"/>
        <v>5.833333333333333</v>
      </c>
      <c r="N4374" s="18">
        <f t="shared" si="137"/>
        <v>7</v>
      </c>
    </row>
    <row r="4375" spans="1:14" x14ac:dyDescent="0.25">
      <c r="A4375">
        <v>4</v>
      </c>
      <c r="B4375" t="s">
        <v>163</v>
      </c>
      <c r="C4375">
        <v>0</v>
      </c>
      <c r="D4375" t="s">
        <v>164</v>
      </c>
      <c r="E4375">
        <v>11</v>
      </c>
      <c r="F4375" t="s">
        <v>165</v>
      </c>
      <c r="G4375" s="9">
        <v>4</v>
      </c>
      <c r="H4375" t="s">
        <v>172</v>
      </c>
      <c r="I4375">
        <v>0</v>
      </c>
      <c r="J4375" t="s">
        <v>173</v>
      </c>
      <c r="K4375">
        <v>11</v>
      </c>
      <c r="L4375" t="s">
        <v>165</v>
      </c>
      <c r="M4375" s="18">
        <f t="shared" si="136"/>
        <v>4</v>
      </c>
      <c r="N4375" s="18">
        <f t="shared" si="137"/>
        <v>4</v>
      </c>
    </row>
    <row r="4376" spans="1:14" x14ac:dyDescent="0.25">
      <c r="A4376">
        <v>6</v>
      </c>
      <c r="B4376" t="s">
        <v>163</v>
      </c>
      <c r="C4376">
        <v>0</v>
      </c>
      <c r="D4376" t="s">
        <v>164</v>
      </c>
      <c r="E4376">
        <v>16</v>
      </c>
      <c r="F4376" t="s">
        <v>165</v>
      </c>
      <c r="G4376" s="9">
        <v>8</v>
      </c>
      <c r="H4376" t="s">
        <v>172</v>
      </c>
      <c r="I4376">
        <v>0</v>
      </c>
      <c r="J4376" t="s">
        <v>173</v>
      </c>
      <c r="K4376">
        <v>13</v>
      </c>
      <c r="L4376" t="s">
        <v>165</v>
      </c>
      <c r="M4376" s="18">
        <f t="shared" si="136"/>
        <v>6</v>
      </c>
      <c r="N4376" s="18">
        <f t="shared" si="137"/>
        <v>8</v>
      </c>
    </row>
    <row r="4377" spans="1:14" x14ac:dyDescent="0.25">
      <c r="A4377">
        <v>1</v>
      </c>
      <c r="B4377" t="s">
        <v>163</v>
      </c>
      <c r="C4377">
        <v>7</v>
      </c>
      <c r="D4377" t="s">
        <v>164</v>
      </c>
      <c r="E4377">
        <v>26</v>
      </c>
      <c r="F4377" t="s">
        <v>165</v>
      </c>
      <c r="G4377" s="9">
        <v>7</v>
      </c>
      <c r="H4377" t="s">
        <v>172</v>
      </c>
      <c r="I4377">
        <v>0</v>
      </c>
      <c r="J4377" t="s">
        <v>173</v>
      </c>
      <c r="K4377">
        <v>14</v>
      </c>
      <c r="L4377" t="s">
        <v>165</v>
      </c>
      <c r="M4377" s="18">
        <f t="shared" si="136"/>
        <v>1.5833333333333335</v>
      </c>
      <c r="N4377" s="18">
        <f t="shared" si="137"/>
        <v>7</v>
      </c>
    </row>
    <row r="4378" spans="1:14" x14ac:dyDescent="0.25">
      <c r="A4378">
        <v>0</v>
      </c>
      <c r="B4378" t="s">
        <v>163</v>
      </c>
      <c r="C4378">
        <v>5</v>
      </c>
      <c r="D4378" t="s">
        <v>164</v>
      </c>
      <c r="E4378">
        <v>16</v>
      </c>
      <c r="F4378" t="s">
        <v>165</v>
      </c>
      <c r="G4378" s="9">
        <v>7</v>
      </c>
      <c r="H4378" t="s">
        <v>172</v>
      </c>
      <c r="I4378">
        <v>1</v>
      </c>
      <c r="J4378" t="s">
        <v>173</v>
      </c>
      <c r="K4378">
        <v>4</v>
      </c>
      <c r="L4378" t="s">
        <v>165</v>
      </c>
      <c r="M4378" s="18">
        <f t="shared" si="136"/>
        <v>0.41666666666666669</v>
      </c>
      <c r="N4378" s="18">
        <f t="shared" si="137"/>
        <v>7.083333333333333</v>
      </c>
    </row>
    <row r="4379" spans="1:14" x14ac:dyDescent="0.25">
      <c r="A4379">
        <v>2</v>
      </c>
      <c r="B4379" t="s">
        <v>163</v>
      </c>
      <c r="C4379">
        <v>2</v>
      </c>
      <c r="D4379" t="s">
        <v>164</v>
      </c>
      <c r="E4379">
        <v>16</v>
      </c>
      <c r="F4379" t="s">
        <v>165</v>
      </c>
      <c r="G4379" s="9">
        <v>6</v>
      </c>
      <c r="H4379" t="s">
        <v>172</v>
      </c>
      <c r="I4379">
        <v>3</v>
      </c>
      <c r="J4379" t="s">
        <v>173</v>
      </c>
      <c r="K4379">
        <v>0</v>
      </c>
      <c r="L4379" t="s">
        <v>165</v>
      </c>
      <c r="M4379" s="18">
        <f t="shared" si="136"/>
        <v>2.1666666666666665</v>
      </c>
      <c r="N4379" s="18">
        <f t="shared" si="137"/>
        <v>6.25</v>
      </c>
    </row>
    <row r="4380" spans="1:14" x14ac:dyDescent="0.25">
      <c r="A4380">
        <v>2</v>
      </c>
      <c r="B4380" t="s">
        <v>163</v>
      </c>
      <c r="C4380">
        <v>6</v>
      </c>
      <c r="D4380" t="s">
        <v>164</v>
      </c>
      <c r="E4380">
        <v>4</v>
      </c>
      <c r="F4380" t="s">
        <v>165</v>
      </c>
      <c r="G4380" s="9">
        <v>5</v>
      </c>
      <c r="H4380" t="s">
        <v>172</v>
      </c>
      <c r="I4380">
        <v>9</v>
      </c>
      <c r="J4380" t="s">
        <v>173</v>
      </c>
      <c r="K4380">
        <v>8</v>
      </c>
      <c r="L4380" t="s">
        <v>165</v>
      </c>
      <c r="M4380" s="18">
        <f t="shared" si="136"/>
        <v>2.5</v>
      </c>
      <c r="N4380" s="18">
        <f t="shared" si="137"/>
        <v>5.75</v>
      </c>
    </row>
    <row r="4381" spans="1:14" x14ac:dyDescent="0.25">
      <c r="A4381">
        <v>4</v>
      </c>
      <c r="B4381" t="s">
        <v>163</v>
      </c>
      <c r="C4381">
        <v>0</v>
      </c>
      <c r="D4381" t="s">
        <v>164</v>
      </c>
      <c r="E4381">
        <v>11</v>
      </c>
      <c r="F4381" t="s">
        <v>165</v>
      </c>
      <c r="G4381" s="9">
        <v>4</v>
      </c>
      <c r="H4381" t="s">
        <v>172</v>
      </c>
      <c r="I4381">
        <v>0</v>
      </c>
      <c r="J4381" t="s">
        <v>173</v>
      </c>
      <c r="K4381">
        <v>11</v>
      </c>
      <c r="L4381" t="s">
        <v>165</v>
      </c>
      <c r="M4381" s="18">
        <f t="shared" si="136"/>
        <v>4</v>
      </c>
      <c r="N4381" s="18">
        <f t="shared" si="137"/>
        <v>4</v>
      </c>
    </row>
    <row r="4382" spans="1:14" x14ac:dyDescent="0.25">
      <c r="A4382">
        <v>2</v>
      </c>
      <c r="B4382" t="s">
        <v>163</v>
      </c>
      <c r="C4382">
        <v>0</v>
      </c>
      <c r="D4382" t="s">
        <v>164</v>
      </c>
      <c r="E4382">
        <v>27</v>
      </c>
      <c r="F4382" t="s">
        <v>165</v>
      </c>
      <c r="G4382" s="9">
        <v>2</v>
      </c>
      <c r="H4382" t="s">
        <v>172</v>
      </c>
      <c r="I4382">
        <v>0</v>
      </c>
      <c r="J4382" t="s">
        <v>173</v>
      </c>
      <c r="K4382">
        <v>27</v>
      </c>
      <c r="L4382" t="s">
        <v>165</v>
      </c>
      <c r="M4382" s="18">
        <f t="shared" si="136"/>
        <v>2</v>
      </c>
      <c r="N4382" s="18">
        <f t="shared" si="137"/>
        <v>2</v>
      </c>
    </row>
    <row r="4383" spans="1:14" x14ac:dyDescent="0.25">
      <c r="A4383">
        <v>1</v>
      </c>
      <c r="B4383" t="s">
        <v>163</v>
      </c>
      <c r="C4383">
        <v>0</v>
      </c>
      <c r="D4383" t="s">
        <v>164</v>
      </c>
      <c r="E4383">
        <v>14</v>
      </c>
      <c r="F4383" t="s">
        <v>165</v>
      </c>
      <c r="G4383" s="9">
        <v>1</v>
      </c>
      <c r="H4383" t="s">
        <v>172</v>
      </c>
      <c r="I4383">
        <v>0</v>
      </c>
      <c r="J4383" t="s">
        <v>173</v>
      </c>
      <c r="K4383">
        <v>14</v>
      </c>
      <c r="L4383" t="s">
        <v>165</v>
      </c>
      <c r="M4383" s="18">
        <f t="shared" si="136"/>
        <v>1</v>
      </c>
      <c r="N4383" s="18">
        <f t="shared" si="137"/>
        <v>1</v>
      </c>
    </row>
    <row r="4384" spans="1:14" x14ac:dyDescent="0.25">
      <c r="A4384">
        <v>14</v>
      </c>
      <c r="B4384" t="s">
        <v>163</v>
      </c>
      <c r="C4384">
        <v>4</v>
      </c>
      <c r="D4384" t="s">
        <v>164</v>
      </c>
      <c r="E4384">
        <v>1</v>
      </c>
      <c r="F4384" t="s">
        <v>165</v>
      </c>
      <c r="G4384" s="9">
        <v>14</v>
      </c>
      <c r="H4384" t="s">
        <v>172</v>
      </c>
      <c r="I4384">
        <v>4</v>
      </c>
      <c r="J4384" t="s">
        <v>173</v>
      </c>
      <c r="K4384">
        <v>1</v>
      </c>
      <c r="L4384" t="s">
        <v>165</v>
      </c>
      <c r="M4384" s="18">
        <f t="shared" si="136"/>
        <v>14.333333333333334</v>
      </c>
      <c r="N4384" s="18">
        <f t="shared" si="137"/>
        <v>14.333333333333334</v>
      </c>
    </row>
    <row r="4385" spans="1:14" x14ac:dyDescent="0.25">
      <c r="A4385">
        <v>1</v>
      </c>
      <c r="B4385" t="s">
        <v>163</v>
      </c>
      <c r="C4385">
        <v>1</v>
      </c>
      <c r="D4385" t="s">
        <v>164</v>
      </c>
      <c r="E4385">
        <v>19</v>
      </c>
      <c r="F4385" t="s">
        <v>165</v>
      </c>
      <c r="G4385" s="9">
        <v>1</v>
      </c>
      <c r="H4385" t="s">
        <v>172</v>
      </c>
      <c r="I4385">
        <v>1</v>
      </c>
      <c r="J4385" t="s">
        <v>173</v>
      </c>
      <c r="K4385">
        <v>19</v>
      </c>
      <c r="L4385" t="s">
        <v>165</v>
      </c>
      <c r="M4385" s="18">
        <f t="shared" si="136"/>
        <v>1.0833333333333333</v>
      </c>
      <c r="N4385" s="18">
        <f t="shared" si="137"/>
        <v>1.0833333333333333</v>
      </c>
    </row>
    <row r="4386" spans="1:14" x14ac:dyDescent="0.25">
      <c r="A4386">
        <v>6</v>
      </c>
      <c r="B4386" t="s">
        <v>163</v>
      </c>
      <c r="C4386">
        <v>0</v>
      </c>
      <c r="D4386" t="s">
        <v>164</v>
      </c>
      <c r="E4386">
        <v>16</v>
      </c>
      <c r="F4386" t="s">
        <v>165</v>
      </c>
      <c r="G4386" s="9">
        <v>28</v>
      </c>
      <c r="H4386" t="s">
        <v>172</v>
      </c>
      <c r="I4386">
        <v>4</v>
      </c>
      <c r="J4386" t="s">
        <v>173</v>
      </c>
      <c r="K4386">
        <v>5</v>
      </c>
      <c r="L4386" t="s">
        <v>165</v>
      </c>
      <c r="M4386" s="18">
        <f t="shared" si="136"/>
        <v>6</v>
      </c>
      <c r="N4386" s="18">
        <f t="shared" si="137"/>
        <v>28.333333333333332</v>
      </c>
    </row>
    <row r="4387" spans="1:14" x14ac:dyDescent="0.25">
      <c r="A4387">
        <v>4</v>
      </c>
      <c r="B4387" t="s">
        <v>163</v>
      </c>
      <c r="C4387">
        <v>0</v>
      </c>
      <c r="D4387" t="s">
        <v>164</v>
      </c>
      <c r="E4387">
        <v>16</v>
      </c>
      <c r="F4387" t="s">
        <v>165</v>
      </c>
      <c r="G4387" s="9">
        <v>38</v>
      </c>
      <c r="H4387" t="s">
        <v>172</v>
      </c>
      <c r="I4387">
        <v>0</v>
      </c>
      <c r="J4387" t="s">
        <v>173</v>
      </c>
      <c r="K4387">
        <v>16</v>
      </c>
      <c r="L4387" t="s">
        <v>165</v>
      </c>
      <c r="M4387" s="18">
        <f t="shared" si="136"/>
        <v>4</v>
      </c>
      <c r="N4387" s="18">
        <f t="shared" si="137"/>
        <v>38</v>
      </c>
    </row>
    <row r="4388" spans="1:14" x14ac:dyDescent="0.25">
      <c r="A4388">
        <v>6</v>
      </c>
      <c r="B4388" t="s">
        <v>163</v>
      </c>
      <c r="C4388">
        <v>0</v>
      </c>
      <c r="D4388" t="s">
        <v>164</v>
      </c>
      <c r="E4388">
        <v>16</v>
      </c>
      <c r="F4388" t="s">
        <v>165</v>
      </c>
      <c r="G4388" s="9">
        <v>19</v>
      </c>
      <c r="H4388" t="s">
        <v>172</v>
      </c>
      <c r="I4388">
        <v>0</v>
      </c>
      <c r="J4388" t="s">
        <v>173</v>
      </c>
      <c r="K4388">
        <v>13</v>
      </c>
      <c r="L4388" t="s">
        <v>165</v>
      </c>
      <c r="M4388" s="18">
        <f t="shared" si="136"/>
        <v>6</v>
      </c>
      <c r="N4388" s="18">
        <f t="shared" si="137"/>
        <v>19</v>
      </c>
    </row>
    <row r="4389" spans="1:14" x14ac:dyDescent="0.25">
      <c r="A4389">
        <v>6</v>
      </c>
      <c r="B4389" t="s">
        <v>163</v>
      </c>
      <c r="C4389">
        <v>0</v>
      </c>
      <c r="D4389" t="s">
        <v>164</v>
      </c>
      <c r="E4389">
        <v>16</v>
      </c>
      <c r="F4389" t="s">
        <v>165</v>
      </c>
      <c r="G4389" s="9">
        <v>18</v>
      </c>
      <c r="H4389" t="s">
        <v>172</v>
      </c>
      <c r="I4389">
        <v>0</v>
      </c>
      <c r="J4389" t="s">
        <v>173</v>
      </c>
      <c r="K4389">
        <v>14</v>
      </c>
      <c r="L4389" t="s">
        <v>165</v>
      </c>
      <c r="M4389" s="18">
        <f t="shared" si="136"/>
        <v>6</v>
      </c>
      <c r="N4389" s="18">
        <f t="shared" si="137"/>
        <v>18</v>
      </c>
    </row>
    <row r="4390" spans="1:14" x14ac:dyDescent="0.25">
      <c r="A4390">
        <v>4</v>
      </c>
      <c r="B4390" t="s">
        <v>163</v>
      </c>
      <c r="C4390">
        <v>6</v>
      </c>
      <c r="D4390" t="s">
        <v>164</v>
      </c>
      <c r="E4390">
        <v>2</v>
      </c>
      <c r="F4390" t="s">
        <v>165</v>
      </c>
      <c r="G4390" s="9">
        <v>10</v>
      </c>
      <c r="H4390" t="s">
        <v>172</v>
      </c>
      <c r="I4390">
        <v>2</v>
      </c>
      <c r="J4390" t="s">
        <v>173</v>
      </c>
      <c r="K4390">
        <v>4</v>
      </c>
      <c r="L4390" t="s">
        <v>165</v>
      </c>
      <c r="M4390" s="18">
        <f t="shared" si="136"/>
        <v>4.5</v>
      </c>
      <c r="N4390" s="18">
        <f t="shared" si="137"/>
        <v>10.166666666666666</v>
      </c>
    </row>
    <row r="4391" spans="1:14" x14ac:dyDescent="0.25">
      <c r="A4391">
        <v>0</v>
      </c>
      <c r="B4391" t="s">
        <v>163</v>
      </c>
      <c r="C4391">
        <v>9</v>
      </c>
      <c r="D4391" t="s">
        <v>164</v>
      </c>
      <c r="E4391">
        <v>18</v>
      </c>
      <c r="F4391" t="s">
        <v>165</v>
      </c>
      <c r="G4391" s="9">
        <v>9</v>
      </c>
      <c r="H4391" t="s">
        <v>172</v>
      </c>
      <c r="I4391">
        <v>5</v>
      </c>
      <c r="J4391" t="s">
        <v>173</v>
      </c>
      <c r="K4391">
        <v>19</v>
      </c>
      <c r="L4391" t="s">
        <v>165</v>
      </c>
      <c r="M4391" s="18">
        <f t="shared" si="136"/>
        <v>0.75</v>
      </c>
      <c r="N4391" s="18">
        <f t="shared" si="137"/>
        <v>9.4166666666666661</v>
      </c>
    </row>
    <row r="4392" spans="1:14" x14ac:dyDescent="0.25">
      <c r="A4392">
        <v>1</v>
      </c>
      <c r="B4392" t="s">
        <v>163</v>
      </c>
      <c r="C4392">
        <v>0</v>
      </c>
      <c r="D4392" t="s">
        <v>164</v>
      </c>
      <c r="E4392">
        <v>14</v>
      </c>
      <c r="F4392" t="s">
        <v>165</v>
      </c>
      <c r="G4392" s="9">
        <v>1</v>
      </c>
      <c r="H4392" t="s">
        <v>172</v>
      </c>
      <c r="I4392">
        <v>0</v>
      </c>
      <c r="J4392" t="s">
        <v>173</v>
      </c>
      <c r="K4392">
        <v>14</v>
      </c>
      <c r="L4392" t="s">
        <v>165</v>
      </c>
      <c r="M4392" s="18">
        <f t="shared" si="136"/>
        <v>1</v>
      </c>
      <c r="N4392" s="18">
        <f t="shared" si="137"/>
        <v>1</v>
      </c>
    </row>
    <row r="4393" spans="1:14" x14ac:dyDescent="0.25">
      <c r="A4393">
        <v>3</v>
      </c>
      <c r="B4393" t="s">
        <v>163</v>
      </c>
      <c r="C4393">
        <v>0</v>
      </c>
      <c r="D4393" t="s">
        <v>164</v>
      </c>
      <c r="E4393">
        <v>12</v>
      </c>
      <c r="F4393" t="s">
        <v>165</v>
      </c>
      <c r="G4393" s="9">
        <v>3</v>
      </c>
      <c r="H4393" t="s">
        <v>172</v>
      </c>
      <c r="I4393">
        <v>0</v>
      </c>
      <c r="J4393" t="s">
        <v>173</v>
      </c>
      <c r="K4393">
        <v>12</v>
      </c>
      <c r="L4393" t="s">
        <v>165</v>
      </c>
      <c r="M4393" s="18">
        <f t="shared" si="136"/>
        <v>3</v>
      </c>
      <c r="N4393" s="18">
        <f t="shared" si="137"/>
        <v>3</v>
      </c>
    </row>
    <row r="4394" spans="1:14" x14ac:dyDescent="0.25">
      <c r="A4394">
        <v>6</v>
      </c>
      <c r="B4394" t="s">
        <v>163</v>
      </c>
      <c r="C4394">
        <v>0</v>
      </c>
      <c r="D4394" t="s">
        <v>164</v>
      </c>
      <c r="E4394">
        <v>16</v>
      </c>
      <c r="F4394" t="s">
        <v>165</v>
      </c>
      <c r="G4394" s="9">
        <v>42</v>
      </c>
      <c r="H4394" t="s">
        <v>172</v>
      </c>
      <c r="I4394">
        <v>0</v>
      </c>
      <c r="J4394" t="s">
        <v>173</v>
      </c>
      <c r="K4394">
        <v>12</v>
      </c>
      <c r="L4394" t="s">
        <v>165</v>
      </c>
      <c r="M4394" s="18">
        <f t="shared" si="136"/>
        <v>6</v>
      </c>
      <c r="N4394" s="18">
        <f t="shared" si="137"/>
        <v>42</v>
      </c>
    </row>
    <row r="4395" spans="1:14" x14ac:dyDescent="0.25">
      <c r="A4395">
        <v>6</v>
      </c>
      <c r="B4395" t="s">
        <v>163</v>
      </c>
      <c r="C4395">
        <v>0</v>
      </c>
      <c r="D4395" t="s">
        <v>164</v>
      </c>
      <c r="E4395">
        <v>16</v>
      </c>
      <c r="F4395" t="s">
        <v>165</v>
      </c>
      <c r="G4395" s="9">
        <v>36</v>
      </c>
      <c r="H4395" t="s">
        <v>172</v>
      </c>
      <c r="I4395">
        <v>0</v>
      </c>
      <c r="J4395" t="s">
        <v>173</v>
      </c>
      <c r="K4395">
        <v>13</v>
      </c>
      <c r="L4395" t="s">
        <v>165</v>
      </c>
      <c r="M4395" s="18">
        <f t="shared" si="136"/>
        <v>6</v>
      </c>
      <c r="N4395" s="18">
        <f t="shared" si="137"/>
        <v>36</v>
      </c>
    </row>
    <row r="4396" spans="1:14" x14ac:dyDescent="0.25">
      <c r="A4396">
        <v>6</v>
      </c>
      <c r="B4396" t="s">
        <v>163</v>
      </c>
      <c r="C4396">
        <v>0</v>
      </c>
      <c r="D4396" t="s">
        <v>164</v>
      </c>
      <c r="E4396">
        <v>16</v>
      </c>
      <c r="F4396" t="s">
        <v>165</v>
      </c>
      <c r="G4396" s="9">
        <v>26</v>
      </c>
      <c r="H4396" t="s">
        <v>172</v>
      </c>
      <c r="I4396">
        <v>8</v>
      </c>
      <c r="J4396" t="s">
        <v>173</v>
      </c>
      <c r="K4396">
        <v>13</v>
      </c>
      <c r="L4396" t="s">
        <v>165</v>
      </c>
      <c r="M4396" s="18">
        <f t="shared" si="136"/>
        <v>6</v>
      </c>
      <c r="N4396" s="18">
        <f t="shared" si="137"/>
        <v>26.666666666666668</v>
      </c>
    </row>
    <row r="4397" spans="1:14" x14ac:dyDescent="0.25">
      <c r="A4397">
        <v>6</v>
      </c>
      <c r="B4397" t="s">
        <v>163</v>
      </c>
      <c r="C4397">
        <v>0</v>
      </c>
      <c r="D4397" t="s">
        <v>164</v>
      </c>
      <c r="E4397">
        <v>16</v>
      </c>
      <c r="F4397" t="s">
        <v>165</v>
      </c>
      <c r="G4397" s="9">
        <v>16</v>
      </c>
      <c r="H4397" t="s">
        <v>172</v>
      </c>
      <c r="I4397">
        <v>6</v>
      </c>
      <c r="J4397" t="s">
        <v>173</v>
      </c>
      <c r="K4397">
        <v>15</v>
      </c>
      <c r="L4397" t="s">
        <v>165</v>
      </c>
      <c r="M4397" s="18">
        <f t="shared" si="136"/>
        <v>6</v>
      </c>
      <c r="N4397" s="18">
        <f t="shared" si="137"/>
        <v>16.5</v>
      </c>
    </row>
    <row r="4398" spans="1:14" x14ac:dyDescent="0.25">
      <c r="A4398">
        <v>6</v>
      </c>
      <c r="B4398" t="s">
        <v>163</v>
      </c>
      <c r="C4398">
        <v>0</v>
      </c>
      <c r="D4398" t="s">
        <v>164</v>
      </c>
      <c r="E4398">
        <v>16</v>
      </c>
      <c r="F4398" t="s">
        <v>165</v>
      </c>
      <c r="G4398" s="9">
        <v>12</v>
      </c>
      <c r="H4398" t="s">
        <v>172</v>
      </c>
      <c r="I4398">
        <v>9</v>
      </c>
      <c r="J4398" t="s">
        <v>173</v>
      </c>
      <c r="K4398">
        <v>7</v>
      </c>
      <c r="L4398" t="s">
        <v>165</v>
      </c>
      <c r="M4398" s="18">
        <f t="shared" si="136"/>
        <v>6</v>
      </c>
      <c r="N4398" s="18">
        <f t="shared" si="137"/>
        <v>12.75</v>
      </c>
    </row>
    <row r="4399" spans="1:14" x14ac:dyDescent="0.25">
      <c r="A4399">
        <v>1</v>
      </c>
      <c r="B4399" t="s">
        <v>163</v>
      </c>
      <c r="C4399">
        <v>0</v>
      </c>
      <c r="D4399" t="s">
        <v>164</v>
      </c>
      <c r="E4399">
        <v>1</v>
      </c>
      <c r="F4399" t="s">
        <v>165</v>
      </c>
      <c r="G4399" s="9">
        <v>12</v>
      </c>
      <c r="H4399" t="s">
        <v>172</v>
      </c>
      <c r="I4399">
        <v>0</v>
      </c>
      <c r="J4399" t="s">
        <v>173</v>
      </c>
      <c r="K4399">
        <v>8</v>
      </c>
      <c r="L4399" t="s">
        <v>165</v>
      </c>
      <c r="M4399" s="18">
        <f t="shared" si="136"/>
        <v>1</v>
      </c>
      <c r="N4399" s="18">
        <f t="shared" si="137"/>
        <v>12</v>
      </c>
    </row>
    <row r="4400" spans="1:14" x14ac:dyDescent="0.25">
      <c r="A4400">
        <v>0</v>
      </c>
      <c r="B4400" t="s">
        <v>163</v>
      </c>
      <c r="C4400">
        <v>7</v>
      </c>
      <c r="D4400" t="s">
        <v>164</v>
      </c>
      <c r="E4400">
        <v>16</v>
      </c>
      <c r="F4400" t="s">
        <v>165</v>
      </c>
      <c r="G4400" s="9">
        <v>2</v>
      </c>
      <c r="H4400" t="s">
        <v>172</v>
      </c>
      <c r="I4400">
        <v>11</v>
      </c>
      <c r="J4400" t="s">
        <v>173</v>
      </c>
      <c r="K4400">
        <v>29</v>
      </c>
      <c r="L4400" t="s">
        <v>165</v>
      </c>
      <c r="M4400" s="18">
        <f t="shared" si="136"/>
        <v>0.58333333333333337</v>
      </c>
      <c r="N4400" s="18">
        <f t="shared" si="137"/>
        <v>2.9166666666666665</v>
      </c>
    </row>
    <row r="4401" spans="1:14" x14ac:dyDescent="0.25">
      <c r="A4401">
        <v>2</v>
      </c>
      <c r="B4401" t="s">
        <v>163</v>
      </c>
      <c r="C4401">
        <v>5</v>
      </c>
      <c r="D4401" t="s">
        <v>164</v>
      </c>
      <c r="E4401">
        <v>28</v>
      </c>
      <c r="F4401" t="s">
        <v>165</v>
      </c>
      <c r="G4401" s="9">
        <v>2</v>
      </c>
      <c r="H4401" t="s">
        <v>172</v>
      </c>
      <c r="I4401">
        <v>5</v>
      </c>
      <c r="J4401" t="s">
        <v>173</v>
      </c>
      <c r="K4401">
        <v>28</v>
      </c>
      <c r="L4401" t="s">
        <v>165</v>
      </c>
      <c r="M4401" s="18">
        <f t="shared" si="136"/>
        <v>2.4166666666666665</v>
      </c>
      <c r="N4401" s="18">
        <f t="shared" si="137"/>
        <v>2.4166666666666665</v>
      </c>
    </row>
    <row r="4402" spans="1:14" x14ac:dyDescent="0.25">
      <c r="A4402">
        <v>6</v>
      </c>
      <c r="B4402" t="s">
        <v>163</v>
      </c>
      <c r="C4402">
        <v>0</v>
      </c>
      <c r="D4402" t="s">
        <v>164</v>
      </c>
      <c r="E4402">
        <v>16</v>
      </c>
      <c r="F4402" t="s">
        <v>165</v>
      </c>
      <c r="G4402" s="9">
        <v>11</v>
      </c>
      <c r="H4402" t="s">
        <v>172</v>
      </c>
      <c r="I4402">
        <v>2</v>
      </c>
      <c r="J4402" t="s">
        <v>173</v>
      </c>
      <c r="K4402">
        <v>25</v>
      </c>
      <c r="L4402" t="s">
        <v>165</v>
      </c>
      <c r="M4402" s="18">
        <f t="shared" si="136"/>
        <v>6</v>
      </c>
      <c r="N4402" s="18">
        <f t="shared" si="137"/>
        <v>11.166666666666666</v>
      </c>
    </row>
    <row r="4403" spans="1:14" x14ac:dyDescent="0.25">
      <c r="A4403">
        <v>6</v>
      </c>
      <c r="B4403" t="s">
        <v>163</v>
      </c>
      <c r="C4403">
        <v>0</v>
      </c>
      <c r="D4403" t="s">
        <v>164</v>
      </c>
      <c r="E4403">
        <v>16</v>
      </c>
      <c r="F4403" t="s">
        <v>165</v>
      </c>
      <c r="G4403" s="9">
        <v>8</v>
      </c>
      <c r="H4403" t="s">
        <v>172</v>
      </c>
      <c r="I4403">
        <v>0</v>
      </c>
      <c r="J4403" t="s">
        <v>173</v>
      </c>
      <c r="K4403">
        <v>13</v>
      </c>
      <c r="L4403" t="s">
        <v>165</v>
      </c>
      <c r="M4403" s="18">
        <f t="shared" si="136"/>
        <v>6</v>
      </c>
      <c r="N4403" s="18">
        <f t="shared" si="137"/>
        <v>8</v>
      </c>
    </row>
    <row r="4404" spans="1:14" x14ac:dyDescent="0.25">
      <c r="A4404">
        <v>4</v>
      </c>
      <c r="B4404" t="s">
        <v>163</v>
      </c>
      <c r="C4404">
        <v>0</v>
      </c>
      <c r="D4404" t="s">
        <v>164</v>
      </c>
      <c r="E4404">
        <v>16</v>
      </c>
      <c r="F4404" t="s">
        <v>165</v>
      </c>
      <c r="G4404" s="9">
        <v>8</v>
      </c>
      <c r="H4404" t="s">
        <v>172</v>
      </c>
      <c r="I4404">
        <v>0</v>
      </c>
      <c r="J4404" t="s">
        <v>173</v>
      </c>
      <c r="K4404">
        <v>13</v>
      </c>
      <c r="L4404" t="s">
        <v>165</v>
      </c>
      <c r="M4404" s="18">
        <f t="shared" si="136"/>
        <v>4</v>
      </c>
      <c r="N4404" s="18">
        <f t="shared" si="137"/>
        <v>8</v>
      </c>
    </row>
    <row r="4405" spans="1:14" x14ac:dyDescent="0.25">
      <c r="A4405">
        <v>5</v>
      </c>
      <c r="B4405" t="s">
        <v>163</v>
      </c>
      <c r="C4405">
        <v>6</v>
      </c>
      <c r="D4405" t="s">
        <v>164</v>
      </c>
      <c r="E4405">
        <v>24</v>
      </c>
      <c r="F4405" t="s">
        <v>165</v>
      </c>
      <c r="G4405" s="9">
        <v>5</v>
      </c>
      <c r="H4405" t="s">
        <v>172</v>
      </c>
      <c r="I4405">
        <v>6</v>
      </c>
      <c r="J4405" t="s">
        <v>173</v>
      </c>
      <c r="K4405">
        <v>24</v>
      </c>
      <c r="L4405" t="s">
        <v>165</v>
      </c>
      <c r="M4405" s="18">
        <f t="shared" si="136"/>
        <v>5.5</v>
      </c>
      <c r="N4405" s="18">
        <f t="shared" si="137"/>
        <v>5.5</v>
      </c>
    </row>
    <row r="4406" spans="1:14" x14ac:dyDescent="0.25">
      <c r="A4406">
        <v>5</v>
      </c>
      <c r="B4406" t="s">
        <v>163</v>
      </c>
      <c r="C4406">
        <v>0</v>
      </c>
      <c r="D4406" t="s">
        <v>164</v>
      </c>
      <c r="E4406">
        <v>10</v>
      </c>
      <c r="F4406" t="s">
        <v>165</v>
      </c>
      <c r="G4406" s="9">
        <v>5</v>
      </c>
      <c r="H4406" t="s">
        <v>172</v>
      </c>
      <c r="I4406">
        <v>0</v>
      </c>
      <c r="J4406" t="s">
        <v>173</v>
      </c>
      <c r="K4406">
        <v>10</v>
      </c>
      <c r="L4406" t="s">
        <v>165</v>
      </c>
      <c r="M4406" s="18">
        <f t="shared" si="136"/>
        <v>5</v>
      </c>
      <c r="N4406" s="18">
        <f t="shared" si="137"/>
        <v>5</v>
      </c>
    </row>
    <row r="4407" spans="1:14" x14ac:dyDescent="0.25">
      <c r="A4407">
        <v>2</v>
      </c>
      <c r="B4407" t="s">
        <v>163</v>
      </c>
      <c r="C4407">
        <v>0</v>
      </c>
      <c r="D4407" t="s">
        <v>164</v>
      </c>
      <c r="E4407">
        <v>13</v>
      </c>
      <c r="F4407" t="s">
        <v>165</v>
      </c>
      <c r="G4407" s="9">
        <v>2</v>
      </c>
      <c r="H4407" t="s">
        <v>172</v>
      </c>
      <c r="I4407">
        <v>0</v>
      </c>
      <c r="J4407" t="s">
        <v>173</v>
      </c>
      <c r="K4407">
        <v>13</v>
      </c>
      <c r="L4407" t="s">
        <v>165</v>
      </c>
      <c r="M4407" s="18">
        <f t="shared" si="136"/>
        <v>2</v>
      </c>
      <c r="N4407" s="18">
        <f t="shared" si="137"/>
        <v>2</v>
      </c>
    </row>
    <row r="4408" spans="1:14" x14ac:dyDescent="0.25">
      <c r="A4408">
        <v>1</v>
      </c>
      <c r="B4408" t="s">
        <v>163</v>
      </c>
      <c r="C4408">
        <v>0</v>
      </c>
      <c r="D4408" t="s">
        <v>164</v>
      </c>
      <c r="E4408">
        <v>14</v>
      </c>
      <c r="F4408" t="s">
        <v>165</v>
      </c>
      <c r="G4408" s="9">
        <v>1</v>
      </c>
      <c r="H4408" t="s">
        <v>172</v>
      </c>
      <c r="I4408">
        <v>0</v>
      </c>
      <c r="J4408" t="s">
        <v>173</v>
      </c>
      <c r="K4408">
        <v>14</v>
      </c>
      <c r="L4408" t="s">
        <v>165</v>
      </c>
      <c r="M4408" s="18">
        <f t="shared" si="136"/>
        <v>1</v>
      </c>
      <c r="N4408" s="18">
        <f t="shared" si="137"/>
        <v>1</v>
      </c>
    </row>
    <row r="4409" spans="1:14" x14ac:dyDescent="0.25">
      <c r="A4409">
        <v>2</v>
      </c>
      <c r="B4409" t="s">
        <v>163</v>
      </c>
      <c r="C4409">
        <v>1</v>
      </c>
      <c r="D4409" t="s">
        <v>164</v>
      </c>
      <c r="E4409">
        <v>17</v>
      </c>
      <c r="F4409" t="s">
        <v>165</v>
      </c>
      <c r="G4409" s="9">
        <v>9</v>
      </c>
      <c r="H4409" t="s">
        <v>172</v>
      </c>
      <c r="I4409">
        <v>0</v>
      </c>
      <c r="J4409" t="s">
        <v>173</v>
      </c>
      <c r="K4409">
        <v>26</v>
      </c>
      <c r="L4409" t="s">
        <v>165</v>
      </c>
      <c r="M4409" s="18">
        <f t="shared" si="136"/>
        <v>2.0833333333333335</v>
      </c>
      <c r="N4409" s="18">
        <f t="shared" si="137"/>
        <v>9</v>
      </c>
    </row>
    <row r="4410" spans="1:14" x14ac:dyDescent="0.25">
      <c r="A4410">
        <v>2</v>
      </c>
      <c r="B4410" t="s">
        <v>163</v>
      </c>
      <c r="C4410">
        <v>4</v>
      </c>
      <c r="D4410" t="s">
        <v>164</v>
      </c>
      <c r="E4410">
        <v>2</v>
      </c>
      <c r="F4410" t="s">
        <v>165</v>
      </c>
      <c r="G4410" s="9">
        <v>6</v>
      </c>
      <c r="H4410" t="s">
        <v>172</v>
      </c>
      <c r="I4410">
        <v>4</v>
      </c>
      <c r="J4410" t="s">
        <v>173</v>
      </c>
      <c r="K4410">
        <v>19</v>
      </c>
      <c r="L4410" t="s">
        <v>165</v>
      </c>
      <c r="M4410" s="18">
        <f t="shared" si="136"/>
        <v>2.3333333333333335</v>
      </c>
      <c r="N4410" s="18">
        <f t="shared" si="137"/>
        <v>6.333333333333333</v>
      </c>
    </row>
    <row r="4411" spans="1:14" x14ac:dyDescent="0.25">
      <c r="A4411">
        <v>6</v>
      </c>
      <c r="B4411" t="s">
        <v>163</v>
      </c>
      <c r="C4411">
        <v>0</v>
      </c>
      <c r="D4411" t="s">
        <v>164</v>
      </c>
      <c r="E4411">
        <v>8</v>
      </c>
      <c r="F4411" t="s">
        <v>165</v>
      </c>
      <c r="G4411" s="9">
        <v>6</v>
      </c>
      <c r="H4411" t="s">
        <v>172</v>
      </c>
      <c r="I4411">
        <v>0</v>
      </c>
      <c r="J4411" t="s">
        <v>173</v>
      </c>
      <c r="K4411">
        <v>8</v>
      </c>
      <c r="L4411" t="s">
        <v>165</v>
      </c>
      <c r="M4411" s="18">
        <f t="shared" si="136"/>
        <v>6</v>
      </c>
      <c r="N4411" s="18">
        <f t="shared" si="137"/>
        <v>6</v>
      </c>
    </row>
    <row r="4412" spans="1:14" x14ac:dyDescent="0.25">
      <c r="A4412">
        <v>12</v>
      </c>
      <c r="B4412" t="s">
        <v>163</v>
      </c>
      <c r="C4412">
        <v>7</v>
      </c>
      <c r="D4412" t="s">
        <v>164</v>
      </c>
      <c r="E4412">
        <v>6</v>
      </c>
      <c r="F4412" t="s">
        <v>165</v>
      </c>
      <c r="G4412" s="9">
        <v>12</v>
      </c>
      <c r="H4412" t="s">
        <v>172</v>
      </c>
      <c r="I4412">
        <v>7</v>
      </c>
      <c r="J4412" t="s">
        <v>173</v>
      </c>
      <c r="K4412">
        <v>6</v>
      </c>
      <c r="L4412" t="s">
        <v>165</v>
      </c>
      <c r="M4412" s="18">
        <f t="shared" si="136"/>
        <v>12.583333333333334</v>
      </c>
      <c r="N4412" s="18">
        <f t="shared" si="137"/>
        <v>12.583333333333334</v>
      </c>
    </row>
    <row r="4413" spans="1:14" x14ac:dyDescent="0.25">
      <c r="A4413">
        <v>4</v>
      </c>
      <c r="B4413" t="s">
        <v>163</v>
      </c>
      <c r="C4413">
        <v>1</v>
      </c>
      <c r="D4413" t="s">
        <v>164</v>
      </c>
      <c r="E4413">
        <v>16</v>
      </c>
      <c r="F4413" t="s">
        <v>165</v>
      </c>
      <c r="G4413" s="9">
        <v>10</v>
      </c>
      <c r="H4413" t="s">
        <v>172</v>
      </c>
      <c r="I4413">
        <v>0</v>
      </c>
      <c r="J4413" t="s">
        <v>173</v>
      </c>
      <c r="K4413">
        <v>10</v>
      </c>
      <c r="L4413" t="s">
        <v>165</v>
      </c>
      <c r="M4413" s="18">
        <f t="shared" si="136"/>
        <v>4.083333333333333</v>
      </c>
      <c r="N4413" s="18">
        <f t="shared" si="137"/>
        <v>10</v>
      </c>
    </row>
    <row r="4414" spans="1:14" x14ac:dyDescent="0.25">
      <c r="A4414">
        <v>5</v>
      </c>
      <c r="B4414" t="s">
        <v>163</v>
      </c>
      <c r="C4414">
        <v>10</v>
      </c>
      <c r="D4414" t="s">
        <v>164</v>
      </c>
      <c r="E4414">
        <v>16</v>
      </c>
      <c r="F4414" t="s">
        <v>165</v>
      </c>
      <c r="G4414" s="9">
        <v>23</v>
      </c>
      <c r="H4414" t="s">
        <v>172</v>
      </c>
      <c r="I4414">
        <v>7</v>
      </c>
      <c r="J4414" t="s">
        <v>173</v>
      </c>
      <c r="K4414">
        <v>13</v>
      </c>
      <c r="L4414" t="s">
        <v>165</v>
      </c>
      <c r="M4414" s="18">
        <f t="shared" si="136"/>
        <v>5.833333333333333</v>
      </c>
      <c r="N4414" s="18">
        <f t="shared" si="137"/>
        <v>23.583333333333332</v>
      </c>
    </row>
    <row r="4415" spans="1:14" x14ac:dyDescent="0.25">
      <c r="A4415">
        <v>6</v>
      </c>
      <c r="B4415" t="s">
        <v>163</v>
      </c>
      <c r="C4415">
        <v>0</v>
      </c>
      <c r="D4415" t="s">
        <v>164</v>
      </c>
      <c r="E4415">
        <v>16</v>
      </c>
      <c r="F4415" t="s">
        <v>165</v>
      </c>
      <c r="G4415" s="9">
        <v>22</v>
      </c>
      <c r="H4415" t="s">
        <v>172</v>
      </c>
      <c r="I4415">
        <v>0</v>
      </c>
      <c r="J4415" t="s">
        <v>173</v>
      </c>
      <c r="K4415">
        <v>16</v>
      </c>
      <c r="L4415" t="s">
        <v>165</v>
      </c>
      <c r="M4415" s="18">
        <f t="shared" si="136"/>
        <v>6</v>
      </c>
      <c r="N4415" s="18">
        <f t="shared" si="137"/>
        <v>22</v>
      </c>
    </row>
    <row r="4416" spans="1:14" x14ac:dyDescent="0.25">
      <c r="A4416">
        <v>5</v>
      </c>
      <c r="B4416" t="s">
        <v>163</v>
      </c>
      <c r="C4416">
        <v>6</v>
      </c>
      <c r="D4416" t="s">
        <v>164</v>
      </c>
      <c r="E4416">
        <v>15</v>
      </c>
      <c r="F4416" t="s">
        <v>165</v>
      </c>
      <c r="G4416" s="9">
        <v>20</v>
      </c>
      <c r="H4416" t="s">
        <v>172</v>
      </c>
      <c r="I4416">
        <v>0</v>
      </c>
      <c r="J4416" t="s">
        <v>173</v>
      </c>
      <c r="K4416">
        <v>12</v>
      </c>
      <c r="L4416" t="s">
        <v>165</v>
      </c>
      <c r="M4416" s="18">
        <f t="shared" si="136"/>
        <v>5.5</v>
      </c>
      <c r="N4416" s="18">
        <f t="shared" si="137"/>
        <v>20</v>
      </c>
    </row>
    <row r="4417" spans="1:14" x14ac:dyDescent="0.25">
      <c r="A4417">
        <v>3</v>
      </c>
      <c r="B4417" t="s">
        <v>163</v>
      </c>
      <c r="C4417">
        <v>11</v>
      </c>
      <c r="D4417" t="s">
        <v>164</v>
      </c>
      <c r="E4417">
        <v>16</v>
      </c>
      <c r="F4417" t="s">
        <v>165</v>
      </c>
      <c r="G4417" s="9">
        <v>16</v>
      </c>
      <c r="H4417" t="s">
        <v>172</v>
      </c>
      <c r="I4417">
        <v>4</v>
      </c>
      <c r="J4417" t="s">
        <v>173</v>
      </c>
      <c r="K4417">
        <v>12</v>
      </c>
      <c r="L4417" t="s">
        <v>165</v>
      </c>
      <c r="M4417" s="18">
        <f t="shared" si="136"/>
        <v>3.9166666666666665</v>
      </c>
      <c r="N4417" s="18">
        <f t="shared" si="137"/>
        <v>16.333333333333332</v>
      </c>
    </row>
    <row r="4418" spans="1:14" x14ac:dyDescent="0.25">
      <c r="A4418">
        <v>6</v>
      </c>
      <c r="B4418" t="s">
        <v>163</v>
      </c>
      <c r="C4418">
        <v>0</v>
      </c>
      <c r="D4418" t="s">
        <v>164</v>
      </c>
      <c r="E4418">
        <v>16</v>
      </c>
      <c r="F4418" t="s">
        <v>165</v>
      </c>
      <c r="G4418" s="9">
        <v>12</v>
      </c>
      <c r="H4418" t="s">
        <v>172</v>
      </c>
      <c r="I4418">
        <v>1</v>
      </c>
      <c r="J4418" t="s">
        <v>173</v>
      </c>
      <c r="K4418">
        <v>5</v>
      </c>
      <c r="L4418" t="s">
        <v>165</v>
      </c>
      <c r="M4418" s="18">
        <f t="shared" si="136"/>
        <v>6</v>
      </c>
      <c r="N4418" s="18">
        <f t="shared" si="137"/>
        <v>12.083333333333334</v>
      </c>
    </row>
    <row r="4419" spans="1:14" x14ac:dyDescent="0.25">
      <c r="A4419">
        <v>0</v>
      </c>
      <c r="B4419" t="s">
        <v>163</v>
      </c>
      <c r="C4419">
        <v>1</v>
      </c>
      <c r="D4419" t="s">
        <v>164</v>
      </c>
      <c r="E4419">
        <v>16</v>
      </c>
      <c r="F4419" t="s">
        <v>165</v>
      </c>
      <c r="G4419" s="9">
        <v>11</v>
      </c>
      <c r="H4419" t="s">
        <v>172</v>
      </c>
      <c r="I4419">
        <v>10</v>
      </c>
      <c r="J4419" t="s">
        <v>173</v>
      </c>
      <c r="K4419">
        <v>6</v>
      </c>
      <c r="L4419" t="s">
        <v>165</v>
      </c>
      <c r="M4419" s="18">
        <f t="shared" ref="M4419:M4482" si="138">A4419+C4419/12</f>
        <v>8.3333333333333329E-2</v>
      </c>
      <c r="N4419" s="18">
        <f t="shared" ref="N4419:N4482" si="139">G4419+I4419/12</f>
        <v>11.833333333333334</v>
      </c>
    </row>
    <row r="4420" spans="1:14" x14ac:dyDescent="0.25">
      <c r="A4420">
        <v>5</v>
      </c>
      <c r="B4420" t="s">
        <v>163</v>
      </c>
      <c r="C4420">
        <v>10</v>
      </c>
      <c r="D4420" t="s">
        <v>164</v>
      </c>
      <c r="E4420">
        <v>16</v>
      </c>
      <c r="F4420" t="s">
        <v>165</v>
      </c>
      <c r="G4420" s="9">
        <v>9</v>
      </c>
      <c r="H4420" t="s">
        <v>172</v>
      </c>
      <c r="I4420">
        <v>10</v>
      </c>
      <c r="J4420" t="s">
        <v>173</v>
      </c>
      <c r="K4420">
        <v>29</v>
      </c>
      <c r="L4420" t="s">
        <v>165</v>
      </c>
      <c r="M4420" s="18">
        <f t="shared" si="138"/>
        <v>5.833333333333333</v>
      </c>
      <c r="N4420" s="18">
        <f t="shared" si="139"/>
        <v>9.8333333333333339</v>
      </c>
    </row>
    <row r="4421" spans="1:14" x14ac:dyDescent="0.25">
      <c r="A4421">
        <v>1</v>
      </c>
      <c r="B4421" t="s">
        <v>163</v>
      </c>
      <c r="C4421">
        <v>0</v>
      </c>
      <c r="D4421" t="s">
        <v>164</v>
      </c>
      <c r="E4421">
        <v>16</v>
      </c>
      <c r="F4421" t="s">
        <v>165</v>
      </c>
      <c r="G4421" s="9">
        <v>44</v>
      </c>
      <c r="H4421" t="s">
        <v>172</v>
      </c>
      <c r="I4421">
        <v>0</v>
      </c>
      <c r="J4421" t="s">
        <v>173</v>
      </c>
      <c r="K4421">
        <v>10</v>
      </c>
      <c r="L4421" t="s">
        <v>165</v>
      </c>
      <c r="M4421" s="18">
        <f t="shared" si="138"/>
        <v>1</v>
      </c>
      <c r="N4421" s="18">
        <f t="shared" si="139"/>
        <v>44</v>
      </c>
    </row>
    <row r="4422" spans="1:14" x14ac:dyDescent="0.25">
      <c r="A4422">
        <v>6</v>
      </c>
      <c r="B4422" t="s">
        <v>163</v>
      </c>
      <c r="C4422">
        <v>0</v>
      </c>
      <c r="D4422" t="s">
        <v>164</v>
      </c>
      <c r="E4422">
        <v>16</v>
      </c>
      <c r="F4422" t="s">
        <v>165</v>
      </c>
      <c r="G4422" s="9">
        <v>12</v>
      </c>
      <c r="H4422" t="s">
        <v>172</v>
      </c>
      <c r="I4422">
        <v>0</v>
      </c>
      <c r="J4422" t="s">
        <v>173</v>
      </c>
      <c r="K4422">
        <v>8</v>
      </c>
      <c r="L4422" t="s">
        <v>165</v>
      </c>
      <c r="M4422" s="18">
        <f t="shared" si="138"/>
        <v>6</v>
      </c>
      <c r="N4422" s="18">
        <f t="shared" si="139"/>
        <v>12</v>
      </c>
    </row>
    <row r="4423" spans="1:14" x14ac:dyDescent="0.25">
      <c r="A4423">
        <v>6</v>
      </c>
      <c r="B4423" t="s">
        <v>163</v>
      </c>
      <c r="C4423">
        <v>0</v>
      </c>
      <c r="D4423" t="s">
        <v>164</v>
      </c>
      <c r="E4423">
        <v>16</v>
      </c>
      <c r="F4423" t="s">
        <v>165</v>
      </c>
      <c r="G4423" s="9">
        <v>42</v>
      </c>
      <c r="H4423" t="s">
        <v>172</v>
      </c>
      <c r="I4423">
        <v>1</v>
      </c>
      <c r="J4423" t="s">
        <v>173</v>
      </c>
      <c r="K4423">
        <v>16</v>
      </c>
      <c r="L4423" t="s">
        <v>165</v>
      </c>
      <c r="M4423" s="18">
        <f t="shared" si="138"/>
        <v>6</v>
      </c>
      <c r="N4423" s="18">
        <f t="shared" si="139"/>
        <v>42.083333333333336</v>
      </c>
    </row>
    <row r="4424" spans="1:14" x14ac:dyDescent="0.25">
      <c r="A4424">
        <v>6</v>
      </c>
      <c r="B4424" t="s">
        <v>163</v>
      </c>
      <c r="C4424">
        <v>0</v>
      </c>
      <c r="D4424" t="s">
        <v>164</v>
      </c>
      <c r="E4424">
        <v>16</v>
      </c>
      <c r="F4424" t="s">
        <v>165</v>
      </c>
      <c r="G4424" s="9">
        <v>21</v>
      </c>
      <c r="H4424" t="s">
        <v>172</v>
      </c>
      <c r="I4424">
        <v>1</v>
      </c>
      <c r="J4424" t="s">
        <v>173</v>
      </c>
      <c r="K4424">
        <v>15</v>
      </c>
      <c r="L4424" t="s">
        <v>165</v>
      </c>
      <c r="M4424" s="18">
        <f t="shared" si="138"/>
        <v>6</v>
      </c>
      <c r="N4424" s="18">
        <f t="shared" si="139"/>
        <v>21.083333333333332</v>
      </c>
    </row>
    <row r="4425" spans="1:14" x14ac:dyDescent="0.25">
      <c r="A4425">
        <v>1</v>
      </c>
      <c r="B4425" t="s">
        <v>163</v>
      </c>
      <c r="C4425">
        <v>1</v>
      </c>
      <c r="D4425" t="s">
        <v>164</v>
      </c>
      <c r="E4425">
        <v>16</v>
      </c>
      <c r="F4425" t="s">
        <v>165</v>
      </c>
      <c r="G4425" s="9">
        <v>6</v>
      </c>
      <c r="H4425" t="s">
        <v>172</v>
      </c>
      <c r="I4425">
        <v>0</v>
      </c>
      <c r="J4425" t="s">
        <v>173</v>
      </c>
      <c r="K4425">
        <v>15</v>
      </c>
      <c r="L4425" t="s">
        <v>165</v>
      </c>
      <c r="M4425" s="18">
        <f t="shared" si="138"/>
        <v>1.0833333333333333</v>
      </c>
      <c r="N4425" s="18">
        <f t="shared" si="139"/>
        <v>6</v>
      </c>
    </row>
    <row r="4426" spans="1:14" x14ac:dyDescent="0.25">
      <c r="A4426">
        <v>1</v>
      </c>
      <c r="B4426" t="s">
        <v>163</v>
      </c>
      <c r="C4426">
        <v>11</v>
      </c>
      <c r="D4426" t="s">
        <v>164</v>
      </c>
      <c r="E4426">
        <v>15</v>
      </c>
      <c r="F4426" t="s">
        <v>165</v>
      </c>
      <c r="G4426" s="9">
        <v>1</v>
      </c>
      <c r="H4426" t="s">
        <v>172</v>
      </c>
      <c r="I4426">
        <v>11</v>
      </c>
      <c r="J4426" t="s">
        <v>173</v>
      </c>
      <c r="K4426">
        <v>15</v>
      </c>
      <c r="L4426" t="s">
        <v>165</v>
      </c>
      <c r="M4426" s="18">
        <f t="shared" si="138"/>
        <v>1.9166666666666665</v>
      </c>
      <c r="N4426" s="18">
        <f t="shared" si="139"/>
        <v>1.9166666666666665</v>
      </c>
    </row>
    <row r="4427" spans="1:14" x14ac:dyDescent="0.25">
      <c r="A4427">
        <v>10</v>
      </c>
      <c r="B4427" t="s">
        <v>163</v>
      </c>
      <c r="C4427">
        <v>1</v>
      </c>
      <c r="D4427" t="s">
        <v>164</v>
      </c>
      <c r="E4427">
        <v>28</v>
      </c>
      <c r="F4427" t="s">
        <v>165</v>
      </c>
      <c r="G4427" s="9">
        <v>10</v>
      </c>
      <c r="H4427" t="s">
        <v>172</v>
      </c>
      <c r="I4427">
        <v>1</v>
      </c>
      <c r="J4427" t="s">
        <v>173</v>
      </c>
      <c r="K4427">
        <v>28</v>
      </c>
      <c r="L4427" t="s">
        <v>165</v>
      </c>
      <c r="M4427" s="18">
        <f t="shared" si="138"/>
        <v>10.083333333333334</v>
      </c>
      <c r="N4427" s="18">
        <f t="shared" si="139"/>
        <v>10.083333333333334</v>
      </c>
    </row>
    <row r="4428" spans="1:14" x14ac:dyDescent="0.25">
      <c r="A4428">
        <v>1</v>
      </c>
      <c r="B4428" t="s">
        <v>163</v>
      </c>
      <c r="C4428">
        <v>8</v>
      </c>
      <c r="D4428" t="s">
        <v>164</v>
      </c>
      <c r="E4428">
        <v>15</v>
      </c>
      <c r="F4428" t="s">
        <v>165</v>
      </c>
      <c r="G4428" s="9">
        <v>12</v>
      </c>
      <c r="H4428" t="s">
        <v>172</v>
      </c>
      <c r="I4428">
        <v>2</v>
      </c>
      <c r="J4428" t="s">
        <v>173</v>
      </c>
      <c r="K4428">
        <v>9</v>
      </c>
      <c r="L4428" t="s">
        <v>165</v>
      </c>
      <c r="M4428" s="18">
        <f t="shared" si="138"/>
        <v>1.6666666666666665</v>
      </c>
      <c r="N4428" s="18">
        <f t="shared" si="139"/>
        <v>12.166666666666666</v>
      </c>
    </row>
    <row r="4429" spans="1:14" x14ac:dyDescent="0.25">
      <c r="A4429">
        <v>5</v>
      </c>
      <c r="B4429" t="s">
        <v>163</v>
      </c>
      <c r="C4429">
        <v>11</v>
      </c>
      <c r="D4429" t="s">
        <v>164</v>
      </c>
      <c r="E4429">
        <v>16</v>
      </c>
      <c r="F4429" t="s">
        <v>165</v>
      </c>
      <c r="G4429" s="9">
        <v>11</v>
      </c>
      <c r="H4429" t="s">
        <v>172</v>
      </c>
      <c r="I4429">
        <v>2</v>
      </c>
      <c r="J4429" t="s">
        <v>173</v>
      </c>
      <c r="K4429">
        <v>25</v>
      </c>
      <c r="L4429" t="s">
        <v>165</v>
      </c>
      <c r="M4429" s="18">
        <f t="shared" si="138"/>
        <v>5.916666666666667</v>
      </c>
      <c r="N4429" s="18">
        <f t="shared" si="139"/>
        <v>11.166666666666666</v>
      </c>
    </row>
    <row r="4430" spans="1:14" x14ac:dyDescent="0.25">
      <c r="A4430">
        <v>0</v>
      </c>
      <c r="B4430" t="s">
        <v>163</v>
      </c>
      <c r="C4430">
        <v>2</v>
      </c>
      <c r="D4430" t="s">
        <v>164</v>
      </c>
      <c r="E4430">
        <v>18</v>
      </c>
      <c r="F4430" t="s">
        <v>165</v>
      </c>
      <c r="G4430" s="9">
        <v>2</v>
      </c>
      <c r="H4430" t="s">
        <v>172</v>
      </c>
      <c r="I4430">
        <v>2</v>
      </c>
      <c r="J4430" t="s">
        <v>173</v>
      </c>
      <c r="K4430">
        <v>14</v>
      </c>
      <c r="L4430" t="s">
        <v>165</v>
      </c>
      <c r="M4430" s="18">
        <f t="shared" si="138"/>
        <v>0.16666666666666666</v>
      </c>
      <c r="N4430" s="18">
        <f t="shared" si="139"/>
        <v>2.1666666666666665</v>
      </c>
    </row>
    <row r="4431" spans="1:14" x14ac:dyDescent="0.25">
      <c r="A4431">
        <v>1</v>
      </c>
      <c r="B4431" t="s">
        <v>163</v>
      </c>
      <c r="C4431">
        <v>10</v>
      </c>
      <c r="D4431" t="s">
        <v>164</v>
      </c>
      <c r="E4431">
        <v>4</v>
      </c>
      <c r="F4431" t="s">
        <v>165</v>
      </c>
      <c r="G4431" s="9">
        <v>1</v>
      </c>
      <c r="H4431" t="s">
        <v>172</v>
      </c>
      <c r="I4431">
        <v>10</v>
      </c>
      <c r="J4431" t="s">
        <v>173</v>
      </c>
      <c r="K4431">
        <v>4</v>
      </c>
      <c r="L4431" t="s">
        <v>165</v>
      </c>
      <c r="M4431" s="18">
        <f t="shared" si="138"/>
        <v>1.8333333333333335</v>
      </c>
      <c r="N4431" s="18">
        <f t="shared" si="139"/>
        <v>1.8333333333333335</v>
      </c>
    </row>
    <row r="4432" spans="1:14" x14ac:dyDescent="0.25">
      <c r="A4432">
        <v>0</v>
      </c>
      <c r="B4432" t="s">
        <v>163</v>
      </c>
      <c r="C4432">
        <v>5</v>
      </c>
      <c r="D4432" t="s">
        <v>164</v>
      </c>
      <c r="E4432">
        <v>17</v>
      </c>
      <c r="F4432" t="s">
        <v>165</v>
      </c>
      <c r="G4432" s="9">
        <v>0</v>
      </c>
      <c r="H4432" t="s">
        <v>172</v>
      </c>
      <c r="I4432">
        <v>5</v>
      </c>
      <c r="J4432" t="s">
        <v>173</v>
      </c>
      <c r="K4432">
        <v>17</v>
      </c>
      <c r="L4432" t="s">
        <v>165</v>
      </c>
      <c r="M4432" s="18">
        <f t="shared" si="138"/>
        <v>0.41666666666666669</v>
      </c>
      <c r="N4432" s="18">
        <f t="shared" si="139"/>
        <v>0.41666666666666669</v>
      </c>
    </row>
    <row r="4433" spans="1:14" x14ac:dyDescent="0.25">
      <c r="A4433">
        <v>0</v>
      </c>
      <c r="B4433" t="s">
        <v>163</v>
      </c>
      <c r="C4433">
        <v>0</v>
      </c>
      <c r="D4433" t="s">
        <v>164</v>
      </c>
      <c r="E4433">
        <v>15</v>
      </c>
      <c r="F4433" t="s">
        <v>165</v>
      </c>
      <c r="G4433" s="9">
        <v>0</v>
      </c>
      <c r="H4433" t="s">
        <v>172</v>
      </c>
      <c r="I4433">
        <v>0</v>
      </c>
      <c r="J4433" t="s">
        <v>173</v>
      </c>
      <c r="K4433">
        <v>15</v>
      </c>
      <c r="L4433" t="s">
        <v>165</v>
      </c>
      <c r="M4433" s="18">
        <f t="shared" si="138"/>
        <v>0</v>
      </c>
      <c r="N4433" s="18">
        <f t="shared" si="139"/>
        <v>0</v>
      </c>
    </row>
    <row r="4434" spans="1:14" x14ac:dyDescent="0.25">
      <c r="A4434">
        <v>0</v>
      </c>
      <c r="B4434" t="s">
        <v>163</v>
      </c>
      <c r="C4434">
        <v>7</v>
      </c>
      <c r="D4434" t="s">
        <v>164</v>
      </c>
      <c r="E4434">
        <v>28</v>
      </c>
      <c r="F4434" t="s">
        <v>165</v>
      </c>
      <c r="G4434" s="9">
        <v>0</v>
      </c>
      <c r="H4434" t="s">
        <v>172</v>
      </c>
      <c r="I4434">
        <v>7</v>
      </c>
      <c r="J4434" t="s">
        <v>173</v>
      </c>
      <c r="K4434">
        <v>28</v>
      </c>
      <c r="L4434" t="s">
        <v>165</v>
      </c>
      <c r="M4434" s="18">
        <f t="shared" si="138"/>
        <v>0.58333333333333337</v>
      </c>
      <c r="N4434" s="18">
        <f t="shared" si="139"/>
        <v>0.58333333333333337</v>
      </c>
    </row>
    <row r="4435" spans="1:14" x14ac:dyDescent="0.25">
      <c r="A4435">
        <v>2</v>
      </c>
      <c r="B4435" t="s">
        <v>163</v>
      </c>
      <c r="C4435">
        <v>10</v>
      </c>
      <c r="D4435" t="s">
        <v>164</v>
      </c>
      <c r="E4435">
        <v>16</v>
      </c>
      <c r="F4435" t="s">
        <v>165</v>
      </c>
      <c r="G4435" s="9">
        <v>9</v>
      </c>
      <c r="H4435" t="s">
        <v>172</v>
      </c>
      <c r="I4435">
        <v>10</v>
      </c>
      <c r="J4435" t="s">
        <v>173</v>
      </c>
      <c r="K4435">
        <v>15</v>
      </c>
      <c r="L4435" t="s">
        <v>165</v>
      </c>
      <c r="M4435" s="18">
        <f t="shared" si="138"/>
        <v>2.8333333333333335</v>
      </c>
      <c r="N4435" s="18">
        <f t="shared" si="139"/>
        <v>9.8333333333333339</v>
      </c>
    </row>
    <row r="4436" spans="1:14" x14ac:dyDescent="0.25">
      <c r="A4436">
        <v>5</v>
      </c>
      <c r="B4436" t="s">
        <v>163</v>
      </c>
      <c r="C4436">
        <v>11</v>
      </c>
      <c r="D4436" t="s">
        <v>164</v>
      </c>
      <c r="E4436">
        <v>16</v>
      </c>
      <c r="F4436" t="s">
        <v>165</v>
      </c>
      <c r="G4436" s="9">
        <v>7</v>
      </c>
      <c r="H4436" t="s">
        <v>172</v>
      </c>
      <c r="I4436">
        <v>11</v>
      </c>
      <c r="J4436" t="s">
        <v>173</v>
      </c>
      <c r="K4436">
        <v>30</v>
      </c>
      <c r="L4436" t="s">
        <v>165</v>
      </c>
      <c r="M4436" s="18">
        <f t="shared" si="138"/>
        <v>5.916666666666667</v>
      </c>
      <c r="N4436" s="18">
        <f t="shared" si="139"/>
        <v>7.916666666666667</v>
      </c>
    </row>
    <row r="4437" spans="1:14" x14ac:dyDescent="0.25">
      <c r="A4437">
        <v>6</v>
      </c>
      <c r="B4437" t="s">
        <v>163</v>
      </c>
      <c r="C4437">
        <v>0</v>
      </c>
      <c r="D4437" t="s">
        <v>164</v>
      </c>
      <c r="E4437">
        <v>16</v>
      </c>
      <c r="F4437" t="s">
        <v>165</v>
      </c>
      <c r="G4437" s="9">
        <v>6</v>
      </c>
      <c r="H4437" t="s">
        <v>172</v>
      </c>
      <c r="I4437">
        <v>2</v>
      </c>
      <c r="J4437" t="s">
        <v>173</v>
      </c>
      <c r="K4437">
        <v>2</v>
      </c>
      <c r="L4437" t="s">
        <v>165</v>
      </c>
      <c r="M4437" s="18">
        <f t="shared" si="138"/>
        <v>6</v>
      </c>
      <c r="N4437" s="18">
        <f t="shared" si="139"/>
        <v>6.166666666666667</v>
      </c>
    </row>
    <row r="4438" spans="1:14" x14ac:dyDescent="0.25">
      <c r="A4438">
        <v>1</v>
      </c>
      <c r="B4438" t="s">
        <v>163</v>
      </c>
      <c r="C4438">
        <v>0</v>
      </c>
      <c r="D4438" t="s">
        <v>164</v>
      </c>
      <c r="E4438">
        <v>14</v>
      </c>
      <c r="F4438" t="s">
        <v>165</v>
      </c>
      <c r="G4438" s="9">
        <v>1</v>
      </c>
      <c r="H4438" t="s">
        <v>172</v>
      </c>
      <c r="I4438">
        <v>0</v>
      </c>
      <c r="J4438" t="s">
        <v>173</v>
      </c>
      <c r="K4438">
        <v>14</v>
      </c>
      <c r="L4438" t="s">
        <v>165</v>
      </c>
      <c r="M4438" s="18">
        <f t="shared" si="138"/>
        <v>1</v>
      </c>
      <c r="N4438" s="18">
        <f t="shared" si="139"/>
        <v>1</v>
      </c>
    </row>
    <row r="4439" spans="1:14" x14ac:dyDescent="0.25">
      <c r="A4439">
        <v>1</v>
      </c>
      <c r="B4439" t="s">
        <v>163</v>
      </c>
      <c r="C4439">
        <v>0</v>
      </c>
      <c r="D4439" t="s">
        <v>164</v>
      </c>
      <c r="E4439">
        <v>14</v>
      </c>
      <c r="F4439" t="s">
        <v>165</v>
      </c>
      <c r="G4439" s="9">
        <v>1</v>
      </c>
      <c r="H4439" t="s">
        <v>172</v>
      </c>
      <c r="I4439">
        <v>0</v>
      </c>
      <c r="J4439" t="s">
        <v>173</v>
      </c>
      <c r="K4439">
        <v>14</v>
      </c>
      <c r="L4439" t="s">
        <v>165</v>
      </c>
      <c r="M4439" s="18">
        <f t="shared" si="138"/>
        <v>1</v>
      </c>
      <c r="N4439" s="18">
        <f t="shared" si="139"/>
        <v>1</v>
      </c>
    </row>
    <row r="4440" spans="1:14" x14ac:dyDescent="0.25">
      <c r="A4440">
        <v>0</v>
      </c>
      <c r="B4440" t="s">
        <v>163</v>
      </c>
      <c r="C4440">
        <v>6</v>
      </c>
      <c r="D4440" t="s">
        <v>164</v>
      </c>
      <c r="E4440">
        <v>14</v>
      </c>
      <c r="F4440" t="s">
        <v>165</v>
      </c>
      <c r="G4440" s="9">
        <v>0</v>
      </c>
      <c r="H4440" t="s">
        <v>172</v>
      </c>
      <c r="I4440">
        <v>6</v>
      </c>
      <c r="J4440" t="s">
        <v>173</v>
      </c>
      <c r="K4440">
        <v>14</v>
      </c>
      <c r="L4440" t="s">
        <v>165</v>
      </c>
      <c r="M4440" s="18">
        <f t="shared" si="138"/>
        <v>0.5</v>
      </c>
      <c r="N4440" s="18">
        <f t="shared" si="139"/>
        <v>0.5</v>
      </c>
    </row>
    <row r="4441" spans="1:14" x14ac:dyDescent="0.25">
      <c r="A4441">
        <v>0</v>
      </c>
      <c r="B4441" t="s">
        <v>163</v>
      </c>
      <c r="C4441">
        <v>10</v>
      </c>
      <c r="D4441" t="s">
        <v>164</v>
      </c>
      <c r="E4441">
        <v>6</v>
      </c>
      <c r="F4441" t="s">
        <v>165</v>
      </c>
      <c r="G4441" s="9">
        <v>0</v>
      </c>
      <c r="H4441" t="s">
        <v>172</v>
      </c>
      <c r="I4441">
        <v>10</v>
      </c>
      <c r="J4441" t="s">
        <v>173</v>
      </c>
      <c r="K4441">
        <v>6</v>
      </c>
      <c r="L4441" t="s">
        <v>165</v>
      </c>
      <c r="M4441" s="18">
        <f t="shared" si="138"/>
        <v>0.83333333333333337</v>
      </c>
      <c r="N4441" s="18">
        <f t="shared" si="139"/>
        <v>0.83333333333333337</v>
      </c>
    </row>
    <row r="4442" spans="1:14" x14ac:dyDescent="0.25">
      <c r="A4442">
        <v>4</v>
      </c>
      <c r="B4442" t="s">
        <v>163</v>
      </c>
      <c r="C4442">
        <v>1</v>
      </c>
      <c r="D4442" t="s">
        <v>164</v>
      </c>
      <c r="E4442">
        <v>1</v>
      </c>
      <c r="F4442" t="s">
        <v>165</v>
      </c>
      <c r="G4442" s="9">
        <v>13</v>
      </c>
      <c r="H4442" t="s">
        <v>172</v>
      </c>
      <c r="I4442">
        <v>0</v>
      </c>
      <c r="J4442" t="s">
        <v>173</v>
      </c>
      <c r="K4442">
        <v>14</v>
      </c>
      <c r="L4442" t="s">
        <v>165</v>
      </c>
      <c r="M4442" s="18">
        <f t="shared" si="138"/>
        <v>4.083333333333333</v>
      </c>
      <c r="N4442" s="18">
        <f t="shared" si="139"/>
        <v>13</v>
      </c>
    </row>
    <row r="4443" spans="1:14" x14ac:dyDescent="0.25">
      <c r="A4443">
        <v>6</v>
      </c>
      <c r="B4443" t="s">
        <v>163</v>
      </c>
      <c r="C4443">
        <v>0</v>
      </c>
      <c r="D4443" t="s">
        <v>164</v>
      </c>
      <c r="E4443">
        <v>16</v>
      </c>
      <c r="F4443" t="s">
        <v>165</v>
      </c>
      <c r="G4443" s="9">
        <v>11</v>
      </c>
      <c r="H4443" t="s">
        <v>172</v>
      </c>
      <c r="I4443">
        <v>0</v>
      </c>
      <c r="J4443" t="s">
        <v>173</v>
      </c>
      <c r="K4443">
        <v>9</v>
      </c>
      <c r="L4443" t="s">
        <v>165</v>
      </c>
      <c r="M4443" s="18">
        <f t="shared" si="138"/>
        <v>6</v>
      </c>
      <c r="N4443" s="18">
        <f t="shared" si="139"/>
        <v>11</v>
      </c>
    </row>
    <row r="4444" spans="1:14" x14ac:dyDescent="0.25">
      <c r="A4444">
        <v>0</v>
      </c>
      <c r="B4444" t="s">
        <v>163</v>
      </c>
      <c r="C4444">
        <v>2</v>
      </c>
      <c r="D4444" t="s">
        <v>164</v>
      </c>
      <c r="E4444">
        <v>30</v>
      </c>
      <c r="F4444" t="s">
        <v>165</v>
      </c>
      <c r="G4444" s="9">
        <v>6</v>
      </c>
      <c r="H4444" t="s">
        <v>172</v>
      </c>
      <c r="I4444">
        <v>9</v>
      </c>
      <c r="J4444" t="s">
        <v>173</v>
      </c>
      <c r="K4444">
        <v>7</v>
      </c>
      <c r="L4444" t="s">
        <v>165</v>
      </c>
      <c r="M4444" s="18">
        <f t="shared" si="138"/>
        <v>0.16666666666666666</v>
      </c>
      <c r="N4444" s="18">
        <f t="shared" si="139"/>
        <v>6.75</v>
      </c>
    </row>
    <row r="4445" spans="1:14" x14ac:dyDescent="0.25">
      <c r="A4445">
        <v>0</v>
      </c>
      <c r="B4445" t="s">
        <v>163</v>
      </c>
      <c r="C4445">
        <v>9</v>
      </c>
      <c r="D4445" t="s">
        <v>164</v>
      </c>
      <c r="E4445">
        <v>1</v>
      </c>
      <c r="F4445" t="s">
        <v>165</v>
      </c>
      <c r="G4445" s="9">
        <v>2</v>
      </c>
      <c r="H4445" t="s">
        <v>172</v>
      </c>
      <c r="I4445">
        <v>2</v>
      </c>
      <c r="J4445" t="s">
        <v>173</v>
      </c>
      <c r="K4445">
        <v>7</v>
      </c>
      <c r="L4445" t="s">
        <v>165</v>
      </c>
      <c r="M4445" s="18">
        <f t="shared" si="138"/>
        <v>0.75</v>
      </c>
      <c r="N4445" s="18">
        <f t="shared" si="139"/>
        <v>2.1666666666666665</v>
      </c>
    </row>
    <row r="4446" spans="1:14" x14ac:dyDescent="0.25">
      <c r="A4446">
        <v>1</v>
      </c>
      <c r="B4446" t="s">
        <v>163</v>
      </c>
      <c r="C4446">
        <v>10</v>
      </c>
      <c r="D4446" t="s">
        <v>164</v>
      </c>
      <c r="E4446">
        <v>16</v>
      </c>
      <c r="F4446" t="s">
        <v>165</v>
      </c>
      <c r="G4446" s="9">
        <v>1</v>
      </c>
      <c r="H4446" t="s">
        <v>172</v>
      </c>
      <c r="I4446">
        <v>10</v>
      </c>
      <c r="J4446" t="s">
        <v>173</v>
      </c>
      <c r="K4446">
        <v>16</v>
      </c>
      <c r="L4446" t="s">
        <v>165</v>
      </c>
      <c r="M4446" s="18">
        <f t="shared" si="138"/>
        <v>1.8333333333333335</v>
      </c>
      <c r="N4446" s="18">
        <f t="shared" si="139"/>
        <v>1.8333333333333335</v>
      </c>
    </row>
    <row r="4447" spans="1:14" x14ac:dyDescent="0.25">
      <c r="A4447">
        <v>1</v>
      </c>
      <c r="B4447" t="s">
        <v>163</v>
      </c>
      <c r="C4447">
        <v>8</v>
      </c>
      <c r="D4447" t="s">
        <v>164</v>
      </c>
      <c r="E4447">
        <v>30</v>
      </c>
      <c r="F4447" t="s">
        <v>165</v>
      </c>
      <c r="G4447" s="9">
        <v>1</v>
      </c>
      <c r="H4447" t="s">
        <v>172</v>
      </c>
      <c r="I4447">
        <v>8</v>
      </c>
      <c r="J4447" t="s">
        <v>173</v>
      </c>
      <c r="K4447">
        <v>30</v>
      </c>
      <c r="L4447" t="s">
        <v>165</v>
      </c>
      <c r="M4447" s="18">
        <f t="shared" si="138"/>
        <v>1.6666666666666665</v>
      </c>
      <c r="N4447" s="18">
        <f t="shared" si="139"/>
        <v>1.6666666666666665</v>
      </c>
    </row>
    <row r="4448" spans="1:14" x14ac:dyDescent="0.25">
      <c r="A4448">
        <v>0</v>
      </c>
      <c r="B4448" t="s">
        <v>163</v>
      </c>
      <c r="C4448">
        <v>11</v>
      </c>
      <c r="D4448" t="s">
        <v>164</v>
      </c>
      <c r="E4448">
        <v>25</v>
      </c>
      <c r="F4448" t="s">
        <v>165</v>
      </c>
      <c r="G4448" s="9">
        <v>0</v>
      </c>
      <c r="H4448" t="s">
        <v>172</v>
      </c>
      <c r="I4448">
        <v>11</v>
      </c>
      <c r="J4448" t="s">
        <v>173</v>
      </c>
      <c r="K4448">
        <v>25</v>
      </c>
      <c r="L4448" t="s">
        <v>165</v>
      </c>
      <c r="M4448" s="18">
        <f t="shared" si="138"/>
        <v>0.91666666666666663</v>
      </c>
      <c r="N4448" s="18">
        <f t="shared" si="139"/>
        <v>0.91666666666666663</v>
      </c>
    </row>
    <row r="4449" spans="1:14" x14ac:dyDescent="0.25">
      <c r="A4449">
        <v>0</v>
      </c>
      <c r="B4449" t="s">
        <v>163</v>
      </c>
      <c r="C4449">
        <v>10</v>
      </c>
      <c r="D4449" t="s">
        <v>164</v>
      </c>
      <c r="E4449">
        <v>27</v>
      </c>
      <c r="F4449" t="s">
        <v>165</v>
      </c>
      <c r="G4449" s="9">
        <v>0</v>
      </c>
      <c r="H4449" t="s">
        <v>172</v>
      </c>
      <c r="I4449">
        <v>10</v>
      </c>
      <c r="J4449" t="s">
        <v>173</v>
      </c>
      <c r="K4449">
        <v>27</v>
      </c>
      <c r="L4449" t="s">
        <v>165</v>
      </c>
      <c r="M4449" s="18">
        <f t="shared" si="138"/>
        <v>0.83333333333333337</v>
      </c>
      <c r="N4449" s="18">
        <f t="shared" si="139"/>
        <v>0.83333333333333337</v>
      </c>
    </row>
    <row r="4450" spans="1:14" x14ac:dyDescent="0.25">
      <c r="A4450">
        <v>0</v>
      </c>
      <c r="B4450" t="s">
        <v>163</v>
      </c>
      <c r="C4450">
        <v>6</v>
      </c>
      <c r="D4450" t="s">
        <v>164</v>
      </c>
      <c r="E4450">
        <v>14</v>
      </c>
      <c r="F4450" t="s">
        <v>165</v>
      </c>
      <c r="G4450" s="9">
        <v>0</v>
      </c>
      <c r="H4450" t="s">
        <v>172</v>
      </c>
      <c r="I4450">
        <v>6</v>
      </c>
      <c r="J4450" t="s">
        <v>173</v>
      </c>
      <c r="K4450">
        <v>14</v>
      </c>
      <c r="L4450" t="s">
        <v>165</v>
      </c>
      <c r="M4450" s="18">
        <f t="shared" si="138"/>
        <v>0.5</v>
      </c>
      <c r="N4450" s="18">
        <f t="shared" si="139"/>
        <v>0.5</v>
      </c>
    </row>
    <row r="4451" spans="1:14" x14ac:dyDescent="0.25">
      <c r="A4451">
        <v>0</v>
      </c>
      <c r="B4451" t="s">
        <v>163</v>
      </c>
      <c r="C4451">
        <v>0</v>
      </c>
      <c r="D4451" t="s">
        <v>164</v>
      </c>
      <c r="E4451">
        <v>16</v>
      </c>
      <c r="F4451" t="s">
        <v>165</v>
      </c>
      <c r="G4451" s="9">
        <v>0</v>
      </c>
      <c r="H4451" t="s">
        <v>172</v>
      </c>
      <c r="I4451">
        <v>0</v>
      </c>
      <c r="J4451" t="s">
        <v>173</v>
      </c>
      <c r="K4451">
        <v>16</v>
      </c>
      <c r="L4451" t="s">
        <v>165</v>
      </c>
      <c r="M4451" s="18">
        <f t="shared" si="138"/>
        <v>0</v>
      </c>
      <c r="N4451" s="18">
        <f t="shared" si="139"/>
        <v>0</v>
      </c>
    </row>
    <row r="4452" spans="1:14" x14ac:dyDescent="0.25">
      <c r="A4452">
        <v>0</v>
      </c>
      <c r="B4452" t="s">
        <v>163</v>
      </c>
      <c r="C4452">
        <v>2</v>
      </c>
      <c r="D4452" t="s">
        <v>164</v>
      </c>
      <c r="E4452">
        <v>10</v>
      </c>
      <c r="F4452" t="s">
        <v>165</v>
      </c>
      <c r="G4452" s="9">
        <v>0</v>
      </c>
      <c r="H4452" t="s">
        <v>172</v>
      </c>
      <c r="I4452">
        <v>2</v>
      </c>
      <c r="J4452" t="s">
        <v>173</v>
      </c>
      <c r="K4452">
        <v>10</v>
      </c>
      <c r="L4452" t="s">
        <v>165</v>
      </c>
      <c r="M4452" s="18">
        <f t="shared" si="138"/>
        <v>0.16666666666666666</v>
      </c>
      <c r="N4452" s="18">
        <f t="shared" si="139"/>
        <v>0.16666666666666666</v>
      </c>
    </row>
    <row r="4453" spans="1:14" x14ac:dyDescent="0.25">
      <c r="A4453">
        <v>0</v>
      </c>
      <c r="B4453" t="s">
        <v>163</v>
      </c>
      <c r="C4453">
        <v>0</v>
      </c>
      <c r="D4453" t="s">
        <v>164</v>
      </c>
      <c r="E4453">
        <v>22</v>
      </c>
      <c r="F4453" t="s">
        <v>165</v>
      </c>
      <c r="G4453" s="9">
        <v>0</v>
      </c>
      <c r="H4453" t="s">
        <v>172</v>
      </c>
      <c r="I4453">
        <v>0</v>
      </c>
      <c r="J4453" t="s">
        <v>173</v>
      </c>
      <c r="K4453">
        <v>22</v>
      </c>
      <c r="L4453" t="s">
        <v>165</v>
      </c>
      <c r="M4453" s="18">
        <f t="shared" si="138"/>
        <v>0</v>
      </c>
      <c r="N4453" s="18">
        <f t="shared" si="139"/>
        <v>0</v>
      </c>
    </row>
    <row r="4454" spans="1:14" x14ac:dyDescent="0.25">
      <c r="A4454">
        <v>0</v>
      </c>
      <c r="B4454" t="s">
        <v>163</v>
      </c>
      <c r="C4454">
        <v>2</v>
      </c>
      <c r="D4454" t="s">
        <v>164</v>
      </c>
      <c r="E4454">
        <v>25</v>
      </c>
      <c r="F4454" t="s">
        <v>165</v>
      </c>
      <c r="G4454" s="9">
        <v>0</v>
      </c>
      <c r="H4454" t="s">
        <v>172</v>
      </c>
      <c r="I4454">
        <v>2</v>
      </c>
      <c r="J4454" t="s">
        <v>173</v>
      </c>
      <c r="K4454">
        <v>25</v>
      </c>
      <c r="L4454" t="s">
        <v>165</v>
      </c>
      <c r="M4454" s="18">
        <f t="shared" si="138"/>
        <v>0.16666666666666666</v>
      </c>
      <c r="N4454" s="18">
        <f t="shared" si="139"/>
        <v>0.16666666666666666</v>
      </c>
    </row>
    <row r="4455" spans="1:14" x14ac:dyDescent="0.25">
      <c r="A4455">
        <v>6</v>
      </c>
      <c r="B4455" t="s">
        <v>163</v>
      </c>
      <c r="C4455">
        <v>0</v>
      </c>
      <c r="D4455" t="s">
        <v>164</v>
      </c>
      <c r="E4455">
        <v>16</v>
      </c>
      <c r="F4455" t="s">
        <v>165</v>
      </c>
      <c r="G4455" s="9">
        <v>19</v>
      </c>
      <c r="H4455" t="s">
        <v>172</v>
      </c>
      <c r="I4455">
        <v>11</v>
      </c>
      <c r="J4455" t="s">
        <v>173</v>
      </c>
      <c r="K4455">
        <v>14</v>
      </c>
      <c r="L4455" t="s">
        <v>165</v>
      </c>
      <c r="M4455" s="18">
        <f t="shared" si="138"/>
        <v>6</v>
      </c>
      <c r="N4455" s="18">
        <f t="shared" si="139"/>
        <v>19.916666666666668</v>
      </c>
    </row>
    <row r="4456" spans="1:14" x14ac:dyDescent="0.25">
      <c r="A4456">
        <v>2</v>
      </c>
      <c r="B4456" t="s">
        <v>163</v>
      </c>
      <c r="C4456">
        <v>5</v>
      </c>
      <c r="D4456" t="s">
        <v>164</v>
      </c>
      <c r="E4456">
        <v>14</v>
      </c>
      <c r="F4456" t="s">
        <v>165</v>
      </c>
      <c r="G4456" s="9">
        <v>14</v>
      </c>
      <c r="H4456" t="s">
        <v>172</v>
      </c>
      <c r="I4456">
        <v>7</v>
      </c>
      <c r="J4456" t="s">
        <v>173</v>
      </c>
      <c r="K4456">
        <v>24</v>
      </c>
      <c r="L4456" t="s">
        <v>165</v>
      </c>
      <c r="M4456" s="18">
        <f t="shared" si="138"/>
        <v>2.4166666666666665</v>
      </c>
      <c r="N4456" s="18">
        <f t="shared" si="139"/>
        <v>14.583333333333334</v>
      </c>
    </row>
    <row r="4457" spans="1:14" x14ac:dyDescent="0.25">
      <c r="A4457">
        <v>4</v>
      </c>
      <c r="B4457" t="s">
        <v>163</v>
      </c>
      <c r="C4457">
        <v>10</v>
      </c>
      <c r="D4457" t="s">
        <v>164</v>
      </c>
      <c r="E4457">
        <v>29</v>
      </c>
      <c r="F4457" t="s">
        <v>165</v>
      </c>
      <c r="G4457" s="9">
        <v>4</v>
      </c>
      <c r="H4457" t="s">
        <v>172</v>
      </c>
      <c r="I4457">
        <v>10</v>
      </c>
      <c r="J4457" t="s">
        <v>173</v>
      </c>
      <c r="K4457">
        <v>29</v>
      </c>
      <c r="L4457" t="s">
        <v>165</v>
      </c>
      <c r="M4457" s="18">
        <f t="shared" si="138"/>
        <v>4.833333333333333</v>
      </c>
      <c r="N4457" s="18">
        <f t="shared" si="139"/>
        <v>4.833333333333333</v>
      </c>
    </row>
    <row r="4458" spans="1:14" x14ac:dyDescent="0.25">
      <c r="A4458">
        <v>3</v>
      </c>
      <c r="B4458" t="s">
        <v>163</v>
      </c>
      <c r="C4458">
        <v>6</v>
      </c>
      <c r="D4458" t="s">
        <v>164</v>
      </c>
      <c r="E4458">
        <v>20</v>
      </c>
      <c r="F4458" t="s">
        <v>165</v>
      </c>
      <c r="G4458" s="9">
        <v>4</v>
      </c>
      <c r="H4458" t="s">
        <v>172</v>
      </c>
      <c r="I4458">
        <v>9</v>
      </c>
      <c r="J4458" t="s">
        <v>173</v>
      </c>
      <c r="K4458">
        <v>18</v>
      </c>
      <c r="L4458" t="s">
        <v>165</v>
      </c>
      <c r="M4458" s="18">
        <f t="shared" si="138"/>
        <v>3.5</v>
      </c>
      <c r="N4458" s="18">
        <f t="shared" si="139"/>
        <v>4.75</v>
      </c>
    </row>
    <row r="4459" spans="1:14" x14ac:dyDescent="0.25">
      <c r="A4459">
        <v>2</v>
      </c>
      <c r="B4459" t="s">
        <v>163</v>
      </c>
      <c r="C4459">
        <v>11</v>
      </c>
      <c r="D4459" t="s">
        <v>164</v>
      </c>
      <c r="E4459">
        <v>29</v>
      </c>
      <c r="F4459" t="s">
        <v>165</v>
      </c>
      <c r="G4459" s="9">
        <v>2</v>
      </c>
      <c r="H4459" t="s">
        <v>172</v>
      </c>
      <c r="I4459">
        <v>11</v>
      </c>
      <c r="J4459" t="s">
        <v>173</v>
      </c>
      <c r="K4459">
        <v>29</v>
      </c>
      <c r="L4459" t="s">
        <v>165</v>
      </c>
      <c r="M4459" s="18">
        <f t="shared" si="138"/>
        <v>2.9166666666666665</v>
      </c>
      <c r="N4459" s="18">
        <f t="shared" si="139"/>
        <v>2.9166666666666665</v>
      </c>
    </row>
    <row r="4460" spans="1:14" x14ac:dyDescent="0.25">
      <c r="A4460">
        <v>2</v>
      </c>
      <c r="B4460" t="s">
        <v>163</v>
      </c>
      <c r="C4460">
        <v>6</v>
      </c>
      <c r="D4460" t="s">
        <v>164</v>
      </c>
      <c r="E4460">
        <v>11</v>
      </c>
      <c r="F4460" t="s">
        <v>165</v>
      </c>
      <c r="G4460" s="9">
        <v>2</v>
      </c>
      <c r="H4460" t="s">
        <v>172</v>
      </c>
      <c r="I4460">
        <v>6</v>
      </c>
      <c r="J4460" t="s">
        <v>173</v>
      </c>
      <c r="K4460">
        <v>11</v>
      </c>
      <c r="L4460" t="s">
        <v>165</v>
      </c>
      <c r="M4460" s="18">
        <f t="shared" si="138"/>
        <v>2.5</v>
      </c>
      <c r="N4460" s="18">
        <f t="shared" si="139"/>
        <v>2.5</v>
      </c>
    </row>
    <row r="4461" spans="1:14" x14ac:dyDescent="0.25">
      <c r="A4461">
        <v>2</v>
      </c>
      <c r="B4461" t="s">
        <v>163</v>
      </c>
      <c r="C4461">
        <v>3</v>
      </c>
      <c r="D4461" t="s">
        <v>164</v>
      </c>
      <c r="E4461">
        <v>18</v>
      </c>
      <c r="F4461" t="s">
        <v>165</v>
      </c>
      <c r="G4461" s="9">
        <v>2</v>
      </c>
      <c r="H4461" t="s">
        <v>172</v>
      </c>
      <c r="I4461">
        <v>3</v>
      </c>
      <c r="J4461" t="s">
        <v>173</v>
      </c>
      <c r="K4461">
        <v>18</v>
      </c>
      <c r="L4461" t="s">
        <v>165</v>
      </c>
      <c r="M4461" s="18">
        <f t="shared" si="138"/>
        <v>2.25</v>
      </c>
      <c r="N4461" s="18">
        <f t="shared" si="139"/>
        <v>2.25</v>
      </c>
    </row>
    <row r="4462" spans="1:14" x14ac:dyDescent="0.25">
      <c r="A4462">
        <v>2</v>
      </c>
      <c r="B4462" t="s">
        <v>163</v>
      </c>
      <c r="C4462">
        <v>4</v>
      </c>
      <c r="D4462" t="s">
        <v>164</v>
      </c>
      <c r="E4462">
        <v>24</v>
      </c>
      <c r="F4462" t="s">
        <v>165</v>
      </c>
      <c r="G4462" s="9">
        <v>2</v>
      </c>
      <c r="H4462" t="s">
        <v>172</v>
      </c>
      <c r="I4462">
        <v>4</v>
      </c>
      <c r="J4462" t="s">
        <v>173</v>
      </c>
      <c r="K4462">
        <v>24</v>
      </c>
      <c r="L4462" t="s">
        <v>165</v>
      </c>
      <c r="M4462" s="18">
        <f t="shared" si="138"/>
        <v>2.3333333333333335</v>
      </c>
      <c r="N4462" s="18">
        <f t="shared" si="139"/>
        <v>2.3333333333333335</v>
      </c>
    </row>
    <row r="4463" spans="1:14" x14ac:dyDescent="0.25">
      <c r="A4463">
        <v>1</v>
      </c>
      <c r="B4463" t="s">
        <v>163</v>
      </c>
      <c r="C4463">
        <v>0</v>
      </c>
      <c r="D4463" t="s">
        <v>164</v>
      </c>
      <c r="E4463">
        <v>1</v>
      </c>
      <c r="F4463" t="s">
        <v>165</v>
      </c>
      <c r="G4463" s="9">
        <v>1</v>
      </c>
      <c r="H4463" t="s">
        <v>172</v>
      </c>
      <c r="I4463">
        <v>0</v>
      </c>
      <c r="J4463" t="s">
        <v>173</v>
      </c>
      <c r="K4463">
        <v>1</v>
      </c>
      <c r="L4463" t="s">
        <v>165</v>
      </c>
      <c r="M4463" s="18">
        <f t="shared" si="138"/>
        <v>1</v>
      </c>
      <c r="N4463" s="18">
        <f t="shared" si="139"/>
        <v>1</v>
      </c>
    </row>
    <row r="4464" spans="1:14" x14ac:dyDescent="0.25">
      <c r="A4464">
        <v>6</v>
      </c>
      <c r="B4464" t="s">
        <v>163</v>
      </c>
      <c r="C4464">
        <v>0</v>
      </c>
      <c r="D4464" t="s">
        <v>164</v>
      </c>
      <c r="E4464">
        <v>16</v>
      </c>
      <c r="F4464" t="s">
        <v>165</v>
      </c>
      <c r="G4464" s="9">
        <v>38</v>
      </c>
      <c r="H4464" t="s">
        <v>172</v>
      </c>
      <c r="I4464">
        <v>0</v>
      </c>
      <c r="J4464" t="s">
        <v>173</v>
      </c>
      <c r="K4464">
        <v>10</v>
      </c>
      <c r="L4464" t="s">
        <v>165</v>
      </c>
      <c r="M4464" s="18">
        <f t="shared" si="138"/>
        <v>6</v>
      </c>
      <c r="N4464" s="18">
        <f t="shared" si="139"/>
        <v>38</v>
      </c>
    </row>
    <row r="4465" spans="1:14" x14ac:dyDescent="0.25">
      <c r="A4465">
        <v>1</v>
      </c>
      <c r="B4465" t="s">
        <v>163</v>
      </c>
      <c r="C4465">
        <v>2</v>
      </c>
      <c r="D4465" t="s">
        <v>164</v>
      </c>
      <c r="E4465">
        <v>27</v>
      </c>
      <c r="F4465" t="s">
        <v>165</v>
      </c>
      <c r="G4465" s="9">
        <v>18</v>
      </c>
      <c r="H4465" t="s">
        <v>172</v>
      </c>
      <c r="I4465">
        <v>0</v>
      </c>
      <c r="J4465" t="s">
        <v>173</v>
      </c>
      <c r="K4465">
        <v>14</v>
      </c>
      <c r="L4465" t="s">
        <v>165</v>
      </c>
      <c r="M4465" s="18">
        <f t="shared" si="138"/>
        <v>1.1666666666666667</v>
      </c>
      <c r="N4465" s="18">
        <f t="shared" si="139"/>
        <v>18</v>
      </c>
    </row>
    <row r="4466" spans="1:14" x14ac:dyDescent="0.25">
      <c r="A4466">
        <v>1</v>
      </c>
      <c r="B4466" t="s">
        <v>163</v>
      </c>
      <c r="C4466">
        <v>2</v>
      </c>
      <c r="D4466" t="s">
        <v>164</v>
      </c>
      <c r="E4466">
        <v>27</v>
      </c>
      <c r="F4466" t="s">
        <v>165</v>
      </c>
      <c r="G4466" s="9">
        <v>9</v>
      </c>
      <c r="H4466" t="s">
        <v>172</v>
      </c>
      <c r="I4466">
        <v>0</v>
      </c>
      <c r="J4466" t="s">
        <v>173</v>
      </c>
      <c r="K4466">
        <v>12</v>
      </c>
      <c r="L4466" t="s">
        <v>165</v>
      </c>
      <c r="M4466" s="18">
        <f t="shared" si="138"/>
        <v>1.1666666666666667</v>
      </c>
      <c r="N4466" s="18">
        <f t="shared" si="139"/>
        <v>9</v>
      </c>
    </row>
    <row r="4467" spans="1:14" x14ac:dyDescent="0.25">
      <c r="A4467">
        <v>2</v>
      </c>
      <c r="B4467" t="s">
        <v>163</v>
      </c>
      <c r="C4467">
        <v>0</v>
      </c>
      <c r="D4467" t="s">
        <v>164</v>
      </c>
      <c r="E4467">
        <v>13</v>
      </c>
      <c r="F4467" t="s">
        <v>165</v>
      </c>
      <c r="G4467" s="9">
        <v>2</v>
      </c>
      <c r="H4467" t="s">
        <v>172</v>
      </c>
      <c r="I4467">
        <v>0</v>
      </c>
      <c r="J4467" t="s">
        <v>173</v>
      </c>
      <c r="K4467">
        <v>13</v>
      </c>
      <c r="L4467" t="s">
        <v>165</v>
      </c>
      <c r="M4467" s="18">
        <f t="shared" si="138"/>
        <v>2</v>
      </c>
      <c r="N4467" s="18">
        <f t="shared" si="139"/>
        <v>2</v>
      </c>
    </row>
    <row r="4468" spans="1:14" x14ac:dyDescent="0.25">
      <c r="A4468">
        <v>0</v>
      </c>
      <c r="B4468" t="s">
        <v>163</v>
      </c>
      <c r="C4468">
        <v>3</v>
      </c>
      <c r="D4468" t="s">
        <v>164</v>
      </c>
      <c r="E4468">
        <v>29</v>
      </c>
      <c r="F4468" t="s">
        <v>165</v>
      </c>
      <c r="G4468" s="9">
        <v>0</v>
      </c>
      <c r="H4468" t="s">
        <v>172</v>
      </c>
      <c r="I4468">
        <v>3</v>
      </c>
      <c r="J4468" t="s">
        <v>173</v>
      </c>
      <c r="K4468">
        <v>29</v>
      </c>
      <c r="L4468" t="s">
        <v>165</v>
      </c>
      <c r="M4468" s="18">
        <f t="shared" si="138"/>
        <v>0.25</v>
      </c>
      <c r="N4468" s="18">
        <f t="shared" si="139"/>
        <v>0.25</v>
      </c>
    </row>
    <row r="4469" spans="1:14" x14ac:dyDescent="0.25">
      <c r="A4469">
        <v>5</v>
      </c>
      <c r="B4469" t="s">
        <v>163</v>
      </c>
      <c r="C4469">
        <v>0</v>
      </c>
      <c r="D4469" t="s">
        <v>164</v>
      </c>
      <c r="E4469">
        <v>10</v>
      </c>
      <c r="F4469" t="s">
        <v>165</v>
      </c>
      <c r="G4469" s="9">
        <v>5</v>
      </c>
      <c r="H4469" t="s">
        <v>172</v>
      </c>
      <c r="I4469">
        <v>0</v>
      </c>
      <c r="J4469" t="s">
        <v>173</v>
      </c>
      <c r="K4469">
        <v>10</v>
      </c>
      <c r="L4469" t="s">
        <v>165</v>
      </c>
      <c r="M4469" s="18">
        <f t="shared" si="138"/>
        <v>5</v>
      </c>
      <c r="N4469" s="18">
        <f t="shared" si="139"/>
        <v>5</v>
      </c>
    </row>
    <row r="4470" spans="1:14" x14ac:dyDescent="0.25">
      <c r="A4470">
        <v>1</v>
      </c>
      <c r="B4470" t="s">
        <v>163</v>
      </c>
      <c r="C4470">
        <v>11</v>
      </c>
      <c r="D4470" t="s">
        <v>164</v>
      </c>
      <c r="E4470">
        <v>15</v>
      </c>
      <c r="F4470" t="s">
        <v>165</v>
      </c>
      <c r="G4470" s="9">
        <v>4</v>
      </c>
      <c r="H4470" t="s">
        <v>172</v>
      </c>
      <c r="I4470">
        <v>11</v>
      </c>
      <c r="J4470" t="s">
        <v>173</v>
      </c>
      <c r="K4470">
        <v>20</v>
      </c>
      <c r="L4470" t="s">
        <v>165</v>
      </c>
      <c r="M4470" s="18">
        <f t="shared" si="138"/>
        <v>1.9166666666666665</v>
      </c>
      <c r="N4470" s="18">
        <f t="shared" si="139"/>
        <v>4.916666666666667</v>
      </c>
    </row>
    <row r="4471" spans="1:14" x14ac:dyDescent="0.25">
      <c r="A4471">
        <v>3</v>
      </c>
      <c r="B4471" t="s">
        <v>163</v>
      </c>
      <c r="C4471">
        <v>1</v>
      </c>
      <c r="D4471" t="s">
        <v>164</v>
      </c>
      <c r="E4471">
        <v>27</v>
      </c>
      <c r="F4471" t="s">
        <v>165</v>
      </c>
      <c r="G4471" s="9">
        <v>3</v>
      </c>
      <c r="H4471" t="s">
        <v>172</v>
      </c>
      <c r="I4471">
        <v>1</v>
      </c>
      <c r="J4471" t="s">
        <v>173</v>
      </c>
      <c r="K4471">
        <v>27</v>
      </c>
      <c r="L4471" t="s">
        <v>165</v>
      </c>
      <c r="M4471" s="18">
        <f t="shared" si="138"/>
        <v>3.0833333333333335</v>
      </c>
      <c r="N4471" s="18">
        <f t="shared" si="139"/>
        <v>3.0833333333333335</v>
      </c>
    </row>
    <row r="4472" spans="1:14" x14ac:dyDescent="0.25">
      <c r="A4472">
        <v>3</v>
      </c>
      <c r="B4472" t="s">
        <v>163</v>
      </c>
      <c r="C4472">
        <v>0</v>
      </c>
      <c r="D4472" t="s">
        <v>164</v>
      </c>
      <c r="E4472">
        <v>5</v>
      </c>
      <c r="F4472" t="s">
        <v>165</v>
      </c>
      <c r="G4472" s="9">
        <v>3</v>
      </c>
      <c r="H4472" t="s">
        <v>172</v>
      </c>
      <c r="I4472">
        <v>0</v>
      </c>
      <c r="J4472" t="s">
        <v>173</v>
      </c>
      <c r="K4472">
        <v>5</v>
      </c>
      <c r="L4472" t="s">
        <v>165</v>
      </c>
      <c r="M4472" s="18">
        <f t="shared" si="138"/>
        <v>3</v>
      </c>
      <c r="N4472" s="18">
        <f t="shared" si="139"/>
        <v>3</v>
      </c>
    </row>
    <row r="4473" spans="1:14" x14ac:dyDescent="0.25">
      <c r="A4473">
        <v>2</v>
      </c>
      <c r="B4473" t="s">
        <v>163</v>
      </c>
      <c r="C4473">
        <v>0</v>
      </c>
      <c r="D4473" t="s">
        <v>164</v>
      </c>
      <c r="E4473">
        <v>13</v>
      </c>
      <c r="F4473" t="s">
        <v>165</v>
      </c>
      <c r="G4473" s="9">
        <v>2</v>
      </c>
      <c r="H4473" t="s">
        <v>172</v>
      </c>
      <c r="I4473">
        <v>0</v>
      </c>
      <c r="J4473" t="s">
        <v>173</v>
      </c>
      <c r="K4473">
        <v>13</v>
      </c>
      <c r="L4473" t="s">
        <v>165</v>
      </c>
      <c r="M4473" s="18">
        <f t="shared" si="138"/>
        <v>2</v>
      </c>
      <c r="N4473" s="18">
        <f t="shared" si="139"/>
        <v>2</v>
      </c>
    </row>
    <row r="4474" spans="1:14" x14ac:dyDescent="0.25">
      <c r="A4474">
        <v>0</v>
      </c>
      <c r="B4474" t="s">
        <v>163</v>
      </c>
      <c r="C4474">
        <v>6</v>
      </c>
      <c r="D4474" t="s">
        <v>164</v>
      </c>
      <c r="E4474">
        <v>14</v>
      </c>
      <c r="F4474" t="s">
        <v>165</v>
      </c>
      <c r="G4474" s="9">
        <v>1</v>
      </c>
      <c r="H4474" t="s">
        <v>172</v>
      </c>
      <c r="I4474">
        <v>7</v>
      </c>
      <c r="J4474" t="s">
        <v>173</v>
      </c>
      <c r="K4474">
        <v>25</v>
      </c>
      <c r="L4474" t="s">
        <v>165</v>
      </c>
      <c r="M4474" s="18">
        <f t="shared" si="138"/>
        <v>0.5</v>
      </c>
      <c r="N4474" s="18">
        <f t="shared" si="139"/>
        <v>1.5833333333333335</v>
      </c>
    </row>
    <row r="4475" spans="1:14" x14ac:dyDescent="0.25">
      <c r="A4475">
        <v>1</v>
      </c>
      <c r="B4475" t="s">
        <v>163</v>
      </c>
      <c r="C4475">
        <v>0</v>
      </c>
      <c r="D4475" t="s">
        <v>164</v>
      </c>
      <c r="E4475">
        <v>1</v>
      </c>
      <c r="F4475" t="s">
        <v>165</v>
      </c>
      <c r="G4475" s="9">
        <v>1</v>
      </c>
      <c r="H4475" t="s">
        <v>172</v>
      </c>
      <c r="I4475">
        <v>0</v>
      </c>
      <c r="J4475" t="s">
        <v>173</v>
      </c>
      <c r="K4475">
        <v>1</v>
      </c>
      <c r="L4475" t="s">
        <v>165</v>
      </c>
      <c r="M4475" s="18">
        <f t="shared" si="138"/>
        <v>1</v>
      </c>
      <c r="N4475" s="18">
        <f t="shared" si="139"/>
        <v>1</v>
      </c>
    </row>
    <row r="4476" spans="1:14" x14ac:dyDescent="0.25">
      <c r="A4476">
        <v>0</v>
      </c>
      <c r="B4476" t="s">
        <v>163</v>
      </c>
      <c r="C4476">
        <v>10</v>
      </c>
      <c r="D4476" t="s">
        <v>164</v>
      </c>
      <c r="E4476">
        <v>13</v>
      </c>
      <c r="F4476" t="s">
        <v>165</v>
      </c>
      <c r="G4476" s="9">
        <v>0</v>
      </c>
      <c r="H4476" t="s">
        <v>172</v>
      </c>
      <c r="I4476">
        <v>10</v>
      </c>
      <c r="J4476" t="s">
        <v>173</v>
      </c>
      <c r="K4476">
        <v>13</v>
      </c>
      <c r="L4476" t="s">
        <v>165</v>
      </c>
      <c r="M4476" s="18">
        <f t="shared" si="138"/>
        <v>0.83333333333333337</v>
      </c>
      <c r="N4476" s="18">
        <f t="shared" si="139"/>
        <v>0.83333333333333337</v>
      </c>
    </row>
    <row r="4477" spans="1:14" x14ac:dyDescent="0.25">
      <c r="A4477">
        <v>2</v>
      </c>
      <c r="B4477" t="s">
        <v>163</v>
      </c>
      <c r="C4477">
        <v>1</v>
      </c>
      <c r="D4477" t="s">
        <v>164</v>
      </c>
      <c r="E4477">
        <v>16</v>
      </c>
      <c r="F4477" t="s">
        <v>165</v>
      </c>
      <c r="G4477" s="9">
        <v>2</v>
      </c>
      <c r="H4477" t="s">
        <v>172</v>
      </c>
      <c r="I4477">
        <v>1</v>
      </c>
      <c r="J4477" t="s">
        <v>173</v>
      </c>
      <c r="K4477">
        <v>16</v>
      </c>
      <c r="L4477" t="s">
        <v>165</v>
      </c>
      <c r="M4477" s="18">
        <f t="shared" si="138"/>
        <v>2.0833333333333335</v>
      </c>
      <c r="N4477" s="18">
        <f t="shared" si="139"/>
        <v>2.0833333333333335</v>
      </c>
    </row>
    <row r="4478" spans="1:14" x14ac:dyDescent="0.25">
      <c r="A4478">
        <v>1</v>
      </c>
      <c r="B4478" t="s">
        <v>163</v>
      </c>
      <c r="C4478">
        <v>9</v>
      </c>
      <c r="D4478" t="s">
        <v>164</v>
      </c>
      <c r="E4478">
        <v>13</v>
      </c>
      <c r="F4478" t="s">
        <v>165</v>
      </c>
      <c r="G4478" s="9">
        <v>1</v>
      </c>
      <c r="H4478" t="s">
        <v>172</v>
      </c>
      <c r="I4478">
        <v>9</v>
      </c>
      <c r="J4478" t="s">
        <v>173</v>
      </c>
      <c r="K4478">
        <v>13</v>
      </c>
      <c r="L4478" t="s">
        <v>165</v>
      </c>
      <c r="M4478" s="18">
        <f t="shared" si="138"/>
        <v>1.75</v>
      </c>
      <c r="N4478" s="18">
        <f t="shared" si="139"/>
        <v>1.75</v>
      </c>
    </row>
    <row r="4479" spans="1:14" x14ac:dyDescent="0.25">
      <c r="A4479">
        <v>6</v>
      </c>
      <c r="B4479" t="s">
        <v>163</v>
      </c>
      <c r="C4479">
        <v>0</v>
      </c>
      <c r="D4479" t="s">
        <v>164</v>
      </c>
      <c r="E4479">
        <v>16</v>
      </c>
      <c r="F4479" t="s">
        <v>165</v>
      </c>
      <c r="G4479" s="9">
        <v>36</v>
      </c>
      <c r="H4479" t="s">
        <v>172</v>
      </c>
      <c r="I4479">
        <v>3</v>
      </c>
      <c r="J4479" t="s">
        <v>173</v>
      </c>
      <c r="K4479">
        <v>5</v>
      </c>
      <c r="L4479" t="s">
        <v>165</v>
      </c>
      <c r="M4479" s="18">
        <f t="shared" si="138"/>
        <v>6</v>
      </c>
      <c r="N4479" s="18">
        <f t="shared" si="139"/>
        <v>36.25</v>
      </c>
    </row>
    <row r="4480" spans="1:14" x14ac:dyDescent="0.25">
      <c r="A4480">
        <v>3</v>
      </c>
      <c r="B4480" t="s">
        <v>163</v>
      </c>
      <c r="C4480">
        <v>3</v>
      </c>
      <c r="D4480" t="s">
        <v>164</v>
      </c>
      <c r="E4480">
        <v>4</v>
      </c>
      <c r="F4480" t="s">
        <v>165</v>
      </c>
      <c r="G4480" s="9">
        <v>3</v>
      </c>
      <c r="H4480" t="s">
        <v>172</v>
      </c>
      <c r="I4480">
        <v>3</v>
      </c>
      <c r="J4480" t="s">
        <v>173</v>
      </c>
      <c r="K4480">
        <v>4</v>
      </c>
      <c r="L4480" t="s">
        <v>165</v>
      </c>
      <c r="M4480" s="18">
        <f t="shared" si="138"/>
        <v>3.25</v>
      </c>
      <c r="N4480" s="18">
        <f t="shared" si="139"/>
        <v>3.25</v>
      </c>
    </row>
    <row r="4481" spans="1:14" x14ac:dyDescent="0.25">
      <c r="A4481">
        <v>1</v>
      </c>
      <c r="B4481" t="s">
        <v>163</v>
      </c>
      <c r="C4481">
        <v>11</v>
      </c>
      <c r="D4481" t="s">
        <v>164</v>
      </c>
      <c r="E4481">
        <v>15</v>
      </c>
      <c r="F4481" t="s">
        <v>165</v>
      </c>
      <c r="G4481" s="9">
        <v>1</v>
      </c>
      <c r="H4481" t="s">
        <v>172</v>
      </c>
      <c r="I4481">
        <v>11</v>
      </c>
      <c r="J4481" t="s">
        <v>173</v>
      </c>
      <c r="K4481">
        <v>15</v>
      </c>
      <c r="L4481" t="s">
        <v>165</v>
      </c>
      <c r="M4481" s="18">
        <f t="shared" si="138"/>
        <v>1.9166666666666665</v>
      </c>
      <c r="N4481" s="18">
        <f t="shared" si="139"/>
        <v>1.9166666666666665</v>
      </c>
    </row>
    <row r="4482" spans="1:14" x14ac:dyDescent="0.25">
      <c r="A4482">
        <v>2</v>
      </c>
      <c r="B4482" t="s">
        <v>163</v>
      </c>
      <c r="C4482">
        <v>11</v>
      </c>
      <c r="D4482" t="s">
        <v>164</v>
      </c>
      <c r="E4482">
        <v>0</v>
      </c>
      <c r="F4482" t="s">
        <v>165</v>
      </c>
      <c r="G4482" s="9">
        <v>20</v>
      </c>
      <c r="H4482" t="s">
        <v>172</v>
      </c>
      <c r="I4482">
        <v>10</v>
      </c>
      <c r="J4482" t="s">
        <v>173</v>
      </c>
      <c r="K4482">
        <v>9</v>
      </c>
      <c r="L4482" t="s">
        <v>165</v>
      </c>
      <c r="M4482" s="18">
        <f t="shared" si="138"/>
        <v>2.9166666666666665</v>
      </c>
      <c r="N4482" s="18">
        <f t="shared" si="139"/>
        <v>20.833333333333332</v>
      </c>
    </row>
    <row r="4483" spans="1:14" x14ac:dyDescent="0.25">
      <c r="A4483">
        <v>2</v>
      </c>
      <c r="B4483" t="s">
        <v>163</v>
      </c>
      <c r="C4483">
        <v>11</v>
      </c>
      <c r="D4483" t="s">
        <v>164</v>
      </c>
      <c r="E4483">
        <v>29</v>
      </c>
      <c r="F4483" t="s">
        <v>165</v>
      </c>
      <c r="G4483" s="9">
        <v>7</v>
      </c>
      <c r="H4483" t="s">
        <v>172</v>
      </c>
      <c r="I4483">
        <v>2</v>
      </c>
      <c r="J4483" t="s">
        <v>173</v>
      </c>
      <c r="K4483">
        <v>30</v>
      </c>
      <c r="L4483" t="s">
        <v>165</v>
      </c>
      <c r="M4483" s="18">
        <f t="shared" ref="M4483:M4546" si="140">A4483+C4483/12</f>
        <v>2.9166666666666665</v>
      </c>
      <c r="N4483" s="18">
        <f t="shared" ref="N4483:N4546" si="141">G4483+I4483/12</f>
        <v>7.166666666666667</v>
      </c>
    </row>
    <row r="4484" spans="1:14" x14ac:dyDescent="0.25">
      <c r="A4484">
        <v>1</v>
      </c>
      <c r="B4484" t="s">
        <v>163</v>
      </c>
      <c r="C4484">
        <v>4</v>
      </c>
      <c r="D4484" t="s">
        <v>164</v>
      </c>
      <c r="E4484">
        <v>4</v>
      </c>
      <c r="F4484" t="s">
        <v>165</v>
      </c>
      <c r="G4484" s="9">
        <v>1</v>
      </c>
      <c r="H4484" t="s">
        <v>172</v>
      </c>
      <c r="I4484">
        <v>4</v>
      </c>
      <c r="J4484" t="s">
        <v>173</v>
      </c>
      <c r="K4484">
        <v>4</v>
      </c>
      <c r="L4484" t="s">
        <v>165</v>
      </c>
      <c r="M4484" s="18">
        <f t="shared" si="140"/>
        <v>1.3333333333333333</v>
      </c>
      <c r="N4484" s="18">
        <f t="shared" si="141"/>
        <v>1.3333333333333333</v>
      </c>
    </row>
    <row r="4485" spans="1:14" x14ac:dyDescent="0.25">
      <c r="A4485">
        <v>5</v>
      </c>
      <c r="B4485" t="s">
        <v>163</v>
      </c>
      <c r="C4485">
        <v>11</v>
      </c>
      <c r="D4485" t="s">
        <v>164</v>
      </c>
      <c r="E4485">
        <v>16</v>
      </c>
      <c r="F4485" t="s">
        <v>165</v>
      </c>
      <c r="G4485" s="9">
        <v>25</v>
      </c>
      <c r="H4485" t="s">
        <v>172</v>
      </c>
      <c r="I4485">
        <v>1</v>
      </c>
      <c r="J4485" t="s">
        <v>173</v>
      </c>
      <c r="K4485">
        <v>17</v>
      </c>
      <c r="L4485" t="s">
        <v>165</v>
      </c>
      <c r="M4485" s="18">
        <f t="shared" si="140"/>
        <v>5.916666666666667</v>
      </c>
      <c r="N4485" s="18">
        <f t="shared" si="141"/>
        <v>25.083333333333332</v>
      </c>
    </row>
    <row r="4486" spans="1:14" x14ac:dyDescent="0.25">
      <c r="A4486">
        <v>6</v>
      </c>
      <c r="B4486" t="s">
        <v>163</v>
      </c>
      <c r="C4486">
        <v>0</v>
      </c>
      <c r="D4486" t="s">
        <v>164</v>
      </c>
      <c r="E4486">
        <v>16</v>
      </c>
      <c r="F4486" t="s">
        <v>165</v>
      </c>
      <c r="G4486" s="9">
        <v>38</v>
      </c>
      <c r="H4486" t="s">
        <v>172</v>
      </c>
      <c r="I4486">
        <v>0</v>
      </c>
      <c r="J4486" t="s">
        <v>173</v>
      </c>
      <c r="K4486">
        <v>3</v>
      </c>
      <c r="L4486" t="s">
        <v>165</v>
      </c>
      <c r="M4486" s="18">
        <f t="shared" si="140"/>
        <v>6</v>
      </c>
      <c r="N4486" s="18">
        <f t="shared" si="141"/>
        <v>38</v>
      </c>
    </row>
    <row r="4487" spans="1:14" x14ac:dyDescent="0.25">
      <c r="A4487">
        <v>3</v>
      </c>
      <c r="B4487" t="s">
        <v>163</v>
      </c>
      <c r="C4487">
        <v>7</v>
      </c>
      <c r="D4487" t="s">
        <v>164</v>
      </c>
      <c r="E4487">
        <v>16</v>
      </c>
      <c r="F4487" t="s">
        <v>165</v>
      </c>
      <c r="G4487" s="9">
        <v>14</v>
      </c>
      <c r="H4487" t="s">
        <v>172</v>
      </c>
      <c r="I4487">
        <v>1</v>
      </c>
      <c r="J4487" t="s">
        <v>173</v>
      </c>
      <c r="K4487">
        <v>9</v>
      </c>
      <c r="L4487" t="s">
        <v>165</v>
      </c>
      <c r="M4487" s="18">
        <f t="shared" si="140"/>
        <v>3.5833333333333335</v>
      </c>
      <c r="N4487" s="18">
        <f t="shared" si="141"/>
        <v>14.083333333333334</v>
      </c>
    </row>
    <row r="4488" spans="1:14" x14ac:dyDescent="0.25">
      <c r="A4488">
        <v>6</v>
      </c>
      <c r="B4488" t="s">
        <v>163</v>
      </c>
      <c r="C4488">
        <v>0</v>
      </c>
      <c r="D4488" t="s">
        <v>164</v>
      </c>
      <c r="E4488">
        <v>16</v>
      </c>
      <c r="F4488" t="s">
        <v>165</v>
      </c>
      <c r="G4488" s="9">
        <v>12</v>
      </c>
      <c r="H4488" t="s">
        <v>172</v>
      </c>
      <c r="I4488">
        <v>7</v>
      </c>
      <c r="J4488" t="s">
        <v>173</v>
      </c>
      <c r="K4488">
        <v>6</v>
      </c>
      <c r="L4488" t="s">
        <v>165</v>
      </c>
      <c r="M4488" s="18">
        <f t="shared" si="140"/>
        <v>6</v>
      </c>
      <c r="N4488" s="18">
        <f t="shared" si="141"/>
        <v>12.583333333333334</v>
      </c>
    </row>
    <row r="4489" spans="1:14" x14ac:dyDescent="0.25">
      <c r="A4489">
        <v>0</v>
      </c>
      <c r="B4489" t="s">
        <v>163</v>
      </c>
      <c r="C4489">
        <v>4</v>
      </c>
      <c r="D4489" t="s">
        <v>164</v>
      </c>
      <c r="E4489">
        <v>18</v>
      </c>
      <c r="F4489" t="s">
        <v>165</v>
      </c>
      <c r="G4489" s="9">
        <v>10</v>
      </c>
      <c r="H4489" t="s">
        <v>172</v>
      </c>
      <c r="I4489">
        <v>10</v>
      </c>
      <c r="J4489" t="s">
        <v>173</v>
      </c>
      <c r="K4489">
        <v>21</v>
      </c>
      <c r="L4489" t="s">
        <v>165</v>
      </c>
      <c r="M4489" s="18">
        <f t="shared" si="140"/>
        <v>0.33333333333333331</v>
      </c>
      <c r="N4489" s="18">
        <f t="shared" si="141"/>
        <v>10.833333333333334</v>
      </c>
    </row>
    <row r="4490" spans="1:14" x14ac:dyDescent="0.25">
      <c r="A4490">
        <v>2</v>
      </c>
      <c r="B4490" t="s">
        <v>163</v>
      </c>
      <c r="C4490">
        <v>8</v>
      </c>
      <c r="D4490" t="s">
        <v>164</v>
      </c>
      <c r="E4490">
        <v>16</v>
      </c>
      <c r="F4490" t="s">
        <v>165</v>
      </c>
      <c r="G4490" s="9">
        <v>9</v>
      </c>
      <c r="H4490" t="s">
        <v>172</v>
      </c>
      <c r="I4490">
        <v>8</v>
      </c>
      <c r="J4490" t="s">
        <v>173</v>
      </c>
      <c r="K4490">
        <v>13</v>
      </c>
      <c r="L4490" t="s">
        <v>165</v>
      </c>
      <c r="M4490" s="18">
        <f t="shared" si="140"/>
        <v>2.6666666666666665</v>
      </c>
      <c r="N4490" s="18">
        <f t="shared" si="141"/>
        <v>9.6666666666666661</v>
      </c>
    </row>
    <row r="4491" spans="1:14" x14ac:dyDescent="0.25">
      <c r="A4491">
        <v>6</v>
      </c>
      <c r="B4491" t="s">
        <v>163</v>
      </c>
      <c r="C4491">
        <v>0</v>
      </c>
      <c r="D4491" t="s">
        <v>164</v>
      </c>
      <c r="E4491">
        <v>16</v>
      </c>
      <c r="F4491" t="s">
        <v>165</v>
      </c>
      <c r="G4491" s="9">
        <v>9</v>
      </c>
      <c r="H4491" t="s">
        <v>172</v>
      </c>
      <c r="I4491">
        <v>7</v>
      </c>
      <c r="J4491" t="s">
        <v>173</v>
      </c>
      <c r="K4491">
        <v>23</v>
      </c>
      <c r="L4491" t="s">
        <v>165</v>
      </c>
      <c r="M4491" s="18">
        <f t="shared" si="140"/>
        <v>6</v>
      </c>
      <c r="N4491" s="18">
        <f t="shared" si="141"/>
        <v>9.5833333333333339</v>
      </c>
    </row>
    <row r="4492" spans="1:14" x14ac:dyDescent="0.25">
      <c r="A4492">
        <v>6</v>
      </c>
      <c r="B4492" t="s">
        <v>163</v>
      </c>
      <c r="C4492">
        <v>0</v>
      </c>
      <c r="D4492" t="s">
        <v>164</v>
      </c>
      <c r="E4492">
        <v>16</v>
      </c>
      <c r="F4492" t="s">
        <v>165</v>
      </c>
      <c r="G4492" s="9">
        <v>9</v>
      </c>
      <c r="H4492" t="s">
        <v>172</v>
      </c>
      <c r="I4492">
        <v>0</v>
      </c>
      <c r="J4492" t="s">
        <v>173</v>
      </c>
      <c r="K4492">
        <v>12</v>
      </c>
      <c r="L4492" t="s">
        <v>165</v>
      </c>
      <c r="M4492" s="18">
        <f t="shared" si="140"/>
        <v>6</v>
      </c>
      <c r="N4492" s="18">
        <f t="shared" si="141"/>
        <v>9</v>
      </c>
    </row>
    <row r="4493" spans="1:14" x14ac:dyDescent="0.25">
      <c r="A4493">
        <v>2</v>
      </c>
      <c r="B4493" t="s">
        <v>163</v>
      </c>
      <c r="C4493">
        <v>6</v>
      </c>
      <c r="D4493" t="s">
        <v>164</v>
      </c>
      <c r="E4493">
        <v>16</v>
      </c>
      <c r="F4493" t="s">
        <v>165</v>
      </c>
      <c r="G4493" s="9">
        <v>6</v>
      </c>
      <c r="H4493" t="s">
        <v>172</v>
      </c>
      <c r="I4493">
        <v>5</v>
      </c>
      <c r="J4493" t="s">
        <v>173</v>
      </c>
      <c r="K4493">
        <v>23</v>
      </c>
      <c r="L4493" t="s">
        <v>165</v>
      </c>
      <c r="M4493" s="18">
        <f t="shared" si="140"/>
        <v>2.5</v>
      </c>
      <c r="N4493" s="18">
        <f t="shared" si="141"/>
        <v>6.416666666666667</v>
      </c>
    </row>
    <row r="4494" spans="1:14" x14ac:dyDescent="0.25">
      <c r="A4494">
        <v>2</v>
      </c>
      <c r="B4494" t="s">
        <v>163</v>
      </c>
      <c r="C4494">
        <v>10</v>
      </c>
      <c r="D4494" t="s">
        <v>164</v>
      </c>
      <c r="E4494">
        <v>17</v>
      </c>
      <c r="F4494" t="s">
        <v>165</v>
      </c>
      <c r="G4494" s="9">
        <v>4</v>
      </c>
      <c r="H4494" t="s">
        <v>172</v>
      </c>
      <c r="I4494">
        <v>10</v>
      </c>
      <c r="J4494" t="s">
        <v>173</v>
      </c>
      <c r="K4494">
        <v>15</v>
      </c>
      <c r="L4494" t="s">
        <v>165</v>
      </c>
      <c r="M4494" s="18">
        <f t="shared" si="140"/>
        <v>2.8333333333333335</v>
      </c>
      <c r="N4494" s="18">
        <f t="shared" si="141"/>
        <v>4.833333333333333</v>
      </c>
    </row>
    <row r="4495" spans="1:14" x14ac:dyDescent="0.25">
      <c r="A4495">
        <v>0</v>
      </c>
      <c r="B4495" t="s">
        <v>163</v>
      </c>
      <c r="C4495">
        <v>10</v>
      </c>
      <c r="D4495" t="s">
        <v>164</v>
      </c>
      <c r="E4495">
        <v>13</v>
      </c>
      <c r="F4495" t="s">
        <v>165</v>
      </c>
      <c r="G4495" s="9">
        <v>4</v>
      </c>
      <c r="H4495" t="s">
        <v>172</v>
      </c>
      <c r="I4495">
        <v>5</v>
      </c>
      <c r="J4495" t="s">
        <v>173</v>
      </c>
      <c r="K4495">
        <v>17</v>
      </c>
      <c r="L4495" t="s">
        <v>165</v>
      </c>
      <c r="M4495" s="18">
        <f t="shared" si="140"/>
        <v>0.83333333333333337</v>
      </c>
      <c r="N4495" s="18">
        <f t="shared" si="141"/>
        <v>4.416666666666667</v>
      </c>
    </row>
    <row r="4496" spans="1:14" x14ac:dyDescent="0.25">
      <c r="A4496">
        <v>1</v>
      </c>
      <c r="B4496" t="s">
        <v>163</v>
      </c>
      <c r="C4496">
        <v>11</v>
      </c>
      <c r="D4496" t="s">
        <v>164</v>
      </c>
      <c r="E4496">
        <v>8</v>
      </c>
      <c r="F4496" t="s">
        <v>165</v>
      </c>
      <c r="G4496" s="9">
        <v>1</v>
      </c>
      <c r="H4496" t="s">
        <v>172</v>
      </c>
      <c r="I4496">
        <v>11</v>
      </c>
      <c r="J4496" t="s">
        <v>173</v>
      </c>
      <c r="K4496">
        <v>8</v>
      </c>
      <c r="L4496" t="s">
        <v>165</v>
      </c>
      <c r="M4496" s="18">
        <f t="shared" si="140"/>
        <v>1.9166666666666665</v>
      </c>
      <c r="N4496" s="18">
        <f t="shared" si="141"/>
        <v>1.9166666666666665</v>
      </c>
    </row>
    <row r="4497" spans="1:14" x14ac:dyDescent="0.25">
      <c r="A4497">
        <v>0</v>
      </c>
      <c r="B4497" t="s">
        <v>163</v>
      </c>
      <c r="C4497">
        <v>0</v>
      </c>
      <c r="D4497" t="s">
        <v>164</v>
      </c>
      <c r="E4497">
        <v>15</v>
      </c>
      <c r="F4497" t="s">
        <v>165</v>
      </c>
      <c r="G4497" s="9">
        <v>0</v>
      </c>
      <c r="H4497" t="s">
        <v>172</v>
      </c>
      <c r="I4497">
        <v>0</v>
      </c>
      <c r="J4497" t="s">
        <v>173</v>
      </c>
      <c r="K4497">
        <v>15</v>
      </c>
      <c r="L4497" t="s">
        <v>165</v>
      </c>
      <c r="M4497" s="18">
        <f t="shared" si="140"/>
        <v>0</v>
      </c>
      <c r="N4497" s="18">
        <f t="shared" si="141"/>
        <v>0</v>
      </c>
    </row>
    <row r="4498" spans="1:14" x14ac:dyDescent="0.25">
      <c r="A4498">
        <v>1</v>
      </c>
      <c r="B4498" t="s">
        <v>163</v>
      </c>
      <c r="C4498">
        <v>0</v>
      </c>
      <c r="D4498" t="s">
        <v>164</v>
      </c>
      <c r="E4498">
        <v>14</v>
      </c>
      <c r="F4498" t="s">
        <v>165</v>
      </c>
      <c r="G4498" s="9">
        <v>1</v>
      </c>
      <c r="H4498" t="s">
        <v>172</v>
      </c>
      <c r="I4498">
        <v>0</v>
      </c>
      <c r="J4498" t="s">
        <v>173</v>
      </c>
      <c r="K4498">
        <v>14</v>
      </c>
      <c r="L4498" t="s">
        <v>165</v>
      </c>
      <c r="M4498" s="18">
        <f t="shared" si="140"/>
        <v>1</v>
      </c>
      <c r="N4498" s="18">
        <f t="shared" si="141"/>
        <v>1</v>
      </c>
    </row>
    <row r="4499" spans="1:14" x14ac:dyDescent="0.25">
      <c r="A4499">
        <v>0</v>
      </c>
      <c r="B4499" t="s">
        <v>163</v>
      </c>
      <c r="C4499">
        <v>0</v>
      </c>
      <c r="D4499" t="s">
        <v>164</v>
      </c>
      <c r="E4499">
        <v>15</v>
      </c>
      <c r="F4499" t="s">
        <v>165</v>
      </c>
      <c r="G4499" s="9">
        <v>0</v>
      </c>
      <c r="H4499" t="s">
        <v>172</v>
      </c>
      <c r="I4499">
        <v>0</v>
      </c>
      <c r="J4499" t="s">
        <v>173</v>
      </c>
      <c r="K4499">
        <v>15</v>
      </c>
      <c r="L4499" t="s">
        <v>165</v>
      </c>
      <c r="M4499" s="18">
        <f t="shared" si="140"/>
        <v>0</v>
      </c>
      <c r="N4499" s="18">
        <f t="shared" si="141"/>
        <v>0</v>
      </c>
    </row>
    <row r="4500" spans="1:14" x14ac:dyDescent="0.25">
      <c r="A4500">
        <v>1</v>
      </c>
      <c r="B4500" t="s">
        <v>163</v>
      </c>
      <c r="C4500">
        <v>7</v>
      </c>
      <c r="D4500" t="s">
        <v>164</v>
      </c>
      <c r="E4500">
        <v>19</v>
      </c>
      <c r="F4500" t="s">
        <v>165</v>
      </c>
      <c r="G4500" s="9">
        <v>12</v>
      </c>
      <c r="H4500" t="s">
        <v>172</v>
      </c>
      <c r="I4500">
        <v>0</v>
      </c>
      <c r="J4500" t="s">
        <v>173</v>
      </c>
      <c r="K4500">
        <v>8</v>
      </c>
      <c r="L4500" t="s">
        <v>165</v>
      </c>
      <c r="M4500" s="18">
        <f t="shared" si="140"/>
        <v>1.5833333333333335</v>
      </c>
      <c r="N4500" s="18">
        <f t="shared" si="141"/>
        <v>12</v>
      </c>
    </row>
    <row r="4501" spans="1:14" x14ac:dyDescent="0.25">
      <c r="A4501">
        <v>0</v>
      </c>
      <c r="B4501" t="s">
        <v>163</v>
      </c>
      <c r="C4501">
        <v>5</v>
      </c>
      <c r="D4501" t="s">
        <v>164</v>
      </c>
      <c r="E4501">
        <v>24</v>
      </c>
      <c r="F4501" t="s">
        <v>165</v>
      </c>
      <c r="G4501" s="9">
        <v>12</v>
      </c>
      <c r="H4501" t="s">
        <v>172</v>
      </c>
      <c r="I4501">
        <v>0</v>
      </c>
      <c r="J4501" t="s">
        <v>173</v>
      </c>
      <c r="K4501">
        <v>8</v>
      </c>
      <c r="L4501" t="s">
        <v>165</v>
      </c>
      <c r="M4501" s="18">
        <f t="shared" si="140"/>
        <v>0.41666666666666669</v>
      </c>
      <c r="N4501" s="18">
        <f t="shared" si="141"/>
        <v>12</v>
      </c>
    </row>
    <row r="4502" spans="1:14" x14ac:dyDescent="0.25">
      <c r="A4502">
        <v>6</v>
      </c>
      <c r="B4502" t="s">
        <v>163</v>
      </c>
      <c r="C4502">
        <v>0</v>
      </c>
      <c r="D4502" t="s">
        <v>164</v>
      </c>
      <c r="E4502">
        <v>16</v>
      </c>
      <c r="F4502" t="s">
        <v>165</v>
      </c>
      <c r="G4502" s="9">
        <v>10</v>
      </c>
      <c r="H4502" t="s">
        <v>172</v>
      </c>
      <c r="I4502">
        <v>0</v>
      </c>
      <c r="J4502" t="s">
        <v>173</v>
      </c>
      <c r="K4502">
        <v>10</v>
      </c>
      <c r="L4502" t="s">
        <v>165</v>
      </c>
      <c r="M4502" s="18">
        <f t="shared" si="140"/>
        <v>6</v>
      </c>
      <c r="N4502" s="18">
        <f t="shared" si="141"/>
        <v>10</v>
      </c>
    </row>
    <row r="4503" spans="1:14" x14ac:dyDescent="0.25">
      <c r="A4503">
        <v>5</v>
      </c>
      <c r="B4503" t="s">
        <v>163</v>
      </c>
      <c r="C4503">
        <v>11</v>
      </c>
      <c r="D4503" t="s">
        <v>164</v>
      </c>
      <c r="E4503">
        <v>3</v>
      </c>
      <c r="F4503" t="s">
        <v>165</v>
      </c>
      <c r="G4503" s="9">
        <v>13</v>
      </c>
      <c r="H4503" t="s">
        <v>172</v>
      </c>
      <c r="I4503">
        <v>0</v>
      </c>
      <c r="J4503" t="s">
        <v>173</v>
      </c>
      <c r="K4503">
        <v>14</v>
      </c>
      <c r="L4503" t="s">
        <v>165</v>
      </c>
      <c r="M4503" s="18">
        <f t="shared" si="140"/>
        <v>5.916666666666667</v>
      </c>
      <c r="N4503" s="18">
        <f t="shared" si="141"/>
        <v>13</v>
      </c>
    </row>
    <row r="4504" spans="1:14" x14ac:dyDescent="0.25">
      <c r="A4504">
        <v>0</v>
      </c>
      <c r="B4504" t="s">
        <v>163</v>
      </c>
      <c r="C4504">
        <v>4</v>
      </c>
      <c r="D4504" t="s">
        <v>164</v>
      </c>
      <c r="E4504">
        <v>18</v>
      </c>
      <c r="F4504" t="s">
        <v>165</v>
      </c>
      <c r="G4504" s="9">
        <v>9</v>
      </c>
      <c r="H4504" t="s">
        <v>172</v>
      </c>
      <c r="I4504">
        <v>0</v>
      </c>
      <c r="J4504" t="s">
        <v>173</v>
      </c>
      <c r="K4504">
        <v>12</v>
      </c>
      <c r="L4504" t="s">
        <v>165</v>
      </c>
      <c r="M4504" s="18">
        <f t="shared" si="140"/>
        <v>0.33333333333333331</v>
      </c>
      <c r="N4504" s="18">
        <f t="shared" si="141"/>
        <v>9</v>
      </c>
    </row>
    <row r="4505" spans="1:14" x14ac:dyDescent="0.25">
      <c r="A4505">
        <v>6</v>
      </c>
      <c r="B4505" t="s">
        <v>163</v>
      </c>
      <c r="C4505">
        <v>10</v>
      </c>
      <c r="D4505" t="s">
        <v>164</v>
      </c>
      <c r="E4505">
        <v>26</v>
      </c>
      <c r="F4505" t="s">
        <v>165</v>
      </c>
      <c r="G4505" s="9">
        <v>6</v>
      </c>
      <c r="H4505" t="s">
        <v>172</v>
      </c>
      <c r="I4505">
        <v>10</v>
      </c>
      <c r="J4505" t="s">
        <v>173</v>
      </c>
      <c r="K4505">
        <v>26</v>
      </c>
      <c r="L4505" t="s">
        <v>165</v>
      </c>
      <c r="M4505" s="18">
        <f t="shared" si="140"/>
        <v>6.833333333333333</v>
      </c>
      <c r="N4505" s="18">
        <f t="shared" si="141"/>
        <v>6.833333333333333</v>
      </c>
    </row>
    <row r="4506" spans="1:14" x14ac:dyDescent="0.25">
      <c r="A4506">
        <v>0</v>
      </c>
      <c r="B4506" t="s">
        <v>163</v>
      </c>
      <c r="C4506">
        <v>4</v>
      </c>
      <c r="D4506" t="s">
        <v>164</v>
      </c>
      <c r="E4506">
        <v>15</v>
      </c>
      <c r="F4506" t="s">
        <v>165</v>
      </c>
      <c r="G4506" s="9">
        <v>5</v>
      </c>
      <c r="H4506" t="s">
        <v>172</v>
      </c>
      <c r="I4506">
        <v>6</v>
      </c>
      <c r="J4506" t="s">
        <v>173</v>
      </c>
      <c r="K4506">
        <v>15</v>
      </c>
      <c r="L4506" t="s">
        <v>165</v>
      </c>
      <c r="M4506" s="18">
        <f t="shared" si="140"/>
        <v>0.33333333333333331</v>
      </c>
      <c r="N4506" s="18">
        <f t="shared" si="141"/>
        <v>5.5</v>
      </c>
    </row>
    <row r="4507" spans="1:14" x14ac:dyDescent="0.25">
      <c r="A4507">
        <v>1</v>
      </c>
      <c r="B4507" t="s">
        <v>163</v>
      </c>
      <c r="C4507">
        <v>0</v>
      </c>
      <c r="D4507" t="s">
        <v>164</v>
      </c>
      <c r="E4507">
        <v>14</v>
      </c>
      <c r="F4507" t="s">
        <v>165</v>
      </c>
      <c r="G4507" s="9">
        <v>1</v>
      </c>
      <c r="H4507" t="s">
        <v>172</v>
      </c>
      <c r="I4507">
        <v>0</v>
      </c>
      <c r="J4507" t="s">
        <v>173</v>
      </c>
      <c r="K4507">
        <v>14</v>
      </c>
      <c r="L4507" t="s">
        <v>165</v>
      </c>
      <c r="M4507" s="18">
        <f t="shared" si="140"/>
        <v>1</v>
      </c>
      <c r="N4507" s="18">
        <f t="shared" si="141"/>
        <v>1</v>
      </c>
    </row>
    <row r="4508" spans="1:14" x14ac:dyDescent="0.25">
      <c r="A4508">
        <v>0</v>
      </c>
      <c r="B4508" t="s">
        <v>163</v>
      </c>
      <c r="C4508">
        <v>1</v>
      </c>
      <c r="D4508" t="s">
        <v>164</v>
      </c>
      <c r="E4508">
        <v>13</v>
      </c>
      <c r="F4508" t="s">
        <v>165</v>
      </c>
      <c r="G4508" s="9">
        <v>2</v>
      </c>
      <c r="H4508" t="s">
        <v>172</v>
      </c>
      <c r="I4508">
        <v>2</v>
      </c>
      <c r="J4508" t="s">
        <v>173</v>
      </c>
      <c r="K4508">
        <v>0</v>
      </c>
      <c r="L4508" t="s">
        <v>165</v>
      </c>
      <c r="M4508" s="18">
        <f t="shared" si="140"/>
        <v>8.3333333333333329E-2</v>
      </c>
      <c r="N4508" s="18">
        <f t="shared" si="141"/>
        <v>2.1666666666666665</v>
      </c>
    </row>
    <row r="4509" spans="1:14" x14ac:dyDescent="0.25">
      <c r="A4509">
        <v>2</v>
      </c>
      <c r="B4509" t="s">
        <v>163</v>
      </c>
      <c r="C4509">
        <v>0</v>
      </c>
      <c r="D4509" t="s">
        <v>164</v>
      </c>
      <c r="E4509">
        <v>13</v>
      </c>
      <c r="F4509" t="s">
        <v>165</v>
      </c>
      <c r="G4509" s="9">
        <v>2</v>
      </c>
      <c r="H4509" t="s">
        <v>172</v>
      </c>
      <c r="I4509">
        <v>0</v>
      </c>
      <c r="J4509" t="s">
        <v>173</v>
      </c>
      <c r="K4509">
        <v>13</v>
      </c>
      <c r="L4509" t="s">
        <v>165</v>
      </c>
      <c r="M4509" s="18">
        <f t="shared" si="140"/>
        <v>2</v>
      </c>
      <c r="N4509" s="18">
        <f t="shared" si="141"/>
        <v>2</v>
      </c>
    </row>
    <row r="4510" spans="1:14" x14ac:dyDescent="0.25">
      <c r="A4510">
        <v>0</v>
      </c>
      <c r="B4510" t="s">
        <v>163</v>
      </c>
      <c r="C4510">
        <v>0</v>
      </c>
      <c r="D4510" t="s">
        <v>164</v>
      </c>
      <c r="E4510">
        <v>27</v>
      </c>
      <c r="F4510" t="s">
        <v>165</v>
      </c>
      <c r="G4510" s="9">
        <v>1</v>
      </c>
      <c r="H4510" t="s">
        <v>172</v>
      </c>
      <c r="I4510">
        <v>11</v>
      </c>
      <c r="J4510" t="s">
        <v>173</v>
      </c>
      <c r="K4510">
        <v>23</v>
      </c>
      <c r="L4510" t="s">
        <v>165</v>
      </c>
      <c r="M4510" s="18">
        <f t="shared" si="140"/>
        <v>0</v>
      </c>
      <c r="N4510" s="18">
        <f t="shared" si="141"/>
        <v>1.9166666666666665</v>
      </c>
    </row>
    <row r="4511" spans="1:14" x14ac:dyDescent="0.25">
      <c r="A4511">
        <v>1</v>
      </c>
      <c r="B4511" t="s">
        <v>163</v>
      </c>
      <c r="C4511">
        <v>2</v>
      </c>
      <c r="D4511" t="s">
        <v>164</v>
      </c>
      <c r="E4511">
        <v>2</v>
      </c>
      <c r="F4511" t="s">
        <v>165</v>
      </c>
      <c r="G4511" s="9">
        <v>1</v>
      </c>
      <c r="H4511" t="s">
        <v>172</v>
      </c>
      <c r="I4511">
        <v>2</v>
      </c>
      <c r="J4511" t="s">
        <v>173</v>
      </c>
      <c r="K4511">
        <v>2</v>
      </c>
      <c r="L4511" t="s">
        <v>165</v>
      </c>
      <c r="M4511" s="18">
        <f t="shared" si="140"/>
        <v>1.1666666666666667</v>
      </c>
      <c r="N4511" s="18">
        <f t="shared" si="141"/>
        <v>1.1666666666666667</v>
      </c>
    </row>
    <row r="4512" spans="1:14" x14ac:dyDescent="0.25">
      <c r="A4512">
        <v>0</v>
      </c>
      <c r="B4512" t="s">
        <v>163</v>
      </c>
      <c r="C4512">
        <v>8</v>
      </c>
      <c r="D4512" t="s">
        <v>164</v>
      </c>
      <c r="E4512">
        <v>4</v>
      </c>
      <c r="F4512" t="s">
        <v>165</v>
      </c>
      <c r="G4512" s="9">
        <v>0</v>
      </c>
      <c r="H4512" t="s">
        <v>172</v>
      </c>
      <c r="I4512">
        <v>8</v>
      </c>
      <c r="J4512" t="s">
        <v>173</v>
      </c>
      <c r="K4512">
        <v>4</v>
      </c>
      <c r="L4512" t="s">
        <v>165</v>
      </c>
      <c r="M4512" s="18">
        <f t="shared" si="140"/>
        <v>0.66666666666666663</v>
      </c>
      <c r="N4512" s="18">
        <f t="shared" si="141"/>
        <v>0.66666666666666663</v>
      </c>
    </row>
    <row r="4513" spans="1:14" x14ac:dyDescent="0.25">
      <c r="A4513">
        <v>0</v>
      </c>
      <c r="B4513" t="s">
        <v>163</v>
      </c>
      <c r="C4513">
        <v>8</v>
      </c>
      <c r="D4513" t="s">
        <v>164</v>
      </c>
      <c r="E4513">
        <v>11</v>
      </c>
      <c r="F4513" t="s">
        <v>165</v>
      </c>
      <c r="G4513" s="9">
        <v>0</v>
      </c>
      <c r="H4513" t="s">
        <v>172</v>
      </c>
      <c r="I4513">
        <v>8</v>
      </c>
      <c r="J4513" t="s">
        <v>173</v>
      </c>
      <c r="K4513">
        <v>11</v>
      </c>
      <c r="L4513" t="s">
        <v>165</v>
      </c>
      <c r="M4513" s="18">
        <f t="shared" si="140"/>
        <v>0.66666666666666663</v>
      </c>
      <c r="N4513" s="18">
        <f t="shared" si="141"/>
        <v>0.66666666666666663</v>
      </c>
    </row>
    <row r="4514" spans="1:14" x14ac:dyDescent="0.25">
      <c r="A4514">
        <v>4</v>
      </c>
      <c r="B4514" t="s">
        <v>163</v>
      </c>
      <c r="C4514">
        <v>0</v>
      </c>
      <c r="D4514" t="s">
        <v>164</v>
      </c>
      <c r="E4514">
        <v>17</v>
      </c>
      <c r="F4514" t="s">
        <v>165</v>
      </c>
      <c r="G4514" s="9">
        <v>4</v>
      </c>
      <c r="H4514" t="s">
        <v>172</v>
      </c>
      <c r="I4514">
        <v>0</v>
      </c>
      <c r="J4514" t="s">
        <v>173</v>
      </c>
      <c r="K4514">
        <v>17</v>
      </c>
      <c r="L4514" t="s">
        <v>165</v>
      </c>
      <c r="M4514" s="18">
        <f t="shared" si="140"/>
        <v>4</v>
      </c>
      <c r="N4514" s="18">
        <f t="shared" si="141"/>
        <v>4</v>
      </c>
    </row>
    <row r="4515" spans="1:14" x14ac:dyDescent="0.25">
      <c r="A4515">
        <v>1</v>
      </c>
      <c r="B4515" t="s">
        <v>163</v>
      </c>
      <c r="C4515">
        <v>5</v>
      </c>
      <c r="D4515" t="s">
        <v>164</v>
      </c>
      <c r="E4515">
        <v>30</v>
      </c>
      <c r="F4515" t="s">
        <v>165</v>
      </c>
      <c r="G4515" s="9">
        <v>1</v>
      </c>
      <c r="H4515" t="s">
        <v>172</v>
      </c>
      <c r="I4515">
        <v>5</v>
      </c>
      <c r="J4515" t="s">
        <v>173</v>
      </c>
      <c r="K4515">
        <v>30</v>
      </c>
      <c r="L4515" t="s">
        <v>165</v>
      </c>
      <c r="M4515" s="18">
        <f t="shared" si="140"/>
        <v>1.4166666666666667</v>
      </c>
      <c r="N4515" s="18">
        <f t="shared" si="141"/>
        <v>1.4166666666666667</v>
      </c>
    </row>
    <row r="4516" spans="1:14" x14ac:dyDescent="0.25">
      <c r="A4516">
        <v>6</v>
      </c>
      <c r="B4516" t="s">
        <v>163</v>
      </c>
      <c r="C4516">
        <v>0</v>
      </c>
      <c r="D4516" t="s">
        <v>164</v>
      </c>
      <c r="E4516">
        <v>16</v>
      </c>
      <c r="F4516" t="s">
        <v>165</v>
      </c>
      <c r="G4516" s="9">
        <v>13</v>
      </c>
      <c r="H4516" t="s">
        <v>172</v>
      </c>
      <c r="I4516">
        <v>11</v>
      </c>
      <c r="J4516" t="s">
        <v>173</v>
      </c>
      <c r="K4516">
        <v>29</v>
      </c>
      <c r="L4516" t="s">
        <v>165</v>
      </c>
      <c r="M4516" s="18">
        <f t="shared" si="140"/>
        <v>6</v>
      </c>
      <c r="N4516" s="18">
        <f t="shared" si="141"/>
        <v>13.916666666666666</v>
      </c>
    </row>
    <row r="4517" spans="1:14" x14ac:dyDescent="0.25">
      <c r="A4517">
        <v>6</v>
      </c>
      <c r="B4517" t="s">
        <v>163</v>
      </c>
      <c r="C4517">
        <v>0</v>
      </c>
      <c r="D4517" t="s">
        <v>164</v>
      </c>
      <c r="E4517">
        <v>16</v>
      </c>
      <c r="F4517" t="s">
        <v>165</v>
      </c>
      <c r="G4517" s="9">
        <v>7</v>
      </c>
      <c r="H4517" t="s">
        <v>172</v>
      </c>
      <c r="I4517">
        <v>9</v>
      </c>
      <c r="J4517" t="s">
        <v>173</v>
      </c>
      <c r="K4517">
        <v>28</v>
      </c>
      <c r="L4517" t="s">
        <v>165</v>
      </c>
      <c r="M4517" s="18">
        <f t="shared" si="140"/>
        <v>6</v>
      </c>
      <c r="N4517" s="18">
        <f t="shared" si="141"/>
        <v>7.75</v>
      </c>
    </row>
    <row r="4518" spans="1:14" x14ac:dyDescent="0.25">
      <c r="A4518">
        <v>0</v>
      </c>
      <c r="B4518" t="s">
        <v>163</v>
      </c>
      <c r="C4518">
        <v>0</v>
      </c>
      <c r="D4518" t="s">
        <v>164</v>
      </c>
      <c r="E4518">
        <v>15</v>
      </c>
      <c r="F4518" t="s">
        <v>165</v>
      </c>
      <c r="G4518" s="9">
        <v>0</v>
      </c>
      <c r="H4518" t="s">
        <v>172</v>
      </c>
      <c r="I4518">
        <v>0</v>
      </c>
      <c r="J4518" t="s">
        <v>173</v>
      </c>
      <c r="K4518">
        <v>15</v>
      </c>
      <c r="L4518" t="s">
        <v>165</v>
      </c>
      <c r="M4518" s="18">
        <f t="shared" si="140"/>
        <v>0</v>
      </c>
      <c r="N4518" s="18">
        <f t="shared" si="141"/>
        <v>0</v>
      </c>
    </row>
    <row r="4519" spans="1:14" x14ac:dyDescent="0.25">
      <c r="A4519">
        <v>3</v>
      </c>
      <c r="B4519" t="s">
        <v>163</v>
      </c>
      <c r="C4519">
        <v>1</v>
      </c>
      <c r="D4519" t="s">
        <v>164</v>
      </c>
      <c r="E4519">
        <v>30</v>
      </c>
      <c r="F4519" t="s">
        <v>165</v>
      </c>
      <c r="G4519" s="9">
        <v>3</v>
      </c>
      <c r="H4519" t="s">
        <v>172</v>
      </c>
      <c r="I4519">
        <v>1</v>
      </c>
      <c r="J4519" t="s">
        <v>173</v>
      </c>
      <c r="K4519">
        <v>30</v>
      </c>
      <c r="L4519" t="s">
        <v>165</v>
      </c>
      <c r="M4519" s="18">
        <f t="shared" si="140"/>
        <v>3.0833333333333335</v>
      </c>
      <c r="N4519" s="18">
        <f t="shared" si="141"/>
        <v>3.0833333333333335</v>
      </c>
    </row>
    <row r="4520" spans="1:14" x14ac:dyDescent="0.25">
      <c r="A4520">
        <v>2</v>
      </c>
      <c r="B4520" t="s">
        <v>163</v>
      </c>
      <c r="C4520">
        <v>11</v>
      </c>
      <c r="D4520" t="s">
        <v>164</v>
      </c>
      <c r="E4520">
        <v>14</v>
      </c>
      <c r="F4520" t="s">
        <v>165</v>
      </c>
      <c r="G4520" s="9">
        <v>2</v>
      </c>
      <c r="H4520" t="s">
        <v>172</v>
      </c>
      <c r="I4520">
        <v>11</v>
      </c>
      <c r="J4520" t="s">
        <v>173</v>
      </c>
      <c r="K4520">
        <v>14</v>
      </c>
      <c r="L4520" t="s">
        <v>165</v>
      </c>
      <c r="M4520" s="18">
        <f t="shared" si="140"/>
        <v>2.9166666666666665</v>
      </c>
      <c r="N4520" s="18">
        <f t="shared" si="141"/>
        <v>2.9166666666666665</v>
      </c>
    </row>
    <row r="4521" spans="1:14" x14ac:dyDescent="0.25">
      <c r="A4521">
        <v>2</v>
      </c>
      <c r="B4521" t="s">
        <v>163</v>
      </c>
      <c r="C4521">
        <v>1</v>
      </c>
      <c r="D4521" t="s">
        <v>164</v>
      </c>
      <c r="E4521">
        <v>3</v>
      </c>
      <c r="F4521" t="s">
        <v>165</v>
      </c>
      <c r="G4521" s="9">
        <v>2</v>
      </c>
      <c r="H4521" t="s">
        <v>172</v>
      </c>
      <c r="I4521">
        <v>1</v>
      </c>
      <c r="J4521" t="s">
        <v>173</v>
      </c>
      <c r="K4521">
        <v>3</v>
      </c>
      <c r="L4521" t="s">
        <v>165</v>
      </c>
      <c r="M4521" s="18">
        <f t="shared" si="140"/>
        <v>2.0833333333333335</v>
      </c>
      <c r="N4521" s="18">
        <f t="shared" si="141"/>
        <v>2.0833333333333335</v>
      </c>
    </row>
    <row r="4522" spans="1:14" x14ac:dyDescent="0.25">
      <c r="A4522">
        <v>1</v>
      </c>
      <c r="B4522" t="s">
        <v>163</v>
      </c>
      <c r="C4522">
        <v>11</v>
      </c>
      <c r="D4522" t="s">
        <v>164</v>
      </c>
      <c r="E4522">
        <v>30</v>
      </c>
      <c r="F4522" t="s">
        <v>165</v>
      </c>
      <c r="G4522" s="9">
        <v>1</v>
      </c>
      <c r="H4522" t="s">
        <v>172</v>
      </c>
      <c r="I4522">
        <v>11</v>
      </c>
      <c r="J4522" t="s">
        <v>173</v>
      </c>
      <c r="K4522">
        <v>30</v>
      </c>
      <c r="L4522" t="s">
        <v>165</v>
      </c>
      <c r="M4522" s="18">
        <f t="shared" si="140"/>
        <v>1.9166666666666665</v>
      </c>
      <c r="N4522" s="18">
        <f t="shared" si="141"/>
        <v>1.9166666666666665</v>
      </c>
    </row>
    <row r="4523" spans="1:14" x14ac:dyDescent="0.25">
      <c r="A4523">
        <v>1</v>
      </c>
      <c r="B4523" t="s">
        <v>163</v>
      </c>
      <c r="C4523">
        <v>9</v>
      </c>
      <c r="D4523" t="s">
        <v>164</v>
      </c>
      <c r="E4523">
        <v>13</v>
      </c>
      <c r="F4523" t="s">
        <v>165</v>
      </c>
      <c r="G4523" s="9">
        <v>1</v>
      </c>
      <c r="H4523" t="s">
        <v>172</v>
      </c>
      <c r="I4523">
        <v>9</v>
      </c>
      <c r="J4523" t="s">
        <v>173</v>
      </c>
      <c r="K4523">
        <v>13</v>
      </c>
      <c r="L4523" t="s">
        <v>165</v>
      </c>
      <c r="M4523" s="18">
        <f t="shared" si="140"/>
        <v>1.75</v>
      </c>
      <c r="N4523" s="18">
        <f t="shared" si="141"/>
        <v>1.75</v>
      </c>
    </row>
    <row r="4524" spans="1:14" x14ac:dyDescent="0.25">
      <c r="A4524">
        <v>0</v>
      </c>
      <c r="B4524" t="s">
        <v>163</v>
      </c>
      <c r="C4524">
        <v>8</v>
      </c>
      <c r="D4524" t="s">
        <v>164</v>
      </c>
      <c r="E4524">
        <v>9</v>
      </c>
      <c r="F4524" t="s">
        <v>165</v>
      </c>
      <c r="G4524" s="9">
        <v>0</v>
      </c>
      <c r="H4524" t="s">
        <v>172</v>
      </c>
      <c r="I4524">
        <v>8</v>
      </c>
      <c r="J4524" t="s">
        <v>173</v>
      </c>
      <c r="K4524">
        <v>9</v>
      </c>
      <c r="L4524" t="s">
        <v>165</v>
      </c>
      <c r="M4524" s="18">
        <f t="shared" si="140"/>
        <v>0.66666666666666663</v>
      </c>
      <c r="N4524" s="18">
        <f t="shared" si="141"/>
        <v>0.66666666666666663</v>
      </c>
    </row>
    <row r="4525" spans="1:14" x14ac:dyDescent="0.25">
      <c r="A4525">
        <v>5</v>
      </c>
      <c r="B4525" t="s">
        <v>163</v>
      </c>
      <c r="C4525">
        <v>0</v>
      </c>
      <c r="D4525" t="s">
        <v>164</v>
      </c>
      <c r="E4525">
        <v>3</v>
      </c>
      <c r="F4525" t="s">
        <v>165</v>
      </c>
      <c r="G4525" s="9">
        <v>5</v>
      </c>
      <c r="H4525" t="s">
        <v>172</v>
      </c>
      <c r="I4525">
        <v>0</v>
      </c>
      <c r="J4525" t="s">
        <v>173</v>
      </c>
      <c r="K4525">
        <v>3</v>
      </c>
      <c r="L4525" t="s">
        <v>165</v>
      </c>
      <c r="M4525" s="18">
        <f t="shared" si="140"/>
        <v>5</v>
      </c>
      <c r="N4525" s="18">
        <f t="shared" si="141"/>
        <v>5</v>
      </c>
    </row>
    <row r="4526" spans="1:14" x14ac:dyDescent="0.25">
      <c r="A4526">
        <v>4</v>
      </c>
      <c r="B4526" t="s">
        <v>163</v>
      </c>
      <c r="C4526">
        <v>5</v>
      </c>
      <c r="D4526" t="s">
        <v>164</v>
      </c>
      <c r="E4526">
        <v>11</v>
      </c>
      <c r="F4526" t="s">
        <v>165</v>
      </c>
      <c r="G4526" s="9">
        <v>4</v>
      </c>
      <c r="H4526" t="s">
        <v>172</v>
      </c>
      <c r="I4526">
        <v>5</v>
      </c>
      <c r="J4526" t="s">
        <v>173</v>
      </c>
      <c r="K4526">
        <v>11</v>
      </c>
      <c r="L4526" t="s">
        <v>165</v>
      </c>
      <c r="M4526" s="18">
        <f t="shared" si="140"/>
        <v>4.416666666666667</v>
      </c>
      <c r="N4526" s="18">
        <f t="shared" si="141"/>
        <v>4.416666666666667</v>
      </c>
    </row>
    <row r="4527" spans="1:14" x14ac:dyDescent="0.25">
      <c r="A4527">
        <v>1</v>
      </c>
      <c r="B4527" t="s">
        <v>163</v>
      </c>
      <c r="C4527">
        <v>7</v>
      </c>
      <c r="D4527" t="s">
        <v>164</v>
      </c>
      <c r="E4527">
        <v>26</v>
      </c>
      <c r="F4527" t="s">
        <v>165</v>
      </c>
      <c r="G4527" s="9">
        <v>1</v>
      </c>
      <c r="H4527" t="s">
        <v>172</v>
      </c>
      <c r="I4527">
        <v>7</v>
      </c>
      <c r="J4527" t="s">
        <v>173</v>
      </c>
      <c r="K4527">
        <v>26</v>
      </c>
      <c r="L4527" t="s">
        <v>165</v>
      </c>
      <c r="M4527" s="18">
        <f t="shared" si="140"/>
        <v>1.5833333333333335</v>
      </c>
      <c r="N4527" s="18">
        <f t="shared" si="141"/>
        <v>1.5833333333333335</v>
      </c>
    </row>
    <row r="4528" spans="1:14" x14ac:dyDescent="0.25">
      <c r="A4528">
        <v>1</v>
      </c>
      <c r="B4528" t="s">
        <v>163</v>
      </c>
      <c r="C4528">
        <v>0</v>
      </c>
      <c r="D4528" t="s">
        <v>164</v>
      </c>
      <c r="E4528">
        <v>14</v>
      </c>
      <c r="F4528" t="s">
        <v>165</v>
      </c>
      <c r="G4528" s="9">
        <v>1</v>
      </c>
      <c r="H4528" t="s">
        <v>172</v>
      </c>
      <c r="I4528">
        <v>0</v>
      </c>
      <c r="J4528" t="s">
        <v>173</v>
      </c>
      <c r="K4528">
        <v>14</v>
      </c>
      <c r="L4528" t="s">
        <v>165</v>
      </c>
      <c r="M4528" s="18">
        <f t="shared" si="140"/>
        <v>1</v>
      </c>
      <c r="N4528" s="18">
        <f t="shared" si="141"/>
        <v>1</v>
      </c>
    </row>
    <row r="4529" spans="1:14" x14ac:dyDescent="0.25">
      <c r="A4529">
        <v>0</v>
      </c>
      <c r="B4529" t="s">
        <v>163</v>
      </c>
      <c r="C4529">
        <v>8</v>
      </c>
      <c r="D4529" t="s">
        <v>164</v>
      </c>
      <c r="E4529">
        <v>11</v>
      </c>
      <c r="F4529" t="s">
        <v>165</v>
      </c>
      <c r="G4529" s="9">
        <v>0</v>
      </c>
      <c r="H4529" t="s">
        <v>172</v>
      </c>
      <c r="I4529">
        <v>8</v>
      </c>
      <c r="J4529" t="s">
        <v>173</v>
      </c>
      <c r="K4529">
        <v>11</v>
      </c>
      <c r="L4529" t="s">
        <v>165</v>
      </c>
      <c r="M4529" s="18">
        <f t="shared" si="140"/>
        <v>0.66666666666666663</v>
      </c>
      <c r="N4529" s="18">
        <f t="shared" si="141"/>
        <v>0.66666666666666663</v>
      </c>
    </row>
    <row r="4530" spans="1:14" x14ac:dyDescent="0.25">
      <c r="A4530">
        <v>0</v>
      </c>
      <c r="B4530" t="s">
        <v>163</v>
      </c>
      <c r="C4530">
        <v>10</v>
      </c>
      <c r="D4530" t="s">
        <v>164</v>
      </c>
      <c r="E4530">
        <v>13</v>
      </c>
      <c r="F4530" t="s">
        <v>165</v>
      </c>
      <c r="G4530" s="9">
        <v>0</v>
      </c>
      <c r="H4530" t="s">
        <v>172</v>
      </c>
      <c r="I4530">
        <v>10</v>
      </c>
      <c r="J4530" t="s">
        <v>173</v>
      </c>
      <c r="K4530">
        <v>13</v>
      </c>
      <c r="L4530" t="s">
        <v>165</v>
      </c>
      <c r="M4530" s="18">
        <f t="shared" si="140"/>
        <v>0.83333333333333337</v>
      </c>
      <c r="N4530" s="18">
        <f t="shared" si="141"/>
        <v>0.83333333333333337</v>
      </c>
    </row>
    <row r="4531" spans="1:14" x14ac:dyDescent="0.25">
      <c r="A4531">
        <v>0</v>
      </c>
      <c r="B4531" t="s">
        <v>163</v>
      </c>
      <c r="C4531">
        <v>0</v>
      </c>
      <c r="D4531" t="s">
        <v>164</v>
      </c>
      <c r="E4531">
        <v>21</v>
      </c>
      <c r="F4531" t="s">
        <v>165</v>
      </c>
      <c r="G4531" s="9">
        <v>0</v>
      </c>
      <c r="H4531" t="s">
        <v>172</v>
      </c>
      <c r="I4531">
        <v>0</v>
      </c>
      <c r="J4531" t="s">
        <v>173</v>
      </c>
      <c r="K4531">
        <v>21</v>
      </c>
      <c r="L4531" t="s">
        <v>165</v>
      </c>
      <c r="M4531" s="18">
        <f t="shared" si="140"/>
        <v>0</v>
      </c>
      <c r="N4531" s="18">
        <f t="shared" si="141"/>
        <v>0</v>
      </c>
    </row>
    <row r="4532" spans="1:14" x14ac:dyDescent="0.25">
      <c r="A4532">
        <v>6</v>
      </c>
      <c r="B4532" t="s">
        <v>163</v>
      </c>
      <c r="C4532">
        <v>0</v>
      </c>
      <c r="D4532" t="s">
        <v>164</v>
      </c>
      <c r="E4532">
        <v>16</v>
      </c>
      <c r="F4532" t="s">
        <v>165</v>
      </c>
      <c r="G4532" s="9">
        <v>18</v>
      </c>
      <c r="H4532" t="s">
        <v>172</v>
      </c>
      <c r="I4532">
        <v>11</v>
      </c>
      <c r="J4532" t="s">
        <v>173</v>
      </c>
      <c r="K4532">
        <v>1</v>
      </c>
      <c r="L4532" t="s">
        <v>165</v>
      </c>
      <c r="M4532" s="18">
        <f t="shared" si="140"/>
        <v>6</v>
      </c>
      <c r="N4532" s="18">
        <f t="shared" si="141"/>
        <v>18.916666666666668</v>
      </c>
    </row>
    <row r="4533" spans="1:14" x14ac:dyDescent="0.25">
      <c r="A4533">
        <v>5</v>
      </c>
      <c r="B4533" t="s">
        <v>163</v>
      </c>
      <c r="C4533">
        <v>10</v>
      </c>
      <c r="D4533" t="s">
        <v>164</v>
      </c>
      <c r="E4533">
        <v>16</v>
      </c>
      <c r="F4533" t="s">
        <v>165</v>
      </c>
      <c r="G4533" s="9">
        <v>18</v>
      </c>
      <c r="H4533" t="s">
        <v>172</v>
      </c>
      <c r="I4533">
        <v>5</v>
      </c>
      <c r="J4533" t="s">
        <v>173</v>
      </c>
      <c r="K4533">
        <v>22</v>
      </c>
      <c r="L4533" t="s">
        <v>165</v>
      </c>
      <c r="M4533" s="18">
        <f t="shared" si="140"/>
        <v>5.833333333333333</v>
      </c>
      <c r="N4533" s="18">
        <f t="shared" si="141"/>
        <v>18.416666666666668</v>
      </c>
    </row>
    <row r="4534" spans="1:14" x14ac:dyDescent="0.25">
      <c r="A4534">
        <v>6</v>
      </c>
      <c r="B4534" t="s">
        <v>163</v>
      </c>
      <c r="C4534">
        <v>0</v>
      </c>
      <c r="D4534" t="s">
        <v>164</v>
      </c>
      <c r="E4534">
        <v>16</v>
      </c>
      <c r="F4534" t="s">
        <v>165</v>
      </c>
      <c r="G4534" s="9">
        <v>16</v>
      </c>
      <c r="H4534" t="s">
        <v>172</v>
      </c>
      <c r="I4534">
        <v>10</v>
      </c>
      <c r="J4534" t="s">
        <v>173</v>
      </c>
      <c r="K4534">
        <v>28</v>
      </c>
      <c r="L4534" t="s">
        <v>165</v>
      </c>
      <c r="M4534" s="18">
        <f t="shared" si="140"/>
        <v>6</v>
      </c>
      <c r="N4534" s="18">
        <f t="shared" si="141"/>
        <v>16.833333333333332</v>
      </c>
    </row>
    <row r="4535" spans="1:14" x14ac:dyDescent="0.25">
      <c r="A4535">
        <v>5</v>
      </c>
      <c r="B4535" t="s">
        <v>163</v>
      </c>
      <c r="C4535">
        <v>10</v>
      </c>
      <c r="D4535" t="s">
        <v>164</v>
      </c>
      <c r="E4535">
        <v>16</v>
      </c>
      <c r="F4535" t="s">
        <v>165</v>
      </c>
      <c r="G4535" s="9">
        <v>16</v>
      </c>
      <c r="H4535" t="s">
        <v>172</v>
      </c>
      <c r="I4535">
        <v>4</v>
      </c>
      <c r="J4535" t="s">
        <v>173</v>
      </c>
      <c r="K4535">
        <v>12</v>
      </c>
      <c r="L4535" t="s">
        <v>165</v>
      </c>
      <c r="M4535" s="18">
        <f t="shared" si="140"/>
        <v>5.833333333333333</v>
      </c>
      <c r="N4535" s="18">
        <f t="shared" si="141"/>
        <v>16.333333333333332</v>
      </c>
    </row>
    <row r="4536" spans="1:14" x14ac:dyDescent="0.25">
      <c r="A4536">
        <v>6</v>
      </c>
      <c r="B4536" t="s">
        <v>163</v>
      </c>
      <c r="C4536">
        <v>0</v>
      </c>
      <c r="D4536" t="s">
        <v>164</v>
      </c>
      <c r="E4536">
        <v>16</v>
      </c>
      <c r="F4536" t="s">
        <v>165</v>
      </c>
      <c r="G4536" s="9">
        <v>11</v>
      </c>
      <c r="H4536" t="s">
        <v>172</v>
      </c>
      <c r="I4536">
        <v>2</v>
      </c>
      <c r="J4536" t="s">
        <v>173</v>
      </c>
      <c r="K4536">
        <v>10</v>
      </c>
      <c r="L4536" t="s">
        <v>165</v>
      </c>
      <c r="M4536" s="18">
        <f t="shared" si="140"/>
        <v>6</v>
      </c>
      <c r="N4536" s="18">
        <f t="shared" si="141"/>
        <v>11.166666666666666</v>
      </c>
    </row>
    <row r="4537" spans="1:14" x14ac:dyDescent="0.25">
      <c r="A4537">
        <v>6</v>
      </c>
      <c r="B4537" t="s">
        <v>163</v>
      </c>
      <c r="C4537">
        <v>0</v>
      </c>
      <c r="D4537" t="s">
        <v>164</v>
      </c>
      <c r="E4537">
        <v>16</v>
      </c>
      <c r="F4537" t="s">
        <v>165</v>
      </c>
      <c r="G4537" s="9">
        <v>26</v>
      </c>
      <c r="H4537" t="s">
        <v>172</v>
      </c>
      <c r="I4537">
        <v>5</v>
      </c>
      <c r="J4537" t="s">
        <v>173</v>
      </c>
      <c r="K4537">
        <v>19</v>
      </c>
      <c r="L4537" t="s">
        <v>165</v>
      </c>
      <c r="M4537" s="18">
        <f t="shared" si="140"/>
        <v>6</v>
      </c>
      <c r="N4537" s="18">
        <f t="shared" si="141"/>
        <v>26.416666666666668</v>
      </c>
    </row>
    <row r="4538" spans="1:14" x14ac:dyDescent="0.25">
      <c r="A4538">
        <v>0</v>
      </c>
      <c r="B4538" t="s">
        <v>163</v>
      </c>
      <c r="C4538">
        <v>6</v>
      </c>
      <c r="D4538" t="s">
        <v>164</v>
      </c>
      <c r="E4538">
        <v>23</v>
      </c>
      <c r="F4538" t="s">
        <v>165</v>
      </c>
      <c r="G4538" s="9">
        <v>0</v>
      </c>
      <c r="H4538" t="s">
        <v>172</v>
      </c>
      <c r="I4538">
        <v>6</v>
      </c>
      <c r="J4538" t="s">
        <v>173</v>
      </c>
      <c r="K4538">
        <v>23</v>
      </c>
      <c r="L4538" t="s">
        <v>165</v>
      </c>
      <c r="M4538" s="18">
        <f t="shared" si="140"/>
        <v>0.5</v>
      </c>
      <c r="N4538" s="18">
        <f t="shared" si="141"/>
        <v>0.5</v>
      </c>
    </row>
    <row r="4539" spans="1:14" x14ac:dyDescent="0.25">
      <c r="A4539">
        <v>6</v>
      </c>
      <c r="B4539" t="s">
        <v>163</v>
      </c>
      <c r="C4539">
        <v>0</v>
      </c>
      <c r="D4539" t="s">
        <v>164</v>
      </c>
      <c r="E4539">
        <v>16</v>
      </c>
      <c r="F4539" t="s">
        <v>165</v>
      </c>
      <c r="G4539" s="9">
        <v>8</v>
      </c>
      <c r="H4539" t="s">
        <v>172</v>
      </c>
      <c r="I4539">
        <v>4</v>
      </c>
      <c r="J4539" t="s">
        <v>173</v>
      </c>
      <c r="K4539">
        <v>30</v>
      </c>
      <c r="L4539" t="s">
        <v>165</v>
      </c>
      <c r="M4539" s="18">
        <f t="shared" si="140"/>
        <v>6</v>
      </c>
      <c r="N4539" s="18">
        <f t="shared" si="141"/>
        <v>8.3333333333333339</v>
      </c>
    </row>
    <row r="4540" spans="1:14" x14ac:dyDescent="0.25">
      <c r="A4540">
        <v>1</v>
      </c>
      <c r="B4540" t="s">
        <v>163</v>
      </c>
      <c r="C4540">
        <v>8</v>
      </c>
      <c r="D4540" t="s">
        <v>164</v>
      </c>
      <c r="E4540">
        <v>15</v>
      </c>
      <c r="F4540" t="s">
        <v>165</v>
      </c>
      <c r="G4540" s="9">
        <v>1</v>
      </c>
      <c r="H4540" t="s">
        <v>172</v>
      </c>
      <c r="I4540">
        <v>8</v>
      </c>
      <c r="J4540" t="s">
        <v>173</v>
      </c>
      <c r="K4540">
        <v>15</v>
      </c>
      <c r="L4540" t="s">
        <v>165</v>
      </c>
      <c r="M4540" s="18">
        <f t="shared" si="140"/>
        <v>1.6666666666666665</v>
      </c>
      <c r="N4540" s="18">
        <f t="shared" si="141"/>
        <v>1.6666666666666665</v>
      </c>
    </row>
    <row r="4541" spans="1:14" x14ac:dyDescent="0.25">
      <c r="A4541">
        <v>0</v>
      </c>
      <c r="B4541" t="s">
        <v>163</v>
      </c>
      <c r="C4541">
        <v>9</v>
      </c>
      <c r="D4541" t="s">
        <v>164</v>
      </c>
      <c r="E4541">
        <v>30</v>
      </c>
      <c r="F4541" t="s">
        <v>165</v>
      </c>
      <c r="G4541" s="9">
        <v>0</v>
      </c>
      <c r="H4541" t="s">
        <v>172</v>
      </c>
      <c r="I4541">
        <v>9</v>
      </c>
      <c r="J4541" t="s">
        <v>173</v>
      </c>
      <c r="K4541">
        <v>30</v>
      </c>
      <c r="L4541" t="s">
        <v>165</v>
      </c>
      <c r="M4541" s="18">
        <f t="shared" si="140"/>
        <v>0.75</v>
      </c>
      <c r="N4541" s="18">
        <f t="shared" si="141"/>
        <v>0.75</v>
      </c>
    </row>
    <row r="4542" spans="1:14" x14ac:dyDescent="0.25">
      <c r="A4542">
        <v>6</v>
      </c>
      <c r="B4542" t="s">
        <v>163</v>
      </c>
      <c r="C4542">
        <v>0</v>
      </c>
      <c r="D4542" t="s">
        <v>164</v>
      </c>
      <c r="E4542">
        <v>16</v>
      </c>
      <c r="F4542" t="s">
        <v>165</v>
      </c>
      <c r="G4542" s="9">
        <v>12</v>
      </c>
      <c r="H4542" t="s">
        <v>172</v>
      </c>
      <c r="I4542">
        <v>6</v>
      </c>
      <c r="J4542" t="s">
        <v>173</v>
      </c>
      <c r="K4542">
        <v>13</v>
      </c>
      <c r="L4542" t="s">
        <v>165</v>
      </c>
      <c r="M4542" s="18">
        <f t="shared" si="140"/>
        <v>6</v>
      </c>
      <c r="N4542" s="18">
        <f t="shared" si="141"/>
        <v>12.5</v>
      </c>
    </row>
    <row r="4543" spans="1:14" x14ac:dyDescent="0.25">
      <c r="A4543">
        <v>1</v>
      </c>
      <c r="B4543" t="s">
        <v>163</v>
      </c>
      <c r="C4543">
        <v>0</v>
      </c>
      <c r="D4543" t="s">
        <v>164</v>
      </c>
      <c r="E4543">
        <v>21</v>
      </c>
      <c r="F4543" t="s">
        <v>165</v>
      </c>
      <c r="G4543" s="9">
        <v>1</v>
      </c>
      <c r="H4543" t="s">
        <v>172</v>
      </c>
      <c r="I4543">
        <v>0</v>
      </c>
      <c r="J4543" t="s">
        <v>173</v>
      </c>
      <c r="K4543">
        <v>21</v>
      </c>
      <c r="L4543" t="s">
        <v>165</v>
      </c>
      <c r="M4543" s="18">
        <f t="shared" si="140"/>
        <v>1</v>
      </c>
      <c r="N4543" s="18">
        <f t="shared" si="141"/>
        <v>1</v>
      </c>
    </row>
    <row r="4544" spans="1:14" x14ac:dyDescent="0.25">
      <c r="A4544">
        <v>0</v>
      </c>
      <c r="B4544" t="s">
        <v>163</v>
      </c>
      <c r="C4544">
        <v>2</v>
      </c>
      <c r="D4544" t="s">
        <v>164</v>
      </c>
      <c r="E4544">
        <v>3</v>
      </c>
      <c r="F4544" t="s">
        <v>165</v>
      </c>
      <c r="G4544" s="9">
        <v>0</v>
      </c>
      <c r="H4544" t="s">
        <v>172</v>
      </c>
      <c r="I4544">
        <v>2</v>
      </c>
      <c r="J4544" t="s">
        <v>173</v>
      </c>
      <c r="K4544">
        <v>3</v>
      </c>
      <c r="L4544" t="s">
        <v>165</v>
      </c>
      <c r="M4544" s="18">
        <f t="shared" si="140"/>
        <v>0.16666666666666666</v>
      </c>
      <c r="N4544" s="18">
        <f t="shared" si="141"/>
        <v>0.16666666666666666</v>
      </c>
    </row>
    <row r="4545" spans="1:14" x14ac:dyDescent="0.25">
      <c r="A4545">
        <v>0</v>
      </c>
      <c r="B4545" t="s">
        <v>163</v>
      </c>
      <c r="C4545">
        <v>0</v>
      </c>
      <c r="D4545" t="s">
        <v>164</v>
      </c>
      <c r="E4545">
        <v>16</v>
      </c>
      <c r="F4545" t="s">
        <v>165</v>
      </c>
      <c r="G4545" s="9">
        <v>0</v>
      </c>
      <c r="H4545" t="s">
        <v>172</v>
      </c>
      <c r="I4545">
        <v>0</v>
      </c>
      <c r="J4545" t="s">
        <v>173</v>
      </c>
      <c r="K4545">
        <v>16</v>
      </c>
      <c r="L4545" t="s">
        <v>165</v>
      </c>
      <c r="M4545" s="18">
        <f t="shared" si="140"/>
        <v>0</v>
      </c>
      <c r="N4545" s="18">
        <f t="shared" si="141"/>
        <v>0</v>
      </c>
    </row>
    <row r="4546" spans="1:14" x14ac:dyDescent="0.25">
      <c r="A4546">
        <v>3</v>
      </c>
      <c r="B4546" t="s">
        <v>163</v>
      </c>
      <c r="C4546">
        <v>8</v>
      </c>
      <c r="D4546" t="s">
        <v>164</v>
      </c>
      <c r="E4546">
        <v>0</v>
      </c>
      <c r="F4546" t="s">
        <v>165</v>
      </c>
      <c r="G4546" s="9">
        <v>3</v>
      </c>
      <c r="H4546" t="s">
        <v>172</v>
      </c>
      <c r="I4546">
        <v>8</v>
      </c>
      <c r="J4546" t="s">
        <v>173</v>
      </c>
      <c r="K4546">
        <v>0</v>
      </c>
      <c r="L4546" t="s">
        <v>165</v>
      </c>
      <c r="M4546" s="18">
        <f t="shared" si="140"/>
        <v>3.6666666666666665</v>
      </c>
      <c r="N4546" s="18">
        <f t="shared" si="141"/>
        <v>3.6666666666666665</v>
      </c>
    </row>
    <row r="4547" spans="1:14" x14ac:dyDescent="0.25">
      <c r="A4547">
        <v>6</v>
      </c>
      <c r="B4547" t="s">
        <v>163</v>
      </c>
      <c r="C4547">
        <v>0</v>
      </c>
      <c r="D4547" t="s">
        <v>164</v>
      </c>
      <c r="E4547">
        <v>16</v>
      </c>
      <c r="F4547" t="s">
        <v>165</v>
      </c>
      <c r="G4547" s="9">
        <v>25</v>
      </c>
      <c r="H4547" t="s">
        <v>172</v>
      </c>
      <c r="I4547">
        <v>8</v>
      </c>
      <c r="J4547" t="s">
        <v>173</v>
      </c>
      <c r="K4547">
        <v>7</v>
      </c>
      <c r="L4547" t="s">
        <v>165</v>
      </c>
      <c r="M4547" s="18">
        <f t="shared" ref="M4547:M4610" si="142">A4547+C4547/12</f>
        <v>6</v>
      </c>
      <c r="N4547" s="18">
        <f t="shared" ref="N4547:N4610" si="143">G4547+I4547/12</f>
        <v>25.666666666666668</v>
      </c>
    </row>
    <row r="4548" spans="1:14" x14ac:dyDescent="0.25">
      <c r="A4548">
        <v>4</v>
      </c>
      <c r="B4548" t="s">
        <v>163</v>
      </c>
      <c r="C4548">
        <v>0</v>
      </c>
      <c r="D4548" t="s">
        <v>164</v>
      </c>
      <c r="E4548">
        <v>10</v>
      </c>
      <c r="F4548" t="s">
        <v>165</v>
      </c>
      <c r="G4548" s="9">
        <v>4</v>
      </c>
      <c r="H4548" t="s">
        <v>172</v>
      </c>
      <c r="I4548">
        <v>0</v>
      </c>
      <c r="J4548" t="s">
        <v>173</v>
      </c>
      <c r="K4548">
        <v>10</v>
      </c>
      <c r="L4548" t="s">
        <v>165</v>
      </c>
      <c r="M4548" s="18">
        <f t="shared" si="142"/>
        <v>4</v>
      </c>
      <c r="N4548" s="18">
        <f t="shared" si="143"/>
        <v>4</v>
      </c>
    </row>
    <row r="4549" spans="1:14" x14ac:dyDescent="0.25">
      <c r="A4549">
        <v>1</v>
      </c>
      <c r="B4549" t="s">
        <v>163</v>
      </c>
      <c r="C4549">
        <v>9</v>
      </c>
      <c r="D4549" t="s">
        <v>164</v>
      </c>
      <c r="E4549">
        <v>13</v>
      </c>
      <c r="F4549" t="s">
        <v>165</v>
      </c>
      <c r="G4549" s="9">
        <v>1</v>
      </c>
      <c r="H4549" t="s">
        <v>172</v>
      </c>
      <c r="I4549">
        <v>9</v>
      </c>
      <c r="J4549" t="s">
        <v>173</v>
      </c>
      <c r="K4549">
        <v>13</v>
      </c>
      <c r="L4549" t="s">
        <v>165</v>
      </c>
      <c r="M4549" s="18">
        <f t="shared" si="142"/>
        <v>1.75</v>
      </c>
      <c r="N4549" s="18">
        <f t="shared" si="143"/>
        <v>1.75</v>
      </c>
    </row>
    <row r="4550" spans="1:14" x14ac:dyDescent="0.25">
      <c r="A4550">
        <v>1</v>
      </c>
      <c r="B4550" t="s">
        <v>163</v>
      </c>
      <c r="C4550">
        <v>0</v>
      </c>
      <c r="D4550" t="s">
        <v>164</v>
      </c>
      <c r="E4550">
        <v>14</v>
      </c>
      <c r="F4550" t="s">
        <v>165</v>
      </c>
      <c r="G4550" s="9">
        <v>1</v>
      </c>
      <c r="H4550" t="s">
        <v>172</v>
      </c>
      <c r="I4550">
        <v>0</v>
      </c>
      <c r="J4550" t="s">
        <v>173</v>
      </c>
      <c r="K4550">
        <v>14</v>
      </c>
      <c r="L4550" t="s">
        <v>165</v>
      </c>
      <c r="M4550" s="18">
        <f t="shared" si="142"/>
        <v>1</v>
      </c>
      <c r="N4550" s="18">
        <f t="shared" si="143"/>
        <v>1</v>
      </c>
    </row>
    <row r="4551" spans="1:14" x14ac:dyDescent="0.25">
      <c r="A4551">
        <v>1</v>
      </c>
      <c r="B4551" t="s">
        <v>163</v>
      </c>
      <c r="C4551">
        <v>0</v>
      </c>
      <c r="D4551" t="s">
        <v>164</v>
      </c>
      <c r="E4551">
        <v>14</v>
      </c>
      <c r="F4551" t="s">
        <v>165</v>
      </c>
      <c r="G4551" s="9">
        <v>1</v>
      </c>
      <c r="H4551" t="s">
        <v>172</v>
      </c>
      <c r="I4551">
        <v>0</v>
      </c>
      <c r="J4551" t="s">
        <v>173</v>
      </c>
      <c r="K4551">
        <v>14</v>
      </c>
      <c r="L4551" t="s">
        <v>165</v>
      </c>
      <c r="M4551" s="18">
        <f t="shared" si="142"/>
        <v>1</v>
      </c>
      <c r="N4551" s="18">
        <f t="shared" si="143"/>
        <v>1</v>
      </c>
    </row>
    <row r="4552" spans="1:14" x14ac:dyDescent="0.25">
      <c r="A4552">
        <v>1</v>
      </c>
      <c r="B4552" t="s">
        <v>163</v>
      </c>
      <c r="C4552">
        <v>0</v>
      </c>
      <c r="D4552" t="s">
        <v>164</v>
      </c>
      <c r="E4552">
        <v>21</v>
      </c>
      <c r="F4552" t="s">
        <v>165</v>
      </c>
      <c r="G4552" s="9">
        <v>1</v>
      </c>
      <c r="H4552" t="s">
        <v>172</v>
      </c>
      <c r="I4552">
        <v>0</v>
      </c>
      <c r="J4552" t="s">
        <v>173</v>
      </c>
      <c r="K4552">
        <v>21</v>
      </c>
      <c r="L4552" t="s">
        <v>165</v>
      </c>
      <c r="M4552" s="18">
        <f t="shared" si="142"/>
        <v>1</v>
      </c>
      <c r="N4552" s="18">
        <f t="shared" si="143"/>
        <v>1</v>
      </c>
    </row>
    <row r="4553" spans="1:14" x14ac:dyDescent="0.25">
      <c r="A4553">
        <v>0</v>
      </c>
      <c r="B4553" t="s">
        <v>163</v>
      </c>
      <c r="C4553">
        <v>6</v>
      </c>
      <c r="D4553" t="s">
        <v>164</v>
      </c>
      <c r="E4553">
        <v>7</v>
      </c>
      <c r="F4553" t="s">
        <v>165</v>
      </c>
      <c r="G4553" s="9">
        <v>0</v>
      </c>
      <c r="H4553" t="s">
        <v>172</v>
      </c>
      <c r="I4553">
        <v>6</v>
      </c>
      <c r="J4553" t="s">
        <v>173</v>
      </c>
      <c r="K4553">
        <v>7</v>
      </c>
      <c r="L4553" t="s">
        <v>165</v>
      </c>
      <c r="M4553" s="18">
        <f t="shared" si="142"/>
        <v>0.5</v>
      </c>
      <c r="N4553" s="18">
        <f t="shared" si="143"/>
        <v>0.5</v>
      </c>
    </row>
    <row r="4554" spans="1:14" x14ac:dyDescent="0.25">
      <c r="A4554">
        <v>0</v>
      </c>
      <c r="B4554" t="s">
        <v>163</v>
      </c>
      <c r="C4554">
        <v>0</v>
      </c>
      <c r="D4554" t="s">
        <v>164</v>
      </c>
      <c r="E4554">
        <v>15</v>
      </c>
      <c r="F4554" t="s">
        <v>165</v>
      </c>
      <c r="G4554" s="9">
        <v>0</v>
      </c>
      <c r="H4554" t="s">
        <v>172</v>
      </c>
      <c r="I4554">
        <v>0</v>
      </c>
      <c r="J4554" t="s">
        <v>173</v>
      </c>
      <c r="K4554">
        <v>15</v>
      </c>
      <c r="L4554" t="s">
        <v>165</v>
      </c>
      <c r="M4554" s="18">
        <f t="shared" si="142"/>
        <v>0</v>
      </c>
      <c r="N4554" s="18">
        <f t="shared" si="143"/>
        <v>0</v>
      </c>
    </row>
    <row r="4555" spans="1:14" x14ac:dyDescent="0.25">
      <c r="A4555">
        <v>0</v>
      </c>
      <c r="B4555" t="s">
        <v>163</v>
      </c>
      <c r="C4555">
        <v>2</v>
      </c>
      <c r="D4555" t="s">
        <v>164</v>
      </c>
      <c r="E4555">
        <v>10</v>
      </c>
      <c r="F4555" t="s">
        <v>165</v>
      </c>
      <c r="G4555" s="9">
        <v>0</v>
      </c>
      <c r="H4555" t="s">
        <v>172</v>
      </c>
      <c r="I4555">
        <v>2</v>
      </c>
      <c r="J4555" t="s">
        <v>173</v>
      </c>
      <c r="K4555">
        <v>10</v>
      </c>
      <c r="L4555" t="s">
        <v>165</v>
      </c>
      <c r="M4555" s="18">
        <f t="shared" si="142"/>
        <v>0.16666666666666666</v>
      </c>
      <c r="N4555" s="18">
        <f t="shared" si="143"/>
        <v>0.16666666666666666</v>
      </c>
    </row>
    <row r="4556" spans="1:14" x14ac:dyDescent="0.25">
      <c r="A4556">
        <v>0</v>
      </c>
      <c r="B4556" t="s">
        <v>163</v>
      </c>
      <c r="C4556">
        <v>0</v>
      </c>
      <c r="D4556" t="s">
        <v>164</v>
      </c>
      <c r="E4556">
        <v>15</v>
      </c>
      <c r="F4556" t="s">
        <v>165</v>
      </c>
      <c r="G4556" s="9">
        <v>0</v>
      </c>
      <c r="H4556" t="s">
        <v>172</v>
      </c>
      <c r="I4556">
        <v>0</v>
      </c>
      <c r="J4556" t="s">
        <v>173</v>
      </c>
      <c r="K4556">
        <v>15</v>
      </c>
      <c r="L4556" t="s">
        <v>165</v>
      </c>
      <c r="M4556" s="18">
        <f t="shared" si="142"/>
        <v>0</v>
      </c>
      <c r="N4556" s="18">
        <f t="shared" si="143"/>
        <v>0</v>
      </c>
    </row>
    <row r="4557" spans="1:14" x14ac:dyDescent="0.25">
      <c r="A4557">
        <v>0</v>
      </c>
      <c r="B4557" t="s">
        <v>163</v>
      </c>
      <c r="C4557">
        <v>0</v>
      </c>
      <c r="D4557" t="s">
        <v>164</v>
      </c>
      <c r="E4557">
        <v>9</v>
      </c>
      <c r="F4557" t="s">
        <v>165</v>
      </c>
      <c r="G4557" s="9">
        <v>0</v>
      </c>
      <c r="H4557" t="s">
        <v>172</v>
      </c>
      <c r="I4557">
        <v>0</v>
      </c>
      <c r="J4557" t="s">
        <v>173</v>
      </c>
      <c r="K4557">
        <v>9</v>
      </c>
      <c r="L4557" t="s">
        <v>165</v>
      </c>
      <c r="M4557" s="18">
        <f t="shared" si="142"/>
        <v>0</v>
      </c>
      <c r="N4557" s="18">
        <f t="shared" si="143"/>
        <v>0</v>
      </c>
    </row>
    <row r="4558" spans="1:14" x14ac:dyDescent="0.25">
      <c r="A4558">
        <v>6</v>
      </c>
      <c r="B4558" t="s">
        <v>163</v>
      </c>
      <c r="C4558">
        <v>3</v>
      </c>
      <c r="D4558" t="s">
        <v>164</v>
      </c>
      <c r="E4558">
        <v>7</v>
      </c>
      <c r="F4558" t="s">
        <v>165</v>
      </c>
      <c r="G4558" s="9">
        <v>6</v>
      </c>
      <c r="H4558" t="s">
        <v>172</v>
      </c>
      <c r="I4558">
        <v>3</v>
      </c>
      <c r="J4558" t="s">
        <v>173</v>
      </c>
      <c r="K4558">
        <v>7</v>
      </c>
      <c r="L4558" t="s">
        <v>165</v>
      </c>
      <c r="M4558" s="18">
        <f t="shared" si="142"/>
        <v>6.25</v>
      </c>
      <c r="N4558" s="18">
        <f t="shared" si="143"/>
        <v>6.25</v>
      </c>
    </row>
    <row r="4559" spans="1:14" x14ac:dyDescent="0.25">
      <c r="A4559">
        <v>0</v>
      </c>
      <c r="B4559" t="s">
        <v>163</v>
      </c>
      <c r="C4559">
        <v>4</v>
      </c>
      <c r="D4559" t="s">
        <v>164</v>
      </c>
      <c r="E4559">
        <v>11</v>
      </c>
      <c r="F4559" t="s">
        <v>165</v>
      </c>
      <c r="G4559" s="9">
        <v>0</v>
      </c>
      <c r="H4559" t="s">
        <v>172</v>
      </c>
      <c r="I4559">
        <v>4</v>
      </c>
      <c r="J4559" t="s">
        <v>173</v>
      </c>
      <c r="K4559">
        <v>11</v>
      </c>
      <c r="L4559" t="s">
        <v>165</v>
      </c>
      <c r="M4559" s="18">
        <f t="shared" si="142"/>
        <v>0.33333333333333331</v>
      </c>
      <c r="N4559" s="18">
        <f t="shared" si="143"/>
        <v>0.33333333333333331</v>
      </c>
    </row>
    <row r="4560" spans="1:14" x14ac:dyDescent="0.25">
      <c r="A4560">
        <v>0</v>
      </c>
      <c r="B4560" t="s">
        <v>163</v>
      </c>
      <c r="C4560">
        <v>4</v>
      </c>
      <c r="D4560" t="s">
        <v>164</v>
      </c>
      <c r="E4560">
        <v>5</v>
      </c>
      <c r="F4560" t="s">
        <v>165</v>
      </c>
      <c r="G4560" s="9">
        <v>0</v>
      </c>
      <c r="H4560" t="s">
        <v>172</v>
      </c>
      <c r="I4560">
        <v>4</v>
      </c>
      <c r="J4560" t="s">
        <v>173</v>
      </c>
      <c r="K4560">
        <v>5</v>
      </c>
      <c r="L4560" t="s">
        <v>165</v>
      </c>
      <c r="M4560" s="18">
        <f t="shared" si="142"/>
        <v>0.33333333333333331</v>
      </c>
      <c r="N4560" s="18">
        <f t="shared" si="143"/>
        <v>0.33333333333333331</v>
      </c>
    </row>
    <row r="4561" spans="1:14" x14ac:dyDescent="0.25">
      <c r="A4561">
        <v>6</v>
      </c>
      <c r="B4561" t="s">
        <v>163</v>
      </c>
      <c r="C4561">
        <v>0</v>
      </c>
      <c r="D4561" t="s">
        <v>164</v>
      </c>
      <c r="E4561">
        <v>16</v>
      </c>
      <c r="F4561" t="s">
        <v>165</v>
      </c>
      <c r="G4561" s="9">
        <v>10</v>
      </c>
      <c r="H4561" t="s">
        <v>172</v>
      </c>
      <c r="I4561">
        <v>2</v>
      </c>
      <c r="J4561" t="s">
        <v>173</v>
      </c>
      <c r="K4561">
        <v>19</v>
      </c>
      <c r="L4561" t="s">
        <v>165</v>
      </c>
      <c r="M4561" s="18">
        <f t="shared" si="142"/>
        <v>6</v>
      </c>
      <c r="N4561" s="18">
        <f t="shared" si="143"/>
        <v>10.166666666666666</v>
      </c>
    </row>
    <row r="4562" spans="1:14" x14ac:dyDescent="0.25">
      <c r="A4562">
        <v>5</v>
      </c>
      <c r="B4562" t="s">
        <v>163</v>
      </c>
      <c r="C4562">
        <v>0</v>
      </c>
      <c r="D4562" t="s">
        <v>164</v>
      </c>
      <c r="E4562">
        <v>10</v>
      </c>
      <c r="F4562" t="s">
        <v>165</v>
      </c>
      <c r="G4562" s="9">
        <v>5</v>
      </c>
      <c r="H4562" t="s">
        <v>172</v>
      </c>
      <c r="I4562">
        <v>0</v>
      </c>
      <c r="J4562" t="s">
        <v>173</v>
      </c>
      <c r="K4562">
        <v>10</v>
      </c>
      <c r="L4562" t="s">
        <v>165</v>
      </c>
      <c r="M4562" s="18">
        <f t="shared" si="142"/>
        <v>5</v>
      </c>
      <c r="N4562" s="18">
        <f t="shared" si="143"/>
        <v>5</v>
      </c>
    </row>
    <row r="4563" spans="1:14" x14ac:dyDescent="0.25">
      <c r="A4563">
        <v>3</v>
      </c>
      <c r="B4563" t="s">
        <v>163</v>
      </c>
      <c r="C4563">
        <v>2</v>
      </c>
      <c r="D4563" t="s">
        <v>164</v>
      </c>
      <c r="E4563">
        <v>13</v>
      </c>
      <c r="F4563" t="s">
        <v>165</v>
      </c>
      <c r="G4563" s="9">
        <v>3</v>
      </c>
      <c r="H4563" t="s">
        <v>172</v>
      </c>
      <c r="I4563">
        <v>2</v>
      </c>
      <c r="J4563" t="s">
        <v>173</v>
      </c>
      <c r="K4563">
        <v>13</v>
      </c>
      <c r="L4563" t="s">
        <v>165</v>
      </c>
      <c r="M4563" s="18">
        <f t="shared" si="142"/>
        <v>3.1666666666666665</v>
      </c>
      <c r="N4563" s="18">
        <f t="shared" si="143"/>
        <v>3.1666666666666665</v>
      </c>
    </row>
    <row r="4564" spans="1:14" x14ac:dyDescent="0.25">
      <c r="A4564">
        <v>3</v>
      </c>
      <c r="B4564" t="s">
        <v>163</v>
      </c>
      <c r="C4564">
        <v>1</v>
      </c>
      <c r="D4564" t="s">
        <v>164</v>
      </c>
      <c r="E4564">
        <v>23</v>
      </c>
      <c r="F4564" t="s">
        <v>165</v>
      </c>
      <c r="G4564" s="9">
        <v>3</v>
      </c>
      <c r="H4564" t="s">
        <v>172</v>
      </c>
      <c r="I4564">
        <v>1</v>
      </c>
      <c r="J4564" t="s">
        <v>173</v>
      </c>
      <c r="K4564">
        <v>23</v>
      </c>
      <c r="L4564" t="s">
        <v>165</v>
      </c>
      <c r="M4564" s="18">
        <f t="shared" si="142"/>
        <v>3.0833333333333335</v>
      </c>
      <c r="N4564" s="18">
        <f t="shared" si="143"/>
        <v>3.0833333333333335</v>
      </c>
    </row>
    <row r="4565" spans="1:14" x14ac:dyDescent="0.25">
      <c r="A4565">
        <v>1</v>
      </c>
      <c r="B4565" t="s">
        <v>163</v>
      </c>
      <c r="C4565">
        <v>2</v>
      </c>
      <c r="D4565" t="s">
        <v>164</v>
      </c>
      <c r="E4565">
        <v>2</v>
      </c>
      <c r="F4565" t="s">
        <v>165</v>
      </c>
      <c r="G4565" s="9">
        <v>1</v>
      </c>
      <c r="H4565" t="s">
        <v>172</v>
      </c>
      <c r="I4565">
        <v>2</v>
      </c>
      <c r="J4565" t="s">
        <v>173</v>
      </c>
      <c r="K4565">
        <v>2</v>
      </c>
      <c r="L4565" t="s">
        <v>165</v>
      </c>
      <c r="M4565" s="18">
        <f t="shared" si="142"/>
        <v>1.1666666666666667</v>
      </c>
      <c r="N4565" s="18">
        <f t="shared" si="143"/>
        <v>1.1666666666666667</v>
      </c>
    </row>
    <row r="4566" spans="1:14" x14ac:dyDescent="0.25">
      <c r="A4566">
        <v>6</v>
      </c>
      <c r="B4566" t="s">
        <v>163</v>
      </c>
      <c r="C4566">
        <v>0</v>
      </c>
      <c r="D4566" t="s">
        <v>164</v>
      </c>
      <c r="E4566">
        <v>16</v>
      </c>
      <c r="F4566" t="s">
        <v>165</v>
      </c>
      <c r="G4566" s="9">
        <v>13</v>
      </c>
      <c r="H4566" t="s">
        <v>172</v>
      </c>
      <c r="I4566">
        <v>8</v>
      </c>
      <c r="J4566" t="s">
        <v>173</v>
      </c>
      <c r="K4566">
        <v>14</v>
      </c>
      <c r="L4566" t="s">
        <v>165</v>
      </c>
      <c r="M4566" s="18">
        <f t="shared" si="142"/>
        <v>6</v>
      </c>
      <c r="N4566" s="18">
        <f t="shared" si="143"/>
        <v>13.666666666666666</v>
      </c>
    </row>
    <row r="4567" spans="1:14" x14ac:dyDescent="0.25">
      <c r="A4567">
        <v>2</v>
      </c>
      <c r="B4567" t="s">
        <v>163</v>
      </c>
      <c r="C4567">
        <v>3</v>
      </c>
      <c r="D4567" t="s">
        <v>164</v>
      </c>
      <c r="E4567">
        <v>12</v>
      </c>
      <c r="F4567" t="s">
        <v>165</v>
      </c>
      <c r="G4567" s="9">
        <v>12</v>
      </c>
      <c r="H4567" t="s">
        <v>172</v>
      </c>
      <c r="I4567">
        <v>0</v>
      </c>
      <c r="J4567" t="s">
        <v>173</v>
      </c>
      <c r="K4567">
        <v>8</v>
      </c>
      <c r="L4567" t="s">
        <v>165</v>
      </c>
      <c r="M4567" s="18">
        <f t="shared" si="142"/>
        <v>2.25</v>
      </c>
      <c r="N4567" s="18">
        <f t="shared" si="143"/>
        <v>12</v>
      </c>
    </row>
    <row r="4568" spans="1:14" x14ac:dyDescent="0.25">
      <c r="A4568">
        <v>2</v>
      </c>
      <c r="B4568" t="s">
        <v>163</v>
      </c>
      <c r="C4568">
        <v>9</v>
      </c>
      <c r="D4568" t="s">
        <v>164</v>
      </c>
      <c r="E4568">
        <v>16</v>
      </c>
      <c r="F4568" t="s">
        <v>165</v>
      </c>
      <c r="G4568" s="9">
        <v>12</v>
      </c>
      <c r="H4568" t="s">
        <v>172</v>
      </c>
      <c r="I4568">
        <v>0</v>
      </c>
      <c r="J4568" t="s">
        <v>173</v>
      </c>
      <c r="K4568">
        <v>8</v>
      </c>
      <c r="L4568" t="s">
        <v>165</v>
      </c>
      <c r="M4568" s="18">
        <f t="shared" si="142"/>
        <v>2.75</v>
      </c>
      <c r="N4568" s="18">
        <f t="shared" si="143"/>
        <v>12</v>
      </c>
    </row>
    <row r="4569" spans="1:14" x14ac:dyDescent="0.25">
      <c r="A4569">
        <v>4</v>
      </c>
      <c r="B4569" t="s">
        <v>163</v>
      </c>
      <c r="C4569">
        <v>5</v>
      </c>
      <c r="D4569" t="s">
        <v>164</v>
      </c>
      <c r="E4569">
        <v>5</v>
      </c>
      <c r="F4569" t="s">
        <v>165</v>
      </c>
      <c r="G4569" s="9">
        <v>9</v>
      </c>
      <c r="H4569" t="s">
        <v>172</v>
      </c>
      <c r="I4569">
        <v>1</v>
      </c>
      <c r="J4569" t="s">
        <v>173</v>
      </c>
      <c r="K4569">
        <v>30</v>
      </c>
      <c r="L4569" t="s">
        <v>165</v>
      </c>
      <c r="M4569" s="18">
        <f t="shared" si="142"/>
        <v>4.416666666666667</v>
      </c>
      <c r="N4569" s="18">
        <f t="shared" si="143"/>
        <v>9.0833333333333339</v>
      </c>
    </row>
    <row r="4570" spans="1:14" x14ac:dyDescent="0.25">
      <c r="A4570">
        <v>6</v>
      </c>
      <c r="B4570" t="s">
        <v>163</v>
      </c>
      <c r="C4570">
        <v>0</v>
      </c>
      <c r="D4570" t="s">
        <v>164</v>
      </c>
      <c r="E4570">
        <v>16</v>
      </c>
      <c r="F4570" t="s">
        <v>165</v>
      </c>
      <c r="G4570" s="9">
        <v>6</v>
      </c>
      <c r="H4570" t="s">
        <v>172</v>
      </c>
      <c r="I4570">
        <v>9</v>
      </c>
      <c r="J4570" t="s">
        <v>173</v>
      </c>
      <c r="K4570">
        <v>0</v>
      </c>
      <c r="L4570" t="s">
        <v>165</v>
      </c>
      <c r="M4570" s="18">
        <f t="shared" si="142"/>
        <v>6</v>
      </c>
      <c r="N4570" s="18">
        <f t="shared" si="143"/>
        <v>6.75</v>
      </c>
    </row>
    <row r="4571" spans="1:14" x14ac:dyDescent="0.25">
      <c r="A4571">
        <v>2</v>
      </c>
      <c r="B4571" t="s">
        <v>163</v>
      </c>
      <c r="C4571">
        <v>0</v>
      </c>
      <c r="D4571" t="s">
        <v>164</v>
      </c>
      <c r="E4571">
        <v>6</v>
      </c>
      <c r="F4571" t="s">
        <v>165</v>
      </c>
      <c r="G4571" s="9">
        <v>2</v>
      </c>
      <c r="H4571" t="s">
        <v>172</v>
      </c>
      <c r="I4571">
        <v>0</v>
      </c>
      <c r="J4571" t="s">
        <v>173</v>
      </c>
      <c r="K4571">
        <v>6</v>
      </c>
      <c r="L4571" t="s">
        <v>165</v>
      </c>
      <c r="M4571" s="18">
        <f t="shared" si="142"/>
        <v>2</v>
      </c>
      <c r="N4571" s="18">
        <f t="shared" si="143"/>
        <v>2</v>
      </c>
    </row>
    <row r="4572" spans="1:14" x14ac:dyDescent="0.25">
      <c r="A4572">
        <v>3</v>
      </c>
      <c r="B4572" t="s">
        <v>163</v>
      </c>
      <c r="C4572">
        <v>1</v>
      </c>
      <c r="D4572" t="s">
        <v>164</v>
      </c>
      <c r="E4572">
        <v>23</v>
      </c>
      <c r="F4572" t="s">
        <v>165</v>
      </c>
      <c r="G4572" s="9">
        <v>34</v>
      </c>
      <c r="H4572" t="s">
        <v>172</v>
      </c>
      <c r="I4572">
        <v>4</v>
      </c>
      <c r="J4572" t="s">
        <v>173</v>
      </c>
      <c r="K4572">
        <v>16</v>
      </c>
      <c r="L4572" t="s">
        <v>165</v>
      </c>
      <c r="M4572" s="18">
        <f t="shared" si="142"/>
        <v>3.0833333333333335</v>
      </c>
      <c r="N4572" s="18">
        <f t="shared" si="143"/>
        <v>34.333333333333336</v>
      </c>
    </row>
    <row r="4573" spans="1:14" x14ac:dyDescent="0.25">
      <c r="A4573">
        <v>7</v>
      </c>
      <c r="B4573" t="s">
        <v>163</v>
      </c>
      <c r="C4573">
        <v>5</v>
      </c>
      <c r="D4573" t="s">
        <v>164</v>
      </c>
      <c r="E4573">
        <v>1</v>
      </c>
      <c r="F4573" t="s">
        <v>165</v>
      </c>
      <c r="G4573" s="9">
        <v>7</v>
      </c>
      <c r="H4573" t="s">
        <v>172</v>
      </c>
      <c r="I4573">
        <v>5</v>
      </c>
      <c r="J4573" t="s">
        <v>173</v>
      </c>
      <c r="K4573">
        <v>1</v>
      </c>
      <c r="L4573" t="s">
        <v>165</v>
      </c>
      <c r="M4573" s="18">
        <f t="shared" si="142"/>
        <v>7.416666666666667</v>
      </c>
      <c r="N4573" s="18">
        <f t="shared" si="143"/>
        <v>7.416666666666667</v>
      </c>
    </row>
    <row r="4574" spans="1:14" x14ac:dyDescent="0.25">
      <c r="A4574">
        <v>6</v>
      </c>
      <c r="B4574" t="s">
        <v>163</v>
      </c>
      <c r="C4574">
        <v>8</v>
      </c>
      <c r="D4574" t="s">
        <v>164</v>
      </c>
      <c r="E4574">
        <v>3</v>
      </c>
      <c r="F4574" t="s">
        <v>165</v>
      </c>
      <c r="G4574" s="9">
        <v>6</v>
      </c>
      <c r="H4574" t="s">
        <v>172</v>
      </c>
      <c r="I4574">
        <v>8</v>
      </c>
      <c r="J4574" t="s">
        <v>173</v>
      </c>
      <c r="K4574">
        <v>3</v>
      </c>
      <c r="L4574" t="s">
        <v>165</v>
      </c>
      <c r="M4574" s="18">
        <f t="shared" si="142"/>
        <v>6.666666666666667</v>
      </c>
      <c r="N4574" s="18">
        <f t="shared" si="143"/>
        <v>6.666666666666667</v>
      </c>
    </row>
    <row r="4575" spans="1:14" x14ac:dyDescent="0.25">
      <c r="A4575">
        <v>2</v>
      </c>
      <c r="B4575" t="s">
        <v>163</v>
      </c>
      <c r="C4575">
        <v>1</v>
      </c>
      <c r="D4575" t="s">
        <v>164</v>
      </c>
      <c r="E4575">
        <v>17</v>
      </c>
      <c r="F4575" t="s">
        <v>165</v>
      </c>
      <c r="G4575" s="9">
        <v>2</v>
      </c>
      <c r="H4575" t="s">
        <v>172</v>
      </c>
      <c r="I4575">
        <v>1</v>
      </c>
      <c r="J4575" t="s">
        <v>173</v>
      </c>
      <c r="K4575">
        <v>17</v>
      </c>
      <c r="L4575" t="s">
        <v>165</v>
      </c>
      <c r="M4575" s="18">
        <f t="shared" si="142"/>
        <v>2.0833333333333335</v>
      </c>
      <c r="N4575" s="18">
        <f t="shared" si="143"/>
        <v>2.0833333333333335</v>
      </c>
    </row>
    <row r="4576" spans="1:14" x14ac:dyDescent="0.25">
      <c r="A4576">
        <v>0</v>
      </c>
      <c r="B4576" t="s">
        <v>163</v>
      </c>
      <c r="C4576">
        <v>11</v>
      </c>
      <c r="D4576" t="s">
        <v>164</v>
      </c>
      <c r="E4576">
        <v>3</v>
      </c>
      <c r="F4576" t="s">
        <v>165</v>
      </c>
      <c r="G4576" s="9">
        <v>0</v>
      </c>
      <c r="H4576" t="s">
        <v>172</v>
      </c>
      <c r="I4576">
        <v>11</v>
      </c>
      <c r="J4576" t="s">
        <v>173</v>
      </c>
      <c r="K4576">
        <v>3</v>
      </c>
      <c r="L4576" t="s">
        <v>165</v>
      </c>
      <c r="M4576" s="18">
        <f t="shared" si="142"/>
        <v>0.91666666666666663</v>
      </c>
      <c r="N4576" s="18">
        <f t="shared" si="143"/>
        <v>0.91666666666666663</v>
      </c>
    </row>
    <row r="4577" spans="1:14" x14ac:dyDescent="0.25">
      <c r="A4577">
        <v>2</v>
      </c>
      <c r="B4577" t="s">
        <v>163</v>
      </c>
      <c r="C4577">
        <v>3</v>
      </c>
      <c r="D4577" t="s">
        <v>164</v>
      </c>
      <c r="E4577">
        <v>12</v>
      </c>
      <c r="F4577" t="s">
        <v>165</v>
      </c>
      <c r="G4577" s="9">
        <v>2</v>
      </c>
      <c r="H4577" t="s">
        <v>172</v>
      </c>
      <c r="I4577">
        <v>3</v>
      </c>
      <c r="J4577" t="s">
        <v>173</v>
      </c>
      <c r="K4577">
        <v>12</v>
      </c>
      <c r="L4577" t="s">
        <v>165</v>
      </c>
      <c r="M4577" s="18">
        <f t="shared" si="142"/>
        <v>2.25</v>
      </c>
      <c r="N4577" s="18">
        <f t="shared" si="143"/>
        <v>2.25</v>
      </c>
    </row>
    <row r="4578" spans="1:14" x14ac:dyDescent="0.25">
      <c r="A4578">
        <v>6</v>
      </c>
      <c r="B4578" t="s">
        <v>163</v>
      </c>
      <c r="C4578">
        <v>0</v>
      </c>
      <c r="D4578" t="s">
        <v>164</v>
      </c>
      <c r="E4578">
        <v>16</v>
      </c>
      <c r="F4578" t="s">
        <v>165</v>
      </c>
      <c r="G4578" s="9">
        <v>9</v>
      </c>
      <c r="H4578" t="s">
        <v>172</v>
      </c>
      <c r="I4578">
        <v>5</v>
      </c>
      <c r="J4578" t="s">
        <v>173</v>
      </c>
      <c r="K4578">
        <v>6</v>
      </c>
      <c r="L4578" t="s">
        <v>165</v>
      </c>
      <c r="M4578" s="18">
        <f t="shared" si="142"/>
        <v>6</v>
      </c>
      <c r="N4578" s="18">
        <f t="shared" si="143"/>
        <v>9.4166666666666661</v>
      </c>
    </row>
    <row r="4579" spans="1:14" x14ac:dyDescent="0.25">
      <c r="A4579">
        <v>5</v>
      </c>
      <c r="B4579" t="s">
        <v>163</v>
      </c>
      <c r="C4579">
        <v>0</v>
      </c>
      <c r="D4579" t="s">
        <v>164</v>
      </c>
      <c r="E4579">
        <v>3</v>
      </c>
      <c r="F4579" t="s">
        <v>165</v>
      </c>
      <c r="G4579" s="9">
        <v>5</v>
      </c>
      <c r="H4579" t="s">
        <v>172</v>
      </c>
      <c r="I4579">
        <v>0</v>
      </c>
      <c r="J4579" t="s">
        <v>173</v>
      </c>
      <c r="K4579">
        <v>3</v>
      </c>
      <c r="L4579" t="s">
        <v>165</v>
      </c>
      <c r="M4579" s="18">
        <f t="shared" si="142"/>
        <v>5</v>
      </c>
      <c r="N4579" s="18">
        <f t="shared" si="143"/>
        <v>5</v>
      </c>
    </row>
    <row r="4580" spans="1:14" x14ac:dyDescent="0.25">
      <c r="A4580">
        <v>2</v>
      </c>
      <c r="B4580" t="s">
        <v>163</v>
      </c>
      <c r="C4580">
        <v>11</v>
      </c>
      <c r="D4580" t="s">
        <v>164</v>
      </c>
      <c r="E4580">
        <v>7</v>
      </c>
      <c r="F4580" t="s">
        <v>165</v>
      </c>
      <c r="G4580" s="9">
        <v>2</v>
      </c>
      <c r="H4580" t="s">
        <v>172</v>
      </c>
      <c r="I4580">
        <v>11</v>
      </c>
      <c r="J4580" t="s">
        <v>173</v>
      </c>
      <c r="K4580">
        <v>7</v>
      </c>
      <c r="L4580" t="s">
        <v>165</v>
      </c>
      <c r="M4580" s="18">
        <f t="shared" si="142"/>
        <v>2.9166666666666665</v>
      </c>
      <c r="N4580" s="18">
        <f t="shared" si="143"/>
        <v>2.9166666666666665</v>
      </c>
    </row>
    <row r="4581" spans="1:14" x14ac:dyDescent="0.25">
      <c r="A4581">
        <v>2</v>
      </c>
      <c r="B4581" t="s">
        <v>163</v>
      </c>
      <c r="C4581">
        <v>0</v>
      </c>
      <c r="D4581" t="s">
        <v>164</v>
      </c>
      <c r="E4581">
        <v>19</v>
      </c>
      <c r="F4581" t="s">
        <v>165</v>
      </c>
      <c r="G4581" s="9">
        <v>2</v>
      </c>
      <c r="H4581" t="s">
        <v>172</v>
      </c>
      <c r="I4581">
        <v>0</v>
      </c>
      <c r="J4581" t="s">
        <v>173</v>
      </c>
      <c r="K4581">
        <v>19</v>
      </c>
      <c r="L4581" t="s">
        <v>165</v>
      </c>
      <c r="M4581" s="18">
        <f t="shared" si="142"/>
        <v>2</v>
      </c>
      <c r="N4581" s="18">
        <f t="shared" si="143"/>
        <v>2</v>
      </c>
    </row>
    <row r="4582" spans="1:14" x14ac:dyDescent="0.25">
      <c r="A4582">
        <v>2</v>
      </c>
      <c r="B4582" t="s">
        <v>163</v>
      </c>
      <c r="C4582">
        <v>1</v>
      </c>
      <c r="D4582" t="s">
        <v>164</v>
      </c>
      <c r="E4582">
        <v>17</v>
      </c>
      <c r="F4582" t="s">
        <v>165</v>
      </c>
      <c r="G4582" s="9">
        <v>2</v>
      </c>
      <c r="H4582" t="s">
        <v>172</v>
      </c>
      <c r="I4582">
        <v>1</v>
      </c>
      <c r="J4582" t="s">
        <v>173</v>
      </c>
      <c r="K4582">
        <v>17</v>
      </c>
      <c r="L4582" t="s">
        <v>165</v>
      </c>
      <c r="M4582" s="18">
        <f t="shared" si="142"/>
        <v>2.0833333333333335</v>
      </c>
      <c r="N4582" s="18">
        <f t="shared" si="143"/>
        <v>2.0833333333333335</v>
      </c>
    </row>
    <row r="4583" spans="1:14" x14ac:dyDescent="0.25">
      <c r="A4583">
        <v>1</v>
      </c>
      <c r="B4583" t="s">
        <v>163</v>
      </c>
      <c r="C4583">
        <v>2</v>
      </c>
      <c r="D4583" t="s">
        <v>164</v>
      </c>
      <c r="E4583">
        <v>24</v>
      </c>
      <c r="F4583" t="s">
        <v>165</v>
      </c>
      <c r="G4583" s="9">
        <v>1</v>
      </c>
      <c r="H4583" t="s">
        <v>172</v>
      </c>
      <c r="I4583">
        <v>2</v>
      </c>
      <c r="J4583" t="s">
        <v>173</v>
      </c>
      <c r="K4583">
        <v>24</v>
      </c>
      <c r="L4583" t="s">
        <v>165</v>
      </c>
      <c r="M4583" s="18">
        <f t="shared" si="142"/>
        <v>1.1666666666666667</v>
      </c>
      <c r="N4583" s="18">
        <f t="shared" si="143"/>
        <v>1.1666666666666667</v>
      </c>
    </row>
    <row r="4584" spans="1:14" x14ac:dyDescent="0.25">
      <c r="A4584">
        <v>1</v>
      </c>
      <c r="B4584" t="s">
        <v>163</v>
      </c>
      <c r="C4584">
        <v>1</v>
      </c>
      <c r="D4584" t="s">
        <v>164</v>
      </c>
      <c r="E4584">
        <v>5</v>
      </c>
      <c r="F4584" t="s">
        <v>165</v>
      </c>
      <c r="G4584" s="9">
        <v>1</v>
      </c>
      <c r="H4584" t="s">
        <v>172</v>
      </c>
      <c r="I4584">
        <v>1</v>
      </c>
      <c r="J4584" t="s">
        <v>173</v>
      </c>
      <c r="K4584">
        <v>5</v>
      </c>
      <c r="L4584" t="s">
        <v>165</v>
      </c>
      <c r="M4584" s="18">
        <f t="shared" si="142"/>
        <v>1.0833333333333333</v>
      </c>
      <c r="N4584" s="18">
        <f t="shared" si="143"/>
        <v>1.0833333333333333</v>
      </c>
    </row>
    <row r="4585" spans="1:14" x14ac:dyDescent="0.25">
      <c r="A4585">
        <v>5</v>
      </c>
      <c r="B4585" t="s">
        <v>163</v>
      </c>
      <c r="C4585">
        <v>7</v>
      </c>
      <c r="D4585" t="s">
        <v>164</v>
      </c>
      <c r="E4585">
        <v>0</v>
      </c>
      <c r="F4585" t="s">
        <v>165</v>
      </c>
      <c r="G4585" s="9">
        <v>12</v>
      </c>
      <c r="H4585" t="s">
        <v>172</v>
      </c>
      <c r="I4585">
        <v>4</v>
      </c>
      <c r="J4585" t="s">
        <v>173</v>
      </c>
      <c r="K4585">
        <v>10</v>
      </c>
      <c r="L4585" t="s">
        <v>165</v>
      </c>
      <c r="M4585" s="18">
        <f t="shared" si="142"/>
        <v>5.583333333333333</v>
      </c>
      <c r="N4585" s="18">
        <f t="shared" si="143"/>
        <v>12.333333333333334</v>
      </c>
    </row>
    <row r="4586" spans="1:14" x14ac:dyDescent="0.25">
      <c r="A4586">
        <v>1</v>
      </c>
      <c r="B4586" t="s">
        <v>163</v>
      </c>
      <c r="C4586">
        <v>7</v>
      </c>
      <c r="D4586" t="s">
        <v>164</v>
      </c>
      <c r="E4586">
        <v>17</v>
      </c>
      <c r="F4586" t="s">
        <v>165</v>
      </c>
      <c r="G4586" s="9">
        <v>15</v>
      </c>
      <c r="H4586" t="s">
        <v>172</v>
      </c>
      <c r="I4586">
        <v>4</v>
      </c>
      <c r="J4586" t="s">
        <v>173</v>
      </c>
      <c r="K4586">
        <v>0</v>
      </c>
      <c r="L4586" t="s">
        <v>165</v>
      </c>
      <c r="M4586" s="18">
        <f t="shared" si="142"/>
        <v>1.5833333333333335</v>
      </c>
      <c r="N4586" s="18">
        <f t="shared" si="143"/>
        <v>15.333333333333334</v>
      </c>
    </row>
    <row r="4587" spans="1:14" x14ac:dyDescent="0.25">
      <c r="A4587">
        <v>7</v>
      </c>
      <c r="B4587" t="s">
        <v>163</v>
      </c>
      <c r="C4587">
        <v>2</v>
      </c>
      <c r="D4587" t="s">
        <v>164</v>
      </c>
      <c r="E4587">
        <v>16</v>
      </c>
      <c r="F4587" t="s">
        <v>165</v>
      </c>
      <c r="G4587" s="9">
        <v>12</v>
      </c>
      <c r="H4587" t="s">
        <v>172</v>
      </c>
      <c r="I4587">
        <v>4</v>
      </c>
      <c r="J4587" t="s">
        <v>173</v>
      </c>
      <c r="K4587">
        <v>10</v>
      </c>
      <c r="L4587" t="s">
        <v>165</v>
      </c>
      <c r="M4587" s="18">
        <f t="shared" si="142"/>
        <v>7.166666666666667</v>
      </c>
      <c r="N4587" s="18">
        <f t="shared" si="143"/>
        <v>12.333333333333334</v>
      </c>
    </row>
    <row r="4588" spans="1:14" x14ac:dyDescent="0.25">
      <c r="A4588">
        <v>6</v>
      </c>
      <c r="B4588" t="s">
        <v>163</v>
      </c>
      <c r="C4588">
        <v>0</v>
      </c>
      <c r="D4588" t="s">
        <v>164</v>
      </c>
      <c r="E4588">
        <v>16</v>
      </c>
      <c r="F4588" t="s">
        <v>165</v>
      </c>
      <c r="G4588" s="9">
        <v>12</v>
      </c>
      <c r="H4588" t="s">
        <v>172</v>
      </c>
      <c r="I4588">
        <v>0</v>
      </c>
      <c r="J4588" t="s">
        <v>173</v>
      </c>
      <c r="K4588">
        <v>29</v>
      </c>
      <c r="L4588" t="s">
        <v>165</v>
      </c>
      <c r="M4588" s="18">
        <f t="shared" si="142"/>
        <v>6</v>
      </c>
      <c r="N4588" s="18">
        <f t="shared" si="143"/>
        <v>12</v>
      </c>
    </row>
    <row r="4589" spans="1:14" x14ac:dyDescent="0.25">
      <c r="A4589">
        <v>0</v>
      </c>
      <c r="B4589" t="s">
        <v>163</v>
      </c>
      <c r="C4589">
        <v>3</v>
      </c>
      <c r="D4589" t="s">
        <v>164</v>
      </c>
      <c r="E4589">
        <v>29</v>
      </c>
      <c r="F4589" t="s">
        <v>165</v>
      </c>
      <c r="G4589" s="9">
        <v>11</v>
      </c>
      <c r="H4589" t="s">
        <v>172</v>
      </c>
      <c r="I4589">
        <v>7</v>
      </c>
      <c r="J4589" t="s">
        <v>173</v>
      </c>
      <c r="K4589">
        <v>7</v>
      </c>
      <c r="L4589" t="s">
        <v>165</v>
      </c>
      <c r="M4589" s="18">
        <f t="shared" si="142"/>
        <v>0.25</v>
      </c>
      <c r="N4589" s="18">
        <f t="shared" si="143"/>
        <v>11.583333333333334</v>
      </c>
    </row>
    <row r="4590" spans="1:14" x14ac:dyDescent="0.25">
      <c r="A4590">
        <v>6</v>
      </c>
      <c r="B4590" t="s">
        <v>163</v>
      </c>
      <c r="C4590">
        <v>0</v>
      </c>
      <c r="D4590" t="s">
        <v>164</v>
      </c>
      <c r="E4590">
        <v>16</v>
      </c>
      <c r="F4590" t="s">
        <v>165</v>
      </c>
      <c r="G4590" s="9">
        <v>9</v>
      </c>
      <c r="H4590" t="s">
        <v>172</v>
      </c>
      <c r="I4590">
        <v>8</v>
      </c>
      <c r="J4590" t="s">
        <v>173</v>
      </c>
      <c r="K4590">
        <v>13</v>
      </c>
      <c r="L4590" t="s">
        <v>165</v>
      </c>
      <c r="M4590" s="18">
        <f t="shared" si="142"/>
        <v>6</v>
      </c>
      <c r="N4590" s="18">
        <f t="shared" si="143"/>
        <v>9.6666666666666661</v>
      </c>
    </row>
    <row r="4591" spans="1:14" x14ac:dyDescent="0.25">
      <c r="A4591">
        <v>5</v>
      </c>
      <c r="B4591" t="s">
        <v>163</v>
      </c>
      <c r="C4591">
        <v>11</v>
      </c>
      <c r="D4591" t="s">
        <v>164</v>
      </c>
      <c r="E4591">
        <v>16</v>
      </c>
      <c r="F4591" t="s">
        <v>165</v>
      </c>
      <c r="G4591" s="9">
        <v>9</v>
      </c>
      <c r="H4591" t="s">
        <v>172</v>
      </c>
      <c r="I4591">
        <v>6</v>
      </c>
      <c r="J4591" t="s">
        <v>173</v>
      </c>
      <c r="K4591">
        <v>20</v>
      </c>
      <c r="L4591" t="s">
        <v>165</v>
      </c>
      <c r="M4591" s="18">
        <f t="shared" si="142"/>
        <v>5.916666666666667</v>
      </c>
      <c r="N4591" s="18">
        <f t="shared" si="143"/>
        <v>9.5</v>
      </c>
    </row>
    <row r="4592" spans="1:14" x14ac:dyDescent="0.25">
      <c r="A4592">
        <v>4</v>
      </c>
      <c r="B4592" t="s">
        <v>163</v>
      </c>
      <c r="C4592">
        <v>2</v>
      </c>
      <c r="D4592" t="s">
        <v>164</v>
      </c>
      <c r="E4592">
        <v>20</v>
      </c>
      <c r="F4592" t="s">
        <v>165</v>
      </c>
      <c r="G4592" s="9">
        <v>4</v>
      </c>
      <c r="H4592" t="s">
        <v>172</v>
      </c>
      <c r="I4592">
        <v>2</v>
      </c>
      <c r="J4592" t="s">
        <v>173</v>
      </c>
      <c r="K4592">
        <v>20</v>
      </c>
      <c r="L4592" t="s">
        <v>165</v>
      </c>
      <c r="M4592" s="18">
        <f t="shared" si="142"/>
        <v>4.166666666666667</v>
      </c>
      <c r="N4592" s="18">
        <f t="shared" si="143"/>
        <v>4.166666666666667</v>
      </c>
    </row>
    <row r="4593" spans="1:14" x14ac:dyDescent="0.25">
      <c r="A4593">
        <v>2</v>
      </c>
      <c r="B4593" t="s">
        <v>163</v>
      </c>
      <c r="C4593">
        <v>0</v>
      </c>
      <c r="D4593" t="s">
        <v>164</v>
      </c>
      <c r="E4593">
        <v>23</v>
      </c>
      <c r="F4593" t="s">
        <v>165</v>
      </c>
      <c r="G4593" s="9">
        <v>10</v>
      </c>
      <c r="H4593" t="s">
        <v>172</v>
      </c>
      <c r="I4593">
        <v>9</v>
      </c>
      <c r="J4593" t="s">
        <v>173</v>
      </c>
      <c r="K4593">
        <v>9</v>
      </c>
      <c r="L4593" t="s">
        <v>165</v>
      </c>
      <c r="M4593" s="18">
        <f t="shared" si="142"/>
        <v>2</v>
      </c>
      <c r="N4593" s="18">
        <f t="shared" si="143"/>
        <v>10.75</v>
      </c>
    </row>
    <row r="4594" spans="1:14" x14ac:dyDescent="0.25">
      <c r="A4594">
        <v>1</v>
      </c>
      <c r="B4594" t="s">
        <v>163</v>
      </c>
      <c r="C4594">
        <v>9</v>
      </c>
      <c r="D4594" t="s">
        <v>164</v>
      </c>
      <c r="E4594">
        <v>13</v>
      </c>
      <c r="F4594" t="s">
        <v>165</v>
      </c>
      <c r="G4594" s="9">
        <v>1</v>
      </c>
      <c r="H4594" t="s">
        <v>172</v>
      </c>
      <c r="I4594">
        <v>9</v>
      </c>
      <c r="J4594" t="s">
        <v>173</v>
      </c>
      <c r="K4594">
        <v>13</v>
      </c>
      <c r="L4594" t="s">
        <v>165</v>
      </c>
      <c r="M4594" s="18">
        <f t="shared" si="142"/>
        <v>1.75</v>
      </c>
      <c r="N4594" s="18">
        <f t="shared" si="143"/>
        <v>1.75</v>
      </c>
    </row>
    <row r="4595" spans="1:14" x14ac:dyDescent="0.25">
      <c r="A4595">
        <v>0</v>
      </c>
      <c r="B4595" t="s">
        <v>163</v>
      </c>
      <c r="C4595">
        <v>9</v>
      </c>
      <c r="D4595" t="s">
        <v>164</v>
      </c>
      <c r="E4595">
        <v>15</v>
      </c>
      <c r="F4595" t="s">
        <v>165</v>
      </c>
      <c r="G4595" s="9">
        <v>0</v>
      </c>
      <c r="H4595" t="s">
        <v>172</v>
      </c>
      <c r="I4595">
        <v>9</v>
      </c>
      <c r="J4595" t="s">
        <v>173</v>
      </c>
      <c r="K4595">
        <v>15</v>
      </c>
      <c r="L4595" t="s">
        <v>165</v>
      </c>
      <c r="M4595" s="18">
        <f t="shared" si="142"/>
        <v>0.75</v>
      </c>
      <c r="N4595" s="18">
        <f t="shared" si="143"/>
        <v>0.75</v>
      </c>
    </row>
    <row r="4596" spans="1:14" x14ac:dyDescent="0.25">
      <c r="A4596">
        <v>0</v>
      </c>
      <c r="B4596" t="s">
        <v>163</v>
      </c>
      <c r="C4596">
        <v>4</v>
      </c>
      <c r="D4596" t="s">
        <v>164</v>
      </c>
      <c r="E4596">
        <v>20</v>
      </c>
      <c r="F4596" t="s">
        <v>165</v>
      </c>
      <c r="G4596" s="9">
        <v>0</v>
      </c>
      <c r="H4596" t="s">
        <v>172</v>
      </c>
      <c r="I4596">
        <v>4</v>
      </c>
      <c r="J4596" t="s">
        <v>173</v>
      </c>
      <c r="K4596">
        <v>20</v>
      </c>
      <c r="L4596" t="s">
        <v>165</v>
      </c>
      <c r="M4596" s="18">
        <f t="shared" si="142"/>
        <v>0.33333333333333331</v>
      </c>
      <c r="N4596" s="18">
        <f t="shared" si="143"/>
        <v>0.33333333333333331</v>
      </c>
    </row>
    <row r="4597" spans="1:14" x14ac:dyDescent="0.25">
      <c r="A4597">
        <v>6</v>
      </c>
      <c r="B4597" t="s">
        <v>163</v>
      </c>
      <c r="C4597">
        <v>0</v>
      </c>
      <c r="D4597" t="s">
        <v>164</v>
      </c>
      <c r="E4597">
        <v>16</v>
      </c>
      <c r="F4597" t="s">
        <v>165</v>
      </c>
      <c r="G4597" s="9">
        <v>45</v>
      </c>
      <c r="H4597" t="s">
        <v>172</v>
      </c>
      <c r="I4597">
        <v>4</v>
      </c>
      <c r="J4597" t="s">
        <v>173</v>
      </c>
      <c r="K4597">
        <v>11</v>
      </c>
      <c r="L4597" t="s">
        <v>165</v>
      </c>
      <c r="M4597" s="18">
        <f t="shared" si="142"/>
        <v>6</v>
      </c>
      <c r="N4597" s="18">
        <f t="shared" si="143"/>
        <v>45.333333333333336</v>
      </c>
    </row>
    <row r="4598" spans="1:14" x14ac:dyDescent="0.25">
      <c r="A4598">
        <v>1</v>
      </c>
      <c r="B4598" t="s">
        <v>163</v>
      </c>
      <c r="C4598">
        <v>10</v>
      </c>
      <c r="D4598" t="s">
        <v>164</v>
      </c>
      <c r="E4598">
        <v>4</v>
      </c>
      <c r="F4598" t="s">
        <v>165</v>
      </c>
      <c r="G4598" s="9">
        <v>1</v>
      </c>
      <c r="H4598" t="s">
        <v>172</v>
      </c>
      <c r="I4598">
        <v>10</v>
      </c>
      <c r="J4598" t="s">
        <v>173</v>
      </c>
      <c r="K4598">
        <v>4</v>
      </c>
      <c r="L4598" t="s">
        <v>165</v>
      </c>
      <c r="M4598" s="18">
        <f t="shared" si="142"/>
        <v>1.8333333333333335</v>
      </c>
      <c r="N4598" s="18">
        <f t="shared" si="143"/>
        <v>1.8333333333333335</v>
      </c>
    </row>
    <row r="4599" spans="1:14" x14ac:dyDescent="0.25">
      <c r="A4599">
        <v>3</v>
      </c>
      <c r="B4599" t="s">
        <v>163</v>
      </c>
      <c r="C4599">
        <v>1</v>
      </c>
      <c r="D4599" t="s">
        <v>164</v>
      </c>
      <c r="E4599">
        <v>9</v>
      </c>
      <c r="F4599" t="s">
        <v>165</v>
      </c>
      <c r="G4599" s="9">
        <v>3</v>
      </c>
      <c r="H4599" t="s">
        <v>172</v>
      </c>
      <c r="I4599">
        <v>1</v>
      </c>
      <c r="J4599" t="s">
        <v>173</v>
      </c>
      <c r="K4599">
        <v>9</v>
      </c>
      <c r="L4599" t="s">
        <v>165</v>
      </c>
      <c r="M4599" s="18">
        <f t="shared" si="142"/>
        <v>3.0833333333333335</v>
      </c>
      <c r="N4599" s="18">
        <f t="shared" si="143"/>
        <v>3.0833333333333335</v>
      </c>
    </row>
    <row r="4600" spans="1:14" x14ac:dyDescent="0.25">
      <c r="A4600">
        <v>1</v>
      </c>
      <c r="B4600" t="s">
        <v>163</v>
      </c>
      <c r="C4600">
        <v>0</v>
      </c>
      <c r="D4600" t="s">
        <v>164</v>
      </c>
      <c r="E4600">
        <v>1</v>
      </c>
      <c r="F4600" t="s">
        <v>165</v>
      </c>
      <c r="G4600" s="9">
        <v>1</v>
      </c>
      <c r="H4600" t="s">
        <v>172</v>
      </c>
      <c r="I4600">
        <v>0</v>
      </c>
      <c r="J4600" t="s">
        <v>173</v>
      </c>
      <c r="K4600">
        <v>1</v>
      </c>
      <c r="L4600" t="s">
        <v>165</v>
      </c>
      <c r="M4600" s="18">
        <f t="shared" si="142"/>
        <v>1</v>
      </c>
      <c r="N4600" s="18">
        <f t="shared" si="143"/>
        <v>1</v>
      </c>
    </row>
    <row r="4601" spans="1:14" x14ac:dyDescent="0.25">
      <c r="A4601">
        <v>0</v>
      </c>
      <c r="B4601" t="s">
        <v>163</v>
      </c>
      <c r="C4601">
        <v>11</v>
      </c>
      <c r="D4601" t="s">
        <v>164</v>
      </c>
      <c r="E4601">
        <v>18</v>
      </c>
      <c r="F4601" t="s">
        <v>165</v>
      </c>
      <c r="G4601" s="9">
        <v>0</v>
      </c>
      <c r="H4601" t="s">
        <v>172</v>
      </c>
      <c r="I4601">
        <v>11</v>
      </c>
      <c r="J4601" t="s">
        <v>173</v>
      </c>
      <c r="K4601">
        <v>18</v>
      </c>
      <c r="L4601" t="s">
        <v>165</v>
      </c>
      <c r="M4601" s="18">
        <f t="shared" si="142"/>
        <v>0.91666666666666663</v>
      </c>
      <c r="N4601" s="18">
        <f t="shared" si="143"/>
        <v>0.91666666666666663</v>
      </c>
    </row>
    <row r="4602" spans="1:14" x14ac:dyDescent="0.25">
      <c r="A4602">
        <v>0</v>
      </c>
      <c r="B4602" t="s">
        <v>163</v>
      </c>
      <c r="C4602">
        <v>6</v>
      </c>
      <c r="D4602" t="s">
        <v>164</v>
      </c>
      <c r="E4602">
        <v>24</v>
      </c>
      <c r="F4602" t="s">
        <v>165</v>
      </c>
      <c r="G4602" s="9">
        <v>0</v>
      </c>
      <c r="H4602" t="s">
        <v>172</v>
      </c>
      <c r="I4602">
        <v>6</v>
      </c>
      <c r="J4602" t="s">
        <v>173</v>
      </c>
      <c r="K4602">
        <v>24</v>
      </c>
      <c r="L4602" t="s">
        <v>165</v>
      </c>
      <c r="M4602" s="18">
        <f t="shared" si="142"/>
        <v>0.5</v>
      </c>
      <c r="N4602" s="18">
        <f t="shared" si="143"/>
        <v>0.5</v>
      </c>
    </row>
    <row r="4603" spans="1:14" x14ac:dyDescent="0.25">
      <c r="A4603">
        <v>5</v>
      </c>
      <c r="B4603" t="s">
        <v>163</v>
      </c>
      <c r="C4603">
        <v>11</v>
      </c>
      <c r="D4603" t="s">
        <v>164</v>
      </c>
      <c r="E4603">
        <v>16</v>
      </c>
      <c r="F4603" t="s">
        <v>165</v>
      </c>
      <c r="G4603" s="9">
        <v>11</v>
      </c>
      <c r="H4603" t="s">
        <v>172</v>
      </c>
      <c r="I4603">
        <v>1</v>
      </c>
      <c r="J4603" t="s">
        <v>173</v>
      </c>
      <c r="K4603">
        <v>27</v>
      </c>
      <c r="L4603" t="s">
        <v>165</v>
      </c>
      <c r="M4603" s="18">
        <f t="shared" si="142"/>
        <v>5.916666666666667</v>
      </c>
      <c r="N4603" s="18">
        <f t="shared" si="143"/>
        <v>11.083333333333334</v>
      </c>
    </row>
    <row r="4604" spans="1:14" x14ac:dyDescent="0.25">
      <c r="A4604">
        <v>6</v>
      </c>
      <c r="B4604" t="s">
        <v>163</v>
      </c>
      <c r="C4604">
        <v>0</v>
      </c>
      <c r="D4604" t="s">
        <v>164</v>
      </c>
      <c r="E4604">
        <v>16</v>
      </c>
      <c r="F4604" t="s">
        <v>165</v>
      </c>
      <c r="G4604" s="9">
        <v>7</v>
      </c>
      <c r="H4604" t="s">
        <v>172</v>
      </c>
      <c r="I4604">
        <v>7</v>
      </c>
      <c r="J4604" t="s">
        <v>173</v>
      </c>
      <c r="K4604">
        <v>5</v>
      </c>
      <c r="L4604" t="s">
        <v>165</v>
      </c>
      <c r="M4604" s="18">
        <f t="shared" si="142"/>
        <v>6</v>
      </c>
      <c r="N4604" s="18">
        <f t="shared" si="143"/>
        <v>7.583333333333333</v>
      </c>
    </row>
    <row r="4605" spans="1:14" x14ac:dyDescent="0.25">
      <c r="A4605">
        <v>2</v>
      </c>
      <c r="B4605" t="s">
        <v>163</v>
      </c>
      <c r="C4605">
        <v>9</v>
      </c>
      <c r="D4605" t="s">
        <v>164</v>
      </c>
      <c r="E4605">
        <v>20</v>
      </c>
      <c r="F4605" t="s">
        <v>165</v>
      </c>
      <c r="G4605" s="9">
        <v>2</v>
      </c>
      <c r="H4605" t="s">
        <v>172</v>
      </c>
      <c r="I4605">
        <v>9</v>
      </c>
      <c r="J4605" t="s">
        <v>173</v>
      </c>
      <c r="K4605">
        <v>20</v>
      </c>
      <c r="L4605" t="s">
        <v>165</v>
      </c>
      <c r="M4605" s="18">
        <f t="shared" si="142"/>
        <v>2.75</v>
      </c>
      <c r="N4605" s="18">
        <f t="shared" si="143"/>
        <v>2.75</v>
      </c>
    </row>
    <row r="4606" spans="1:14" x14ac:dyDescent="0.25">
      <c r="A4606">
        <v>1</v>
      </c>
      <c r="B4606" t="s">
        <v>163</v>
      </c>
      <c r="C4606">
        <v>0</v>
      </c>
      <c r="D4606" t="s">
        <v>164</v>
      </c>
      <c r="E4606">
        <v>14</v>
      </c>
      <c r="F4606" t="s">
        <v>165</v>
      </c>
      <c r="G4606" s="9">
        <v>1</v>
      </c>
      <c r="H4606" t="s">
        <v>172</v>
      </c>
      <c r="I4606">
        <v>0</v>
      </c>
      <c r="J4606" t="s">
        <v>173</v>
      </c>
      <c r="K4606">
        <v>14</v>
      </c>
      <c r="L4606" t="s">
        <v>165</v>
      </c>
      <c r="M4606" s="18">
        <f t="shared" si="142"/>
        <v>1</v>
      </c>
      <c r="N4606" s="18">
        <f t="shared" si="143"/>
        <v>1</v>
      </c>
    </row>
    <row r="4607" spans="1:14" x14ac:dyDescent="0.25">
      <c r="A4607">
        <v>1</v>
      </c>
      <c r="B4607" t="s">
        <v>163</v>
      </c>
      <c r="C4607">
        <v>0</v>
      </c>
      <c r="D4607" t="s">
        <v>164</v>
      </c>
      <c r="E4607">
        <v>14</v>
      </c>
      <c r="F4607" t="s">
        <v>165</v>
      </c>
      <c r="G4607" s="9">
        <v>1</v>
      </c>
      <c r="H4607" t="s">
        <v>172</v>
      </c>
      <c r="I4607">
        <v>0</v>
      </c>
      <c r="J4607" t="s">
        <v>173</v>
      </c>
      <c r="K4607">
        <v>14</v>
      </c>
      <c r="L4607" t="s">
        <v>165</v>
      </c>
      <c r="M4607" s="18">
        <f t="shared" si="142"/>
        <v>1</v>
      </c>
      <c r="N4607" s="18">
        <f t="shared" si="143"/>
        <v>1</v>
      </c>
    </row>
    <row r="4608" spans="1:14" x14ac:dyDescent="0.25">
      <c r="A4608">
        <v>1</v>
      </c>
      <c r="B4608" t="s">
        <v>163</v>
      </c>
      <c r="C4608">
        <v>0</v>
      </c>
      <c r="D4608" t="s">
        <v>164</v>
      </c>
      <c r="E4608">
        <v>14</v>
      </c>
      <c r="F4608" t="s">
        <v>165</v>
      </c>
      <c r="G4608" s="9">
        <v>1</v>
      </c>
      <c r="H4608" t="s">
        <v>172</v>
      </c>
      <c r="I4608">
        <v>0</v>
      </c>
      <c r="J4608" t="s">
        <v>173</v>
      </c>
      <c r="K4608">
        <v>14</v>
      </c>
      <c r="L4608" t="s">
        <v>165</v>
      </c>
      <c r="M4608" s="18">
        <f t="shared" si="142"/>
        <v>1</v>
      </c>
      <c r="N4608" s="18">
        <f t="shared" si="143"/>
        <v>1</v>
      </c>
    </row>
    <row r="4609" spans="1:14" x14ac:dyDescent="0.25">
      <c r="A4609">
        <v>0</v>
      </c>
      <c r="B4609" t="s">
        <v>163</v>
      </c>
      <c r="C4609">
        <v>0</v>
      </c>
      <c r="D4609" t="s">
        <v>164</v>
      </c>
      <c r="E4609">
        <v>15</v>
      </c>
      <c r="F4609" t="s">
        <v>165</v>
      </c>
      <c r="G4609" s="9">
        <v>0</v>
      </c>
      <c r="H4609" t="s">
        <v>172</v>
      </c>
      <c r="I4609">
        <v>0</v>
      </c>
      <c r="J4609" t="s">
        <v>173</v>
      </c>
      <c r="K4609">
        <v>15</v>
      </c>
      <c r="L4609" t="s">
        <v>165</v>
      </c>
      <c r="M4609" s="18">
        <f t="shared" si="142"/>
        <v>0</v>
      </c>
      <c r="N4609" s="18">
        <f t="shared" si="143"/>
        <v>0</v>
      </c>
    </row>
    <row r="4610" spans="1:14" x14ac:dyDescent="0.25">
      <c r="A4610">
        <v>0</v>
      </c>
      <c r="B4610" t="s">
        <v>163</v>
      </c>
      <c r="C4610">
        <v>0</v>
      </c>
      <c r="D4610" t="s">
        <v>164</v>
      </c>
      <c r="E4610">
        <v>9</v>
      </c>
      <c r="F4610" t="s">
        <v>165</v>
      </c>
      <c r="G4610" s="9">
        <v>0</v>
      </c>
      <c r="H4610" t="s">
        <v>172</v>
      </c>
      <c r="I4610">
        <v>0</v>
      </c>
      <c r="J4610" t="s">
        <v>173</v>
      </c>
      <c r="K4610">
        <v>9</v>
      </c>
      <c r="L4610" t="s">
        <v>165</v>
      </c>
      <c r="M4610" s="18">
        <f t="shared" si="142"/>
        <v>0</v>
      </c>
      <c r="N4610" s="18">
        <f t="shared" si="143"/>
        <v>0</v>
      </c>
    </row>
    <row r="4611" spans="1:14" x14ac:dyDescent="0.25">
      <c r="A4611">
        <v>1</v>
      </c>
      <c r="B4611" t="s">
        <v>163</v>
      </c>
      <c r="C4611">
        <v>0</v>
      </c>
      <c r="D4611" t="s">
        <v>164</v>
      </c>
      <c r="E4611">
        <v>1</v>
      </c>
      <c r="F4611" t="s">
        <v>165</v>
      </c>
      <c r="G4611" s="9">
        <v>1</v>
      </c>
      <c r="H4611" t="s">
        <v>172</v>
      </c>
      <c r="I4611">
        <v>0</v>
      </c>
      <c r="J4611" t="s">
        <v>173</v>
      </c>
      <c r="K4611">
        <v>1</v>
      </c>
      <c r="L4611" t="s">
        <v>165</v>
      </c>
      <c r="M4611" s="18">
        <f t="shared" ref="M4611:M4674" si="144">A4611+C4611/12</f>
        <v>1</v>
      </c>
      <c r="N4611" s="18">
        <f t="shared" ref="N4611:N4674" si="145">G4611+I4611/12</f>
        <v>1</v>
      </c>
    </row>
    <row r="4612" spans="1:14" x14ac:dyDescent="0.25">
      <c r="A4612">
        <v>1</v>
      </c>
      <c r="B4612" t="s">
        <v>163</v>
      </c>
      <c r="C4612">
        <v>0</v>
      </c>
      <c r="D4612" t="s">
        <v>164</v>
      </c>
      <c r="E4612">
        <v>8</v>
      </c>
      <c r="F4612" t="s">
        <v>165</v>
      </c>
      <c r="G4612" s="9">
        <v>1</v>
      </c>
      <c r="H4612" t="s">
        <v>172</v>
      </c>
      <c r="I4612">
        <v>0</v>
      </c>
      <c r="J4612" t="s">
        <v>173</v>
      </c>
      <c r="K4612">
        <v>8</v>
      </c>
      <c r="L4612" t="s">
        <v>165</v>
      </c>
      <c r="M4612" s="18">
        <f t="shared" si="144"/>
        <v>1</v>
      </c>
      <c r="N4612" s="18">
        <f t="shared" si="145"/>
        <v>1</v>
      </c>
    </row>
    <row r="4613" spans="1:14" x14ac:dyDescent="0.25">
      <c r="A4613">
        <v>0</v>
      </c>
      <c r="B4613" t="s">
        <v>163</v>
      </c>
      <c r="C4613">
        <v>1</v>
      </c>
      <c r="D4613" t="s">
        <v>164</v>
      </c>
      <c r="E4613">
        <v>13</v>
      </c>
      <c r="F4613" t="s">
        <v>165</v>
      </c>
      <c r="G4613" s="9">
        <v>0</v>
      </c>
      <c r="H4613" t="s">
        <v>172</v>
      </c>
      <c r="I4613">
        <v>1</v>
      </c>
      <c r="J4613" t="s">
        <v>173</v>
      </c>
      <c r="K4613">
        <v>13</v>
      </c>
      <c r="L4613" t="s">
        <v>165</v>
      </c>
      <c r="M4613" s="18">
        <f t="shared" si="144"/>
        <v>8.3333333333333329E-2</v>
      </c>
      <c r="N4613" s="18">
        <f t="shared" si="145"/>
        <v>8.3333333333333329E-2</v>
      </c>
    </row>
    <row r="4614" spans="1:14" x14ac:dyDescent="0.25">
      <c r="A4614">
        <v>1</v>
      </c>
      <c r="B4614" t="s">
        <v>163</v>
      </c>
      <c r="C4614">
        <v>5</v>
      </c>
      <c r="D4614" t="s">
        <v>164</v>
      </c>
      <c r="E4614">
        <v>15</v>
      </c>
      <c r="F4614" t="s">
        <v>165</v>
      </c>
      <c r="G4614" s="9">
        <v>1</v>
      </c>
      <c r="H4614" t="s">
        <v>172</v>
      </c>
      <c r="I4614">
        <v>5</v>
      </c>
      <c r="J4614" t="s">
        <v>173</v>
      </c>
      <c r="K4614">
        <v>15</v>
      </c>
      <c r="L4614" t="s">
        <v>165</v>
      </c>
      <c r="M4614" s="18">
        <f t="shared" si="144"/>
        <v>1.4166666666666667</v>
      </c>
      <c r="N4614" s="18">
        <f t="shared" si="145"/>
        <v>1.4166666666666667</v>
      </c>
    </row>
    <row r="4615" spans="1:14" x14ac:dyDescent="0.25">
      <c r="A4615">
        <v>3</v>
      </c>
      <c r="B4615" t="s">
        <v>163</v>
      </c>
      <c r="C4615">
        <v>11</v>
      </c>
      <c r="D4615" t="s">
        <v>164</v>
      </c>
      <c r="E4615">
        <v>28</v>
      </c>
      <c r="F4615" t="s">
        <v>165</v>
      </c>
      <c r="G4615" s="9">
        <v>16</v>
      </c>
      <c r="H4615" t="s">
        <v>172</v>
      </c>
      <c r="I4615">
        <v>10</v>
      </c>
      <c r="J4615" t="s">
        <v>173</v>
      </c>
      <c r="K4615">
        <v>14</v>
      </c>
      <c r="L4615" t="s">
        <v>165</v>
      </c>
      <c r="M4615" s="18">
        <f t="shared" si="144"/>
        <v>3.9166666666666665</v>
      </c>
      <c r="N4615" s="18">
        <f t="shared" si="145"/>
        <v>16.833333333333332</v>
      </c>
    </row>
    <row r="4616" spans="1:14" x14ac:dyDescent="0.25">
      <c r="A4616">
        <v>0</v>
      </c>
      <c r="B4616" t="s">
        <v>163</v>
      </c>
      <c r="C4616">
        <v>0</v>
      </c>
      <c r="D4616" t="s">
        <v>164</v>
      </c>
      <c r="E4616">
        <v>30</v>
      </c>
      <c r="F4616" t="s">
        <v>165</v>
      </c>
      <c r="G4616" s="9">
        <v>17</v>
      </c>
      <c r="H4616" t="s">
        <v>172</v>
      </c>
      <c r="I4616">
        <v>0</v>
      </c>
      <c r="J4616" t="s">
        <v>173</v>
      </c>
      <c r="K4616">
        <v>9</v>
      </c>
      <c r="L4616" t="s">
        <v>165</v>
      </c>
      <c r="M4616" s="18">
        <f t="shared" si="144"/>
        <v>0</v>
      </c>
      <c r="N4616" s="18">
        <f t="shared" si="145"/>
        <v>17</v>
      </c>
    </row>
    <row r="4617" spans="1:14" x14ac:dyDescent="0.25">
      <c r="A4617">
        <v>6</v>
      </c>
      <c r="B4617" t="s">
        <v>163</v>
      </c>
      <c r="C4617">
        <v>0</v>
      </c>
      <c r="D4617" t="s">
        <v>164</v>
      </c>
      <c r="E4617">
        <v>16</v>
      </c>
      <c r="F4617" t="s">
        <v>165</v>
      </c>
      <c r="G4617" s="9">
        <v>16</v>
      </c>
      <c r="H4617" t="s">
        <v>172</v>
      </c>
      <c r="I4617">
        <v>2</v>
      </c>
      <c r="J4617" t="s">
        <v>173</v>
      </c>
      <c r="K4617">
        <v>4</v>
      </c>
      <c r="L4617" t="s">
        <v>165</v>
      </c>
      <c r="M4617" s="18">
        <f t="shared" si="144"/>
        <v>6</v>
      </c>
      <c r="N4617" s="18">
        <f t="shared" si="145"/>
        <v>16.166666666666668</v>
      </c>
    </row>
    <row r="4618" spans="1:14" x14ac:dyDescent="0.25">
      <c r="A4618">
        <v>6</v>
      </c>
      <c r="B4618" t="s">
        <v>163</v>
      </c>
      <c r="C4618">
        <v>0</v>
      </c>
      <c r="D4618" t="s">
        <v>164</v>
      </c>
      <c r="E4618">
        <v>16</v>
      </c>
      <c r="F4618" t="s">
        <v>165</v>
      </c>
      <c r="G4618" s="9">
        <v>15</v>
      </c>
      <c r="H4618" t="s">
        <v>172</v>
      </c>
      <c r="I4618">
        <v>0</v>
      </c>
      <c r="J4618" t="s">
        <v>173</v>
      </c>
      <c r="K4618">
        <v>11</v>
      </c>
      <c r="L4618" t="s">
        <v>165</v>
      </c>
      <c r="M4618" s="18">
        <f t="shared" si="144"/>
        <v>6</v>
      </c>
      <c r="N4618" s="18">
        <f t="shared" si="145"/>
        <v>15</v>
      </c>
    </row>
    <row r="4619" spans="1:14" x14ac:dyDescent="0.25">
      <c r="A4619">
        <v>6</v>
      </c>
      <c r="B4619" t="s">
        <v>163</v>
      </c>
      <c r="C4619">
        <v>0</v>
      </c>
      <c r="D4619" t="s">
        <v>164</v>
      </c>
      <c r="E4619">
        <v>16</v>
      </c>
      <c r="F4619" t="s">
        <v>165</v>
      </c>
      <c r="G4619" s="9">
        <v>8</v>
      </c>
      <c r="H4619" t="s">
        <v>172</v>
      </c>
      <c r="I4619">
        <v>11</v>
      </c>
      <c r="J4619" t="s">
        <v>173</v>
      </c>
      <c r="K4619">
        <v>14</v>
      </c>
      <c r="L4619" t="s">
        <v>165</v>
      </c>
      <c r="M4619" s="18">
        <f t="shared" si="144"/>
        <v>6</v>
      </c>
      <c r="N4619" s="18">
        <f t="shared" si="145"/>
        <v>8.9166666666666661</v>
      </c>
    </row>
    <row r="4620" spans="1:14" x14ac:dyDescent="0.25">
      <c r="A4620">
        <v>5</v>
      </c>
      <c r="B4620" t="s">
        <v>163</v>
      </c>
      <c r="C4620">
        <v>10</v>
      </c>
      <c r="D4620" t="s">
        <v>164</v>
      </c>
      <c r="E4620">
        <v>16</v>
      </c>
      <c r="F4620" t="s">
        <v>165</v>
      </c>
      <c r="G4620" s="9">
        <v>38</v>
      </c>
      <c r="H4620" t="s">
        <v>172</v>
      </c>
      <c r="I4620">
        <v>0</v>
      </c>
      <c r="J4620" t="s">
        <v>173</v>
      </c>
      <c r="K4620">
        <v>10</v>
      </c>
      <c r="L4620" t="s">
        <v>165</v>
      </c>
      <c r="M4620" s="18">
        <f t="shared" si="144"/>
        <v>5.833333333333333</v>
      </c>
      <c r="N4620" s="18">
        <f t="shared" si="145"/>
        <v>38</v>
      </c>
    </row>
    <row r="4621" spans="1:14" x14ac:dyDescent="0.25">
      <c r="A4621">
        <v>6</v>
      </c>
      <c r="B4621" t="s">
        <v>163</v>
      </c>
      <c r="C4621">
        <v>0</v>
      </c>
      <c r="D4621" t="s">
        <v>164</v>
      </c>
      <c r="E4621">
        <v>16</v>
      </c>
      <c r="F4621" t="s">
        <v>165</v>
      </c>
      <c r="G4621" s="9">
        <v>28</v>
      </c>
      <c r="H4621" t="s">
        <v>172</v>
      </c>
      <c r="I4621">
        <v>6</v>
      </c>
      <c r="J4621" t="s">
        <v>173</v>
      </c>
      <c r="K4621">
        <v>14</v>
      </c>
      <c r="L4621" t="s">
        <v>165</v>
      </c>
      <c r="M4621" s="18">
        <f t="shared" si="144"/>
        <v>6</v>
      </c>
      <c r="N4621" s="18">
        <f t="shared" si="145"/>
        <v>28.5</v>
      </c>
    </row>
    <row r="4622" spans="1:14" x14ac:dyDescent="0.25">
      <c r="A4622">
        <v>5</v>
      </c>
      <c r="B4622" t="s">
        <v>163</v>
      </c>
      <c r="C4622">
        <v>10</v>
      </c>
      <c r="D4622" t="s">
        <v>164</v>
      </c>
      <c r="E4622">
        <v>16</v>
      </c>
      <c r="F4622" t="s">
        <v>165</v>
      </c>
      <c r="G4622" s="9">
        <v>27</v>
      </c>
      <c r="H4622" t="s">
        <v>172</v>
      </c>
      <c r="I4622">
        <v>5</v>
      </c>
      <c r="J4622" t="s">
        <v>173</v>
      </c>
      <c r="K4622">
        <v>11</v>
      </c>
      <c r="L4622" t="s">
        <v>165</v>
      </c>
      <c r="M4622" s="18">
        <f t="shared" si="144"/>
        <v>5.833333333333333</v>
      </c>
      <c r="N4622" s="18">
        <f t="shared" si="145"/>
        <v>27.416666666666668</v>
      </c>
    </row>
    <row r="4623" spans="1:14" x14ac:dyDescent="0.25">
      <c r="A4623">
        <v>6</v>
      </c>
      <c r="B4623" t="s">
        <v>163</v>
      </c>
      <c r="C4623">
        <v>0</v>
      </c>
      <c r="D4623" t="s">
        <v>164</v>
      </c>
      <c r="E4623">
        <v>16</v>
      </c>
      <c r="F4623" t="s">
        <v>165</v>
      </c>
      <c r="G4623" s="9">
        <v>16</v>
      </c>
      <c r="H4623" t="s">
        <v>172</v>
      </c>
      <c r="I4623">
        <v>2</v>
      </c>
      <c r="J4623" t="s">
        <v>173</v>
      </c>
      <c r="K4623">
        <v>4</v>
      </c>
      <c r="L4623" t="s">
        <v>165</v>
      </c>
      <c r="M4623" s="18">
        <f t="shared" si="144"/>
        <v>6</v>
      </c>
      <c r="N4623" s="18">
        <f t="shared" si="145"/>
        <v>16.166666666666668</v>
      </c>
    </row>
    <row r="4624" spans="1:14" x14ac:dyDescent="0.25">
      <c r="A4624">
        <v>6</v>
      </c>
      <c r="B4624" t="s">
        <v>163</v>
      </c>
      <c r="C4624">
        <v>0</v>
      </c>
      <c r="D4624" t="s">
        <v>164</v>
      </c>
      <c r="E4624">
        <v>16</v>
      </c>
      <c r="F4624" t="s">
        <v>165</v>
      </c>
      <c r="G4624" s="9">
        <v>13</v>
      </c>
      <c r="H4624" t="s">
        <v>172</v>
      </c>
      <c r="I4624">
        <v>5</v>
      </c>
      <c r="J4624" t="s">
        <v>173</v>
      </c>
      <c r="K4624">
        <v>7</v>
      </c>
      <c r="L4624" t="s">
        <v>165</v>
      </c>
      <c r="M4624" s="18">
        <f t="shared" si="144"/>
        <v>6</v>
      </c>
      <c r="N4624" s="18">
        <f t="shared" si="145"/>
        <v>13.416666666666666</v>
      </c>
    </row>
    <row r="4625" spans="1:14" x14ac:dyDescent="0.25">
      <c r="A4625">
        <v>6</v>
      </c>
      <c r="B4625" t="s">
        <v>163</v>
      </c>
      <c r="C4625">
        <v>0</v>
      </c>
      <c r="D4625" t="s">
        <v>164</v>
      </c>
      <c r="E4625">
        <v>16</v>
      </c>
      <c r="F4625" t="s">
        <v>165</v>
      </c>
      <c r="G4625" s="9">
        <v>12</v>
      </c>
      <c r="H4625" t="s">
        <v>172</v>
      </c>
      <c r="I4625">
        <v>0</v>
      </c>
      <c r="J4625" t="s">
        <v>173</v>
      </c>
      <c r="K4625">
        <v>15</v>
      </c>
      <c r="L4625" t="s">
        <v>165</v>
      </c>
      <c r="M4625" s="18">
        <f t="shared" si="144"/>
        <v>6</v>
      </c>
      <c r="N4625" s="18">
        <f t="shared" si="145"/>
        <v>12</v>
      </c>
    </row>
    <row r="4626" spans="1:14" x14ac:dyDescent="0.25">
      <c r="A4626">
        <v>6</v>
      </c>
      <c r="B4626" t="s">
        <v>163</v>
      </c>
      <c r="C4626">
        <v>0</v>
      </c>
      <c r="D4626" t="s">
        <v>164</v>
      </c>
      <c r="E4626">
        <v>16</v>
      </c>
      <c r="F4626" t="s">
        <v>165</v>
      </c>
      <c r="G4626" s="9">
        <v>31</v>
      </c>
      <c r="H4626" t="s">
        <v>172</v>
      </c>
      <c r="I4626">
        <v>10</v>
      </c>
      <c r="J4626" t="s">
        <v>173</v>
      </c>
      <c r="K4626">
        <v>9</v>
      </c>
      <c r="L4626" t="s">
        <v>165</v>
      </c>
      <c r="M4626" s="18">
        <f t="shared" si="144"/>
        <v>6</v>
      </c>
      <c r="N4626" s="18">
        <f t="shared" si="145"/>
        <v>31.833333333333332</v>
      </c>
    </row>
    <row r="4627" spans="1:14" x14ac:dyDescent="0.25">
      <c r="A4627">
        <v>6</v>
      </c>
      <c r="B4627" t="s">
        <v>163</v>
      </c>
      <c r="C4627">
        <v>0</v>
      </c>
      <c r="D4627" t="s">
        <v>164</v>
      </c>
      <c r="E4627">
        <v>16</v>
      </c>
      <c r="F4627" t="s">
        <v>165</v>
      </c>
      <c r="G4627" s="9">
        <v>29</v>
      </c>
      <c r="H4627" t="s">
        <v>172</v>
      </c>
      <c r="I4627">
        <v>3</v>
      </c>
      <c r="J4627" t="s">
        <v>173</v>
      </c>
      <c r="K4627">
        <v>14</v>
      </c>
      <c r="L4627" t="s">
        <v>165</v>
      </c>
      <c r="M4627" s="18">
        <f t="shared" si="144"/>
        <v>6</v>
      </c>
      <c r="N4627" s="18">
        <f t="shared" si="145"/>
        <v>29.25</v>
      </c>
    </row>
    <row r="4628" spans="1:14" x14ac:dyDescent="0.25">
      <c r="A4628">
        <v>5</v>
      </c>
      <c r="B4628" t="s">
        <v>163</v>
      </c>
      <c r="C4628">
        <v>11</v>
      </c>
      <c r="D4628" t="s">
        <v>164</v>
      </c>
      <c r="E4628">
        <v>16</v>
      </c>
      <c r="F4628" t="s">
        <v>165</v>
      </c>
      <c r="G4628" s="9">
        <v>25</v>
      </c>
      <c r="H4628" t="s">
        <v>172</v>
      </c>
      <c r="I4628">
        <v>6</v>
      </c>
      <c r="J4628" t="s">
        <v>173</v>
      </c>
      <c r="K4628">
        <v>27</v>
      </c>
      <c r="L4628" t="s">
        <v>165</v>
      </c>
      <c r="M4628" s="18">
        <f t="shared" si="144"/>
        <v>5.916666666666667</v>
      </c>
      <c r="N4628" s="18">
        <f t="shared" si="145"/>
        <v>25.5</v>
      </c>
    </row>
    <row r="4629" spans="1:14" x14ac:dyDescent="0.25">
      <c r="A4629">
        <v>4</v>
      </c>
      <c r="B4629" t="s">
        <v>163</v>
      </c>
      <c r="C4629">
        <v>9</v>
      </c>
      <c r="D4629" t="s">
        <v>164</v>
      </c>
      <c r="E4629">
        <v>3</v>
      </c>
      <c r="F4629" t="s">
        <v>165</v>
      </c>
      <c r="G4629" s="9">
        <v>4</v>
      </c>
      <c r="H4629" t="s">
        <v>172</v>
      </c>
      <c r="I4629">
        <v>9</v>
      </c>
      <c r="J4629" t="s">
        <v>173</v>
      </c>
      <c r="K4629">
        <v>3</v>
      </c>
      <c r="L4629" t="s">
        <v>165</v>
      </c>
      <c r="M4629" s="18">
        <f t="shared" si="144"/>
        <v>4.75</v>
      </c>
      <c r="N4629" s="18">
        <f t="shared" si="145"/>
        <v>4.75</v>
      </c>
    </row>
    <row r="4630" spans="1:14" x14ac:dyDescent="0.25">
      <c r="A4630">
        <v>3</v>
      </c>
      <c r="B4630" t="s">
        <v>163</v>
      </c>
      <c r="C4630">
        <v>5</v>
      </c>
      <c r="D4630" t="s">
        <v>164</v>
      </c>
      <c r="E4630">
        <v>27</v>
      </c>
      <c r="F4630" t="s">
        <v>165</v>
      </c>
      <c r="G4630" s="9">
        <v>3</v>
      </c>
      <c r="H4630" t="s">
        <v>172</v>
      </c>
      <c r="I4630">
        <v>5</v>
      </c>
      <c r="J4630" t="s">
        <v>173</v>
      </c>
      <c r="K4630">
        <v>27</v>
      </c>
      <c r="L4630" t="s">
        <v>165</v>
      </c>
      <c r="M4630" s="18">
        <f t="shared" si="144"/>
        <v>3.4166666666666665</v>
      </c>
      <c r="N4630" s="18">
        <f t="shared" si="145"/>
        <v>3.4166666666666665</v>
      </c>
    </row>
    <row r="4631" spans="1:14" x14ac:dyDescent="0.25">
      <c r="A4631">
        <v>3</v>
      </c>
      <c r="B4631" t="s">
        <v>163</v>
      </c>
      <c r="C4631">
        <v>0</v>
      </c>
      <c r="D4631" t="s">
        <v>164</v>
      </c>
      <c r="E4631">
        <v>17</v>
      </c>
      <c r="F4631" t="s">
        <v>165</v>
      </c>
      <c r="G4631" s="9">
        <v>3</v>
      </c>
      <c r="H4631" t="s">
        <v>172</v>
      </c>
      <c r="I4631">
        <v>0</v>
      </c>
      <c r="J4631" t="s">
        <v>173</v>
      </c>
      <c r="K4631">
        <v>17</v>
      </c>
      <c r="L4631" t="s">
        <v>165</v>
      </c>
      <c r="M4631" s="18">
        <f t="shared" si="144"/>
        <v>3</v>
      </c>
      <c r="N4631" s="18">
        <f t="shared" si="145"/>
        <v>3</v>
      </c>
    </row>
    <row r="4632" spans="1:14" x14ac:dyDescent="0.25">
      <c r="A4632">
        <v>3</v>
      </c>
      <c r="B4632" t="s">
        <v>163</v>
      </c>
      <c r="C4632">
        <v>0</v>
      </c>
      <c r="D4632" t="s">
        <v>164</v>
      </c>
      <c r="E4632">
        <v>17</v>
      </c>
      <c r="F4632" t="s">
        <v>165</v>
      </c>
      <c r="G4632" s="9">
        <v>3</v>
      </c>
      <c r="H4632" t="s">
        <v>172</v>
      </c>
      <c r="I4632">
        <v>0</v>
      </c>
      <c r="J4632" t="s">
        <v>173</v>
      </c>
      <c r="K4632">
        <v>17</v>
      </c>
      <c r="L4632" t="s">
        <v>165</v>
      </c>
      <c r="M4632" s="18">
        <f t="shared" si="144"/>
        <v>3</v>
      </c>
      <c r="N4632" s="18">
        <f t="shared" si="145"/>
        <v>3</v>
      </c>
    </row>
    <row r="4633" spans="1:14" x14ac:dyDescent="0.25">
      <c r="A4633">
        <v>1</v>
      </c>
      <c r="B4633" t="s">
        <v>163</v>
      </c>
      <c r="C4633">
        <v>0</v>
      </c>
      <c r="D4633" t="s">
        <v>164</v>
      </c>
      <c r="E4633">
        <v>20</v>
      </c>
      <c r="F4633" t="s">
        <v>165</v>
      </c>
      <c r="G4633" s="9">
        <v>1</v>
      </c>
      <c r="H4633" t="s">
        <v>172</v>
      </c>
      <c r="I4633">
        <v>0</v>
      </c>
      <c r="J4633" t="s">
        <v>173</v>
      </c>
      <c r="K4633">
        <v>20</v>
      </c>
      <c r="L4633" t="s">
        <v>165</v>
      </c>
      <c r="M4633" s="18">
        <f t="shared" si="144"/>
        <v>1</v>
      </c>
      <c r="N4633" s="18">
        <f t="shared" si="145"/>
        <v>1</v>
      </c>
    </row>
    <row r="4634" spans="1:14" x14ac:dyDescent="0.25">
      <c r="A4634">
        <v>5</v>
      </c>
      <c r="B4634" t="s">
        <v>163</v>
      </c>
      <c r="C4634">
        <v>11</v>
      </c>
      <c r="D4634" t="s">
        <v>164</v>
      </c>
      <c r="E4634">
        <v>16</v>
      </c>
      <c r="F4634" t="s">
        <v>165</v>
      </c>
      <c r="G4634" s="9">
        <v>16</v>
      </c>
      <c r="H4634" t="s">
        <v>172</v>
      </c>
      <c r="I4634">
        <v>0</v>
      </c>
      <c r="J4634" t="s">
        <v>173</v>
      </c>
      <c r="K4634">
        <v>16</v>
      </c>
      <c r="L4634" t="s">
        <v>165</v>
      </c>
      <c r="M4634" s="18">
        <f t="shared" si="144"/>
        <v>5.916666666666667</v>
      </c>
      <c r="N4634" s="18">
        <f t="shared" si="145"/>
        <v>16</v>
      </c>
    </row>
    <row r="4635" spans="1:14" x14ac:dyDescent="0.25">
      <c r="A4635">
        <v>6</v>
      </c>
      <c r="B4635" t="s">
        <v>163</v>
      </c>
      <c r="C4635">
        <v>0</v>
      </c>
      <c r="D4635" t="s">
        <v>164</v>
      </c>
      <c r="E4635">
        <v>16</v>
      </c>
      <c r="F4635" t="s">
        <v>165</v>
      </c>
      <c r="G4635" s="9">
        <v>14</v>
      </c>
      <c r="H4635" t="s">
        <v>172</v>
      </c>
      <c r="I4635">
        <v>1</v>
      </c>
      <c r="J4635" t="s">
        <v>173</v>
      </c>
      <c r="K4635">
        <v>23</v>
      </c>
      <c r="L4635" t="s">
        <v>165</v>
      </c>
      <c r="M4635" s="18">
        <f t="shared" si="144"/>
        <v>6</v>
      </c>
      <c r="N4635" s="18">
        <f t="shared" si="145"/>
        <v>14.083333333333334</v>
      </c>
    </row>
    <row r="4636" spans="1:14" x14ac:dyDescent="0.25">
      <c r="A4636">
        <v>5</v>
      </c>
      <c r="B4636" t="s">
        <v>163</v>
      </c>
      <c r="C4636">
        <v>11</v>
      </c>
      <c r="D4636" t="s">
        <v>164</v>
      </c>
      <c r="E4636">
        <v>16</v>
      </c>
      <c r="F4636" t="s">
        <v>165</v>
      </c>
      <c r="G4636" s="9">
        <v>9</v>
      </c>
      <c r="H4636" t="s">
        <v>172</v>
      </c>
      <c r="I4636">
        <v>3</v>
      </c>
      <c r="J4636" t="s">
        <v>173</v>
      </c>
      <c r="K4636">
        <v>11</v>
      </c>
      <c r="L4636" t="s">
        <v>165</v>
      </c>
      <c r="M4636" s="18">
        <f t="shared" si="144"/>
        <v>5.916666666666667</v>
      </c>
      <c r="N4636" s="18">
        <f t="shared" si="145"/>
        <v>9.25</v>
      </c>
    </row>
    <row r="4637" spans="1:14" x14ac:dyDescent="0.25">
      <c r="A4637">
        <v>6</v>
      </c>
      <c r="B4637" t="s">
        <v>163</v>
      </c>
      <c r="C4637">
        <v>0</v>
      </c>
      <c r="D4637" t="s">
        <v>164</v>
      </c>
      <c r="E4637">
        <v>15</v>
      </c>
      <c r="F4637" t="s">
        <v>165</v>
      </c>
      <c r="G4637" s="9">
        <v>6</v>
      </c>
      <c r="H4637" t="s">
        <v>172</v>
      </c>
      <c r="I4637">
        <v>0</v>
      </c>
      <c r="J4637" t="s">
        <v>173</v>
      </c>
      <c r="K4637">
        <v>15</v>
      </c>
      <c r="L4637" t="s">
        <v>165</v>
      </c>
      <c r="M4637" s="18">
        <f t="shared" si="144"/>
        <v>6</v>
      </c>
      <c r="N4637" s="18">
        <f t="shared" si="145"/>
        <v>6</v>
      </c>
    </row>
    <row r="4638" spans="1:14" x14ac:dyDescent="0.25">
      <c r="A4638">
        <v>6</v>
      </c>
      <c r="B4638" t="s">
        <v>163</v>
      </c>
      <c r="C4638">
        <v>0</v>
      </c>
      <c r="D4638" t="s">
        <v>164</v>
      </c>
      <c r="E4638">
        <v>16</v>
      </c>
      <c r="F4638" t="s">
        <v>165</v>
      </c>
      <c r="G4638" s="9">
        <v>23</v>
      </c>
      <c r="H4638" t="s">
        <v>172</v>
      </c>
      <c r="I4638">
        <v>0</v>
      </c>
      <c r="J4638" t="s">
        <v>173</v>
      </c>
      <c r="K4638">
        <v>8</v>
      </c>
      <c r="L4638" t="s">
        <v>165</v>
      </c>
      <c r="M4638" s="18">
        <f t="shared" si="144"/>
        <v>6</v>
      </c>
      <c r="N4638" s="18">
        <f t="shared" si="145"/>
        <v>23</v>
      </c>
    </row>
    <row r="4639" spans="1:14" x14ac:dyDescent="0.25">
      <c r="A4639">
        <v>6</v>
      </c>
      <c r="B4639" t="s">
        <v>163</v>
      </c>
      <c r="C4639">
        <v>0</v>
      </c>
      <c r="D4639" t="s">
        <v>164</v>
      </c>
      <c r="E4639">
        <v>16</v>
      </c>
      <c r="F4639" t="s">
        <v>165</v>
      </c>
      <c r="G4639" s="9">
        <v>30</v>
      </c>
      <c r="H4639" t="s">
        <v>172</v>
      </c>
      <c r="I4639">
        <v>11</v>
      </c>
      <c r="J4639" t="s">
        <v>173</v>
      </c>
      <c r="K4639">
        <v>14</v>
      </c>
      <c r="L4639" t="s">
        <v>165</v>
      </c>
      <c r="M4639" s="18">
        <f t="shared" si="144"/>
        <v>6</v>
      </c>
      <c r="N4639" s="18">
        <f t="shared" si="145"/>
        <v>30.916666666666668</v>
      </c>
    </row>
    <row r="4640" spans="1:14" x14ac:dyDescent="0.25">
      <c r="A4640">
        <v>3</v>
      </c>
      <c r="B4640" t="s">
        <v>163</v>
      </c>
      <c r="C4640">
        <v>11</v>
      </c>
      <c r="D4640" t="s">
        <v>164</v>
      </c>
      <c r="E4640">
        <v>28</v>
      </c>
      <c r="F4640" t="s">
        <v>165</v>
      </c>
      <c r="G4640" s="9">
        <v>3</v>
      </c>
      <c r="H4640" t="s">
        <v>172</v>
      </c>
      <c r="I4640">
        <v>11</v>
      </c>
      <c r="J4640" t="s">
        <v>173</v>
      </c>
      <c r="K4640">
        <v>28</v>
      </c>
      <c r="L4640" t="s">
        <v>165</v>
      </c>
      <c r="M4640" s="18">
        <f t="shared" si="144"/>
        <v>3.9166666666666665</v>
      </c>
      <c r="N4640" s="18">
        <f t="shared" si="145"/>
        <v>3.9166666666666665</v>
      </c>
    </row>
    <row r="4641" spans="1:14" x14ac:dyDescent="0.25">
      <c r="A4641">
        <v>2</v>
      </c>
      <c r="B4641" t="s">
        <v>163</v>
      </c>
      <c r="C4641">
        <v>5</v>
      </c>
      <c r="D4641" t="s">
        <v>164</v>
      </c>
      <c r="E4641">
        <v>28</v>
      </c>
      <c r="F4641" t="s">
        <v>165</v>
      </c>
      <c r="G4641" s="9">
        <v>2</v>
      </c>
      <c r="H4641" t="s">
        <v>172</v>
      </c>
      <c r="I4641">
        <v>5</v>
      </c>
      <c r="J4641" t="s">
        <v>173</v>
      </c>
      <c r="K4641">
        <v>28</v>
      </c>
      <c r="L4641" t="s">
        <v>165</v>
      </c>
      <c r="M4641" s="18">
        <f t="shared" si="144"/>
        <v>2.4166666666666665</v>
      </c>
      <c r="N4641" s="18">
        <f t="shared" si="145"/>
        <v>2.4166666666666665</v>
      </c>
    </row>
    <row r="4642" spans="1:14" x14ac:dyDescent="0.25">
      <c r="A4642">
        <v>2</v>
      </c>
      <c r="B4642" t="s">
        <v>163</v>
      </c>
      <c r="C4642">
        <v>0</v>
      </c>
      <c r="D4642" t="s">
        <v>164</v>
      </c>
      <c r="E4642">
        <v>13</v>
      </c>
      <c r="F4642" t="s">
        <v>165</v>
      </c>
      <c r="G4642" s="9">
        <v>2</v>
      </c>
      <c r="H4642" t="s">
        <v>172</v>
      </c>
      <c r="I4642">
        <v>0</v>
      </c>
      <c r="J4642" t="s">
        <v>173</v>
      </c>
      <c r="K4642">
        <v>13</v>
      </c>
      <c r="L4642" t="s">
        <v>165</v>
      </c>
      <c r="M4642" s="18">
        <f t="shared" si="144"/>
        <v>2</v>
      </c>
      <c r="N4642" s="18">
        <f t="shared" si="145"/>
        <v>2</v>
      </c>
    </row>
    <row r="4643" spans="1:14" x14ac:dyDescent="0.25">
      <c r="A4643">
        <v>1</v>
      </c>
      <c r="B4643" t="s">
        <v>163</v>
      </c>
      <c r="C4643">
        <v>0</v>
      </c>
      <c r="D4643" t="s">
        <v>164</v>
      </c>
      <c r="E4643">
        <v>20</v>
      </c>
      <c r="F4643" t="s">
        <v>165</v>
      </c>
      <c r="G4643" s="9">
        <v>1</v>
      </c>
      <c r="H4643" t="s">
        <v>172</v>
      </c>
      <c r="I4643">
        <v>0</v>
      </c>
      <c r="J4643" t="s">
        <v>173</v>
      </c>
      <c r="K4643">
        <v>20</v>
      </c>
      <c r="L4643" t="s">
        <v>165</v>
      </c>
      <c r="M4643" s="18">
        <f t="shared" si="144"/>
        <v>1</v>
      </c>
      <c r="N4643" s="18">
        <f t="shared" si="145"/>
        <v>1</v>
      </c>
    </row>
    <row r="4644" spans="1:14" x14ac:dyDescent="0.25">
      <c r="A4644">
        <v>0</v>
      </c>
      <c r="B4644" t="s">
        <v>163</v>
      </c>
      <c r="C4644">
        <v>6</v>
      </c>
      <c r="D4644" t="s">
        <v>164</v>
      </c>
      <c r="E4644">
        <v>14</v>
      </c>
      <c r="F4644" t="s">
        <v>165</v>
      </c>
      <c r="G4644" s="9">
        <v>0</v>
      </c>
      <c r="H4644" t="s">
        <v>172</v>
      </c>
      <c r="I4644">
        <v>6</v>
      </c>
      <c r="J4644" t="s">
        <v>173</v>
      </c>
      <c r="K4644">
        <v>14</v>
      </c>
      <c r="L4644" t="s">
        <v>165</v>
      </c>
      <c r="M4644" s="18">
        <f t="shared" si="144"/>
        <v>0.5</v>
      </c>
      <c r="N4644" s="18">
        <f t="shared" si="145"/>
        <v>0.5</v>
      </c>
    </row>
    <row r="4645" spans="1:14" x14ac:dyDescent="0.25">
      <c r="A4645">
        <v>0</v>
      </c>
      <c r="B4645" t="s">
        <v>163</v>
      </c>
      <c r="C4645">
        <v>0</v>
      </c>
      <c r="D4645" t="s">
        <v>164</v>
      </c>
      <c r="E4645">
        <v>21</v>
      </c>
      <c r="F4645" t="s">
        <v>165</v>
      </c>
      <c r="G4645" s="9">
        <v>0</v>
      </c>
      <c r="H4645" t="s">
        <v>172</v>
      </c>
      <c r="I4645">
        <v>0</v>
      </c>
      <c r="J4645" t="s">
        <v>173</v>
      </c>
      <c r="K4645">
        <v>21</v>
      </c>
      <c r="L4645" t="s">
        <v>165</v>
      </c>
      <c r="M4645" s="18">
        <f t="shared" si="144"/>
        <v>0</v>
      </c>
      <c r="N4645" s="18">
        <f t="shared" si="145"/>
        <v>0</v>
      </c>
    </row>
    <row r="4646" spans="1:14" x14ac:dyDescent="0.25">
      <c r="A4646">
        <v>0</v>
      </c>
      <c r="B4646" t="s">
        <v>163</v>
      </c>
      <c r="C4646">
        <v>0</v>
      </c>
      <c r="D4646" t="s">
        <v>164</v>
      </c>
      <c r="E4646">
        <v>21</v>
      </c>
      <c r="F4646" t="s">
        <v>165</v>
      </c>
      <c r="G4646" s="9">
        <v>0</v>
      </c>
      <c r="H4646" t="s">
        <v>172</v>
      </c>
      <c r="I4646">
        <v>0</v>
      </c>
      <c r="J4646" t="s">
        <v>173</v>
      </c>
      <c r="K4646">
        <v>21</v>
      </c>
      <c r="L4646" t="s">
        <v>165</v>
      </c>
      <c r="M4646" s="18">
        <f t="shared" si="144"/>
        <v>0</v>
      </c>
      <c r="N4646" s="18">
        <f t="shared" si="145"/>
        <v>0</v>
      </c>
    </row>
    <row r="4647" spans="1:14" x14ac:dyDescent="0.25">
      <c r="A4647">
        <v>0</v>
      </c>
      <c r="B4647" t="s">
        <v>163</v>
      </c>
      <c r="C4647">
        <v>0</v>
      </c>
      <c r="D4647" t="s">
        <v>164</v>
      </c>
      <c r="E4647">
        <v>30</v>
      </c>
      <c r="F4647" t="s">
        <v>165</v>
      </c>
      <c r="G4647" s="9">
        <v>0</v>
      </c>
      <c r="H4647" t="s">
        <v>172</v>
      </c>
      <c r="I4647">
        <v>0</v>
      </c>
      <c r="J4647" t="s">
        <v>173</v>
      </c>
      <c r="K4647">
        <v>30</v>
      </c>
      <c r="L4647" t="s">
        <v>165</v>
      </c>
      <c r="M4647" s="18">
        <f t="shared" si="144"/>
        <v>0</v>
      </c>
      <c r="N4647" s="18">
        <f t="shared" si="145"/>
        <v>0</v>
      </c>
    </row>
    <row r="4648" spans="1:14" x14ac:dyDescent="0.25">
      <c r="A4648">
        <v>0</v>
      </c>
      <c r="B4648" t="s">
        <v>163</v>
      </c>
      <c r="C4648">
        <v>8</v>
      </c>
      <c r="D4648" t="s">
        <v>164</v>
      </c>
      <c r="E4648">
        <v>11</v>
      </c>
      <c r="F4648" t="s">
        <v>165</v>
      </c>
      <c r="G4648" s="9">
        <v>0</v>
      </c>
      <c r="H4648" t="s">
        <v>172</v>
      </c>
      <c r="I4648">
        <v>8</v>
      </c>
      <c r="J4648" t="s">
        <v>173</v>
      </c>
      <c r="K4648">
        <v>11</v>
      </c>
      <c r="L4648" t="s">
        <v>165</v>
      </c>
      <c r="M4648" s="18">
        <f t="shared" si="144"/>
        <v>0.66666666666666663</v>
      </c>
      <c r="N4648" s="18">
        <f t="shared" si="145"/>
        <v>0.66666666666666663</v>
      </c>
    </row>
    <row r="4649" spans="1:14" x14ac:dyDescent="0.25">
      <c r="A4649">
        <v>6</v>
      </c>
      <c r="B4649" t="s">
        <v>163</v>
      </c>
      <c r="C4649">
        <v>0</v>
      </c>
      <c r="D4649" t="s">
        <v>164</v>
      </c>
      <c r="E4649">
        <v>16</v>
      </c>
      <c r="F4649" t="s">
        <v>165</v>
      </c>
      <c r="G4649" s="9">
        <v>16</v>
      </c>
      <c r="H4649" t="s">
        <v>172</v>
      </c>
      <c r="I4649">
        <v>0</v>
      </c>
      <c r="J4649" t="s">
        <v>173</v>
      </c>
      <c r="K4649">
        <v>16</v>
      </c>
      <c r="L4649" t="s">
        <v>165</v>
      </c>
      <c r="M4649" s="18">
        <f t="shared" si="144"/>
        <v>6</v>
      </c>
      <c r="N4649" s="18">
        <f t="shared" si="145"/>
        <v>16</v>
      </c>
    </row>
    <row r="4650" spans="1:14" x14ac:dyDescent="0.25">
      <c r="A4650">
        <v>5</v>
      </c>
      <c r="B4650" t="s">
        <v>163</v>
      </c>
      <c r="C4650">
        <v>11</v>
      </c>
      <c r="D4650" t="s">
        <v>164</v>
      </c>
      <c r="E4650">
        <v>16</v>
      </c>
      <c r="F4650" t="s">
        <v>165</v>
      </c>
      <c r="G4650" s="9">
        <v>15</v>
      </c>
      <c r="H4650" t="s">
        <v>172</v>
      </c>
      <c r="I4650">
        <v>0</v>
      </c>
      <c r="J4650" t="s">
        <v>173</v>
      </c>
      <c r="K4650">
        <v>11</v>
      </c>
      <c r="L4650" t="s">
        <v>165</v>
      </c>
      <c r="M4650" s="18">
        <f t="shared" si="144"/>
        <v>5.916666666666667</v>
      </c>
      <c r="N4650" s="18">
        <f t="shared" si="145"/>
        <v>15</v>
      </c>
    </row>
    <row r="4651" spans="1:14" x14ac:dyDescent="0.25">
      <c r="A4651">
        <v>6</v>
      </c>
      <c r="B4651" t="s">
        <v>163</v>
      </c>
      <c r="C4651">
        <v>0</v>
      </c>
      <c r="D4651" t="s">
        <v>164</v>
      </c>
      <c r="E4651">
        <v>16</v>
      </c>
      <c r="F4651" t="s">
        <v>165</v>
      </c>
      <c r="G4651" s="9">
        <v>6</v>
      </c>
      <c r="H4651" t="s">
        <v>172</v>
      </c>
      <c r="I4651">
        <v>10</v>
      </c>
      <c r="J4651" t="s">
        <v>173</v>
      </c>
      <c r="K4651">
        <v>19</v>
      </c>
      <c r="L4651" t="s">
        <v>165</v>
      </c>
      <c r="M4651" s="18">
        <f t="shared" si="144"/>
        <v>6</v>
      </c>
      <c r="N4651" s="18">
        <f t="shared" si="145"/>
        <v>6.833333333333333</v>
      </c>
    </row>
    <row r="4652" spans="1:14" x14ac:dyDescent="0.25">
      <c r="A4652">
        <v>6</v>
      </c>
      <c r="B4652" t="s">
        <v>163</v>
      </c>
      <c r="C4652">
        <v>0</v>
      </c>
      <c r="D4652" t="s">
        <v>164</v>
      </c>
      <c r="E4652">
        <v>16</v>
      </c>
      <c r="F4652" t="s">
        <v>165</v>
      </c>
      <c r="G4652" s="9">
        <v>24</v>
      </c>
      <c r="H4652" t="s">
        <v>172</v>
      </c>
      <c r="I4652">
        <v>4</v>
      </c>
      <c r="J4652" t="s">
        <v>173</v>
      </c>
      <c r="K4652">
        <v>9</v>
      </c>
      <c r="L4652" t="s">
        <v>165</v>
      </c>
      <c r="M4652" s="18">
        <f t="shared" si="144"/>
        <v>6</v>
      </c>
      <c r="N4652" s="18">
        <f t="shared" si="145"/>
        <v>24.333333333333332</v>
      </c>
    </row>
    <row r="4653" spans="1:14" x14ac:dyDescent="0.25">
      <c r="A4653">
        <v>5</v>
      </c>
      <c r="B4653" t="s">
        <v>163</v>
      </c>
      <c r="C4653">
        <v>11</v>
      </c>
      <c r="D4653" t="s">
        <v>164</v>
      </c>
      <c r="E4653">
        <v>16</v>
      </c>
      <c r="F4653" t="s">
        <v>165</v>
      </c>
      <c r="G4653" s="9">
        <v>21</v>
      </c>
      <c r="H4653" t="s">
        <v>172</v>
      </c>
      <c r="I4653">
        <v>0</v>
      </c>
      <c r="J4653" t="s">
        <v>173</v>
      </c>
      <c r="K4653">
        <v>11</v>
      </c>
      <c r="L4653" t="s">
        <v>165</v>
      </c>
      <c r="M4653" s="18">
        <f t="shared" si="144"/>
        <v>5.916666666666667</v>
      </c>
      <c r="N4653" s="18">
        <f t="shared" si="145"/>
        <v>21</v>
      </c>
    </row>
    <row r="4654" spans="1:14" x14ac:dyDescent="0.25">
      <c r="A4654">
        <v>5</v>
      </c>
      <c r="B4654" t="s">
        <v>163</v>
      </c>
      <c r="C4654">
        <v>0</v>
      </c>
      <c r="D4654" t="s">
        <v>164</v>
      </c>
      <c r="E4654">
        <v>16</v>
      </c>
      <c r="F4654" t="s">
        <v>165</v>
      </c>
      <c r="G4654" s="9">
        <v>5</v>
      </c>
      <c r="H4654" t="s">
        <v>172</v>
      </c>
      <c r="I4654">
        <v>0</v>
      </c>
      <c r="J4654" t="s">
        <v>173</v>
      </c>
      <c r="K4654">
        <v>16</v>
      </c>
      <c r="L4654" t="s">
        <v>165</v>
      </c>
      <c r="M4654" s="18">
        <f t="shared" si="144"/>
        <v>5</v>
      </c>
      <c r="N4654" s="18">
        <f t="shared" si="145"/>
        <v>5</v>
      </c>
    </row>
    <row r="4655" spans="1:14" x14ac:dyDescent="0.25">
      <c r="A4655">
        <v>4</v>
      </c>
      <c r="B4655" t="s">
        <v>163</v>
      </c>
      <c r="C4655">
        <v>4</v>
      </c>
      <c r="D4655" t="s">
        <v>164</v>
      </c>
      <c r="E4655">
        <v>13</v>
      </c>
      <c r="F4655" t="s">
        <v>165</v>
      </c>
      <c r="G4655" s="9">
        <v>4</v>
      </c>
      <c r="H4655" t="s">
        <v>172</v>
      </c>
      <c r="I4655">
        <v>4</v>
      </c>
      <c r="J4655" t="s">
        <v>173</v>
      </c>
      <c r="K4655">
        <v>13</v>
      </c>
      <c r="L4655" t="s">
        <v>165</v>
      </c>
      <c r="M4655" s="18">
        <f t="shared" si="144"/>
        <v>4.333333333333333</v>
      </c>
      <c r="N4655" s="18">
        <f t="shared" si="145"/>
        <v>4.333333333333333</v>
      </c>
    </row>
    <row r="4656" spans="1:14" x14ac:dyDescent="0.25">
      <c r="A4656">
        <v>4</v>
      </c>
      <c r="B4656" t="s">
        <v>163</v>
      </c>
      <c r="C4656">
        <v>0</v>
      </c>
      <c r="D4656" t="s">
        <v>164</v>
      </c>
      <c r="E4656">
        <v>17</v>
      </c>
      <c r="F4656" t="s">
        <v>165</v>
      </c>
      <c r="G4656" s="9">
        <v>4</v>
      </c>
      <c r="H4656" t="s">
        <v>172</v>
      </c>
      <c r="I4656">
        <v>0</v>
      </c>
      <c r="J4656" t="s">
        <v>173</v>
      </c>
      <c r="K4656">
        <v>17</v>
      </c>
      <c r="L4656" t="s">
        <v>165</v>
      </c>
      <c r="M4656" s="18">
        <f t="shared" si="144"/>
        <v>4</v>
      </c>
      <c r="N4656" s="18">
        <f t="shared" si="145"/>
        <v>4</v>
      </c>
    </row>
    <row r="4657" spans="1:14" x14ac:dyDescent="0.25">
      <c r="A4657">
        <v>3</v>
      </c>
      <c r="B4657" t="s">
        <v>163</v>
      </c>
      <c r="C4657">
        <v>0</v>
      </c>
      <c r="D4657" t="s">
        <v>164</v>
      </c>
      <c r="E4657">
        <v>17</v>
      </c>
      <c r="F4657" t="s">
        <v>165</v>
      </c>
      <c r="G4657" s="9">
        <v>3</v>
      </c>
      <c r="H4657" t="s">
        <v>172</v>
      </c>
      <c r="I4657">
        <v>0</v>
      </c>
      <c r="J4657" t="s">
        <v>173</v>
      </c>
      <c r="K4657">
        <v>17</v>
      </c>
      <c r="L4657" t="s">
        <v>165</v>
      </c>
      <c r="M4657" s="18">
        <f t="shared" si="144"/>
        <v>3</v>
      </c>
      <c r="N4657" s="18">
        <f t="shared" si="145"/>
        <v>3</v>
      </c>
    </row>
    <row r="4658" spans="1:14" x14ac:dyDescent="0.25">
      <c r="A4658">
        <v>2</v>
      </c>
      <c r="B4658" t="s">
        <v>163</v>
      </c>
      <c r="C4658">
        <v>6</v>
      </c>
      <c r="D4658" t="s">
        <v>164</v>
      </c>
      <c r="E4658">
        <v>11</v>
      </c>
      <c r="F4658" t="s">
        <v>165</v>
      </c>
      <c r="G4658" s="9">
        <v>2</v>
      </c>
      <c r="H4658" t="s">
        <v>172</v>
      </c>
      <c r="I4658">
        <v>6</v>
      </c>
      <c r="J4658" t="s">
        <v>173</v>
      </c>
      <c r="K4658">
        <v>11</v>
      </c>
      <c r="L4658" t="s">
        <v>165</v>
      </c>
      <c r="M4658" s="18">
        <f t="shared" si="144"/>
        <v>2.5</v>
      </c>
      <c r="N4658" s="18">
        <f t="shared" si="145"/>
        <v>2.5</v>
      </c>
    </row>
    <row r="4659" spans="1:14" x14ac:dyDescent="0.25">
      <c r="A4659">
        <v>2</v>
      </c>
      <c r="B4659" t="s">
        <v>163</v>
      </c>
      <c r="C4659">
        <v>0</v>
      </c>
      <c r="D4659" t="s">
        <v>164</v>
      </c>
      <c r="E4659">
        <v>18</v>
      </c>
      <c r="F4659" t="s">
        <v>165</v>
      </c>
      <c r="G4659" s="9">
        <v>2</v>
      </c>
      <c r="H4659" t="s">
        <v>172</v>
      </c>
      <c r="I4659">
        <v>0</v>
      </c>
      <c r="J4659" t="s">
        <v>173</v>
      </c>
      <c r="K4659">
        <v>18</v>
      </c>
      <c r="L4659" t="s">
        <v>165</v>
      </c>
      <c r="M4659" s="18">
        <f t="shared" si="144"/>
        <v>2</v>
      </c>
      <c r="N4659" s="18">
        <f t="shared" si="145"/>
        <v>2</v>
      </c>
    </row>
    <row r="4660" spans="1:14" x14ac:dyDescent="0.25">
      <c r="A4660">
        <v>0</v>
      </c>
      <c r="B4660" t="s">
        <v>163</v>
      </c>
      <c r="C4660">
        <v>3</v>
      </c>
      <c r="D4660" t="s">
        <v>164</v>
      </c>
      <c r="E4660">
        <v>22</v>
      </c>
      <c r="F4660" t="s">
        <v>165</v>
      </c>
      <c r="G4660" s="9">
        <v>1</v>
      </c>
      <c r="H4660" t="s">
        <v>172</v>
      </c>
      <c r="I4660">
        <v>3</v>
      </c>
      <c r="J4660" t="s">
        <v>173</v>
      </c>
      <c r="K4660">
        <v>7</v>
      </c>
      <c r="L4660" t="s">
        <v>165</v>
      </c>
      <c r="M4660" s="18">
        <f t="shared" si="144"/>
        <v>0.25</v>
      </c>
      <c r="N4660" s="18">
        <f t="shared" si="145"/>
        <v>1.25</v>
      </c>
    </row>
    <row r="4661" spans="1:14" x14ac:dyDescent="0.25">
      <c r="A4661">
        <v>5</v>
      </c>
      <c r="B4661" t="s">
        <v>163</v>
      </c>
      <c r="C4661">
        <v>11</v>
      </c>
      <c r="D4661" t="s">
        <v>164</v>
      </c>
      <c r="E4661">
        <v>16</v>
      </c>
      <c r="F4661" t="s">
        <v>165</v>
      </c>
      <c r="G4661" s="9">
        <v>17</v>
      </c>
      <c r="H4661" t="s">
        <v>172</v>
      </c>
      <c r="I4661">
        <v>2</v>
      </c>
      <c r="J4661" t="s">
        <v>173</v>
      </c>
      <c r="K4661">
        <v>18</v>
      </c>
      <c r="L4661" t="s">
        <v>165</v>
      </c>
      <c r="M4661" s="18">
        <f t="shared" si="144"/>
        <v>5.916666666666667</v>
      </c>
      <c r="N4661" s="18">
        <f t="shared" si="145"/>
        <v>17.166666666666668</v>
      </c>
    </row>
    <row r="4662" spans="1:14" x14ac:dyDescent="0.25">
      <c r="A4662">
        <v>6</v>
      </c>
      <c r="B4662" t="s">
        <v>163</v>
      </c>
      <c r="C4662">
        <v>0</v>
      </c>
      <c r="D4662" t="s">
        <v>164</v>
      </c>
      <c r="E4662">
        <v>16</v>
      </c>
      <c r="F4662" t="s">
        <v>165</v>
      </c>
      <c r="G4662" s="9">
        <v>17</v>
      </c>
      <c r="H4662" t="s">
        <v>172</v>
      </c>
      <c r="I4662">
        <v>1</v>
      </c>
      <c r="J4662" t="s">
        <v>173</v>
      </c>
      <c r="K4662">
        <v>20</v>
      </c>
      <c r="L4662" t="s">
        <v>165</v>
      </c>
      <c r="M4662" s="18">
        <f t="shared" si="144"/>
        <v>6</v>
      </c>
      <c r="N4662" s="18">
        <f t="shared" si="145"/>
        <v>17.083333333333332</v>
      </c>
    </row>
    <row r="4663" spans="1:14" x14ac:dyDescent="0.25">
      <c r="A4663">
        <v>5</v>
      </c>
      <c r="B4663" t="s">
        <v>163</v>
      </c>
      <c r="C4663">
        <v>11</v>
      </c>
      <c r="D4663" t="s">
        <v>164</v>
      </c>
      <c r="E4663">
        <v>16</v>
      </c>
      <c r="F4663" t="s">
        <v>165</v>
      </c>
      <c r="G4663" s="9">
        <v>8</v>
      </c>
      <c r="H4663" t="s">
        <v>172</v>
      </c>
      <c r="I4663">
        <v>3</v>
      </c>
      <c r="J4663" t="s">
        <v>173</v>
      </c>
      <c r="K4663">
        <v>5</v>
      </c>
      <c r="L4663" t="s">
        <v>165</v>
      </c>
      <c r="M4663" s="18">
        <f t="shared" si="144"/>
        <v>5.916666666666667</v>
      </c>
      <c r="N4663" s="18">
        <f t="shared" si="145"/>
        <v>8.25</v>
      </c>
    </row>
    <row r="4664" spans="1:14" x14ac:dyDescent="0.25">
      <c r="A4664">
        <v>5</v>
      </c>
      <c r="B4664" t="s">
        <v>163</v>
      </c>
      <c r="C4664">
        <v>11</v>
      </c>
      <c r="D4664" t="s">
        <v>164</v>
      </c>
      <c r="E4664">
        <v>9</v>
      </c>
      <c r="F4664" t="s">
        <v>165</v>
      </c>
      <c r="G4664" s="9">
        <v>6</v>
      </c>
      <c r="H4664" t="s">
        <v>172</v>
      </c>
      <c r="I4664">
        <v>0</v>
      </c>
      <c r="J4664" t="s">
        <v>173</v>
      </c>
      <c r="K4664">
        <v>15</v>
      </c>
      <c r="L4664" t="s">
        <v>165</v>
      </c>
      <c r="M4664" s="18">
        <f t="shared" si="144"/>
        <v>5.916666666666667</v>
      </c>
      <c r="N4664" s="18">
        <f t="shared" si="145"/>
        <v>6</v>
      </c>
    </row>
    <row r="4665" spans="1:14" x14ac:dyDescent="0.25">
      <c r="A4665">
        <v>6</v>
      </c>
      <c r="B4665" t="s">
        <v>163</v>
      </c>
      <c r="C4665">
        <v>0</v>
      </c>
      <c r="D4665" t="s">
        <v>164</v>
      </c>
      <c r="E4665">
        <v>16</v>
      </c>
      <c r="F4665" t="s">
        <v>165</v>
      </c>
      <c r="G4665" s="9">
        <v>6</v>
      </c>
      <c r="H4665" t="s">
        <v>172</v>
      </c>
      <c r="I4665">
        <v>6</v>
      </c>
      <c r="J4665" t="s">
        <v>173</v>
      </c>
      <c r="K4665">
        <v>6</v>
      </c>
      <c r="L4665" t="s">
        <v>165</v>
      </c>
      <c r="M4665" s="18">
        <f t="shared" si="144"/>
        <v>6</v>
      </c>
      <c r="N4665" s="18">
        <f t="shared" si="145"/>
        <v>6.5</v>
      </c>
    </row>
    <row r="4666" spans="1:14" x14ac:dyDescent="0.25">
      <c r="A4666">
        <v>5</v>
      </c>
      <c r="B4666" t="s">
        <v>163</v>
      </c>
      <c r="C4666">
        <v>0</v>
      </c>
      <c r="D4666" t="s">
        <v>164</v>
      </c>
      <c r="E4666">
        <v>16</v>
      </c>
      <c r="F4666" t="s">
        <v>165</v>
      </c>
      <c r="G4666" s="9">
        <v>5</v>
      </c>
      <c r="H4666" t="s">
        <v>172</v>
      </c>
      <c r="I4666">
        <v>0</v>
      </c>
      <c r="J4666" t="s">
        <v>173</v>
      </c>
      <c r="K4666">
        <v>16</v>
      </c>
      <c r="L4666" t="s">
        <v>165</v>
      </c>
      <c r="M4666" s="18">
        <f t="shared" si="144"/>
        <v>5</v>
      </c>
      <c r="N4666" s="18">
        <f t="shared" si="145"/>
        <v>5</v>
      </c>
    </row>
    <row r="4667" spans="1:14" x14ac:dyDescent="0.25">
      <c r="A4667">
        <v>4</v>
      </c>
      <c r="B4667" t="s">
        <v>163</v>
      </c>
      <c r="C4667">
        <v>0</v>
      </c>
      <c r="D4667" t="s">
        <v>164</v>
      </c>
      <c r="E4667">
        <v>17</v>
      </c>
      <c r="F4667" t="s">
        <v>165</v>
      </c>
      <c r="G4667" s="9">
        <v>4</v>
      </c>
      <c r="H4667" t="s">
        <v>172</v>
      </c>
      <c r="I4667">
        <v>0</v>
      </c>
      <c r="J4667" t="s">
        <v>173</v>
      </c>
      <c r="K4667">
        <v>17</v>
      </c>
      <c r="L4667" t="s">
        <v>165</v>
      </c>
      <c r="M4667" s="18">
        <f t="shared" si="144"/>
        <v>4</v>
      </c>
      <c r="N4667" s="18">
        <f t="shared" si="145"/>
        <v>4</v>
      </c>
    </row>
    <row r="4668" spans="1:14" x14ac:dyDescent="0.25">
      <c r="A4668">
        <v>4</v>
      </c>
      <c r="B4668" t="s">
        <v>163</v>
      </c>
      <c r="C4668">
        <v>0</v>
      </c>
      <c r="D4668" t="s">
        <v>164</v>
      </c>
      <c r="E4668">
        <v>17</v>
      </c>
      <c r="F4668" t="s">
        <v>165</v>
      </c>
      <c r="G4668" s="9">
        <v>4</v>
      </c>
      <c r="H4668" t="s">
        <v>172</v>
      </c>
      <c r="I4668">
        <v>0</v>
      </c>
      <c r="J4668" t="s">
        <v>173</v>
      </c>
      <c r="K4668">
        <v>17</v>
      </c>
      <c r="L4668" t="s">
        <v>165</v>
      </c>
      <c r="M4668" s="18">
        <f t="shared" si="144"/>
        <v>4</v>
      </c>
      <c r="N4668" s="18">
        <f t="shared" si="145"/>
        <v>4</v>
      </c>
    </row>
    <row r="4669" spans="1:14" x14ac:dyDescent="0.25">
      <c r="A4669">
        <v>3</v>
      </c>
      <c r="B4669" t="s">
        <v>163</v>
      </c>
      <c r="C4669">
        <v>0</v>
      </c>
      <c r="D4669" t="s">
        <v>164</v>
      </c>
      <c r="E4669">
        <v>17</v>
      </c>
      <c r="F4669" t="s">
        <v>165</v>
      </c>
      <c r="G4669" s="9">
        <v>3</v>
      </c>
      <c r="H4669" t="s">
        <v>172</v>
      </c>
      <c r="I4669">
        <v>0</v>
      </c>
      <c r="J4669" t="s">
        <v>173</v>
      </c>
      <c r="K4669">
        <v>17</v>
      </c>
      <c r="L4669" t="s">
        <v>165</v>
      </c>
      <c r="M4669" s="18">
        <f t="shared" si="144"/>
        <v>3</v>
      </c>
      <c r="N4669" s="18">
        <f t="shared" si="145"/>
        <v>3</v>
      </c>
    </row>
    <row r="4670" spans="1:14" x14ac:dyDescent="0.25">
      <c r="A4670">
        <v>3</v>
      </c>
      <c r="B4670" t="s">
        <v>163</v>
      </c>
      <c r="C4670">
        <v>0</v>
      </c>
      <c r="D4670" t="s">
        <v>164</v>
      </c>
      <c r="E4670">
        <v>17</v>
      </c>
      <c r="F4670" t="s">
        <v>165</v>
      </c>
      <c r="G4670" s="9">
        <v>3</v>
      </c>
      <c r="H4670" t="s">
        <v>172</v>
      </c>
      <c r="I4670">
        <v>0</v>
      </c>
      <c r="J4670" t="s">
        <v>173</v>
      </c>
      <c r="K4670">
        <v>17</v>
      </c>
      <c r="L4670" t="s">
        <v>165</v>
      </c>
      <c r="M4670" s="18">
        <f t="shared" si="144"/>
        <v>3</v>
      </c>
      <c r="N4670" s="18">
        <f t="shared" si="145"/>
        <v>3</v>
      </c>
    </row>
    <row r="4671" spans="1:14" x14ac:dyDescent="0.25">
      <c r="A4671">
        <v>2</v>
      </c>
      <c r="B4671" t="s">
        <v>163</v>
      </c>
      <c r="C4671">
        <v>3</v>
      </c>
      <c r="D4671" t="s">
        <v>164</v>
      </c>
      <c r="E4671">
        <v>12</v>
      </c>
      <c r="F4671" t="s">
        <v>165</v>
      </c>
      <c r="G4671" s="9">
        <v>2</v>
      </c>
      <c r="H4671" t="s">
        <v>172</v>
      </c>
      <c r="I4671">
        <v>3</v>
      </c>
      <c r="J4671" t="s">
        <v>173</v>
      </c>
      <c r="K4671">
        <v>12</v>
      </c>
      <c r="L4671" t="s">
        <v>165</v>
      </c>
      <c r="M4671" s="18">
        <f t="shared" si="144"/>
        <v>2.25</v>
      </c>
      <c r="N4671" s="18">
        <f t="shared" si="145"/>
        <v>2.25</v>
      </c>
    </row>
    <row r="4672" spans="1:14" x14ac:dyDescent="0.25">
      <c r="A4672">
        <v>2</v>
      </c>
      <c r="B4672" t="s">
        <v>163</v>
      </c>
      <c r="C4672">
        <v>0</v>
      </c>
      <c r="D4672" t="s">
        <v>164</v>
      </c>
      <c r="E4672">
        <v>6</v>
      </c>
      <c r="F4672" t="s">
        <v>165</v>
      </c>
      <c r="G4672" s="9">
        <v>2</v>
      </c>
      <c r="H4672" t="s">
        <v>172</v>
      </c>
      <c r="I4672">
        <v>0</v>
      </c>
      <c r="J4672" t="s">
        <v>173</v>
      </c>
      <c r="K4672">
        <v>6</v>
      </c>
      <c r="L4672" t="s">
        <v>165</v>
      </c>
      <c r="M4672" s="18">
        <f t="shared" si="144"/>
        <v>2</v>
      </c>
      <c r="N4672" s="18">
        <f t="shared" si="145"/>
        <v>2</v>
      </c>
    </row>
    <row r="4673" spans="1:14" x14ac:dyDescent="0.25">
      <c r="A4673">
        <v>1</v>
      </c>
      <c r="B4673" t="s">
        <v>163</v>
      </c>
      <c r="C4673">
        <v>7</v>
      </c>
      <c r="D4673" t="s">
        <v>164</v>
      </c>
      <c r="E4673">
        <v>5</v>
      </c>
      <c r="F4673" t="s">
        <v>165</v>
      </c>
      <c r="G4673" s="9">
        <v>1</v>
      </c>
      <c r="H4673" t="s">
        <v>172</v>
      </c>
      <c r="I4673">
        <v>7</v>
      </c>
      <c r="J4673" t="s">
        <v>173</v>
      </c>
      <c r="K4673">
        <v>5</v>
      </c>
      <c r="L4673" t="s">
        <v>165</v>
      </c>
      <c r="M4673" s="18">
        <f t="shared" si="144"/>
        <v>1.5833333333333335</v>
      </c>
      <c r="N4673" s="18">
        <f t="shared" si="145"/>
        <v>1.5833333333333335</v>
      </c>
    </row>
    <row r="4674" spans="1:14" x14ac:dyDescent="0.25">
      <c r="A4674">
        <v>1</v>
      </c>
      <c r="B4674" t="s">
        <v>163</v>
      </c>
      <c r="C4674">
        <v>0</v>
      </c>
      <c r="D4674" t="s">
        <v>164</v>
      </c>
      <c r="E4674">
        <v>15</v>
      </c>
      <c r="F4674" t="s">
        <v>165</v>
      </c>
      <c r="G4674" s="9">
        <v>1</v>
      </c>
      <c r="H4674" t="s">
        <v>172</v>
      </c>
      <c r="I4674">
        <v>0</v>
      </c>
      <c r="J4674" t="s">
        <v>173</v>
      </c>
      <c r="K4674">
        <v>15</v>
      </c>
      <c r="L4674" t="s">
        <v>165</v>
      </c>
      <c r="M4674" s="18">
        <f t="shared" si="144"/>
        <v>1</v>
      </c>
      <c r="N4674" s="18">
        <f t="shared" si="145"/>
        <v>1</v>
      </c>
    </row>
    <row r="4675" spans="1:14" x14ac:dyDescent="0.25">
      <c r="A4675">
        <v>1</v>
      </c>
      <c r="B4675" t="s">
        <v>163</v>
      </c>
      <c r="C4675">
        <v>0</v>
      </c>
      <c r="D4675" t="s">
        <v>164</v>
      </c>
      <c r="E4675">
        <v>20</v>
      </c>
      <c r="F4675" t="s">
        <v>165</v>
      </c>
      <c r="G4675" s="9">
        <v>1</v>
      </c>
      <c r="H4675" t="s">
        <v>172</v>
      </c>
      <c r="I4675">
        <v>0</v>
      </c>
      <c r="J4675" t="s">
        <v>173</v>
      </c>
      <c r="K4675">
        <v>20</v>
      </c>
      <c r="L4675" t="s">
        <v>165</v>
      </c>
      <c r="M4675" s="18">
        <f t="shared" ref="M4675:M4738" si="146">A4675+C4675/12</f>
        <v>1</v>
      </c>
      <c r="N4675" s="18">
        <f t="shared" ref="N4675:N4738" si="147">G4675+I4675/12</f>
        <v>1</v>
      </c>
    </row>
    <row r="4676" spans="1:14" x14ac:dyDescent="0.25">
      <c r="A4676">
        <v>0</v>
      </c>
      <c r="B4676" t="s">
        <v>163</v>
      </c>
      <c r="C4676">
        <v>5</v>
      </c>
      <c r="D4676" t="s">
        <v>164</v>
      </c>
      <c r="E4676">
        <v>17</v>
      </c>
      <c r="F4676" t="s">
        <v>165</v>
      </c>
      <c r="G4676" s="9">
        <v>0</v>
      </c>
      <c r="H4676" t="s">
        <v>172</v>
      </c>
      <c r="I4676">
        <v>5</v>
      </c>
      <c r="J4676" t="s">
        <v>173</v>
      </c>
      <c r="K4676">
        <v>17</v>
      </c>
      <c r="L4676" t="s">
        <v>165</v>
      </c>
      <c r="M4676" s="18">
        <f t="shared" si="146"/>
        <v>0.41666666666666669</v>
      </c>
      <c r="N4676" s="18">
        <f t="shared" si="147"/>
        <v>0.41666666666666669</v>
      </c>
    </row>
    <row r="4677" spans="1:14" x14ac:dyDescent="0.25">
      <c r="A4677">
        <v>0</v>
      </c>
      <c r="B4677" t="s">
        <v>163</v>
      </c>
      <c r="C4677">
        <v>3</v>
      </c>
      <c r="D4677" t="s">
        <v>164</v>
      </c>
      <c r="E4677">
        <v>8</v>
      </c>
      <c r="F4677" t="s">
        <v>165</v>
      </c>
      <c r="G4677" s="9">
        <v>0</v>
      </c>
      <c r="H4677" t="s">
        <v>172</v>
      </c>
      <c r="I4677">
        <v>3</v>
      </c>
      <c r="J4677" t="s">
        <v>173</v>
      </c>
      <c r="K4677">
        <v>8</v>
      </c>
      <c r="L4677" t="s">
        <v>165</v>
      </c>
      <c r="M4677" s="18">
        <f t="shared" si="146"/>
        <v>0.25</v>
      </c>
      <c r="N4677" s="18">
        <f t="shared" si="147"/>
        <v>0.25</v>
      </c>
    </row>
    <row r="4678" spans="1:14" x14ac:dyDescent="0.25">
      <c r="A4678">
        <v>0</v>
      </c>
      <c r="B4678" t="s">
        <v>163</v>
      </c>
      <c r="C4678">
        <v>0</v>
      </c>
      <c r="D4678" t="s">
        <v>164</v>
      </c>
      <c r="E4678">
        <v>21</v>
      </c>
      <c r="F4678" t="s">
        <v>165</v>
      </c>
      <c r="G4678" s="9">
        <v>0</v>
      </c>
      <c r="H4678" t="s">
        <v>172</v>
      </c>
      <c r="I4678">
        <v>0</v>
      </c>
      <c r="J4678" t="s">
        <v>173</v>
      </c>
      <c r="K4678">
        <v>21</v>
      </c>
      <c r="L4678" t="s">
        <v>165</v>
      </c>
      <c r="M4678" s="18">
        <f t="shared" si="146"/>
        <v>0</v>
      </c>
      <c r="N4678" s="18">
        <f t="shared" si="147"/>
        <v>0</v>
      </c>
    </row>
    <row r="4679" spans="1:14" x14ac:dyDescent="0.25">
      <c r="A4679">
        <v>0</v>
      </c>
      <c r="B4679" t="s">
        <v>163</v>
      </c>
      <c r="C4679">
        <v>0</v>
      </c>
      <c r="D4679" t="s">
        <v>164</v>
      </c>
      <c r="E4679">
        <v>21</v>
      </c>
      <c r="F4679" t="s">
        <v>165</v>
      </c>
      <c r="G4679" s="9">
        <v>0</v>
      </c>
      <c r="H4679" t="s">
        <v>172</v>
      </c>
      <c r="I4679">
        <v>0</v>
      </c>
      <c r="J4679" t="s">
        <v>173</v>
      </c>
      <c r="K4679">
        <v>21</v>
      </c>
      <c r="L4679" t="s">
        <v>165</v>
      </c>
      <c r="M4679" s="18">
        <f t="shared" si="146"/>
        <v>0</v>
      </c>
      <c r="N4679" s="18">
        <f t="shared" si="147"/>
        <v>0</v>
      </c>
    </row>
    <row r="4680" spans="1:14" x14ac:dyDescent="0.25">
      <c r="A4680">
        <v>4</v>
      </c>
      <c r="B4680" t="s">
        <v>163</v>
      </c>
      <c r="C4680">
        <v>10</v>
      </c>
      <c r="D4680" t="s">
        <v>164</v>
      </c>
      <c r="E4680">
        <v>8</v>
      </c>
      <c r="F4680" t="s">
        <v>165</v>
      </c>
      <c r="G4680" s="9">
        <v>4</v>
      </c>
      <c r="H4680" t="s">
        <v>172</v>
      </c>
      <c r="I4680">
        <v>10</v>
      </c>
      <c r="J4680" t="s">
        <v>173</v>
      </c>
      <c r="K4680">
        <v>8</v>
      </c>
      <c r="L4680" t="s">
        <v>165</v>
      </c>
      <c r="M4680" s="18">
        <f t="shared" si="146"/>
        <v>4.833333333333333</v>
      </c>
      <c r="N4680" s="18">
        <f t="shared" si="147"/>
        <v>4.833333333333333</v>
      </c>
    </row>
    <row r="4681" spans="1:14" x14ac:dyDescent="0.25">
      <c r="A4681">
        <v>5</v>
      </c>
      <c r="B4681" t="s">
        <v>163</v>
      </c>
      <c r="C4681">
        <v>10</v>
      </c>
      <c r="D4681" t="s">
        <v>164</v>
      </c>
      <c r="E4681">
        <v>20</v>
      </c>
      <c r="F4681" t="s">
        <v>165</v>
      </c>
      <c r="G4681" s="9">
        <v>19</v>
      </c>
      <c r="H4681" t="s">
        <v>172</v>
      </c>
      <c r="I4681">
        <v>0</v>
      </c>
      <c r="J4681" t="s">
        <v>173</v>
      </c>
      <c r="K4681">
        <v>13</v>
      </c>
      <c r="L4681" t="s">
        <v>165</v>
      </c>
      <c r="M4681" s="18">
        <f t="shared" si="146"/>
        <v>5.833333333333333</v>
      </c>
      <c r="N4681" s="18">
        <f t="shared" si="147"/>
        <v>19</v>
      </c>
    </row>
    <row r="4682" spans="1:14" x14ac:dyDescent="0.25">
      <c r="A4682">
        <v>0</v>
      </c>
      <c r="B4682" t="s">
        <v>163</v>
      </c>
      <c r="C4682">
        <v>4</v>
      </c>
      <c r="D4682" t="s">
        <v>164</v>
      </c>
      <c r="E4682">
        <v>10</v>
      </c>
      <c r="F4682" t="s">
        <v>165</v>
      </c>
      <c r="G4682" s="9">
        <v>14</v>
      </c>
      <c r="H4682" t="s">
        <v>172</v>
      </c>
      <c r="I4682">
        <v>0</v>
      </c>
      <c r="J4682" t="s">
        <v>173</v>
      </c>
      <c r="K4682">
        <v>12</v>
      </c>
      <c r="L4682" t="s">
        <v>165</v>
      </c>
      <c r="M4682" s="18">
        <f t="shared" si="146"/>
        <v>0.33333333333333331</v>
      </c>
      <c r="N4682" s="18">
        <f t="shared" si="147"/>
        <v>14</v>
      </c>
    </row>
    <row r="4683" spans="1:14" x14ac:dyDescent="0.25">
      <c r="A4683">
        <v>6</v>
      </c>
      <c r="B4683" t="s">
        <v>163</v>
      </c>
      <c r="C4683">
        <v>0</v>
      </c>
      <c r="D4683" t="s">
        <v>164</v>
      </c>
      <c r="E4683">
        <v>16</v>
      </c>
      <c r="F4683" t="s">
        <v>165</v>
      </c>
      <c r="G4683" s="9">
        <v>12</v>
      </c>
      <c r="H4683" t="s">
        <v>172</v>
      </c>
      <c r="I4683">
        <v>0</v>
      </c>
      <c r="J4683" t="s">
        <v>173</v>
      </c>
      <c r="K4683">
        <v>15</v>
      </c>
      <c r="L4683" t="s">
        <v>165</v>
      </c>
      <c r="M4683" s="18">
        <f t="shared" si="146"/>
        <v>6</v>
      </c>
      <c r="N4683" s="18">
        <f t="shared" si="147"/>
        <v>12</v>
      </c>
    </row>
    <row r="4684" spans="1:14" x14ac:dyDescent="0.25">
      <c r="A4684">
        <v>5</v>
      </c>
      <c r="B4684" t="s">
        <v>163</v>
      </c>
      <c r="C4684">
        <v>11</v>
      </c>
      <c r="D4684" t="s">
        <v>164</v>
      </c>
      <c r="E4684">
        <v>16</v>
      </c>
      <c r="F4684" t="s">
        <v>165</v>
      </c>
      <c r="G4684" s="9">
        <v>8</v>
      </c>
      <c r="H4684" t="s">
        <v>172</v>
      </c>
      <c r="I4684">
        <v>0</v>
      </c>
      <c r="J4684" t="s">
        <v>173</v>
      </c>
      <c r="K4684">
        <v>13</v>
      </c>
      <c r="L4684" t="s">
        <v>165</v>
      </c>
      <c r="M4684" s="18">
        <f t="shared" si="146"/>
        <v>5.916666666666667</v>
      </c>
      <c r="N4684" s="18">
        <f t="shared" si="147"/>
        <v>8</v>
      </c>
    </row>
    <row r="4685" spans="1:14" x14ac:dyDescent="0.25">
      <c r="A4685">
        <v>6</v>
      </c>
      <c r="B4685" t="s">
        <v>163</v>
      </c>
      <c r="C4685">
        <v>0</v>
      </c>
      <c r="D4685" t="s">
        <v>164</v>
      </c>
      <c r="E4685">
        <v>16</v>
      </c>
      <c r="F4685" t="s">
        <v>165</v>
      </c>
      <c r="G4685" s="9">
        <v>28</v>
      </c>
      <c r="H4685" t="s">
        <v>172</v>
      </c>
      <c r="I4685">
        <v>1</v>
      </c>
      <c r="J4685" t="s">
        <v>173</v>
      </c>
      <c r="K4685">
        <v>27</v>
      </c>
      <c r="L4685" t="s">
        <v>165</v>
      </c>
      <c r="M4685" s="18">
        <f t="shared" si="146"/>
        <v>6</v>
      </c>
      <c r="N4685" s="18">
        <f t="shared" si="147"/>
        <v>28.083333333333332</v>
      </c>
    </row>
    <row r="4686" spans="1:14" x14ac:dyDescent="0.25">
      <c r="A4686">
        <v>5</v>
      </c>
      <c r="B4686" t="s">
        <v>163</v>
      </c>
      <c r="C4686">
        <v>11</v>
      </c>
      <c r="D4686" t="s">
        <v>164</v>
      </c>
      <c r="E4686">
        <v>16</v>
      </c>
      <c r="F4686" t="s">
        <v>165</v>
      </c>
      <c r="G4686" s="9">
        <v>36</v>
      </c>
      <c r="H4686" t="s">
        <v>172</v>
      </c>
      <c r="I4686">
        <v>2</v>
      </c>
      <c r="J4686" t="s">
        <v>173</v>
      </c>
      <c r="K4686">
        <v>7</v>
      </c>
      <c r="L4686" t="s">
        <v>165</v>
      </c>
      <c r="M4686" s="18">
        <f t="shared" si="146"/>
        <v>5.916666666666667</v>
      </c>
      <c r="N4686" s="18">
        <f t="shared" si="147"/>
        <v>36.166666666666664</v>
      </c>
    </row>
    <row r="4687" spans="1:14" x14ac:dyDescent="0.25">
      <c r="A4687">
        <v>5</v>
      </c>
      <c r="B4687" t="s">
        <v>163</v>
      </c>
      <c r="C4687">
        <v>11</v>
      </c>
      <c r="D4687" t="s">
        <v>164</v>
      </c>
      <c r="E4687">
        <v>16</v>
      </c>
      <c r="F4687" t="s">
        <v>165</v>
      </c>
      <c r="G4687" s="9">
        <v>28</v>
      </c>
      <c r="H4687" t="s">
        <v>172</v>
      </c>
      <c r="I4687">
        <v>11</v>
      </c>
      <c r="J4687" t="s">
        <v>173</v>
      </c>
      <c r="K4687">
        <v>10</v>
      </c>
      <c r="L4687" t="s">
        <v>165</v>
      </c>
      <c r="M4687" s="18">
        <f t="shared" si="146"/>
        <v>5.916666666666667</v>
      </c>
      <c r="N4687" s="18">
        <f t="shared" si="147"/>
        <v>28.916666666666668</v>
      </c>
    </row>
    <row r="4688" spans="1:14" x14ac:dyDescent="0.25">
      <c r="A4688">
        <v>4</v>
      </c>
      <c r="B4688" t="s">
        <v>163</v>
      </c>
      <c r="C4688">
        <v>0</v>
      </c>
      <c r="D4688" t="s">
        <v>164</v>
      </c>
      <c r="E4688">
        <v>17</v>
      </c>
      <c r="F4688" t="s">
        <v>165</v>
      </c>
      <c r="G4688" s="9">
        <v>4</v>
      </c>
      <c r="H4688" t="s">
        <v>172</v>
      </c>
      <c r="I4688">
        <v>0</v>
      </c>
      <c r="J4688" t="s">
        <v>173</v>
      </c>
      <c r="K4688">
        <v>17</v>
      </c>
      <c r="L4688" t="s">
        <v>165</v>
      </c>
      <c r="M4688" s="18">
        <f t="shared" si="146"/>
        <v>4</v>
      </c>
      <c r="N4688" s="18">
        <f t="shared" si="147"/>
        <v>4</v>
      </c>
    </row>
    <row r="4689" spans="1:14" x14ac:dyDescent="0.25">
      <c r="A4689">
        <v>2</v>
      </c>
      <c r="B4689" t="s">
        <v>163</v>
      </c>
      <c r="C4689">
        <v>8</v>
      </c>
      <c r="D4689" t="s">
        <v>164</v>
      </c>
      <c r="E4689">
        <v>14</v>
      </c>
      <c r="F4689" t="s">
        <v>165</v>
      </c>
      <c r="G4689" s="9">
        <v>2</v>
      </c>
      <c r="H4689" t="s">
        <v>172</v>
      </c>
      <c r="I4689">
        <v>8</v>
      </c>
      <c r="J4689" t="s">
        <v>173</v>
      </c>
      <c r="K4689">
        <v>14</v>
      </c>
      <c r="L4689" t="s">
        <v>165</v>
      </c>
      <c r="M4689" s="18">
        <f t="shared" si="146"/>
        <v>2.6666666666666665</v>
      </c>
      <c r="N4689" s="18">
        <f t="shared" si="147"/>
        <v>2.6666666666666665</v>
      </c>
    </row>
    <row r="4690" spans="1:14" x14ac:dyDescent="0.25">
      <c r="A4690">
        <v>2</v>
      </c>
      <c r="B4690" t="s">
        <v>163</v>
      </c>
      <c r="C4690">
        <v>7</v>
      </c>
      <c r="D4690" t="s">
        <v>164</v>
      </c>
      <c r="E4690">
        <v>16</v>
      </c>
      <c r="F4690" t="s">
        <v>165</v>
      </c>
      <c r="G4690" s="9">
        <v>2</v>
      </c>
      <c r="H4690" t="s">
        <v>172</v>
      </c>
      <c r="I4690">
        <v>7</v>
      </c>
      <c r="J4690" t="s">
        <v>173</v>
      </c>
      <c r="K4690">
        <v>16</v>
      </c>
      <c r="L4690" t="s">
        <v>165</v>
      </c>
      <c r="M4690" s="18">
        <f t="shared" si="146"/>
        <v>2.5833333333333335</v>
      </c>
      <c r="N4690" s="18">
        <f t="shared" si="147"/>
        <v>2.5833333333333335</v>
      </c>
    </row>
    <row r="4691" spans="1:14" x14ac:dyDescent="0.25">
      <c r="A4691">
        <v>2</v>
      </c>
      <c r="B4691" t="s">
        <v>163</v>
      </c>
      <c r="C4691">
        <v>3</v>
      </c>
      <c r="D4691" t="s">
        <v>164</v>
      </c>
      <c r="E4691">
        <v>26</v>
      </c>
      <c r="F4691" t="s">
        <v>165</v>
      </c>
      <c r="G4691" s="9">
        <v>2</v>
      </c>
      <c r="H4691" t="s">
        <v>172</v>
      </c>
      <c r="I4691">
        <v>3</v>
      </c>
      <c r="J4691" t="s">
        <v>173</v>
      </c>
      <c r="K4691">
        <v>26</v>
      </c>
      <c r="L4691" t="s">
        <v>165</v>
      </c>
      <c r="M4691" s="18">
        <f t="shared" si="146"/>
        <v>2.25</v>
      </c>
      <c r="N4691" s="18">
        <f t="shared" si="147"/>
        <v>2.25</v>
      </c>
    </row>
    <row r="4692" spans="1:14" x14ac:dyDescent="0.25">
      <c r="A4692">
        <v>1</v>
      </c>
      <c r="B4692" t="s">
        <v>163</v>
      </c>
      <c r="C4692">
        <v>0</v>
      </c>
      <c r="D4692" t="s">
        <v>164</v>
      </c>
      <c r="E4692">
        <v>15</v>
      </c>
      <c r="F4692" t="s">
        <v>165</v>
      </c>
      <c r="G4692" s="9">
        <v>1</v>
      </c>
      <c r="H4692" t="s">
        <v>172</v>
      </c>
      <c r="I4692">
        <v>0</v>
      </c>
      <c r="J4692" t="s">
        <v>173</v>
      </c>
      <c r="K4692">
        <v>15</v>
      </c>
      <c r="L4692" t="s">
        <v>165</v>
      </c>
      <c r="M4692" s="18">
        <f t="shared" si="146"/>
        <v>1</v>
      </c>
      <c r="N4692" s="18">
        <f t="shared" si="147"/>
        <v>1</v>
      </c>
    </row>
    <row r="4693" spans="1:14" x14ac:dyDescent="0.25">
      <c r="A4693">
        <v>0</v>
      </c>
      <c r="B4693" t="s">
        <v>163</v>
      </c>
      <c r="C4693">
        <v>4</v>
      </c>
      <c r="D4693" t="s">
        <v>164</v>
      </c>
      <c r="E4693">
        <v>5</v>
      </c>
      <c r="F4693" t="s">
        <v>165</v>
      </c>
      <c r="G4693" s="9">
        <v>0</v>
      </c>
      <c r="H4693" t="s">
        <v>172</v>
      </c>
      <c r="I4693">
        <v>4</v>
      </c>
      <c r="J4693" t="s">
        <v>173</v>
      </c>
      <c r="K4693">
        <v>5</v>
      </c>
      <c r="L4693" t="s">
        <v>165</v>
      </c>
      <c r="M4693" s="18">
        <f t="shared" si="146"/>
        <v>0.33333333333333331</v>
      </c>
      <c r="N4693" s="18">
        <f t="shared" si="147"/>
        <v>0.33333333333333331</v>
      </c>
    </row>
    <row r="4694" spans="1:14" x14ac:dyDescent="0.25">
      <c r="A4694">
        <v>0</v>
      </c>
      <c r="B4694" t="s">
        <v>163</v>
      </c>
      <c r="C4694">
        <v>0</v>
      </c>
      <c r="D4694" t="s">
        <v>164</v>
      </c>
      <c r="E4694">
        <v>21</v>
      </c>
      <c r="F4694" t="s">
        <v>165</v>
      </c>
      <c r="G4694" s="9">
        <v>0</v>
      </c>
      <c r="H4694" t="s">
        <v>172</v>
      </c>
      <c r="I4694">
        <v>0</v>
      </c>
      <c r="J4694" t="s">
        <v>173</v>
      </c>
      <c r="K4694">
        <v>21</v>
      </c>
      <c r="L4694" t="s">
        <v>165</v>
      </c>
      <c r="M4694" s="18">
        <f t="shared" si="146"/>
        <v>0</v>
      </c>
      <c r="N4694" s="18">
        <f t="shared" si="147"/>
        <v>0</v>
      </c>
    </row>
    <row r="4695" spans="1:14" x14ac:dyDescent="0.25">
      <c r="A4695">
        <v>0</v>
      </c>
      <c r="B4695" t="s">
        <v>163</v>
      </c>
      <c r="C4695">
        <v>0</v>
      </c>
      <c r="D4695" t="s">
        <v>164</v>
      </c>
      <c r="E4695">
        <v>14</v>
      </c>
      <c r="F4695" t="s">
        <v>165</v>
      </c>
      <c r="G4695" s="9">
        <v>0</v>
      </c>
      <c r="H4695" t="s">
        <v>172</v>
      </c>
      <c r="I4695">
        <v>0</v>
      </c>
      <c r="J4695" t="s">
        <v>173</v>
      </c>
      <c r="K4695">
        <v>14</v>
      </c>
      <c r="L4695" t="s">
        <v>165</v>
      </c>
      <c r="M4695" s="18">
        <f t="shared" si="146"/>
        <v>0</v>
      </c>
      <c r="N4695" s="18">
        <f t="shared" si="147"/>
        <v>0</v>
      </c>
    </row>
    <row r="4696" spans="1:14" x14ac:dyDescent="0.25">
      <c r="A4696">
        <v>16</v>
      </c>
      <c r="B4696" t="s">
        <v>163</v>
      </c>
      <c r="C4696">
        <v>7</v>
      </c>
      <c r="D4696" t="s">
        <v>164</v>
      </c>
      <c r="E4696">
        <v>15</v>
      </c>
      <c r="F4696" t="s">
        <v>165</v>
      </c>
      <c r="G4696" s="9">
        <v>16</v>
      </c>
      <c r="H4696" t="s">
        <v>172</v>
      </c>
      <c r="I4696">
        <v>7</v>
      </c>
      <c r="J4696" t="s">
        <v>173</v>
      </c>
      <c r="K4696">
        <v>15</v>
      </c>
      <c r="L4696" t="s">
        <v>165</v>
      </c>
      <c r="M4696" s="18">
        <f t="shared" si="146"/>
        <v>16.583333333333332</v>
      </c>
      <c r="N4696" s="18">
        <f t="shared" si="147"/>
        <v>16.583333333333332</v>
      </c>
    </row>
    <row r="4697" spans="1:14" x14ac:dyDescent="0.25">
      <c r="A4697">
        <v>2</v>
      </c>
      <c r="B4697" t="s">
        <v>163</v>
      </c>
      <c r="C4697">
        <v>6</v>
      </c>
      <c r="D4697" t="s">
        <v>164</v>
      </c>
      <c r="E4697">
        <v>11</v>
      </c>
      <c r="F4697" t="s">
        <v>165</v>
      </c>
      <c r="G4697" s="9">
        <v>2</v>
      </c>
      <c r="H4697" t="s">
        <v>172</v>
      </c>
      <c r="I4697">
        <v>6</v>
      </c>
      <c r="J4697" t="s">
        <v>173</v>
      </c>
      <c r="K4697">
        <v>11</v>
      </c>
      <c r="L4697" t="s">
        <v>165</v>
      </c>
      <c r="M4697" s="18">
        <f t="shared" si="146"/>
        <v>2.5</v>
      </c>
      <c r="N4697" s="18">
        <f t="shared" si="147"/>
        <v>2.5</v>
      </c>
    </row>
    <row r="4698" spans="1:14" x14ac:dyDescent="0.25">
      <c r="A4698">
        <v>0</v>
      </c>
      <c r="B4698" t="s">
        <v>163</v>
      </c>
      <c r="C4698">
        <v>10</v>
      </c>
      <c r="D4698" t="s">
        <v>164</v>
      </c>
      <c r="E4698">
        <v>27</v>
      </c>
      <c r="F4698" t="s">
        <v>165</v>
      </c>
      <c r="G4698" s="9">
        <v>0</v>
      </c>
      <c r="H4698" t="s">
        <v>172</v>
      </c>
      <c r="I4698">
        <v>10</v>
      </c>
      <c r="J4698" t="s">
        <v>173</v>
      </c>
      <c r="K4698">
        <v>27</v>
      </c>
      <c r="L4698" t="s">
        <v>165</v>
      </c>
      <c r="M4698" s="18">
        <f t="shared" si="146"/>
        <v>0.83333333333333337</v>
      </c>
      <c r="N4698" s="18">
        <f t="shared" si="147"/>
        <v>0.83333333333333337</v>
      </c>
    </row>
    <row r="4699" spans="1:14" x14ac:dyDescent="0.25">
      <c r="A4699">
        <v>6</v>
      </c>
      <c r="B4699" t="s">
        <v>163</v>
      </c>
      <c r="C4699">
        <v>0</v>
      </c>
      <c r="D4699" t="s">
        <v>164</v>
      </c>
      <c r="E4699">
        <v>16</v>
      </c>
      <c r="F4699" t="s">
        <v>165</v>
      </c>
      <c r="G4699" s="9">
        <v>23</v>
      </c>
      <c r="H4699" t="s">
        <v>172</v>
      </c>
      <c r="I4699">
        <v>9</v>
      </c>
      <c r="J4699" t="s">
        <v>173</v>
      </c>
      <c r="K4699">
        <v>14</v>
      </c>
      <c r="L4699" t="s">
        <v>165</v>
      </c>
      <c r="M4699" s="18">
        <f t="shared" si="146"/>
        <v>6</v>
      </c>
      <c r="N4699" s="18">
        <f t="shared" si="147"/>
        <v>23.75</v>
      </c>
    </row>
    <row r="4700" spans="1:14" x14ac:dyDescent="0.25">
      <c r="A4700">
        <v>6</v>
      </c>
      <c r="B4700" t="s">
        <v>163</v>
      </c>
      <c r="C4700">
        <v>0</v>
      </c>
      <c r="D4700" t="s">
        <v>164</v>
      </c>
      <c r="E4700">
        <v>16</v>
      </c>
      <c r="F4700" t="s">
        <v>165</v>
      </c>
      <c r="G4700" s="9">
        <v>9</v>
      </c>
      <c r="H4700" t="s">
        <v>172</v>
      </c>
      <c r="I4700">
        <v>5</v>
      </c>
      <c r="J4700" t="s">
        <v>173</v>
      </c>
      <c r="K4700">
        <v>6</v>
      </c>
      <c r="L4700" t="s">
        <v>165</v>
      </c>
      <c r="M4700" s="18">
        <f t="shared" si="146"/>
        <v>6</v>
      </c>
      <c r="N4700" s="18">
        <f t="shared" si="147"/>
        <v>9.4166666666666661</v>
      </c>
    </row>
    <row r="4701" spans="1:14" x14ac:dyDescent="0.25">
      <c r="A4701">
        <v>6</v>
      </c>
      <c r="B4701" t="s">
        <v>163</v>
      </c>
      <c r="C4701">
        <v>0</v>
      </c>
      <c r="D4701" t="s">
        <v>164</v>
      </c>
      <c r="E4701">
        <v>15</v>
      </c>
      <c r="F4701" t="s">
        <v>165</v>
      </c>
      <c r="G4701" s="9">
        <v>6</v>
      </c>
      <c r="H4701" t="s">
        <v>172</v>
      </c>
      <c r="I4701">
        <v>0</v>
      </c>
      <c r="J4701" t="s">
        <v>173</v>
      </c>
      <c r="K4701">
        <v>15</v>
      </c>
      <c r="L4701" t="s">
        <v>165</v>
      </c>
      <c r="M4701" s="18">
        <f t="shared" si="146"/>
        <v>6</v>
      </c>
      <c r="N4701" s="18">
        <f t="shared" si="147"/>
        <v>6</v>
      </c>
    </row>
    <row r="4702" spans="1:14" x14ac:dyDescent="0.25">
      <c r="A4702">
        <v>2</v>
      </c>
      <c r="B4702" t="s">
        <v>163</v>
      </c>
      <c r="C4702">
        <v>0</v>
      </c>
      <c r="D4702" t="s">
        <v>164</v>
      </c>
      <c r="E4702">
        <v>18</v>
      </c>
      <c r="F4702" t="s">
        <v>165</v>
      </c>
      <c r="G4702" s="9">
        <v>2</v>
      </c>
      <c r="H4702" t="s">
        <v>172</v>
      </c>
      <c r="I4702">
        <v>0</v>
      </c>
      <c r="J4702" t="s">
        <v>173</v>
      </c>
      <c r="K4702">
        <v>18</v>
      </c>
      <c r="L4702" t="s">
        <v>165</v>
      </c>
      <c r="M4702" s="18">
        <f t="shared" si="146"/>
        <v>2</v>
      </c>
      <c r="N4702" s="18">
        <f t="shared" si="147"/>
        <v>2</v>
      </c>
    </row>
    <row r="4703" spans="1:14" x14ac:dyDescent="0.25">
      <c r="A4703">
        <v>6</v>
      </c>
      <c r="B4703" t="s">
        <v>163</v>
      </c>
      <c r="C4703">
        <v>0</v>
      </c>
      <c r="D4703" t="s">
        <v>164</v>
      </c>
      <c r="E4703">
        <v>16</v>
      </c>
      <c r="F4703" t="s">
        <v>165</v>
      </c>
      <c r="G4703" s="9">
        <v>34</v>
      </c>
      <c r="H4703" t="s">
        <v>172</v>
      </c>
      <c r="I4703">
        <v>10</v>
      </c>
      <c r="J4703" t="s">
        <v>173</v>
      </c>
      <c r="K4703">
        <v>12</v>
      </c>
      <c r="L4703" t="s">
        <v>165</v>
      </c>
      <c r="M4703" s="18">
        <f t="shared" si="146"/>
        <v>6</v>
      </c>
      <c r="N4703" s="18">
        <f t="shared" si="147"/>
        <v>34.833333333333336</v>
      </c>
    </row>
    <row r="4704" spans="1:14" x14ac:dyDescent="0.25">
      <c r="A4704">
        <v>6</v>
      </c>
      <c r="B4704" t="s">
        <v>163</v>
      </c>
      <c r="C4704">
        <v>0</v>
      </c>
      <c r="D4704" t="s">
        <v>164</v>
      </c>
      <c r="E4704">
        <v>16</v>
      </c>
      <c r="F4704" t="s">
        <v>165</v>
      </c>
      <c r="G4704" s="9">
        <v>44</v>
      </c>
      <c r="H4704" t="s">
        <v>172</v>
      </c>
      <c r="I4704">
        <v>0</v>
      </c>
      <c r="J4704" t="s">
        <v>173</v>
      </c>
      <c r="K4704">
        <v>15</v>
      </c>
      <c r="L4704" t="s">
        <v>165</v>
      </c>
      <c r="M4704" s="18">
        <f t="shared" si="146"/>
        <v>6</v>
      </c>
      <c r="N4704" s="18">
        <f t="shared" si="147"/>
        <v>44</v>
      </c>
    </row>
    <row r="4705" spans="1:14" x14ac:dyDescent="0.25">
      <c r="A4705">
        <v>6</v>
      </c>
      <c r="B4705" t="s">
        <v>163</v>
      </c>
      <c r="C4705">
        <v>0</v>
      </c>
      <c r="D4705" t="s">
        <v>164</v>
      </c>
      <c r="E4705">
        <v>16</v>
      </c>
      <c r="F4705" t="s">
        <v>165</v>
      </c>
      <c r="G4705" s="9">
        <v>25</v>
      </c>
      <c r="H4705" t="s">
        <v>172</v>
      </c>
      <c r="I4705">
        <v>10</v>
      </c>
      <c r="J4705" t="s">
        <v>173</v>
      </c>
      <c r="K4705">
        <v>9</v>
      </c>
      <c r="L4705" t="s">
        <v>165</v>
      </c>
      <c r="M4705" s="18">
        <f t="shared" si="146"/>
        <v>6</v>
      </c>
      <c r="N4705" s="18">
        <f t="shared" si="147"/>
        <v>25.833333333333332</v>
      </c>
    </row>
    <row r="4706" spans="1:14" x14ac:dyDescent="0.25">
      <c r="A4706">
        <v>6</v>
      </c>
      <c r="B4706" t="s">
        <v>163</v>
      </c>
      <c r="C4706">
        <v>0</v>
      </c>
      <c r="D4706" t="s">
        <v>164</v>
      </c>
      <c r="E4706">
        <v>16</v>
      </c>
      <c r="F4706" t="s">
        <v>165</v>
      </c>
      <c r="G4706" s="9">
        <v>19</v>
      </c>
      <c r="H4706" t="s">
        <v>172</v>
      </c>
      <c r="I4706">
        <v>0</v>
      </c>
      <c r="J4706" t="s">
        <v>173</v>
      </c>
      <c r="K4706">
        <v>13</v>
      </c>
      <c r="L4706" t="s">
        <v>165</v>
      </c>
      <c r="M4706" s="18">
        <f t="shared" si="146"/>
        <v>6</v>
      </c>
      <c r="N4706" s="18">
        <f t="shared" si="147"/>
        <v>19</v>
      </c>
    </row>
    <row r="4707" spans="1:14" x14ac:dyDescent="0.25">
      <c r="A4707">
        <v>6</v>
      </c>
      <c r="B4707" t="s">
        <v>163</v>
      </c>
      <c r="C4707">
        <v>0</v>
      </c>
      <c r="D4707" t="s">
        <v>164</v>
      </c>
      <c r="E4707">
        <v>16</v>
      </c>
      <c r="F4707" t="s">
        <v>165</v>
      </c>
      <c r="G4707" s="9">
        <v>9</v>
      </c>
      <c r="H4707" t="s">
        <v>172</v>
      </c>
      <c r="I4707">
        <v>1</v>
      </c>
      <c r="J4707" t="s">
        <v>173</v>
      </c>
      <c r="K4707">
        <v>16</v>
      </c>
      <c r="L4707" t="s">
        <v>165</v>
      </c>
      <c r="M4707" s="18">
        <f t="shared" si="146"/>
        <v>6</v>
      </c>
      <c r="N4707" s="18">
        <f t="shared" si="147"/>
        <v>9.0833333333333339</v>
      </c>
    </row>
    <row r="4708" spans="1:14" x14ac:dyDescent="0.25">
      <c r="A4708">
        <v>0</v>
      </c>
      <c r="B4708" t="s">
        <v>163</v>
      </c>
      <c r="C4708">
        <v>2</v>
      </c>
      <c r="D4708" t="s">
        <v>164</v>
      </c>
      <c r="E4708">
        <v>18</v>
      </c>
      <c r="F4708" t="s">
        <v>165</v>
      </c>
      <c r="G4708" s="9">
        <v>8</v>
      </c>
      <c r="H4708" t="s">
        <v>172</v>
      </c>
      <c r="I4708">
        <v>11</v>
      </c>
      <c r="J4708" t="s">
        <v>173</v>
      </c>
      <c r="K4708">
        <v>7</v>
      </c>
      <c r="L4708" t="s">
        <v>165</v>
      </c>
      <c r="M4708" s="18">
        <f t="shared" si="146"/>
        <v>0.16666666666666666</v>
      </c>
      <c r="N4708" s="18">
        <f t="shared" si="147"/>
        <v>8.9166666666666661</v>
      </c>
    </row>
    <row r="4709" spans="1:14" x14ac:dyDescent="0.25">
      <c r="A4709">
        <v>1</v>
      </c>
      <c r="B4709" t="s">
        <v>163</v>
      </c>
      <c r="C4709">
        <v>11</v>
      </c>
      <c r="D4709" t="s">
        <v>164</v>
      </c>
      <c r="E4709">
        <v>15</v>
      </c>
      <c r="F4709" t="s">
        <v>165</v>
      </c>
      <c r="G4709" s="9">
        <v>1</v>
      </c>
      <c r="H4709" t="s">
        <v>172</v>
      </c>
      <c r="I4709">
        <v>11</v>
      </c>
      <c r="J4709" t="s">
        <v>173</v>
      </c>
      <c r="K4709">
        <v>15</v>
      </c>
      <c r="L4709" t="s">
        <v>165</v>
      </c>
      <c r="M4709" s="18">
        <f t="shared" si="146"/>
        <v>1.9166666666666665</v>
      </c>
      <c r="N4709" s="18">
        <f t="shared" si="147"/>
        <v>1.9166666666666665</v>
      </c>
    </row>
    <row r="4710" spans="1:14" x14ac:dyDescent="0.25">
      <c r="A4710">
        <v>0</v>
      </c>
      <c r="B4710" t="s">
        <v>163</v>
      </c>
      <c r="C4710">
        <v>0</v>
      </c>
      <c r="D4710" t="s">
        <v>164</v>
      </c>
      <c r="E4710">
        <v>15</v>
      </c>
      <c r="F4710" t="s">
        <v>165</v>
      </c>
      <c r="G4710" s="9">
        <v>0</v>
      </c>
      <c r="H4710" t="s">
        <v>172</v>
      </c>
      <c r="I4710">
        <v>0</v>
      </c>
      <c r="J4710" t="s">
        <v>173</v>
      </c>
      <c r="K4710">
        <v>15</v>
      </c>
      <c r="L4710" t="s">
        <v>165</v>
      </c>
      <c r="M4710" s="18">
        <f t="shared" si="146"/>
        <v>0</v>
      </c>
      <c r="N4710" s="18">
        <f t="shared" si="147"/>
        <v>0</v>
      </c>
    </row>
    <row r="4711" spans="1:14" x14ac:dyDescent="0.25">
      <c r="A4711">
        <v>2</v>
      </c>
      <c r="B4711" t="s">
        <v>163</v>
      </c>
      <c r="C4711">
        <v>3</v>
      </c>
      <c r="D4711" t="s">
        <v>164</v>
      </c>
      <c r="E4711">
        <v>18</v>
      </c>
      <c r="F4711" t="s">
        <v>165</v>
      </c>
      <c r="G4711" s="9">
        <v>37</v>
      </c>
      <c r="H4711" t="s">
        <v>172</v>
      </c>
      <c r="I4711">
        <v>11</v>
      </c>
      <c r="J4711" t="s">
        <v>173</v>
      </c>
      <c r="K4711">
        <v>20</v>
      </c>
      <c r="L4711" t="s">
        <v>165</v>
      </c>
      <c r="M4711" s="18">
        <f t="shared" si="146"/>
        <v>2.25</v>
      </c>
      <c r="N4711" s="18">
        <f t="shared" si="147"/>
        <v>37.916666666666664</v>
      </c>
    </row>
    <row r="4712" spans="1:14" x14ac:dyDescent="0.25">
      <c r="A4712">
        <v>6</v>
      </c>
      <c r="B4712" t="s">
        <v>163</v>
      </c>
      <c r="C4712">
        <v>0</v>
      </c>
      <c r="D4712" t="s">
        <v>164</v>
      </c>
      <c r="E4712">
        <v>16</v>
      </c>
      <c r="F4712" t="s">
        <v>165</v>
      </c>
      <c r="G4712" s="9">
        <v>18</v>
      </c>
      <c r="H4712" t="s">
        <v>172</v>
      </c>
      <c r="I4712">
        <v>11</v>
      </c>
      <c r="J4712" t="s">
        <v>173</v>
      </c>
      <c r="K4712">
        <v>30</v>
      </c>
      <c r="L4712" t="s">
        <v>165</v>
      </c>
      <c r="M4712" s="18">
        <f t="shared" si="146"/>
        <v>6</v>
      </c>
      <c r="N4712" s="18">
        <f t="shared" si="147"/>
        <v>18.916666666666668</v>
      </c>
    </row>
    <row r="4713" spans="1:14" x14ac:dyDescent="0.25">
      <c r="A4713">
        <v>6</v>
      </c>
      <c r="B4713" t="s">
        <v>163</v>
      </c>
      <c r="C4713">
        <v>0</v>
      </c>
      <c r="D4713" t="s">
        <v>164</v>
      </c>
      <c r="E4713">
        <v>16</v>
      </c>
      <c r="F4713" t="s">
        <v>165</v>
      </c>
      <c r="G4713" s="9">
        <v>10</v>
      </c>
      <c r="H4713" t="s">
        <v>172</v>
      </c>
      <c r="I4713">
        <v>1</v>
      </c>
      <c r="J4713" t="s">
        <v>173</v>
      </c>
      <c r="K4713">
        <v>28</v>
      </c>
      <c r="L4713" t="s">
        <v>165</v>
      </c>
      <c r="M4713" s="18">
        <f t="shared" si="146"/>
        <v>6</v>
      </c>
      <c r="N4713" s="18">
        <f t="shared" si="147"/>
        <v>10.083333333333334</v>
      </c>
    </row>
    <row r="4714" spans="1:14" x14ac:dyDescent="0.25">
      <c r="A4714">
        <v>5</v>
      </c>
      <c r="B4714" t="s">
        <v>163</v>
      </c>
      <c r="C4714">
        <v>10</v>
      </c>
      <c r="D4714" t="s">
        <v>164</v>
      </c>
      <c r="E4714">
        <v>16</v>
      </c>
      <c r="F4714" t="s">
        <v>165</v>
      </c>
      <c r="G4714" s="9">
        <v>7</v>
      </c>
      <c r="H4714" t="s">
        <v>172</v>
      </c>
      <c r="I4714">
        <v>1</v>
      </c>
      <c r="J4714" t="s">
        <v>173</v>
      </c>
      <c r="K4714">
        <v>25</v>
      </c>
      <c r="L4714" t="s">
        <v>165</v>
      </c>
      <c r="M4714" s="18">
        <f t="shared" si="146"/>
        <v>5.833333333333333</v>
      </c>
      <c r="N4714" s="18">
        <f t="shared" si="147"/>
        <v>7.083333333333333</v>
      </c>
    </row>
    <row r="4715" spans="1:14" x14ac:dyDescent="0.25">
      <c r="A4715">
        <v>2</v>
      </c>
      <c r="B4715" t="s">
        <v>163</v>
      </c>
      <c r="C4715">
        <v>0</v>
      </c>
      <c r="D4715" t="s">
        <v>164</v>
      </c>
      <c r="E4715">
        <v>13</v>
      </c>
      <c r="F4715" t="s">
        <v>165</v>
      </c>
      <c r="G4715" s="9">
        <v>2</v>
      </c>
      <c r="H4715" t="s">
        <v>172</v>
      </c>
      <c r="I4715">
        <v>0</v>
      </c>
      <c r="J4715" t="s">
        <v>173</v>
      </c>
      <c r="K4715">
        <v>13</v>
      </c>
      <c r="L4715" t="s">
        <v>165</v>
      </c>
      <c r="M4715" s="18">
        <f t="shared" si="146"/>
        <v>2</v>
      </c>
      <c r="N4715" s="18">
        <f t="shared" si="147"/>
        <v>2</v>
      </c>
    </row>
    <row r="4716" spans="1:14" x14ac:dyDescent="0.25">
      <c r="A4716">
        <v>0</v>
      </c>
      <c r="B4716" t="s">
        <v>163</v>
      </c>
      <c r="C4716">
        <v>8</v>
      </c>
      <c r="D4716" t="s">
        <v>164</v>
      </c>
      <c r="E4716">
        <v>11</v>
      </c>
      <c r="F4716" t="s">
        <v>165</v>
      </c>
      <c r="G4716" s="9">
        <v>0</v>
      </c>
      <c r="H4716" t="s">
        <v>172</v>
      </c>
      <c r="I4716">
        <v>8</v>
      </c>
      <c r="J4716" t="s">
        <v>173</v>
      </c>
      <c r="K4716">
        <v>11</v>
      </c>
      <c r="L4716" t="s">
        <v>165</v>
      </c>
      <c r="M4716" s="18">
        <f t="shared" si="146"/>
        <v>0.66666666666666663</v>
      </c>
      <c r="N4716" s="18">
        <f t="shared" si="147"/>
        <v>0.66666666666666663</v>
      </c>
    </row>
    <row r="4717" spans="1:14" x14ac:dyDescent="0.25">
      <c r="A4717">
        <v>1</v>
      </c>
      <c r="B4717" t="s">
        <v>163</v>
      </c>
      <c r="C4717">
        <v>0</v>
      </c>
      <c r="D4717" t="s">
        <v>164</v>
      </c>
      <c r="E4717">
        <v>1</v>
      </c>
      <c r="F4717" t="s">
        <v>165</v>
      </c>
      <c r="G4717" s="9">
        <v>1</v>
      </c>
      <c r="H4717" t="s">
        <v>172</v>
      </c>
      <c r="I4717">
        <v>0</v>
      </c>
      <c r="J4717" t="s">
        <v>173</v>
      </c>
      <c r="K4717">
        <v>1</v>
      </c>
      <c r="L4717" t="s">
        <v>165</v>
      </c>
      <c r="M4717" s="18">
        <f t="shared" si="146"/>
        <v>1</v>
      </c>
      <c r="N4717" s="18">
        <f t="shared" si="147"/>
        <v>1</v>
      </c>
    </row>
    <row r="4718" spans="1:14" x14ac:dyDescent="0.25">
      <c r="A4718">
        <v>4</v>
      </c>
      <c r="B4718" t="s">
        <v>163</v>
      </c>
      <c r="C4718">
        <v>10</v>
      </c>
      <c r="D4718" t="s">
        <v>164</v>
      </c>
      <c r="E4718">
        <v>15</v>
      </c>
      <c r="F4718" t="s">
        <v>165</v>
      </c>
      <c r="G4718" s="9">
        <v>4</v>
      </c>
      <c r="H4718" t="s">
        <v>172</v>
      </c>
      <c r="I4718">
        <v>10</v>
      </c>
      <c r="J4718" t="s">
        <v>173</v>
      </c>
      <c r="K4718">
        <v>15</v>
      </c>
      <c r="L4718" t="s">
        <v>165</v>
      </c>
      <c r="M4718" s="18">
        <f t="shared" si="146"/>
        <v>4.833333333333333</v>
      </c>
      <c r="N4718" s="18">
        <f t="shared" si="147"/>
        <v>4.833333333333333</v>
      </c>
    </row>
    <row r="4719" spans="1:14" x14ac:dyDescent="0.25">
      <c r="A4719">
        <v>2</v>
      </c>
      <c r="B4719" t="s">
        <v>163</v>
      </c>
      <c r="C4719">
        <v>0</v>
      </c>
      <c r="D4719" t="s">
        <v>164</v>
      </c>
      <c r="E4719">
        <v>5</v>
      </c>
      <c r="F4719" t="s">
        <v>165</v>
      </c>
      <c r="G4719" s="9">
        <v>2</v>
      </c>
      <c r="H4719" t="s">
        <v>172</v>
      </c>
      <c r="I4719">
        <v>0</v>
      </c>
      <c r="J4719" t="s">
        <v>173</v>
      </c>
      <c r="K4719">
        <v>5</v>
      </c>
      <c r="L4719" t="s">
        <v>165</v>
      </c>
      <c r="M4719" s="18">
        <f t="shared" si="146"/>
        <v>2</v>
      </c>
      <c r="N4719" s="18">
        <f t="shared" si="147"/>
        <v>2</v>
      </c>
    </row>
    <row r="4720" spans="1:14" x14ac:dyDescent="0.25">
      <c r="A4720">
        <v>6</v>
      </c>
      <c r="B4720" t="s">
        <v>163</v>
      </c>
      <c r="C4720">
        <v>0</v>
      </c>
      <c r="D4720" t="s">
        <v>164</v>
      </c>
      <c r="E4720">
        <v>16</v>
      </c>
      <c r="F4720" t="s">
        <v>165</v>
      </c>
      <c r="G4720" s="9">
        <v>7</v>
      </c>
      <c r="H4720" t="s">
        <v>172</v>
      </c>
      <c r="I4720">
        <v>2</v>
      </c>
      <c r="J4720" t="s">
        <v>173</v>
      </c>
      <c r="K4720">
        <v>1</v>
      </c>
      <c r="L4720" t="s">
        <v>165</v>
      </c>
      <c r="M4720" s="18">
        <f t="shared" si="146"/>
        <v>6</v>
      </c>
      <c r="N4720" s="18">
        <f t="shared" si="147"/>
        <v>7.166666666666667</v>
      </c>
    </row>
    <row r="4721" spans="1:14" x14ac:dyDescent="0.25">
      <c r="A4721">
        <v>5</v>
      </c>
      <c r="B4721" t="s">
        <v>163</v>
      </c>
      <c r="C4721">
        <v>10</v>
      </c>
      <c r="D4721" t="s">
        <v>164</v>
      </c>
      <c r="E4721">
        <v>16</v>
      </c>
      <c r="F4721" t="s">
        <v>165</v>
      </c>
      <c r="G4721" s="9">
        <v>7</v>
      </c>
      <c r="H4721" t="s">
        <v>172</v>
      </c>
      <c r="I4721">
        <v>0</v>
      </c>
      <c r="J4721" t="s">
        <v>173</v>
      </c>
      <c r="K4721">
        <v>14</v>
      </c>
      <c r="L4721" t="s">
        <v>165</v>
      </c>
      <c r="M4721" s="18">
        <f t="shared" si="146"/>
        <v>5.833333333333333</v>
      </c>
      <c r="N4721" s="18">
        <f t="shared" si="147"/>
        <v>7</v>
      </c>
    </row>
    <row r="4722" spans="1:14" x14ac:dyDescent="0.25">
      <c r="A4722">
        <v>5</v>
      </c>
      <c r="B4722" t="s">
        <v>163</v>
      </c>
      <c r="C4722">
        <v>0</v>
      </c>
      <c r="D4722" t="s">
        <v>164</v>
      </c>
      <c r="E4722">
        <v>10</v>
      </c>
      <c r="F4722" t="s">
        <v>165</v>
      </c>
      <c r="G4722" s="9">
        <v>5</v>
      </c>
      <c r="H4722" t="s">
        <v>172</v>
      </c>
      <c r="I4722">
        <v>0</v>
      </c>
      <c r="J4722" t="s">
        <v>173</v>
      </c>
      <c r="K4722">
        <v>10</v>
      </c>
      <c r="L4722" t="s">
        <v>165</v>
      </c>
      <c r="M4722" s="18">
        <f t="shared" si="146"/>
        <v>5</v>
      </c>
      <c r="N4722" s="18">
        <f t="shared" si="147"/>
        <v>5</v>
      </c>
    </row>
    <row r="4723" spans="1:14" x14ac:dyDescent="0.25">
      <c r="A4723">
        <v>2</v>
      </c>
      <c r="B4723" t="s">
        <v>163</v>
      </c>
      <c r="C4723">
        <v>5</v>
      </c>
      <c r="D4723" t="s">
        <v>164</v>
      </c>
      <c r="E4723">
        <v>28</v>
      </c>
      <c r="F4723" t="s">
        <v>165</v>
      </c>
      <c r="G4723" s="9">
        <v>2</v>
      </c>
      <c r="H4723" t="s">
        <v>172</v>
      </c>
      <c r="I4723">
        <v>5</v>
      </c>
      <c r="J4723" t="s">
        <v>173</v>
      </c>
      <c r="K4723">
        <v>28</v>
      </c>
      <c r="L4723" t="s">
        <v>165</v>
      </c>
      <c r="M4723" s="18">
        <f t="shared" si="146"/>
        <v>2.4166666666666665</v>
      </c>
      <c r="N4723" s="18">
        <f t="shared" si="147"/>
        <v>2.4166666666666665</v>
      </c>
    </row>
    <row r="4724" spans="1:14" x14ac:dyDescent="0.25">
      <c r="A4724">
        <v>2</v>
      </c>
      <c r="B4724" t="s">
        <v>163</v>
      </c>
      <c r="C4724">
        <v>0</v>
      </c>
      <c r="D4724" t="s">
        <v>164</v>
      </c>
      <c r="E4724">
        <v>13</v>
      </c>
      <c r="F4724" t="s">
        <v>165</v>
      </c>
      <c r="G4724" s="9">
        <v>2</v>
      </c>
      <c r="H4724" t="s">
        <v>172</v>
      </c>
      <c r="I4724">
        <v>0</v>
      </c>
      <c r="J4724" t="s">
        <v>173</v>
      </c>
      <c r="K4724">
        <v>13</v>
      </c>
      <c r="L4724" t="s">
        <v>165</v>
      </c>
      <c r="M4724" s="18">
        <f t="shared" si="146"/>
        <v>2</v>
      </c>
      <c r="N4724" s="18">
        <f t="shared" si="147"/>
        <v>2</v>
      </c>
    </row>
    <row r="4725" spans="1:14" x14ac:dyDescent="0.25">
      <c r="A4725">
        <v>1</v>
      </c>
      <c r="B4725" t="s">
        <v>163</v>
      </c>
      <c r="C4725">
        <v>7</v>
      </c>
      <c r="D4725" t="s">
        <v>164</v>
      </c>
      <c r="E4725">
        <v>5</v>
      </c>
      <c r="F4725" t="s">
        <v>165</v>
      </c>
      <c r="G4725" s="9">
        <v>1</v>
      </c>
      <c r="H4725" t="s">
        <v>172</v>
      </c>
      <c r="I4725">
        <v>7</v>
      </c>
      <c r="J4725" t="s">
        <v>173</v>
      </c>
      <c r="K4725">
        <v>5</v>
      </c>
      <c r="L4725" t="s">
        <v>165</v>
      </c>
      <c r="M4725" s="18">
        <f t="shared" si="146"/>
        <v>1.5833333333333335</v>
      </c>
      <c r="N4725" s="18">
        <f t="shared" si="147"/>
        <v>1.5833333333333335</v>
      </c>
    </row>
    <row r="4726" spans="1:14" x14ac:dyDescent="0.25">
      <c r="A4726">
        <v>1</v>
      </c>
      <c r="B4726" t="s">
        <v>163</v>
      </c>
      <c r="C4726">
        <v>0</v>
      </c>
      <c r="D4726" t="s">
        <v>164</v>
      </c>
      <c r="E4726">
        <v>14</v>
      </c>
      <c r="F4726" t="s">
        <v>165</v>
      </c>
      <c r="G4726" s="9">
        <v>1</v>
      </c>
      <c r="H4726" t="s">
        <v>172</v>
      </c>
      <c r="I4726">
        <v>0</v>
      </c>
      <c r="J4726" t="s">
        <v>173</v>
      </c>
      <c r="K4726">
        <v>14</v>
      </c>
      <c r="L4726" t="s">
        <v>165</v>
      </c>
      <c r="M4726" s="18">
        <f t="shared" si="146"/>
        <v>1</v>
      </c>
      <c r="N4726" s="18">
        <f t="shared" si="147"/>
        <v>1</v>
      </c>
    </row>
    <row r="4727" spans="1:14" x14ac:dyDescent="0.25">
      <c r="A4727">
        <v>0</v>
      </c>
      <c r="B4727" t="s">
        <v>163</v>
      </c>
      <c r="C4727">
        <v>7</v>
      </c>
      <c r="D4727" t="s">
        <v>164</v>
      </c>
      <c r="E4727">
        <v>28</v>
      </c>
      <c r="F4727" t="s">
        <v>165</v>
      </c>
      <c r="G4727" s="9">
        <v>0</v>
      </c>
      <c r="H4727" t="s">
        <v>172</v>
      </c>
      <c r="I4727">
        <v>7</v>
      </c>
      <c r="J4727" t="s">
        <v>173</v>
      </c>
      <c r="K4727">
        <v>28</v>
      </c>
      <c r="L4727" t="s">
        <v>165</v>
      </c>
      <c r="M4727" s="18">
        <f t="shared" si="146"/>
        <v>0.58333333333333337</v>
      </c>
      <c r="N4727" s="18">
        <f t="shared" si="147"/>
        <v>0.58333333333333337</v>
      </c>
    </row>
    <row r="4728" spans="1:14" x14ac:dyDescent="0.25">
      <c r="A4728">
        <v>0</v>
      </c>
      <c r="B4728" t="s">
        <v>163</v>
      </c>
      <c r="C4728">
        <v>6</v>
      </c>
      <c r="D4728" t="s">
        <v>164</v>
      </c>
      <c r="E4728">
        <v>24</v>
      </c>
      <c r="F4728" t="s">
        <v>165</v>
      </c>
      <c r="G4728" s="9">
        <v>0</v>
      </c>
      <c r="H4728" t="s">
        <v>172</v>
      </c>
      <c r="I4728">
        <v>6</v>
      </c>
      <c r="J4728" t="s">
        <v>173</v>
      </c>
      <c r="K4728">
        <v>24</v>
      </c>
      <c r="L4728" t="s">
        <v>165</v>
      </c>
      <c r="M4728" s="18">
        <f t="shared" si="146"/>
        <v>0.5</v>
      </c>
      <c r="N4728" s="18">
        <f t="shared" si="147"/>
        <v>0.5</v>
      </c>
    </row>
    <row r="4729" spans="1:14" x14ac:dyDescent="0.25">
      <c r="A4729">
        <v>6</v>
      </c>
      <c r="B4729" t="s">
        <v>163</v>
      </c>
      <c r="C4729">
        <v>0</v>
      </c>
      <c r="D4729" t="s">
        <v>164</v>
      </c>
      <c r="E4729">
        <v>16</v>
      </c>
      <c r="F4729" t="s">
        <v>165</v>
      </c>
      <c r="G4729" s="9">
        <v>15</v>
      </c>
      <c r="H4729" t="s">
        <v>172</v>
      </c>
      <c r="I4729">
        <v>4</v>
      </c>
      <c r="J4729" t="s">
        <v>173</v>
      </c>
      <c r="K4729">
        <v>7</v>
      </c>
      <c r="L4729" t="s">
        <v>165</v>
      </c>
      <c r="M4729" s="18">
        <f t="shared" si="146"/>
        <v>6</v>
      </c>
      <c r="N4729" s="18">
        <f t="shared" si="147"/>
        <v>15.333333333333334</v>
      </c>
    </row>
    <row r="4730" spans="1:14" x14ac:dyDescent="0.25">
      <c r="A4730">
        <v>6</v>
      </c>
      <c r="B4730" t="s">
        <v>163</v>
      </c>
      <c r="C4730">
        <v>0</v>
      </c>
      <c r="D4730" t="s">
        <v>164</v>
      </c>
      <c r="E4730">
        <v>16</v>
      </c>
      <c r="F4730" t="s">
        <v>165</v>
      </c>
      <c r="G4730" s="9">
        <v>13</v>
      </c>
      <c r="H4730" t="s">
        <v>172</v>
      </c>
      <c r="I4730">
        <v>0</v>
      </c>
      <c r="J4730" t="s">
        <v>173</v>
      </c>
      <c r="K4730">
        <v>14</v>
      </c>
      <c r="L4730" t="s">
        <v>165</v>
      </c>
      <c r="M4730" s="18">
        <f t="shared" si="146"/>
        <v>6</v>
      </c>
      <c r="N4730" s="18">
        <f t="shared" si="147"/>
        <v>13</v>
      </c>
    </row>
    <row r="4731" spans="1:14" x14ac:dyDescent="0.25">
      <c r="A4731">
        <v>6</v>
      </c>
      <c r="B4731" t="s">
        <v>163</v>
      </c>
      <c r="C4731">
        <v>0</v>
      </c>
      <c r="D4731" t="s">
        <v>164</v>
      </c>
      <c r="E4731">
        <v>16</v>
      </c>
      <c r="F4731" t="s">
        <v>165</v>
      </c>
      <c r="G4731" s="9">
        <v>12</v>
      </c>
      <c r="H4731" t="s">
        <v>172</v>
      </c>
      <c r="I4731">
        <v>0</v>
      </c>
      <c r="J4731" t="s">
        <v>173</v>
      </c>
      <c r="K4731">
        <v>15</v>
      </c>
      <c r="L4731" t="s">
        <v>165</v>
      </c>
      <c r="M4731" s="18">
        <f t="shared" si="146"/>
        <v>6</v>
      </c>
      <c r="N4731" s="18">
        <f t="shared" si="147"/>
        <v>12</v>
      </c>
    </row>
    <row r="4732" spans="1:14" x14ac:dyDescent="0.25">
      <c r="A4732">
        <v>6</v>
      </c>
      <c r="B4732" t="s">
        <v>163</v>
      </c>
      <c r="C4732">
        <v>0</v>
      </c>
      <c r="D4732" t="s">
        <v>164</v>
      </c>
      <c r="E4732">
        <v>16</v>
      </c>
      <c r="F4732" t="s">
        <v>165</v>
      </c>
      <c r="G4732" s="9">
        <v>9</v>
      </c>
      <c r="H4732" t="s">
        <v>172</v>
      </c>
      <c r="I4732">
        <v>1</v>
      </c>
      <c r="J4732" t="s">
        <v>173</v>
      </c>
      <c r="K4732">
        <v>30</v>
      </c>
      <c r="L4732" t="s">
        <v>165</v>
      </c>
      <c r="M4732" s="18">
        <f t="shared" si="146"/>
        <v>6</v>
      </c>
      <c r="N4732" s="18">
        <f t="shared" si="147"/>
        <v>9.0833333333333339</v>
      </c>
    </row>
    <row r="4733" spans="1:14" x14ac:dyDescent="0.25">
      <c r="A4733">
        <v>5</v>
      </c>
      <c r="B4733" t="s">
        <v>163</v>
      </c>
      <c r="C4733">
        <v>10</v>
      </c>
      <c r="D4733" t="s">
        <v>164</v>
      </c>
      <c r="E4733">
        <v>16</v>
      </c>
      <c r="F4733" t="s">
        <v>165</v>
      </c>
      <c r="G4733" s="9">
        <v>7</v>
      </c>
      <c r="H4733" t="s">
        <v>172</v>
      </c>
      <c r="I4733">
        <v>0</v>
      </c>
      <c r="J4733" t="s">
        <v>173</v>
      </c>
      <c r="K4733">
        <v>14</v>
      </c>
      <c r="L4733" t="s">
        <v>165</v>
      </c>
      <c r="M4733" s="18">
        <f t="shared" si="146"/>
        <v>5.833333333333333</v>
      </c>
      <c r="N4733" s="18">
        <f t="shared" si="147"/>
        <v>7</v>
      </c>
    </row>
    <row r="4734" spans="1:14" x14ac:dyDescent="0.25">
      <c r="A4734">
        <v>3</v>
      </c>
      <c r="B4734" t="s">
        <v>163</v>
      </c>
      <c r="C4734">
        <v>0</v>
      </c>
      <c r="D4734" t="s">
        <v>164</v>
      </c>
      <c r="E4734">
        <v>12</v>
      </c>
      <c r="F4734" t="s">
        <v>165</v>
      </c>
      <c r="G4734" s="9">
        <v>3</v>
      </c>
      <c r="H4734" t="s">
        <v>172</v>
      </c>
      <c r="I4734">
        <v>0</v>
      </c>
      <c r="J4734" t="s">
        <v>173</v>
      </c>
      <c r="K4734">
        <v>12</v>
      </c>
      <c r="L4734" t="s">
        <v>165</v>
      </c>
      <c r="M4734" s="18">
        <f t="shared" si="146"/>
        <v>3</v>
      </c>
      <c r="N4734" s="18">
        <f t="shared" si="147"/>
        <v>3</v>
      </c>
    </row>
    <row r="4735" spans="1:14" x14ac:dyDescent="0.25">
      <c r="A4735">
        <v>2</v>
      </c>
      <c r="B4735" t="s">
        <v>163</v>
      </c>
      <c r="C4735">
        <v>0</v>
      </c>
      <c r="D4735" t="s">
        <v>164</v>
      </c>
      <c r="E4735">
        <v>18</v>
      </c>
      <c r="F4735" t="s">
        <v>165</v>
      </c>
      <c r="G4735" s="9">
        <v>2</v>
      </c>
      <c r="H4735" t="s">
        <v>172</v>
      </c>
      <c r="I4735">
        <v>0</v>
      </c>
      <c r="J4735" t="s">
        <v>173</v>
      </c>
      <c r="K4735">
        <v>18</v>
      </c>
      <c r="L4735" t="s">
        <v>165</v>
      </c>
      <c r="M4735" s="18">
        <f t="shared" si="146"/>
        <v>2</v>
      </c>
      <c r="N4735" s="18">
        <f t="shared" si="147"/>
        <v>2</v>
      </c>
    </row>
    <row r="4736" spans="1:14" x14ac:dyDescent="0.25">
      <c r="A4736">
        <v>1</v>
      </c>
      <c r="B4736" t="s">
        <v>163</v>
      </c>
      <c r="C4736">
        <v>1</v>
      </c>
      <c r="D4736" t="s">
        <v>164</v>
      </c>
      <c r="E4736">
        <v>12</v>
      </c>
      <c r="F4736" t="s">
        <v>165</v>
      </c>
      <c r="G4736" s="9">
        <v>1</v>
      </c>
      <c r="H4736" t="s">
        <v>172</v>
      </c>
      <c r="I4736">
        <v>1</v>
      </c>
      <c r="J4736" t="s">
        <v>173</v>
      </c>
      <c r="K4736">
        <v>12</v>
      </c>
      <c r="L4736" t="s">
        <v>165</v>
      </c>
      <c r="M4736" s="18">
        <f t="shared" si="146"/>
        <v>1.0833333333333333</v>
      </c>
      <c r="N4736" s="18">
        <f t="shared" si="147"/>
        <v>1.0833333333333333</v>
      </c>
    </row>
    <row r="4737" spans="1:14" x14ac:dyDescent="0.25">
      <c r="A4737">
        <v>3</v>
      </c>
      <c r="B4737" t="s">
        <v>163</v>
      </c>
      <c r="C4737">
        <v>5</v>
      </c>
      <c r="D4737" t="s">
        <v>164</v>
      </c>
      <c r="E4737">
        <v>20</v>
      </c>
      <c r="F4737" t="s">
        <v>165</v>
      </c>
      <c r="G4737" s="9">
        <v>7</v>
      </c>
      <c r="H4737" t="s">
        <v>172</v>
      </c>
      <c r="I4737">
        <v>0</v>
      </c>
      <c r="J4737" t="s">
        <v>173</v>
      </c>
      <c r="K4737">
        <v>14</v>
      </c>
      <c r="L4737" t="s">
        <v>165</v>
      </c>
      <c r="M4737" s="18">
        <f t="shared" si="146"/>
        <v>3.4166666666666665</v>
      </c>
      <c r="N4737" s="18">
        <f t="shared" si="147"/>
        <v>7</v>
      </c>
    </row>
    <row r="4738" spans="1:14" x14ac:dyDescent="0.25">
      <c r="A4738">
        <v>2</v>
      </c>
      <c r="B4738" t="s">
        <v>163</v>
      </c>
      <c r="C4738">
        <v>6</v>
      </c>
      <c r="D4738" t="s">
        <v>164</v>
      </c>
      <c r="E4738">
        <v>11</v>
      </c>
      <c r="F4738" t="s">
        <v>165</v>
      </c>
      <c r="G4738" s="9">
        <v>2</v>
      </c>
      <c r="H4738" t="s">
        <v>172</v>
      </c>
      <c r="I4738">
        <v>6</v>
      </c>
      <c r="J4738" t="s">
        <v>173</v>
      </c>
      <c r="K4738">
        <v>11</v>
      </c>
      <c r="L4738" t="s">
        <v>165</v>
      </c>
      <c r="M4738" s="18">
        <f t="shared" si="146"/>
        <v>2.5</v>
      </c>
      <c r="N4738" s="18">
        <f t="shared" si="147"/>
        <v>2.5</v>
      </c>
    </row>
    <row r="4739" spans="1:14" x14ac:dyDescent="0.25">
      <c r="A4739">
        <v>2</v>
      </c>
      <c r="B4739" t="s">
        <v>163</v>
      </c>
      <c r="C4739">
        <v>2</v>
      </c>
      <c r="D4739" t="s">
        <v>164</v>
      </c>
      <c r="E4739">
        <v>28</v>
      </c>
      <c r="F4739" t="s">
        <v>165</v>
      </c>
      <c r="G4739" s="9">
        <v>2</v>
      </c>
      <c r="H4739" t="s">
        <v>172</v>
      </c>
      <c r="I4739">
        <v>2</v>
      </c>
      <c r="J4739" t="s">
        <v>173</v>
      </c>
      <c r="K4739">
        <v>28</v>
      </c>
      <c r="L4739" t="s">
        <v>165</v>
      </c>
      <c r="M4739" s="18">
        <f t="shared" ref="M4739:M4802" si="148">A4739+C4739/12</f>
        <v>2.1666666666666665</v>
      </c>
      <c r="N4739" s="18">
        <f t="shared" ref="N4739:N4802" si="149">G4739+I4739/12</f>
        <v>2.1666666666666665</v>
      </c>
    </row>
    <row r="4740" spans="1:14" x14ac:dyDescent="0.25">
      <c r="A4740">
        <v>2</v>
      </c>
      <c r="B4740" t="s">
        <v>163</v>
      </c>
      <c r="C4740">
        <v>0</v>
      </c>
      <c r="D4740" t="s">
        <v>164</v>
      </c>
      <c r="E4740">
        <v>18</v>
      </c>
      <c r="F4740" t="s">
        <v>165</v>
      </c>
      <c r="G4740" s="9">
        <v>2</v>
      </c>
      <c r="H4740" t="s">
        <v>172</v>
      </c>
      <c r="I4740">
        <v>0</v>
      </c>
      <c r="J4740" t="s">
        <v>173</v>
      </c>
      <c r="K4740">
        <v>18</v>
      </c>
      <c r="L4740" t="s">
        <v>165</v>
      </c>
      <c r="M4740" s="18">
        <f t="shared" si="148"/>
        <v>2</v>
      </c>
      <c r="N4740" s="18">
        <f t="shared" si="149"/>
        <v>2</v>
      </c>
    </row>
    <row r="4741" spans="1:14" x14ac:dyDescent="0.25">
      <c r="A4741">
        <v>0</v>
      </c>
      <c r="B4741" t="s">
        <v>163</v>
      </c>
      <c r="C4741">
        <v>0</v>
      </c>
      <c r="D4741" t="s">
        <v>164</v>
      </c>
      <c r="E4741">
        <v>21</v>
      </c>
      <c r="F4741" t="s">
        <v>165</v>
      </c>
      <c r="G4741" s="9">
        <v>0</v>
      </c>
      <c r="H4741" t="s">
        <v>172</v>
      </c>
      <c r="I4741">
        <v>0</v>
      </c>
      <c r="J4741" t="s">
        <v>173</v>
      </c>
      <c r="K4741">
        <v>21</v>
      </c>
      <c r="L4741" t="s">
        <v>165</v>
      </c>
      <c r="M4741" s="18">
        <f t="shared" si="148"/>
        <v>0</v>
      </c>
      <c r="N4741" s="18">
        <f t="shared" si="149"/>
        <v>0</v>
      </c>
    </row>
    <row r="4742" spans="1:14" x14ac:dyDescent="0.25">
      <c r="A4742">
        <v>6</v>
      </c>
      <c r="B4742" t="s">
        <v>163</v>
      </c>
      <c r="C4742">
        <v>0</v>
      </c>
      <c r="D4742" t="s">
        <v>164</v>
      </c>
      <c r="E4742">
        <v>16</v>
      </c>
      <c r="F4742" t="s">
        <v>165</v>
      </c>
      <c r="G4742" s="9">
        <v>36</v>
      </c>
      <c r="H4742" t="s">
        <v>172</v>
      </c>
      <c r="I4742">
        <v>10</v>
      </c>
      <c r="J4742" t="s">
        <v>173</v>
      </c>
      <c r="K4742">
        <v>17</v>
      </c>
      <c r="L4742" t="s">
        <v>165</v>
      </c>
      <c r="M4742" s="18">
        <f t="shared" si="148"/>
        <v>6</v>
      </c>
      <c r="N4742" s="18">
        <f t="shared" si="149"/>
        <v>36.833333333333336</v>
      </c>
    </row>
    <row r="4743" spans="1:14" x14ac:dyDescent="0.25">
      <c r="A4743">
        <v>6</v>
      </c>
      <c r="B4743" t="s">
        <v>163</v>
      </c>
      <c r="C4743">
        <v>0</v>
      </c>
      <c r="D4743" t="s">
        <v>164</v>
      </c>
      <c r="E4743">
        <v>16</v>
      </c>
      <c r="F4743" t="s">
        <v>165</v>
      </c>
      <c r="G4743" s="9">
        <v>16</v>
      </c>
      <c r="H4743" t="s">
        <v>172</v>
      </c>
      <c r="I4743">
        <v>8</v>
      </c>
      <c r="J4743" t="s">
        <v>173</v>
      </c>
      <c r="K4743">
        <v>4</v>
      </c>
      <c r="L4743" t="s">
        <v>165</v>
      </c>
      <c r="M4743" s="18">
        <f t="shared" si="148"/>
        <v>6</v>
      </c>
      <c r="N4743" s="18">
        <f t="shared" si="149"/>
        <v>16.666666666666668</v>
      </c>
    </row>
    <row r="4744" spans="1:14" x14ac:dyDescent="0.25">
      <c r="A4744">
        <v>5</v>
      </c>
      <c r="B4744" t="s">
        <v>163</v>
      </c>
      <c r="C4744">
        <v>10</v>
      </c>
      <c r="D4744" t="s">
        <v>164</v>
      </c>
      <c r="E4744">
        <v>16</v>
      </c>
      <c r="F4744" t="s">
        <v>165</v>
      </c>
      <c r="G4744" s="9">
        <v>12</v>
      </c>
      <c r="H4744" t="s">
        <v>172</v>
      </c>
      <c r="I4744">
        <v>8</v>
      </c>
      <c r="J4744" t="s">
        <v>173</v>
      </c>
      <c r="K4744">
        <v>3</v>
      </c>
      <c r="L4744" t="s">
        <v>165</v>
      </c>
      <c r="M4744" s="18">
        <f t="shared" si="148"/>
        <v>5.833333333333333</v>
      </c>
      <c r="N4744" s="18">
        <f t="shared" si="149"/>
        <v>12.666666666666666</v>
      </c>
    </row>
    <row r="4745" spans="1:14" x14ac:dyDescent="0.25">
      <c r="A4745">
        <v>6</v>
      </c>
      <c r="B4745" t="s">
        <v>163</v>
      </c>
      <c r="C4745">
        <v>0</v>
      </c>
      <c r="D4745" t="s">
        <v>164</v>
      </c>
      <c r="E4745">
        <v>16</v>
      </c>
      <c r="F4745" t="s">
        <v>165</v>
      </c>
      <c r="G4745" s="9">
        <v>10</v>
      </c>
      <c r="H4745" t="s">
        <v>172</v>
      </c>
      <c r="I4745">
        <v>0</v>
      </c>
      <c r="J4745" t="s">
        <v>173</v>
      </c>
      <c r="K4745">
        <v>10</v>
      </c>
      <c r="L4745" t="s">
        <v>165</v>
      </c>
      <c r="M4745" s="18">
        <f t="shared" si="148"/>
        <v>6</v>
      </c>
      <c r="N4745" s="18">
        <f t="shared" si="149"/>
        <v>10</v>
      </c>
    </row>
    <row r="4746" spans="1:14" x14ac:dyDescent="0.25">
      <c r="A4746">
        <v>6</v>
      </c>
      <c r="B4746" t="s">
        <v>163</v>
      </c>
      <c r="C4746">
        <v>0</v>
      </c>
      <c r="D4746" t="s">
        <v>164</v>
      </c>
      <c r="E4746">
        <v>16</v>
      </c>
      <c r="F4746" t="s">
        <v>165</v>
      </c>
      <c r="G4746" s="9">
        <v>7</v>
      </c>
      <c r="H4746" t="s">
        <v>172</v>
      </c>
      <c r="I4746">
        <v>10</v>
      </c>
      <c r="J4746" t="s">
        <v>173</v>
      </c>
      <c r="K4746">
        <v>18</v>
      </c>
      <c r="L4746" t="s">
        <v>165</v>
      </c>
      <c r="M4746" s="18">
        <f t="shared" si="148"/>
        <v>6</v>
      </c>
      <c r="N4746" s="18">
        <f t="shared" si="149"/>
        <v>7.833333333333333</v>
      </c>
    </row>
    <row r="4747" spans="1:14" x14ac:dyDescent="0.25">
      <c r="A4747">
        <v>6</v>
      </c>
      <c r="B4747" t="s">
        <v>163</v>
      </c>
      <c r="C4747">
        <v>0</v>
      </c>
      <c r="D4747" t="s">
        <v>164</v>
      </c>
      <c r="E4747">
        <v>16</v>
      </c>
      <c r="F4747" t="s">
        <v>165</v>
      </c>
      <c r="G4747" s="9">
        <v>25</v>
      </c>
      <c r="H4747" t="s">
        <v>172</v>
      </c>
      <c r="I4747">
        <v>5</v>
      </c>
      <c r="J4747" t="s">
        <v>173</v>
      </c>
      <c r="K4747">
        <v>14</v>
      </c>
      <c r="L4747" t="s">
        <v>165</v>
      </c>
      <c r="M4747" s="18">
        <f t="shared" si="148"/>
        <v>6</v>
      </c>
      <c r="N4747" s="18">
        <f t="shared" si="149"/>
        <v>25.416666666666668</v>
      </c>
    </row>
    <row r="4748" spans="1:14" x14ac:dyDescent="0.25">
      <c r="A4748">
        <v>3</v>
      </c>
      <c r="B4748" t="s">
        <v>163</v>
      </c>
      <c r="C4748">
        <v>1</v>
      </c>
      <c r="D4748" t="s">
        <v>164</v>
      </c>
      <c r="E4748">
        <v>9</v>
      </c>
      <c r="F4748" t="s">
        <v>165</v>
      </c>
      <c r="G4748" s="9">
        <v>4</v>
      </c>
      <c r="H4748" t="s">
        <v>172</v>
      </c>
      <c r="I4748">
        <v>10</v>
      </c>
      <c r="J4748" t="s">
        <v>173</v>
      </c>
      <c r="K4748">
        <v>22</v>
      </c>
      <c r="L4748" t="s">
        <v>165</v>
      </c>
      <c r="M4748" s="18">
        <f t="shared" si="148"/>
        <v>3.0833333333333335</v>
      </c>
      <c r="N4748" s="18">
        <f t="shared" si="149"/>
        <v>4.833333333333333</v>
      </c>
    </row>
    <row r="4749" spans="1:14" x14ac:dyDescent="0.25">
      <c r="A4749">
        <v>0</v>
      </c>
      <c r="B4749" t="s">
        <v>163</v>
      </c>
      <c r="C4749">
        <v>0</v>
      </c>
      <c r="D4749" t="s">
        <v>164</v>
      </c>
      <c r="E4749">
        <v>21</v>
      </c>
      <c r="F4749" t="s">
        <v>165</v>
      </c>
      <c r="G4749" s="9">
        <v>0</v>
      </c>
      <c r="H4749" t="s">
        <v>172</v>
      </c>
      <c r="I4749">
        <v>0</v>
      </c>
      <c r="J4749" t="s">
        <v>173</v>
      </c>
      <c r="K4749">
        <v>21</v>
      </c>
      <c r="L4749" t="s">
        <v>165</v>
      </c>
      <c r="M4749" s="18">
        <f t="shared" si="148"/>
        <v>0</v>
      </c>
      <c r="N4749" s="18">
        <f t="shared" si="149"/>
        <v>0</v>
      </c>
    </row>
    <row r="4750" spans="1:14" x14ac:dyDescent="0.25">
      <c r="A4750">
        <v>3</v>
      </c>
      <c r="B4750" t="s">
        <v>163</v>
      </c>
      <c r="C4750">
        <v>0</v>
      </c>
      <c r="D4750" t="s">
        <v>164</v>
      </c>
      <c r="E4750">
        <v>17</v>
      </c>
      <c r="F4750" t="s">
        <v>165</v>
      </c>
      <c r="G4750" s="9">
        <v>3</v>
      </c>
      <c r="H4750" t="s">
        <v>172</v>
      </c>
      <c r="I4750">
        <v>0</v>
      </c>
      <c r="J4750" t="s">
        <v>173</v>
      </c>
      <c r="K4750">
        <v>17</v>
      </c>
      <c r="L4750" t="s">
        <v>165</v>
      </c>
      <c r="M4750" s="18">
        <f t="shared" si="148"/>
        <v>3</v>
      </c>
      <c r="N4750" s="18">
        <f t="shared" si="149"/>
        <v>3</v>
      </c>
    </row>
    <row r="4751" spans="1:14" x14ac:dyDescent="0.25">
      <c r="A4751">
        <v>2</v>
      </c>
      <c r="B4751" t="s">
        <v>163</v>
      </c>
      <c r="C4751">
        <v>10</v>
      </c>
      <c r="D4751" t="s">
        <v>164</v>
      </c>
      <c r="E4751">
        <v>17</v>
      </c>
      <c r="F4751" t="s">
        <v>165</v>
      </c>
      <c r="G4751" s="9">
        <v>2</v>
      </c>
      <c r="H4751" t="s">
        <v>172</v>
      </c>
      <c r="I4751">
        <v>10</v>
      </c>
      <c r="J4751" t="s">
        <v>173</v>
      </c>
      <c r="K4751">
        <v>17</v>
      </c>
      <c r="L4751" t="s">
        <v>165</v>
      </c>
      <c r="M4751" s="18">
        <f t="shared" si="148"/>
        <v>2.8333333333333335</v>
      </c>
      <c r="N4751" s="18">
        <f t="shared" si="149"/>
        <v>2.8333333333333335</v>
      </c>
    </row>
    <row r="4752" spans="1:14" x14ac:dyDescent="0.25">
      <c r="A4752">
        <v>0</v>
      </c>
      <c r="B4752" t="s">
        <v>163</v>
      </c>
      <c r="C4752">
        <v>0</v>
      </c>
      <c r="D4752" t="s">
        <v>164</v>
      </c>
      <c r="E4752">
        <v>21</v>
      </c>
      <c r="F4752" t="s">
        <v>165</v>
      </c>
      <c r="G4752" s="9">
        <v>0</v>
      </c>
      <c r="H4752" t="s">
        <v>172</v>
      </c>
      <c r="I4752">
        <v>0</v>
      </c>
      <c r="J4752" t="s">
        <v>173</v>
      </c>
      <c r="K4752">
        <v>21</v>
      </c>
      <c r="L4752" t="s">
        <v>165</v>
      </c>
      <c r="M4752" s="18">
        <f t="shared" si="148"/>
        <v>0</v>
      </c>
      <c r="N4752" s="18">
        <f t="shared" si="149"/>
        <v>0</v>
      </c>
    </row>
    <row r="4753" spans="1:14" x14ac:dyDescent="0.25">
      <c r="A4753">
        <v>1</v>
      </c>
      <c r="B4753" t="s">
        <v>163</v>
      </c>
      <c r="C4753">
        <v>6</v>
      </c>
      <c r="D4753" t="s">
        <v>164</v>
      </c>
      <c r="E4753">
        <v>13</v>
      </c>
      <c r="F4753" t="s">
        <v>165</v>
      </c>
      <c r="G4753" s="9">
        <v>1</v>
      </c>
      <c r="H4753" t="s">
        <v>172</v>
      </c>
      <c r="I4753">
        <v>6</v>
      </c>
      <c r="J4753" t="s">
        <v>173</v>
      </c>
      <c r="K4753">
        <v>13</v>
      </c>
      <c r="L4753" t="s">
        <v>165</v>
      </c>
      <c r="M4753" s="18">
        <f t="shared" si="148"/>
        <v>1.5</v>
      </c>
      <c r="N4753" s="18">
        <f t="shared" si="149"/>
        <v>1.5</v>
      </c>
    </row>
    <row r="4754" spans="1:14" x14ac:dyDescent="0.25">
      <c r="A4754">
        <v>2</v>
      </c>
      <c r="B4754" t="s">
        <v>163</v>
      </c>
      <c r="C4754">
        <v>0</v>
      </c>
      <c r="D4754" t="s">
        <v>164</v>
      </c>
      <c r="E4754">
        <v>18</v>
      </c>
      <c r="F4754" t="s">
        <v>165</v>
      </c>
      <c r="G4754" s="9">
        <v>2</v>
      </c>
      <c r="H4754" t="s">
        <v>172</v>
      </c>
      <c r="I4754">
        <v>0</v>
      </c>
      <c r="J4754" t="s">
        <v>173</v>
      </c>
      <c r="K4754">
        <v>18</v>
      </c>
      <c r="L4754" t="s">
        <v>165</v>
      </c>
      <c r="M4754" s="18">
        <f t="shared" si="148"/>
        <v>2</v>
      </c>
      <c r="N4754" s="18">
        <f t="shared" si="149"/>
        <v>2</v>
      </c>
    </row>
    <row r="4755" spans="1:14" x14ac:dyDescent="0.25">
      <c r="A4755">
        <v>1</v>
      </c>
      <c r="B4755" t="s">
        <v>163</v>
      </c>
      <c r="C4755">
        <v>9</v>
      </c>
      <c r="D4755" t="s">
        <v>164</v>
      </c>
      <c r="E4755">
        <v>28</v>
      </c>
      <c r="F4755" t="s">
        <v>165</v>
      </c>
      <c r="G4755" s="9">
        <v>1</v>
      </c>
      <c r="H4755" t="s">
        <v>172</v>
      </c>
      <c r="I4755">
        <v>9</v>
      </c>
      <c r="J4755" t="s">
        <v>173</v>
      </c>
      <c r="K4755">
        <v>28</v>
      </c>
      <c r="L4755" t="s">
        <v>165</v>
      </c>
      <c r="M4755" s="18">
        <f t="shared" si="148"/>
        <v>1.75</v>
      </c>
      <c r="N4755" s="18">
        <f t="shared" si="149"/>
        <v>1.75</v>
      </c>
    </row>
    <row r="4756" spans="1:14" x14ac:dyDescent="0.25">
      <c r="A4756">
        <v>0</v>
      </c>
      <c r="B4756" t="s">
        <v>163</v>
      </c>
      <c r="C4756">
        <v>0</v>
      </c>
      <c r="D4756" t="s">
        <v>164</v>
      </c>
      <c r="E4756">
        <v>15</v>
      </c>
      <c r="F4756" t="s">
        <v>165</v>
      </c>
      <c r="G4756" s="9">
        <v>0</v>
      </c>
      <c r="H4756" t="s">
        <v>172</v>
      </c>
      <c r="I4756">
        <v>0</v>
      </c>
      <c r="J4756" t="s">
        <v>173</v>
      </c>
      <c r="K4756">
        <v>15</v>
      </c>
      <c r="L4756" t="s">
        <v>165</v>
      </c>
      <c r="M4756" s="18">
        <f t="shared" si="148"/>
        <v>0</v>
      </c>
      <c r="N4756" s="18">
        <f t="shared" si="149"/>
        <v>0</v>
      </c>
    </row>
    <row r="4757" spans="1:14" x14ac:dyDescent="0.25">
      <c r="A4757">
        <v>0</v>
      </c>
      <c r="B4757" t="s">
        <v>163</v>
      </c>
      <c r="C4757">
        <v>0</v>
      </c>
      <c r="D4757" t="s">
        <v>164</v>
      </c>
      <c r="E4757">
        <v>2</v>
      </c>
      <c r="F4757" t="s">
        <v>165</v>
      </c>
      <c r="G4757" s="9">
        <v>0</v>
      </c>
      <c r="H4757" t="s">
        <v>172</v>
      </c>
      <c r="I4757">
        <v>0</v>
      </c>
      <c r="J4757" t="s">
        <v>173</v>
      </c>
      <c r="K4757">
        <v>2</v>
      </c>
      <c r="L4757" t="s">
        <v>165</v>
      </c>
      <c r="M4757" s="18">
        <f t="shared" si="148"/>
        <v>0</v>
      </c>
      <c r="N4757" s="18">
        <f t="shared" si="149"/>
        <v>0</v>
      </c>
    </row>
    <row r="4758" spans="1:14" x14ac:dyDescent="0.25">
      <c r="A4758">
        <v>0</v>
      </c>
      <c r="B4758" t="s">
        <v>163</v>
      </c>
      <c r="C4758">
        <v>0</v>
      </c>
      <c r="D4758" t="s">
        <v>164</v>
      </c>
      <c r="E4758">
        <v>9</v>
      </c>
      <c r="F4758" t="s">
        <v>165</v>
      </c>
      <c r="G4758" s="9">
        <v>0</v>
      </c>
      <c r="H4758" t="s">
        <v>172</v>
      </c>
      <c r="I4758">
        <v>0</v>
      </c>
      <c r="J4758" t="s">
        <v>173</v>
      </c>
      <c r="K4758">
        <v>9</v>
      </c>
      <c r="L4758" t="s">
        <v>165</v>
      </c>
      <c r="M4758" s="18">
        <f t="shared" si="148"/>
        <v>0</v>
      </c>
      <c r="N4758" s="18">
        <f t="shared" si="149"/>
        <v>0</v>
      </c>
    </row>
    <row r="4759" spans="1:14" x14ac:dyDescent="0.25">
      <c r="A4759">
        <v>0</v>
      </c>
      <c r="B4759" t="s">
        <v>163</v>
      </c>
      <c r="C4759">
        <v>0</v>
      </c>
      <c r="D4759" t="s">
        <v>164</v>
      </c>
      <c r="E4759">
        <v>15</v>
      </c>
      <c r="F4759" t="s">
        <v>165</v>
      </c>
      <c r="G4759" s="9">
        <v>0</v>
      </c>
      <c r="H4759" t="s">
        <v>172</v>
      </c>
      <c r="I4759">
        <v>0</v>
      </c>
      <c r="J4759" t="s">
        <v>173</v>
      </c>
      <c r="K4759">
        <v>15</v>
      </c>
      <c r="L4759" t="s">
        <v>165</v>
      </c>
      <c r="M4759" s="18">
        <f t="shared" si="148"/>
        <v>0</v>
      </c>
      <c r="N4759" s="18">
        <f t="shared" si="149"/>
        <v>0</v>
      </c>
    </row>
    <row r="4760" spans="1:14" x14ac:dyDescent="0.25">
      <c r="A4760">
        <v>0</v>
      </c>
      <c r="B4760" t="s">
        <v>163</v>
      </c>
      <c r="C4760">
        <v>9</v>
      </c>
      <c r="D4760" t="s">
        <v>164</v>
      </c>
      <c r="E4760">
        <v>23</v>
      </c>
      <c r="F4760" t="s">
        <v>165</v>
      </c>
      <c r="G4760" s="9">
        <v>0</v>
      </c>
      <c r="H4760" t="s">
        <v>172</v>
      </c>
      <c r="I4760">
        <v>9</v>
      </c>
      <c r="J4760" t="s">
        <v>173</v>
      </c>
      <c r="K4760">
        <v>23</v>
      </c>
      <c r="L4760" t="s">
        <v>165</v>
      </c>
      <c r="M4760" s="18">
        <f t="shared" si="148"/>
        <v>0.75</v>
      </c>
      <c r="N4760" s="18">
        <f t="shared" si="149"/>
        <v>0.75</v>
      </c>
    </row>
    <row r="4761" spans="1:14" x14ac:dyDescent="0.25">
      <c r="A4761">
        <v>6</v>
      </c>
      <c r="B4761" t="s">
        <v>163</v>
      </c>
      <c r="C4761">
        <v>0</v>
      </c>
      <c r="D4761" t="s">
        <v>164</v>
      </c>
      <c r="E4761">
        <v>16</v>
      </c>
      <c r="F4761" t="s">
        <v>165</v>
      </c>
      <c r="G4761" s="9">
        <v>10</v>
      </c>
      <c r="H4761" t="s">
        <v>172</v>
      </c>
      <c r="I4761">
        <v>0</v>
      </c>
      <c r="J4761" t="s">
        <v>173</v>
      </c>
      <c r="K4761">
        <v>10</v>
      </c>
      <c r="L4761" t="s">
        <v>165</v>
      </c>
      <c r="M4761" s="18">
        <f t="shared" si="148"/>
        <v>6</v>
      </c>
      <c r="N4761" s="18">
        <f t="shared" si="149"/>
        <v>10</v>
      </c>
    </row>
    <row r="4762" spans="1:14" x14ac:dyDescent="0.25">
      <c r="A4762">
        <v>3</v>
      </c>
      <c r="B4762" t="s">
        <v>163</v>
      </c>
      <c r="C4762">
        <v>11</v>
      </c>
      <c r="D4762" t="s">
        <v>164</v>
      </c>
      <c r="E4762">
        <v>28</v>
      </c>
      <c r="F4762" t="s">
        <v>165</v>
      </c>
      <c r="G4762" s="9">
        <v>3</v>
      </c>
      <c r="H4762" t="s">
        <v>172</v>
      </c>
      <c r="I4762">
        <v>11</v>
      </c>
      <c r="J4762" t="s">
        <v>173</v>
      </c>
      <c r="K4762">
        <v>28</v>
      </c>
      <c r="L4762" t="s">
        <v>165</v>
      </c>
      <c r="M4762" s="18">
        <f t="shared" si="148"/>
        <v>3.9166666666666665</v>
      </c>
      <c r="N4762" s="18">
        <f t="shared" si="149"/>
        <v>3.9166666666666665</v>
      </c>
    </row>
    <row r="4763" spans="1:14" x14ac:dyDescent="0.25">
      <c r="A4763">
        <v>2</v>
      </c>
      <c r="B4763" t="s">
        <v>163</v>
      </c>
      <c r="C4763">
        <v>4</v>
      </c>
      <c r="D4763" t="s">
        <v>164</v>
      </c>
      <c r="E4763">
        <v>9</v>
      </c>
      <c r="F4763" t="s">
        <v>165</v>
      </c>
      <c r="G4763" s="9">
        <v>2</v>
      </c>
      <c r="H4763" t="s">
        <v>172</v>
      </c>
      <c r="I4763">
        <v>4</v>
      </c>
      <c r="J4763" t="s">
        <v>173</v>
      </c>
      <c r="K4763">
        <v>9</v>
      </c>
      <c r="L4763" t="s">
        <v>165</v>
      </c>
      <c r="M4763" s="18">
        <f t="shared" si="148"/>
        <v>2.3333333333333335</v>
      </c>
      <c r="N4763" s="18">
        <f t="shared" si="149"/>
        <v>2.3333333333333335</v>
      </c>
    </row>
    <row r="4764" spans="1:14" x14ac:dyDescent="0.25">
      <c r="A4764">
        <v>2</v>
      </c>
      <c r="B4764" t="s">
        <v>163</v>
      </c>
      <c r="C4764">
        <v>0</v>
      </c>
      <c r="D4764" t="s">
        <v>164</v>
      </c>
      <c r="E4764">
        <v>13</v>
      </c>
      <c r="F4764" t="s">
        <v>165</v>
      </c>
      <c r="G4764" s="9">
        <v>2</v>
      </c>
      <c r="H4764" t="s">
        <v>172</v>
      </c>
      <c r="I4764">
        <v>0</v>
      </c>
      <c r="J4764" t="s">
        <v>173</v>
      </c>
      <c r="K4764">
        <v>13</v>
      </c>
      <c r="L4764" t="s">
        <v>165</v>
      </c>
      <c r="M4764" s="18">
        <f t="shared" si="148"/>
        <v>2</v>
      </c>
      <c r="N4764" s="18">
        <f t="shared" si="149"/>
        <v>2</v>
      </c>
    </row>
    <row r="4765" spans="1:14" x14ac:dyDescent="0.25">
      <c r="A4765">
        <v>1</v>
      </c>
      <c r="B4765" t="s">
        <v>163</v>
      </c>
      <c r="C4765">
        <v>4</v>
      </c>
      <c r="D4765" t="s">
        <v>164</v>
      </c>
      <c r="E4765">
        <v>10</v>
      </c>
      <c r="F4765" t="s">
        <v>165</v>
      </c>
      <c r="G4765" s="9">
        <v>1</v>
      </c>
      <c r="H4765" t="s">
        <v>172</v>
      </c>
      <c r="I4765">
        <v>4</v>
      </c>
      <c r="J4765" t="s">
        <v>173</v>
      </c>
      <c r="K4765">
        <v>10</v>
      </c>
      <c r="L4765" t="s">
        <v>165</v>
      </c>
      <c r="M4765" s="18">
        <f t="shared" si="148"/>
        <v>1.3333333333333333</v>
      </c>
      <c r="N4765" s="18">
        <f t="shared" si="149"/>
        <v>1.3333333333333333</v>
      </c>
    </row>
    <row r="4766" spans="1:14" x14ac:dyDescent="0.25">
      <c r="A4766">
        <v>1</v>
      </c>
      <c r="B4766" t="s">
        <v>163</v>
      </c>
      <c r="C4766">
        <v>3</v>
      </c>
      <c r="D4766" t="s">
        <v>164</v>
      </c>
      <c r="E4766">
        <v>28</v>
      </c>
      <c r="F4766" t="s">
        <v>165</v>
      </c>
      <c r="G4766" s="9">
        <v>1</v>
      </c>
      <c r="H4766" t="s">
        <v>172</v>
      </c>
      <c r="I4766">
        <v>3</v>
      </c>
      <c r="J4766" t="s">
        <v>173</v>
      </c>
      <c r="K4766">
        <v>28</v>
      </c>
      <c r="L4766" t="s">
        <v>165</v>
      </c>
      <c r="M4766" s="18">
        <f t="shared" si="148"/>
        <v>1.25</v>
      </c>
      <c r="N4766" s="18">
        <f t="shared" si="149"/>
        <v>1.25</v>
      </c>
    </row>
    <row r="4767" spans="1:14" x14ac:dyDescent="0.25">
      <c r="A4767">
        <v>0</v>
      </c>
      <c r="B4767" t="s">
        <v>163</v>
      </c>
      <c r="C4767">
        <v>8</v>
      </c>
      <c r="D4767" t="s">
        <v>164</v>
      </c>
      <c r="E4767">
        <v>4</v>
      </c>
      <c r="F4767" t="s">
        <v>165</v>
      </c>
      <c r="G4767" s="9">
        <v>0</v>
      </c>
      <c r="H4767" t="s">
        <v>172</v>
      </c>
      <c r="I4767">
        <v>8</v>
      </c>
      <c r="J4767" t="s">
        <v>173</v>
      </c>
      <c r="K4767">
        <v>4</v>
      </c>
      <c r="L4767" t="s">
        <v>165</v>
      </c>
      <c r="M4767" s="18">
        <f t="shared" si="148"/>
        <v>0.66666666666666663</v>
      </c>
      <c r="N4767" s="18">
        <f t="shared" si="149"/>
        <v>0.66666666666666663</v>
      </c>
    </row>
    <row r="4768" spans="1:14" x14ac:dyDescent="0.25">
      <c r="A4768">
        <v>0</v>
      </c>
      <c r="B4768" t="s">
        <v>163</v>
      </c>
      <c r="C4768">
        <v>6</v>
      </c>
      <c r="D4768" t="s">
        <v>164</v>
      </c>
      <c r="E4768">
        <v>24</v>
      </c>
      <c r="F4768" t="s">
        <v>165</v>
      </c>
      <c r="G4768" s="9">
        <v>0</v>
      </c>
      <c r="H4768" t="s">
        <v>172</v>
      </c>
      <c r="I4768">
        <v>6</v>
      </c>
      <c r="J4768" t="s">
        <v>173</v>
      </c>
      <c r="K4768">
        <v>24</v>
      </c>
      <c r="L4768" t="s">
        <v>165</v>
      </c>
      <c r="M4768" s="18">
        <f t="shared" si="148"/>
        <v>0.5</v>
      </c>
      <c r="N4768" s="18">
        <f t="shared" si="149"/>
        <v>0.5</v>
      </c>
    </row>
    <row r="4769" spans="1:14" x14ac:dyDescent="0.25">
      <c r="A4769">
        <v>0</v>
      </c>
      <c r="B4769" t="s">
        <v>163</v>
      </c>
      <c r="C4769">
        <v>11</v>
      </c>
      <c r="D4769" t="s">
        <v>164</v>
      </c>
      <c r="E4769">
        <v>18</v>
      </c>
      <c r="F4769" t="s">
        <v>165</v>
      </c>
      <c r="G4769" s="9">
        <v>0</v>
      </c>
      <c r="H4769" t="s">
        <v>172</v>
      </c>
      <c r="I4769">
        <v>11</v>
      </c>
      <c r="J4769" t="s">
        <v>173</v>
      </c>
      <c r="K4769">
        <v>18</v>
      </c>
      <c r="L4769" t="s">
        <v>165</v>
      </c>
      <c r="M4769" s="18">
        <f t="shared" si="148"/>
        <v>0.91666666666666663</v>
      </c>
      <c r="N4769" s="18">
        <f t="shared" si="149"/>
        <v>0.91666666666666663</v>
      </c>
    </row>
    <row r="4770" spans="1:14" x14ac:dyDescent="0.25">
      <c r="A4770">
        <v>6</v>
      </c>
      <c r="B4770" t="s">
        <v>163</v>
      </c>
      <c r="C4770">
        <v>0</v>
      </c>
      <c r="D4770" t="s">
        <v>164</v>
      </c>
      <c r="E4770">
        <v>15</v>
      </c>
      <c r="F4770" t="s">
        <v>165</v>
      </c>
      <c r="G4770" s="9">
        <v>6</v>
      </c>
      <c r="H4770" t="s">
        <v>172</v>
      </c>
      <c r="I4770">
        <v>0</v>
      </c>
      <c r="J4770" t="s">
        <v>173</v>
      </c>
      <c r="K4770">
        <v>15</v>
      </c>
      <c r="L4770" t="s">
        <v>165</v>
      </c>
      <c r="M4770" s="18">
        <f t="shared" si="148"/>
        <v>6</v>
      </c>
      <c r="N4770" s="18">
        <f t="shared" si="149"/>
        <v>6</v>
      </c>
    </row>
    <row r="4771" spans="1:14" x14ac:dyDescent="0.25">
      <c r="A4771">
        <v>4</v>
      </c>
      <c r="B4771" t="s">
        <v>163</v>
      </c>
      <c r="C4771">
        <v>0</v>
      </c>
      <c r="D4771" t="s">
        <v>164</v>
      </c>
      <c r="E4771">
        <v>17</v>
      </c>
      <c r="F4771" t="s">
        <v>165</v>
      </c>
      <c r="G4771" s="9">
        <v>4</v>
      </c>
      <c r="H4771" t="s">
        <v>172</v>
      </c>
      <c r="I4771">
        <v>0</v>
      </c>
      <c r="J4771" t="s">
        <v>173</v>
      </c>
      <c r="K4771">
        <v>17</v>
      </c>
      <c r="L4771" t="s">
        <v>165</v>
      </c>
      <c r="M4771" s="18">
        <f t="shared" si="148"/>
        <v>4</v>
      </c>
      <c r="N4771" s="18">
        <f t="shared" si="149"/>
        <v>4</v>
      </c>
    </row>
    <row r="4772" spans="1:14" x14ac:dyDescent="0.25">
      <c r="A4772">
        <v>3</v>
      </c>
      <c r="B4772" t="s">
        <v>163</v>
      </c>
      <c r="C4772">
        <v>7</v>
      </c>
      <c r="D4772" t="s">
        <v>164</v>
      </c>
      <c r="E4772">
        <v>3</v>
      </c>
      <c r="F4772" t="s">
        <v>165</v>
      </c>
      <c r="G4772" s="9">
        <v>3</v>
      </c>
      <c r="H4772" t="s">
        <v>172</v>
      </c>
      <c r="I4772">
        <v>7</v>
      </c>
      <c r="J4772" t="s">
        <v>173</v>
      </c>
      <c r="K4772">
        <v>3</v>
      </c>
      <c r="L4772" t="s">
        <v>165</v>
      </c>
      <c r="M4772" s="18">
        <f t="shared" si="148"/>
        <v>3.5833333333333335</v>
      </c>
      <c r="N4772" s="18">
        <f t="shared" si="149"/>
        <v>3.5833333333333335</v>
      </c>
    </row>
    <row r="4773" spans="1:14" x14ac:dyDescent="0.25">
      <c r="A4773">
        <v>2</v>
      </c>
      <c r="B4773" t="s">
        <v>163</v>
      </c>
      <c r="C4773">
        <v>0</v>
      </c>
      <c r="D4773" t="s">
        <v>164</v>
      </c>
      <c r="E4773">
        <v>18</v>
      </c>
      <c r="F4773" t="s">
        <v>165</v>
      </c>
      <c r="G4773" s="9">
        <v>2</v>
      </c>
      <c r="H4773" t="s">
        <v>172</v>
      </c>
      <c r="I4773">
        <v>0</v>
      </c>
      <c r="J4773" t="s">
        <v>173</v>
      </c>
      <c r="K4773">
        <v>18</v>
      </c>
      <c r="L4773" t="s">
        <v>165</v>
      </c>
      <c r="M4773" s="18">
        <f t="shared" si="148"/>
        <v>2</v>
      </c>
      <c r="N4773" s="18">
        <f t="shared" si="149"/>
        <v>2</v>
      </c>
    </row>
    <row r="4774" spans="1:14" x14ac:dyDescent="0.25">
      <c r="A4774">
        <v>1</v>
      </c>
      <c r="B4774" t="s">
        <v>163</v>
      </c>
      <c r="C4774">
        <v>10</v>
      </c>
      <c r="D4774" t="s">
        <v>164</v>
      </c>
      <c r="E4774">
        <v>18</v>
      </c>
      <c r="F4774" t="s">
        <v>165</v>
      </c>
      <c r="G4774" s="9">
        <v>1</v>
      </c>
      <c r="H4774" t="s">
        <v>172</v>
      </c>
      <c r="I4774">
        <v>10</v>
      </c>
      <c r="J4774" t="s">
        <v>173</v>
      </c>
      <c r="K4774">
        <v>18</v>
      </c>
      <c r="L4774" t="s">
        <v>165</v>
      </c>
      <c r="M4774" s="18">
        <f t="shared" si="148"/>
        <v>1.8333333333333335</v>
      </c>
      <c r="N4774" s="18">
        <f t="shared" si="149"/>
        <v>1.8333333333333335</v>
      </c>
    </row>
    <row r="4775" spans="1:14" x14ac:dyDescent="0.25">
      <c r="A4775">
        <v>0</v>
      </c>
      <c r="B4775" t="s">
        <v>163</v>
      </c>
      <c r="C4775">
        <v>11</v>
      </c>
      <c r="D4775" t="s">
        <v>164</v>
      </c>
      <c r="E4775">
        <v>16</v>
      </c>
      <c r="F4775" t="s">
        <v>165</v>
      </c>
      <c r="G4775" s="9">
        <v>0</v>
      </c>
      <c r="H4775" t="s">
        <v>172</v>
      </c>
      <c r="I4775">
        <v>11</v>
      </c>
      <c r="J4775" t="s">
        <v>173</v>
      </c>
      <c r="K4775">
        <v>16</v>
      </c>
      <c r="L4775" t="s">
        <v>165</v>
      </c>
      <c r="M4775" s="18">
        <f t="shared" si="148"/>
        <v>0.91666666666666663</v>
      </c>
      <c r="N4775" s="18">
        <f t="shared" si="149"/>
        <v>0.91666666666666663</v>
      </c>
    </row>
    <row r="4776" spans="1:14" x14ac:dyDescent="0.25">
      <c r="A4776">
        <v>1</v>
      </c>
      <c r="B4776" t="s">
        <v>163</v>
      </c>
      <c r="C4776">
        <v>0</v>
      </c>
      <c r="D4776" t="s">
        <v>164</v>
      </c>
      <c r="E4776">
        <v>20</v>
      </c>
      <c r="F4776" t="s">
        <v>165</v>
      </c>
      <c r="G4776" s="9">
        <v>1</v>
      </c>
      <c r="H4776" t="s">
        <v>172</v>
      </c>
      <c r="I4776">
        <v>0</v>
      </c>
      <c r="J4776" t="s">
        <v>173</v>
      </c>
      <c r="K4776">
        <v>20</v>
      </c>
      <c r="L4776" t="s">
        <v>165</v>
      </c>
      <c r="M4776" s="18">
        <f t="shared" si="148"/>
        <v>1</v>
      </c>
      <c r="N4776" s="18">
        <f t="shared" si="149"/>
        <v>1</v>
      </c>
    </row>
    <row r="4777" spans="1:14" x14ac:dyDescent="0.25">
      <c r="A4777">
        <v>0</v>
      </c>
      <c r="B4777" t="s">
        <v>163</v>
      </c>
      <c r="C4777">
        <v>3</v>
      </c>
      <c r="D4777" t="s">
        <v>164</v>
      </c>
      <c r="E4777">
        <v>29</v>
      </c>
      <c r="F4777" t="s">
        <v>165</v>
      </c>
      <c r="G4777" s="9">
        <v>0</v>
      </c>
      <c r="H4777" t="s">
        <v>172</v>
      </c>
      <c r="I4777">
        <v>3</v>
      </c>
      <c r="J4777" t="s">
        <v>173</v>
      </c>
      <c r="K4777">
        <v>29</v>
      </c>
      <c r="L4777" t="s">
        <v>165</v>
      </c>
      <c r="M4777" s="18">
        <f t="shared" si="148"/>
        <v>0.25</v>
      </c>
      <c r="N4777" s="18">
        <f t="shared" si="149"/>
        <v>0.25</v>
      </c>
    </row>
    <row r="4778" spans="1:14" x14ac:dyDescent="0.25">
      <c r="A4778">
        <v>1</v>
      </c>
      <c r="B4778" t="s">
        <v>163</v>
      </c>
      <c r="C4778">
        <v>1</v>
      </c>
      <c r="D4778" t="s">
        <v>164</v>
      </c>
      <c r="E4778">
        <v>5</v>
      </c>
      <c r="F4778" t="s">
        <v>165</v>
      </c>
      <c r="G4778" s="9">
        <v>1</v>
      </c>
      <c r="H4778" t="s">
        <v>172</v>
      </c>
      <c r="I4778">
        <v>1</v>
      </c>
      <c r="J4778" t="s">
        <v>173</v>
      </c>
      <c r="K4778">
        <v>5</v>
      </c>
      <c r="L4778" t="s">
        <v>165</v>
      </c>
      <c r="M4778" s="18">
        <f t="shared" si="148"/>
        <v>1.0833333333333333</v>
      </c>
      <c r="N4778" s="18">
        <f t="shared" si="149"/>
        <v>1.0833333333333333</v>
      </c>
    </row>
    <row r="4779" spans="1:14" x14ac:dyDescent="0.25">
      <c r="A4779">
        <v>6</v>
      </c>
      <c r="B4779" t="s">
        <v>163</v>
      </c>
      <c r="C4779">
        <v>0</v>
      </c>
      <c r="D4779" t="s">
        <v>164</v>
      </c>
      <c r="E4779">
        <v>16</v>
      </c>
      <c r="F4779" t="s">
        <v>165</v>
      </c>
      <c r="G4779" s="9">
        <v>12</v>
      </c>
      <c r="H4779" t="s">
        <v>172</v>
      </c>
      <c r="I4779">
        <v>0</v>
      </c>
      <c r="J4779" t="s">
        <v>173</v>
      </c>
      <c r="K4779">
        <v>15</v>
      </c>
      <c r="L4779" t="s">
        <v>165</v>
      </c>
      <c r="M4779" s="18">
        <f t="shared" si="148"/>
        <v>6</v>
      </c>
      <c r="N4779" s="18">
        <f t="shared" si="149"/>
        <v>12</v>
      </c>
    </row>
    <row r="4780" spans="1:14" x14ac:dyDescent="0.25">
      <c r="A4780">
        <v>4</v>
      </c>
      <c r="B4780" t="s">
        <v>163</v>
      </c>
      <c r="C4780">
        <v>0</v>
      </c>
      <c r="D4780" t="s">
        <v>164</v>
      </c>
      <c r="E4780">
        <v>17</v>
      </c>
      <c r="F4780" t="s">
        <v>165</v>
      </c>
      <c r="G4780" s="9">
        <v>4</v>
      </c>
      <c r="H4780" t="s">
        <v>172</v>
      </c>
      <c r="I4780">
        <v>0</v>
      </c>
      <c r="J4780" t="s">
        <v>173</v>
      </c>
      <c r="K4780">
        <v>17</v>
      </c>
      <c r="L4780" t="s">
        <v>165</v>
      </c>
      <c r="M4780" s="18">
        <f t="shared" si="148"/>
        <v>4</v>
      </c>
      <c r="N4780" s="18">
        <f t="shared" si="149"/>
        <v>4</v>
      </c>
    </row>
    <row r="4781" spans="1:14" x14ac:dyDescent="0.25">
      <c r="A4781">
        <v>0</v>
      </c>
      <c r="B4781" t="s">
        <v>163</v>
      </c>
      <c r="C4781">
        <v>8</v>
      </c>
      <c r="D4781" t="s">
        <v>164</v>
      </c>
      <c r="E4781">
        <v>4</v>
      </c>
      <c r="F4781" t="s">
        <v>165</v>
      </c>
      <c r="G4781" s="9">
        <v>0</v>
      </c>
      <c r="H4781" t="s">
        <v>172</v>
      </c>
      <c r="I4781">
        <v>8</v>
      </c>
      <c r="J4781" t="s">
        <v>173</v>
      </c>
      <c r="K4781">
        <v>4</v>
      </c>
      <c r="L4781" t="s">
        <v>165</v>
      </c>
      <c r="M4781" s="18">
        <f t="shared" si="148"/>
        <v>0.66666666666666663</v>
      </c>
      <c r="N4781" s="18">
        <f t="shared" si="149"/>
        <v>0.66666666666666663</v>
      </c>
    </row>
    <row r="4782" spans="1:14" x14ac:dyDescent="0.25">
      <c r="A4782">
        <v>0</v>
      </c>
      <c r="B4782" t="s">
        <v>163</v>
      </c>
      <c r="C4782">
        <v>7</v>
      </c>
      <c r="D4782" t="s">
        <v>164</v>
      </c>
      <c r="E4782">
        <v>14</v>
      </c>
      <c r="F4782" t="s">
        <v>165</v>
      </c>
      <c r="G4782" s="9">
        <v>0</v>
      </c>
      <c r="H4782" t="s">
        <v>172</v>
      </c>
      <c r="I4782">
        <v>7</v>
      </c>
      <c r="J4782" t="s">
        <v>173</v>
      </c>
      <c r="K4782">
        <v>14</v>
      </c>
      <c r="L4782" t="s">
        <v>165</v>
      </c>
      <c r="M4782" s="18">
        <f t="shared" si="148"/>
        <v>0.58333333333333337</v>
      </c>
      <c r="N4782" s="18">
        <f t="shared" si="149"/>
        <v>0.58333333333333337</v>
      </c>
    </row>
    <row r="4783" spans="1:14" x14ac:dyDescent="0.25">
      <c r="A4783">
        <v>6</v>
      </c>
      <c r="B4783" t="s">
        <v>163</v>
      </c>
      <c r="C4783">
        <v>0</v>
      </c>
      <c r="D4783" t="s">
        <v>164</v>
      </c>
      <c r="E4783">
        <v>0</v>
      </c>
      <c r="F4783" t="s">
        <v>165</v>
      </c>
      <c r="G4783" s="9">
        <v>6</v>
      </c>
      <c r="H4783" t="s">
        <v>172</v>
      </c>
      <c r="I4783">
        <v>0</v>
      </c>
      <c r="J4783" t="s">
        <v>173</v>
      </c>
      <c r="K4783">
        <v>15</v>
      </c>
      <c r="L4783" t="s">
        <v>165</v>
      </c>
      <c r="M4783" s="18">
        <f t="shared" si="148"/>
        <v>6</v>
      </c>
      <c r="N4783" s="18">
        <f t="shared" si="149"/>
        <v>6</v>
      </c>
    </row>
    <row r="4784" spans="1:14" x14ac:dyDescent="0.25">
      <c r="A4784">
        <v>6</v>
      </c>
      <c r="B4784" t="s">
        <v>163</v>
      </c>
      <c r="C4784">
        <v>0</v>
      </c>
      <c r="D4784" t="s">
        <v>164</v>
      </c>
      <c r="E4784">
        <v>15</v>
      </c>
      <c r="F4784" t="s">
        <v>165</v>
      </c>
      <c r="G4784" s="9">
        <v>6</v>
      </c>
      <c r="H4784" t="s">
        <v>172</v>
      </c>
      <c r="I4784">
        <v>0</v>
      </c>
      <c r="J4784" t="s">
        <v>173</v>
      </c>
      <c r="K4784">
        <v>15</v>
      </c>
      <c r="L4784" t="s">
        <v>165</v>
      </c>
      <c r="M4784" s="18">
        <f t="shared" si="148"/>
        <v>6</v>
      </c>
      <c r="N4784" s="18">
        <f t="shared" si="149"/>
        <v>6</v>
      </c>
    </row>
    <row r="4785" spans="1:14" x14ac:dyDescent="0.25">
      <c r="A4785">
        <v>6</v>
      </c>
      <c r="B4785" t="s">
        <v>163</v>
      </c>
      <c r="C4785">
        <v>0</v>
      </c>
      <c r="D4785" t="s">
        <v>164</v>
      </c>
      <c r="E4785">
        <v>16</v>
      </c>
      <c r="F4785" t="s">
        <v>165</v>
      </c>
      <c r="G4785" s="9">
        <v>25</v>
      </c>
      <c r="H4785" t="s">
        <v>172</v>
      </c>
      <c r="I4785">
        <v>5</v>
      </c>
      <c r="J4785" t="s">
        <v>173</v>
      </c>
      <c r="K4785">
        <v>14</v>
      </c>
      <c r="L4785" t="s">
        <v>165</v>
      </c>
      <c r="M4785" s="18">
        <f t="shared" si="148"/>
        <v>6</v>
      </c>
      <c r="N4785" s="18">
        <f t="shared" si="149"/>
        <v>25.416666666666668</v>
      </c>
    </row>
    <row r="4786" spans="1:14" x14ac:dyDescent="0.25">
      <c r="A4786">
        <v>4</v>
      </c>
      <c r="B4786" t="s">
        <v>163</v>
      </c>
      <c r="C4786">
        <v>0</v>
      </c>
      <c r="D4786" t="s">
        <v>164</v>
      </c>
      <c r="E4786">
        <v>17</v>
      </c>
      <c r="F4786" t="s">
        <v>165</v>
      </c>
      <c r="G4786" s="9">
        <v>4</v>
      </c>
      <c r="H4786" t="s">
        <v>172</v>
      </c>
      <c r="I4786">
        <v>0</v>
      </c>
      <c r="J4786" t="s">
        <v>173</v>
      </c>
      <c r="K4786">
        <v>17</v>
      </c>
      <c r="L4786" t="s">
        <v>165</v>
      </c>
      <c r="M4786" s="18">
        <f t="shared" si="148"/>
        <v>4</v>
      </c>
      <c r="N4786" s="18">
        <f t="shared" si="149"/>
        <v>4</v>
      </c>
    </row>
    <row r="4787" spans="1:14" x14ac:dyDescent="0.25">
      <c r="A4787">
        <v>3</v>
      </c>
      <c r="B4787" t="s">
        <v>163</v>
      </c>
      <c r="C4787">
        <v>1</v>
      </c>
      <c r="D4787" t="s">
        <v>164</v>
      </c>
      <c r="E4787">
        <v>15</v>
      </c>
      <c r="F4787" t="s">
        <v>165</v>
      </c>
      <c r="G4787" s="9">
        <v>3</v>
      </c>
      <c r="H4787" t="s">
        <v>172</v>
      </c>
      <c r="I4787">
        <v>1</v>
      </c>
      <c r="J4787" t="s">
        <v>173</v>
      </c>
      <c r="K4787">
        <v>15</v>
      </c>
      <c r="L4787" t="s">
        <v>165</v>
      </c>
      <c r="M4787" s="18">
        <f t="shared" si="148"/>
        <v>3.0833333333333335</v>
      </c>
      <c r="N4787" s="18">
        <f t="shared" si="149"/>
        <v>3.0833333333333335</v>
      </c>
    </row>
    <row r="4788" spans="1:14" x14ac:dyDescent="0.25">
      <c r="A4788">
        <v>2</v>
      </c>
      <c r="B4788" t="s">
        <v>163</v>
      </c>
      <c r="C4788">
        <v>0</v>
      </c>
      <c r="D4788" t="s">
        <v>164</v>
      </c>
      <c r="E4788">
        <v>18</v>
      </c>
      <c r="F4788" t="s">
        <v>165</v>
      </c>
      <c r="G4788" s="9">
        <v>2</v>
      </c>
      <c r="H4788" t="s">
        <v>172</v>
      </c>
      <c r="I4788">
        <v>0</v>
      </c>
      <c r="J4788" t="s">
        <v>173</v>
      </c>
      <c r="K4788">
        <v>18</v>
      </c>
      <c r="L4788" t="s">
        <v>165</v>
      </c>
      <c r="M4788" s="18">
        <f t="shared" si="148"/>
        <v>2</v>
      </c>
      <c r="N4788" s="18">
        <f t="shared" si="149"/>
        <v>2</v>
      </c>
    </row>
    <row r="4789" spans="1:14" x14ac:dyDescent="0.25">
      <c r="A4789">
        <v>2</v>
      </c>
      <c r="B4789" t="s">
        <v>163</v>
      </c>
      <c r="C4789">
        <v>0</v>
      </c>
      <c r="D4789" t="s">
        <v>164</v>
      </c>
      <c r="E4789">
        <v>18</v>
      </c>
      <c r="F4789" t="s">
        <v>165</v>
      </c>
      <c r="G4789" s="9">
        <v>2</v>
      </c>
      <c r="H4789" t="s">
        <v>172</v>
      </c>
      <c r="I4789">
        <v>0</v>
      </c>
      <c r="J4789" t="s">
        <v>173</v>
      </c>
      <c r="K4789">
        <v>18</v>
      </c>
      <c r="L4789" t="s">
        <v>165</v>
      </c>
      <c r="M4789" s="18">
        <f t="shared" si="148"/>
        <v>2</v>
      </c>
      <c r="N4789" s="18">
        <f t="shared" si="149"/>
        <v>2</v>
      </c>
    </row>
    <row r="4790" spans="1:14" x14ac:dyDescent="0.25">
      <c r="A4790">
        <v>1</v>
      </c>
      <c r="B4790" t="s">
        <v>163</v>
      </c>
      <c r="C4790">
        <v>10</v>
      </c>
      <c r="D4790" t="s">
        <v>164</v>
      </c>
      <c r="E4790">
        <v>4</v>
      </c>
      <c r="F4790" t="s">
        <v>165</v>
      </c>
      <c r="G4790" s="9">
        <v>1</v>
      </c>
      <c r="H4790" t="s">
        <v>172</v>
      </c>
      <c r="I4790">
        <v>10</v>
      </c>
      <c r="J4790" t="s">
        <v>173</v>
      </c>
      <c r="K4790">
        <v>4</v>
      </c>
      <c r="L4790" t="s">
        <v>165</v>
      </c>
      <c r="M4790" s="18">
        <f t="shared" si="148"/>
        <v>1.8333333333333335</v>
      </c>
      <c r="N4790" s="18">
        <f t="shared" si="149"/>
        <v>1.8333333333333335</v>
      </c>
    </row>
    <row r="4791" spans="1:14" x14ac:dyDescent="0.25">
      <c r="A4791">
        <v>0</v>
      </c>
      <c r="B4791" t="s">
        <v>163</v>
      </c>
      <c r="C4791">
        <v>7</v>
      </c>
      <c r="D4791" t="s">
        <v>164</v>
      </c>
      <c r="E4791">
        <v>28</v>
      </c>
      <c r="F4791" t="s">
        <v>165</v>
      </c>
      <c r="G4791" s="9">
        <v>0</v>
      </c>
      <c r="H4791" t="s">
        <v>172</v>
      </c>
      <c r="I4791">
        <v>7</v>
      </c>
      <c r="J4791" t="s">
        <v>173</v>
      </c>
      <c r="K4791">
        <v>28</v>
      </c>
      <c r="L4791" t="s">
        <v>165</v>
      </c>
      <c r="M4791" s="18">
        <f t="shared" si="148"/>
        <v>0.58333333333333337</v>
      </c>
      <c r="N4791" s="18">
        <f t="shared" si="149"/>
        <v>0.58333333333333337</v>
      </c>
    </row>
    <row r="4792" spans="1:14" x14ac:dyDescent="0.25">
      <c r="A4792">
        <v>0</v>
      </c>
      <c r="B4792" t="s">
        <v>163</v>
      </c>
      <c r="C4792">
        <v>0</v>
      </c>
      <c r="D4792" t="s">
        <v>164</v>
      </c>
      <c r="E4792">
        <v>21</v>
      </c>
      <c r="F4792" t="s">
        <v>165</v>
      </c>
      <c r="G4792" s="9">
        <v>0</v>
      </c>
      <c r="H4792" t="s">
        <v>172</v>
      </c>
      <c r="I4792">
        <v>0</v>
      </c>
      <c r="J4792" t="s">
        <v>173</v>
      </c>
      <c r="K4792">
        <v>21</v>
      </c>
      <c r="L4792" t="s">
        <v>165</v>
      </c>
      <c r="M4792" s="18">
        <f t="shared" si="148"/>
        <v>0</v>
      </c>
      <c r="N4792" s="18">
        <f t="shared" si="149"/>
        <v>0</v>
      </c>
    </row>
    <row r="4793" spans="1:14" x14ac:dyDescent="0.25">
      <c r="A4793">
        <v>6</v>
      </c>
      <c r="B4793" t="s">
        <v>163</v>
      </c>
      <c r="C4793">
        <v>0</v>
      </c>
      <c r="D4793" t="s">
        <v>164</v>
      </c>
      <c r="E4793">
        <v>16</v>
      </c>
      <c r="F4793" t="s">
        <v>165</v>
      </c>
      <c r="G4793" s="9">
        <v>40</v>
      </c>
      <c r="H4793" t="s">
        <v>172</v>
      </c>
      <c r="I4793">
        <v>3</v>
      </c>
      <c r="J4793" t="s">
        <v>173</v>
      </c>
      <c r="K4793">
        <v>14</v>
      </c>
      <c r="L4793" t="s">
        <v>165</v>
      </c>
      <c r="M4793" s="18">
        <f t="shared" si="148"/>
        <v>6</v>
      </c>
      <c r="N4793" s="18">
        <f t="shared" si="149"/>
        <v>40.25</v>
      </c>
    </row>
    <row r="4794" spans="1:14" x14ac:dyDescent="0.25">
      <c r="A4794">
        <v>5</v>
      </c>
      <c r="B4794" t="s">
        <v>163</v>
      </c>
      <c r="C4794">
        <v>10</v>
      </c>
      <c r="D4794" t="s">
        <v>164</v>
      </c>
      <c r="E4794">
        <v>16</v>
      </c>
      <c r="F4794" t="s">
        <v>165</v>
      </c>
      <c r="G4794" s="9">
        <v>6</v>
      </c>
      <c r="H4794" t="s">
        <v>172</v>
      </c>
      <c r="I4794">
        <v>5</v>
      </c>
      <c r="J4794" t="s">
        <v>173</v>
      </c>
      <c r="K4794">
        <v>9</v>
      </c>
      <c r="L4794" t="s">
        <v>165</v>
      </c>
      <c r="M4794" s="18">
        <f t="shared" si="148"/>
        <v>5.833333333333333</v>
      </c>
      <c r="N4794" s="18">
        <f t="shared" si="149"/>
        <v>6.416666666666667</v>
      </c>
    </row>
    <row r="4795" spans="1:14" x14ac:dyDescent="0.25">
      <c r="A4795">
        <v>5</v>
      </c>
      <c r="B4795" t="s">
        <v>163</v>
      </c>
      <c r="C4795">
        <v>8</v>
      </c>
      <c r="D4795" t="s">
        <v>164</v>
      </c>
      <c r="E4795">
        <v>4</v>
      </c>
      <c r="F4795" t="s">
        <v>165</v>
      </c>
      <c r="G4795" s="9">
        <v>5</v>
      </c>
      <c r="H4795" t="s">
        <v>172</v>
      </c>
      <c r="I4795">
        <v>8</v>
      </c>
      <c r="J4795" t="s">
        <v>173</v>
      </c>
      <c r="K4795">
        <v>4</v>
      </c>
      <c r="L4795" t="s">
        <v>165</v>
      </c>
      <c r="M4795" s="18">
        <f t="shared" si="148"/>
        <v>5.666666666666667</v>
      </c>
      <c r="N4795" s="18">
        <f t="shared" si="149"/>
        <v>5.666666666666667</v>
      </c>
    </row>
    <row r="4796" spans="1:14" x14ac:dyDescent="0.25">
      <c r="A4796">
        <v>4</v>
      </c>
      <c r="B4796" t="s">
        <v>163</v>
      </c>
      <c r="C4796">
        <v>8</v>
      </c>
      <c r="D4796" t="s">
        <v>164</v>
      </c>
      <c r="E4796">
        <v>6</v>
      </c>
      <c r="F4796" t="s">
        <v>165</v>
      </c>
      <c r="G4796" s="9">
        <v>4</v>
      </c>
      <c r="H4796" t="s">
        <v>172</v>
      </c>
      <c r="I4796">
        <v>8</v>
      </c>
      <c r="J4796" t="s">
        <v>173</v>
      </c>
      <c r="K4796">
        <v>6</v>
      </c>
      <c r="L4796" t="s">
        <v>165</v>
      </c>
      <c r="M4796" s="18">
        <f t="shared" si="148"/>
        <v>4.666666666666667</v>
      </c>
      <c r="N4796" s="18">
        <f t="shared" si="149"/>
        <v>4.666666666666667</v>
      </c>
    </row>
    <row r="4797" spans="1:14" x14ac:dyDescent="0.25">
      <c r="A4797">
        <v>4</v>
      </c>
      <c r="B4797" t="s">
        <v>163</v>
      </c>
      <c r="C4797">
        <v>0</v>
      </c>
      <c r="D4797" t="s">
        <v>164</v>
      </c>
      <c r="E4797">
        <v>11</v>
      </c>
      <c r="F4797" t="s">
        <v>165</v>
      </c>
      <c r="G4797" s="9">
        <v>4</v>
      </c>
      <c r="H4797" t="s">
        <v>172</v>
      </c>
      <c r="I4797">
        <v>0</v>
      </c>
      <c r="J4797" t="s">
        <v>173</v>
      </c>
      <c r="K4797">
        <v>11</v>
      </c>
      <c r="L4797" t="s">
        <v>165</v>
      </c>
      <c r="M4797" s="18">
        <f t="shared" si="148"/>
        <v>4</v>
      </c>
      <c r="N4797" s="18">
        <f t="shared" si="149"/>
        <v>4</v>
      </c>
    </row>
    <row r="4798" spans="1:14" x14ac:dyDescent="0.25">
      <c r="A4798">
        <v>3</v>
      </c>
      <c r="B4798" t="s">
        <v>163</v>
      </c>
      <c r="C4798">
        <v>0</v>
      </c>
      <c r="D4798" t="s">
        <v>164</v>
      </c>
      <c r="E4798">
        <v>12</v>
      </c>
      <c r="F4798" t="s">
        <v>165</v>
      </c>
      <c r="G4798" s="9">
        <v>3</v>
      </c>
      <c r="H4798" t="s">
        <v>172</v>
      </c>
      <c r="I4798">
        <v>0</v>
      </c>
      <c r="J4798" t="s">
        <v>173</v>
      </c>
      <c r="K4798">
        <v>12</v>
      </c>
      <c r="L4798" t="s">
        <v>165</v>
      </c>
      <c r="M4798" s="18">
        <f t="shared" si="148"/>
        <v>3</v>
      </c>
      <c r="N4798" s="18">
        <f t="shared" si="149"/>
        <v>3</v>
      </c>
    </row>
    <row r="4799" spans="1:14" x14ac:dyDescent="0.25">
      <c r="A4799">
        <v>2</v>
      </c>
      <c r="B4799" t="s">
        <v>163</v>
      </c>
      <c r="C4799">
        <v>6</v>
      </c>
      <c r="D4799" t="s">
        <v>164</v>
      </c>
      <c r="E4799">
        <v>4</v>
      </c>
      <c r="F4799" t="s">
        <v>165</v>
      </c>
      <c r="G4799" s="9">
        <v>2</v>
      </c>
      <c r="H4799" t="s">
        <v>172</v>
      </c>
      <c r="I4799">
        <v>6</v>
      </c>
      <c r="J4799" t="s">
        <v>173</v>
      </c>
      <c r="K4799">
        <v>4</v>
      </c>
      <c r="L4799" t="s">
        <v>165</v>
      </c>
      <c r="M4799" s="18">
        <f t="shared" si="148"/>
        <v>2.5</v>
      </c>
      <c r="N4799" s="18">
        <f t="shared" si="149"/>
        <v>2.5</v>
      </c>
    </row>
    <row r="4800" spans="1:14" x14ac:dyDescent="0.25">
      <c r="A4800">
        <v>2</v>
      </c>
      <c r="B4800" t="s">
        <v>163</v>
      </c>
      <c r="C4800">
        <v>0</v>
      </c>
      <c r="D4800" t="s">
        <v>164</v>
      </c>
      <c r="E4800">
        <v>13</v>
      </c>
      <c r="F4800" t="s">
        <v>165</v>
      </c>
      <c r="G4800" s="9">
        <v>2</v>
      </c>
      <c r="H4800" t="s">
        <v>172</v>
      </c>
      <c r="I4800">
        <v>0</v>
      </c>
      <c r="J4800" t="s">
        <v>173</v>
      </c>
      <c r="K4800">
        <v>13</v>
      </c>
      <c r="L4800" t="s">
        <v>165</v>
      </c>
      <c r="M4800" s="18">
        <f t="shared" si="148"/>
        <v>2</v>
      </c>
      <c r="N4800" s="18">
        <f t="shared" si="149"/>
        <v>2</v>
      </c>
    </row>
    <row r="4801" spans="1:14" x14ac:dyDescent="0.25">
      <c r="A4801">
        <v>1</v>
      </c>
      <c r="B4801" t="s">
        <v>163</v>
      </c>
      <c r="C4801">
        <v>2</v>
      </c>
      <c r="D4801" t="s">
        <v>164</v>
      </c>
      <c r="E4801">
        <v>24</v>
      </c>
      <c r="F4801" t="s">
        <v>165</v>
      </c>
      <c r="G4801" s="9">
        <v>1</v>
      </c>
      <c r="H4801" t="s">
        <v>172</v>
      </c>
      <c r="I4801">
        <v>2</v>
      </c>
      <c r="J4801" t="s">
        <v>173</v>
      </c>
      <c r="K4801">
        <v>24</v>
      </c>
      <c r="L4801" t="s">
        <v>165</v>
      </c>
      <c r="M4801" s="18">
        <f t="shared" si="148"/>
        <v>1.1666666666666667</v>
      </c>
      <c r="N4801" s="18">
        <f t="shared" si="149"/>
        <v>1.1666666666666667</v>
      </c>
    </row>
    <row r="4802" spans="1:14" x14ac:dyDescent="0.25">
      <c r="A4802">
        <v>1</v>
      </c>
      <c r="B4802" t="s">
        <v>163</v>
      </c>
      <c r="C4802">
        <v>0</v>
      </c>
      <c r="D4802" t="s">
        <v>164</v>
      </c>
      <c r="E4802">
        <v>14</v>
      </c>
      <c r="F4802" t="s">
        <v>165</v>
      </c>
      <c r="G4802" s="9">
        <v>1</v>
      </c>
      <c r="H4802" t="s">
        <v>172</v>
      </c>
      <c r="I4802">
        <v>0</v>
      </c>
      <c r="J4802" t="s">
        <v>173</v>
      </c>
      <c r="K4802">
        <v>14</v>
      </c>
      <c r="L4802" t="s">
        <v>165</v>
      </c>
      <c r="M4802" s="18">
        <f t="shared" si="148"/>
        <v>1</v>
      </c>
      <c r="N4802" s="18">
        <f t="shared" si="149"/>
        <v>1</v>
      </c>
    </row>
    <row r="4803" spans="1:14" x14ac:dyDescent="0.25">
      <c r="A4803">
        <v>0</v>
      </c>
      <c r="B4803" t="s">
        <v>163</v>
      </c>
      <c r="C4803">
        <v>2</v>
      </c>
      <c r="D4803" t="s">
        <v>164</v>
      </c>
      <c r="E4803">
        <v>10</v>
      </c>
      <c r="F4803" t="s">
        <v>165</v>
      </c>
      <c r="G4803" s="9">
        <v>0</v>
      </c>
      <c r="H4803" t="s">
        <v>172</v>
      </c>
      <c r="I4803">
        <v>2</v>
      </c>
      <c r="J4803" t="s">
        <v>173</v>
      </c>
      <c r="K4803">
        <v>10</v>
      </c>
      <c r="L4803" t="s">
        <v>165</v>
      </c>
      <c r="M4803" s="18">
        <f t="shared" ref="M4803:M4866" si="150">A4803+C4803/12</f>
        <v>0.16666666666666666</v>
      </c>
      <c r="N4803" s="18">
        <f t="shared" ref="N4803:N4866" si="151">G4803+I4803/12</f>
        <v>0.16666666666666666</v>
      </c>
    </row>
    <row r="4804" spans="1:14" x14ac:dyDescent="0.25">
      <c r="A4804">
        <v>5</v>
      </c>
      <c r="B4804" t="s">
        <v>163</v>
      </c>
      <c r="C4804">
        <v>10</v>
      </c>
      <c r="D4804" t="s">
        <v>164</v>
      </c>
      <c r="E4804">
        <v>16</v>
      </c>
      <c r="F4804" t="s">
        <v>165</v>
      </c>
      <c r="G4804" s="9">
        <v>7</v>
      </c>
      <c r="H4804" t="s">
        <v>172</v>
      </c>
      <c r="I4804">
        <v>6</v>
      </c>
      <c r="J4804" t="s">
        <v>173</v>
      </c>
      <c r="K4804">
        <v>29</v>
      </c>
      <c r="L4804" t="s">
        <v>165</v>
      </c>
      <c r="M4804" s="18">
        <f t="shared" si="150"/>
        <v>5.833333333333333</v>
      </c>
      <c r="N4804" s="18">
        <f t="shared" si="151"/>
        <v>7.5</v>
      </c>
    </row>
    <row r="4805" spans="1:14" x14ac:dyDescent="0.25">
      <c r="A4805">
        <v>6</v>
      </c>
      <c r="B4805" t="s">
        <v>163</v>
      </c>
      <c r="C4805">
        <v>0</v>
      </c>
      <c r="D4805" t="s">
        <v>164</v>
      </c>
      <c r="E4805">
        <v>16</v>
      </c>
      <c r="F4805" t="s">
        <v>165</v>
      </c>
      <c r="G4805" s="9">
        <v>6</v>
      </c>
      <c r="H4805" t="s">
        <v>172</v>
      </c>
      <c r="I4805">
        <v>2</v>
      </c>
      <c r="J4805" t="s">
        <v>173</v>
      </c>
      <c r="K4805">
        <v>2</v>
      </c>
      <c r="L4805" t="s">
        <v>165</v>
      </c>
      <c r="M4805" s="18">
        <f t="shared" si="150"/>
        <v>6</v>
      </c>
      <c r="N4805" s="18">
        <f t="shared" si="151"/>
        <v>6.166666666666667</v>
      </c>
    </row>
    <row r="4806" spans="1:14" x14ac:dyDescent="0.25">
      <c r="A4806">
        <v>5</v>
      </c>
      <c r="B4806" t="s">
        <v>163</v>
      </c>
      <c r="C4806">
        <v>10</v>
      </c>
      <c r="D4806" t="s">
        <v>164</v>
      </c>
      <c r="E4806">
        <v>16</v>
      </c>
      <c r="F4806" t="s">
        <v>165</v>
      </c>
      <c r="G4806" s="9">
        <v>6</v>
      </c>
      <c r="H4806" t="s">
        <v>172</v>
      </c>
      <c r="I4806">
        <v>5</v>
      </c>
      <c r="J4806" t="s">
        <v>173</v>
      </c>
      <c r="K4806">
        <v>2</v>
      </c>
      <c r="L4806" t="s">
        <v>165</v>
      </c>
      <c r="M4806" s="18">
        <f t="shared" si="150"/>
        <v>5.833333333333333</v>
      </c>
      <c r="N4806" s="18">
        <f t="shared" si="151"/>
        <v>6.416666666666667</v>
      </c>
    </row>
    <row r="4807" spans="1:14" x14ac:dyDescent="0.25">
      <c r="A4807">
        <v>5</v>
      </c>
      <c r="B4807" t="s">
        <v>163</v>
      </c>
      <c r="C4807">
        <v>0</v>
      </c>
      <c r="D4807" t="s">
        <v>164</v>
      </c>
      <c r="E4807">
        <v>16</v>
      </c>
      <c r="F4807" t="s">
        <v>165</v>
      </c>
      <c r="G4807" s="9">
        <v>5</v>
      </c>
      <c r="H4807" t="s">
        <v>172</v>
      </c>
      <c r="I4807">
        <v>0</v>
      </c>
      <c r="J4807" t="s">
        <v>173</v>
      </c>
      <c r="K4807">
        <v>16</v>
      </c>
      <c r="L4807" t="s">
        <v>165</v>
      </c>
      <c r="M4807" s="18">
        <f t="shared" si="150"/>
        <v>5</v>
      </c>
      <c r="N4807" s="18">
        <f t="shared" si="151"/>
        <v>5</v>
      </c>
    </row>
    <row r="4808" spans="1:14" x14ac:dyDescent="0.25">
      <c r="A4808">
        <v>4</v>
      </c>
      <c r="B4808" t="s">
        <v>163</v>
      </c>
      <c r="C4808">
        <v>0</v>
      </c>
      <c r="D4808" t="s">
        <v>164</v>
      </c>
      <c r="E4808">
        <v>17</v>
      </c>
      <c r="F4808" t="s">
        <v>165</v>
      </c>
      <c r="G4808" s="9">
        <v>4</v>
      </c>
      <c r="H4808" t="s">
        <v>172</v>
      </c>
      <c r="I4808">
        <v>0</v>
      </c>
      <c r="J4808" t="s">
        <v>173</v>
      </c>
      <c r="K4808">
        <v>17</v>
      </c>
      <c r="L4808" t="s">
        <v>165</v>
      </c>
      <c r="M4808" s="18">
        <f t="shared" si="150"/>
        <v>4</v>
      </c>
      <c r="N4808" s="18">
        <f t="shared" si="151"/>
        <v>4</v>
      </c>
    </row>
    <row r="4809" spans="1:14" x14ac:dyDescent="0.25">
      <c r="A4809">
        <v>3</v>
      </c>
      <c r="B4809" t="s">
        <v>163</v>
      </c>
      <c r="C4809">
        <v>0</v>
      </c>
      <c r="D4809" t="s">
        <v>164</v>
      </c>
      <c r="E4809">
        <v>17</v>
      </c>
      <c r="F4809" t="s">
        <v>165</v>
      </c>
      <c r="G4809" s="9">
        <v>3</v>
      </c>
      <c r="H4809" t="s">
        <v>172</v>
      </c>
      <c r="I4809">
        <v>0</v>
      </c>
      <c r="J4809" t="s">
        <v>173</v>
      </c>
      <c r="K4809">
        <v>17</v>
      </c>
      <c r="L4809" t="s">
        <v>165</v>
      </c>
      <c r="M4809" s="18">
        <f t="shared" si="150"/>
        <v>3</v>
      </c>
      <c r="N4809" s="18">
        <f t="shared" si="151"/>
        <v>3</v>
      </c>
    </row>
    <row r="4810" spans="1:14" x14ac:dyDescent="0.25">
      <c r="A4810">
        <v>1</v>
      </c>
      <c r="B4810" t="s">
        <v>163</v>
      </c>
      <c r="C4810">
        <v>10</v>
      </c>
      <c r="D4810" t="s">
        <v>164</v>
      </c>
      <c r="E4810">
        <v>18</v>
      </c>
      <c r="F4810" t="s">
        <v>165</v>
      </c>
      <c r="G4810" s="9">
        <v>1</v>
      </c>
      <c r="H4810" t="s">
        <v>172</v>
      </c>
      <c r="I4810">
        <v>10</v>
      </c>
      <c r="J4810" t="s">
        <v>173</v>
      </c>
      <c r="K4810">
        <v>18</v>
      </c>
      <c r="L4810" t="s">
        <v>165</v>
      </c>
      <c r="M4810" s="18">
        <f t="shared" si="150"/>
        <v>1.8333333333333335</v>
      </c>
      <c r="N4810" s="18">
        <f t="shared" si="151"/>
        <v>1.8333333333333335</v>
      </c>
    </row>
    <row r="4811" spans="1:14" x14ac:dyDescent="0.25">
      <c r="A4811">
        <v>0</v>
      </c>
      <c r="B4811" t="s">
        <v>163</v>
      </c>
      <c r="C4811">
        <v>7</v>
      </c>
      <c r="D4811" t="s">
        <v>164</v>
      </c>
      <c r="E4811">
        <v>0</v>
      </c>
      <c r="F4811" t="s">
        <v>165</v>
      </c>
      <c r="G4811" s="9">
        <v>0</v>
      </c>
      <c r="H4811" t="s">
        <v>172</v>
      </c>
      <c r="I4811">
        <v>7</v>
      </c>
      <c r="J4811" t="s">
        <v>173</v>
      </c>
      <c r="K4811">
        <v>0</v>
      </c>
      <c r="L4811" t="s">
        <v>165</v>
      </c>
      <c r="M4811" s="18">
        <f t="shared" si="150"/>
        <v>0.58333333333333337</v>
      </c>
      <c r="N4811" s="18">
        <f t="shared" si="151"/>
        <v>0.58333333333333337</v>
      </c>
    </row>
    <row r="4812" spans="1:14" x14ac:dyDescent="0.25">
      <c r="A4812">
        <v>0</v>
      </c>
      <c r="B4812" t="s">
        <v>163</v>
      </c>
      <c r="C4812">
        <v>2</v>
      </c>
      <c r="D4812" t="s">
        <v>164</v>
      </c>
      <c r="E4812">
        <v>3</v>
      </c>
      <c r="F4812" t="s">
        <v>165</v>
      </c>
      <c r="G4812" s="9">
        <v>0</v>
      </c>
      <c r="H4812" t="s">
        <v>172</v>
      </c>
      <c r="I4812">
        <v>2</v>
      </c>
      <c r="J4812" t="s">
        <v>173</v>
      </c>
      <c r="K4812">
        <v>3</v>
      </c>
      <c r="L4812" t="s">
        <v>165</v>
      </c>
      <c r="M4812" s="18">
        <f t="shared" si="150"/>
        <v>0.16666666666666666</v>
      </c>
      <c r="N4812" s="18">
        <f t="shared" si="151"/>
        <v>0.16666666666666666</v>
      </c>
    </row>
    <row r="4813" spans="1:14" x14ac:dyDescent="0.25">
      <c r="A4813">
        <v>17</v>
      </c>
      <c r="B4813" t="s">
        <v>163</v>
      </c>
      <c r="C4813">
        <v>2</v>
      </c>
      <c r="D4813" t="s">
        <v>164</v>
      </c>
      <c r="E4813">
        <v>10</v>
      </c>
      <c r="F4813" t="s">
        <v>165</v>
      </c>
      <c r="G4813" s="9">
        <v>17</v>
      </c>
      <c r="H4813" t="s">
        <v>172</v>
      </c>
      <c r="I4813">
        <v>2</v>
      </c>
      <c r="J4813" t="s">
        <v>173</v>
      </c>
      <c r="K4813">
        <v>10</v>
      </c>
      <c r="L4813" t="s">
        <v>165</v>
      </c>
      <c r="M4813" s="18">
        <f t="shared" si="150"/>
        <v>17.166666666666668</v>
      </c>
      <c r="N4813" s="18">
        <f t="shared" si="151"/>
        <v>17.166666666666668</v>
      </c>
    </row>
    <row r="4814" spans="1:14" x14ac:dyDescent="0.25">
      <c r="A4814">
        <v>5</v>
      </c>
      <c r="B4814" t="s">
        <v>163</v>
      </c>
      <c r="C4814">
        <v>11</v>
      </c>
      <c r="D4814" t="s">
        <v>164</v>
      </c>
      <c r="E4814">
        <v>16</v>
      </c>
      <c r="F4814" t="s">
        <v>165</v>
      </c>
      <c r="G4814" s="9">
        <v>8</v>
      </c>
      <c r="H4814" t="s">
        <v>172</v>
      </c>
      <c r="I4814">
        <v>0</v>
      </c>
      <c r="J4814" t="s">
        <v>173</v>
      </c>
      <c r="K4814">
        <v>13</v>
      </c>
      <c r="L4814" t="s">
        <v>165</v>
      </c>
      <c r="M4814" s="18">
        <f t="shared" si="150"/>
        <v>5.916666666666667</v>
      </c>
      <c r="N4814" s="18">
        <f t="shared" si="151"/>
        <v>8</v>
      </c>
    </row>
    <row r="4815" spans="1:14" x14ac:dyDescent="0.25">
      <c r="A4815">
        <v>5</v>
      </c>
      <c r="B4815" t="s">
        <v>163</v>
      </c>
      <c r="C4815">
        <v>11</v>
      </c>
      <c r="D4815" t="s">
        <v>164</v>
      </c>
      <c r="E4815">
        <v>16</v>
      </c>
      <c r="F4815" t="s">
        <v>165</v>
      </c>
      <c r="G4815" s="9">
        <v>7</v>
      </c>
      <c r="H4815" t="s">
        <v>172</v>
      </c>
      <c r="I4815">
        <v>0</v>
      </c>
      <c r="J4815" t="s">
        <v>173</v>
      </c>
      <c r="K4815">
        <v>14</v>
      </c>
      <c r="L4815" t="s">
        <v>165</v>
      </c>
      <c r="M4815" s="18">
        <f t="shared" si="150"/>
        <v>5.916666666666667</v>
      </c>
      <c r="N4815" s="18">
        <f t="shared" si="151"/>
        <v>7</v>
      </c>
    </row>
    <row r="4816" spans="1:14" x14ac:dyDescent="0.25">
      <c r="A4816">
        <v>5</v>
      </c>
      <c r="B4816" t="s">
        <v>163</v>
      </c>
      <c r="C4816">
        <v>0</v>
      </c>
      <c r="D4816" t="s">
        <v>164</v>
      </c>
      <c r="E4816">
        <v>10</v>
      </c>
      <c r="F4816" t="s">
        <v>165</v>
      </c>
      <c r="G4816" s="9">
        <v>5</v>
      </c>
      <c r="H4816" t="s">
        <v>172</v>
      </c>
      <c r="I4816">
        <v>0</v>
      </c>
      <c r="J4816" t="s">
        <v>173</v>
      </c>
      <c r="K4816">
        <v>10</v>
      </c>
      <c r="L4816" t="s">
        <v>165</v>
      </c>
      <c r="M4816" s="18">
        <f t="shared" si="150"/>
        <v>5</v>
      </c>
      <c r="N4816" s="18">
        <f t="shared" si="151"/>
        <v>5</v>
      </c>
    </row>
    <row r="4817" spans="1:14" x14ac:dyDescent="0.25">
      <c r="A4817">
        <v>3</v>
      </c>
      <c r="B4817" t="s">
        <v>163</v>
      </c>
      <c r="C4817">
        <v>0</v>
      </c>
      <c r="D4817" t="s">
        <v>164</v>
      </c>
      <c r="E4817">
        <v>12</v>
      </c>
      <c r="F4817" t="s">
        <v>165</v>
      </c>
      <c r="G4817" s="9">
        <v>3</v>
      </c>
      <c r="H4817" t="s">
        <v>172</v>
      </c>
      <c r="I4817">
        <v>0</v>
      </c>
      <c r="J4817" t="s">
        <v>173</v>
      </c>
      <c r="K4817">
        <v>12</v>
      </c>
      <c r="L4817" t="s">
        <v>165</v>
      </c>
      <c r="M4817" s="18">
        <f t="shared" si="150"/>
        <v>3</v>
      </c>
      <c r="N4817" s="18">
        <f t="shared" si="151"/>
        <v>3</v>
      </c>
    </row>
    <row r="4818" spans="1:14" x14ac:dyDescent="0.25">
      <c r="A4818">
        <v>2</v>
      </c>
      <c r="B4818" t="s">
        <v>163</v>
      </c>
      <c r="C4818">
        <v>5</v>
      </c>
      <c r="D4818" t="s">
        <v>164</v>
      </c>
      <c r="E4818">
        <v>6</v>
      </c>
      <c r="F4818" t="s">
        <v>165</v>
      </c>
      <c r="G4818" s="9">
        <v>2</v>
      </c>
      <c r="H4818" t="s">
        <v>172</v>
      </c>
      <c r="I4818">
        <v>5</v>
      </c>
      <c r="J4818" t="s">
        <v>173</v>
      </c>
      <c r="K4818">
        <v>6</v>
      </c>
      <c r="L4818" t="s">
        <v>165</v>
      </c>
      <c r="M4818" s="18">
        <f t="shared" si="150"/>
        <v>2.4166666666666665</v>
      </c>
      <c r="N4818" s="18">
        <f t="shared" si="151"/>
        <v>2.4166666666666665</v>
      </c>
    </row>
    <row r="4819" spans="1:14" x14ac:dyDescent="0.25">
      <c r="A4819">
        <v>0</v>
      </c>
      <c r="B4819" t="s">
        <v>163</v>
      </c>
      <c r="C4819">
        <v>0</v>
      </c>
      <c r="D4819" t="s">
        <v>164</v>
      </c>
      <c r="E4819">
        <v>21</v>
      </c>
      <c r="F4819" t="s">
        <v>165</v>
      </c>
      <c r="G4819" s="9">
        <v>0</v>
      </c>
      <c r="H4819" t="s">
        <v>172</v>
      </c>
      <c r="I4819">
        <v>0</v>
      </c>
      <c r="J4819" t="s">
        <v>173</v>
      </c>
      <c r="K4819">
        <v>21</v>
      </c>
      <c r="L4819" t="s">
        <v>165</v>
      </c>
      <c r="M4819" s="18">
        <f t="shared" si="150"/>
        <v>0</v>
      </c>
      <c r="N4819" s="18">
        <f t="shared" si="151"/>
        <v>0</v>
      </c>
    </row>
    <row r="4820" spans="1:14" x14ac:dyDescent="0.25">
      <c r="A4820">
        <v>1</v>
      </c>
      <c r="B4820" t="s">
        <v>163</v>
      </c>
      <c r="C4820">
        <v>6</v>
      </c>
      <c r="D4820" t="s">
        <v>164</v>
      </c>
      <c r="E4820">
        <v>6</v>
      </c>
      <c r="F4820" t="s">
        <v>165</v>
      </c>
      <c r="G4820" s="9">
        <v>1</v>
      </c>
      <c r="H4820" t="s">
        <v>172</v>
      </c>
      <c r="I4820">
        <v>6</v>
      </c>
      <c r="J4820" t="s">
        <v>173</v>
      </c>
      <c r="K4820">
        <v>6</v>
      </c>
      <c r="L4820" t="s">
        <v>165</v>
      </c>
      <c r="M4820" s="18">
        <f t="shared" si="150"/>
        <v>1.5</v>
      </c>
      <c r="N4820" s="18">
        <f t="shared" si="151"/>
        <v>1.5</v>
      </c>
    </row>
    <row r="4821" spans="1:14" x14ac:dyDescent="0.25">
      <c r="A4821">
        <v>0</v>
      </c>
      <c r="B4821" t="s">
        <v>163</v>
      </c>
      <c r="C4821">
        <v>0</v>
      </c>
      <c r="D4821" t="s">
        <v>164</v>
      </c>
      <c r="E4821">
        <v>21</v>
      </c>
      <c r="F4821" t="s">
        <v>165</v>
      </c>
      <c r="G4821" s="9">
        <v>0</v>
      </c>
      <c r="H4821" t="s">
        <v>172</v>
      </c>
      <c r="I4821">
        <v>0</v>
      </c>
      <c r="J4821" t="s">
        <v>173</v>
      </c>
      <c r="K4821">
        <v>21</v>
      </c>
      <c r="L4821" t="s">
        <v>165</v>
      </c>
      <c r="M4821" s="18">
        <f t="shared" si="150"/>
        <v>0</v>
      </c>
      <c r="N4821" s="18">
        <f t="shared" si="151"/>
        <v>0</v>
      </c>
    </row>
    <row r="4822" spans="1:14" x14ac:dyDescent="0.25">
      <c r="A4822">
        <v>0</v>
      </c>
      <c r="B4822" t="s">
        <v>163</v>
      </c>
      <c r="C4822">
        <v>2</v>
      </c>
      <c r="D4822" t="s">
        <v>164</v>
      </c>
      <c r="E4822">
        <v>25</v>
      </c>
      <c r="F4822" t="s">
        <v>165</v>
      </c>
      <c r="G4822" s="9">
        <v>0</v>
      </c>
      <c r="H4822" t="s">
        <v>172</v>
      </c>
      <c r="I4822">
        <v>2</v>
      </c>
      <c r="J4822" t="s">
        <v>173</v>
      </c>
      <c r="K4822">
        <v>25</v>
      </c>
      <c r="L4822" t="s">
        <v>165</v>
      </c>
      <c r="M4822" s="18">
        <f t="shared" si="150"/>
        <v>0.16666666666666666</v>
      </c>
      <c r="N4822" s="18">
        <f t="shared" si="151"/>
        <v>0.16666666666666666</v>
      </c>
    </row>
    <row r="4823" spans="1:14" x14ac:dyDescent="0.25">
      <c r="A4823">
        <v>5</v>
      </c>
      <c r="B4823" t="s">
        <v>163</v>
      </c>
      <c r="C4823">
        <v>10</v>
      </c>
      <c r="D4823" t="s">
        <v>164</v>
      </c>
      <c r="E4823">
        <v>16</v>
      </c>
      <c r="F4823" t="s">
        <v>165</v>
      </c>
      <c r="G4823" s="9">
        <v>35</v>
      </c>
      <c r="H4823" t="s">
        <v>172</v>
      </c>
      <c r="I4823">
        <v>3</v>
      </c>
      <c r="J4823" t="s">
        <v>173</v>
      </c>
      <c r="K4823">
        <v>19</v>
      </c>
      <c r="L4823" t="s">
        <v>165</v>
      </c>
      <c r="M4823" s="18">
        <f t="shared" si="150"/>
        <v>5.833333333333333</v>
      </c>
      <c r="N4823" s="18">
        <f t="shared" si="151"/>
        <v>35.25</v>
      </c>
    </row>
    <row r="4824" spans="1:14" x14ac:dyDescent="0.25">
      <c r="A4824">
        <v>2</v>
      </c>
      <c r="B4824" t="s">
        <v>163</v>
      </c>
      <c r="C4824">
        <v>5</v>
      </c>
      <c r="D4824" t="s">
        <v>164</v>
      </c>
      <c r="E4824">
        <v>14</v>
      </c>
      <c r="F4824" t="s">
        <v>165</v>
      </c>
      <c r="G4824" s="9">
        <v>2</v>
      </c>
      <c r="H4824" t="s">
        <v>172</v>
      </c>
      <c r="I4824">
        <v>5</v>
      </c>
      <c r="J4824" t="s">
        <v>173</v>
      </c>
      <c r="K4824">
        <v>14</v>
      </c>
      <c r="L4824" t="s">
        <v>165</v>
      </c>
      <c r="M4824" s="18">
        <f t="shared" si="150"/>
        <v>2.4166666666666665</v>
      </c>
      <c r="N4824" s="18">
        <f t="shared" si="151"/>
        <v>2.4166666666666665</v>
      </c>
    </row>
    <row r="4825" spans="1:14" x14ac:dyDescent="0.25">
      <c r="A4825">
        <v>1</v>
      </c>
      <c r="B4825" t="s">
        <v>163</v>
      </c>
      <c r="C4825">
        <v>9</v>
      </c>
      <c r="D4825" t="s">
        <v>164</v>
      </c>
      <c r="E4825">
        <v>21</v>
      </c>
      <c r="F4825" t="s">
        <v>165</v>
      </c>
      <c r="G4825" s="9">
        <v>1</v>
      </c>
      <c r="H4825" t="s">
        <v>172</v>
      </c>
      <c r="I4825">
        <v>9</v>
      </c>
      <c r="J4825" t="s">
        <v>173</v>
      </c>
      <c r="K4825">
        <v>21</v>
      </c>
      <c r="L4825" t="s">
        <v>165</v>
      </c>
      <c r="M4825" s="18">
        <f t="shared" si="150"/>
        <v>1.75</v>
      </c>
      <c r="N4825" s="18">
        <f t="shared" si="151"/>
        <v>1.75</v>
      </c>
    </row>
    <row r="4826" spans="1:14" x14ac:dyDescent="0.25">
      <c r="A4826">
        <v>1</v>
      </c>
      <c r="B4826" t="s">
        <v>163</v>
      </c>
      <c r="C4826">
        <v>9</v>
      </c>
      <c r="D4826" t="s">
        <v>164</v>
      </c>
      <c r="E4826">
        <v>28</v>
      </c>
      <c r="F4826" t="s">
        <v>165</v>
      </c>
      <c r="G4826" s="9">
        <v>1</v>
      </c>
      <c r="H4826" t="s">
        <v>172</v>
      </c>
      <c r="I4826">
        <v>9</v>
      </c>
      <c r="J4826" t="s">
        <v>173</v>
      </c>
      <c r="K4826">
        <v>28</v>
      </c>
      <c r="L4826" t="s">
        <v>165</v>
      </c>
      <c r="M4826" s="18">
        <f t="shared" si="150"/>
        <v>1.75</v>
      </c>
      <c r="N4826" s="18">
        <f t="shared" si="151"/>
        <v>1.75</v>
      </c>
    </row>
    <row r="4827" spans="1:14" x14ac:dyDescent="0.25">
      <c r="A4827">
        <v>1</v>
      </c>
      <c r="B4827" t="s">
        <v>163</v>
      </c>
      <c r="C4827">
        <v>0</v>
      </c>
      <c r="D4827" t="s">
        <v>164</v>
      </c>
      <c r="E4827">
        <v>20</v>
      </c>
      <c r="F4827" t="s">
        <v>165</v>
      </c>
      <c r="G4827" s="9">
        <v>1</v>
      </c>
      <c r="H4827" t="s">
        <v>172</v>
      </c>
      <c r="I4827">
        <v>0</v>
      </c>
      <c r="J4827" t="s">
        <v>173</v>
      </c>
      <c r="K4827">
        <v>20</v>
      </c>
      <c r="L4827" t="s">
        <v>165</v>
      </c>
      <c r="M4827" s="18">
        <f t="shared" si="150"/>
        <v>1</v>
      </c>
      <c r="N4827" s="18">
        <f t="shared" si="151"/>
        <v>1</v>
      </c>
    </row>
    <row r="4828" spans="1:14" x14ac:dyDescent="0.25">
      <c r="A4828">
        <v>11</v>
      </c>
      <c r="B4828" t="s">
        <v>163</v>
      </c>
      <c r="C4828">
        <v>3</v>
      </c>
      <c r="D4828" t="s">
        <v>164</v>
      </c>
      <c r="E4828">
        <v>16</v>
      </c>
      <c r="F4828" t="s">
        <v>165</v>
      </c>
      <c r="G4828" s="9">
        <v>42</v>
      </c>
      <c r="H4828" t="s">
        <v>172</v>
      </c>
      <c r="I4828">
        <v>0</v>
      </c>
      <c r="J4828" t="s">
        <v>173</v>
      </c>
      <c r="K4828">
        <v>5</v>
      </c>
      <c r="L4828" t="s">
        <v>165</v>
      </c>
      <c r="M4828" s="18">
        <f t="shared" si="150"/>
        <v>11.25</v>
      </c>
      <c r="N4828" s="18">
        <f t="shared" si="151"/>
        <v>42</v>
      </c>
    </row>
    <row r="4829" spans="1:14" x14ac:dyDescent="0.25">
      <c r="A4829">
        <v>6</v>
      </c>
      <c r="B4829" t="s">
        <v>163</v>
      </c>
      <c r="C4829">
        <v>0</v>
      </c>
      <c r="D4829" t="s">
        <v>164</v>
      </c>
      <c r="E4829">
        <v>16</v>
      </c>
      <c r="F4829" t="s">
        <v>165</v>
      </c>
      <c r="G4829" s="9">
        <v>35</v>
      </c>
      <c r="H4829" t="s">
        <v>172</v>
      </c>
      <c r="I4829">
        <v>10</v>
      </c>
      <c r="J4829" t="s">
        <v>173</v>
      </c>
      <c r="K4829">
        <v>11</v>
      </c>
      <c r="L4829" t="s">
        <v>165</v>
      </c>
      <c r="M4829" s="18">
        <f t="shared" si="150"/>
        <v>6</v>
      </c>
      <c r="N4829" s="18">
        <f t="shared" si="151"/>
        <v>35.833333333333336</v>
      </c>
    </row>
    <row r="4830" spans="1:14" x14ac:dyDescent="0.25">
      <c r="A4830">
        <v>3</v>
      </c>
      <c r="B4830" t="s">
        <v>163</v>
      </c>
      <c r="C4830">
        <v>5</v>
      </c>
      <c r="D4830" t="s">
        <v>164</v>
      </c>
      <c r="E4830">
        <v>13</v>
      </c>
      <c r="F4830" t="s">
        <v>165</v>
      </c>
      <c r="G4830" s="9">
        <v>16</v>
      </c>
      <c r="H4830" t="s">
        <v>172</v>
      </c>
      <c r="I4830">
        <v>5</v>
      </c>
      <c r="J4830" t="s">
        <v>173</v>
      </c>
      <c r="K4830">
        <v>18</v>
      </c>
      <c r="L4830" t="s">
        <v>165</v>
      </c>
      <c r="M4830" s="18">
        <f t="shared" si="150"/>
        <v>3.4166666666666665</v>
      </c>
      <c r="N4830" s="18">
        <f t="shared" si="151"/>
        <v>16.416666666666668</v>
      </c>
    </row>
    <row r="4831" spans="1:14" x14ac:dyDescent="0.25">
      <c r="A4831">
        <v>6</v>
      </c>
      <c r="B4831" t="s">
        <v>163</v>
      </c>
      <c r="C4831">
        <v>0</v>
      </c>
      <c r="D4831" t="s">
        <v>164</v>
      </c>
      <c r="E4831">
        <v>16</v>
      </c>
      <c r="F4831" t="s">
        <v>165</v>
      </c>
      <c r="G4831" s="9">
        <v>36</v>
      </c>
      <c r="H4831" t="s">
        <v>172</v>
      </c>
      <c r="I4831">
        <v>8</v>
      </c>
      <c r="J4831" t="s">
        <v>173</v>
      </c>
      <c r="K4831">
        <v>8</v>
      </c>
      <c r="L4831" t="s">
        <v>165</v>
      </c>
      <c r="M4831" s="18">
        <f t="shared" si="150"/>
        <v>6</v>
      </c>
      <c r="N4831" s="18">
        <f t="shared" si="151"/>
        <v>36.666666666666664</v>
      </c>
    </row>
    <row r="4832" spans="1:14" x14ac:dyDescent="0.25">
      <c r="A4832">
        <v>5</v>
      </c>
      <c r="B4832" t="s">
        <v>163</v>
      </c>
      <c r="C4832">
        <v>10</v>
      </c>
      <c r="D4832" t="s">
        <v>164</v>
      </c>
      <c r="E4832">
        <v>16</v>
      </c>
      <c r="F4832" t="s">
        <v>165</v>
      </c>
      <c r="G4832" s="9">
        <v>38</v>
      </c>
      <c r="H4832" t="s">
        <v>172</v>
      </c>
      <c r="I4832">
        <v>1</v>
      </c>
      <c r="J4832" t="s">
        <v>173</v>
      </c>
      <c r="K4832">
        <v>14</v>
      </c>
      <c r="L4832" t="s">
        <v>165</v>
      </c>
      <c r="M4832" s="18">
        <f t="shared" si="150"/>
        <v>5.833333333333333</v>
      </c>
      <c r="N4832" s="18">
        <f t="shared" si="151"/>
        <v>38.083333333333336</v>
      </c>
    </row>
    <row r="4833" spans="1:14" x14ac:dyDescent="0.25">
      <c r="A4833">
        <v>0</v>
      </c>
      <c r="B4833" t="s">
        <v>163</v>
      </c>
      <c r="C4833">
        <v>8</v>
      </c>
      <c r="D4833" t="s">
        <v>164</v>
      </c>
      <c r="E4833">
        <v>16</v>
      </c>
      <c r="F4833" t="s">
        <v>165</v>
      </c>
      <c r="G4833" s="9">
        <v>26</v>
      </c>
      <c r="H4833" t="s">
        <v>172</v>
      </c>
      <c r="I4833">
        <v>1</v>
      </c>
      <c r="J4833" t="s">
        <v>173</v>
      </c>
      <c r="K4833">
        <v>29</v>
      </c>
      <c r="L4833" t="s">
        <v>165</v>
      </c>
      <c r="M4833" s="18">
        <f t="shared" si="150"/>
        <v>0.66666666666666663</v>
      </c>
      <c r="N4833" s="18">
        <f t="shared" si="151"/>
        <v>26.083333333333332</v>
      </c>
    </row>
    <row r="4834" spans="1:14" x14ac:dyDescent="0.25">
      <c r="A4834">
        <v>6</v>
      </c>
      <c r="B4834" t="s">
        <v>163</v>
      </c>
      <c r="C4834">
        <v>0</v>
      </c>
      <c r="D4834" t="s">
        <v>164</v>
      </c>
      <c r="E4834">
        <v>16</v>
      </c>
      <c r="F4834" t="s">
        <v>165</v>
      </c>
      <c r="G4834" s="9">
        <v>26</v>
      </c>
      <c r="H4834" t="s">
        <v>172</v>
      </c>
      <c r="I4834">
        <v>0</v>
      </c>
      <c r="J4834" t="s">
        <v>173</v>
      </c>
      <c r="K4834">
        <v>4</v>
      </c>
      <c r="L4834" t="s">
        <v>165</v>
      </c>
      <c r="M4834" s="18">
        <f t="shared" si="150"/>
        <v>6</v>
      </c>
      <c r="N4834" s="18">
        <f t="shared" si="151"/>
        <v>26</v>
      </c>
    </row>
    <row r="4835" spans="1:14" x14ac:dyDescent="0.25">
      <c r="A4835">
        <v>0</v>
      </c>
      <c r="B4835" t="s">
        <v>163</v>
      </c>
      <c r="C4835">
        <v>9</v>
      </c>
      <c r="D4835" t="s">
        <v>164</v>
      </c>
      <c r="E4835">
        <v>15</v>
      </c>
      <c r="F4835" t="s">
        <v>165</v>
      </c>
      <c r="G4835" s="9">
        <v>16</v>
      </c>
      <c r="H4835" t="s">
        <v>172</v>
      </c>
      <c r="I4835">
        <v>0</v>
      </c>
      <c r="J4835" t="s">
        <v>173</v>
      </c>
      <c r="K4835">
        <v>16</v>
      </c>
      <c r="L4835" t="s">
        <v>165</v>
      </c>
      <c r="M4835" s="18">
        <f t="shared" si="150"/>
        <v>0.75</v>
      </c>
      <c r="N4835" s="18">
        <f t="shared" si="151"/>
        <v>16</v>
      </c>
    </row>
    <row r="4836" spans="1:14" x14ac:dyDescent="0.25">
      <c r="A4836">
        <v>4</v>
      </c>
      <c r="B4836" t="s">
        <v>163</v>
      </c>
      <c r="C4836">
        <v>5</v>
      </c>
      <c r="D4836" t="s">
        <v>164</v>
      </c>
      <c r="E4836">
        <v>19</v>
      </c>
      <c r="F4836" t="s">
        <v>165</v>
      </c>
      <c r="G4836" s="9">
        <v>16</v>
      </c>
      <c r="H4836" t="s">
        <v>172</v>
      </c>
      <c r="I4836">
        <v>0</v>
      </c>
      <c r="J4836" t="s">
        <v>173</v>
      </c>
      <c r="K4836">
        <v>16</v>
      </c>
      <c r="L4836" t="s">
        <v>165</v>
      </c>
      <c r="M4836" s="18">
        <f t="shared" si="150"/>
        <v>4.416666666666667</v>
      </c>
      <c r="N4836" s="18">
        <f t="shared" si="151"/>
        <v>16</v>
      </c>
    </row>
    <row r="4837" spans="1:14" x14ac:dyDescent="0.25">
      <c r="A4837">
        <v>3</v>
      </c>
      <c r="B4837" t="s">
        <v>163</v>
      </c>
      <c r="C4837">
        <v>2</v>
      </c>
      <c r="D4837" t="s">
        <v>164</v>
      </c>
      <c r="E4837">
        <v>16</v>
      </c>
      <c r="F4837" t="s">
        <v>165</v>
      </c>
      <c r="G4837" s="9">
        <v>14</v>
      </c>
      <c r="H4837" t="s">
        <v>172</v>
      </c>
      <c r="I4837">
        <v>11</v>
      </c>
      <c r="J4837" t="s">
        <v>173</v>
      </c>
      <c r="K4837">
        <v>13</v>
      </c>
      <c r="L4837" t="s">
        <v>165</v>
      </c>
      <c r="M4837" s="18">
        <f t="shared" si="150"/>
        <v>3.1666666666666665</v>
      </c>
      <c r="N4837" s="18">
        <f t="shared" si="151"/>
        <v>14.916666666666666</v>
      </c>
    </row>
    <row r="4838" spans="1:14" x14ac:dyDescent="0.25">
      <c r="A4838">
        <v>5</v>
      </c>
      <c r="B4838" t="s">
        <v>163</v>
      </c>
      <c r="C4838">
        <v>10</v>
      </c>
      <c r="D4838" t="s">
        <v>164</v>
      </c>
      <c r="E4838">
        <v>16</v>
      </c>
      <c r="F4838" t="s">
        <v>165</v>
      </c>
      <c r="G4838" s="9">
        <v>12</v>
      </c>
      <c r="H4838" t="s">
        <v>172</v>
      </c>
      <c r="I4838">
        <v>10</v>
      </c>
      <c r="J4838" t="s">
        <v>173</v>
      </c>
      <c r="K4838">
        <v>10</v>
      </c>
      <c r="L4838" t="s">
        <v>165</v>
      </c>
      <c r="M4838" s="18">
        <f t="shared" si="150"/>
        <v>5.833333333333333</v>
      </c>
      <c r="N4838" s="18">
        <f t="shared" si="151"/>
        <v>12.833333333333334</v>
      </c>
    </row>
    <row r="4839" spans="1:14" x14ac:dyDescent="0.25">
      <c r="A4839">
        <v>6</v>
      </c>
      <c r="B4839" t="s">
        <v>163</v>
      </c>
      <c r="C4839">
        <v>0</v>
      </c>
      <c r="D4839" t="s">
        <v>164</v>
      </c>
      <c r="E4839">
        <v>16</v>
      </c>
      <c r="F4839" t="s">
        <v>165</v>
      </c>
      <c r="G4839" s="9">
        <v>10</v>
      </c>
      <c r="H4839" t="s">
        <v>172</v>
      </c>
      <c r="I4839">
        <v>1</v>
      </c>
      <c r="J4839" t="s">
        <v>173</v>
      </c>
      <c r="K4839">
        <v>7</v>
      </c>
      <c r="L4839" t="s">
        <v>165</v>
      </c>
      <c r="M4839" s="18">
        <f t="shared" si="150"/>
        <v>6</v>
      </c>
      <c r="N4839" s="18">
        <f t="shared" si="151"/>
        <v>10.083333333333334</v>
      </c>
    </row>
    <row r="4840" spans="1:14" x14ac:dyDescent="0.25">
      <c r="A4840">
        <v>6</v>
      </c>
      <c r="B4840" t="s">
        <v>163</v>
      </c>
      <c r="C4840">
        <v>0</v>
      </c>
      <c r="D4840" t="s">
        <v>164</v>
      </c>
      <c r="E4840">
        <v>16</v>
      </c>
      <c r="F4840" t="s">
        <v>165</v>
      </c>
      <c r="G4840" s="9">
        <v>12</v>
      </c>
      <c r="H4840" t="s">
        <v>172</v>
      </c>
      <c r="I4840">
        <v>11</v>
      </c>
      <c r="J4840" t="s">
        <v>173</v>
      </c>
      <c r="K4840">
        <v>24</v>
      </c>
      <c r="L4840" t="s">
        <v>165</v>
      </c>
      <c r="M4840" s="18">
        <f t="shared" si="150"/>
        <v>6</v>
      </c>
      <c r="N4840" s="18">
        <f t="shared" si="151"/>
        <v>12.916666666666666</v>
      </c>
    </row>
    <row r="4841" spans="1:14" x14ac:dyDescent="0.25">
      <c r="A4841">
        <v>6</v>
      </c>
      <c r="B4841" t="s">
        <v>163</v>
      </c>
      <c r="C4841">
        <v>0</v>
      </c>
      <c r="D4841" t="s">
        <v>164</v>
      </c>
      <c r="E4841">
        <v>16</v>
      </c>
      <c r="F4841" t="s">
        <v>165</v>
      </c>
      <c r="G4841" s="9">
        <v>34</v>
      </c>
      <c r="H4841" t="s">
        <v>172</v>
      </c>
      <c r="I4841">
        <v>10</v>
      </c>
      <c r="J4841" t="s">
        <v>173</v>
      </c>
      <c r="K4841">
        <v>19</v>
      </c>
      <c r="L4841" t="s">
        <v>165</v>
      </c>
      <c r="M4841" s="18">
        <f t="shared" si="150"/>
        <v>6</v>
      </c>
      <c r="N4841" s="18">
        <f t="shared" si="151"/>
        <v>34.833333333333336</v>
      </c>
    </row>
    <row r="4842" spans="1:14" x14ac:dyDescent="0.25">
      <c r="A4842">
        <v>6</v>
      </c>
      <c r="B4842" t="s">
        <v>163</v>
      </c>
      <c r="C4842">
        <v>0</v>
      </c>
      <c r="D4842" t="s">
        <v>164</v>
      </c>
      <c r="E4842">
        <v>16</v>
      </c>
      <c r="F4842" t="s">
        <v>165</v>
      </c>
      <c r="G4842" s="9">
        <v>7</v>
      </c>
      <c r="H4842" t="s">
        <v>172</v>
      </c>
      <c r="I4842">
        <v>0</v>
      </c>
      <c r="J4842" t="s">
        <v>173</v>
      </c>
      <c r="K4842">
        <v>14</v>
      </c>
      <c r="L4842" t="s">
        <v>165</v>
      </c>
      <c r="M4842" s="18">
        <f t="shared" si="150"/>
        <v>6</v>
      </c>
      <c r="N4842" s="18">
        <f t="shared" si="151"/>
        <v>7</v>
      </c>
    </row>
    <row r="4843" spans="1:14" x14ac:dyDescent="0.25">
      <c r="A4843">
        <v>6</v>
      </c>
      <c r="B4843" t="s">
        <v>163</v>
      </c>
      <c r="C4843">
        <v>0</v>
      </c>
      <c r="D4843" t="s">
        <v>164</v>
      </c>
      <c r="E4843">
        <v>16</v>
      </c>
      <c r="F4843" t="s">
        <v>165</v>
      </c>
      <c r="G4843" s="9">
        <v>7</v>
      </c>
      <c r="H4843" t="s">
        <v>172</v>
      </c>
      <c r="I4843">
        <v>0</v>
      </c>
      <c r="J4843" t="s">
        <v>173</v>
      </c>
      <c r="K4843">
        <v>14</v>
      </c>
      <c r="L4843" t="s">
        <v>165</v>
      </c>
      <c r="M4843" s="18">
        <f t="shared" si="150"/>
        <v>6</v>
      </c>
      <c r="N4843" s="18">
        <f t="shared" si="151"/>
        <v>7</v>
      </c>
    </row>
    <row r="4844" spans="1:14" x14ac:dyDescent="0.25">
      <c r="A4844">
        <v>3</v>
      </c>
      <c r="B4844" t="s">
        <v>163</v>
      </c>
      <c r="C4844">
        <v>0</v>
      </c>
      <c r="D4844" t="s">
        <v>164</v>
      </c>
      <c r="E4844">
        <v>12</v>
      </c>
      <c r="F4844" t="s">
        <v>165</v>
      </c>
      <c r="G4844" s="9">
        <v>3</v>
      </c>
      <c r="H4844" t="s">
        <v>172</v>
      </c>
      <c r="I4844">
        <v>0</v>
      </c>
      <c r="J4844" t="s">
        <v>173</v>
      </c>
      <c r="K4844">
        <v>12</v>
      </c>
      <c r="L4844" t="s">
        <v>165</v>
      </c>
      <c r="M4844" s="18">
        <f t="shared" si="150"/>
        <v>3</v>
      </c>
      <c r="N4844" s="18">
        <f t="shared" si="151"/>
        <v>3</v>
      </c>
    </row>
    <row r="4845" spans="1:14" x14ac:dyDescent="0.25">
      <c r="A4845">
        <v>1</v>
      </c>
      <c r="B4845" t="s">
        <v>163</v>
      </c>
      <c r="C4845">
        <v>0</v>
      </c>
      <c r="D4845" t="s">
        <v>164</v>
      </c>
      <c r="E4845">
        <v>14</v>
      </c>
      <c r="F4845" t="s">
        <v>165</v>
      </c>
      <c r="G4845" s="9">
        <v>1</v>
      </c>
      <c r="H4845" t="s">
        <v>172</v>
      </c>
      <c r="I4845">
        <v>0</v>
      </c>
      <c r="J4845" t="s">
        <v>173</v>
      </c>
      <c r="K4845">
        <v>14</v>
      </c>
      <c r="L4845" t="s">
        <v>165</v>
      </c>
      <c r="M4845" s="18">
        <f t="shared" si="150"/>
        <v>1</v>
      </c>
      <c r="N4845" s="18">
        <f t="shared" si="151"/>
        <v>1</v>
      </c>
    </row>
    <row r="4846" spans="1:14" x14ac:dyDescent="0.25">
      <c r="A4846">
        <v>1</v>
      </c>
      <c r="B4846" t="s">
        <v>163</v>
      </c>
      <c r="C4846">
        <v>0</v>
      </c>
      <c r="D4846" t="s">
        <v>164</v>
      </c>
      <c r="E4846">
        <v>14</v>
      </c>
      <c r="F4846" t="s">
        <v>165</v>
      </c>
      <c r="G4846" s="9">
        <v>1</v>
      </c>
      <c r="H4846" t="s">
        <v>172</v>
      </c>
      <c r="I4846">
        <v>0</v>
      </c>
      <c r="J4846" t="s">
        <v>173</v>
      </c>
      <c r="K4846">
        <v>14</v>
      </c>
      <c r="L4846" t="s">
        <v>165</v>
      </c>
      <c r="M4846" s="18">
        <f t="shared" si="150"/>
        <v>1</v>
      </c>
      <c r="N4846" s="18">
        <f t="shared" si="151"/>
        <v>1</v>
      </c>
    </row>
    <row r="4847" spans="1:14" x14ac:dyDescent="0.25">
      <c r="A4847">
        <v>0</v>
      </c>
      <c r="B4847" t="s">
        <v>163</v>
      </c>
      <c r="C4847">
        <v>0</v>
      </c>
      <c r="D4847" t="s">
        <v>164</v>
      </c>
      <c r="E4847">
        <v>15</v>
      </c>
      <c r="F4847" t="s">
        <v>165</v>
      </c>
      <c r="G4847" s="9">
        <v>0</v>
      </c>
      <c r="H4847" t="s">
        <v>172</v>
      </c>
      <c r="I4847">
        <v>0</v>
      </c>
      <c r="J4847" t="s">
        <v>173</v>
      </c>
      <c r="K4847">
        <v>15</v>
      </c>
      <c r="L4847" t="s">
        <v>165</v>
      </c>
      <c r="M4847" s="18">
        <f t="shared" si="150"/>
        <v>0</v>
      </c>
      <c r="N4847" s="18">
        <f t="shared" si="151"/>
        <v>0</v>
      </c>
    </row>
    <row r="4848" spans="1:14" x14ac:dyDescent="0.25">
      <c r="A4848">
        <v>6</v>
      </c>
      <c r="B4848" t="s">
        <v>163</v>
      </c>
      <c r="C4848">
        <v>0</v>
      </c>
      <c r="D4848" t="s">
        <v>164</v>
      </c>
      <c r="E4848">
        <v>16</v>
      </c>
      <c r="F4848" t="s">
        <v>165</v>
      </c>
      <c r="G4848" s="9">
        <v>16</v>
      </c>
      <c r="H4848" t="s">
        <v>172</v>
      </c>
      <c r="I4848">
        <v>0</v>
      </c>
      <c r="J4848" t="s">
        <v>173</v>
      </c>
      <c r="K4848">
        <v>16</v>
      </c>
      <c r="L4848" t="s">
        <v>165</v>
      </c>
      <c r="M4848" s="18">
        <f t="shared" si="150"/>
        <v>6</v>
      </c>
      <c r="N4848" s="18">
        <f t="shared" si="151"/>
        <v>16</v>
      </c>
    </row>
    <row r="4849" spans="1:14" x14ac:dyDescent="0.25">
      <c r="A4849">
        <v>5</v>
      </c>
      <c r="B4849" t="s">
        <v>163</v>
      </c>
      <c r="C4849">
        <v>11</v>
      </c>
      <c r="D4849" t="s">
        <v>164</v>
      </c>
      <c r="E4849">
        <v>16</v>
      </c>
      <c r="F4849" t="s">
        <v>165</v>
      </c>
      <c r="G4849" s="9">
        <v>12</v>
      </c>
      <c r="H4849" t="s">
        <v>172</v>
      </c>
      <c r="I4849">
        <v>1</v>
      </c>
      <c r="J4849" t="s">
        <v>173</v>
      </c>
      <c r="K4849">
        <v>12</v>
      </c>
      <c r="L4849" t="s">
        <v>165</v>
      </c>
      <c r="M4849" s="18">
        <f t="shared" si="150"/>
        <v>5.916666666666667</v>
      </c>
      <c r="N4849" s="18">
        <f t="shared" si="151"/>
        <v>12.083333333333334</v>
      </c>
    </row>
    <row r="4850" spans="1:14" x14ac:dyDescent="0.25">
      <c r="A4850">
        <v>5</v>
      </c>
      <c r="B4850" t="s">
        <v>163</v>
      </c>
      <c r="C4850">
        <v>11</v>
      </c>
      <c r="D4850" t="s">
        <v>164</v>
      </c>
      <c r="E4850">
        <v>16</v>
      </c>
      <c r="F4850" t="s">
        <v>165</v>
      </c>
      <c r="G4850" s="9">
        <v>9</v>
      </c>
      <c r="H4850" t="s">
        <v>172</v>
      </c>
      <c r="I4850">
        <v>0</v>
      </c>
      <c r="J4850" t="s">
        <v>173</v>
      </c>
      <c r="K4850">
        <v>12</v>
      </c>
      <c r="L4850" t="s">
        <v>165</v>
      </c>
      <c r="M4850" s="18">
        <f t="shared" si="150"/>
        <v>5.916666666666667</v>
      </c>
      <c r="N4850" s="18">
        <f t="shared" si="151"/>
        <v>9</v>
      </c>
    </row>
    <row r="4851" spans="1:14" x14ac:dyDescent="0.25">
      <c r="A4851">
        <v>5</v>
      </c>
      <c r="B4851" t="s">
        <v>163</v>
      </c>
      <c r="C4851">
        <v>11</v>
      </c>
      <c r="D4851" t="s">
        <v>164</v>
      </c>
      <c r="E4851">
        <v>16</v>
      </c>
      <c r="F4851" t="s">
        <v>165</v>
      </c>
      <c r="G4851" s="9">
        <v>6</v>
      </c>
      <c r="H4851" t="s">
        <v>172</v>
      </c>
      <c r="I4851">
        <v>0</v>
      </c>
      <c r="J4851" t="s">
        <v>173</v>
      </c>
      <c r="K4851">
        <v>8</v>
      </c>
      <c r="L4851" t="s">
        <v>165</v>
      </c>
      <c r="M4851" s="18">
        <f t="shared" si="150"/>
        <v>5.916666666666667</v>
      </c>
      <c r="N4851" s="18">
        <f t="shared" si="151"/>
        <v>6</v>
      </c>
    </row>
    <row r="4852" spans="1:14" x14ac:dyDescent="0.25">
      <c r="A4852">
        <v>5</v>
      </c>
      <c r="B4852" t="s">
        <v>163</v>
      </c>
      <c r="C4852">
        <v>6</v>
      </c>
      <c r="D4852" t="s">
        <v>164</v>
      </c>
      <c r="E4852">
        <v>1</v>
      </c>
      <c r="F4852" t="s">
        <v>165</v>
      </c>
      <c r="G4852" s="9">
        <v>5</v>
      </c>
      <c r="H4852" t="s">
        <v>172</v>
      </c>
      <c r="I4852">
        <v>6</v>
      </c>
      <c r="J4852" t="s">
        <v>173</v>
      </c>
      <c r="K4852">
        <v>1</v>
      </c>
      <c r="L4852" t="s">
        <v>165</v>
      </c>
      <c r="M4852" s="18">
        <f t="shared" si="150"/>
        <v>5.5</v>
      </c>
      <c r="N4852" s="18">
        <f t="shared" si="151"/>
        <v>5.5</v>
      </c>
    </row>
    <row r="4853" spans="1:14" x14ac:dyDescent="0.25">
      <c r="A4853">
        <v>1</v>
      </c>
      <c r="B4853" t="s">
        <v>163</v>
      </c>
      <c r="C4853">
        <v>0</v>
      </c>
      <c r="D4853" t="s">
        <v>164</v>
      </c>
      <c r="E4853">
        <v>14</v>
      </c>
      <c r="F4853" t="s">
        <v>165</v>
      </c>
      <c r="G4853" s="9">
        <v>1</v>
      </c>
      <c r="H4853" t="s">
        <v>172</v>
      </c>
      <c r="I4853">
        <v>0</v>
      </c>
      <c r="J4853" t="s">
        <v>173</v>
      </c>
      <c r="K4853">
        <v>14</v>
      </c>
      <c r="L4853" t="s">
        <v>165</v>
      </c>
      <c r="M4853" s="18">
        <f t="shared" si="150"/>
        <v>1</v>
      </c>
      <c r="N4853" s="18">
        <f t="shared" si="151"/>
        <v>1</v>
      </c>
    </row>
    <row r="4854" spans="1:14" x14ac:dyDescent="0.25">
      <c r="A4854">
        <v>1</v>
      </c>
      <c r="B4854" t="s">
        <v>163</v>
      </c>
      <c r="C4854">
        <v>1</v>
      </c>
      <c r="D4854" t="s">
        <v>164</v>
      </c>
      <c r="E4854">
        <v>5</v>
      </c>
      <c r="F4854" t="s">
        <v>165</v>
      </c>
      <c r="G4854" s="9">
        <v>1</v>
      </c>
      <c r="H4854" t="s">
        <v>172</v>
      </c>
      <c r="I4854">
        <v>1</v>
      </c>
      <c r="J4854" t="s">
        <v>173</v>
      </c>
      <c r="K4854">
        <v>5</v>
      </c>
      <c r="L4854" t="s">
        <v>165</v>
      </c>
      <c r="M4854" s="18">
        <f t="shared" si="150"/>
        <v>1.0833333333333333</v>
      </c>
      <c r="N4854" s="18">
        <f t="shared" si="151"/>
        <v>1.0833333333333333</v>
      </c>
    </row>
    <row r="4855" spans="1:14" x14ac:dyDescent="0.25">
      <c r="A4855">
        <v>4</v>
      </c>
      <c r="B4855" t="s">
        <v>163</v>
      </c>
      <c r="C4855">
        <v>5</v>
      </c>
      <c r="D4855" t="s">
        <v>164</v>
      </c>
      <c r="E4855">
        <v>25</v>
      </c>
      <c r="F4855" t="s">
        <v>165</v>
      </c>
      <c r="G4855" s="9">
        <v>4</v>
      </c>
      <c r="H4855" t="s">
        <v>172</v>
      </c>
      <c r="I4855">
        <v>5</v>
      </c>
      <c r="J4855" t="s">
        <v>173</v>
      </c>
      <c r="K4855">
        <v>25</v>
      </c>
      <c r="L4855" t="s">
        <v>165</v>
      </c>
      <c r="M4855" s="18">
        <f t="shared" si="150"/>
        <v>4.416666666666667</v>
      </c>
      <c r="N4855" s="18">
        <f t="shared" si="151"/>
        <v>4.416666666666667</v>
      </c>
    </row>
    <row r="4856" spans="1:14" x14ac:dyDescent="0.25">
      <c r="A4856">
        <v>4</v>
      </c>
      <c r="B4856" t="s">
        <v>163</v>
      </c>
      <c r="C4856">
        <v>0</v>
      </c>
      <c r="D4856" t="s">
        <v>164</v>
      </c>
      <c r="E4856">
        <v>11</v>
      </c>
      <c r="F4856" t="s">
        <v>165</v>
      </c>
      <c r="G4856" s="9">
        <v>4</v>
      </c>
      <c r="H4856" t="s">
        <v>172</v>
      </c>
      <c r="I4856">
        <v>0</v>
      </c>
      <c r="J4856" t="s">
        <v>173</v>
      </c>
      <c r="K4856">
        <v>11</v>
      </c>
      <c r="L4856" t="s">
        <v>165</v>
      </c>
      <c r="M4856" s="18">
        <f t="shared" si="150"/>
        <v>4</v>
      </c>
      <c r="N4856" s="18">
        <f t="shared" si="151"/>
        <v>4</v>
      </c>
    </row>
    <row r="4857" spans="1:14" x14ac:dyDescent="0.25">
      <c r="A4857">
        <v>0</v>
      </c>
      <c r="B4857" t="s">
        <v>163</v>
      </c>
      <c r="C4857">
        <v>0</v>
      </c>
      <c r="D4857" t="s">
        <v>164</v>
      </c>
      <c r="E4857">
        <v>15</v>
      </c>
      <c r="F4857" t="s">
        <v>165</v>
      </c>
      <c r="G4857" s="9">
        <v>0</v>
      </c>
      <c r="H4857" t="s">
        <v>172</v>
      </c>
      <c r="I4857">
        <v>0</v>
      </c>
      <c r="J4857" t="s">
        <v>173</v>
      </c>
      <c r="K4857">
        <v>15</v>
      </c>
      <c r="L4857" t="s">
        <v>165</v>
      </c>
      <c r="M4857" s="18">
        <f t="shared" si="150"/>
        <v>0</v>
      </c>
      <c r="N4857" s="18">
        <f t="shared" si="151"/>
        <v>0</v>
      </c>
    </row>
    <row r="4858" spans="1:14" x14ac:dyDescent="0.25">
      <c r="A4858">
        <v>0</v>
      </c>
      <c r="B4858" t="s">
        <v>163</v>
      </c>
      <c r="C4858">
        <v>10</v>
      </c>
      <c r="D4858" t="s">
        <v>164</v>
      </c>
      <c r="E4858">
        <v>27</v>
      </c>
      <c r="F4858" t="s">
        <v>165</v>
      </c>
      <c r="G4858" s="9">
        <v>0</v>
      </c>
      <c r="H4858" t="s">
        <v>172</v>
      </c>
      <c r="I4858">
        <v>10</v>
      </c>
      <c r="J4858" t="s">
        <v>173</v>
      </c>
      <c r="K4858">
        <v>27</v>
      </c>
      <c r="L4858" t="s">
        <v>165</v>
      </c>
      <c r="M4858" s="18">
        <f t="shared" si="150"/>
        <v>0.83333333333333337</v>
      </c>
      <c r="N4858" s="18">
        <f t="shared" si="151"/>
        <v>0.83333333333333337</v>
      </c>
    </row>
    <row r="4859" spans="1:14" x14ac:dyDescent="0.25">
      <c r="A4859">
        <v>5</v>
      </c>
      <c r="B4859" t="s">
        <v>163</v>
      </c>
      <c r="C4859">
        <v>9</v>
      </c>
      <c r="D4859" t="s">
        <v>164</v>
      </c>
      <c r="E4859">
        <v>23</v>
      </c>
      <c r="F4859" t="s">
        <v>165</v>
      </c>
      <c r="G4859" s="9">
        <v>5</v>
      </c>
      <c r="H4859" t="s">
        <v>172</v>
      </c>
      <c r="I4859">
        <v>9</v>
      </c>
      <c r="J4859" t="s">
        <v>173</v>
      </c>
      <c r="K4859">
        <v>23</v>
      </c>
      <c r="L4859" t="s">
        <v>165</v>
      </c>
      <c r="M4859" s="18">
        <f t="shared" si="150"/>
        <v>5.75</v>
      </c>
      <c r="N4859" s="18">
        <f t="shared" si="151"/>
        <v>5.75</v>
      </c>
    </row>
    <row r="4860" spans="1:14" x14ac:dyDescent="0.25">
      <c r="A4860">
        <v>3</v>
      </c>
      <c r="B4860" t="s">
        <v>163</v>
      </c>
      <c r="C4860">
        <v>0</v>
      </c>
      <c r="D4860" t="s">
        <v>164</v>
      </c>
      <c r="E4860">
        <v>12</v>
      </c>
      <c r="F4860" t="s">
        <v>165</v>
      </c>
      <c r="G4860" s="9">
        <v>3</v>
      </c>
      <c r="H4860" t="s">
        <v>172</v>
      </c>
      <c r="I4860">
        <v>0</v>
      </c>
      <c r="J4860" t="s">
        <v>173</v>
      </c>
      <c r="K4860">
        <v>12</v>
      </c>
      <c r="L4860" t="s">
        <v>165</v>
      </c>
      <c r="M4860" s="18">
        <f t="shared" si="150"/>
        <v>3</v>
      </c>
      <c r="N4860" s="18">
        <f t="shared" si="151"/>
        <v>3</v>
      </c>
    </row>
    <row r="4861" spans="1:14" x14ac:dyDescent="0.25">
      <c r="A4861">
        <v>2</v>
      </c>
      <c r="B4861" t="s">
        <v>163</v>
      </c>
      <c r="C4861">
        <v>7</v>
      </c>
      <c r="D4861" t="s">
        <v>164</v>
      </c>
      <c r="E4861">
        <v>25</v>
      </c>
      <c r="F4861" t="s">
        <v>165</v>
      </c>
      <c r="G4861" s="9">
        <v>2</v>
      </c>
      <c r="H4861" t="s">
        <v>172</v>
      </c>
      <c r="I4861">
        <v>7</v>
      </c>
      <c r="J4861" t="s">
        <v>173</v>
      </c>
      <c r="K4861">
        <v>25</v>
      </c>
      <c r="L4861" t="s">
        <v>165</v>
      </c>
      <c r="M4861" s="18">
        <f t="shared" si="150"/>
        <v>2.5833333333333335</v>
      </c>
      <c r="N4861" s="18">
        <f t="shared" si="151"/>
        <v>2.5833333333333335</v>
      </c>
    </row>
    <row r="4862" spans="1:14" x14ac:dyDescent="0.25">
      <c r="A4862">
        <v>2</v>
      </c>
      <c r="B4862" t="s">
        <v>163</v>
      </c>
      <c r="C4862">
        <v>0</v>
      </c>
      <c r="D4862" t="s">
        <v>164</v>
      </c>
      <c r="E4862">
        <v>13</v>
      </c>
      <c r="F4862" t="s">
        <v>165</v>
      </c>
      <c r="G4862" s="9">
        <v>2</v>
      </c>
      <c r="H4862" t="s">
        <v>172</v>
      </c>
      <c r="I4862">
        <v>0</v>
      </c>
      <c r="J4862" t="s">
        <v>173</v>
      </c>
      <c r="K4862">
        <v>13</v>
      </c>
      <c r="L4862" t="s">
        <v>165</v>
      </c>
      <c r="M4862" s="18">
        <f t="shared" si="150"/>
        <v>2</v>
      </c>
      <c r="N4862" s="18">
        <f t="shared" si="151"/>
        <v>2</v>
      </c>
    </row>
    <row r="4863" spans="1:14" x14ac:dyDescent="0.25">
      <c r="A4863">
        <v>1</v>
      </c>
      <c r="B4863" t="s">
        <v>163</v>
      </c>
      <c r="C4863">
        <v>11</v>
      </c>
      <c r="D4863" t="s">
        <v>164</v>
      </c>
      <c r="E4863">
        <v>15</v>
      </c>
      <c r="F4863" t="s">
        <v>165</v>
      </c>
      <c r="G4863" s="9">
        <v>1</v>
      </c>
      <c r="H4863" t="s">
        <v>172</v>
      </c>
      <c r="I4863">
        <v>11</v>
      </c>
      <c r="J4863" t="s">
        <v>173</v>
      </c>
      <c r="K4863">
        <v>15</v>
      </c>
      <c r="L4863" t="s">
        <v>165</v>
      </c>
      <c r="M4863" s="18">
        <f t="shared" si="150"/>
        <v>1.9166666666666665</v>
      </c>
      <c r="N4863" s="18">
        <f t="shared" si="151"/>
        <v>1.9166666666666665</v>
      </c>
    </row>
    <row r="4864" spans="1:14" x14ac:dyDescent="0.25">
      <c r="A4864">
        <v>6</v>
      </c>
      <c r="B4864" t="s">
        <v>163</v>
      </c>
      <c r="C4864">
        <v>10</v>
      </c>
      <c r="D4864" t="s">
        <v>164</v>
      </c>
      <c r="E4864">
        <v>12</v>
      </c>
      <c r="F4864" t="s">
        <v>165</v>
      </c>
      <c r="G4864" s="9">
        <v>6</v>
      </c>
      <c r="H4864" t="s">
        <v>172</v>
      </c>
      <c r="I4864">
        <v>10</v>
      </c>
      <c r="J4864" t="s">
        <v>173</v>
      </c>
      <c r="K4864">
        <v>12</v>
      </c>
      <c r="L4864" t="s">
        <v>165</v>
      </c>
      <c r="M4864" s="18">
        <f t="shared" si="150"/>
        <v>6.833333333333333</v>
      </c>
      <c r="N4864" s="18">
        <f t="shared" si="151"/>
        <v>6.833333333333333</v>
      </c>
    </row>
    <row r="4865" spans="1:14" x14ac:dyDescent="0.25">
      <c r="A4865">
        <v>5</v>
      </c>
      <c r="B4865" t="s">
        <v>163</v>
      </c>
      <c r="C4865">
        <v>0</v>
      </c>
      <c r="D4865" t="s">
        <v>164</v>
      </c>
      <c r="E4865">
        <v>10</v>
      </c>
      <c r="F4865" t="s">
        <v>165</v>
      </c>
      <c r="G4865" s="9">
        <v>5</v>
      </c>
      <c r="H4865" t="s">
        <v>172</v>
      </c>
      <c r="I4865">
        <v>0</v>
      </c>
      <c r="J4865" t="s">
        <v>173</v>
      </c>
      <c r="K4865">
        <v>10</v>
      </c>
      <c r="L4865" t="s">
        <v>165</v>
      </c>
      <c r="M4865" s="18">
        <f t="shared" si="150"/>
        <v>5</v>
      </c>
      <c r="N4865" s="18">
        <f t="shared" si="151"/>
        <v>5</v>
      </c>
    </row>
    <row r="4866" spans="1:14" x14ac:dyDescent="0.25">
      <c r="A4866">
        <v>5</v>
      </c>
      <c r="B4866" t="s">
        <v>163</v>
      </c>
      <c r="C4866">
        <v>0</v>
      </c>
      <c r="D4866" t="s">
        <v>164</v>
      </c>
      <c r="E4866">
        <v>10</v>
      </c>
      <c r="F4866" t="s">
        <v>165</v>
      </c>
      <c r="G4866" s="9">
        <v>5</v>
      </c>
      <c r="H4866" t="s">
        <v>172</v>
      </c>
      <c r="I4866">
        <v>0</v>
      </c>
      <c r="J4866" t="s">
        <v>173</v>
      </c>
      <c r="K4866">
        <v>10</v>
      </c>
      <c r="L4866" t="s">
        <v>165</v>
      </c>
      <c r="M4866" s="18">
        <f t="shared" si="150"/>
        <v>5</v>
      </c>
      <c r="N4866" s="18">
        <f t="shared" si="151"/>
        <v>5</v>
      </c>
    </row>
    <row r="4867" spans="1:14" x14ac:dyDescent="0.25">
      <c r="A4867">
        <v>2</v>
      </c>
      <c r="B4867" t="s">
        <v>163</v>
      </c>
      <c r="C4867">
        <v>0</v>
      </c>
      <c r="D4867" t="s">
        <v>164</v>
      </c>
      <c r="E4867">
        <v>6</v>
      </c>
      <c r="F4867" t="s">
        <v>165</v>
      </c>
      <c r="G4867" s="9">
        <v>2</v>
      </c>
      <c r="H4867" t="s">
        <v>172</v>
      </c>
      <c r="I4867">
        <v>0</v>
      </c>
      <c r="J4867" t="s">
        <v>173</v>
      </c>
      <c r="K4867">
        <v>6</v>
      </c>
      <c r="L4867" t="s">
        <v>165</v>
      </c>
      <c r="M4867" s="18">
        <f t="shared" ref="M4867:M4930" si="152">A4867+C4867/12</f>
        <v>2</v>
      </c>
      <c r="N4867" s="18">
        <f t="shared" ref="N4867:N4930" si="153">G4867+I4867/12</f>
        <v>2</v>
      </c>
    </row>
    <row r="4868" spans="1:14" x14ac:dyDescent="0.25">
      <c r="A4868">
        <v>2</v>
      </c>
      <c r="B4868" t="s">
        <v>163</v>
      </c>
      <c r="C4868">
        <v>0</v>
      </c>
      <c r="D4868" t="s">
        <v>164</v>
      </c>
      <c r="E4868">
        <v>13</v>
      </c>
      <c r="F4868" t="s">
        <v>165</v>
      </c>
      <c r="G4868" s="9">
        <v>2</v>
      </c>
      <c r="H4868" t="s">
        <v>172</v>
      </c>
      <c r="I4868">
        <v>0</v>
      </c>
      <c r="J4868" t="s">
        <v>173</v>
      </c>
      <c r="K4868">
        <v>13</v>
      </c>
      <c r="L4868" t="s">
        <v>165</v>
      </c>
      <c r="M4868" s="18">
        <f t="shared" si="152"/>
        <v>2</v>
      </c>
      <c r="N4868" s="18">
        <f t="shared" si="153"/>
        <v>2</v>
      </c>
    </row>
    <row r="4869" spans="1:14" x14ac:dyDescent="0.25">
      <c r="A4869">
        <v>0</v>
      </c>
      <c r="B4869" t="s">
        <v>163</v>
      </c>
      <c r="C4869">
        <v>0</v>
      </c>
      <c r="D4869" t="s">
        <v>164</v>
      </c>
      <c r="E4869">
        <v>15</v>
      </c>
      <c r="F4869" t="s">
        <v>165</v>
      </c>
      <c r="G4869" s="9">
        <v>0</v>
      </c>
      <c r="H4869" t="s">
        <v>172</v>
      </c>
      <c r="I4869">
        <v>0</v>
      </c>
      <c r="J4869" t="s">
        <v>173</v>
      </c>
      <c r="K4869">
        <v>15</v>
      </c>
      <c r="L4869" t="s">
        <v>165</v>
      </c>
      <c r="M4869" s="18">
        <f t="shared" si="152"/>
        <v>0</v>
      </c>
      <c r="N4869" s="18">
        <f t="shared" si="153"/>
        <v>0</v>
      </c>
    </row>
    <row r="4870" spans="1:14" x14ac:dyDescent="0.25">
      <c r="A4870">
        <v>18</v>
      </c>
      <c r="B4870" t="s">
        <v>163</v>
      </c>
      <c r="C4870">
        <v>0</v>
      </c>
      <c r="D4870" t="s">
        <v>164</v>
      </c>
      <c r="E4870">
        <v>19</v>
      </c>
      <c r="F4870" t="s">
        <v>165</v>
      </c>
      <c r="G4870" s="9">
        <v>18</v>
      </c>
      <c r="H4870" t="s">
        <v>172</v>
      </c>
      <c r="I4870">
        <v>0</v>
      </c>
      <c r="J4870" t="s">
        <v>173</v>
      </c>
      <c r="K4870">
        <v>19</v>
      </c>
      <c r="L4870" t="s">
        <v>165</v>
      </c>
      <c r="M4870" s="18">
        <f t="shared" si="152"/>
        <v>18</v>
      </c>
      <c r="N4870" s="18">
        <f t="shared" si="153"/>
        <v>18</v>
      </c>
    </row>
    <row r="4871" spans="1:14" x14ac:dyDescent="0.25">
      <c r="A4871">
        <v>0</v>
      </c>
      <c r="B4871" t="s">
        <v>163</v>
      </c>
      <c r="C4871">
        <v>0</v>
      </c>
      <c r="D4871" t="s">
        <v>164</v>
      </c>
      <c r="E4871">
        <v>15</v>
      </c>
      <c r="F4871" t="s">
        <v>165</v>
      </c>
      <c r="G4871" s="9">
        <v>0</v>
      </c>
      <c r="H4871" t="s">
        <v>172</v>
      </c>
      <c r="I4871">
        <v>0</v>
      </c>
      <c r="J4871" t="s">
        <v>173</v>
      </c>
      <c r="K4871">
        <v>15</v>
      </c>
      <c r="L4871" t="s">
        <v>165</v>
      </c>
      <c r="M4871" s="18">
        <f t="shared" si="152"/>
        <v>0</v>
      </c>
      <c r="N4871" s="18">
        <f t="shared" si="153"/>
        <v>0</v>
      </c>
    </row>
    <row r="4872" spans="1:14" x14ac:dyDescent="0.25">
      <c r="A4872">
        <v>1</v>
      </c>
      <c r="B4872" t="s">
        <v>163</v>
      </c>
      <c r="C4872">
        <v>0</v>
      </c>
      <c r="D4872" t="s">
        <v>164</v>
      </c>
      <c r="E4872">
        <v>14</v>
      </c>
      <c r="F4872" t="s">
        <v>165</v>
      </c>
      <c r="G4872" s="9">
        <v>1</v>
      </c>
      <c r="H4872" t="s">
        <v>172</v>
      </c>
      <c r="I4872">
        <v>0</v>
      </c>
      <c r="J4872" t="s">
        <v>173</v>
      </c>
      <c r="K4872">
        <v>14</v>
      </c>
      <c r="L4872" t="s">
        <v>165</v>
      </c>
      <c r="M4872" s="18">
        <f t="shared" si="152"/>
        <v>1</v>
      </c>
      <c r="N4872" s="18">
        <f t="shared" si="153"/>
        <v>1</v>
      </c>
    </row>
    <row r="4873" spans="1:14" x14ac:dyDescent="0.25">
      <c r="A4873">
        <v>6</v>
      </c>
      <c r="B4873" t="s">
        <v>163</v>
      </c>
      <c r="C4873">
        <v>0</v>
      </c>
      <c r="D4873" t="s">
        <v>164</v>
      </c>
      <c r="E4873">
        <v>16</v>
      </c>
      <c r="F4873" t="s">
        <v>165</v>
      </c>
      <c r="G4873" s="9">
        <v>16</v>
      </c>
      <c r="H4873" t="s">
        <v>172</v>
      </c>
      <c r="I4873">
        <v>11</v>
      </c>
      <c r="J4873" t="s">
        <v>173</v>
      </c>
      <c r="K4873">
        <v>26</v>
      </c>
      <c r="L4873" t="s">
        <v>165</v>
      </c>
      <c r="M4873" s="18">
        <f t="shared" si="152"/>
        <v>6</v>
      </c>
      <c r="N4873" s="18">
        <f t="shared" si="153"/>
        <v>16.916666666666668</v>
      </c>
    </row>
    <row r="4874" spans="1:14" x14ac:dyDescent="0.25">
      <c r="A4874">
        <v>6</v>
      </c>
      <c r="B4874" t="s">
        <v>163</v>
      </c>
      <c r="C4874">
        <v>0</v>
      </c>
      <c r="D4874" t="s">
        <v>164</v>
      </c>
      <c r="E4874">
        <v>16</v>
      </c>
      <c r="F4874" t="s">
        <v>165</v>
      </c>
      <c r="G4874" s="9">
        <v>14</v>
      </c>
      <c r="H4874" t="s">
        <v>172</v>
      </c>
      <c r="I4874">
        <v>10</v>
      </c>
      <c r="J4874" t="s">
        <v>173</v>
      </c>
      <c r="K4874">
        <v>23</v>
      </c>
      <c r="L4874" t="s">
        <v>165</v>
      </c>
      <c r="M4874" s="18">
        <f t="shared" si="152"/>
        <v>6</v>
      </c>
      <c r="N4874" s="18">
        <f t="shared" si="153"/>
        <v>14.833333333333334</v>
      </c>
    </row>
    <row r="4875" spans="1:14" x14ac:dyDescent="0.25">
      <c r="A4875">
        <v>6</v>
      </c>
      <c r="B4875" t="s">
        <v>163</v>
      </c>
      <c r="C4875">
        <v>11</v>
      </c>
      <c r="D4875" t="s">
        <v>164</v>
      </c>
      <c r="E4875">
        <v>16</v>
      </c>
      <c r="F4875" t="s">
        <v>165</v>
      </c>
      <c r="G4875" s="9">
        <v>6</v>
      </c>
      <c r="H4875" t="s">
        <v>172</v>
      </c>
      <c r="I4875">
        <v>11</v>
      </c>
      <c r="J4875" t="s">
        <v>173</v>
      </c>
      <c r="K4875">
        <v>16</v>
      </c>
      <c r="L4875" t="s">
        <v>165</v>
      </c>
      <c r="M4875" s="18">
        <f t="shared" si="152"/>
        <v>6.916666666666667</v>
      </c>
      <c r="N4875" s="18">
        <f t="shared" si="153"/>
        <v>6.916666666666667</v>
      </c>
    </row>
    <row r="4876" spans="1:14" x14ac:dyDescent="0.25">
      <c r="A4876">
        <v>0</v>
      </c>
      <c r="B4876" t="s">
        <v>163</v>
      </c>
      <c r="C4876">
        <v>6</v>
      </c>
      <c r="D4876" t="s">
        <v>164</v>
      </c>
      <c r="E4876">
        <v>24</v>
      </c>
      <c r="F4876" t="s">
        <v>165</v>
      </c>
      <c r="G4876" s="9">
        <v>4</v>
      </c>
      <c r="H4876" t="s">
        <v>172</v>
      </c>
      <c r="I4876">
        <v>8</v>
      </c>
      <c r="J4876" t="s">
        <v>173</v>
      </c>
      <c r="K4876">
        <v>6</v>
      </c>
      <c r="L4876" t="s">
        <v>165</v>
      </c>
      <c r="M4876" s="18">
        <f t="shared" si="152"/>
        <v>0.5</v>
      </c>
      <c r="N4876" s="18">
        <f t="shared" si="153"/>
        <v>4.666666666666667</v>
      </c>
    </row>
    <row r="4877" spans="1:14" x14ac:dyDescent="0.25">
      <c r="A4877">
        <v>1</v>
      </c>
      <c r="B4877" t="s">
        <v>163</v>
      </c>
      <c r="C4877">
        <v>11</v>
      </c>
      <c r="D4877" t="s">
        <v>164</v>
      </c>
      <c r="E4877">
        <v>30</v>
      </c>
      <c r="F4877" t="s">
        <v>165</v>
      </c>
      <c r="G4877" s="9">
        <v>1</v>
      </c>
      <c r="H4877" t="s">
        <v>172</v>
      </c>
      <c r="I4877">
        <v>11</v>
      </c>
      <c r="J4877" t="s">
        <v>173</v>
      </c>
      <c r="K4877">
        <v>30</v>
      </c>
      <c r="L4877" t="s">
        <v>165</v>
      </c>
      <c r="M4877" s="18">
        <f t="shared" si="152"/>
        <v>1.9166666666666665</v>
      </c>
      <c r="N4877" s="18">
        <f t="shared" si="153"/>
        <v>1.9166666666666665</v>
      </c>
    </row>
    <row r="4878" spans="1:14" x14ac:dyDescent="0.25">
      <c r="A4878">
        <v>0</v>
      </c>
      <c r="B4878" t="s">
        <v>163</v>
      </c>
      <c r="C4878">
        <v>0</v>
      </c>
      <c r="D4878" t="s">
        <v>164</v>
      </c>
      <c r="E4878">
        <v>15</v>
      </c>
      <c r="F4878" t="s">
        <v>165</v>
      </c>
      <c r="G4878" s="9">
        <v>0</v>
      </c>
      <c r="H4878" t="s">
        <v>172</v>
      </c>
      <c r="I4878">
        <v>0</v>
      </c>
      <c r="J4878" t="s">
        <v>173</v>
      </c>
      <c r="K4878">
        <v>15</v>
      </c>
      <c r="L4878" t="s">
        <v>165</v>
      </c>
      <c r="M4878" s="18">
        <f t="shared" si="152"/>
        <v>0</v>
      </c>
      <c r="N4878" s="18">
        <f t="shared" si="153"/>
        <v>0</v>
      </c>
    </row>
    <row r="4879" spans="1:14" x14ac:dyDescent="0.25">
      <c r="A4879">
        <v>5</v>
      </c>
      <c r="B4879" t="s">
        <v>163</v>
      </c>
      <c r="C4879">
        <v>11</v>
      </c>
      <c r="D4879" t="s">
        <v>164</v>
      </c>
      <c r="E4879">
        <v>16</v>
      </c>
      <c r="F4879" t="s">
        <v>165</v>
      </c>
      <c r="G4879" s="9">
        <v>13</v>
      </c>
      <c r="H4879" t="s">
        <v>172</v>
      </c>
      <c r="I4879">
        <v>2</v>
      </c>
      <c r="J4879" t="s">
        <v>173</v>
      </c>
      <c r="K4879">
        <v>30</v>
      </c>
      <c r="L4879" t="s">
        <v>165</v>
      </c>
      <c r="M4879" s="18">
        <f t="shared" si="152"/>
        <v>5.916666666666667</v>
      </c>
      <c r="N4879" s="18">
        <f t="shared" si="153"/>
        <v>13.166666666666666</v>
      </c>
    </row>
    <row r="4880" spans="1:14" x14ac:dyDescent="0.25">
      <c r="A4880">
        <v>6</v>
      </c>
      <c r="B4880" t="s">
        <v>163</v>
      </c>
      <c r="C4880">
        <v>0</v>
      </c>
      <c r="D4880" t="s">
        <v>164</v>
      </c>
      <c r="E4880">
        <v>16</v>
      </c>
      <c r="F4880" t="s">
        <v>165</v>
      </c>
      <c r="G4880" s="9">
        <v>6</v>
      </c>
      <c r="H4880" t="s">
        <v>172</v>
      </c>
      <c r="I4880">
        <v>3</v>
      </c>
      <c r="J4880" t="s">
        <v>173</v>
      </c>
      <c r="K4880">
        <v>28</v>
      </c>
      <c r="L4880" t="s">
        <v>165</v>
      </c>
      <c r="M4880" s="18">
        <f t="shared" si="152"/>
        <v>6</v>
      </c>
      <c r="N4880" s="18">
        <f t="shared" si="153"/>
        <v>6.25</v>
      </c>
    </row>
    <row r="4881" spans="1:14" x14ac:dyDescent="0.25">
      <c r="A4881">
        <v>0</v>
      </c>
      <c r="B4881" t="s">
        <v>163</v>
      </c>
      <c r="C4881">
        <v>0</v>
      </c>
      <c r="D4881" t="s">
        <v>164</v>
      </c>
      <c r="E4881">
        <v>15</v>
      </c>
      <c r="F4881" t="s">
        <v>165</v>
      </c>
      <c r="G4881" s="9">
        <v>0</v>
      </c>
      <c r="H4881" t="s">
        <v>172</v>
      </c>
      <c r="I4881">
        <v>0</v>
      </c>
      <c r="J4881" t="s">
        <v>173</v>
      </c>
      <c r="K4881">
        <v>15</v>
      </c>
      <c r="L4881" t="s">
        <v>165</v>
      </c>
      <c r="M4881" s="18">
        <f t="shared" si="152"/>
        <v>0</v>
      </c>
      <c r="N4881" s="18">
        <f t="shared" si="153"/>
        <v>0</v>
      </c>
    </row>
    <row r="4882" spans="1:14" x14ac:dyDescent="0.25">
      <c r="A4882">
        <v>13</v>
      </c>
      <c r="B4882" t="s">
        <v>163</v>
      </c>
      <c r="C4882">
        <v>10</v>
      </c>
      <c r="D4882" t="s">
        <v>164</v>
      </c>
      <c r="E4882">
        <v>10</v>
      </c>
      <c r="F4882" t="s">
        <v>165</v>
      </c>
      <c r="G4882" s="9">
        <v>13</v>
      </c>
      <c r="H4882" t="s">
        <v>172</v>
      </c>
      <c r="I4882">
        <v>10</v>
      </c>
      <c r="J4882" t="s">
        <v>173</v>
      </c>
      <c r="K4882">
        <v>10</v>
      </c>
      <c r="L4882" t="s">
        <v>165</v>
      </c>
      <c r="M4882" s="18">
        <f t="shared" si="152"/>
        <v>13.833333333333334</v>
      </c>
      <c r="N4882" s="18">
        <f t="shared" si="153"/>
        <v>13.833333333333334</v>
      </c>
    </row>
    <row r="4883" spans="1:14" x14ac:dyDescent="0.25">
      <c r="A4883">
        <v>2</v>
      </c>
      <c r="B4883" t="s">
        <v>163</v>
      </c>
      <c r="C4883">
        <v>0</v>
      </c>
      <c r="D4883" t="s">
        <v>164</v>
      </c>
      <c r="E4883">
        <v>20</v>
      </c>
      <c r="F4883" t="s">
        <v>165</v>
      </c>
      <c r="G4883" s="9">
        <v>6</v>
      </c>
      <c r="H4883" t="s">
        <v>172</v>
      </c>
      <c r="I4883">
        <v>9</v>
      </c>
      <c r="J4883" t="s">
        <v>173</v>
      </c>
      <c r="K4883">
        <v>14</v>
      </c>
      <c r="L4883" t="s">
        <v>165</v>
      </c>
      <c r="M4883" s="18">
        <f t="shared" si="152"/>
        <v>2</v>
      </c>
      <c r="N4883" s="18">
        <f t="shared" si="153"/>
        <v>6.75</v>
      </c>
    </row>
    <row r="4884" spans="1:14" x14ac:dyDescent="0.25">
      <c r="A4884">
        <v>3</v>
      </c>
      <c r="B4884" t="s">
        <v>163</v>
      </c>
      <c r="C4884">
        <v>0</v>
      </c>
      <c r="D4884" t="s">
        <v>164</v>
      </c>
      <c r="E4884">
        <v>12</v>
      </c>
      <c r="F4884" t="s">
        <v>165</v>
      </c>
      <c r="G4884" s="9">
        <v>3</v>
      </c>
      <c r="H4884" t="s">
        <v>172</v>
      </c>
      <c r="I4884">
        <v>0</v>
      </c>
      <c r="J4884" t="s">
        <v>173</v>
      </c>
      <c r="K4884">
        <v>12</v>
      </c>
      <c r="L4884" t="s">
        <v>165</v>
      </c>
      <c r="M4884" s="18">
        <f t="shared" si="152"/>
        <v>3</v>
      </c>
      <c r="N4884" s="18">
        <f t="shared" si="153"/>
        <v>3</v>
      </c>
    </row>
    <row r="4885" spans="1:14" x14ac:dyDescent="0.25">
      <c r="A4885">
        <v>2</v>
      </c>
      <c r="B4885" t="s">
        <v>163</v>
      </c>
      <c r="C4885">
        <v>0</v>
      </c>
      <c r="D4885" t="s">
        <v>164</v>
      </c>
      <c r="E4885">
        <v>13</v>
      </c>
      <c r="F4885" t="s">
        <v>165</v>
      </c>
      <c r="G4885" s="9">
        <v>2</v>
      </c>
      <c r="H4885" t="s">
        <v>172</v>
      </c>
      <c r="I4885">
        <v>0</v>
      </c>
      <c r="J4885" t="s">
        <v>173</v>
      </c>
      <c r="K4885">
        <v>13</v>
      </c>
      <c r="L4885" t="s">
        <v>165</v>
      </c>
      <c r="M4885" s="18">
        <f t="shared" si="152"/>
        <v>2</v>
      </c>
      <c r="N4885" s="18">
        <f t="shared" si="153"/>
        <v>2</v>
      </c>
    </row>
    <row r="4886" spans="1:14" x14ac:dyDescent="0.25">
      <c r="A4886">
        <v>1</v>
      </c>
      <c r="B4886" t="s">
        <v>163</v>
      </c>
      <c r="C4886">
        <v>7</v>
      </c>
      <c r="D4886" t="s">
        <v>164</v>
      </c>
      <c r="E4886">
        <v>26</v>
      </c>
      <c r="F4886" t="s">
        <v>165</v>
      </c>
      <c r="G4886" s="9">
        <v>1</v>
      </c>
      <c r="H4886" t="s">
        <v>172</v>
      </c>
      <c r="I4886">
        <v>7</v>
      </c>
      <c r="J4886" t="s">
        <v>173</v>
      </c>
      <c r="K4886">
        <v>26</v>
      </c>
      <c r="L4886" t="s">
        <v>165</v>
      </c>
      <c r="M4886" s="18">
        <f t="shared" si="152"/>
        <v>1.5833333333333335</v>
      </c>
      <c r="N4886" s="18">
        <f t="shared" si="153"/>
        <v>1.5833333333333335</v>
      </c>
    </row>
    <row r="4887" spans="1:14" x14ac:dyDescent="0.25">
      <c r="A4887">
        <v>1</v>
      </c>
      <c r="B4887" t="s">
        <v>163</v>
      </c>
      <c r="C4887">
        <v>5</v>
      </c>
      <c r="D4887" t="s">
        <v>164</v>
      </c>
      <c r="E4887">
        <v>15</v>
      </c>
      <c r="F4887" t="s">
        <v>165</v>
      </c>
      <c r="G4887" s="9">
        <v>1</v>
      </c>
      <c r="H4887" t="s">
        <v>172</v>
      </c>
      <c r="I4887">
        <v>5</v>
      </c>
      <c r="J4887" t="s">
        <v>173</v>
      </c>
      <c r="K4887">
        <v>15</v>
      </c>
      <c r="L4887" t="s">
        <v>165</v>
      </c>
      <c r="M4887" s="18">
        <f t="shared" si="152"/>
        <v>1.4166666666666667</v>
      </c>
      <c r="N4887" s="18">
        <f t="shared" si="153"/>
        <v>1.4166666666666667</v>
      </c>
    </row>
    <row r="4888" spans="1:14" x14ac:dyDescent="0.25">
      <c r="A4888">
        <v>1</v>
      </c>
      <c r="B4888" t="s">
        <v>163</v>
      </c>
      <c r="C4888">
        <v>2</v>
      </c>
      <c r="D4888" t="s">
        <v>164</v>
      </c>
      <c r="E4888">
        <v>9</v>
      </c>
      <c r="F4888" t="s">
        <v>165</v>
      </c>
      <c r="G4888" s="9">
        <v>1</v>
      </c>
      <c r="H4888" t="s">
        <v>172</v>
      </c>
      <c r="I4888">
        <v>2</v>
      </c>
      <c r="J4888" t="s">
        <v>173</v>
      </c>
      <c r="K4888">
        <v>9</v>
      </c>
      <c r="L4888" t="s">
        <v>165</v>
      </c>
      <c r="M4888" s="18">
        <f t="shared" si="152"/>
        <v>1.1666666666666667</v>
      </c>
      <c r="N4888" s="18">
        <f t="shared" si="153"/>
        <v>1.1666666666666667</v>
      </c>
    </row>
    <row r="4889" spans="1:14" x14ac:dyDescent="0.25">
      <c r="A4889">
        <v>0</v>
      </c>
      <c r="B4889" t="s">
        <v>163</v>
      </c>
      <c r="C4889">
        <v>0</v>
      </c>
      <c r="D4889" t="s">
        <v>164</v>
      </c>
      <c r="E4889">
        <v>15</v>
      </c>
      <c r="F4889" t="s">
        <v>165</v>
      </c>
      <c r="G4889" s="9">
        <v>0</v>
      </c>
      <c r="H4889" t="s">
        <v>172</v>
      </c>
      <c r="I4889">
        <v>0</v>
      </c>
      <c r="J4889" t="s">
        <v>173</v>
      </c>
      <c r="K4889">
        <v>15</v>
      </c>
      <c r="L4889" t="s">
        <v>165</v>
      </c>
      <c r="M4889" s="18">
        <f t="shared" si="152"/>
        <v>0</v>
      </c>
      <c r="N4889" s="18">
        <f t="shared" si="153"/>
        <v>0</v>
      </c>
    </row>
    <row r="4890" spans="1:14" x14ac:dyDescent="0.25">
      <c r="A4890">
        <v>6</v>
      </c>
      <c r="B4890" t="s">
        <v>163</v>
      </c>
      <c r="C4890">
        <v>0</v>
      </c>
      <c r="D4890" t="s">
        <v>164</v>
      </c>
      <c r="E4890">
        <v>16</v>
      </c>
      <c r="F4890" t="s">
        <v>165</v>
      </c>
      <c r="G4890" s="9">
        <v>27</v>
      </c>
      <c r="H4890" t="s">
        <v>172</v>
      </c>
      <c r="I4890">
        <v>11</v>
      </c>
      <c r="J4890" t="s">
        <v>173</v>
      </c>
      <c r="K4890">
        <v>11</v>
      </c>
      <c r="L4890" t="s">
        <v>165</v>
      </c>
      <c r="M4890" s="18">
        <f t="shared" si="152"/>
        <v>6</v>
      </c>
      <c r="N4890" s="18">
        <f t="shared" si="153"/>
        <v>27.916666666666668</v>
      </c>
    </row>
    <row r="4891" spans="1:14" x14ac:dyDescent="0.25">
      <c r="A4891">
        <v>5</v>
      </c>
      <c r="B4891" t="s">
        <v>163</v>
      </c>
      <c r="C4891">
        <v>11</v>
      </c>
      <c r="D4891" t="s">
        <v>164</v>
      </c>
      <c r="E4891">
        <v>16</v>
      </c>
      <c r="F4891" t="s">
        <v>165</v>
      </c>
      <c r="G4891" s="9">
        <v>11</v>
      </c>
      <c r="H4891" t="s">
        <v>172</v>
      </c>
      <c r="I4891">
        <v>6</v>
      </c>
      <c r="J4891" t="s">
        <v>173</v>
      </c>
      <c r="K4891">
        <v>24</v>
      </c>
      <c r="L4891" t="s">
        <v>165</v>
      </c>
      <c r="M4891" s="18">
        <f t="shared" si="152"/>
        <v>5.916666666666667</v>
      </c>
      <c r="N4891" s="18">
        <f t="shared" si="153"/>
        <v>11.5</v>
      </c>
    </row>
    <row r="4892" spans="1:14" x14ac:dyDescent="0.25">
      <c r="A4892">
        <v>5</v>
      </c>
      <c r="B4892" t="s">
        <v>163</v>
      </c>
      <c r="C4892">
        <v>11</v>
      </c>
      <c r="D4892" t="s">
        <v>164</v>
      </c>
      <c r="E4892">
        <v>16</v>
      </c>
      <c r="F4892" t="s">
        <v>165</v>
      </c>
      <c r="G4892" s="9">
        <v>7</v>
      </c>
      <c r="H4892" t="s">
        <v>172</v>
      </c>
      <c r="I4892">
        <v>0</v>
      </c>
      <c r="J4892" t="s">
        <v>173</v>
      </c>
      <c r="K4892">
        <v>14</v>
      </c>
      <c r="L4892" t="s">
        <v>165</v>
      </c>
      <c r="M4892" s="18">
        <f t="shared" si="152"/>
        <v>5.916666666666667</v>
      </c>
      <c r="N4892" s="18">
        <f t="shared" si="153"/>
        <v>7</v>
      </c>
    </row>
    <row r="4893" spans="1:14" x14ac:dyDescent="0.25">
      <c r="A4893">
        <v>3</v>
      </c>
      <c r="B4893" t="s">
        <v>163</v>
      </c>
      <c r="C4893">
        <v>3</v>
      </c>
      <c r="D4893" t="s">
        <v>164</v>
      </c>
      <c r="E4893">
        <v>8</v>
      </c>
      <c r="F4893" t="s">
        <v>165</v>
      </c>
      <c r="G4893" s="9">
        <v>3</v>
      </c>
      <c r="H4893" t="s">
        <v>172</v>
      </c>
      <c r="I4893">
        <v>3</v>
      </c>
      <c r="J4893" t="s">
        <v>173</v>
      </c>
      <c r="K4893">
        <v>8</v>
      </c>
      <c r="L4893" t="s">
        <v>165</v>
      </c>
      <c r="M4893" s="18">
        <f t="shared" si="152"/>
        <v>3.25</v>
      </c>
      <c r="N4893" s="18">
        <f t="shared" si="153"/>
        <v>3.25</v>
      </c>
    </row>
    <row r="4894" spans="1:14" x14ac:dyDescent="0.25">
      <c r="A4894">
        <v>0</v>
      </c>
      <c r="B4894" t="s">
        <v>163</v>
      </c>
      <c r="C4894">
        <v>6</v>
      </c>
      <c r="D4894" t="s">
        <v>164</v>
      </c>
      <c r="E4894">
        <v>14</v>
      </c>
      <c r="F4894" t="s">
        <v>165</v>
      </c>
      <c r="G4894" s="9">
        <v>0</v>
      </c>
      <c r="H4894" t="s">
        <v>172</v>
      </c>
      <c r="I4894">
        <v>6</v>
      </c>
      <c r="J4894" t="s">
        <v>173</v>
      </c>
      <c r="K4894">
        <v>14</v>
      </c>
      <c r="L4894" t="s">
        <v>165</v>
      </c>
      <c r="M4894" s="18">
        <f t="shared" si="152"/>
        <v>0.5</v>
      </c>
      <c r="N4894" s="18">
        <f t="shared" si="153"/>
        <v>0.5</v>
      </c>
    </row>
    <row r="4895" spans="1:14" x14ac:dyDescent="0.25">
      <c r="A4895">
        <v>2</v>
      </c>
      <c r="B4895" t="s">
        <v>163</v>
      </c>
      <c r="C4895">
        <v>2</v>
      </c>
      <c r="D4895" t="s">
        <v>164</v>
      </c>
      <c r="E4895">
        <v>7</v>
      </c>
      <c r="F4895" t="s">
        <v>165</v>
      </c>
      <c r="G4895" s="9">
        <v>2</v>
      </c>
      <c r="H4895" t="s">
        <v>172</v>
      </c>
      <c r="I4895">
        <v>2</v>
      </c>
      <c r="J4895" t="s">
        <v>173</v>
      </c>
      <c r="K4895">
        <v>7</v>
      </c>
      <c r="L4895" t="s">
        <v>165</v>
      </c>
      <c r="M4895" s="18">
        <f t="shared" si="152"/>
        <v>2.1666666666666665</v>
      </c>
      <c r="N4895" s="18">
        <f t="shared" si="153"/>
        <v>2.1666666666666665</v>
      </c>
    </row>
    <row r="4896" spans="1:14" x14ac:dyDescent="0.25">
      <c r="A4896">
        <v>2</v>
      </c>
      <c r="B4896" t="s">
        <v>163</v>
      </c>
      <c r="C4896">
        <v>0</v>
      </c>
      <c r="D4896" t="s">
        <v>164</v>
      </c>
      <c r="E4896">
        <v>13</v>
      </c>
      <c r="F4896" t="s">
        <v>165</v>
      </c>
      <c r="G4896" s="9">
        <v>2</v>
      </c>
      <c r="H4896" t="s">
        <v>172</v>
      </c>
      <c r="I4896">
        <v>0</v>
      </c>
      <c r="J4896" t="s">
        <v>173</v>
      </c>
      <c r="K4896">
        <v>13</v>
      </c>
      <c r="L4896" t="s">
        <v>165</v>
      </c>
      <c r="M4896" s="18">
        <f t="shared" si="152"/>
        <v>2</v>
      </c>
      <c r="N4896" s="18">
        <f t="shared" si="153"/>
        <v>2</v>
      </c>
    </row>
    <row r="4897" spans="1:14" x14ac:dyDescent="0.25">
      <c r="A4897">
        <v>2</v>
      </c>
      <c r="B4897" t="s">
        <v>163</v>
      </c>
      <c r="C4897">
        <v>0</v>
      </c>
      <c r="D4897" t="s">
        <v>164</v>
      </c>
      <c r="E4897">
        <v>13</v>
      </c>
      <c r="F4897" t="s">
        <v>165</v>
      </c>
      <c r="G4897" s="9">
        <v>2</v>
      </c>
      <c r="H4897" t="s">
        <v>172</v>
      </c>
      <c r="I4897">
        <v>0</v>
      </c>
      <c r="J4897" t="s">
        <v>173</v>
      </c>
      <c r="K4897">
        <v>13</v>
      </c>
      <c r="L4897" t="s">
        <v>165</v>
      </c>
      <c r="M4897" s="18">
        <f t="shared" si="152"/>
        <v>2</v>
      </c>
      <c r="N4897" s="18">
        <f t="shared" si="153"/>
        <v>2</v>
      </c>
    </row>
    <row r="4898" spans="1:14" x14ac:dyDescent="0.25">
      <c r="A4898">
        <v>0</v>
      </c>
      <c r="B4898" t="s">
        <v>163</v>
      </c>
      <c r="C4898">
        <v>4</v>
      </c>
      <c r="D4898" t="s">
        <v>164</v>
      </c>
      <c r="E4898">
        <v>11</v>
      </c>
      <c r="F4898" t="s">
        <v>165</v>
      </c>
      <c r="G4898" s="9">
        <v>0</v>
      </c>
      <c r="H4898" t="s">
        <v>172</v>
      </c>
      <c r="I4898">
        <v>4</v>
      </c>
      <c r="J4898" t="s">
        <v>173</v>
      </c>
      <c r="K4898">
        <v>11</v>
      </c>
      <c r="L4898" t="s">
        <v>165</v>
      </c>
      <c r="M4898" s="18">
        <f t="shared" si="152"/>
        <v>0.33333333333333331</v>
      </c>
      <c r="N4898" s="18">
        <f t="shared" si="153"/>
        <v>0.33333333333333331</v>
      </c>
    </row>
    <row r="4899" spans="1:14" x14ac:dyDescent="0.25">
      <c r="A4899">
        <v>5</v>
      </c>
      <c r="B4899" t="s">
        <v>163</v>
      </c>
      <c r="C4899">
        <v>11</v>
      </c>
      <c r="D4899" t="s">
        <v>164</v>
      </c>
      <c r="E4899">
        <v>16</v>
      </c>
      <c r="F4899" t="s">
        <v>165</v>
      </c>
      <c r="G4899" s="9">
        <v>16</v>
      </c>
      <c r="H4899" t="s">
        <v>172</v>
      </c>
      <c r="I4899">
        <v>0</v>
      </c>
      <c r="J4899" t="s">
        <v>173</v>
      </c>
      <c r="K4899">
        <v>16</v>
      </c>
      <c r="L4899" t="s">
        <v>165</v>
      </c>
      <c r="M4899" s="18">
        <f t="shared" si="152"/>
        <v>5.916666666666667</v>
      </c>
      <c r="N4899" s="18">
        <f t="shared" si="153"/>
        <v>16</v>
      </c>
    </row>
    <row r="4900" spans="1:14" x14ac:dyDescent="0.25">
      <c r="A4900">
        <v>6</v>
      </c>
      <c r="B4900" t="s">
        <v>163</v>
      </c>
      <c r="C4900">
        <v>0</v>
      </c>
      <c r="D4900" t="s">
        <v>164</v>
      </c>
      <c r="E4900">
        <v>16</v>
      </c>
      <c r="F4900" t="s">
        <v>165</v>
      </c>
      <c r="G4900" s="9">
        <v>9</v>
      </c>
      <c r="H4900" t="s">
        <v>172</v>
      </c>
      <c r="I4900">
        <v>1</v>
      </c>
      <c r="J4900" t="s">
        <v>173</v>
      </c>
      <c r="K4900">
        <v>16</v>
      </c>
      <c r="L4900" t="s">
        <v>165</v>
      </c>
      <c r="M4900" s="18">
        <f t="shared" si="152"/>
        <v>6</v>
      </c>
      <c r="N4900" s="18">
        <f t="shared" si="153"/>
        <v>9.0833333333333339</v>
      </c>
    </row>
    <row r="4901" spans="1:14" x14ac:dyDescent="0.25">
      <c r="A4901">
        <v>5</v>
      </c>
      <c r="B4901" t="s">
        <v>163</v>
      </c>
      <c r="C4901">
        <v>4</v>
      </c>
      <c r="D4901" t="s">
        <v>164</v>
      </c>
      <c r="E4901">
        <v>13</v>
      </c>
      <c r="F4901" t="s">
        <v>165</v>
      </c>
      <c r="G4901" s="9">
        <v>5</v>
      </c>
      <c r="H4901" t="s">
        <v>172</v>
      </c>
      <c r="I4901">
        <v>4</v>
      </c>
      <c r="J4901" t="s">
        <v>173</v>
      </c>
      <c r="K4901">
        <v>13</v>
      </c>
      <c r="L4901" t="s">
        <v>165</v>
      </c>
      <c r="M4901" s="18">
        <f t="shared" si="152"/>
        <v>5.333333333333333</v>
      </c>
      <c r="N4901" s="18">
        <f t="shared" si="153"/>
        <v>5.333333333333333</v>
      </c>
    </row>
    <row r="4902" spans="1:14" x14ac:dyDescent="0.25">
      <c r="A4902">
        <v>6</v>
      </c>
      <c r="B4902" t="s">
        <v>163</v>
      </c>
      <c r="C4902">
        <v>0</v>
      </c>
      <c r="D4902" t="s">
        <v>164</v>
      </c>
      <c r="E4902">
        <v>16</v>
      </c>
      <c r="F4902" t="s">
        <v>165</v>
      </c>
      <c r="G4902" s="9">
        <v>23</v>
      </c>
      <c r="H4902" t="s">
        <v>172</v>
      </c>
      <c r="I4902">
        <v>4</v>
      </c>
      <c r="J4902" t="s">
        <v>173</v>
      </c>
      <c r="K4902">
        <v>19</v>
      </c>
      <c r="L4902" t="s">
        <v>165</v>
      </c>
      <c r="M4902" s="18">
        <f t="shared" si="152"/>
        <v>6</v>
      </c>
      <c r="N4902" s="18">
        <f t="shared" si="153"/>
        <v>23.333333333333332</v>
      </c>
    </row>
    <row r="4903" spans="1:14" x14ac:dyDescent="0.25">
      <c r="A4903">
        <v>6</v>
      </c>
      <c r="B4903" t="s">
        <v>163</v>
      </c>
      <c r="C4903">
        <v>0</v>
      </c>
      <c r="D4903" t="s">
        <v>164</v>
      </c>
      <c r="E4903">
        <v>8</v>
      </c>
      <c r="F4903" t="s">
        <v>165</v>
      </c>
      <c r="G4903" s="9">
        <v>6</v>
      </c>
      <c r="H4903" t="s">
        <v>172</v>
      </c>
      <c r="I4903">
        <v>0</v>
      </c>
      <c r="J4903" t="s">
        <v>173</v>
      </c>
      <c r="K4903">
        <v>8</v>
      </c>
      <c r="L4903" t="s">
        <v>165</v>
      </c>
      <c r="M4903" s="18">
        <f t="shared" si="152"/>
        <v>6</v>
      </c>
      <c r="N4903" s="18">
        <f t="shared" si="153"/>
        <v>6</v>
      </c>
    </row>
    <row r="4904" spans="1:14" x14ac:dyDescent="0.25">
      <c r="A4904">
        <v>4</v>
      </c>
      <c r="B4904" t="s">
        <v>163</v>
      </c>
      <c r="C4904">
        <v>6</v>
      </c>
      <c r="D4904" t="s">
        <v>164</v>
      </c>
      <c r="E4904">
        <v>26</v>
      </c>
      <c r="F4904" t="s">
        <v>165</v>
      </c>
      <c r="G4904" s="9">
        <v>4</v>
      </c>
      <c r="H4904" t="s">
        <v>172</v>
      </c>
      <c r="I4904">
        <v>6</v>
      </c>
      <c r="J4904" t="s">
        <v>173</v>
      </c>
      <c r="K4904">
        <v>26</v>
      </c>
      <c r="L4904" t="s">
        <v>165</v>
      </c>
      <c r="M4904" s="18">
        <f t="shared" si="152"/>
        <v>4.5</v>
      </c>
      <c r="N4904" s="18">
        <f t="shared" si="153"/>
        <v>4.5</v>
      </c>
    </row>
    <row r="4905" spans="1:14" x14ac:dyDescent="0.25">
      <c r="A4905">
        <v>2</v>
      </c>
      <c r="B4905" t="s">
        <v>163</v>
      </c>
      <c r="C4905">
        <v>0</v>
      </c>
      <c r="D4905" t="s">
        <v>164</v>
      </c>
      <c r="E4905">
        <v>13</v>
      </c>
      <c r="F4905" t="s">
        <v>165</v>
      </c>
      <c r="G4905" s="9">
        <v>2</v>
      </c>
      <c r="H4905" t="s">
        <v>172</v>
      </c>
      <c r="I4905">
        <v>0</v>
      </c>
      <c r="J4905" t="s">
        <v>173</v>
      </c>
      <c r="K4905">
        <v>13</v>
      </c>
      <c r="L4905" t="s">
        <v>165</v>
      </c>
      <c r="M4905" s="18">
        <f t="shared" si="152"/>
        <v>2</v>
      </c>
      <c r="N4905" s="18">
        <f t="shared" si="153"/>
        <v>2</v>
      </c>
    </row>
    <row r="4906" spans="1:14" x14ac:dyDescent="0.25">
      <c r="A4906">
        <v>6</v>
      </c>
      <c r="B4906" t="s">
        <v>163</v>
      </c>
      <c r="C4906">
        <v>0</v>
      </c>
      <c r="D4906" t="s">
        <v>164</v>
      </c>
      <c r="E4906">
        <v>16</v>
      </c>
      <c r="F4906" t="s">
        <v>165</v>
      </c>
      <c r="G4906" s="9">
        <v>27</v>
      </c>
      <c r="H4906" t="s">
        <v>172</v>
      </c>
      <c r="I4906">
        <v>9</v>
      </c>
      <c r="J4906" t="s">
        <v>173</v>
      </c>
      <c r="K4906">
        <v>16</v>
      </c>
      <c r="L4906" t="s">
        <v>165</v>
      </c>
      <c r="M4906" s="18">
        <f t="shared" si="152"/>
        <v>6</v>
      </c>
      <c r="N4906" s="18">
        <f t="shared" si="153"/>
        <v>27.75</v>
      </c>
    </row>
    <row r="4907" spans="1:14" x14ac:dyDescent="0.25">
      <c r="A4907">
        <v>2</v>
      </c>
      <c r="B4907" t="s">
        <v>163</v>
      </c>
      <c r="C4907">
        <v>4</v>
      </c>
      <c r="D4907" t="s">
        <v>164</v>
      </c>
      <c r="E4907">
        <v>2</v>
      </c>
      <c r="F4907" t="s">
        <v>165</v>
      </c>
      <c r="G4907" s="9">
        <v>7</v>
      </c>
      <c r="H4907" t="s">
        <v>172</v>
      </c>
      <c r="I4907">
        <v>0</v>
      </c>
      <c r="J4907" t="s">
        <v>173</v>
      </c>
      <c r="K4907">
        <v>14</v>
      </c>
      <c r="L4907" t="s">
        <v>165</v>
      </c>
      <c r="M4907" s="18">
        <f t="shared" si="152"/>
        <v>2.3333333333333335</v>
      </c>
      <c r="N4907" s="18">
        <f t="shared" si="153"/>
        <v>7</v>
      </c>
    </row>
    <row r="4908" spans="1:14" x14ac:dyDescent="0.25">
      <c r="A4908">
        <v>3</v>
      </c>
      <c r="B4908" t="s">
        <v>163</v>
      </c>
      <c r="C4908">
        <v>0</v>
      </c>
      <c r="D4908" t="s">
        <v>164</v>
      </c>
      <c r="E4908">
        <v>12</v>
      </c>
      <c r="F4908" t="s">
        <v>165</v>
      </c>
      <c r="G4908" s="9">
        <v>3</v>
      </c>
      <c r="H4908" t="s">
        <v>172</v>
      </c>
      <c r="I4908">
        <v>0</v>
      </c>
      <c r="J4908" t="s">
        <v>173</v>
      </c>
      <c r="K4908">
        <v>12</v>
      </c>
      <c r="L4908" t="s">
        <v>165</v>
      </c>
      <c r="M4908" s="18">
        <f t="shared" si="152"/>
        <v>3</v>
      </c>
      <c r="N4908" s="18">
        <f t="shared" si="153"/>
        <v>3</v>
      </c>
    </row>
    <row r="4909" spans="1:14" x14ac:dyDescent="0.25">
      <c r="A4909">
        <v>1</v>
      </c>
      <c r="B4909" t="s">
        <v>163</v>
      </c>
      <c r="C4909">
        <v>1</v>
      </c>
      <c r="D4909" t="s">
        <v>164</v>
      </c>
      <c r="E4909">
        <v>12</v>
      </c>
      <c r="F4909" t="s">
        <v>165</v>
      </c>
      <c r="G4909" s="9">
        <v>1</v>
      </c>
      <c r="H4909" t="s">
        <v>172</v>
      </c>
      <c r="I4909">
        <v>1</v>
      </c>
      <c r="J4909" t="s">
        <v>173</v>
      </c>
      <c r="K4909">
        <v>12</v>
      </c>
      <c r="L4909" t="s">
        <v>165</v>
      </c>
      <c r="M4909" s="18">
        <f t="shared" si="152"/>
        <v>1.0833333333333333</v>
      </c>
      <c r="N4909" s="18">
        <f t="shared" si="153"/>
        <v>1.0833333333333333</v>
      </c>
    </row>
    <row r="4910" spans="1:14" x14ac:dyDescent="0.25">
      <c r="A4910">
        <v>2</v>
      </c>
      <c r="B4910" t="s">
        <v>163</v>
      </c>
      <c r="C4910">
        <v>0</v>
      </c>
      <c r="D4910" t="s">
        <v>164</v>
      </c>
      <c r="E4910">
        <v>13</v>
      </c>
      <c r="F4910" t="s">
        <v>165</v>
      </c>
      <c r="G4910" s="9">
        <v>2</v>
      </c>
      <c r="H4910" t="s">
        <v>172</v>
      </c>
      <c r="I4910">
        <v>0</v>
      </c>
      <c r="J4910" t="s">
        <v>173</v>
      </c>
      <c r="K4910">
        <v>13</v>
      </c>
      <c r="L4910" t="s">
        <v>165</v>
      </c>
      <c r="M4910" s="18">
        <f t="shared" si="152"/>
        <v>2</v>
      </c>
      <c r="N4910" s="18">
        <f t="shared" si="153"/>
        <v>2</v>
      </c>
    </row>
    <row r="4911" spans="1:14" x14ac:dyDescent="0.25">
      <c r="A4911">
        <v>5</v>
      </c>
      <c r="B4911" t="s">
        <v>163</v>
      </c>
      <c r="C4911">
        <v>5</v>
      </c>
      <c r="D4911" t="s">
        <v>164</v>
      </c>
      <c r="E4911">
        <v>18</v>
      </c>
      <c r="F4911" t="s">
        <v>165</v>
      </c>
      <c r="G4911" s="9">
        <v>5</v>
      </c>
      <c r="H4911" t="s">
        <v>172</v>
      </c>
      <c r="I4911">
        <v>5</v>
      </c>
      <c r="J4911" t="s">
        <v>173</v>
      </c>
      <c r="K4911">
        <v>18</v>
      </c>
      <c r="L4911" t="s">
        <v>165</v>
      </c>
      <c r="M4911" s="18">
        <f t="shared" si="152"/>
        <v>5.416666666666667</v>
      </c>
      <c r="N4911" s="18">
        <f t="shared" si="153"/>
        <v>5.416666666666667</v>
      </c>
    </row>
    <row r="4912" spans="1:14" x14ac:dyDescent="0.25">
      <c r="A4912">
        <v>3</v>
      </c>
      <c r="B4912" t="s">
        <v>163</v>
      </c>
      <c r="C4912">
        <v>4</v>
      </c>
      <c r="D4912" t="s">
        <v>164</v>
      </c>
      <c r="E4912">
        <v>29</v>
      </c>
      <c r="F4912" t="s">
        <v>165</v>
      </c>
      <c r="G4912" s="9">
        <v>3</v>
      </c>
      <c r="H4912" t="s">
        <v>172</v>
      </c>
      <c r="I4912">
        <v>4</v>
      </c>
      <c r="J4912" t="s">
        <v>173</v>
      </c>
      <c r="K4912">
        <v>29</v>
      </c>
      <c r="L4912" t="s">
        <v>165</v>
      </c>
      <c r="M4912" s="18">
        <f t="shared" si="152"/>
        <v>3.3333333333333335</v>
      </c>
      <c r="N4912" s="18">
        <f t="shared" si="153"/>
        <v>3.3333333333333335</v>
      </c>
    </row>
    <row r="4913" spans="1:14" x14ac:dyDescent="0.25">
      <c r="A4913">
        <v>1</v>
      </c>
      <c r="B4913" t="s">
        <v>163</v>
      </c>
      <c r="C4913">
        <v>0</v>
      </c>
      <c r="D4913" t="s">
        <v>164</v>
      </c>
      <c r="E4913">
        <v>14</v>
      </c>
      <c r="F4913" t="s">
        <v>165</v>
      </c>
      <c r="G4913" s="9">
        <v>1</v>
      </c>
      <c r="H4913" t="s">
        <v>172</v>
      </c>
      <c r="I4913">
        <v>0</v>
      </c>
      <c r="J4913" t="s">
        <v>173</v>
      </c>
      <c r="K4913">
        <v>14</v>
      </c>
      <c r="L4913" t="s">
        <v>165</v>
      </c>
      <c r="M4913" s="18">
        <f t="shared" si="152"/>
        <v>1</v>
      </c>
      <c r="N4913" s="18">
        <f t="shared" si="153"/>
        <v>1</v>
      </c>
    </row>
    <row r="4914" spans="1:14" x14ac:dyDescent="0.25">
      <c r="A4914">
        <v>15</v>
      </c>
      <c r="B4914" t="s">
        <v>163</v>
      </c>
      <c r="C4914">
        <v>11</v>
      </c>
      <c r="D4914" t="s">
        <v>164</v>
      </c>
      <c r="E4914">
        <v>12</v>
      </c>
      <c r="F4914" t="s">
        <v>165</v>
      </c>
      <c r="G4914" s="9">
        <v>15</v>
      </c>
      <c r="H4914" t="s">
        <v>172</v>
      </c>
      <c r="I4914">
        <v>11</v>
      </c>
      <c r="J4914" t="s">
        <v>173</v>
      </c>
      <c r="K4914">
        <v>12</v>
      </c>
      <c r="L4914" t="s">
        <v>165</v>
      </c>
      <c r="M4914" s="18">
        <f t="shared" si="152"/>
        <v>15.916666666666666</v>
      </c>
      <c r="N4914" s="18">
        <f t="shared" si="153"/>
        <v>15.916666666666666</v>
      </c>
    </row>
    <row r="4915" spans="1:14" x14ac:dyDescent="0.25">
      <c r="A4915">
        <v>3</v>
      </c>
      <c r="B4915" t="s">
        <v>163</v>
      </c>
      <c r="C4915">
        <v>11</v>
      </c>
      <c r="D4915" t="s">
        <v>164</v>
      </c>
      <c r="E4915">
        <v>20</v>
      </c>
      <c r="F4915" t="s">
        <v>165</v>
      </c>
      <c r="G4915" s="9">
        <v>5</v>
      </c>
      <c r="H4915" t="s">
        <v>172</v>
      </c>
      <c r="I4915">
        <v>2</v>
      </c>
      <c r="J4915" t="s">
        <v>173</v>
      </c>
      <c r="K4915">
        <v>26</v>
      </c>
      <c r="L4915" t="s">
        <v>165</v>
      </c>
      <c r="M4915" s="18">
        <f t="shared" si="152"/>
        <v>3.9166666666666665</v>
      </c>
      <c r="N4915" s="18">
        <f t="shared" si="153"/>
        <v>5.166666666666667</v>
      </c>
    </row>
    <row r="4916" spans="1:14" x14ac:dyDescent="0.25">
      <c r="A4916">
        <v>5</v>
      </c>
      <c r="B4916" t="s">
        <v>163</v>
      </c>
      <c r="C4916">
        <v>11</v>
      </c>
      <c r="D4916" t="s">
        <v>164</v>
      </c>
      <c r="E4916">
        <v>16</v>
      </c>
      <c r="F4916" t="s">
        <v>165</v>
      </c>
      <c r="G4916" s="9">
        <v>29</v>
      </c>
      <c r="H4916" t="s">
        <v>172</v>
      </c>
      <c r="I4916">
        <v>9</v>
      </c>
      <c r="J4916" t="s">
        <v>173</v>
      </c>
      <c r="K4916">
        <v>13</v>
      </c>
      <c r="L4916" t="s">
        <v>165</v>
      </c>
      <c r="M4916" s="18">
        <f t="shared" si="152"/>
        <v>5.916666666666667</v>
      </c>
      <c r="N4916" s="18">
        <f t="shared" si="153"/>
        <v>29.75</v>
      </c>
    </row>
    <row r="4917" spans="1:14" x14ac:dyDescent="0.25">
      <c r="A4917">
        <v>6</v>
      </c>
      <c r="B4917" t="s">
        <v>163</v>
      </c>
      <c r="C4917">
        <v>0</v>
      </c>
      <c r="D4917" t="s">
        <v>164</v>
      </c>
      <c r="E4917">
        <v>16</v>
      </c>
      <c r="F4917" t="s">
        <v>165</v>
      </c>
      <c r="G4917" s="9">
        <v>12</v>
      </c>
      <c r="H4917" t="s">
        <v>172</v>
      </c>
      <c r="I4917">
        <v>6</v>
      </c>
      <c r="J4917" t="s">
        <v>173</v>
      </c>
      <c r="K4917">
        <v>23</v>
      </c>
      <c r="L4917" t="s">
        <v>165</v>
      </c>
      <c r="M4917" s="18">
        <f t="shared" si="152"/>
        <v>6</v>
      </c>
      <c r="N4917" s="18">
        <f t="shared" si="153"/>
        <v>12.5</v>
      </c>
    </row>
    <row r="4918" spans="1:14" x14ac:dyDescent="0.25">
      <c r="A4918">
        <v>6</v>
      </c>
      <c r="B4918" t="s">
        <v>163</v>
      </c>
      <c r="C4918">
        <v>0</v>
      </c>
      <c r="D4918" t="s">
        <v>164</v>
      </c>
      <c r="E4918">
        <v>16</v>
      </c>
      <c r="F4918" t="s">
        <v>165</v>
      </c>
      <c r="G4918" s="9">
        <v>9</v>
      </c>
      <c r="H4918" t="s">
        <v>172</v>
      </c>
      <c r="I4918">
        <v>8</v>
      </c>
      <c r="J4918" t="s">
        <v>173</v>
      </c>
      <c r="K4918">
        <v>13</v>
      </c>
      <c r="L4918" t="s">
        <v>165</v>
      </c>
      <c r="M4918" s="18">
        <f t="shared" si="152"/>
        <v>6</v>
      </c>
      <c r="N4918" s="18">
        <f t="shared" si="153"/>
        <v>9.6666666666666661</v>
      </c>
    </row>
    <row r="4919" spans="1:14" x14ac:dyDescent="0.25">
      <c r="A4919">
        <v>4</v>
      </c>
      <c r="B4919" t="s">
        <v>163</v>
      </c>
      <c r="C4919">
        <v>11</v>
      </c>
      <c r="D4919" t="s">
        <v>164</v>
      </c>
      <c r="E4919">
        <v>5</v>
      </c>
      <c r="F4919" t="s">
        <v>165</v>
      </c>
      <c r="G4919" s="9">
        <v>4</v>
      </c>
      <c r="H4919" t="s">
        <v>172</v>
      </c>
      <c r="I4919">
        <v>11</v>
      </c>
      <c r="J4919" t="s">
        <v>173</v>
      </c>
      <c r="K4919">
        <v>5</v>
      </c>
      <c r="L4919" t="s">
        <v>165</v>
      </c>
      <c r="M4919" s="18">
        <f t="shared" si="152"/>
        <v>4.916666666666667</v>
      </c>
      <c r="N4919" s="18">
        <f t="shared" si="153"/>
        <v>4.916666666666667</v>
      </c>
    </row>
    <row r="4920" spans="1:14" x14ac:dyDescent="0.25">
      <c r="A4920">
        <v>2</v>
      </c>
      <c r="B4920" t="s">
        <v>163</v>
      </c>
      <c r="C4920">
        <v>10</v>
      </c>
      <c r="D4920" t="s">
        <v>164</v>
      </c>
      <c r="E4920">
        <v>30</v>
      </c>
      <c r="F4920" t="s">
        <v>165</v>
      </c>
      <c r="G4920" s="9">
        <v>4</v>
      </c>
      <c r="H4920" t="s">
        <v>172</v>
      </c>
      <c r="I4920">
        <v>4</v>
      </c>
      <c r="J4920" t="s">
        <v>173</v>
      </c>
      <c r="K4920">
        <v>7</v>
      </c>
      <c r="L4920" t="s">
        <v>165</v>
      </c>
      <c r="M4920" s="18">
        <f t="shared" si="152"/>
        <v>2.8333333333333335</v>
      </c>
      <c r="N4920" s="18">
        <f t="shared" si="153"/>
        <v>4.333333333333333</v>
      </c>
    </row>
    <row r="4921" spans="1:14" x14ac:dyDescent="0.25">
      <c r="A4921">
        <v>3</v>
      </c>
      <c r="B4921" t="s">
        <v>163</v>
      </c>
      <c r="C4921">
        <v>0</v>
      </c>
      <c r="D4921" t="s">
        <v>164</v>
      </c>
      <c r="E4921">
        <v>12</v>
      </c>
      <c r="F4921" t="s">
        <v>165</v>
      </c>
      <c r="G4921" s="9">
        <v>3</v>
      </c>
      <c r="H4921" t="s">
        <v>172</v>
      </c>
      <c r="I4921">
        <v>0</v>
      </c>
      <c r="J4921" t="s">
        <v>173</v>
      </c>
      <c r="K4921">
        <v>12</v>
      </c>
      <c r="L4921" t="s">
        <v>165</v>
      </c>
      <c r="M4921" s="18">
        <f t="shared" si="152"/>
        <v>3</v>
      </c>
      <c r="N4921" s="18">
        <f t="shared" si="153"/>
        <v>3</v>
      </c>
    </row>
    <row r="4922" spans="1:14" x14ac:dyDescent="0.25">
      <c r="A4922">
        <v>2</v>
      </c>
      <c r="B4922" t="s">
        <v>163</v>
      </c>
      <c r="C4922">
        <v>0</v>
      </c>
      <c r="D4922" t="s">
        <v>164</v>
      </c>
      <c r="E4922">
        <v>13</v>
      </c>
      <c r="F4922" t="s">
        <v>165</v>
      </c>
      <c r="G4922" s="9">
        <v>2</v>
      </c>
      <c r="H4922" t="s">
        <v>172</v>
      </c>
      <c r="I4922">
        <v>0</v>
      </c>
      <c r="J4922" t="s">
        <v>173</v>
      </c>
      <c r="K4922">
        <v>13</v>
      </c>
      <c r="L4922" t="s">
        <v>165</v>
      </c>
      <c r="M4922" s="18">
        <f t="shared" si="152"/>
        <v>2</v>
      </c>
      <c r="N4922" s="18">
        <f t="shared" si="153"/>
        <v>2</v>
      </c>
    </row>
    <row r="4923" spans="1:14" x14ac:dyDescent="0.25">
      <c r="A4923">
        <v>2</v>
      </c>
      <c r="B4923" t="s">
        <v>163</v>
      </c>
      <c r="C4923">
        <v>0</v>
      </c>
      <c r="D4923" t="s">
        <v>164</v>
      </c>
      <c r="E4923">
        <v>13</v>
      </c>
      <c r="F4923" t="s">
        <v>165</v>
      </c>
      <c r="G4923" s="9">
        <v>2</v>
      </c>
      <c r="H4923" t="s">
        <v>172</v>
      </c>
      <c r="I4923">
        <v>0</v>
      </c>
      <c r="J4923" t="s">
        <v>173</v>
      </c>
      <c r="K4923">
        <v>13</v>
      </c>
      <c r="L4923" t="s">
        <v>165</v>
      </c>
      <c r="M4923" s="18">
        <f t="shared" si="152"/>
        <v>2</v>
      </c>
      <c r="N4923" s="18">
        <f t="shared" si="153"/>
        <v>2</v>
      </c>
    </row>
    <row r="4924" spans="1:14" x14ac:dyDescent="0.25">
      <c r="A4924">
        <v>0</v>
      </c>
      <c r="B4924" t="s">
        <v>163</v>
      </c>
      <c r="C4924">
        <v>0</v>
      </c>
      <c r="D4924" t="s">
        <v>164</v>
      </c>
      <c r="E4924">
        <v>15</v>
      </c>
      <c r="F4924" t="s">
        <v>165</v>
      </c>
      <c r="G4924" s="9">
        <v>0</v>
      </c>
      <c r="H4924" t="s">
        <v>172</v>
      </c>
      <c r="I4924">
        <v>0</v>
      </c>
      <c r="J4924" t="s">
        <v>173</v>
      </c>
      <c r="K4924">
        <v>15</v>
      </c>
      <c r="L4924" t="s">
        <v>165</v>
      </c>
      <c r="M4924" s="18">
        <f t="shared" si="152"/>
        <v>0</v>
      </c>
      <c r="N4924" s="18">
        <f t="shared" si="153"/>
        <v>0</v>
      </c>
    </row>
    <row r="4925" spans="1:14" x14ac:dyDescent="0.25">
      <c r="A4925">
        <v>11</v>
      </c>
      <c r="B4925" t="s">
        <v>163</v>
      </c>
      <c r="C4925">
        <v>8</v>
      </c>
      <c r="D4925" t="s">
        <v>164</v>
      </c>
      <c r="E4925">
        <v>11</v>
      </c>
      <c r="F4925" t="s">
        <v>165</v>
      </c>
      <c r="G4925" s="9">
        <v>11</v>
      </c>
      <c r="H4925" t="s">
        <v>172</v>
      </c>
      <c r="I4925">
        <v>8</v>
      </c>
      <c r="J4925" t="s">
        <v>173</v>
      </c>
      <c r="K4925">
        <v>11</v>
      </c>
      <c r="L4925" t="s">
        <v>165</v>
      </c>
      <c r="M4925" s="18">
        <f t="shared" si="152"/>
        <v>11.666666666666666</v>
      </c>
      <c r="N4925" s="18">
        <f t="shared" si="153"/>
        <v>11.666666666666666</v>
      </c>
    </row>
    <row r="4926" spans="1:14" x14ac:dyDescent="0.25">
      <c r="A4926">
        <v>20</v>
      </c>
      <c r="B4926" t="s">
        <v>163</v>
      </c>
      <c r="C4926">
        <v>10</v>
      </c>
      <c r="D4926" t="s">
        <v>164</v>
      </c>
      <c r="E4926">
        <v>2</v>
      </c>
      <c r="F4926" t="s">
        <v>165</v>
      </c>
      <c r="G4926" s="9">
        <v>20</v>
      </c>
      <c r="H4926" t="s">
        <v>172</v>
      </c>
      <c r="I4926">
        <v>10</v>
      </c>
      <c r="J4926" t="s">
        <v>173</v>
      </c>
      <c r="K4926">
        <v>2</v>
      </c>
      <c r="L4926" t="s">
        <v>165</v>
      </c>
      <c r="M4926" s="18">
        <f t="shared" si="152"/>
        <v>20.833333333333332</v>
      </c>
      <c r="N4926" s="18">
        <f t="shared" si="153"/>
        <v>20.833333333333332</v>
      </c>
    </row>
    <row r="4927" spans="1:14" x14ac:dyDescent="0.25">
      <c r="A4927">
        <v>6</v>
      </c>
      <c r="B4927" t="s">
        <v>163</v>
      </c>
      <c r="C4927">
        <v>0</v>
      </c>
      <c r="D4927" t="s">
        <v>164</v>
      </c>
      <c r="E4927">
        <v>16</v>
      </c>
      <c r="F4927" t="s">
        <v>165</v>
      </c>
      <c r="G4927" s="9">
        <v>36</v>
      </c>
      <c r="H4927" t="s">
        <v>172</v>
      </c>
      <c r="I4927">
        <v>8</v>
      </c>
      <c r="J4927" t="s">
        <v>173</v>
      </c>
      <c r="K4927">
        <v>1</v>
      </c>
      <c r="L4927" t="s">
        <v>165</v>
      </c>
      <c r="M4927" s="18">
        <f t="shared" si="152"/>
        <v>6</v>
      </c>
      <c r="N4927" s="18">
        <f t="shared" si="153"/>
        <v>36.666666666666664</v>
      </c>
    </row>
    <row r="4928" spans="1:14" x14ac:dyDescent="0.25">
      <c r="A4928">
        <v>6</v>
      </c>
      <c r="B4928" t="s">
        <v>163</v>
      </c>
      <c r="C4928">
        <v>0</v>
      </c>
      <c r="D4928" t="s">
        <v>164</v>
      </c>
      <c r="E4928">
        <v>16</v>
      </c>
      <c r="F4928" t="s">
        <v>165</v>
      </c>
      <c r="G4928" s="9">
        <v>23</v>
      </c>
      <c r="H4928" t="s">
        <v>172</v>
      </c>
      <c r="I4928">
        <v>2</v>
      </c>
      <c r="J4928" t="s">
        <v>173</v>
      </c>
      <c r="K4928">
        <v>16</v>
      </c>
      <c r="L4928" t="s">
        <v>165</v>
      </c>
      <c r="M4928" s="18">
        <f t="shared" si="152"/>
        <v>6</v>
      </c>
      <c r="N4928" s="18">
        <f t="shared" si="153"/>
        <v>23.166666666666668</v>
      </c>
    </row>
    <row r="4929" spans="1:14" x14ac:dyDescent="0.25">
      <c r="A4929">
        <v>6</v>
      </c>
      <c r="B4929" t="s">
        <v>163</v>
      </c>
      <c r="C4929">
        <v>0</v>
      </c>
      <c r="D4929" t="s">
        <v>164</v>
      </c>
      <c r="E4929">
        <v>16</v>
      </c>
      <c r="F4929" t="s">
        <v>165</v>
      </c>
      <c r="G4929" s="9">
        <v>41</v>
      </c>
      <c r="H4929" t="s">
        <v>172</v>
      </c>
      <c r="I4929">
        <v>2</v>
      </c>
      <c r="J4929" t="s">
        <v>173</v>
      </c>
      <c r="K4929">
        <v>8</v>
      </c>
      <c r="L4929" t="s">
        <v>165</v>
      </c>
      <c r="M4929" s="18">
        <f t="shared" si="152"/>
        <v>6</v>
      </c>
      <c r="N4929" s="18">
        <f t="shared" si="153"/>
        <v>41.166666666666664</v>
      </c>
    </row>
    <row r="4930" spans="1:14" x14ac:dyDescent="0.25">
      <c r="A4930">
        <v>6</v>
      </c>
      <c r="B4930" t="s">
        <v>163</v>
      </c>
      <c r="C4930">
        <v>0</v>
      </c>
      <c r="D4930" t="s">
        <v>164</v>
      </c>
      <c r="E4930">
        <v>16</v>
      </c>
      <c r="F4930" t="s">
        <v>165</v>
      </c>
      <c r="G4930" s="9">
        <v>17</v>
      </c>
      <c r="H4930" t="s">
        <v>172</v>
      </c>
      <c r="I4930">
        <v>0</v>
      </c>
      <c r="J4930" t="s">
        <v>173</v>
      </c>
      <c r="K4930">
        <v>9</v>
      </c>
      <c r="L4930" t="s">
        <v>165</v>
      </c>
      <c r="M4930" s="18">
        <f t="shared" si="152"/>
        <v>6</v>
      </c>
      <c r="N4930" s="18">
        <f t="shared" si="153"/>
        <v>17</v>
      </c>
    </row>
    <row r="4931" spans="1:14" x14ac:dyDescent="0.25">
      <c r="A4931">
        <v>6</v>
      </c>
      <c r="B4931" t="s">
        <v>163</v>
      </c>
      <c r="C4931">
        <v>0</v>
      </c>
      <c r="D4931" t="s">
        <v>164</v>
      </c>
      <c r="E4931">
        <v>16</v>
      </c>
      <c r="F4931" t="s">
        <v>165</v>
      </c>
      <c r="G4931" s="9">
        <v>13</v>
      </c>
      <c r="H4931" t="s">
        <v>172</v>
      </c>
      <c r="I4931">
        <v>11</v>
      </c>
      <c r="J4931" t="s">
        <v>173</v>
      </c>
      <c r="K4931">
        <v>22</v>
      </c>
      <c r="L4931" t="s">
        <v>165</v>
      </c>
      <c r="M4931" s="18">
        <f t="shared" ref="M4931:M4994" si="154">A4931+C4931/12</f>
        <v>6</v>
      </c>
      <c r="N4931" s="18">
        <f t="shared" ref="N4931:N4994" si="155">G4931+I4931/12</f>
        <v>13.916666666666666</v>
      </c>
    </row>
    <row r="4932" spans="1:14" x14ac:dyDescent="0.25">
      <c r="A4932">
        <v>4</v>
      </c>
      <c r="B4932" t="s">
        <v>163</v>
      </c>
      <c r="C4932">
        <v>5</v>
      </c>
      <c r="D4932" t="s">
        <v>164</v>
      </c>
      <c r="E4932">
        <v>19</v>
      </c>
      <c r="F4932" t="s">
        <v>165</v>
      </c>
      <c r="G4932" s="9">
        <v>4</v>
      </c>
      <c r="H4932" t="s">
        <v>172</v>
      </c>
      <c r="I4932">
        <v>5</v>
      </c>
      <c r="J4932" t="s">
        <v>173</v>
      </c>
      <c r="K4932">
        <v>19</v>
      </c>
      <c r="L4932" t="s">
        <v>165</v>
      </c>
      <c r="M4932" s="18">
        <f t="shared" si="154"/>
        <v>4.416666666666667</v>
      </c>
      <c r="N4932" s="18">
        <f t="shared" si="155"/>
        <v>4.416666666666667</v>
      </c>
    </row>
    <row r="4933" spans="1:14" x14ac:dyDescent="0.25">
      <c r="A4933">
        <v>5</v>
      </c>
      <c r="B4933" t="s">
        <v>163</v>
      </c>
      <c r="C4933">
        <v>11</v>
      </c>
      <c r="D4933" t="s">
        <v>164</v>
      </c>
      <c r="E4933">
        <v>16</v>
      </c>
      <c r="F4933" t="s">
        <v>165</v>
      </c>
      <c r="G4933" s="9">
        <v>16</v>
      </c>
      <c r="H4933" t="s">
        <v>172</v>
      </c>
      <c r="I4933">
        <v>4</v>
      </c>
      <c r="J4933" t="s">
        <v>173</v>
      </c>
      <c r="K4933">
        <v>12</v>
      </c>
      <c r="L4933" t="s">
        <v>165</v>
      </c>
      <c r="M4933" s="18">
        <f t="shared" si="154"/>
        <v>5.916666666666667</v>
      </c>
      <c r="N4933" s="18">
        <f t="shared" si="155"/>
        <v>16.333333333333332</v>
      </c>
    </row>
    <row r="4934" spans="1:14" x14ac:dyDescent="0.25">
      <c r="A4934">
        <v>6</v>
      </c>
      <c r="B4934" t="s">
        <v>163</v>
      </c>
      <c r="C4934">
        <v>0</v>
      </c>
      <c r="D4934" t="s">
        <v>164</v>
      </c>
      <c r="E4934">
        <v>8</v>
      </c>
      <c r="F4934" t="s">
        <v>165</v>
      </c>
      <c r="G4934" s="9">
        <v>6</v>
      </c>
      <c r="H4934" t="s">
        <v>172</v>
      </c>
      <c r="I4934">
        <v>0</v>
      </c>
      <c r="J4934" t="s">
        <v>173</v>
      </c>
      <c r="K4934">
        <v>8</v>
      </c>
      <c r="L4934" t="s">
        <v>165</v>
      </c>
      <c r="M4934" s="18">
        <f t="shared" si="154"/>
        <v>6</v>
      </c>
      <c r="N4934" s="18">
        <f t="shared" si="155"/>
        <v>6</v>
      </c>
    </row>
    <row r="4935" spans="1:14" x14ac:dyDescent="0.25">
      <c r="A4935">
        <v>5</v>
      </c>
      <c r="B4935" t="s">
        <v>163</v>
      </c>
      <c r="C4935">
        <v>0</v>
      </c>
      <c r="D4935" t="s">
        <v>164</v>
      </c>
      <c r="E4935">
        <v>10</v>
      </c>
      <c r="F4935" t="s">
        <v>165</v>
      </c>
      <c r="G4935" s="9">
        <v>5</v>
      </c>
      <c r="H4935" t="s">
        <v>172</v>
      </c>
      <c r="I4935">
        <v>0</v>
      </c>
      <c r="J4935" t="s">
        <v>173</v>
      </c>
      <c r="K4935">
        <v>10</v>
      </c>
      <c r="L4935" t="s">
        <v>165</v>
      </c>
      <c r="M4935" s="18">
        <f t="shared" si="154"/>
        <v>5</v>
      </c>
      <c r="N4935" s="18">
        <f t="shared" si="155"/>
        <v>5</v>
      </c>
    </row>
    <row r="4936" spans="1:14" x14ac:dyDescent="0.25">
      <c r="A4936">
        <v>3</v>
      </c>
      <c r="B4936" t="s">
        <v>163</v>
      </c>
      <c r="C4936">
        <v>4</v>
      </c>
      <c r="D4936" t="s">
        <v>164</v>
      </c>
      <c r="E4936">
        <v>13</v>
      </c>
      <c r="F4936" t="s">
        <v>165</v>
      </c>
      <c r="G4936" s="9">
        <v>3</v>
      </c>
      <c r="H4936" t="s">
        <v>172</v>
      </c>
      <c r="I4936">
        <v>4</v>
      </c>
      <c r="J4936" t="s">
        <v>173</v>
      </c>
      <c r="K4936">
        <v>13</v>
      </c>
      <c r="L4936" t="s">
        <v>165</v>
      </c>
      <c r="M4936" s="18">
        <f t="shared" si="154"/>
        <v>3.3333333333333335</v>
      </c>
      <c r="N4936" s="18">
        <f t="shared" si="155"/>
        <v>3.3333333333333335</v>
      </c>
    </row>
    <row r="4937" spans="1:14" x14ac:dyDescent="0.25">
      <c r="A4937">
        <v>1</v>
      </c>
      <c r="B4937" t="s">
        <v>163</v>
      </c>
      <c r="C4937">
        <v>11</v>
      </c>
      <c r="D4937" t="s">
        <v>164</v>
      </c>
      <c r="E4937">
        <v>30</v>
      </c>
      <c r="F4937" t="s">
        <v>165</v>
      </c>
      <c r="G4937" s="9">
        <v>1</v>
      </c>
      <c r="H4937" t="s">
        <v>172</v>
      </c>
      <c r="I4937">
        <v>11</v>
      </c>
      <c r="J4937" t="s">
        <v>173</v>
      </c>
      <c r="K4937">
        <v>30</v>
      </c>
      <c r="L4937" t="s">
        <v>165</v>
      </c>
      <c r="M4937" s="18">
        <f t="shared" si="154"/>
        <v>1.9166666666666665</v>
      </c>
      <c r="N4937" s="18">
        <f t="shared" si="155"/>
        <v>1.9166666666666665</v>
      </c>
    </row>
    <row r="4938" spans="1:14" x14ac:dyDescent="0.25">
      <c r="A4938">
        <v>3</v>
      </c>
      <c r="B4938" t="s">
        <v>163</v>
      </c>
      <c r="C4938">
        <v>0</v>
      </c>
      <c r="D4938" t="s">
        <v>164</v>
      </c>
      <c r="E4938">
        <v>12</v>
      </c>
      <c r="F4938" t="s">
        <v>165</v>
      </c>
      <c r="G4938" s="9">
        <v>3</v>
      </c>
      <c r="H4938" t="s">
        <v>172</v>
      </c>
      <c r="I4938">
        <v>0</v>
      </c>
      <c r="J4938" t="s">
        <v>173</v>
      </c>
      <c r="K4938">
        <v>12</v>
      </c>
      <c r="L4938" t="s">
        <v>165</v>
      </c>
      <c r="M4938" s="18">
        <f t="shared" si="154"/>
        <v>3</v>
      </c>
      <c r="N4938" s="18">
        <f t="shared" si="155"/>
        <v>3</v>
      </c>
    </row>
    <row r="4939" spans="1:14" x14ac:dyDescent="0.25">
      <c r="A4939">
        <v>0</v>
      </c>
      <c r="B4939" t="s">
        <v>163</v>
      </c>
      <c r="C4939">
        <v>8</v>
      </c>
      <c r="D4939" t="s">
        <v>164</v>
      </c>
      <c r="E4939">
        <v>4</v>
      </c>
      <c r="F4939" t="s">
        <v>165</v>
      </c>
      <c r="G4939" s="9">
        <v>0</v>
      </c>
      <c r="H4939" t="s">
        <v>172</v>
      </c>
      <c r="I4939">
        <v>8</v>
      </c>
      <c r="J4939" t="s">
        <v>173</v>
      </c>
      <c r="K4939">
        <v>4</v>
      </c>
      <c r="L4939" t="s">
        <v>165</v>
      </c>
      <c r="M4939" s="18">
        <f t="shared" si="154"/>
        <v>0.66666666666666663</v>
      </c>
      <c r="N4939" s="18">
        <f t="shared" si="155"/>
        <v>0.66666666666666663</v>
      </c>
    </row>
    <row r="4940" spans="1:14" x14ac:dyDescent="0.25">
      <c r="A4940">
        <v>6</v>
      </c>
      <c r="B4940" t="s">
        <v>163</v>
      </c>
      <c r="C4940">
        <v>0</v>
      </c>
      <c r="D4940" t="s">
        <v>164</v>
      </c>
      <c r="E4940">
        <v>16</v>
      </c>
      <c r="F4940" t="s">
        <v>165</v>
      </c>
      <c r="G4940" s="9">
        <v>12</v>
      </c>
      <c r="H4940" t="s">
        <v>172</v>
      </c>
      <c r="I4940">
        <v>0</v>
      </c>
      <c r="J4940" t="s">
        <v>173</v>
      </c>
      <c r="K4940">
        <v>8</v>
      </c>
      <c r="L4940" t="s">
        <v>165</v>
      </c>
      <c r="M4940" s="18">
        <f t="shared" si="154"/>
        <v>6</v>
      </c>
      <c r="N4940" s="18">
        <f t="shared" si="155"/>
        <v>12</v>
      </c>
    </row>
    <row r="4941" spans="1:14" x14ac:dyDescent="0.25">
      <c r="A4941">
        <v>1</v>
      </c>
      <c r="B4941" t="s">
        <v>163</v>
      </c>
      <c r="C4941">
        <v>0</v>
      </c>
      <c r="D4941" t="s">
        <v>164</v>
      </c>
      <c r="E4941">
        <v>20</v>
      </c>
      <c r="F4941" t="s">
        <v>165</v>
      </c>
      <c r="G4941" s="9">
        <v>1</v>
      </c>
      <c r="H4941" t="s">
        <v>172</v>
      </c>
      <c r="I4941">
        <v>0</v>
      </c>
      <c r="J4941" t="s">
        <v>173</v>
      </c>
      <c r="K4941">
        <v>20</v>
      </c>
      <c r="L4941" t="s">
        <v>165</v>
      </c>
      <c r="M4941" s="18">
        <f t="shared" si="154"/>
        <v>1</v>
      </c>
      <c r="N4941" s="18">
        <f t="shared" si="155"/>
        <v>1</v>
      </c>
    </row>
    <row r="4942" spans="1:14" x14ac:dyDescent="0.25">
      <c r="A4942">
        <v>2</v>
      </c>
      <c r="B4942" t="s">
        <v>163</v>
      </c>
      <c r="C4942">
        <v>0</v>
      </c>
      <c r="D4942" t="s">
        <v>164</v>
      </c>
      <c r="E4942">
        <v>13</v>
      </c>
      <c r="F4942" t="s">
        <v>165</v>
      </c>
      <c r="G4942" s="9">
        <v>2</v>
      </c>
      <c r="H4942" t="s">
        <v>172</v>
      </c>
      <c r="I4942">
        <v>0</v>
      </c>
      <c r="J4942" t="s">
        <v>173</v>
      </c>
      <c r="K4942">
        <v>13</v>
      </c>
      <c r="L4942" t="s">
        <v>165</v>
      </c>
      <c r="M4942" s="18">
        <f t="shared" si="154"/>
        <v>2</v>
      </c>
      <c r="N4942" s="18">
        <f t="shared" si="155"/>
        <v>2</v>
      </c>
    </row>
    <row r="4943" spans="1:14" x14ac:dyDescent="0.25">
      <c r="A4943">
        <v>1</v>
      </c>
      <c r="B4943" t="s">
        <v>163</v>
      </c>
      <c r="C4943">
        <v>11</v>
      </c>
      <c r="D4943" t="s">
        <v>164</v>
      </c>
      <c r="E4943">
        <v>30</v>
      </c>
      <c r="F4943" t="s">
        <v>165</v>
      </c>
      <c r="G4943" s="9">
        <v>1</v>
      </c>
      <c r="H4943" t="s">
        <v>172</v>
      </c>
      <c r="I4943">
        <v>11</v>
      </c>
      <c r="J4943" t="s">
        <v>173</v>
      </c>
      <c r="K4943">
        <v>30</v>
      </c>
      <c r="L4943" t="s">
        <v>165</v>
      </c>
      <c r="M4943" s="18">
        <f t="shared" si="154"/>
        <v>1.9166666666666665</v>
      </c>
      <c r="N4943" s="18">
        <f t="shared" si="155"/>
        <v>1.9166666666666665</v>
      </c>
    </row>
    <row r="4944" spans="1:14" x14ac:dyDescent="0.25">
      <c r="A4944">
        <v>1</v>
      </c>
      <c r="B4944" t="s">
        <v>163</v>
      </c>
      <c r="C4944">
        <v>8</v>
      </c>
      <c r="D4944" t="s">
        <v>164</v>
      </c>
      <c r="E4944">
        <v>7</v>
      </c>
      <c r="F4944" t="s">
        <v>165</v>
      </c>
      <c r="G4944" s="9">
        <v>1</v>
      </c>
      <c r="H4944" t="s">
        <v>172</v>
      </c>
      <c r="I4944">
        <v>8</v>
      </c>
      <c r="J4944" t="s">
        <v>173</v>
      </c>
      <c r="K4944">
        <v>7</v>
      </c>
      <c r="L4944" t="s">
        <v>165</v>
      </c>
      <c r="M4944" s="18">
        <f t="shared" si="154"/>
        <v>1.6666666666666665</v>
      </c>
      <c r="N4944" s="18">
        <f t="shared" si="155"/>
        <v>1.6666666666666665</v>
      </c>
    </row>
    <row r="4945" spans="1:14" x14ac:dyDescent="0.25">
      <c r="A4945">
        <v>6</v>
      </c>
      <c r="B4945" t="s">
        <v>163</v>
      </c>
      <c r="C4945">
        <v>0</v>
      </c>
      <c r="D4945" t="s">
        <v>164</v>
      </c>
      <c r="E4945">
        <v>16</v>
      </c>
      <c r="F4945" t="s">
        <v>165</v>
      </c>
      <c r="G4945" s="9">
        <v>7</v>
      </c>
      <c r="H4945" t="s">
        <v>172</v>
      </c>
      <c r="I4945">
        <v>1</v>
      </c>
      <c r="J4945" t="s">
        <v>173</v>
      </c>
      <c r="K4945">
        <v>11</v>
      </c>
      <c r="L4945" t="s">
        <v>165</v>
      </c>
      <c r="M4945" s="18">
        <f t="shared" si="154"/>
        <v>6</v>
      </c>
      <c r="N4945" s="18">
        <f t="shared" si="155"/>
        <v>7.083333333333333</v>
      </c>
    </row>
    <row r="4946" spans="1:14" x14ac:dyDescent="0.25">
      <c r="A4946">
        <v>6</v>
      </c>
      <c r="B4946" t="s">
        <v>163</v>
      </c>
      <c r="C4946">
        <v>0</v>
      </c>
      <c r="D4946" t="s">
        <v>164</v>
      </c>
      <c r="E4946">
        <v>16</v>
      </c>
      <c r="F4946" t="s">
        <v>165</v>
      </c>
      <c r="G4946" s="9">
        <v>40</v>
      </c>
      <c r="H4946" t="s">
        <v>172</v>
      </c>
      <c r="I4946">
        <v>0</v>
      </c>
      <c r="J4946" t="s">
        <v>173</v>
      </c>
      <c r="K4946">
        <v>16</v>
      </c>
      <c r="L4946" t="s">
        <v>165</v>
      </c>
      <c r="M4946" s="18">
        <f t="shared" si="154"/>
        <v>6</v>
      </c>
      <c r="N4946" s="18">
        <f t="shared" si="155"/>
        <v>40</v>
      </c>
    </row>
    <row r="4947" spans="1:14" x14ac:dyDescent="0.25">
      <c r="A4947">
        <v>3</v>
      </c>
      <c r="B4947" t="s">
        <v>163</v>
      </c>
      <c r="C4947">
        <v>8</v>
      </c>
      <c r="D4947" t="s">
        <v>164</v>
      </c>
      <c r="E4947">
        <v>16</v>
      </c>
      <c r="F4947" t="s">
        <v>165</v>
      </c>
      <c r="G4947" s="9">
        <v>25</v>
      </c>
      <c r="H4947" t="s">
        <v>172</v>
      </c>
      <c r="I4947">
        <v>1</v>
      </c>
      <c r="J4947" t="s">
        <v>173</v>
      </c>
      <c r="K4947">
        <v>16</v>
      </c>
      <c r="L4947" t="s">
        <v>165</v>
      </c>
      <c r="M4947" s="18">
        <f t="shared" si="154"/>
        <v>3.6666666666666665</v>
      </c>
      <c r="N4947" s="18">
        <f t="shared" si="155"/>
        <v>25.083333333333332</v>
      </c>
    </row>
    <row r="4948" spans="1:14" x14ac:dyDescent="0.25">
      <c r="A4948">
        <v>3</v>
      </c>
      <c r="B4948" t="s">
        <v>163</v>
      </c>
      <c r="C4948">
        <v>8</v>
      </c>
      <c r="D4948" t="s">
        <v>164</v>
      </c>
      <c r="E4948">
        <v>16</v>
      </c>
      <c r="F4948" t="s">
        <v>165</v>
      </c>
      <c r="G4948" s="9">
        <v>24</v>
      </c>
      <c r="H4948" t="s">
        <v>172</v>
      </c>
      <c r="I4948">
        <v>0</v>
      </c>
      <c r="J4948" t="s">
        <v>173</v>
      </c>
      <c r="K4948">
        <v>14</v>
      </c>
      <c r="L4948" t="s">
        <v>165</v>
      </c>
      <c r="M4948" s="18">
        <f t="shared" si="154"/>
        <v>3.6666666666666665</v>
      </c>
      <c r="N4948" s="18">
        <f t="shared" si="155"/>
        <v>24</v>
      </c>
    </row>
    <row r="4949" spans="1:14" x14ac:dyDescent="0.25">
      <c r="A4949">
        <v>4</v>
      </c>
      <c r="B4949" t="s">
        <v>163</v>
      </c>
      <c r="C4949">
        <v>4</v>
      </c>
      <c r="D4949" t="s">
        <v>164</v>
      </c>
      <c r="E4949">
        <v>22</v>
      </c>
      <c r="F4949" t="s">
        <v>165</v>
      </c>
      <c r="G4949" s="9">
        <v>4</v>
      </c>
      <c r="H4949" t="s">
        <v>172</v>
      </c>
      <c r="I4949">
        <v>4</v>
      </c>
      <c r="J4949" t="s">
        <v>173</v>
      </c>
      <c r="K4949">
        <v>22</v>
      </c>
      <c r="L4949" t="s">
        <v>165</v>
      </c>
      <c r="M4949" s="18">
        <f t="shared" si="154"/>
        <v>4.333333333333333</v>
      </c>
      <c r="N4949" s="18">
        <f t="shared" si="155"/>
        <v>4.333333333333333</v>
      </c>
    </row>
    <row r="4950" spans="1:14" x14ac:dyDescent="0.25">
      <c r="A4950">
        <v>6</v>
      </c>
      <c r="B4950" t="s">
        <v>163</v>
      </c>
      <c r="C4950">
        <v>0</v>
      </c>
      <c r="D4950" t="s">
        <v>164</v>
      </c>
      <c r="E4950">
        <v>16</v>
      </c>
      <c r="F4950" t="s">
        <v>165</v>
      </c>
      <c r="G4950" s="9">
        <v>9</v>
      </c>
      <c r="H4950" t="s">
        <v>172</v>
      </c>
      <c r="I4950">
        <v>10</v>
      </c>
      <c r="J4950" t="s">
        <v>173</v>
      </c>
      <c r="K4950">
        <v>29</v>
      </c>
      <c r="L4950" t="s">
        <v>165</v>
      </c>
      <c r="M4950" s="18">
        <f t="shared" si="154"/>
        <v>6</v>
      </c>
      <c r="N4950" s="18">
        <f t="shared" si="155"/>
        <v>9.8333333333333339</v>
      </c>
    </row>
    <row r="4951" spans="1:14" x14ac:dyDescent="0.25">
      <c r="A4951">
        <v>6</v>
      </c>
      <c r="B4951" t="s">
        <v>163</v>
      </c>
      <c r="C4951">
        <v>0</v>
      </c>
      <c r="D4951" t="s">
        <v>164</v>
      </c>
      <c r="E4951">
        <v>16</v>
      </c>
      <c r="F4951" t="s">
        <v>165</v>
      </c>
      <c r="G4951" s="9">
        <v>9</v>
      </c>
      <c r="H4951" t="s">
        <v>172</v>
      </c>
      <c r="I4951">
        <v>0</v>
      </c>
      <c r="J4951" t="s">
        <v>173</v>
      </c>
      <c r="K4951">
        <v>12</v>
      </c>
      <c r="L4951" t="s">
        <v>165</v>
      </c>
      <c r="M4951" s="18">
        <f t="shared" si="154"/>
        <v>6</v>
      </c>
      <c r="N4951" s="18">
        <f t="shared" si="155"/>
        <v>9</v>
      </c>
    </row>
    <row r="4952" spans="1:14" x14ac:dyDescent="0.25">
      <c r="A4952">
        <v>2</v>
      </c>
      <c r="B4952" t="s">
        <v>163</v>
      </c>
      <c r="C4952">
        <v>4</v>
      </c>
      <c r="D4952" t="s">
        <v>164</v>
      </c>
      <c r="E4952">
        <v>16</v>
      </c>
      <c r="F4952" t="s">
        <v>165</v>
      </c>
      <c r="G4952" s="9">
        <v>22</v>
      </c>
      <c r="H4952" t="s">
        <v>172</v>
      </c>
      <c r="I4952">
        <v>0</v>
      </c>
      <c r="J4952" t="s">
        <v>173</v>
      </c>
      <c r="K4952">
        <v>2</v>
      </c>
      <c r="L4952" t="s">
        <v>165</v>
      </c>
      <c r="M4952" s="18">
        <f t="shared" si="154"/>
        <v>2.3333333333333335</v>
      </c>
      <c r="N4952" s="18">
        <f t="shared" si="155"/>
        <v>22</v>
      </c>
    </row>
    <row r="4953" spans="1:14" x14ac:dyDescent="0.25">
      <c r="A4953">
        <v>6</v>
      </c>
      <c r="B4953" t="s">
        <v>163</v>
      </c>
      <c r="C4953">
        <v>0</v>
      </c>
      <c r="D4953" t="s">
        <v>164</v>
      </c>
      <c r="E4953">
        <v>16</v>
      </c>
      <c r="F4953" t="s">
        <v>165</v>
      </c>
      <c r="G4953" s="9">
        <v>18</v>
      </c>
      <c r="H4953" t="s">
        <v>172</v>
      </c>
      <c r="I4953">
        <v>2</v>
      </c>
      <c r="J4953" t="s">
        <v>173</v>
      </c>
      <c r="K4953">
        <v>8</v>
      </c>
      <c r="L4953" t="s">
        <v>165</v>
      </c>
      <c r="M4953" s="18">
        <f t="shared" si="154"/>
        <v>6</v>
      </c>
      <c r="N4953" s="18">
        <f t="shared" si="155"/>
        <v>18.166666666666668</v>
      </c>
    </row>
    <row r="4954" spans="1:14" x14ac:dyDescent="0.25">
      <c r="A4954">
        <v>6</v>
      </c>
      <c r="B4954" t="s">
        <v>163</v>
      </c>
      <c r="C4954">
        <v>0</v>
      </c>
      <c r="D4954" t="s">
        <v>164</v>
      </c>
      <c r="E4954">
        <v>16</v>
      </c>
      <c r="F4954" t="s">
        <v>165</v>
      </c>
      <c r="G4954" s="9">
        <v>13</v>
      </c>
      <c r="H4954" t="s">
        <v>172</v>
      </c>
      <c r="I4954">
        <v>0</v>
      </c>
      <c r="J4954" t="s">
        <v>173</v>
      </c>
      <c r="K4954">
        <v>14</v>
      </c>
      <c r="L4954" t="s">
        <v>165</v>
      </c>
      <c r="M4954" s="18">
        <f t="shared" si="154"/>
        <v>6</v>
      </c>
      <c r="N4954" s="18">
        <f t="shared" si="155"/>
        <v>13</v>
      </c>
    </row>
    <row r="4955" spans="1:14" x14ac:dyDescent="0.25">
      <c r="A4955">
        <v>6</v>
      </c>
      <c r="B4955" t="s">
        <v>163</v>
      </c>
      <c r="C4955">
        <v>0</v>
      </c>
      <c r="D4955" t="s">
        <v>164</v>
      </c>
      <c r="E4955">
        <v>16</v>
      </c>
      <c r="F4955" t="s">
        <v>165</v>
      </c>
      <c r="G4955" s="9">
        <v>8</v>
      </c>
      <c r="H4955" t="s">
        <v>172</v>
      </c>
      <c r="I4955">
        <v>1</v>
      </c>
      <c r="J4955" t="s">
        <v>173</v>
      </c>
      <c r="K4955">
        <v>10</v>
      </c>
      <c r="L4955" t="s">
        <v>165</v>
      </c>
      <c r="M4955" s="18">
        <f t="shared" si="154"/>
        <v>6</v>
      </c>
      <c r="N4955" s="18">
        <f t="shared" si="155"/>
        <v>8.0833333333333339</v>
      </c>
    </row>
    <row r="4956" spans="1:14" x14ac:dyDescent="0.25">
      <c r="A4956">
        <v>5</v>
      </c>
      <c r="B4956" t="s">
        <v>163</v>
      </c>
      <c r="C4956">
        <v>11</v>
      </c>
      <c r="D4956" t="s">
        <v>164</v>
      </c>
      <c r="E4956">
        <v>16</v>
      </c>
      <c r="F4956" t="s">
        <v>165</v>
      </c>
      <c r="G4956" s="9">
        <v>7</v>
      </c>
      <c r="H4956" t="s">
        <v>172</v>
      </c>
      <c r="I4956">
        <v>0</v>
      </c>
      <c r="J4956" t="s">
        <v>173</v>
      </c>
      <c r="K4956">
        <v>14</v>
      </c>
      <c r="L4956" t="s">
        <v>165</v>
      </c>
      <c r="M4956" s="18">
        <f t="shared" si="154"/>
        <v>5.916666666666667</v>
      </c>
      <c r="N4956" s="18">
        <f t="shared" si="155"/>
        <v>7</v>
      </c>
    </row>
    <row r="4957" spans="1:14" x14ac:dyDescent="0.25">
      <c r="A4957">
        <v>6</v>
      </c>
      <c r="B4957" t="s">
        <v>163</v>
      </c>
      <c r="C4957">
        <v>0</v>
      </c>
      <c r="D4957" t="s">
        <v>164</v>
      </c>
      <c r="E4957">
        <v>16</v>
      </c>
      <c r="F4957" t="s">
        <v>165</v>
      </c>
      <c r="G4957" s="9">
        <v>24</v>
      </c>
      <c r="H4957" t="s">
        <v>172</v>
      </c>
      <c r="I4957">
        <v>8</v>
      </c>
      <c r="J4957" t="s">
        <v>173</v>
      </c>
      <c r="K4957">
        <v>15</v>
      </c>
      <c r="L4957" t="s">
        <v>165</v>
      </c>
      <c r="M4957" s="18">
        <f t="shared" si="154"/>
        <v>6</v>
      </c>
      <c r="N4957" s="18">
        <f t="shared" si="155"/>
        <v>24.666666666666668</v>
      </c>
    </row>
    <row r="4958" spans="1:14" x14ac:dyDescent="0.25">
      <c r="A4958">
        <v>4</v>
      </c>
      <c r="B4958" t="s">
        <v>163</v>
      </c>
      <c r="C4958">
        <v>7</v>
      </c>
      <c r="D4958" t="s">
        <v>164</v>
      </c>
      <c r="E4958">
        <v>30</v>
      </c>
      <c r="F4958" t="s">
        <v>165</v>
      </c>
      <c r="G4958" s="9">
        <v>4</v>
      </c>
      <c r="H4958" t="s">
        <v>172</v>
      </c>
      <c r="I4958">
        <v>7</v>
      </c>
      <c r="J4958" t="s">
        <v>173</v>
      </c>
      <c r="K4958">
        <v>30</v>
      </c>
      <c r="L4958" t="s">
        <v>165</v>
      </c>
      <c r="M4958" s="18">
        <f t="shared" si="154"/>
        <v>4.583333333333333</v>
      </c>
      <c r="N4958" s="18">
        <f t="shared" si="155"/>
        <v>4.583333333333333</v>
      </c>
    </row>
    <row r="4959" spans="1:14" x14ac:dyDescent="0.25">
      <c r="A4959">
        <v>2</v>
      </c>
      <c r="B4959" t="s">
        <v>163</v>
      </c>
      <c r="C4959">
        <v>1</v>
      </c>
      <c r="D4959" t="s">
        <v>164</v>
      </c>
      <c r="E4959">
        <v>24</v>
      </c>
      <c r="F4959" t="s">
        <v>165</v>
      </c>
      <c r="G4959" s="9">
        <v>2</v>
      </c>
      <c r="H4959" t="s">
        <v>172</v>
      </c>
      <c r="I4959">
        <v>1</v>
      </c>
      <c r="J4959" t="s">
        <v>173</v>
      </c>
      <c r="K4959">
        <v>24</v>
      </c>
      <c r="L4959" t="s">
        <v>165</v>
      </c>
      <c r="M4959" s="18">
        <f t="shared" si="154"/>
        <v>2.0833333333333335</v>
      </c>
      <c r="N4959" s="18">
        <f t="shared" si="155"/>
        <v>2.0833333333333335</v>
      </c>
    </row>
    <row r="4960" spans="1:14" x14ac:dyDescent="0.25">
      <c r="A4960">
        <v>1</v>
      </c>
      <c r="B4960" t="s">
        <v>163</v>
      </c>
      <c r="C4960">
        <v>2</v>
      </c>
      <c r="D4960" t="s">
        <v>164</v>
      </c>
      <c r="E4960">
        <v>24</v>
      </c>
      <c r="F4960" t="s">
        <v>165</v>
      </c>
      <c r="G4960" s="9">
        <v>1</v>
      </c>
      <c r="H4960" t="s">
        <v>172</v>
      </c>
      <c r="I4960">
        <v>2</v>
      </c>
      <c r="J4960" t="s">
        <v>173</v>
      </c>
      <c r="K4960">
        <v>24</v>
      </c>
      <c r="L4960" t="s">
        <v>165</v>
      </c>
      <c r="M4960" s="18">
        <f t="shared" si="154"/>
        <v>1.1666666666666667</v>
      </c>
      <c r="N4960" s="18">
        <f t="shared" si="155"/>
        <v>1.1666666666666667</v>
      </c>
    </row>
    <row r="4961" spans="1:14" x14ac:dyDescent="0.25">
      <c r="A4961">
        <v>1</v>
      </c>
      <c r="B4961" t="s">
        <v>163</v>
      </c>
      <c r="C4961">
        <v>1</v>
      </c>
      <c r="D4961" t="s">
        <v>164</v>
      </c>
      <c r="E4961">
        <v>19</v>
      </c>
      <c r="F4961" t="s">
        <v>165</v>
      </c>
      <c r="G4961" s="9">
        <v>1</v>
      </c>
      <c r="H4961" t="s">
        <v>172</v>
      </c>
      <c r="I4961">
        <v>1</v>
      </c>
      <c r="J4961" t="s">
        <v>173</v>
      </c>
      <c r="K4961">
        <v>19</v>
      </c>
      <c r="L4961" t="s">
        <v>165</v>
      </c>
      <c r="M4961" s="18">
        <f t="shared" si="154"/>
        <v>1.0833333333333333</v>
      </c>
      <c r="N4961" s="18">
        <f t="shared" si="155"/>
        <v>1.0833333333333333</v>
      </c>
    </row>
    <row r="4962" spans="1:14" x14ac:dyDescent="0.25">
      <c r="A4962">
        <v>6</v>
      </c>
      <c r="B4962" t="s">
        <v>163</v>
      </c>
      <c r="C4962">
        <v>0</v>
      </c>
      <c r="D4962" t="s">
        <v>164</v>
      </c>
      <c r="E4962">
        <v>16</v>
      </c>
      <c r="F4962" t="s">
        <v>165</v>
      </c>
      <c r="G4962" s="9">
        <v>12</v>
      </c>
      <c r="H4962" t="s">
        <v>172</v>
      </c>
      <c r="I4962">
        <v>11</v>
      </c>
      <c r="J4962" t="s">
        <v>173</v>
      </c>
      <c r="K4962">
        <v>24</v>
      </c>
      <c r="L4962" t="s">
        <v>165</v>
      </c>
      <c r="M4962" s="18">
        <f t="shared" si="154"/>
        <v>6</v>
      </c>
      <c r="N4962" s="18">
        <f t="shared" si="155"/>
        <v>12.916666666666666</v>
      </c>
    </row>
    <row r="4963" spans="1:14" x14ac:dyDescent="0.25">
      <c r="A4963">
        <v>6</v>
      </c>
      <c r="B4963" t="s">
        <v>163</v>
      </c>
      <c r="C4963">
        <v>0</v>
      </c>
      <c r="D4963" t="s">
        <v>164</v>
      </c>
      <c r="E4963">
        <v>16</v>
      </c>
      <c r="F4963" t="s">
        <v>165</v>
      </c>
      <c r="G4963" s="9">
        <v>9</v>
      </c>
      <c r="H4963" t="s">
        <v>172</v>
      </c>
      <c r="I4963">
        <v>0</v>
      </c>
      <c r="J4963" t="s">
        <v>173</v>
      </c>
      <c r="K4963">
        <v>12</v>
      </c>
      <c r="L4963" t="s">
        <v>165</v>
      </c>
      <c r="M4963" s="18">
        <f t="shared" si="154"/>
        <v>6</v>
      </c>
      <c r="N4963" s="18">
        <f t="shared" si="155"/>
        <v>9</v>
      </c>
    </row>
    <row r="4964" spans="1:14" x14ac:dyDescent="0.25">
      <c r="A4964">
        <v>1</v>
      </c>
      <c r="B4964" t="s">
        <v>163</v>
      </c>
      <c r="C4964">
        <v>8</v>
      </c>
      <c r="D4964" t="s">
        <v>164</v>
      </c>
      <c r="E4964">
        <v>16</v>
      </c>
      <c r="F4964" t="s">
        <v>165</v>
      </c>
      <c r="G4964" s="9">
        <v>6</v>
      </c>
      <c r="H4964" t="s">
        <v>172</v>
      </c>
      <c r="I4964">
        <v>0</v>
      </c>
      <c r="J4964" t="s">
        <v>173</v>
      </c>
      <c r="K4964">
        <v>8</v>
      </c>
      <c r="L4964" t="s">
        <v>165</v>
      </c>
      <c r="M4964" s="18">
        <f t="shared" si="154"/>
        <v>1.6666666666666665</v>
      </c>
      <c r="N4964" s="18">
        <f t="shared" si="155"/>
        <v>6</v>
      </c>
    </row>
    <row r="4965" spans="1:14" x14ac:dyDescent="0.25">
      <c r="A4965">
        <v>6</v>
      </c>
      <c r="B4965" t="s">
        <v>163</v>
      </c>
      <c r="C4965">
        <v>0</v>
      </c>
      <c r="D4965" t="s">
        <v>164</v>
      </c>
      <c r="E4965">
        <v>16</v>
      </c>
      <c r="F4965" t="s">
        <v>165</v>
      </c>
      <c r="G4965" s="9">
        <v>24</v>
      </c>
      <c r="H4965" t="s">
        <v>172</v>
      </c>
      <c r="I4965">
        <v>0</v>
      </c>
      <c r="J4965" t="s">
        <v>173</v>
      </c>
      <c r="K4965">
        <v>14</v>
      </c>
      <c r="L4965" t="s">
        <v>165</v>
      </c>
      <c r="M4965" s="18">
        <f t="shared" si="154"/>
        <v>6</v>
      </c>
      <c r="N4965" s="18">
        <f t="shared" si="155"/>
        <v>24</v>
      </c>
    </row>
    <row r="4966" spans="1:14" x14ac:dyDescent="0.25">
      <c r="A4966">
        <v>3</v>
      </c>
      <c r="B4966" t="s">
        <v>163</v>
      </c>
      <c r="C4966">
        <v>11</v>
      </c>
      <c r="D4966" t="s">
        <v>164</v>
      </c>
      <c r="E4966">
        <v>28</v>
      </c>
      <c r="F4966" t="s">
        <v>165</v>
      </c>
      <c r="G4966" s="9">
        <v>3</v>
      </c>
      <c r="H4966" t="s">
        <v>172</v>
      </c>
      <c r="I4966">
        <v>11</v>
      </c>
      <c r="J4966" t="s">
        <v>173</v>
      </c>
      <c r="K4966">
        <v>28</v>
      </c>
      <c r="L4966" t="s">
        <v>165</v>
      </c>
      <c r="M4966" s="18">
        <f t="shared" si="154"/>
        <v>3.9166666666666665</v>
      </c>
      <c r="N4966" s="18">
        <f t="shared" si="155"/>
        <v>3.9166666666666665</v>
      </c>
    </row>
    <row r="4967" spans="1:14" x14ac:dyDescent="0.25">
      <c r="A4967">
        <v>3</v>
      </c>
      <c r="B4967" t="s">
        <v>163</v>
      </c>
      <c r="C4967">
        <v>0</v>
      </c>
      <c r="D4967" t="s">
        <v>164</v>
      </c>
      <c r="E4967">
        <v>17</v>
      </c>
      <c r="F4967" t="s">
        <v>165</v>
      </c>
      <c r="G4967" s="9">
        <v>3</v>
      </c>
      <c r="H4967" t="s">
        <v>172</v>
      </c>
      <c r="I4967">
        <v>0</v>
      </c>
      <c r="J4967" t="s">
        <v>173</v>
      </c>
      <c r="K4967">
        <v>17</v>
      </c>
      <c r="L4967" t="s">
        <v>165</v>
      </c>
      <c r="M4967" s="18">
        <f t="shared" si="154"/>
        <v>3</v>
      </c>
      <c r="N4967" s="18">
        <f t="shared" si="155"/>
        <v>3</v>
      </c>
    </row>
    <row r="4968" spans="1:14" x14ac:dyDescent="0.25">
      <c r="A4968">
        <v>1</v>
      </c>
      <c r="B4968" t="s">
        <v>163</v>
      </c>
      <c r="C4968">
        <v>11</v>
      </c>
      <c r="D4968" t="s">
        <v>164</v>
      </c>
      <c r="E4968">
        <v>23</v>
      </c>
      <c r="F4968" t="s">
        <v>165</v>
      </c>
      <c r="G4968" s="9">
        <v>1</v>
      </c>
      <c r="H4968" t="s">
        <v>172</v>
      </c>
      <c r="I4968">
        <v>11</v>
      </c>
      <c r="J4968" t="s">
        <v>173</v>
      </c>
      <c r="K4968">
        <v>23</v>
      </c>
      <c r="L4968" t="s">
        <v>165</v>
      </c>
      <c r="M4968" s="18">
        <f t="shared" si="154"/>
        <v>1.9166666666666665</v>
      </c>
      <c r="N4968" s="18">
        <f t="shared" si="155"/>
        <v>1.9166666666666665</v>
      </c>
    </row>
    <row r="4969" spans="1:14" x14ac:dyDescent="0.25">
      <c r="A4969">
        <v>1</v>
      </c>
      <c r="B4969" t="s">
        <v>163</v>
      </c>
      <c r="C4969">
        <v>10</v>
      </c>
      <c r="D4969" t="s">
        <v>164</v>
      </c>
      <c r="E4969">
        <v>16</v>
      </c>
      <c r="F4969" t="s">
        <v>165</v>
      </c>
      <c r="G4969" s="9">
        <v>1</v>
      </c>
      <c r="H4969" t="s">
        <v>172</v>
      </c>
      <c r="I4969">
        <v>10</v>
      </c>
      <c r="J4969" t="s">
        <v>173</v>
      </c>
      <c r="K4969">
        <v>16</v>
      </c>
      <c r="L4969" t="s">
        <v>165</v>
      </c>
      <c r="M4969" s="18">
        <f t="shared" si="154"/>
        <v>1.8333333333333335</v>
      </c>
      <c r="N4969" s="18">
        <f t="shared" si="155"/>
        <v>1.8333333333333335</v>
      </c>
    </row>
    <row r="4970" spans="1:14" x14ac:dyDescent="0.25">
      <c r="A4970">
        <v>1</v>
      </c>
      <c r="B4970" t="s">
        <v>163</v>
      </c>
      <c r="C4970">
        <v>0</v>
      </c>
      <c r="D4970" t="s">
        <v>164</v>
      </c>
      <c r="E4970">
        <v>20</v>
      </c>
      <c r="F4970" t="s">
        <v>165</v>
      </c>
      <c r="G4970" s="9">
        <v>1</v>
      </c>
      <c r="H4970" t="s">
        <v>172</v>
      </c>
      <c r="I4970">
        <v>0</v>
      </c>
      <c r="J4970" t="s">
        <v>173</v>
      </c>
      <c r="K4970">
        <v>20</v>
      </c>
      <c r="L4970" t="s">
        <v>165</v>
      </c>
      <c r="M4970" s="18">
        <f t="shared" si="154"/>
        <v>1</v>
      </c>
      <c r="N4970" s="18">
        <f t="shared" si="155"/>
        <v>1</v>
      </c>
    </row>
    <row r="4971" spans="1:14" x14ac:dyDescent="0.25">
      <c r="A4971">
        <v>1</v>
      </c>
      <c r="B4971" t="s">
        <v>163</v>
      </c>
      <c r="C4971">
        <v>0</v>
      </c>
      <c r="D4971" t="s">
        <v>164</v>
      </c>
      <c r="E4971">
        <v>20</v>
      </c>
      <c r="F4971" t="s">
        <v>165</v>
      </c>
      <c r="G4971" s="9">
        <v>1</v>
      </c>
      <c r="H4971" t="s">
        <v>172</v>
      </c>
      <c r="I4971">
        <v>0</v>
      </c>
      <c r="J4971" t="s">
        <v>173</v>
      </c>
      <c r="K4971">
        <v>20</v>
      </c>
      <c r="L4971" t="s">
        <v>165</v>
      </c>
      <c r="M4971" s="18">
        <f t="shared" si="154"/>
        <v>1</v>
      </c>
      <c r="N4971" s="18">
        <f t="shared" si="155"/>
        <v>1</v>
      </c>
    </row>
    <row r="4972" spans="1:14" x14ac:dyDescent="0.25">
      <c r="A4972">
        <v>0</v>
      </c>
      <c r="B4972" t="s">
        <v>163</v>
      </c>
      <c r="C4972">
        <v>11</v>
      </c>
      <c r="D4972" t="s">
        <v>164</v>
      </c>
      <c r="E4972">
        <v>10</v>
      </c>
      <c r="F4972" t="s">
        <v>165</v>
      </c>
      <c r="G4972" s="9">
        <v>0</v>
      </c>
      <c r="H4972" t="s">
        <v>172</v>
      </c>
      <c r="I4972">
        <v>11</v>
      </c>
      <c r="J4972" t="s">
        <v>173</v>
      </c>
      <c r="K4972">
        <v>10</v>
      </c>
      <c r="L4972" t="s">
        <v>165</v>
      </c>
      <c r="M4972" s="18">
        <f t="shared" si="154"/>
        <v>0.91666666666666663</v>
      </c>
      <c r="N4972" s="18">
        <f t="shared" si="155"/>
        <v>0.91666666666666663</v>
      </c>
    </row>
    <row r="4973" spans="1:14" x14ac:dyDescent="0.25">
      <c r="A4973">
        <v>0</v>
      </c>
      <c r="B4973" t="s">
        <v>163</v>
      </c>
      <c r="C4973">
        <v>3</v>
      </c>
      <c r="D4973" t="s">
        <v>164</v>
      </c>
      <c r="E4973">
        <v>21</v>
      </c>
      <c r="F4973" t="s">
        <v>165</v>
      </c>
      <c r="G4973" s="9">
        <v>0</v>
      </c>
      <c r="H4973" t="s">
        <v>172</v>
      </c>
      <c r="I4973">
        <v>3</v>
      </c>
      <c r="J4973" t="s">
        <v>173</v>
      </c>
      <c r="K4973">
        <v>21</v>
      </c>
      <c r="L4973" t="s">
        <v>165</v>
      </c>
      <c r="M4973" s="18">
        <f t="shared" si="154"/>
        <v>0.25</v>
      </c>
      <c r="N4973" s="18">
        <f t="shared" si="155"/>
        <v>0.25</v>
      </c>
    </row>
    <row r="4974" spans="1:14" x14ac:dyDescent="0.25">
      <c r="A4974">
        <v>0</v>
      </c>
      <c r="B4974" t="s">
        <v>163</v>
      </c>
      <c r="C4974">
        <v>0</v>
      </c>
      <c r="D4974" t="s">
        <v>164</v>
      </c>
      <c r="E4974">
        <v>21</v>
      </c>
      <c r="F4974" t="s">
        <v>165</v>
      </c>
      <c r="G4974" s="9">
        <v>0</v>
      </c>
      <c r="H4974" t="s">
        <v>172</v>
      </c>
      <c r="I4974">
        <v>0</v>
      </c>
      <c r="J4974" t="s">
        <v>173</v>
      </c>
      <c r="K4974">
        <v>21</v>
      </c>
      <c r="L4974" t="s">
        <v>165</v>
      </c>
      <c r="M4974" s="18">
        <f t="shared" si="154"/>
        <v>0</v>
      </c>
      <c r="N4974" s="18">
        <f t="shared" si="155"/>
        <v>0</v>
      </c>
    </row>
    <row r="4975" spans="1:14" x14ac:dyDescent="0.25">
      <c r="A4975">
        <v>0</v>
      </c>
      <c r="B4975" t="s">
        <v>163</v>
      </c>
      <c r="C4975">
        <v>0</v>
      </c>
      <c r="D4975" t="s">
        <v>164</v>
      </c>
      <c r="E4975">
        <v>21</v>
      </c>
      <c r="F4975" t="s">
        <v>165</v>
      </c>
      <c r="G4975" s="9">
        <v>0</v>
      </c>
      <c r="H4975" t="s">
        <v>172</v>
      </c>
      <c r="I4975">
        <v>0</v>
      </c>
      <c r="J4975" t="s">
        <v>173</v>
      </c>
      <c r="K4975">
        <v>21</v>
      </c>
      <c r="L4975" t="s">
        <v>165</v>
      </c>
      <c r="M4975" s="18">
        <f t="shared" si="154"/>
        <v>0</v>
      </c>
      <c r="N4975" s="18">
        <f t="shared" si="155"/>
        <v>0</v>
      </c>
    </row>
    <row r="4976" spans="1:14" x14ac:dyDescent="0.25">
      <c r="A4976">
        <v>2</v>
      </c>
      <c r="B4976" t="s">
        <v>163</v>
      </c>
      <c r="C4976">
        <v>2</v>
      </c>
      <c r="D4976" t="s">
        <v>164</v>
      </c>
      <c r="E4976">
        <v>7</v>
      </c>
      <c r="F4976" t="s">
        <v>165</v>
      </c>
      <c r="G4976" s="9">
        <v>2</v>
      </c>
      <c r="H4976" t="s">
        <v>172</v>
      </c>
      <c r="I4976">
        <v>2</v>
      </c>
      <c r="J4976" t="s">
        <v>173</v>
      </c>
      <c r="K4976">
        <v>7</v>
      </c>
      <c r="L4976" t="s">
        <v>165</v>
      </c>
      <c r="M4976" s="18">
        <f t="shared" si="154"/>
        <v>2.1666666666666665</v>
      </c>
      <c r="N4976" s="18">
        <f t="shared" si="155"/>
        <v>2.1666666666666665</v>
      </c>
    </row>
    <row r="4977" spans="1:14" x14ac:dyDescent="0.25">
      <c r="A4977">
        <v>1</v>
      </c>
      <c r="B4977" t="s">
        <v>163</v>
      </c>
      <c r="C4977">
        <v>5</v>
      </c>
      <c r="D4977" t="s">
        <v>164</v>
      </c>
      <c r="E4977">
        <v>9</v>
      </c>
      <c r="F4977" t="s">
        <v>165</v>
      </c>
      <c r="G4977" s="9">
        <v>1</v>
      </c>
      <c r="H4977" t="s">
        <v>172</v>
      </c>
      <c r="I4977">
        <v>5</v>
      </c>
      <c r="J4977" t="s">
        <v>173</v>
      </c>
      <c r="K4977">
        <v>9</v>
      </c>
      <c r="L4977" t="s">
        <v>165</v>
      </c>
      <c r="M4977" s="18">
        <f t="shared" si="154"/>
        <v>1.4166666666666667</v>
      </c>
      <c r="N4977" s="18">
        <f t="shared" si="155"/>
        <v>1.4166666666666667</v>
      </c>
    </row>
    <row r="4978" spans="1:14" x14ac:dyDescent="0.25">
      <c r="A4978">
        <v>2</v>
      </c>
      <c r="B4978" t="s">
        <v>163</v>
      </c>
      <c r="C4978">
        <v>10</v>
      </c>
      <c r="D4978" t="s">
        <v>164</v>
      </c>
      <c r="E4978">
        <v>3</v>
      </c>
      <c r="F4978" t="s">
        <v>165</v>
      </c>
      <c r="G4978" s="9">
        <v>2</v>
      </c>
      <c r="H4978" t="s">
        <v>172</v>
      </c>
      <c r="I4978">
        <v>10</v>
      </c>
      <c r="J4978" t="s">
        <v>173</v>
      </c>
      <c r="K4978">
        <v>3</v>
      </c>
      <c r="L4978" t="s">
        <v>165</v>
      </c>
      <c r="M4978" s="18">
        <f t="shared" si="154"/>
        <v>2.8333333333333335</v>
      </c>
      <c r="N4978" s="18">
        <f t="shared" si="155"/>
        <v>2.8333333333333335</v>
      </c>
    </row>
    <row r="4979" spans="1:14" x14ac:dyDescent="0.25">
      <c r="A4979">
        <v>2</v>
      </c>
      <c r="B4979" t="s">
        <v>163</v>
      </c>
      <c r="C4979">
        <v>10</v>
      </c>
      <c r="D4979" t="s">
        <v>164</v>
      </c>
      <c r="E4979">
        <v>10</v>
      </c>
      <c r="F4979" t="s">
        <v>165</v>
      </c>
      <c r="G4979" s="9">
        <v>2</v>
      </c>
      <c r="H4979" t="s">
        <v>172</v>
      </c>
      <c r="I4979">
        <v>10</v>
      </c>
      <c r="J4979" t="s">
        <v>173</v>
      </c>
      <c r="K4979">
        <v>10</v>
      </c>
      <c r="L4979" t="s">
        <v>165</v>
      </c>
      <c r="M4979" s="18">
        <f t="shared" si="154"/>
        <v>2.8333333333333335</v>
      </c>
      <c r="N4979" s="18">
        <f t="shared" si="155"/>
        <v>2.8333333333333335</v>
      </c>
    </row>
    <row r="4980" spans="1:14" x14ac:dyDescent="0.25">
      <c r="A4980">
        <v>1</v>
      </c>
      <c r="B4980" t="s">
        <v>163</v>
      </c>
      <c r="C4980">
        <v>5</v>
      </c>
      <c r="D4980" t="s">
        <v>164</v>
      </c>
      <c r="E4980">
        <v>15</v>
      </c>
      <c r="F4980" t="s">
        <v>165</v>
      </c>
      <c r="G4980" s="9">
        <v>1</v>
      </c>
      <c r="H4980" t="s">
        <v>172</v>
      </c>
      <c r="I4980">
        <v>5</v>
      </c>
      <c r="J4980" t="s">
        <v>173</v>
      </c>
      <c r="K4980">
        <v>15</v>
      </c>
      <c r="L4980" t="s">
        <v>165</v>
      </c>
      <c r="M4980" s="18">
        <f t="shared" si="154"/>
        <v>1.4166666666666667</v>
      </c>
      <c r="N4980" s="18">
        <f t="shared" si="155"/>
        <v>1.4166666666666667</v>
      </c>
    </row>
    <row r="4981" spans="1:14" x14ac:dyDescent="0.25">
      <c r="A4981">
        <v>0</v>
      </c>
      <c r="B4981" t="s">
        <v>163</v>
      </c>
      <c r="C4981">
        <v>8</v>
      </c>
      <c r="D4981" t="s">
        <v>164</v>
      </c>
      <c r="E4981">
        <v>4</v>
      </c>
      <c r="F4981" t="s">
        <v>165</v>
      </c>
      <c r="G4981" s="9">
        <v>0</v>
      </c>
      <c r="H4981" t="s">
        <v>172</v>
      </c>
      <c r="I4981">
        <v>8</v>
      </c>
      <c r="J4981" t="s">
        <v>173</v>
      </c>
      <c r="K4981">
        <v>4</v>
      </c>
      <c r="L4981" t="s">
        <v>165</v>
      </c>
      <c r="M4981" s="18">
        <f t="shared" si="154"/>
        <v>0.66666666666666663</v>
      </c>
      <c r="N4981" s="18">
        <f t="shared" si="155"/>
        <v>0.66666666666666663</v>
      </c>
    </row>
    <row r="4982" spans="1:14" x14ac:dyDescent="0.25">
      <c r="A4982">
        <v>3</v>
      </c>
      <c r="B4982" t="s">
        <v>163</v>
      </c>
      <c r="C4982">
        <v>7</v>
      </c>
      <c r="D4982" t="s">
        <v>164</v>
      </c>
      <c r="E4982">
        <v>3</v>
      </c>
      <c r="F4982" t="s">
        <v>165</v>
      </c>
      <c r="G4982" s="9">
        <v>3</v>
      </c>
      <c r="H4982" t="s">
        <v>172</v>
      </c>
      <c r="I4982">
        <v>7</v>
      </c>
      <c r="J4982" t="s">
        <v>173</v>
      </c>
      <c r="K4982">
        <v>3</v>
      </c>
      <c r="L4982" t="s">
        <v>165</v>
      </c>
      <c r="M4982" s="18">
        <f t="shared" si="154"/>
        <v>3.5833333333333335</v>
      </c>
      <c r="N4982" s="18">
        <f t="shared" si="155"/>
        <v>3.5833333333333335</v>
      </c>
    </row>
    <row r="4983" spans="1:14" x14ac:dyDescent="0.25">
      <c r="A4983">
        <v>1</v>
      </c>
      <c r="B4983" t="s">
        <v>163</v>
      </c>
      <c r="C4983">
        <v>8</v>
      </c>
      <c r="D4983" t="s">
        <v>164</v>
      </c>
      <c r="E4983">
        <v>9</v>
      </c>
      <c r="F4983" t="s">
        <v>165</v>
      </c>
      <c r="G4983" s="9">
        <v>1</v>
      </c>
      <c r="H4983" t="s">
        <v>172</v>
      </c>
      <c r="I4983">
        <v>8</v>
      </c>
      <c r="J4983" t="s">
        <v>173</v>
      </c>
      <c r="K4983">
        <v>9</v>
      </c>
      <c r="L4983" t="s">
        <v>165</v>
      </c>
      <c r="M4983" s="18">
        <f t="shared" si="154"/>
        <v>1.6666666666666665</v>
      </c>
      <c r="N4983" s="18">
        <f t="shared" si="155"/>
        <v>1.6666666666666665</v>
      </c>
    </row>
    <row r="4984" spans="1:14" x14ac:dyDescent="0.25">
      <c r="A4984">
        <v>1</v>
      </c>
      <c r="B4984" t="s">
        <v>163</v>
      </c>
      <c r="C4984">
        <v>8</v>
      </c>
      <c r="D4984" t="s">
        <v>164</v>
      </c>
      <c r="E4984">
        <v>2</v>
      </c>
      <c r="F4984" t="s">
        <v>165</v>
      </c>
      <c r="G4984" s="9">
        <v>1</v>
      </c>
      <c r="H4984" t="s">
        <v>172</v>
      </c>
      <c r="I4984">
        <v>8</v>
      </c>
      <c r="J4984" t="s">
        <v>173</v>
      </c>
      <c r="K4984">
        <v>2</v>
      </c>
      <c r="L4984" t="s">
        <v>165</v>
      </c>
      <c r="M4984" s="18">
        <f t="shared" si="154"/>
        <v>1.6666666666666665</v>
      </c>
      <c r="N4984" s="18">
        <f t="shared" si="155"/>
        <v>1.6666666666666665</v>
      </c>
    </row>
    <row r="4985" spans="1:14" x14ac:dyDescent="0.25">
      <c r="A4985">
        <v>0</v>
      </c>
      <c r="B4985" t="s">
        <v>163</v>
      </c>
      <c r="C4985">
        <v>8</v>
      </c>
      <c r="D4985" t="s">
        <v>164</v>
      </c>
      <c r="E4985">
        <v>11</v>
      </c>
      <c r="F4985" t="s">
        <v>165</v>
      </c>
      <c r="G4985" s="9">
        <v>0</v>
      </c>
      <c r="H4985" t="s">
        <v>172</v>
      </c>
      <c r="I4985">
        <v>8</v>
      </c>
      <c r="J4985" t="s">
        <v>173</v>
      </c>
      <c r="K4985">
        <v>11</v>
      </c>
      <c r="L4985" t="s">
        <v>165</v>
      </c>
      <c r="M4985" s="18">
        <f t="shared" si="154"/>
        <v>0.66666666666666663</v>
      </c>
      <c r="N4985" s="18">
        <f t="shared" si="155"/>
        <v>0.66666666666666663</v>
      </c>
    </row>
    <row r="4986" spans="1:14" x14ac:dyDescent="0.25">
      <c r="A4986">
        <v>1</v>
      </c>
      <c r="B4986" t="s">
        <v>163</v>
      </c>
      <c r="C4986">
        <v>3</v>
      </c>
      <c r="D4986" t="s">
        <v>164</v>
      </c>
      <c r="E4986">
        <v>17</v>
      </c>
      <c r="F4986" t="s">
        <v>165</v>
      </c>
      <c r="G4986" s="9">
        <v>13</v>
      </c>
      <c r="H4986" t="s">
        <v>172</v>
      </c>
      <c r="I4986">
        <v>1</v>
      </c>
      <c r="J4986" t="s">
        <v>173</v>
      </c>
      <c r="K4986">
        <v>25</v>
      </c>
      <c r="L4986" t="s">
        <v>165</v>
      </c>
      <c r="M4986" s="18">
        <f t="shared" si="154"/>
        <v>1.25</v>
      </c>
      <c r="N4986" s="18">
        <f t="shared" si="155"/>
        <v>13.083333333333334</v>
      </c>
    </row>
    <row r="4987" spans="1:14" x14ac:dyDescent="0.25">
      <c r="A4987">
        <v>6</v>
      </c>
      <c r="B4987" t="s">
        <v>163</v>
      </c>
      <c r="C4987">
        <v>0</v>
      </c>
      <c r="D4987" t="s">
        <v>164</v>
      </c>
      <c r="E4987">
        <v>16</v>
      </c>
      <c r="F4987" t="s">
        <v>165</v>
      </c>
      <c r="G4987" s="9">
        <v>12</v>
      </c>
      <c r="H4987" t="s">
        <v>172</v>
      </c>
      <c r="I4987">
        <v>1</v>
      </c>
      <c r="J4987" t="s">
        <v>173</v>
      </c>
      <c r="K4987">
        <v>12</v>
      </c>
      <c r="L4987" t="s">
        <v>165</v>
      </c>
      <c r="M4987" s="18">
        <f t="shared" si="154"/>
        <v>6</v>
      </c>
      <c r="N4987" s="18">
        <f t="shared" si="155"/>
        <v>12.083333333333334</v>
      </c>
    </row>
    <row r="4988" spans="1:14" x14ac:dyDescent="0.25">
      <c r="A4988">
        <v>1</v>
      </c>
      <c r="B4988" t="s">
        <v>163</v>
      </c>
      <c r="C4988">
        <v>4</v>
      </c>
      <c r="D4988" t="s">
        <v>164</v>
      </c>
      <c r="E4988">
        <v>16</v>
      </c>
      <c r="F4988" t="s">
        <v>165</v>
      </c>
      <c r="G4988" s="9">
        <v>9</v>
      </c>
      <c r="H4988" t="s">
        <v>172</v>
      </c>
      <c r="I4988">
        <v>0</v>
      </c>
      <c r="J4988" t="s">
        <v>173</v>
      </c>
      <c r="K4988">
        <v>12</v>
      </c>
      <c r="L4988" t="s">
        <v>165</v>
      </c>
      <c r="M4988" s="18">
        <f t="shared" si="154"/>
        <v>1.3333333333333333</v>
      </c>
      <c r="N4988" s="18">
        <f t="shared" si="155"/>
        <v>9</v>
      </c>
    </row>
    <row r="4989" spans="1:14" x14ac:dyDescent="0.25">
      <c r="A4989">
        <v>2</v>
      </c>
      <c r="B4989" t="s">
        <v>163</v>
      </c>
      <c r="C4989">
        <v>10</v>
      </c>
      <c r="D4989" t="s">
        <v>164</v>
      </c>
      <c r="E4989">
        <v>16</v>
      </c>
      <c r="F4989" t="s">
        <v>165</v>
      </c>
      <c r="G4989" s="9">
        <v>9</v>
      </c>
      <c r="H4989" t="s">
        <v>172</v>
      </c>
      <c r="I4989">
        <v>4</v>
      </c>
      <c r="J4989" t="s">
        <v>173</v>
      </c>
      <c r="K4989">
        <v>8</v>
      </c>
      <c r="L4989" t="s">
        <v>165</v>
      </c>
      <c r="M4989" s="18">
        <f t="shared" si="154"/>
        <v>2.8333333333333335</v>
      </c>
      <c r="N4989" s="18">
        <f t="shared" si="155"/>
        <v>9.3333333333333339</v>
      </c>
    </row>
    <row r="4990" spans="1:14" x14ac:dyDescent="0.25">
      <c r="A4990">
        <v>1</v>
      </c>
      <c r="B4990" t="s">
        <v>163</v>
      </c>
      <c r="C4990">
        <v>0</v>
      </c>
      <c r="D4990" t="s">
        <v>164</v>
      </c>
      <c r="E4990">
        <v>16</v>
      </c>
      <c r="F4990" t="s">
        <v>165</v>
      </c>
      <c r="G4990" s="9">
        <v>6</v>
      </c>
      <c r="H4990" t="s">
        <v>172</v>
      </c>
      <c r="I4990">
        <v>3</v>
      </c>
      <c r="J4990" t="s">
        <v>173</v>
      </c>
      <c r="K4990">
        <v>7</v>
      </c>
      <c r="L4990" t="s">
        <v>165</v>
      </c>
      <c r="M4990" s="18">
        <f t="shared" si="154"/>
        <v>1</v>
      </c>
      <c r="N4990" s="18">
        <f t="shared" si="155"/>
        <v>6.25</v>
      </c>
    </row>
    <row r="4991" spans="1:14" x14ac:dyDescent="0.25">
      <c r="A4991">
        <v>5</v>
      </c>
      <c r="B4991" t="s">
        <v>163</v>
      </c>
      <c r="C4991">
        <v>1</v>
      </c>
      <c r="D4991" t="s">
        <v>164</v>
      </c>
      <c r="E4991">
        <v>21</v>
      </c>
      <c r="F4991" t="s">
        <v>165</v>
      </c>
      <c r="G4991" s="9">
        <v>5</v>
      </c>
      <c r="H4991" t="s">
        <v>172</v>
      </c>
      <c r="I4991">
        <v>1</v>
      </c>
      <c r="J4991" t="s">
        <v>173</v>
      </c>
      <c r="K4991">
        <v>21</v>
      </c>
      <c r="L4991" t="s">
        <v>165</v>
      </c>
      <c r="M4991" s="18">
        <f t="shared" si="154"/>
        <v>5.083333333333333</v>
      </c>
      <c r="N4991" s="18">
        <f t="shared" si="155"/>
        <v>5.083333333333333</v>
      </c>
    </row>
    <row r="4992" spans="1:14" x14ac:dyDescent="0.25">
      <c r="A4992">
        <v>5</v>
      </c>
      <c r="B4992" t="s">
        <v>163</v>
      </c>
      <c r="C4992">
        <v>0</v>
      </c>
      <c r="D4992" t="s">
        <v>164</v>
      </c>
      <c r="E4992">
        <v>16</v>
      </c>
      <c r="F4992" t="s">
        <v>165</v>
      </c>
      <c r="G4992" s="9">
        <v>5</v>
      </c>
      <c r="H4992" t="s">
        <v>172</v>
      </c>
      <c r="I4992">
        <v>0</v>
      </c>
      <c r="J4992" t="s">
        <v>173</v>
      </c>
      <c r="K4992">
        <v>16</v>
      </c>
      <c r="L4992" t="s">
        <v>165</v>
      </c>
      <c r="M4992" s="18">
        <f t="shared" si="154"/>
        <v>5</v>
      </c>
      <c r="N4992" s="18">
        <f t="shared" si="155"/>
        <v>5</v>
      </c>
    </row>
    <row r="4993" spans="1:14" x14ac:dyDescent="0.25">
      <c r="A4993">
        <v>0</v>
      </c>
      <c r="B4993" t="s">
        <v>163</v>
      </c>
      <c r="C4993">
        <v>10</v>
      </c>
      <c r="D4993" t="s">
        <v>164</v>
      </c>
      <c r="E4993">
        <v>16</v>
      </c>
      <c r="F4993" t="s">
        <v>165</v>
      </c>
      <c r="G4993" s="9">
        <v>11</v>
      </c>
      <c r="H4993" t="s">
        <v>172</v>
      </c>
      <c r="I4993">
        <v>0</v>
      </c>
      <c r="J4993" t="s">
        <v>173</v>
      </c>
      <c r="K4993">
        <v>7</v>
      </c>
      <c r="L4993" t="s">
        <v>165</v>
      </c>
      <c r="M4993" s="18">
        <f t="shared" si="154"/>
        <v>0.83333333333333337</v>
      </c>
      <c r="N4993" s="18">
        <f t="shared" si="155"/>
        <v>11</v>
      </c>
    </row>
    <row r="4994" spans="1:14" x14ac:dyDescent="0.25">
      <c r="A4994">
        <v>2</v>
      </c>
      <c r="B4994" t="s">
        <v>163</v>
      </c>
      <c r="C4994">
        <v>5</v>
      </c>
      <c r="D4994" t="s">
        <v>164</v>
      </c>
      <c r="E4994">
        <v>21</v>
      </c>
      <c r="F4994" t="s">
        <v>165</v>
      </c>
      <c r="G4994" s="9">
        <v>2</v>
      </c>
      <c r="H4994" t="s">
        <v>172</v>
      </c>
      <c r="I4994">
        <v>5</v>
      </c>
      <c r="J4994" t="s">
        <v>173</v>
      </c>
      <c r="K4994">
        <v>21</v>
      </c>
      <c r="L4994" t="s">
        <v>165</v>
      </c>
      <c r="M4994" s="18">
        <f t="shared" si="154"/>
        <v>2.4166666666666665</v>
      </c>
      <c r="N4994" s="18">
        <f t="shared" si="155"/>
        <v>2.4166666666666665</v>
      </c>
    </row>
    <row r="4995" spans="1:14" x14ac:dyDescent="0.25">
      <c r="A4995">
        <v>1</v>
      </c>
      <c r="B4995" t="s">
        <v>163</v>
      </c>
      <c r="C4995">
        <v>11</v>
      </c>
      <c r="D4995" t="s">
        <v>164</v>
      </c>
      <c r="E4995">
        <v>30</v>
      </c>
      <c r="F4995" t="s">
        <v>165</v>
      </c>
      <c r="G4995" s="9">
        <v>1</v>
      </c>
      <c r="H4995" t="s">
        <v>172</v>
      </c>
      <c r="I4995">
        <v>11</v>
      </c>
      <c r="J4995" t="s">
        <v>173</v>
      </c>
      <c r="K4995">
        <v>30</v>
      </c>
      <c r="L4995" t="s">
        <v>165</v>
      </c>
      <c r="M4995" s="18">
        <f t="shared" ref="M4995:M5058" si="156">A4995+C4995/12</f>
        <v>1.9166666666666665</v>
      </c>
      <c r="N4995" s="18">
        <f t="shared" ref="N4995:N5058" si="157">G4995+I4995/12</f>
        <v>1.9166666666666665</v>
      </c>
    </row>
    <row r="4996" spans="1:14" x14ac:dyDescent="0.25">
      <c r="A4996">
        <v>0</v>
      </c>
      <c r="B4996" t="s">
        <v>163</v>
      </c>
      <c r="C4996">
        <v>8</v>
      </c>
      <c r="D4996" t="s">
        <v>164</v>
      </c>
      <c r="E4996">
        <v>11</v>
      </c>
      <c r="F4996" t="s">
        <v>165</v>
      </c>
      <c r="G4996" s="9">
        <v>0</v>
      </c>
      <c r="H4996" t="s">
        <v>172</v>
      </c>
      <c r="I4996">
        <v>8</v>
      </c>
      <c r="J4996" t="s">
        <v>173</v>
      </c>
      <c r="K4996">
        <v>11</v>
      </c>
      <c r="L4996" t="s">
        <v>165</v>
      </c>
      <c r="M4996" s="18">
        <f t="shared" si="156"/>
        <v>0.66666666666666663</v>
      </c>
      <c r="N4996" s="18">
        <f t="shared" si="157"/>
        <v>0.66666666666666663</v>
      </c>
    </row>
    <row r="4997" spans="1:14" x14ac:dyDescent="0.25">
      <c r="A4997">
        <v>1</v>
      </c>
      <c r="B4997" t="s">
        <v>163</v>
      </c>
      <c r="C4997">
        <v>0</v>
      </c>
      <c r="D4997" t="s">
        <v>164</v>
      </c>
      <c r="E4997">
        <v>8</v>
      </c>
      <c r="F4997" t="s">
        <v>165</v>
      </c>
      <c r="G4997" s="9">
        <v>1</v>
      </c>
      <c r="H4997" t="s">
        <v>172</v>
      </c>
      <c r="I4997">
        <v>0</v>
      </c>
      <c r="J4997" t="s">
        <v>173</v>
      </c>
      <c r="K4997">
        <v>8</v>
      </c>
      <c r="L4997" t="s">
        <v>165</v>
      </c>
      <c r="M4997" s="18">
        <f t="shared" si="156"/>
        <v>1</v>
      </c>
      <c r="N4997" s="18">
        <f t="shared" si="157"/>
        <v>1</v>
      </c>
    </row>
    <row r="4998" spans="1:14" x14ac:dyDescent="0.25">
      <c r="A4998">
        <v>1</v>
      </c>
      <c r="B4998" t="s">
        <v>163</v>
      </c>
      <c r="C4998">
        <v>7</v>
      </c>
      <c r="D4998" t="s">
        <v>164</v>
      </c>
      <c r="E4998">
        <v>12</v>
      </c>
      <c r="F4998" t="s">
        <v>165</v>
      </c>
      <c r="G4998" s="9">
        <v>1</v>
      </c>
      <c r="H4998" t="s">
        <v>172</v>
      </c>
      <c r="I4998">
        <v>7</v>
      </c>
      <c r="J4998" t="s">
        <v>173</v>
      </c>
      <c r="K4998">
        <v>12</v>
      </c>
      <c r="L4998" t="s">
        <v>165</v>
      </c>
      <c r="M4998" s="18">
        <f t="shared" si="156"/>
        <v>1.5833333333333335</v>
      </c>
      <c r="N4998" s="18">
        <f t="shared" si="157"/>
        <v>1.5833333333333335</v>
      </c>
    </row>
    <row r="4999" spans="1:14" x14ac:dyDescent="0.25">
      <c r="A4999">
        <v>1</v>
      </c>
      <c r="B4999" t="s">
        <v>163</v>
      </c>
      <c r="C4999">
        <v>5</v>
      </c>
      <c r="D4999" t="s">
        <v>164</v>
      </c>
      <c r="E4999">
        <v>23</v>
      </c>
      <c r="F4999" t="s">
        <v>165</v>
      </c>
      <c r="G4999" s="9">
        <v>1</v>
      </c>
      <c r="H4999" t="s">
        <v>172</v>
      </c>
      <c r="I4999">
        <v>5</v>
      </c>
      <c r="J4999" t="s">
        <v>173</v>
      </c>
      <c r="K4999">
        <v>23</v>
      </c>
      <c r="L4999" t="s">
        <v>165</v>
      </c>
      <c r="M4999" s="18">
        <f t="shared" si="156"/>
        <v>1.4166666666666667</v>
      </c>
      <c r="N4999" s="18">
        <f t="shared" si="157"/>
        <v>1.4166666666666667</v>
      </c>
    </row>
    <row r="5000" spans="1:14" x14ac:dyDescent="0.25">
      <c r="A5000">
        <v>0</v>
      </c>
      <c r="B5000" t="s">
        <v>163</v>
      </c>
      <c r="C5000">
        <v>9</v>
      </c>
      <c r="D5000" t="s">
        <v>164</v>
      </c>
      <c r="E5000">
        <v>8</v>
      </c>
      <c r="F5000" t="s">
        <v>165</v>
      </c>
      <c r="G5000" s="9">
        <v>0</v>
      </c>
      <c r="H5000" t="s">
        <v>172</v>
      </c>
      <c r="I5000">
        <v>9</v>
      </c>
      <c r="J5000" t="s">
        <v>173</v>
      </c>
      <c r="K5000">
        <v>8</v>
      </c>
      <c r="L5000" t="s">
        <v>165</v>
      </c>
      <c r="M5000" s="18">
        <f t="shared" si="156"/>
        <v>0.75</v>
      </c>
      <c r="N5000" s="18">
        <f t="shared" si="157"/>
        <v>0.75</v>
      </c>
    </row>
    <row r="5001" spans="1:14" x14ac:dyDescent="0.25">
      <c r="A5001">
        <v>6</v>
      </c>
      <c r="B5001" t="s">
        <v>163</v>
      </c>
      <c r="C5001">
        <v>0</v>
      </c>
      <c r="D5001" t="s">
        <v>164</v>
      </c>
      <c r="E5001">
        <v>16</v>
      </c>
      <c r="F5001" t="s">
        <v>165</v>
      </c>
      <c r="G5001" s="9">
        <v>16</v>
      </c>
      <c r="H5001" t="s">
        <v>172</v>
      </c>
      <c r="I5001">
        <v>5</v>
      </c>
      <c r="J5001" t="s">
        <v>173</v>
      </c>
      <c r="K5001">
        <v>25</v>
      </c>
      <c r="L5001" t="s">
        <v>165</v>
      </c>
      <c r="M5001" s="18">
        <f t="shared" si="156"/>
        <v>6</v>
      </c>
      <c r="N5001" s="18">
        <f t="shared" si="157"/>
        <v>16.416666666666668</v>
      </c>
    </row>
    <row r="5002" spans="1:14" x14ac:dyDescent="0.25">
      <c r="A5002">
        <v>6</v>
      </c>
      <c r="B5002" t="s">
        <v>163</v>
      </c>
      <c r="C5002">
        <v>0</v>
      </c>
      <c r="D5002" t="s">
        <v>164</v>
      </c>
      <c r="E5002">
        <v>16</v>
      </c>
      <c r="F5002" t="s">
        <v>165</v>
      </c>
      <c r="G5002" s="9">
        <v>7</v>
      </c>
      <c r="H5002" t="s">
        <v>172</v>
      </c>
      <c r="I5002">
        <v>2</v>
      </c>
      <c r="J5002" t="s">
        <v>173</v>
      </c>
      <c r="K5002">
        <v>15</v>
      </c>
      <c r="L5002" t="s">
        <v>165</v>
      </c>
      <c r="M5002" s="18">
        <f t="shared" si="156"/>
        <v>6</v>
      </c>
      <c r="N5002" s="18">
        <f t="shared" si="157"/>
        <v>7.166666666666667</v>
      </c>
    </row>
    <row r="5003" spans="1:14" x14ac:dyDescent="0.25">
      <c r="A5003">
        <v>5</v>
      </c>
      <c r="B5003" t="s">
        <v>163</v>
      </c>
      <c r="C5003">
        <v>11</v>
      </c>
      <c r="D5003" t="s">
        <v>164</v>
      </c>
      <c r="E5003">
        <v>25</v>
      </c>
      <c r="F5003" t="s">
        <v>165</v>
      </c>
      <c r="G5003" s="9">
        <v>10</v>
      </c>
      <c r="H5003" t="s">
        <v>172</v>
      </c>
      <c r="I5003">
        <v>0</v>
      </c>
      <c r="J5003" t="s">
        <v>173</v>
      </c>
      <c r="K5003">
        <v>16</v>
      </c>
      <c r="L5003" t="s">
        <v>165</v>
      </c>
      <c r="M5003" s="18">
        <f t="shared" si="156"/>
        <v>5.916666666666667</v>
      </c>
      <c r="N5003" s="18">
        <f t="shared" si="157"/>
        <v>10</v>
      </c>
    </row>
    <row r="5004" spans="1:14" x14ac:dyDescent="0.25">
      <c r="A5004">
        <v>5</v>
      </c>
      <c r="B5004" t="s">
        <v>163</v>
      </c>
      <c r="C5004">
        <v>6</v>
      </c>
      <c r="D5004" t="s">
        <v>164</v>
      </c>
      <c r="E5004">
        <v>8</v>
      </c>
      <c r="F5004" t="s">
        <v>165</v>
      </c>
      <c r="G5004" s="9">
        <v>5</v>
      </c>
      <c r="H5004" t="s">
        <v>172</v>
      </c>
      <c r="I5004">
        <v>6</v>
      </c>
      <c r="J5004" t="s">
        <v>173</v>
      </c>
      <c r="K5004">
        <v>8</v>
      </c>
      <c r="L5004" t="s">
        <v>165</v>
      </c>
      <c r="M5004" s="18">
        <f t="shared" si="156"/>
        <v>5.5</v>
      </c>
      <c r="N5004" s="18">
        <f t="shared" si="157"/>
        <v>5.5</v>
      </c>
    </row>
    <row r="5005" spans="1:14" x14ac:dyDescent="0.25">
      <c r="A5005">
        <v>4</v>
      </c>
      <c r="B5005" t="s">
        <v>163</v>
      </c>
      <c r="C5005">
        <v>2</v>
      </c>
      <c r="D5005" t="s">
        <v>164</v>
      </c>
      <c r="E5005">
        <v>20</v>
      </c>
      <c r="F5005" t="s">
        <v>165</v>
      </c>
      <c r="G5005" s="9">
        <v>4</v>
      </c>
      <c r="H5005" t="s">
        <v>172</v>
      </c>
      <c r="I5005">
        <v>2</v>
      </c>
      <c r="J5005" t="s">
        <v>173</v>
      </c>
      <c r="K5005">
        <v>20</v>
      </c>
      <c r="L5005" t="s">
        <v>165</v>
      </c>
      <c r="M5005" s="18">
        <f t="shared" si="156"/>
        <v>4.166666666666667</v>
      </c>
      <c r="N5005" s="18">
        <f t="shared" si="157"/>
        <v>4.166666666666667</v>
      </c>
    </row>
    <row r="5006" spans="1:14" x14ac:dyDescent="0.25">
      <c r="A5006">
        <v>3</v>
      </c>
      <c r="B5006" t="s">
        <v>163</v>
      </c>
      <c r="C5006">
        <v>0</v>
      </c>
      <c r="D5006" t="s">
        <v>164</v>
      </c>
      <c r="E5006">
        <v>12</v>
      </c>
      <c r="F5006" t="s">
        <v>165</v>
      </c>
      <c r="G5006" s="9">
        <v>3</v>
      </c>
      <c r="H5006" t="s">
        <v>172</v>
      </c>
      <c r="I5006">
        <v>0</v>
      </c>
      <c r="J5006" t="s">
        <v>173</v>
      </c>
      <c r="K5006">
        <v>12</v>
      </c>
      <c r="L5006" t="s">
        <v>165</v>
      </c>
      <c r="M5006" s="18">
        <f t="shared" si="156"/>
        <v>3</v>
      </c>
      <c r="N5006" s="18">
        <f t="shared" si="157"/>
        <v>3</v>
      </c>
    </row>
    <row r="5007" spans="1:14" x14ac:dyDescent="0.25">
      <c r="A5007">
        <v>2</v>
      </c>
      <c r="B5007" t="s">
        <v>163</v>
      </c>
      <c r="C5007">
        <v>10</v>
      </c>
      <c r="D5007" t="s">
        <v>164</v>
      </c>
      <c r="E5007">
        <v>3</v>
      </c>
      <c r="F5007" t="s">
        <v>165</v>
      </c>
      <c r="G5007" s="9">
        <v>2</v>
      </c>
      <c r="H5007" t="s">
        <v>172</v>
      </c>
      <c r="I5007">
        <v>10</v>
      </c>
      <c r="J5007" t="s">
        <v>173</v>
      </c>
      <c r="K5007">
        <v>3</v>
      </c>
      <c r="L5007" t="s">
        <v>165</v>
      </c>
      <c r="M5007" s="18">
        <f t="shared" si="156"/>
        <v>2.8333333333333335</v>
      </c>
      <c r="N5007" s="18">
        <f t="shared" si="157"/>
        <v>2.8333333333333335</v>
      </c>
    </row>
    <row r="5008" spans="1:14" x14ac:dyDescent="0.25">
      <c r="A5008">
        <v>3</v>
      </c>
      <c r="B5008" t="s">
        <v>163</v>
      </c>
      <c r="C5008">
        <v>2</v>
      </c>
      <c r="D5008" t="s">
        <v>164</v>
      </c>
      <c r="E5008">
        <v>13</v>
      </c>
      <c r="F5008" t="s">
        <v>165</v>
      </c>
      <c r="G5008" s="9">
        <v>5</v>
      </c>
      <c r="H5008" t="s">
        <v>172</v>
      </c>
      <c r="I5008">
        <v>11</v>
      </c>
      <c r="J5008" t="s">
        <v>173</v>
      </c>
      <c r="K5008">
        <v>18</v>
      </c>
      <c r="L5008" t="s">
        <v>165</v>
      </c>
      <c r="M5008" s="18">
        <f t="shared" si="156"/>
        <v>3.1666666666666665</v>
      </c>
      <c r="N5008" s="18">
        <f t="shared" si="157"/>
        <v>5.916666666666667</v>
      </c>
    </row>
    <row r="5009" spans="1:14" x14ac:dyDescent="0.25">
      <c r="A5009">
        <v>5</v>
      </c>
      <c r="B5009" t="s">
        <v>163</v>
      </c>
      <c r="C5009">
        <v>0</v>
      </c>
      <c r="D5009" t="s">
        <v>164</v>
      </c>
      <c r="E5009">
        <v>10</v>
      </c>
      <c r="F5009" t="s">
        <v>165</v>
      </c>
      <c r="G5009" s="9">
        <v>5</v>
      </c>
      <c r="H5009" t="s">
        <v>172</v>
      </c>
      <c r="I5009">
        <v>0</v>
      </c>
      <c r="J5009" t="s">
        <v>173</v>
      </c>
      <c r="K5009">
        <v>10</v>
      </c>
      <c r="L5009" t="s">
        <v>165</v>
      </c>
      <c r="M5009" s="18">
        <f t="shared" si="156"/>
        <v>5</v>
      </c>
      <c r="N5009" s="18">
        <f t="shared" si="157"/>
        <v>5</v>
      </c>
    </row>
    <row r="5010" spans="1:14" x14ac:dyDescent="0.25">
      <c r="A5010">
        <v>4</v>
      </c>
      <c r="B5010" t="s">
        <v>163</v>
      </c>
      <c r="C5010">
        <v>0</v>
      </c>
      <c r="D5010" t="s">
        <v>164</v>
      </c>
      <c r="E5010">
        <v>17</v>
      </c>
      <c r="F5010" t="s">
        <v>165</v>
      </c>
      <c r="G5010" s="9">
        <v>4</v>
      </c>
      <c r="H5010" t="s">
        <v>172</v>
      </c>
      <c r="I5010">
        <v>0</v>
      </c>
      <c r="J5010" t="s">
        <v>173</v>
      </c>
      <c r="K5010">
        <v>17</v>
      </c>
      <c r="L5010" t="s">
        <v>165</v>
      </c>
      <c r="M5010" s="18">
        <f t="shared" si="156"/>
        <v>4</v>
      </c>
      <c r="N5010" s="18">
        <f t="shared" si="157"/>
        <v>4</v>
      </c>
    </row>
    <row r="5011" spans="1:14" x14ac:dyDescent="0.25">
      <c r="A5011">
        <v>0</v>
      </c>
      <c r="B5011" t="s">
        <v>163</v>
      </c>
      <c r="C5011">
        <v>6</v>
      </c>
      <c r="D5011" t="s">
        <v>164</v>
      </c>
      <c r="E5011">
        <v>14</v>
      </c>
      <c r="F5011" t="s">
        <v>165</v>
      </c>
      <c r="G5011" s="9">
        <v>4</v>
      </c>
      <c r="H5011" t="s">
        <v>172</v>
      </c>
      <c r="I5011">
        <v>0</v>
      </c>
      <c r="J5011" t="s">
        <v>173</v>
      </c>
      <c r="K5011">
        <v>11</v>
      </c>
      <c r="L5011" t="s">
        <v>165</v>
      </c>
      <c r="M5011" s="18">
        <f t="shared" si="156"/>
        <v>0.5</v>
      </c>
      <c r="N5011" s="18">
        <f t="shared" si="157"/>
        <v>4</v>
      </c>
    </row>
    <row r="5012" spans="1:14" x14ac:dyDescent="0.25">
      <c r="A5012">
        <v>2</v>
      </c>
      <c r="B5012" t="s">
        <v>163</v>
      </c>
      <c r="C5012">
        <v>0</v>
      </c>
      <c r="D5012" t="s">
        <v>164</v>
      </c>
      <c r="E5012">
        <v>18</v>
      </c>
      <c r="F5012" t="s">
        <v>165</v>
      </c>
      <c r="G5012" s="9">
        <v>2</v>
      </c>
      <c r="H5012" t="s">
        <v>172</v>
      </c>
      <c r="I5012">
        <v>0</v>
      </c>
      <c r="J5012" t="s">
        <v>173</v>
      </c>
      <c r="K5012">
        <v>18</v>
      </c>
      <c r="L5012" t="s">
        <v>165</v>
      </c>
      <c r="M5012" s="18">
        <f t="shared" si="156"/>
        <v>2</v>
      </c>
      <c r="N5012" s="18">
        <f t="shared" si="157"/>
        <v>2</v>
      </c>
    </row>
    <row r="5013" spans="1:14" x14ac:dyDescent="0.25">
      <c r="A5013">
        <v>0</v>
      </c>
      <c r="B5013" t="s">
        <v>163</v>
      </c>
      <c r="C5013">
        <v>9</v>
      </c>
      <c r="D5013" t="s">
        <v>164</v>
      </c>
      <c r="E5013">
        <v>23</v>
      </c>
      <c r="F5013" t="s">
        <v>165</v>
      </c>
      <c r="G5013" s="9">
        <v>0</v>
      </c>
      <c r="H5013" t="s">
        <v>172</v>
      </c>
      <c r="I5013">
        <v>9</v>
      </c>
      <c r="J5013" t="s">
        <v>173</v>
      </c>
      <c r="K5013">
        <v>23</v>
      </c>
      <c r="L5013" t="s">
        <v>165</v>
      </c>
      <c r="M5013" s="18">
        <f t="shared" si="156"/>
        <v>0.75</v>
      </c>
      <c r="N5013" s="18">
        <f t="shared" si="157"/>
        <v>0.75</v>
      </c>
    </row>
    <row r="5014" spans="1:14" x14ac:dyDescent="0.25">
      <c r="A5014">
        <v>0</v>
      </c>
      <c r="B5014" t="s">
        <v>163</v>
      </c>
      <c r="C5014">
        <v>3</v>
      </c>
      <c r="D5014" t="s">
        <v>164</v>
      </c>
      <c r="E5014">
        <v>15</v>
      </c>
      <c r="F5014" t="s">
        <v>165</v>
      </c>
      <c r="G5014" s="9">
        <v>0</v>
      </c>
      <c r="H5014" t="s">
        <v>172</v>
      </c>
      <c r="I5014">
        <v>3</v>
      </c>
      <c r="J5014" t="s">
        <v>173</v>
      </c>
      <c r="K5014">
        <v>15</v>
      </c>
      <c r="L5014" t="s">
        <v>165</v>
      </c>
      <c r="M5014" s="18">
        <f t="shared" si="156"/>
        <v>0.25</v>
      </c>
      <c r="N5014" s="18">
        <f t="shared" si="157"/>
        <v>0.25</v>
      </c>
    </row>
    <row r="5015" spans="1:14" x14ac:dyDescent="0.25">
      <c r="A5015">
        <v>0</v>
      </c>
      <c r="B5015" t="s">
        <v>163</v>
      </c>
      <c r="C5015">
        <v>4</v>
      </c>
      <c r="D5015" t="s">
        <v>164</v>
      </c>
      <c r="E5015">
        <v>26</v>
      </c>
      <c r="F5015" t="s">
        <v>165</v>
      </c>
      <c r="G5015" s="9">
        <v>0</v>
      </c>
      <c r="H5015" t="s">
        <v>172</v>
      </c>
      <c r="I5015">
        <v>4</v>
      </c>
      <c r="J5015" t="s">
        <v>173</v>
      </c>
      <c r="K5015">
        <v>26</v>
      </c>
      <c r="L5015" t="s">
        <v>165</v>
      </c>
      <c r="M5015" s="18">
        <f t="shared" si="156"/>
        <v>0.33333333333333331</v>
      </c>
      <c r="N5015" s="18">
        <f t="shared" si="157"/>
        <v>0.33333333333333331</v>
      </c>
    </row>
    <row r="5016" spans="1:14" x14ac:dyDescent="0.25">
      <c r="A5016">
        <v>6</v>
      </c>
      <c r="B5016" t="s">
        <v>163</v>
      </c>
      <c r="C5016">
        <v>0</v>
      </c>
      <c r="D5016" t="s">
        <v>164</v>
      </c>
      <c r="E5016">
        <v>16</v>
      </c>
      <c r="F5016" t="s">
        <v>165</v>
      </c>
      <c r="G5016" s="9">
        <v>36</v>
      </c>
      <c r="H5016" t="s">
        <v>172</v>
      </c>
      <c r="I5016">
        <v>4</v>
      </c>
      <c r="J5016" t="s">
        <v>173</v>
      </c>
      <c r="K5016">
        <v>15</v>
      </c>
      <c r="L5016" t="s">
        <v>165</v>
      </c>
      <c r="M5016" s="18">
        <f t="shared" si="156"/>
        <v>6</v>
      </c>
      <c r="N5016" s="18">
        <f t="shared" si="157"/>
        <v>36.333333333333336</v>
      </c>
    </row>
    <row r="5017" spans="1:14" x14ac:dyDescent="0.25">
      <c r="A5017">
        <v>6</v>
      </c>
      <c r="B5017" t="s">
        <v>163</v>
      </c>
      <c r="C5017">
        <v>0</v>
      </c>
      <c r="D5017" t="s">
        <v>164</v>
      </c>
      <c r="E5017">
        <v>16</v>
      </c>
      <c r="F5017" t="s">
        <v>165</v>
      </c>
      <c r="G5017" s="9">
        <v>27</v>
      </c>
      <c r="H5017" t="s">
        <v>172</v>
      </c>
      <c r="I5017">
        <v>0</v>
      </c>
      <c r="J5017" t="s">
        <v>173</v>
      </c>
      <c r="K5017">
        <v>3</v>
      </c>
      <c r="L5017" t="s">
        <v>165</v>
      </c>
      <c r="M5017" s="18">
        <f t="shared" si="156"/>
        <v>6</v>
      </c>
      <c r="N5017" s="18">
        <f t="shared" si="157"/>
        <v>27</v>
      </c>
    </row>
    <row r="5018" spans="1:14" x14ac:dyDescent="0.25">
      <c r="A5018">
        <v>6</v>
      </c>
      <c r="B5018" t="s">
        <v>163</v>
      </c>
      <c r="C5018">
        <v>0</v>
      </c>
      <c r="D5018" t="s">
        <v>164</v>
      </c>
      <c r="E5018">
        <v>16</v>
      </c>
      <c r="F5018" t="s">
        <v>165</v>
      </c>
      <c r="G5018" s="9">
        <v>26</v>
      </c>
      <c r="H5018" t="s">
        <v>172</v>
      </c>
      <c r="I5018">
        <v>0</v>
      </c>
      <c r="J5018" t="s">
        <v>173</v>
      </c>
      <c r="K5018">
        <v>16</v>
      </c>
      <c r="L5018" t="s">
        <v>165</v>
      </c>
      <c r="M5018" s="18">
        <f t="shared" si="156"/>
        <v>6</v>
      </c>
      <c r="N5018" s="18">
        <f t="shared" si="157"/>
        <v>26</v>
      </c>
    </row>
    <row r="5019" spans="1:14" x14ac:dyDescent="0.25">
      <c r="A5019">
        <v>11</v>
      </c>
      <c r="B5019" t="s">
        <v>163</v>
      </c>
      <c r="C5019">
        <v>7</v>
      </c>
      <c r="D5019" t="s">
        <v>164</v>
      </c>
      <c r="E5019">
        <v>14</v>
      </c>
      <c r="F5019" t="s">
        <v>165</v>
      </c>
      <c r="G5019" s="9">
        <v>11</v>
      </c>
      <c r="H5019" t="s">
        <v>172</v>
      </c>
      <c r="I5019">
        <v>7</v>
      </c>
      <c r="J5019" t="s">
        <v>173</v>
      </c>
      <c r="K5019">
        <v>14</v>
      </c>
      <c r="L5019" t="s">
        <v>165</v>
      </c>
      <c r="M5019" s="18">
        <f t="shared" si="156"/>
        <v>11.583333333333334</v>
      </c>
      <c r="N5019" s="18">
        <f t="shared" si="157"/>
        <v>11.583333333333334</v>
      </c>
    </row>
    <row r="5020" spans="1:14" x14ac:dyDescent="0.25">
      <c r="A5020">
        <v>5</v>
      </c>
      <c r="B5020" t="s">
        <v>163</v>
      </c>
      <c r="C5020">
        <v>10</v>
      </c>
      <c r="D5020" t="s">
        <v>164</v>
      </c>
      <c r="E5020">
        <v>16</v>
      </c>
      <c r="F5020" t="s">
        <v>165</v>
      </c>
      <c r="G5020" s="9">
        <v>14</v>
      </c>
      <c r="H5020" t="s">
        <v>172</v>
      </c>
      <c r="I5020">
        <v>9</v>
      </c>
      <c r="J5020" t="s">
        <v>173</v>
      </c>
      <c r="K5020">
        <v>26</v>
      </c>
      <c r="L5020" t="s">
        <v>165</v>
      </c>
      <c r="M5020" s="18">
        <f t="shared" si="156"/>
        <v>5.833333333333333</v>
      </c>
      <c r="N5020" s="18">
        <f t="shared" si="157"/>
        <v>14.75</v>
      </c>
    </row>
    <row r="5021" spans="1:14" x14ac:dyDescent="0.25">
      <c r="A5021">
        <v>6</v>
      </c>
      <c r="B5021" t="s">
        <v>163</v>
      </c>
      <c r="C5021">
        <v>0</v>
      </c>
      <c r="D5021" t="s">
        <v>164</v>
      </c>
      <c r="E5021">
        <v>16</v>
      </c>
      <c r="F5021" t="s">
        <v>165</v>
      </c>
      <c r="G5021" s="9">
        <v>12</v>
      </c>
      <c r="H5021" t="s">
        <v>172</v>
      </c>
      <c r="I5021">
        <v>0</v>
      </c>
      <c r="J5021" t="s">
        <v>173</v>
      </c>
      <c r="K5021">
        <v>21</v>
      </c>
      <c r="L5021" t="s">
        <v>165</v>
      </c>
      <c r="M5021" s="18">
        <f t="shared" si="156"/>
        <v>6</v>
      </c>
      <c r="N5021" s="18">
        <f t="shared" si="157"/>
        <v>12</v>
      </c>
    </row>
    <row r="5022" spans="1:14" x14ac:dyDescent="0.25">
      <c r="A5022">
        <v>6</v>
      </c>
      <c r="B5022" t="s">
        <v>163</v>
      </c>
      <c r="C5022">
        <v>0</v>
      </c>
      <c r="D5022" t="s">
        <v>164</v>
      </c>
      <c r="E5022">
        <v>16</v>
      </c>
      <c r="F5022" t="s">
        <v>165</v>
      </c>
      <c r="G5022" s="9">
        <v>26</v>
      </c>
      <c r="H5022" t="s">
        <v>172</v>
      </c>
      <c r="I5022">
        <v>10</v>
      </c>
      <c r="J5022" t="s">
        <v>173</v>
      </c>
      <c r="K5022">
        <v>29</v>
      </c>
      <c r="L5022" t="s">
        <v>165</v>
      </c>
      <c r="M5022" s="18">
        <f t="shared" si="156"/>
        <v>6</v>
      </c>
      <c r="N5022" s="18">
        <f t="shared" si="157"/>
        <v>26.833333333333332</v>
      </c>
    </row>
    <row r="5023" spans="1:14" x14ac:dyDescent="0.25">
      <c r="A5023">
        <v>2</v>
      </c>
      <c r="B5023" t="s">
        <v>163</v>
      </c>
      <c r="C5023">
        <v>1</v>
      </c>
      <c r="D5023" t="s">
        <v>164</v>
      </c>
      <c r="E5023">
        <v>3</v>
      </c>
      <c r="F5023" t="s">
        <v>165</v>
      </c>
      <c r="G5023" s="9">
        <v>2</v>
      </c>
      <c r="H5023" t="s">
        <v>172</v>
      </c>
      <c r="I5023">
        <v>1</v>
      </c>
      <c r="J5023" t="s">
        <v>173</v>
      </c>
      <c r="K5023">
        <v>3</v>
      </c>
      <c r="L5023" t="s">
        <v>165</v>
      </c>
      <c r="M5023" s="18">
        <f t="shared" si="156"/>
        <v>2.0833333333333335</v>
      </c>
      <c r="N5023" s="18">
        <f t="shared" si="157"/>
        <v>2.0833333333333335</v>
      </c>
    </row>
    <row r="5024" spans="1:14" x14ac:dyDescent="0.25">
      <c r="A5024">
        <v>0</v>
      </c>
      <c r="B5024" t="s">
        <v>163</v>
      </c>
      <c r="C5024">
        <v>10</v>
      </c>
      <c r="D5024" t="s">
        <v>164</v>
      </c>
      <c r="E5024">
        <v>6</v>
      </c>
      <c r="F5024" t="s">
        <v>165</v>
      </c>
      <c r="G5024" s="9">
        <v>0</v>
      </c>
      <c r="H5024" t="s">
        <v>172</v>
      </c>
      <c r="I5024">
        <v>10</v>
      </c>
      <c r="J5024" t="s">
        <v>173</v>
      </c>
      <c r="K5024">
        <v>6</v>
      </c>
      <c r="L5024" t="s">
        <v>165</v>
      </c>
      <c r="M5024" s="18">
        <f t="shared" si="156"/>
        <v>0.83333333333333337</v>
      </c>
      <c r="N5024" s="18">
        <f t="shared" si="157"/>
        <v>0.83333333333333337</v>
      </c>
    </row>
    <row r="5025" spans="1:14" x14ac:dyDescent="0.25">
      <c r="A5025">
        <v>0</v>
      </c>
      <c r="B5025" t="s">
        <v>163</v>
      </c>
      <c r="C5025">
        <v>9</v>
      </c>
      <c r="D5025" t="s">
        <v>164</v>
      </c>
      <c r="E5025">
        <v>30</v>
      </c>
      <c r="F5025" t="s">
        <v>165</v>
      </c>
      <c r="G5025" s="9">
        <v>0</v>
      </c>
      <c r="H5025" t="s">
        <v>172</v>
      </c>
      <c r="I5025">
        <v>9</v>
      </c>
      <c r="J5025" t="s">
        <v>173</v>
      </c>
      <c r="K5025">
        <v>30</v>
      </c>
      <c r="L5025" t="s">
        <v>165</v>
      </c>
      <c r="M5025" s="18">
        <f t="shared" si="156"/>
        <v>0.75</v>
      </c>
      <c r="N5025" s="18">
        <f t="shared" si="157"/>
        <v>0.75</v>
      </c>
    </row>
    <row r="5026" spans="1:14" x14ac:dyDescent="0.25">
      <c r="A5026">
        <v>6</v>
      </c>
      <c r="B5026" t="s">
        <v>163</v>
      </c>
      <c r="C5026">
        <v>0</v>
      </c>
      <c r="D5026" t="s">
        <v>164</v>
      </c>
      <c r="E5026">
        <v>16</v>
      </c>
      <c r="F5026" t="s">
        <v>165</v>
      </c>
      <c r="G5026" s="9">
        <v>16</v>
      </c>
      <c r="H5026" t="s">
        <v>172</v>
      </c>
      <c r="I5026">
        <v>9</v>
      </c>
      <c r="J5026" t="s">
        <v>173</v>
      </c>
      <c r="K5026">
        <v>16</v>
      </c>
      <c r="L5026" t="s">
        <v>165</v>
      </c>
      <c r="M5026" s="18">
        <f t="shared" si="156"/>
        <v>6</v>
      </c>
      <c r="N5026" s="18">
        <f t="shared" si="157"/>
        <v>16.75</v>
      </c>
    </row>
    <row r="5027" spans="1:14" x14ac:dyDescent="0.25">
      <c r="A5027">
        <v>5</v>
      </c>
      <c r="B5027" t="s">
        <v>163</v>
      </c>
      <c r="C5027">
        <v>11</v>
      </c>
      <c r="D5027" t="s">
        <v>164</v>
      </c>
      <c r="E5027">
        <v>16</v>
      </c>
      <c r="F5027" t="s">
        <v>165</v>
      </c>
      <c r="G5027" s="9">
        <v>42</v>
      </c>
      <c r="H5027" t="s">
        <v>172</v>
      </c>
      <c r="I5027">
        <v>0</v>
      </c>
      <c r="J5027" t="s">
        <v>173</v>
      </c>
      <c r="K5027">
        <v>12</v>
      </c>
      <c r="L5027" t="s">
        <v>165</v>
      </c>
      <c r="M5027" s="18">
        <f t="shared" si="156"/>
        <v>5.916666666666667</v>
      </c>
      <c r="N5027" s="18">
        <f t="shared" si="157"/>
        <v>42</v>
      </c>
    </row>
    <row r="5028" spans="1:14" x14ac:dyDescent="0.25">
      <c r="A5028">
        <v>6</v>
      </c>
      <c r="B5028" t="s">
        <v>163</v>
      </c>
      <c r="C5028">
        <v>0</v>
      </c>
      <c r="D5028" t="s">
        <v>164</v>
      </c>
      <c r="E5028">
        <v>16</v>
      </c>
      <c r="F5028" t="s">
        <v>165</v>
      </c>
      <c r="G5028" s="9">
        <v>21</v>
      </c>
      <c r="H5028" t="s">
        <v>172</v>
      </c>
      <c r="I5028">
        <v>10</v>
      </c>
      <c r="J5028" t="s">
        <v>173</v>
      </c>
      <c r="K5028">
        <v>21</v>
      </c>
      <c r="L5028" t="s">
        <v>165</v>
      </c>
      <c r="M5028" s="18">
        <f t="shared" si="156"/>
        <v>6</v>
      </c>
      <c r="N5028" s="18">
        <f t="shared" si="157"/>
        <v>21.833333333333332</v>
      </c>
    </row>
    <row r="5029" spans="1:14" x14ac:dyDescent="0.25">
      <c r="A5029">
        <v>6</v>
      </c>
      <c r="B5029" t="s">
        <v>163</v>
      </c>
      <c r="C5029">
        <v>0</v>
      </c>
      <c r="D5029" t="s">
        <v>164</v>
      </c>
      <c r="E5029">
        <v>16</v>
      </c>
      <c r="F5029" t="s">
        <v>165</v>
      </c>
      <c r="G5029" s="9">
        <v>11</v>
      </c>
      <c r="H5029" t="s">
        <v>172</v>
      </c>
      <c r="I5029">
        <v>0</v>
      </c>
      <c r="J5029" t="s">
        <v>173</v>
      </c>
      <c r="K5029">
        <v>16</v>
      </c>
      <c r="L5029" t="s">
        <v>165</v>
      </c>
      <c r="M5029" s="18">
        <f t="shared" si="156"/>
        <v>6</v>
      </c>
      <c r="N5029" s="18">
        <f t="shared" si="157"/>
        <v>11</v>
      </c>
    </row>
    <row r="5030" spans="1:14" x14ac:dyDescent="0.25">
      <c r="A5030">
        <v>6</v>
      </c>
      <c r="B5030" t="s">
        <v>163</v>
      </c>
      <c r="C5030">
        <v>0</v>
      </c>
      <c r="D5030" t="s">
        <v>164</v>
      </c>
      <c r="E5030">
        <v>16</v>
      </c>
      <c r="F5030" t="s">
        <v>165</v>
      </c>
      <c r="G5030" s="9">
        <v>18</v>
      </c>
      <c r="H5030" t="s">
        <v>172</v>
      </c>
      <c r="I5030">
        <v>2</v>
      </c>
      <c r="J5030" t="s">
        <v>173</v>
      </c>
      <c r="K5030">
        <v>8</v>
      </c>
      <c r="L5030" t="s">
        <v>165</v>
      </c>
      <c r="M5030" s="18">
        <f t="shared" si="156"/>
        <v>6</v>
      </c>
      <c r="N5030" s="18">
        <f t="shared" si="157"/>
        <v>18.166666666666668</v>
      </c>
    </row>
    <row r="5031" spans="1:14" x14ac:dyDescent="0.25">
      <c r="A5031">
        <v>6</v>
      </c>
      <c r="B5031" t="s">
        <v>163</v>
      </c>
      <c r="C5031">
        <v>0</v>
      </c>
      <c r="D5031" t="s">
        <v>164</v>
      </c>
      <c r="E5031">
        <v>16</v>
      </c>
      <c r="F5031" t="s">
        <v>165</v>
      </c>
      <c r="G5031" s="9">
        <v>7</v>
      </c>
      <c r="H5031" t="s">
        <v>172</v>
      </c>
      <c r="I5031">
        <v>0</v>
      </c>
      <c r="J5031" t="s">
        <v>173</v>
      </c>
      <c r="K5031">
        <v>14</v>
      </c>
      <c r="L5031" t="s">
        <v>165</v>
      </c>
      <c r="M5031" s="18">
        <f t="shared" si="156"/>
        <v>6</v>
      </c>
      <c r="N5031" s="18">
        <f t="shared" si="157"/>
        <v>7</v>
      </c>
    </row>
    <row r="5032" spans="1:14" x14ac:dyDescent="0.25">
      <c r="A5032">
        <v>6</v>
      </c>
      <c r="B5032" t="s">
        <v>163</v>
      </c>
      <c r="C5032">
        <v>0</v>
      </c>
      <c r="D5032" t="s">
        <v>164</v>
      </c>
      <c r="E5032">
        <v>16</v>
      </c>
      <c r="F5032" t="s">
        <v>165</v>
      </c>
      <c r="G5032" s="9">
        <v>6</v>
      </c>
      <c r="H5032" t="s">
        <v>172</v>
      </c>
      <c r="I5032">
        <v>10</v>
      </c>
      <c r="J5032" t="s">
        <v>173</v>
      </c>
      <c r="K5032">
        <v>12</v>
      </c>
      <c r="L5032" t="s">
        <v>165</v>
      </c>
      <c r="M5032" s="18">
        <f t="shared" si="156"/>
        <v>6</v>
      </c>
      <c r="N5032" s="18">
        <f t="shared" si="157"/>
        <v>6.833333333333333</v>
      </c>
    </row>
    <row r="5033" spans="1:14" x14ac:dyDescent="0.25">
      <c r="A5033">
        <v>6</v>
      </c>
      <c r="B5033" t="s">
        <v>163</v>
      </c>
      <c r="C5033">
        <v>0</v>
      </c>
      <c r="D5033" t="s">
        <v>164</v>
      </c>
      <c r="E5033">
        <v>16</v>
      </c>
      <c r="F5033" t="s">
        <v>165</v>
      </c>
      <c r="G5033" s="9">
        <v>6</v>
      </c>
      <c r="H5033" t="s">
        <v>172</v>
      </c>
      <c r="I5033">
        <v>5</v>
      </c>
      <c r="J5033" t="s">
        <v>173</v>
      </c>
      <c r="K5033">
        <v>9</v>
      </c>
      <c r="L5033" t="s">
        <v>165</v>
      </c>
      <c r="M5033" s="18">
        <f t="shared" si="156"/>
        <v>6</v>
      </c>
      <c r="N5033" s="18">
        <f t="shared" si="157"/>
        <v>6.416666666666667</v>
      </c>
    </row>
    <row r="5034" spans="1:14" x14ac:dyDescent="0.25">
      <c r="A5034">
        <v>1</v>
      </c>
      <c r="B5034" t="s">
        <v>163</v>
      </c>
      <c r="C5034">
        <v>10</v>
      </c>
      <c r="D5034" t="s">
        <v>164</v>
      </c>
      <c r="E5034">
        <v>16</v>
      </c>
      <c r="F5034" t="s">
        <v>165</v>
      </c>
      <c r="G5034" s="9">
        <v>6</v>
      </c>
      <c r="H5034" t="s">
        <v>172</v>
      </c>
      <c r="I5034">
        <v>6</v>
      </c>
      <c r="J5034" t="s">
        <v>173</v>
      </c>
      <c r="K5034">
        <v>13</v>
      </c>
      <c r="L5034" t="s">
        <v>165</v>
      </c>
      <c r="M5034" s="18">
        <f t="shared" si="156"/>
        <v>1.8333333333333335</v>
      </c>
      <c r="N5034" s="18">
        <f t="shared" si="157"/>
        <v>6.5</v>
      </c>
    </row>
    <row r="5035" spans="1:14" x14ac:dyDescent="0.25">
      <c r="A5035">
        <v>6</v>
      </c>
      <c r="B5035" t="s">
        <v>163</v>
      </c>
      <c r="C5035">
        <v>0</v>
      </c>
      <c r="D5035" t="s">
        <v>164</v>
      </c>
      <c r="E5035">
        <v>15</v>
      </c>
      <c r="F5035" t="s">
        <v>165</v>
      </c>
      <c r="G5035" s="9">
        <v>6</v>
      </c>
      <c r="H5035" t="s">
        <v>172</v>
      </c>
      <c r="I5035">
        <v>0</v>
      </c>
      <c r="J5035" t="s">
        <v>173</v>
      </c>
      <c r="K5035">
        <v>15</v>
      </c>
      <c r="L5035" t="s">
        <v>165</v>
      </c>
      <c r="M5035" s="18">
        <f t="shared" si="156"/>
        <v>6</v>
      </c>
      <c r="N5035" s="18">
        <f t="shared" si="157"/>
        <v>6</v>
      </c>
    </row>
    <row r="5036" spans="1:14" x14ac:dyDescent="0.25">
      <c r="A5036">
        <v>5</v>
      </c>
      <c r="B5036" t="s">
        <v>163</v>
      </c>
      <c r="C5036">
        <v>0</v>
      </c>
      <c r="D5036" t="s">
        <v>164</v>
      </c>
      <c r="E5036">
        <v>24</v>
      </c>
      <c r="F5036" t="s">
        <v>165</v>
      </c>
      <c r="G5036" s="9">
        <v>5</v>
      </c>
      <c r="H5036" t="s">
        <v>172</v>
      </c>
      <c r="I5036">
        <v>0</v>
      </c>
      <c r="J5036" t="s">
        <v>173</v>
      </c>
      <c r="K5036">
        <v>24</v>
      </c>
      <c r="L5036" t="s">
        <v>165</v>
      </c>
      <c r="M5036" s="18">
        <f t="shared" si="156"/>
        <v>5</v>
      </c>
      <c r="N5036" s="18">
        <f t="shared" si="157"/>
        <v>5</v>
      </c>
    </row>
    <row r="5037" spans="1:14" x14ac:dyDescent="0.25">
      <c r="A5037">
        <v>4</v>
      </c>
      <c r="B5037" t="s">
        <v>163</v>
      </c>
      <c r="C5037">
        <v>0</v>
      </c>
      <c r="D5037" t="s">
        <v>164</v>
      </c>
      <c r="E5037">
        <v>11</v>
      </c>
      <c r="F5037" t="s">
        <v>165</v>
      </c>
      <c r="G5037" s="9">
        <v>4</v>
      </c>
      <c r="H5037" t="s">
        <v>172</v>
      </c>
      <c r="I5037">
        <v>0</v>
      </c>
      <c r="J5037" t="s">
        <v>173</v>
      </c>
      <c r="K5037">
        <v>11</v>
      </c>
      <c r="L5037" t="s">
        <v>165</v>
      </c>
      <c r="M5037" s="18">
        <f t="shared" si="156"/>
        <v>4</v>
      </c>
      <c r="N5037" s="18">
        <f t="shared" si="157"/>
        <v>4</v>
      </c>
    </row>
    <row r="5038" spans="1:14" x14ac:dyDescent="0.25">
      <c r="A5038">
        <v>4</v>
      </c>
      <c r="B5038" t="s">
        <v>163</v>
      </c>
      <c r="C5038">
        <v>0</v>
      </c>
      <c r="D5038" t="s">
        <v>164</v>
      </c>
      <c r="E5038">
        <v>17</v>
      </c>
      <c r="F5038" t="s">
        <v>165</v>
      </c>
      <c r="G5038" s="9">
        <v>4</v>
      </c>
      <c r="H5038" t="s">
        <v>172</v>
      </c>
      <c r="I5038">
        <v>0</v>
      </c>
      <c r="J5038" t="s">
        <v>173</v>
      </c>
      <c r="K5038">
        <v>17</v>
      </c>
      <c r="L5038" t="s">
        <v>165</v>
      </c>
      <c r="M5038" s="18">
        <f t="shared" si="156"/>
        <v>4</v>
      </c>
      <c r="N5038" s="18">
        <f t="shared" si="157"/>
        <v>4</v>
      </c>
    </row>
    <row r="5039" spans="1:14" x14ac:dyDescent="0.25">
      <c r="A5039">
        <v>1</v>
      </c>
      <c r="B5039" t="s">
        <v>163</v>
      </c>
      <c r="C5039">
        <v>0</v>
      </c>
      <c r="D5039" t="s">
        <v>164</v>
      </c>
      <c r="E5039">
        <v>8</v>
      </c>
      <c r="F5039" t="s">
        <v>165</v>
      </c>
      <c r="G5039" s="9">
        <v>1</v>
      </c>
      <c r="H5039" t="s">
        <v>172</v>
      </c>
      <c r="I5039">
        <v>0</v>
      </c>
      <c r="J5039" t="s">
        <v>173</v>
      </c>
      <c r="K5039">
        <v>8</v>
      </c>
      <c r="L5039" t="s">
        <v>165</v>
      </c>
      <c r="M5039" s="18">
        <f t="shared" si="156"/>
        <v>1</v>
      </c>
      <c r="N5039" s="18">
        <f t="shared" si="157"/>
        <v>1</v>
      </c>
    </row>
    <row r="5040" spans="1:14" x14ac:dyDescent="0.25">
      <c r="A5040">
        <v>2</v>
      </c>
      <c r="B5040" t="s">
        <v>163</v>
      </c>
      <c r="C5040">
        <v>10</v>
      </c>
      <c r="D5040" t="s">
        <v>164</v>
      </c>
      <c r="E5040">
        <v>23</v>
      </c>
      <c r="F5040" t="s">
        <v>165</v>
      </c>
      <c r="G5040" s="9">
        <v>2</v>
      </c>
      <c r="H5040" t="s">
        <v>172</v>
      </c>
      <c r="I5040">
        <v>10</v>
      </c>
      <c r="J5040" t="s">
        <v>173</v>
      </c>
      <c r="K5040">
        <v>23</v>
      </c>
      <c r="L5040" t="s">
        <v>165</v>
      </c>
      <c r="M5040" s="18">
        <f t="shared" si="156"/>
        <v>2.8333333333333335</v>
      </c>
      <c r="N5040" s="18">
        <f t="shared" si="157"/>
        <v>2.8333333333333335</v>
      </c>
    </row>
    <row r="5041" spans="1:14" x14ac:dyDescent="0.25">
      <c r="A5041">
        <v>2</v>
      </c>
      <c r="B5041" t="s">
        <v>163</v>
      </c>
      <c r="C5041">
        <v>11</v>
      </c>
      <c r="D5041" t="s">
        <v>164</v>
      </c>
      <c r="E5041">
        <v>7</v>
      </c>
      <c r="F5041" t="s">
        <v>165</v>
      </c>
      <c r="G5041" s="9">
        <v>2</v>
      </c>
      <c r="H5041" t="s">
        <v>172</v>
      </c>
      <c r="I5041">
        <v>11</v>
      </c>
      <c r="J5041" t="s">
        <v>173</v>
      </c>
      <c r="K5041">
        <v>7</v>
      </c>
      <c r="L5041" t="s">
        <v>165</v>
      </c>
      <c r="M5041" s="18">
        <f t="shared" si="156"/>
        <v>2.9166666666666665</v>
      </c>
      <c r="N5041" s="18">
        <f t="shared" si="157"/>
        <v>2.9166666666666665</v>
      </c>
    </row>
    <row r="5042" spans="1:14" x14ac:dyDescent="0.25">
      <c r="A5042">
        <v>2</v>
      </c>
      <c r="B5042" t="s">
        <v>163</v>
      </c>
      <c r="C5042">
        <v>6</v>
      </c>
      <c r="D5042" t="s">
        <v>164</v>
      </c>
      <c r="E5042">
        <v>21</v>
      </c>
      <c r="F5042" t="s">
        <v>165</v>
      </c>
      <c r="G5042" s="9">
        <v>2</v>
      </c>
      <c r="H5042" t="s">
        <v>172</v>
      </c>
      <c r="I5042">
        <v>6</v>
      </c>
      <c r="J5042" t="s">
        <v>173</v>
      </c>
      <c r="K5042">
        <v>21</v>
      </c>
      <c r="L5042" t="s">
        <v>165</v>
      </c>
      <c r="M5042" s="18">
        <f t="shared" si="156"/>
        <v>2.5</v>
      </c>
      <c r="N5042" s="18">
        <f t="shared" si="157"/>
        <v>2.5</v>
      </c>
    </row>
    <row r="5043" spans="1:14" x14ac:dyDescent="0.25">
      <c r="A5043">
        <v>2</v>
      </c>
      <c r="B5043" t="s">
        <v>163</v>
      </c>
      <c r="C5043">
        <v>0</v>
      </c>
      <c r="D5043" t="s">
        <v>164</v>
      </c>
      <c r="E5043">
        <v>13</v>
      </c>
      <c r="F5043" t="s">
        <v>165</v>
      </c>
      <c r="G5043" s="9">
        <v>2</v>
      </c>
      <c r="H5043" t="s">
        <v>172</v>
      </c>
      <c r="I5043">
        <v>0</v>
      </c>
      <c r="J5043" t="s">
        <v>173</v>
      </c>
      <c r="K5043">
        <v>13</v>
      </c>
      <c r="L5043" t="s">
        <v>165</v>
      </c>
      <c r="M5043" s="18">
        <f t="shared" si="156"/>
        <v>2</v>
      </c>
      <c r="N5043" s="18">
        <f t="shared" si="157"/>
        <v>2</v>
      </c>
    </row>
    <row r="5044" spans="1:14" x14ac:dyDescent="0.25">
      <c r="A5044">
        <v>2</v>
      </c>
      <c r="B5044" t="s">
        <v>163</v>
      </c>
      <c r="C5044">
        <v>0</v>
      </c>
      <c r="D5044" t="s">
        <v>164</v>
      </c>
      <c r="E5044">
        <v>13</v>
      </c>
      <c r="F5044" t="s">
        <v>165</v>
      </c>
      <c r="G5044" s="9">
        <v>2</v>
      </c>
      <c r="H5044" t="s">
        <v>172</v>
      </c>
      <c r="I5044">
        <v>0</v>
      </c>
      <c r="J5044" t="s">
        <v>173</v>
      </c>
      <c r="K5044">
        <v>13</v>
      </c>
      <c r="L5044" t="s">
        <v>165</v>
      </c>
      <c r="M5044" s="18">
        <f t="shared" si="156"/>
        <v>2</v>
      </c>
      <c r="N5044" s="18">
        <f t="shared" si="157"/>
        <v>2</v>
      </c>
    </row>
    <row r="5045" spans="1:14" x14ac:dyDescent="0.25">
      <c r="A5045">
        <v>0</v>
      </c>
      <c r="B5045" t="s">
        <v>163</v>
      </c>
      <c r="C5045">
        <v>0</v>
      </c>
      <c r="D5045" t="s">
        <v>164</v>
      </c>
      <c r="E5045">
        <v>15</v>
      </c>
      <c r="F5045" t="s">
        <v>165</v>
      </c>
      <c r="G5045" s="9">
        <v>0</v>
      </c>
      <c r="H5045" t="s">
        <v>172</v>
      </c>
      <c r="I5045">
        <v>0</v>
      </c>
      <c r="J5045" t="s">
        <v>173</v>
      </c>
      <c r="K5045">
        <v>15</v>
      </c>
      <c r="L5045" t="s">
        <v>165</v>
      </c>
      <c r="M5045" s="18">
        <f t="shared" si="156"/>
        <v>0</v>
      </c>
      <c r="N5045" s="18">
        <f t="shared" si="157"/>
        <v>0</v>
      </c>
    </row>
    <row r="5046" spans="1:14" x14ac:dyDescent="0.25">
      <c r="A5046">
        <v>1</v>
      </c>
      <c r="B5046" t="s">
        <v>163</v>
      </c>
      <c r="C5046">
        <v>0</v>
      </c>
      <c r="D5046" t="s">
        <v>164</v>
      </c>
      <c r="E5046">
        <v>8</v>
      </c>
      <c r="F5046" t="s">
        <v>165</v>
      </c>
      <c r="G5046" s="9">
        <v>1</v>
      </c>
      <c r="H5046" t="s">
        <v>172</v>
      </c>
      <c r="I5046">
        <v>0</v>
      </c>
      <c r="J5046" t="s">
        <v>173</v>
      </c>
      <c r="K5046">
        <v>8</v>
      </c>
      <c r="L5046" t="s">
        <v>165</v>
      </c>
      <c r="M5046" s="18">
        <f t="shared" si="156"/>
        <v>1</v>
      </c>
      <c r="N5046" s="18">
        <f t="shared" si="157"/>
        <v>1</v>
      </c>
    </row>
    <row r="5047" spans="1:14" x14ac:dyDescent="0.25">
      <c r="A5047">
        <v>0</v>
      </c>
      <c r="B5047" t="s">
        <v>163</v>
      </c>
      <c r="C5047">
        <v>8</v>
      </c>
      <c r="D5047" t="s">
        <v>164</v>
      </c>
      <c r="E5047">
        <v>11</v>
      </c>
      <c r="F5047" t="s">
        <v>165</v>
      </c>
      <c r="G5047" s="9">
        <v>0</v>
      </c>
      <c r="H5047" t="s">
        <v>172</v>
      </c>
      <c r="I5047">
        <v>8</v>
      </c>
      <c r="J5047" t="s">
        <v>173</v>
      </c>
      <c r="K5047">
        <v>11</v>
      </c>
      <c r="L5047" t="s">
        <v>165</v>
      </c>
      <c r="M5047" s="18">
        <f t="shared" si="156"/>
        <v>0.66666666666666663</v>
      </c>
      <c r="N5047" s="18">
        <f t="shared" si="157"/>
        <v>0.66666666666666663</v>
      </c>
    </row>
    <row r="5048" spans="1:14" x14ac:dyDescent="0.25">
      <c r="A5048">
        <v>0</v>
      </c>
      <c r="B5048" t="s">
        <v>163</v>
      </c>
      <c r="C5048">
        <v>8</v>
      </c>
      <c r="D5048" t="s">
        <v>164</v>
      </c>
      <c r="E5048">
        <v>4</v>
      </c>
      <c r="F5048" t="s">
        <v>165</v>
      </c>
      <c r="G5048" s="9">
        <v>0</v>
      </c>
      <c r="H5048" t="s">
        <v>172</v>
      </c>
      <c r="I5048">
        <v>8</v>
      </c>
      <c r="J5048" t="s">
        <v>173</v>
      </c>
      <c r="K5048">
        <v>4</v>
      </c>
      <c r="L5048" t="s">
        <v>165</v>
      </c>
      <c r="M5048" s="18">
        <f t="shared" si="156"/>
        <v>0.66666666666666663</v>
      </c>
      <c r="N5048" s="18">
        <f t="shared" si="157"/>
        <v>0.66666666666666663</v>
      </c>
    </row>
    <row r="5049" spans="1:14" x14ac:dyDescent="0.25">
      <c r="A5049">
        <v>6</v>
      </c>
      <c r="B5049" t="s">
        <v>163</v>
      </c>
      <c r="C5049">
        <v>0</v>
      </c>
      <c r="D5049" t="s">
        <v>164</v>
      </c>
      <c r="E5049">
        <v>16</v>
      </c>
      <c r="F5049" t="s">
        <v>165</v>
      </c>
      <c r="G5049" s="9">
        <v>15</v>
      </c>
      <c r="H5049" t="s">
        <v>172</v>
      </c>
      <c r="I5049">
        <v>0</v>
      </c>
      <c r="J5049" t="s">
        <v>173</v>
      </c>
      <c r="K5049">
        <v>17</v>
      </c>
      <c r="L5049" t="s">
        <v>165</v>
      </c>
      <c r="M5049" s="18">
        <f t="shared" si="156"/>
        <v>6</v>
      </c>
      <c r="N5049" s="18">
        <f t="shared" si="157"/>
        <v>15</v>
      </c>
    </row>
    <row r="5050" spans="1:14" x14ac:dyDescent="0.25">
      <c r="A5050">
        <v>5</v>
      </c>
      <c r="B5050" t="s">
        <v>163</v>
      </c>
      <c r="C5050">
        <v>11</v>
      </c>
      <c r="D5050" t="s">
        <v>164</v>
      </c>
      <c r="E5050">
        <v>16</v>
      </c>
      <c r="F5050" t="s">
        <v>165</v>
      </c>
      <c r="G5050" s="9">
        <v>11</v>
      </c>
      <c r="H5050" t="s">
        <v>172</v>
      </c>
      <c r="I5050">
        <v>6</v>
      </c>
      <c r="J5050" t="s">
        <v>173</v>
      </c>
      <c r="K5050">
        <v>14</v>
      </c>
      <c r="L5050" t="s">
        <v>165</v>
      </c>
      <c r="M5050" s="18">
        <f t="shared" si="156"/>
        <v>5.916666666666667</v>
      </c>
      <c r="N5050" s="18">
        <f t="shared" si="157"/>
        <v>11.5</v>
      </c>
    </row>
    <row r="5051" spans="1:14" x14ac:dyDescent="0.25">
      <c r="A5051">
        <v>6</v>
      </c>
      <c r="B5051" t="s">
        <v>163</v>
      </c>
      <c r="C5051">
        <v>0</v>
      </c>
      <c r="D5051" t="s">
        <v>164</v>
      </c>
      <c r="E5051">
        <v>16</v>
      </c>
      <c r="F5051" t="s">
        <v>165</v>
      </c>
      <c r="G5051" s="9">
        <v>10</v>
      </c>
      <c r="H5051" t="s">
        <v>172</v>
      </c>
      <c r="I5051">
        <v>7</v>
      </c>
      <c r="J5051" t="s">
        <v>173</v>
      </c>
      <c r="K5051">
        <v>29</v>
      </c>
      <c r="L5051" t="s">
        <v>165</v>
      </c>
      <c r="M5051" s="18">
        <f t="shared" si="156"/>
        <v>6</v>
      </c>
      <c r="N5051" s="18">
        <f t="shared" si="157"/>
        <v>10.583333333333334</v>
      </c>
    </row>
    <row r="5052" spans="1:14" x14ac:dyDescent="0.25">
      <c r="A5052">
        <v>6</v>
      </c>
      <c r="B5052" t="s">
        <v>163</v>
      </c>
      <c r="C5052">
        <v>0</v>
      </c>
      <c r="D5052" t="s">
        <v>164</v>
      </c>
      <c r="E5052">
        <v>16</v>
      </c>
      <c r="F5052" t="s">
        <v>165</v>
      </c>
      <c r="G5052" s="9">
        <v>10</v>
      </c>
      <c r="H5052" t="s">
        <v>172</v>
      </c>
      <c r="I5052">
        <v>0</v>
      </c>
      <c r="J5052" t="s">
        <v>173</v>
      </c>
      <c r="K5052">
        <v>10</v>
      </c>
      <c r="L5052" t="s">
        <v>165</v>
      </c>
      <c r="M5052" s="18">
        <f t="shared" si="156"/>
        <v>6</v>
      </c>
      <c r="N5052" s="18">
        <f t="shared" si="157"/>
        <v>10</v>
      </c>
    </row>
    <row r="5053" spans="1:14" x14ac:dyDescent="0.25">
      <c r="A5053">
        <v>5</v>
      </c>
      <c r="B5053" t="s">
        <v>163</v>
      </c>
      <c r="C5053">
        <v>0</v>
      </c>
      <c r="D5053" t="s">
        <v>164</v>
      </c>
      <c r="E5053">
        <v>16</v>
      </c>
      <c r="F5053" t="s">
        <v>165</v>
      </c>
      <c r="G5053" s="9">
        <v>5</v>
      </c>
      <c r="H5053" t="s">
        <v>172</v>
      </c>
      <c r="I5053">
        <v>0</v>
      </c>
      <c r="J5053" t="s">
        <v>173</v>
      </c>
      <c r="K5053">
        <v>16</v>
      </c>
      <c r="L5053" t="s">
        <v>165</v>
      </c>
      <c r="M5053" s="18">
        <f t="shared" si="156"/>
        <v>5</v>
      </c>
      <c r="N5053" s="18">
        <f t="shared" si="157"/>
        <v>5</v>
      </c>
    </row>
    <row r="5054" spans="1:14" x14ac:dyDescent="0.25">
      <c r="A5054">
        <v>2</v>
      </c>
      <c r="B5054" t="s">
        <v>163</v>
      </c>
      <c r="C5054">
        <v>0</v>
      </c>
      <c r="D5054" t="s">
        <v>164</v>
      </c>
      <c r="E5054">
        <v>16</v>
      </c>
      <c r="F5054" t="s">
        <v>165</v>
      </c>
      <c r="G5054" s="9">
        <v>4</v>
      </c>
      <c r="H5054" t="s">
        <v>172</v>
      </c>
      <c r="I5054">
        <v>0</v>
      </c>
      <c r="J5054" t="s">
        <v>173</v>
      </c>
      <c r="K5054">
        <v>11</v>
      </c>
      <c r="L5054" t="s">
        <v>165</v>
      </c>
      <c r="M5054" s="18">
        <f t="shared" si="156"/>
        <v>2</v>
      </c>
      <c r="N5054" s="18">
        <f t="shared" si="157"/>
        <v>4</v>
      </c>
    </row>
    <row r="5055" spans="1:14" x14ac:dyDescent="0.25">
      <c r="A5055">
        <v>2</v>
      </c>
      <c r="B5055" t="s">
        <v>163</v>
      </c>
      <c r="C5055">
        <v>4</v>
      </c>
      <c r="D5055" t="s">
        <v>164</v>
      </c>
      <c r="E5055">
        <v>2</v>
      </c>
      <c r="F5055" t="s">
        <v>165</v>
      </c>
      <c r="G5055" s="9">
        <v>2</v>
      </c>
      <c r="H5055" t="s">
        <v>172</v>
      </c>
      <c r="I5055">
        <v>4</v>
      </c>
      <c r="J5055" t="s">
        <v>173</v>
      </c>
      <c r="K5055">
        <v>2</v>
      </c>
      <c r="L5055" t="s">
        <v>165</v>
      </c>
      <c r="M5055" s="18">
        <f t="shared" si="156"/>
        <v>2.3333333333333335</v>
      </c>
      <c r="N5055" s="18">
        <f t="shared" si="157"/>
        <v>2.3333333333333335</v>
      </c>
    </row>
    <row r="5056" spans="1:14" x14ac:dyDescent="0.25">
      <c r="A5056">
        <v>2</v>
      </c>
      <c r="B5056" t="s">
        <v>163</v>
      </c>
      <c r="C5056">
        <v>6</v>
      </c>
      <c r="D5056" t="s">
        <v>164</v>
      </c>
      <c r="E5056">
        <v>1</v>
      </c>
      <c r="F5056" t="s">
        <v>165</v>
      </c>
      <c r="G5056" s="9">
        <v>7</v>
      </c>
      <c r="H5056" t="s">
        <v>172</v>
      </c>
      <c r="I5056">
        <v>0</v>
      </c>
      <c r="J5056" t="s">
        <v>173</v>
      </c>
      <c r="K5056">
        <v>14</v>
      </c>
      <c r="L5056" t="s">
        <v>165</v>
      </c>
      <c r="M5056" s="18">
        <f t="shared" si="156"/>
        <v>2.5</v>
      </c>
      <c r="N5056" s="18">
        <f t="shared" si="157"/>
        <v>7</v>
      </c>
    </row>
    <row r="5057" spans="1:14" x14ac:dyDescent="0.25">
      <c r="A5057">
        <v>0</v>
      </c>
      <c r="B5057" t="s">
        <v>163</v>
      </c>
      <c r="C5057">
        <v>0</v>
      </c>
      <c r="D5057" t="s">
        <v>164</v>
      </c>
      <c r="E5057">
        <v>22</v>
      </c>
      <c r="F5057" t="s">
        <v>165</v>
      </c>
      <c r="G5057" s="9">
        <v>0</v>
      </c>
      <c r="H5057" t="s">
        <v>172</v>
      </c>
      <c r="I5057">
        <v>0</v>
      </c>
      <c r="J5057" t="s">
        <v>173</v>
      </c>
      <c r="K5057">
        <v>22</v>
      </c>
      <c r="L5057" t="s">
        <v>165</v>
      </c>
      <c r="M5057" s="18">
        <f t="shared" si="156"/>
        <v>0</v>
      </c>
      <c r="N5057" s="18">
        <f t="shared" si="157"/>
        <v>0</v>
      </c>
    </row>
    <row r="5058" spans="1:14" x14ac:dyDescent="0.25">
      <c r="A5058">
        <v>0</v>
      </c>
      <c r="B5058" t="s">
        <v>163</v>
      </c>
      <c r="C5058">
        <v>0</v>
      </c>
      <c r="D5058" t="s">
        <v>164</v>
      </c>
      <c r="E5058">
        <v>21</v>
      </c>
      <c r="F5058" t="s">
        <v>165</v>
      </c>
      <c r="G5058" s="9">
        <v>0</v>
      </c>
      <c r="H5058" t="s">
        <v>172</v>
      </c>
      <c r="I5058">
        <v>0</v>
      </c>
      <c r="J5058" t="s">
        <v>173</v>
      </c>
      <c r="K5058">
        <v>21</v>
      </c>
      <c r="L5058" t="s">
        <v>165</v>
      </c>
      <c r="M5058" s="18">
        <f t="shared" si="156"/>
        <v>0</v>
      </c>
      <c r="N5058" s="18">
        <f t="shared" si="157"/>
        <v>0</v>
      </c>
    </row>
    <row r="5059" spans="1:14" x14ac:dyDescent="0.25">
      <c r="A5059">
        <v>6</v>
      </c>
      <c r="B5059" t="s">
        <v>163</v>
      </c>
      <c r="C5059">
        <v>0</v>
      </c>
      <c r="D5059" t="s">
        <v>164</v>
      </c>
      <c r="E5059">
        <v>16</v>
      </c>
      <c r="F5059" t="s">
        <v>165</v>
      </c>
      <c r="G5059" s="9">
        <v>11</v>
      </c>
      <c r="H5059" t="s">
        <v>172</v>
      </c>
      <c r="I5059">
        <v>6</v>
      </c>
      <c r="J5059" t="s">
        <v>173</v>
      </c>
      <c r="K5059">
        <v>14</v>
      </c>
      <c r="L5059" t="s">
        <v>165</v>
      </c>
      <c r="M5059" s="18">
        <f t="shared" ref="M5059:M5122" si="158">A5059+C5059/12</f>
        <v>6</v>
      </c>
      <c r="N5059" s="18">
        <f t="shared" ref="N5059:N5122" si="159">G5059+I5059/12</f>
        <v>11.5</v>
      </c>
    </row>
    <row r="5060" spans="1:14" x14ac:dyDescent="0.25">
      <c r="A5060">
        <v>5</v>
      </c>
      <c r="B5060" t="s">
        <v>163</v>
      </c>
      <c r="C5060">
        <v>11</v>
      </c>
      <c r="D5060" t="s">
        <v>164</v>
      </c>
      <c r="E5060">
        <v>16</v>
      </c>
      <c r="F5060" t="s">
        <v>165</v>
      </c>
      <c r="G5060" s="9">
        <v>23</v>
      </c>
      <c r="H5060" t="s">
        <v>172</v>
      </c>
      <c r="I5060">
        <v>9</v>
      </c>
      <c r="J5060" t="s">
        <v>173</v>
      </c>
      <c r="K5060">
        <v>14</v>
      </c>
      <c r="L5060" t="s">
        <v>165</v>
      </c>
      <c r="M5060" s="18">
        <f t="shared" si="158"/>
        <v>5.916666666666667</v>
      </c>
      <c r="N5060" s="18">
        <f t="shared" si="159"/>
        <v>23.75</v>
      </c>
    </row>
    <row r="5061" spans="1:14" x14ac:dyDescent="0.25">
      <c r="A5061">
        <v>1</v>
      </c>
      <c r="B5061" t="s">
        <v>163</v>
      </c>
      <c r="C5061">
        <v>7</v>
      </c>
      <c r="D5061" t="s">
        <v>164</v>
      </c>
      <c r="E5061">
        <v>19</v>
      </c>
      <c r="F5061" t="s">
        <v>165</v>
      </c>
      <c r="G5061" s="9">
        <v>1</v>
      </c>
      <c r="H5061" t="s">
        <v>172</v>
      </c>
      <c r="I5061">
        <v>7</v>
      </c>
      <c r="J5061" t="s">
        <v>173</v>
      </c>
      <c r="K5061">
        <v>19</v>
      </c>
      <c r="L5061" t="s">
        <v>165</v>
      </c>
      <c r="M5061" s="18">
        <f t="shared" si="158"/>
        <v>1.5833333333333335</v>
      </c>
      <c r="N5061" s="18">
        <f t="shared" si="159"/>
        <v>1.5833333333333335</v>
      </c>
    </row>
    <row r="5062" spans="1:14" x14ac:dyDescent="0.25">
      <c r="A5062">
        <v>2</v>
      </c>
      <c r="B5062" t="s">
        <v>163</v>
      </c>
      <c r="C5062">
        <v>5</v>
      </c>
      <c r="D5062" t="s">
        <v>164</v>
      </c>
      <c r="E5062">
        <v>16</v>
      </c>
      <c r="F5062" t="s">
        <v>165</v>
      </c>
      <c r="G5062" s="9">
        <v>24</v>
      </c>
      <c r="H5062" t="s">
        <v>172</v>
      </c>
      <c r="I5062">
        <v>10</v>
      </c>
      <c r="J5062" t="s">
        <v>173</v>
      </c>
      <c r="K5062">
        <v>11</v>
      </c>
      <c r="L5062" t="s">
        <v>165</v>
      </c>
      <c r="M5062" s="18">
        <f t="shared" si="158"/>
        <v>2.4166666666666665</v>
      </c>
      <c r="N5062" s="18">
        <f t="shared" si="159"/>
        <v>24.833333333333332</v>
      </c>
    </row>
    <row r="5063" spans="1:14" x14ac:dyDescent="0.25">
      <c r="A5063">
        <v>1</v>
      </c>
      <c r="B5063" t="s">
        <v>163</v>
      </c>
      <c r="C5063">
        <v>1</v>
      </c>
      <c r="D5063" t="s">
        <v>164</v>
      </c>
      <c r="E5063">
        <v>5</v>
      </c>
      <c r="F5063" t="s">
        <v>165</v>
      </c>
      <c r="G5063" s="9">
        <v>18</v>
      </c>
      <c r="H5063" t="s">
        <v>172</v>
      </c>
      <c r="I5063">
        <v>11</v>
      </c>
      <c r="J5063" t="s">
        <v>173</v>
      </c>
      <c r="K5063">
        <v>16</v>
      </c>
      <c r="L5063" t="s">
        <v>165</v>
      </c>
      <c r="M5063" s="18">
        <f t="shared" si="158"/>
        <v>1.0833333333333333</v>
      </c>
      <c r="N5063" s="18">
        <f t="shared" si="159"/>
        <v>18.916666666666668</v>
      </c>
    </row>
    <row r="5064" spans="1:14" x14ac:dyDescent="0.25">
      <c r="A5064">
        <v>6</v>
      </c>
      <c r="B5064" t="s">
        <v>163</v>
      </c>
      <c r="C5064">
        <v>0</v>
      </c>
      <c r="D5064" t="s">
        <v>164</v>
      </c>
      <c r="E5064">
        <v>16</v>
      </c>
      <c r="F5064" t="s">
        <v>165</v>
      </c>
      <c r="G5064" s="9">
        <v>38</v>
      </c>
      <c r="H5064" t="s">
        <v>172</v>
      </c>
      <c r="I5064">
        <v>0</v>
      </c>
      <c r="J5064" t="s">
        <v>173</v>
      </c>
      <c r="K5064">
        <v>24</v>
      </c>
      <c r="L5064" t="s">
        <v>165</v>
      </c>
      <c r="M5064" s="18">
        <f t="shared" si="158"/>
        <v>6</v>
      </c>
      <c r="N5064" s="18">
        <f t="shared" si="159"/>
        <v>38</v>
      </c>
    </row>
    <row r="5065" spans="1:14" x14ac:dyDescent="0.25">
      <c r="A5065">
        <v>6</v>
      </c>
      <c r="B5065" t="s">
        <v>163</v>
      </c>
      <c r="C5065">
        <v>0</v>
      </c>
      <c r="D5065" t="s">
        <v>164</v>
      </c>
      <c r="E5065">
        <v>16</v>
      </c>
      <c r="F5065" t="s">
        <v>165</v>
      </c>
      <c r="G5065" s="9">
        <v>42</v>
      </c>
      <c r="H5065" t="s">
        <v>172</v>
      </c>
      <c r="I5065">
        <v>0</v>
      </c>
      <c r="J5065" t="s">
        <v>173</v>
      </c>
      <c r="K5065">
        <v>12</v>
      </c>
      <c r="L5065" t="s">
        <v>165</v>
      </c>
      <c r="M5065" s="18">
        <f t="shared" si="158"/>
        <v>6</v>
      </c>
      <c r="N5065" s="18">
        <f t="shared" si="159"/>
        <v>42</v>
      </c>
    </row>
    <row r="5066" spans="1:14" x14ac:dyDescent="0.25">
      <c r="A5066">
        <v>6</v>
      </c>
      <c r="B5066" t="s">
        <v>163</v>
      </c>
      <c r="C5066">
        <v>0</v>
      </c>
      <c r="D5066" t="s">
        <v>164</v>
      </c>
      <c r="E5066">
        <v>16</v>
      </c>
      <c r="F5066" t="s">
        <v>165</v>
      </c>
      <c r="G5066" s="9">
        <v>7</v>
      </c>
      <c r="H5066" t="s">
        <v>172</v>
      </c>
      <c r="I5066">
        <v>11</v>
      </c>
      <c r="J5066" t="s">
        <v>173</v>
      </c>
      <c r="K5066">
        <v>15</v>
      </c>
      <c r="L5066" t="s">
        <v>165</v>
      </c>
      <c r="M5066" s="18">
        <f t="shared" si="158"/>
        <v>6</v>
      </c>
      <c r="N5066" s="18">
        <f t="shared" si="159"/>
        <v>7.916666666666667</v>
      </c>
    </row>
    <row r="5067" spans="1:14" x14ac:dyDescent="0.25">
      <c r="A5067">
        <v>6</v>
      </c>
      <c r="B5067" t="s">
        <v>163</v>
      </c>
      <c r="C5067">
        <v>0</v>
      </c>
      <c r="D5067" t="s">
        <v>164</v>
      </c>
      <c r="E5067">
        <v>16</v>
      </c>
      <c r="F5067" t="s">
        <v>165</v>
      </c>
      <c r="G5067" s="9">
        <v>25</v>
      </c>
      <c r="H5067" t="s">
        <v>172</v>
      </c>
      <c r="I5067">
        <v>4</v>
      </c>
      <c r="J5067" t="s">
        <v>173</v>
      </c>
      <c r="K5067">
        <v>9</v>
      </c>
      <c r="L5067" t="s">
        <v>165</v>
      </c>
      <c r="M5067" s="18">
        <f t="shared" si="158"/>
        <v>6</v>
      </c>
      <c r="N5067" s="18">
        <f t="shared" si="159"/>
        <v>25.333333333333332</v>
      </c>
    </row>
    <row r="5068" spans="1:14" x14ac:dyDescent="0.25">
      <c r="A5068">
        <v>6</v>
      </c>
      <c r="B5068" t="s">
        <v>163</v>
      </c>
      <c r="C5068">
        <v>0</v>
      </c>
      <c r="D5068" t="s">
        <v>164</v>
      </c>
      <c r="E5068">
        <v>16</v>
      </c>
      <c r="F5068" t="s">
        <v>165</v>
      </c>
      <c r="G5068" s="9">
        <v>24</v>
      </c>
      <c r="H5068" t="s">
        <v>172</v>
      </c>
      <c r="I5068">
        <v>0</v>
      </c>
      <c r="J5068" t="s">
        <v>173</v>
      </c>
      <c r="K5068">
        <v>7</v>
      </c>
      <c r="L5068" t="s">
        <v>165</v>
      </c>
      <c r="M5068" s="18">
        <f t="shared" si="158"/>
        <v>6</v>
      </c>
      <c r="N5068" s="18">
        <f t="shared" si="159"/>
        <v>24</v>
      </c>
    </row>
    <row r="5069" spans="1:14" x14ac:dyDescent="0.25">
      <c r="A5069">
        <v>5</v>
      </c>
      <c r="B5069" t="s">
        <v>163</v>
      </c>
      <c r="C5069">
        <v>6</v>
      </c>
      <c r="D5069" t="s">
        <v>164</v>
      </c>
      <c r="E5069">
        <v>15</v>
      </c>
      <c r="F5069" t="s">
        <v>165</v>
      </c>
      <c r="G5069" s="9">
        <v>23</v>
      </c>
      <c r="H5069" t="s">
        <v>172</v>
      </c>
      <c r="I5069">
        <v>2</v>
      </c>
      <c r="J5069" t="s">
        <v>173</v>
      </c>
      <c r="K5069">
        <v>14</v>
      </c>
      <c r="L5069" t="s">
        <v>165</v>
      </c>
      <c r="M5069" s="18">
        <f t="shared" si="158"/>
        <v>5.5</v>
      </c>
      <c r="N5069" s="18">
        <f t="shared" si="159"/>
        <v>23.166666666666668</v>
      </c>
    </row>
    <row r="5070" spans="1:14" x14ac:dyDescent="0.25">
      <c r="A5070">
        <v>3</v>
      </c>
      <c r="B5070" t="s">
        <v>163</v>
      </c>
      <c r="C5070">
        <v>8</v>
      </c>
      <c r="D5070" t="s">
        <v>164</v>
      </c>
      <c r="E5070">
        <v>16</v>
      </c>
      <c r="F5070" t="s">
        <v>165</v>
      </c>
      <c r="G5070" s="9">
        <v>21</v>
      </c>
      <c r="H5070" t="s">
        <v>172</v>
      </c>
      <c r="I5070">
        <v>2</v>
      </c>
      <c r="J5070" t="s">
        <v>173</v>
      </c>
      <c r="K5070">
        <v>1</v>
      </c>
      <c r="L5070" t="s">
        <v>165</v>
      </c>
      <c r="M5070" s="18">
        <f t="shared" si="158"/>
        <v>3.6666666666666665</v>
      </c>
      <c r="N5070" s="18">
        <f t="shared" si="159"/>
        <v>21.166666666666668</v>
      </c>
    </row>
    <row r="5071" spans="1:14" x14ac:dyDescent="0.25">
      <c r="A5071">
        <v>6</v>
      </c>
      <c r="B5071" t="s">
        <v>163</v>
      </c>
      <c r="C5071">
        <v>0</v>
      </c>
      <c r="D5071" t="s">
        <v>164</v>
      </c>
      <c r="E5071">
        <v>15</v>
      </c>
      <c r="F5071" t="s">
        <v>165</v>
      </c>
      <c r="G5071" s="9">
        <v>21</v>
      </c>
      <c r="H5071" t="s">
        <v>172</v>
      </c>
      <c r="I5071">
        <v>0</v>
      </c>
      <c r="J5071" t="s">
        <v>173</v>
      </c>
      <c r="K5071">
        <v>11</v>
      </c>
      <c r="L5071" t="s">
        <v>165</v>
      </c>
      <c r="M5071" s="18">
        <f t="shared" si="158"/>
        <v>6</v>
      </c>
      <c r="N5071" s="18">
        <f t="shared" si="159"/>
        <v>21</v>
      </c>
    </row>
    <row r="5072" spans="1:14" x14ac:dyDescent="0.25">
      <c r="A5072">
        <v>2</v>
      </c>
      <c r="B5072" t="s">
        <v>163</v>
      </c>
      <c r="C5072">
        <v>8</v>
      </c>
      <c r="D5072" t="s">
        <v>164</v>
      </c>
      <c r="E5072">
        <v>16</v>
      </c>
      <c r="F5072" t="s">
        <v>165</v>
      </c>
      <c r="G5072" s="9">
        <v>25</v>
      </c>
      <c r="H5072" t="s">
        <v>172</v>
      </c>
      <c r="I5072">
        <v>0</v>
      </c>
      <c r="J5072" t="s">
        <v>173</v>
      </c>
      <c r="K5072">
        <v>16</v>
      </c>
      <c r="L5072" t="s">
        <v>165</v>
      </c>
      <c r="M5072" s="18">
        <f t="shared" si="158"/>
        <v>2.6666666666666665</v>
      </c>
      <c r="N5072" s="18">
        <f t="shared" si="159"/>
        <v>25</v>
      </c>
    </row>
    <row r="5073" spans="1:14" x14ac:dyDescent="0.25">
      <c r="A5073">
        <v>6</v>
      </c>
      <c r="B5073" t="s">
        <v>163</v>
      </c>
      <c r="C5073">
        <v>0</v>
      </c>
      <c r="D5073" t="s">
        <v>164</v>
      </c>
      <c r="E5073">
        <v>16</v>
      </c>
      <c r="F5073" t="s">
        <v>165</v>
      </c>
      <c r="G5073" s="9">
        <v>25</v>
      </c>
      <c r="H5073" t="s">
        <v>172</v>
      </c>
      <c r="I5073">
        <v>11</v>
      </c>
      <c r="J5073" t="s">
        <v>173</v>
      </c>
      <c r="K5073">
        <v>6</v>
      </c>
      <c r="L5073" t="s">
        <v>165</v>
      </c>
      <c r="M5073" s="18">
        <f t="shared" si="158"/>
        <v>6</v>
      </c>
      <c r="N5073" s="18">
        <f t="shared" si="159"/>
        <v>25.916666666666668</v>
      </c>
    </row>
    <row r="5074" spans="1:14" x14ac:dyDescent="0.25">
      <c r="A5074">
        <v>2</v>
      </c>
      <c r="B5074" t="s">
        <v>163</v>
      </c>
      <c r="C5074">
        <v>3</v>
      </c>
      <c r="D5074" t="s">
        <v>164</v>
      </c>
      <c r="E5074">
        <v>16</v>
      </c>
      <c r="F5074" t="s">
        <v>165</v>
      </c>
      <c r="G5074" s="9">
        <v>14</v>
      </c>
      <c r="H5074" t="s">
        <v>172</v>
      </c>
      <c r="I5074">
        <v>9</v>
      </c>
      <c r="J5074" t="s">
        <v>173</v>
      </c>
      <c r="K5074">
        <v>16</v>
      </c>
      <c r="L5074" t="s">
        <v>165</v>
      </c>
      <c r="M5074" s="18">
        <f t="shared" si="158"/>
        <v>2.25</v>
      </c>
      <c r="N5074" s="18">
        <f t="shared" si="159"/>
        <v>14.75</v>
      </c>
    </row>
    <row r="5075" spans="1:14" x14ac:dyDescent="0.25">
      <c r="A5075">
        <v>6</v>
      </c>
      <c r="B5075" t="s">
        <v>163</v>
      </c>
      <c r="C5075">
        <v>0</v>
      </c>
      <c r="D5075" t="s">
        <v>164</v>
      </c>
      <c r="E5075">
        <v>16</v>
      </c>
      <c r="F5075" t="s">
        <v>165</v>
      </c>
      <c r="G5075" s="9">
        <v>16</v>
      </c>
      <c r="H5075" t="s">
        <v>172</v>
      </c>
      <c r="I5075">
        <v>6</v>
      </c>
      <c r="J5075" t="s">
        <v>173</v>
      </c>
      <c r="K5075">
        <v>15</v>
      </c>
      <c r="L5075" t="s">
        <v>165</v>
      </c>
      <c r="M5075" s="18">
        <f t="shared" si="158"/>
        <v>6</v>
      </c>
      <c r="N5075" s="18">
        <f t="shared" si="159"/>
        <v>16.5</v>
      </c>
    </row>
    <row r="5076" spans="1:14" x14ac:dyDescent="0.25">
      <c r="A5076">
        <v>5</v>
      </c>
      <c r="B5076" t="s">
        <v>163</v>
      </c>
      <c r="C5076">
        <v>10</v>
      </c>
      <c r="D5076" t="s">
        <v>164</v>
      </c>
      <c r="E5076">
        <v>16</v>
      </c>
      <c r="F5076" t="s">
        <v>165</v>
      </c>
      <c r="G5076" s="9">
        <v>18</v>
      </c>
      <c r="H5076" t="s">
        <v>172</v>
      </c>
      <c r="I5076">
        <v>4</v>
      </c>
      <c r="J5076" t="s">
        <v>173</v>
      </c>
      <c r="K5076">
        <v>2</v>
      </c>
      <c r="L5076" t="s">
        <v>165</v>
      </c>
      <c r="M5076" s="18">
        <f t="shared" si="158"/>
        <v>5.833333333333333</v>
      </c>
      <c r="N5076" s="18">
        <f t="shared" si="159"/>
        <v>18.333333333333332</v>
      </c>
    </row>
    <row r="5077" spans="1:14" x14ac:dyDescent="0.25">
      <c r="A5077">
        <v>5</v>
      </c>
      <c r="B5077" t="s">
        <v>163</v>
      </c>
      <c r="C5077">
        <v>2</v>
      </c>
      <c r="D5077" t="s">
        <v>164</v>
      </c>
      <c r="E5077">
        <v>16</v>
      </c>
      <c r="F5077" t="s">
        <v>165</v>
      </c>
      <c r="G5077" s="9">
        <v>9</v>
      </c>
      <c r="H5077" t="s">
        <v>172</v>
      </c>
      <c r="I5077">
        <v>3</v>
      </c>
      <c r="J5077" t="s">
        <v>173</v>
      </c>
      <c r="K5077">
        <v>16</v>
      </c>
      <c r="L5077" t="s">
        <v>165</v>
      </c>
      <c r="M5077" s="18">
        <f t="shared" si="158"/>
        <v>5.166666666666667</v>
      </c>
      <c r="N5077" s="18">
        <f t="shared" si="159"/>
        <v>9.25</v>
      </c>
    </row>
    <row r="5078" spans="1:14" x14ac:dyDescent="0.25">
      <c r="A5078">
        <v>3</v>
      </c>
      <c r="B5078" t="s">
        <v>163</v>
      </c>
      <c r="C5078">
        <v>4</v>
      </c>
      <c r="D5078" t="s">
        <v>164</v>
      </c>
      <c r="E5078">
        <v>15</v>
      </c>
      <c r="F5078" t="s">
        <v>165</v>
      </c>
      <c r="G5078" s="9">
        <v>14</v>
      </c>
      <c r="H5078" t="s">
        <v>172</v>
      </c>
      <c r="I5078">
        <v>8</v>
      </c>
      <c r="J5078" t="s">
        <v>173</v>
      </c>
      <c r="K5078">
        <v>10</v>
      </c>
      <c r="L5078" t="s">
        <v>165</v>
      </c>
      <c r="M5078" s="18">
        <f t="shared" si="158"/>
        <v>3.3333333333333335</v>
      </c>
      <c r="N5078" s="18">
        <f t="shared" si="159"/>
        <v>14.666666666666666</v>
      </c>
    </row>
    <row r="5079" spans="1:14" x14ac:dyDescent="0.25">
      <c r="A5079">
        <v>6</v>
      </c>
      <c r="B5079" t="s">
        <v>163</v>
      </c>
      <c r="C5079">
        <v>0</v>
      </c>
      <c r="D5079" t="s">
        <v>164</v>
      </c>
      <c r="E5079">
        <v>16</v>
      </c>
      <c r="F5079" t="s">
        <v>165</v>
      </c>
      <c r="G5079" s="9">
        <v>32</v>
      </c>
      <c r="H5079" t="s">
        <v>172</v>
      </c>
      <c r="I5079">
        <v>11</v>
      </c>
      <c r="J5079" t="s">
        <v>173</v>
      </c>
      <c r="K5079">
        <v>16</v>
      </c>
      <c r="L5079" t="s">
        <v>165</v>
      </c>
      <c r="M5079" s="18">
        <f t="shared" si="158"/>
        <v>6</v>
      </c>
      <c r="N5079" s="18">
        <f t="shared" si="159"/>
        <v>32.916666666666664</v>
      </c>
    </row>
    <row r="5080" spans="1:14" x14ac:dyDescent="0.25">
      <c r="A5080">
        <v>6</v>
      </c>
      <c r="B5080" t="s">
        <v>163</v>
      </c>
      <c r="C5080">
        <v>0</v>
      </c>
      <c r="D5080" t="s">
        <v>164</v>
      </c>
      <c r="E5080">
        <v>16</v>
      </c>
      <c r="F5080" t="s">
        <v>165</v>
      </c>
      <c r="G5080" s="9">
        <v>41</v>
      </c>
      <c r="H5080" t="s">
        <v>172</v>
      </c>
      <c r="I5080">
        <v>11</v>
      </c>
      <c r="J5080" t="s">
        <v>173</v>
      </c>
      <c r="K5080">
        <v>14</v>
      </c>
      <c r="L5080" t="s">
        <v>165</v>
      </c>
      <c r="M5080" s="18">
        <f t="shared" si="158"/>
        <v>6</v>
      </c>
      <c r="N5080" s="18">
        <f t="shared" si="159"/>
        <v>41.916666666666664</v>
      </c>
    </row>
    <row r="5081" spans="1:14" x14ac:dyDescent="0.25">
      <c r="A5081">
        <v>5</v>
      </c>
      <c r="B5081" t="s">
        <v>163</v>
      </c>
      <c r="C5081">
        <v>2</v>
      </c>
      <c r="D5081" t="s">
        <v>164</v>
      </c>
      <c r="E5081">
        <v>16</v>
      </c>
      <c r="F5081" t="s">
        <v>165</v>
      </c>
      <c r="G5081" s="9">
        <v>20</v>
      </c>
      <c r="H5081" t="s">
        <v>172</v>
      </c>
      <c r="I5081">
        <v>4</v>
      </c>
      <c r="J5081" t="s">
        <v>173</v>
      </c>
      <c r="K5081">
        <v>15</v>
      </c>
      <c r="L5081" t="s">
        <v>165</v>
      </c>
      <c r="M5081" s="18">
        <f t="shared" si="158"/>
        <v>5.166666666666667</v>
      </c>
      <c r="N5081" s="18">
        <f t="shared" si="159"/>
        <v>20.333333333333332</v>
      </c>
    </row>
    <row r="5082" spans="1:14" x14ac:dyDescent="0.25">
      <c r="A5082">
        <v>1</v>
      </c>
      <c r="B5082" t="s">
        <v>163</v>
      </c>
      <c r="C5082">
        <v>10</v>
      </c>
      <c r="D5082" t="s">
        <v>164</v>
      </c>
      <c r="E5082">
        <v>11</v>
      </c>
      <c r="F5082" t="s">
        <v>165</v>
      </c>
      <c r="G5082" s="9">
        <v>5</v>
      </c>
      <c r="H5082" t="s">
        <v>172</v>
      </c>
      <c r="I5082">
        <v>11</v>
      </c>
      <c r="J5082" t="s">
        <v>173</v>
      </c>
      <c r="K5082">
        <v>11</v>
      </c>
      <c r="L5082" t="s">
        <v>165</v>
      </c>
      <c r="M5082" s="18">
        <f t="shared" si="158"/>
        <v>1.8333333333333335</v>
      </c>
      <c r="N5082" s="18">
        <f t="shared" si="159"/>
        <v>5.916666666666667</v>
      </c>
    </row>
    <row r="5083" spans="1:14" x14ac:dyDescent="0.25">
      <c r="A5083">
        <v>1</v>
      </c>
      <c r="B5083" t="s">
        <v>163</v>
      </c>
      <c r="C5083">
        <v>0</v>
      </c>
      <c r="D5083" t="s">
        <v>164</v>
      </c>
      <c r="E5083">
        <v>15</v>
      </c>
      <c r="F5083" t="s">
        <v>165</v>
      </c>
      <c r="G5083" s="9">
        <v>9</v>
      </c>
      <c r="H5083" t="s">
        <v>172</v>
      </c>
      <c r="I5083">
        <v>7</v>
      </c>
      <c r="J5083" t="s">
        <v>173</v>
      </c>
      <c r="K5083">
        <v>2</v>
      </c>
      <c r="L5083" t="s">
        <v>165</v>
      </c>
      <c r="M5083" s="18">
        <f t="shared" si="158"/>
        <v>1</v>
      </c>
      <c r="N5083" s="18">
        <f t="shared" si="159"/>
        <v>9.5833333333333339</v>
      </c>
    </row>
    <row r="5084" spans="1:14" x14ac:dyDescent="0.25">
      <c r="A5084">
        <v>0</v>
      </c>
      <c r="B5084" t="s">
        <v>163</v>
      </c>
      <c r="C5084">
        <v>2</v>
      </c>
      <c r="D5084" t="s">
        <v>164</v>
      </c>
      <c r="E5084">
        <v>3</v>
      </c>
      <c r="F5084" t="s">
        <v>165</v>
      </c>
      <c r="G5084" s="9">
        <v>2</v>
      </c>
      <c r="H5084" t="s">
        <v>172</v>
      </c>
      <c r="I5084">
        <v>7</v>
      </c>
      <c r="J5084" t="s">
        <v>173</v>
      </c>
      <c r="K5084">
        <v>16</v>
      </c>
      <c r="L5084" t="s">
        <v>165</v>
      </c>
      <c r="M5084" s="18">
        <f t="shared" si="158"/>
        <v>0.16666666666666666</v>
      </c>
      <c r="N5084" s="18">
        <f t="shared" si="159"/>
        <v>2.5833333333333335</v>
      </c>
    </row>
    <row r="5085" spans="1:14" x14ac:dyDescent="0.25">
      <c r="A5085">
        <v>4</v>
      </c>
      <c r="B5085" t="s">
        <v>163</v>
      </c>
      <c r="C5085">
        <v>10</v>
      </c>
      <c r="D5085" t="s">
        <v>164</v>
      </c>
      <c r="E5085">
        <v>16</v>
      </c>
      <c r="F5085" t="s">
        <v>165</v>
      </c>
      <c r="G5085" s="9">
        <v>23</v>
      </c>
      <c r="H5085" t="s">
        <v>172</v>
      </c>
      <c r="I5085">
        <v>11</v>
      </c>
      <c r="J5085" t="s">
        <v>173</v>
      </c>
      <c r="K5085">
        <v>2</v>
      </c>
      <c r="L5085" t="s">
        <v>165</v>
      </c>
      <c r="M5085" s="18">
        <f t="shared" si="158"/>
        <v>4.833333333333333</v>
      </c>
      <c r="N5085" s="18">
        <f t="shared" si="159"/>
        <v>23.916666666666668</v>
      </c>
    </row>
    <row r="5086" spans="1:14" x14ac:dyDescent="0.25">
      <c r="A5086">
        <v>3</v>
      </c>
      <c r="B5086" t="s">
        <v>163</v>
      </c>
      <c r="C5086">
        <v>5</v>
      </c>
      <c r="D5086" t="s">
        <v>164</v>
      </c>
      <c r="E5086">
        <v>16</v>
      </c>
      <c r="F5086" t="s">
        <v>165</v>
      </c>
      <c r="G5086" s="9">
        <v>17</v>
      </c>
      <c r="H5086" t="s">
        <v>172</v>
      </c>
      <c r="I5086">
        <v>8</v>
      </c>
      <c r="J5086" t="s">
        <v>173</v>
      </c>
      <c r="K5086">
        <v>16</v>
      </c>
      <c r="L5086" t="s">
        <v>165</v>
      </c>
      <c r="M5086" s="18">
        <f t="shared" si="158"/>
        <v>3.4166666666666665</v>
      </c>
      <c r="N5086" s="18">
        <f t="shared" si="159"/>
        <v>17.666666666666668</v>
      </c>
    </row>
    <row r="5087" spans="1:14" x14ac:dyDescent="0.25">
      <c r="A5087">
        <v>6</v>
      </c>
      <c r="B5087" t="s">
        <v>163</v>
      </c>
      <c r="C5087">
        <v>0</v>
      </c>
      <c r="D5087" t="s">
        <v>164</v>
      </c>
      <c r="E5087">
        <v>16</v>
      </c>
      <c r="F5087" t="s">
        <v>165</v>
      </c>
      <c r="G5087" s="9">
        <v>35</v>
      </c>
      <c r="H5087" t="s">
        <v>172</v>
      </c>
      <c r="I5087">
        <v>11</v>
      </c>
      <c r="J5087" t="s">
        <v>173</v>
      </c>
      <c r="K5087">
        <v>23</v>
      </c>
      <c r="L5087" t="s">
        <v>165</v>
      </c>
      <c r="M5087" s="18">
        <f t="shared" si="158"/>
        <v>6</v>
      </c>
      <c r="N5087" s="18">
        <f t="shared" si="159"/>
        <v>35.916666666666664</v>
      </c>
    </row>
    <row r="5088" spans="1:14" x14ac:dyDescent="0.25">
      <c r="A5088">
        <v>6</v>
      </c>
      <c r="B5088" t="s">
        <v>163</v>
      </c>
      <c r="C5088">
        <v>0</v>
      </c>
      <c r="D5088" t="s">
        <v>164</v>
      </c>
      <c r="E5088">
        <v>16</v>
      </c>
      <c r="F5088" t="s">
        <v>165</v>
      </c>
      <c r="G5088" s="9">
        <v>47</v>
      </c>
      <c r="H5088" t="s">
        <v>172</v>
      </c>
      <c r="I5088">
        <v>0</v>
      </c>
      <c r="J5088" t="s">
        <v>173</v>
      </c>
      <c r="K5088">
        <v>6</v>
      </c>
      <c r="L5088" t="s">
        <v>165</v>
      </c>
      <c r="M5088" s="18">
        <f t="shared" si="158"/>
        <v>6</v>
      </c>
      <c r="N5088" s="18">
        <f t="shared" si="159"/>
        <v>47</v>
      </c>
    </row>
    <row r="5089" spans="1:14" x14ac:dyDescent="0.25">
      <c r="A5089">
        <v>6</v>
      </c>
      <c r="B5089" t="s">
        <v>163</v>
      </c>
      <c r="C5089">
        <v>0</v>
      </c>
      <c r="D5089" t="s">
        <v>164</v>
      </c>
      <c r="E5089">
        <v>16</v>
      </c>
      <c r="F5089" t="s">
        <v>165</v>
      </c>
      <c r="G5089" s="9">
        <v>38</v>
      </c>
      <c r="H5089" t="s">
        <v>172</v>
      </c>
      <c r="I5089">
        <v>0</v>
      </c>
      <c r="J5089" t="s">
        <v>173</v>
      </c>
      <c r="K5089">
        <v>10</v>
      </c>
      <c r="L5089" t="s">
        <v>165</v>
      </c>
      <c r="M5089" s="18">
        <f t="shared" si="158"/>
        <v>6</v>
      </c>
      <c r="N5089" s="18">
        <f t="shared" si="159"/>
        <v>38</v>
      </c>
    </row>
    <row r="5090" spans="1:14" x14ac:dyDescent="0.25">
      <c r="A5090">
        <v>5</v>
      </c>
      <c r="B5090" t="s">
        <v>163</v>
      </c>
      <c r="C5090">
        <v>10</v>
      </c>
      <c r="D5090" t="s">
        <v>164</v>
      </c>
      <c r="E5090">
        <v>16</v>
      </c>
      <c r="F5090" t="s">
        <v>165</v>
      </c>
      <c r="G5090" s="9">
        <v>21</v>
      </c>
      <c r="H5090" t="s">
        <v>172</v>
      </c>
      <c r="I5090">
        <v>9</v>
      </c>
      <c r="J5090" t="s">
        <v>173</v>
      </c>
      <c r="K5090">
        <v>22</v>
      </c>
      <c r="L5090" t="s">
        <v>165</v>
      </c>
      <c r="M5090" s="18">
        <f t="shared" si="158"/>
        <v>5.833333333333333</v>
      </c>
      <c r="N5090" s="18">
        <f t="shared" si="159"/>
        <v>21.75</v>
      </c>
    </row>
    <row r="5091" spans="1:14" x14ac:dyDescent="0.25">
      <c r="A5091">
        <v>1</v>
      </c>
      <c r="B5091" t="s">
        <v>163</v>
      </c>
      <c r="C5091">
        <v>9</v>
      </c>
      <c r="D5091" t="s">
        <v>164</v>
      </c>
      <c r="E5091">
        <v>13</v>
      </c>
      <c r="F5091" t="s">
        <v>165</v>
      </c>
      <c r="G5091" s="9">
        <v>18</v>
      </c>
      <c r="H5091" t="s">
        <v>172</v>
      </c>
      <c r="I5091">
        <v>0</v>
      </c>
      <c r="J5091" t="s">
        <v>173</v>
      </c>
      <c r="K5091">
        <v>14</v>
      </c>
      <c r="L5091" t="s">
        <v>165</v>
      </c>
      <c r="M5091" s="18">
        <f t="shared" si="158"/>
        <v>1.75</v>
      </c>
      <c r="N5091" s="18">
        <f t="shared" si="159"/>
        <v>18</v>
      </c>
    </row>
    <row r="5092" spans="1:14" x14ac:dyDescent="0.25">
      <c r="A5092">
        <v>6</v>
      </c>
      <c r="B5092" t="s">
        <v>163</v>
      </c>
      <c r="C5092">
        <v>0</v>
      </c>
      <c r="D5092" t="s">
        <v>164</v>
      </c>
      <c r="E5092">
        <v>16</v>
      </c>
      <c r="F5092" t="s">
        <v>165</v>
      </c>
      <c r="G5092" s="9">
        <v>16</v>
      </c>
      <c r="H5092" t="s">
        <v>172</v>
      </c>
      <c r="I5092">
        <v>10</v>
      </c>
      <c r="J5092" t="s">
        <v>173</v>
      </c>
      <c r="K5092">
        <v>28</v>
      </c>
      <c r="L5092" t="s">
        <v>165</v>
      </c>
      <c r="M5092" s="18">
        <f t="shared" si="158"/>
        <v>6</v>
      </c>
      <c r="N5092" s="18">
        <f t="shared" si="159"/>
        <v>16.833333333333332</v>
      </c>
    </row>
    <row r="5093" spans="1:14" x14ac:dyDescent="0.25">
      <c r="A5093">
        <v>6</v>
      </c>
      <c r="B5093" t="s">
        <v>163</v>
      </c>
      <c r="C5093">
        <v>0</v>
      </c>
      <c r="D5093" t="s">
        <v>164</v>
      </c>
      <c r="E5093">
        <v>16</v>
      </c>
      <c r="F5093" t="s">
        <v>165</v>
      </c>
      <c r="G5093" s="9">
        <v>13</v>
      </c>
      <c r="H5093" t="s">
        <v>172</v>
      </c>
      <c r="I5093">
        <v>11</v>
      </c>
      <c r="J5093" t="s">
        <v>173</v>
      </c>
      <c r="K5093">
        <v>14</v>
      </c>
      <c r="L5093" t="s">
        <v>165</v>
      </c>
      <c r="M5093" s="18">
        <f t="shared" si="158"/>
        <v>6</v>
      </c>
      <c r="N5093" s="18">
        <f t="shared" si="159"/>
        <v>13.916666666666666</v>
      </c>
    </row>
    <row r="5094" spans="1:14" x14ac:dyDescent="0.25">
      <c r="A5094">
        <v>4</v>
      </c>
      <c r="B5094" t="s">
        <v>163</v>
      </c>
      <c r="C5094">
        <v>3</v>
      </c>
      <c r="D5094" t="s">
        <v>164</v>
      </c>
      <c r="E5094">
        <v>24</v>
      </c>
      <c r="F5094" t="s">
        <v>165</v>
      </c>
      <c r="G5094" s="9">
        <v>13</v>
      </c>
      <c r="H5094" t="s">
        <v>172</v>
      </c>
      <c r="I5094">
        <v>5</v>
      </c>
      <c r="J5094" t="s">
        <v>173</v>
      </c>
      <c r="K5094">
        <v>15</v>
      </c>
      <c r="L5094" t="s">
        <v>165</v>
      </c>
      <c r="M5094" s="18">
        <f t="shared" si="158"/>
        <v>4.25</v>
      </c>
      <c r="N5094" s="18">
        <f t="shared" si="159"/>
        <v>13.416666666666666</v>
      </c>
    </row>
    <row r="5095" spans="1:14" x14ac:dyDescent="0.25">
      <c r="A5095">
        <v>6</v>
      </c>
      <c r="B5095" t="s">
        <v>163</v>
      </c>
      <c r="C5095">
        <v>0</v>
      </c>
      <c r="D5095" t="s">
        <v>164</v>
      </c>
      <c r="E5095">
        <v>16</v>
      </c>
      <c r="F5095" t="s">
        <v>165</v>
      </c>
      <c r="G5095" s="9">
        <v>12</v>
      </c>
      <c r="H5095" t="s">
        <v>172</v>
      </c>
      <c r="I5095">
        <v>0</v>
      </c>
      <c r="J5095" t="s">
        <v>173</v>
      </c>
      <c r="K5095">
        <v>8</v>
      </c>
      <c r="L5095" t="s">
        <v>165</v>
      </c>
      <c r="M5095" s="18">
        <f t="shared" si="158"/>
        <v>6</v>
      </c>
      <c r="N5095" s="18">
        <f t="shared" si="159"/>
        <v>12</v>
      </c>
    </row>
    <row r="5096" spans="1:14" x14ac:dyDescent="0.25">
      <c r="A5096">
        <v>0</v>
      </c>
      <c r="B5096" t="s">
        <v>163</v>
      </c>
      <c r="C5096">
        <v>11</v>
      </c>
      <c r="D5096" t="s">
        <v>164</v>
      </c>
      <c r="E5096">
        <v>16</v>
      </c>
      <c r="F5096" t="s">
        <v>165</v>
      </c>
      <c r="G5096" s="9">
        <v>7</v>
      </c>
      <c r="H5096" t="s">
        <v>172</v>
      </c>
      <c r="I5096">
        <v>0</v>
      </c>
      <c r="J5096" t="s">
        <v>173</v>
      </c>
      <c r="K5096">
        <v>14</v>
      </c>
      <c r="L5096" t="s">
        <v>165</v>
      </c>
      <c r="M5096" s="18">
        <f t="shared" si="158"/>
        <v>0.91666666666666663</v>
      </c>
      <c r="N5096" s="18">
        <f t="shared" si="159"/>
        <v>7</v>
      </c>
    </row>
    <row r="5097" spans="1:14" x14ac:dyDescent="0.25">
      <c r="A5097">
        <v>3</v>
      </c>
      <c r="B5097" t="s">
        <v>163</v>
      </c>
      <c r="C5097">
        <v>9</v>
      </c>
      <c r="D5097" t="s">
        <v>164</v>
      </c>
      <c r="E5097">
        <v>16</v>
      </c>
      <c r="F5097" t="s">
        <v>165</v>
      </c>
      <c r="G5097" s="9">
        <v>8</v>
      </c>
      <c r="H5097" t="s">
        <v>172</v>
      </c>
      <c r="I5097">
        <v>0</v>
      </c>
      <c r="J5097" t="s">
        <v>173</v>
      </c>
      <c r="K5097">
        <v>19</v>
      </c>
      <c r="L5097" t="s">
        <v>165</v>
      </c>
      <c r="M5097" s="18">
        <f t="shared" si="158"/>
        <v>3.75</v>
      </c>
      <c r="N5097" s="18">
        <f t="shared" si="159"/>
        <v>8</v>
      </c>
    </row>
    <row r="5098" spans="1:14" x14ac:dyDescent="0.25">
      <c r="A5098">
        <v>5</v>
      </c>
      <c r="B5098" t="s">
        <v>163</v>
      </c>
      <c r="C5098">
        <v>10</v>
      </c>
      <c r="D5098" t="s">
        <v>164</v>
      </c>
      <c r="E5098">
        <v>20</v>
      </c>
      <c r="F5098" t="s">
        <v>165</v>
      </c>
      <c r="G5098" s="9">
        <v>5</v>
      </c>
      <c r="H5098" t="s">
        <v>172</v>
      </c>
      <c r="I5098">
        <v>10</v>
      </c>
      <c r="J5098" t="s">
        <v>173</v>
      </c>
      <c r="K5098">
        <v>20</v>
      </c>
      <c r="L5098" t="s">
        <v>165</v>
      </c>
      <c r="M5098" s="18">
        <f t="shared" si="158"/>
        <v>5.833333333333333</v>
      </c>
      <c r="N5098" s="18">
        <f t="shared" si="159"/>
        <v>5.833333333333333</v>
      </c>
    </row>
    <row r="5099" spans="1:14" x14ac:dyDescent="0.25">
      <c r="A5099">
        <v>6</v>
      </c>
      <c r="B5099" t="s">
        <v>163</v>
      </c>
      <c r="C5099">
        <v>0</v>
      </c>
      <c r="D5099" t="s">
        <v>164</v>
      </c>
      <c r="E5099">
        <v>16</v>
      </c>
      <c r="F5099" t="s">
        <v>165</v>
      </c>
      <c r="G5099" s="9">
        <v>41</v>
      </c>
      <c r="H5099" t="s">
        <v>172</v>
      </c>
      <c r="I5099">
        <v>0</v>
      </c>
      <c r="J5099" t="s">
        <v>173</v>
      </c>
      <c r="K5099">
        <v>14</v>
      </c>
      <c r="L5099" t="s">
        <v>165</v>
      </c>
      <c r="M5099" s="18">
        <f t="shared" si="158"/>
        <v>6</v>
      </c>
      <c r="N5099" s="18">
        <f t="shared" si="159"/>
        <v>41</v>
      </c>
    </row>
    <row r="5100" spans="1:14" x14ac:dyDescent="0.25">
      <c r="A5100">
        <v>6</v>
      </c>
      <c r="B5100" t="s">
        <v>163</v>
      </c>
      <c r="C5100">
        <v>0</v>
      </c>
      <c r="D5100" t="s">
        <v>164</v>
      </c>
      <c r="E5100">
        <v>16</v>
      </c>
      <c r="F5100" t="s">
        <v>165</v>
      </c>
      <c r="G5100" s="9">
        <v>36</v>
      </c>
      <c r="H5100" t="s">
        <v>172</v>
      </c>
      <c r="I5100">
        <v>2</v>
      </c>
      <c r="J5100" t="s">
        <v>173</v>
      </c>
      <c r="K5100">
        <v>7</v>
      </c>
      <c r="L5100" t="s">
        <v>165</v>
      </c>
      <c r="M5100" s="18">
        <f t="shared" si="158"/>
        <v>6</v>
      </c>
      <c r="N5100" s="18">
        <f t="shared" si="159"/>
        <v>36.166666666666664</v>
      </c>
    </row>
    <row r="5101" spans="1:14" x14ac:dyDescent="0.25">
      <c r="A5101">
        <v>6</v>
      </c>
      <c r="B5101" t="s">
        <v>163</v>
      </c>
      <c r="C5101">
        <v>0</v>
      </c>
      <c r="D5101" t="s">
        <v>164</v>
      </c>
      <c r="E5101">
        <v>16</v>
      </c>
      <c r="F5101" t="s">
        <v>165</v>
      </c>
      <c r="G5101" s="9">
        <v>16</v>
      </c>
      <c r="H5101" t="s">
        <v>172</v>
      </c>
      <c r="I5101">
        <v>11</v>
      </c>
      <c r="J5101" t="s">
        <v>173</v>
      </c>
      <c r="K5101">
        <v>26</v>
      </c>
      <c r="L5101" t="s">
        <v>165</v>
      </c>
      <c r="M5101" s="18">
        <f t="shared" si="158"/>
        <v>6</v>
      </c>
      <c r="N5101" s="18">
        <f t="shared" si="159"/>
        <v>16.916666666666668</v>
      </c>
    </row>
    <row r="5102" spans="1:14" x14ac:dyDescent="0.25">
      <c r="A5102">
        <v>3</v>
      </c>
      <c r="B5102" t="s">
        <v>163</v>
      </c>
      <c r="C5102">
        <v>4</v>
      </c>
      <c r="D5102" t="s">
        <v>164</v>
      </c>
      <c r="E5102">
        <v>16</v>
      </c>
      <c r="F5102" t="s">
        <v>165</v>
      </c>
      <c r="G5102" s="9">
        <v>11</v>
      </c>
      <c r="H5102" t="s">
        <v>172</v>
      </c>
      <c r="I5102">
        <v>0</v>
      </c>
      <c r="J5102" t="s">
        <v>173</v>
      </c>
      <c r="K5102">
        <v>9</v>
      </c>
      <c r="L5102" t="s">
        <v>165</v>
      </c>
      <c r="M5102" s="18">
        <f t="shared" si="158"/>
        <v>3.3333333333333335</v>
      </c>
      <c r="N5102" s="18">
        <f t="shared" si="159"/>
        <v>11</v>
      </c>
    </row>
    <row r="5103" spans="1:14" x14ac:dyDescent="0.25">
      <c r="A5103">
        <v>5</v>
      </c>
      <c r="B5103" t="s">
        <v>163</v>
      </c>
      <c r="C5103">
        <v>10</v>
      </c>
      <c r="D5103" t="s">
        <v>164</v>
      </c>
      <c r="E5103">
        <v>20</v>
      </c>
      <c r="F5103" t="s">
        <v>165</v>
      </c>
      <c r="G5103" s="9">
        <v>12</v>
      </c>
      <c r="H5103" t="s">
        <v>172</v>
      </c>
      <c r="I5103">
        <v>0</v>
      </c>
      <c r="J5103" t="s">
        <v>173</v>
      </c>
      <c r="K5103">
        <v>8</v>
      </c>
      <c r="L5103" t="s">
        <v>165</v>
      </c>
      <c r="M5103" s="18">
        <f t="shared" si="158"/>
        <v>5.833333333333333</v>
      </c>
      <c r="N5103" s="18">
        <f t="shared" si="159"/>
        <v>12</v>
      </c>
    </row>
    <row r="5104" spans="1:14" x14ac:dyDescent="0.25">
      <c r="A5104">
        <v>6</v>
      </c>
      <c r="B5104" t="s">
        <v>163</v>
      </c>
      <c r="C5104">
        <v>0</v>
      </c>
      <c r="D5104" t="s">
        <v>164</v>
      </c>
      <c r="E5104">
        <v>16</v>
      </c>
      <c r="F5104" t="s">
        <v>165</v>
      </c>
      <c r="G5104" s="9">
        <v>6</v>
      </c>
      <c r="H5104" t="s">
        <v>172</v>
      </c>
      <c r="I5104">
        <v>10</v>
      </c>
      <c r="J5104" t="s">
        <v>173</v>
      </c>
      <c r="K5104">
        <v>26</v>
      </c>
      <c r="L5104" t="s">
        <v>165</v>
      </c>
      <c r="M5104" s="18">
        <f t="shared" si="158"/>
        <v>6</v>
      </c>
      <c r="N5104" s="18">
        <f t="shared" si="159"/>
        <v>6.833333333333333</v>
      </c>
    </row>
    <row r="5105" spans="1:14" x14ac:dyDescent="0.25">
      <c r="A5105">
        <v>6</v>
      </c>
      <c r="B5105" t="s">
        <v>163</v>
      </c>
      <c r="C5105">
        <v>0</v>
      </c>
      <c r="D5105" t="s">
        <v>164</v>
      </c>
      <c r="E5105">
        <v>16</v>
      </c>
      <c r="F5105" t="s">
        <v>165</v>
      </c>
      <c r="G5105" s="9">
        <v>35</v>
      </c>
      <c r="H5105" t="s">
        <v>172</v>
      </c>
      <c r="I5105">
        <v>0</v>
      </c>
      <c r="J5105" t="s">
        <v>173</v>
      </c>
      <c r="K5105">
        <v>14</v>
      </c>
      <c r="L5105" t="s">
        <v>165</v>
      </c>
      <c r="M5105" s="18">
        <f t="shared" si="158"/>
        <v>6</v>
      </c>
      <c r="N5105" s="18">
        <f t="shared" si="159"/>
        <v>35</v>
      </c>
    </row>
    <row r="5106" spans="1:14" x14ac:dyDescent="0.25">
      <c r="A5106">
        <v>0</v>
      </c>
      <c r="B5106" t="s">
        <v>163</v>
      </c>
      <c r="C5106">
        <v>3</v>
      </c>
      <c r="D5106" t="s">
        <v>164</v>
      </c>
      <c r="E5106">
        <v>15</v>
      </c>
      <c r="F5106" t="s">
        <v>165</v>
      </c>
      <c r="G5106" s="9">
        <v>0</v>
      </c>
      <c r="H5106" t="s">
        <v>172</v>
      </c>
      <c r="I5106">
        <v>3</v>
      </c>
      <c r="J5106" t="s">
        <v>173</v>
      </c>
      <c r="K5106">
        <v>15</v>
      </c>
      <c r="L5106" t="s">
        <v>165</v>
      </c>
      <c r="M5106" s="18">
        <f t="shared" si="158"/>
        <v>0.25</v>
      </c>
      <c r="N5106" s="18">
        <f t="shared" si="159"/>
        <v>0.25</v>
      </c>
    </row>
    <row r="5107" spans="1:14" x14ac:dyDescent="0.25">
      <c r="A5107">
        <v>0</v>
      </c>
      <c r="B5107" t="s">
        <v>163</v>
      </c>
      <c r="C5107">
        <v>1</v>
      </c>
      <c r="D5107" t="s">
        <v>164</v>
      </c>
      <c r="E5107">
        <v>6</v>
      </c>
      <c r="F5107" t="s">
        <v>165</v>
      </c>
      <c r="G5107" s="9">
        <v>0</v>
      </c>
      <c r="H5107" t="s">
        <v>172</v>
      </c>
      <c r="I5107">
        <v>1</v>
      </c>
      <c r="J5107" t="s">
        <v>173</v>
      </c>
      <c r="K5107">
        <v>6</v>
      </c>
      <c r="L5107" t="s">
        <v>165</v>
      </c>
      <c r="M5107" s="18">
        <f t="shared" si="158"/>
        <v>8.3333333333333329E-2</v>
      </c>
      <c r="N5107" s="18">
        <f t="shared" si="159"/>
        <v>8.3333333333333329E-2</v>
      </c>
    </row>
    <row r="5108" spans="1:14" x14ac:dyDescent="0.25">
      <c r="A5108">
        <v>5</v>
      </c>
      <c r="B5108" t="s">
        <v>163</v>
      </c>
      <c r="C5108">
        <v>11</v>
      </c>
      <c r="D5108" t="s">
        <v>164</v>
      </c>
      <c r="E5108">
        <v>16</v>
      </c>
      <c r="F5108" t="s">
        <v>165</v>
      </c>
      <c r="G5108" s="9">
        <v>8</v>
      </c>
      <c r="H5108" t="s">
        <v>172</v>
      </c>
      <c r="I5108">
        <v>0</v>
      </c>
      <c r="J5108" t="s">
        <v>173</v>
      </c>
      <c r="K5108">
        <v>13</v>
      </c>
      <c r="L5108" t="s">
        <v>165</v>
      </c>
      <c r="M5108" s="18">
        <f t="shared" si="158"/>
        <v>5.916666666666667</v>
      </c>
      <c r="N5108" s="18">
        <f t="shared" si="159"/>
        <v>8</v>
      </c>
    </row>
    <row r="5109" spans="1:14" x14ac:dyDescent="0.25">
      <c r="A5109">
        <v>0</v>
      </c>
      <c r="B5109" t="s">
        <v>163</v>
      </c>
      <c r="C5109">
        <v>3</v>
      </c>
      <c r="D5109" t="s">
        <v>164</v>
      </c>
      <c r="E5109">
        <v>15</v>
      </c>
      <c r="F5109" t="s">
        <v>165</v>
      </c>
      <c r="G5109" s="9">
        <v>0</v>
      </c>
      <c r="H5109" t="s">
        <v>172</v>
      </c>
      <c r="I5109">
        <v>3</v>
      </c>
      <c r="J5109" t="s">
        <v>173</v>
      </c>
      <c r="K5109">
        <v>15</v>
      </c>
      <c r="L5109" t="s">
        <v>165</v>
      </c>
      <c r="M5109" s="18">
        <f t="shared" si="158"/>
        <v>0.25</v>
      </c>
      <c r="N5109" s="18">
        <f t="shared" si="159"/>
        <v>0.25</v>
      </c>
    </row>
    <row r="5110" spans="1:14" x14ac:dyDescent="0.25">
      <c r="A5110">
        <v>0</v>
      </c>
      <c r="B5110" t="s">
        <v>163</v>
      </c>
      <c r="C5110">
        <v>2</v>
      </c>
      <c r="D5110" t="s">
        <v>164</v>
      </c>
      <c r="E5110">
        <v>25</v>
      </c>
      <c r="F5110" t="s">
        <v>165</v>
      </c>
      <c r="G5110" s="9">
        <v>0</v>
      </c>
      <c r="H5110" t="s">
        <v>172</v>
      </c>
      <c r="I5110">
        <v>2</v>
      </c>
      <c r="J5110" t="s">
        <v>173</v>
      </c>
      <c r="K5110">
        <v>25</v>
      </c>
      <c r="L5110" t="s">
        <v>165</v>
      </c>
      <c r="M5110" s="18">
        <f t="shared" si="158"/>
        <v>0.16666666666666666</v>
      </c>
      <c r="N5110" s="18">
        <f t="shared" si="159"/>
        <v>0.16666666666666666</v>
      </c>
    </row>
    <row r="5111" spans="1:14" x14ac:dyDescent="0.25">
      <c r="A5111">
        <v>5</v>
      </c>
      <c r="B5111" t="s">
        <v>163</v>
      </c>
      <c r="C5111">
        <v>10</v>
      </c>
      <c r="D5111" t="s">
        <v>164</v>
      </c>
      <c r="E5111">
        <v>13</v>
      </c>
      <c r="F5111" t="s">
        <v>165</v>
      </c>
      <c r="G5111" s="9">
        <v>5</v>
      </c>
      <c r="H5111" t="s">
        <v>172</v>
      </c>
      <c r="I5111">
        <v>10</v>
      </c>
      <c r="J5111" t="s">
        <v>173</v>
      </c>
      <c r="K5111">
        <v>13</v>
      </c>
      <c r="L5111" t="s">
        <v>165</v>
      </c>
      <c r="M5111" s="18">
        <f t="shared" si="158"/>
        <v>5.833333333333333</v>
      </c>
      <c r="N5111" s="18">
        <f t="shared" si="159"/>
        <v>5.833333333333333</v>
      </c>
    </row>
    <row r="5112" spans="1:14" x14ac:dyDescent="0.25">
      <c r="A5112">
        <v>6</v>
      </c>
      <c r="B5112" t="s">
        <v>163</v>
      </c>
      <c r="C5112">
        <v>0</v>
      </c>
      <c r="D5112" t="s">
        <v>164</v>
      </c>
      <c r="E5112">
        <v>16</v>
      </c>
      <c r="F5112" t="s">
        <v>165</v>
      </c>
      <c r="G5112" s="9">
        <v>24</v>
      </c>
      <c r="H5112" t="s">
        <v>172</v>
      </c>
      <c r="I5112">
        <v>3</v>
      </c>
      <c r="J5112" t="s">
        <v>173</v>
      </c>
      <c r="K5112">
        <v>6</v>
      </c>
      <c r="L5112" t="s">
        <v>165</v>
      </c>
      <c r="M5112" s="18">
        <f t="shared" si="158"/>
        <v>6</v>
      </c>
      <c r="N5112" s="18">
        <f t="shared" si="159"/>
        <v>24.25</v>
      </c>
    </row>
    <row r="5113" spans="1:14" x14ac:dyDescent="0.25">
      <c r="A5113">
        <v>6</v>
      </c>
      <c r="B5113" t="s">
        <v>163</v>
      </c>
      <c r="C5113">
        <v>0</v>
      </c>
      <c r="D5113" t="s">
        <v>164</v>
      </c>
      <c r="E5113">
        <v>16</v>
      </c>
      <c r="F5113" t="s">
        <v>165</v>
      </c>
      <c r="G5113" s="9">
        <v>7</v>
      </c>
      <c r="H5113" t="s">
        <v>172</v>
      </c>
      <c r="I5113">
        <v>6</v>
      </c>
      <c r="J5113" t="s">
        <v>173</v>
      </c>
      <c r="K5113">
        <v>5</v>
      </c>
      <c r="L5113" t="s">
        <v>165</v>
      </c>
      <c r="M5113" s="18">
        <f t="shared" si="158"/>
        <v>6</v>
      </c>
      <c r="N5113" s="18">
        <f t="shared" si="159"/>
        <v>7.5</v>
      </c>
    </row>
    <row r="5114" spans="1:14" x14ac:dyDescent="0.25">
      <c r="A5114">
        <v>6</v>
      </c>
      <c r="B5114" t="s">
        <v>163</v>
      </c>
      <c r="C5114">
        <v>0</v>
      </c>
      <c r="D5114" t="s">
        <v>164</v>
      </c>
      <c r="E5114">
        <v>8</v>
      </c>
      <c r="F5114" t="s">
        <v>165</v>
      </c>
      <c r="G5114" s="9">
        <v>6</v>
      </c>
      <c r="H5114" t="s">
        <v>172</v>
      </c>
      <c r="I5114">
        <v>0</v>
      </c>
      <c r="J5114" t="s">
        <v>173</v>
      </c>
      <c r="K5114">
        <v>8</v>
      </c>
      <c r="L5114" t="s">
        <v>165</v>
      </c>
      <c r="M5114" s="18">
        <f t="shared" si="158"/>
        <v>6</v>
      </c>
      <c r="N5114" s="18">
        <f t="shared" si="159"/>
        <v>6</v>
      </c>
    </row>
    <row r="5115" spans="1:14" x14ac:dyDescent="0.25">
      <c r="A5115">
        <v>6</v>
      </c>
      <c r="B5115" t="s">
        <v>163</v>
      </c>
      <c r="C5115">
        <v>0</v>
      </c>
      <c r="D5115" t="s">
        <v>164</v>
      </c>
      <c r="E5115">
        <v>8</v>
      </c>
      <c r="F5115" t="s">
        <v>165</v>
      </c>
      <c r="G5115" s="9">
        <v>6</v>
      </c>
      <c r="H5115" t="s">
        <v>172</v>
      </c>
      <c r="I5115">
        <v>0</v>
      </c>
      <c r="J5115" t="s">
        <v>173</v>
      </c>
      <c r="K5115">
        <v>8</v>
      </c>
      <c r="L5115" t="s">
        <v>165</v>
      </c>
      <c r="M5115" s="18">
        <f t="shared" si="158"/>
        <v>6</v>
      </c>
      <c r="N5115" s="18">
        <f t="shared" si="159"/>
        <v>6</v>
      </c>
    </row>
    <row r="5116" spans="1:14" x14ac:dyDescent="0.25">
      <c r="A5116">
        <v>5</v>
      </c>
      <c r="B5116" t="s">
        <v>163</v>
      </c>
      <c r="C5116">
        <v>10</v>
      </c>
      <c r="D5116" t="s">
        <v>164</v>
      </c>
      <c r="E5116">
        <v>27</v>
      </c>
      <c r="F5116" t="s">
        <v>165</v>
      </c>
      <c r="G5116" s="9">
        <v>5</v>
      </c>
      <c r="H5116" t="s">
        <v>172</v>
      </c>
      <c r="I5116">
        <v>10</v>
      </c>
      <c r="J5116" t="s">
        <v>173</v>
      </c>
      <c r="K5116">
        <v>27</v>
      </c>
      <c r="L5116" t="s">
        <v>165</v>
      </c>
      <c r="M5116" s="18">
        <f t="shared" si="158"/>
        <v>5.833333333333333</v>
      </c>
      <c r="N5116" s="18">
        <f t="shared" si="159"/>
        <v>5.833333333333333</v>
      </c>
    </row>
    <row r="5117" spans="1:14" x14ac:dyDescent="0.25">
      <c r="A5117">
        <v>2</v>
      </c>
      <c r="B5117" t="s">
        <v>163</v>
      </c>
      <c r="C5117">
        <v>1</v>
      </c>
      <c r="D5117" t="s">
        <v>164</v>
      </c>
      <c r="E5117">
        <v>16</v>
      </c>
      <c r="F5117" t="s">
        <v>165</v>
      </c>
      <c r="G5117" s="9">
        <v>2</v>
      </c>
      <c r="H5117" t="s">
        <v>172</v>
      </c>
      <c r="I5117">
        <v>1</v>
      </c>
      <c r="J5117" t="s">
        <v>173</v>
      </c>
      <c r="K5117">
        <v>16</v>
      </c>
      <c r="L5117" t="s">
        <v>165</v>
      </c>
      <c r="M5117" s="18">
        <f t="shared" si="158"/>
        <v>2.0833333333333335</v>
      </c>
      <c r="N5117" s="18">
        <f t="shared" si="159"/>
        <v>2.0833333333333335</v>
      </c>
    </row>
    <row r="5118" spans="1:14" x14ac:dyDescent="0.25">
      <c r="A5118">
        <v>1</v>
      </c>
      <c r="B5118" t="s">
        <v>163</v>
      </c>
      <c r="C5118">
        <v>5</v>
      </c>
      <c r="D5118" t="s">
        <v>164</v>
      </c>
      <c r="E5118">
        <v>23</v>
      </c>
      <c r="F5118" t="s">
        <v>165</v>
      </c>
      <c r="G5118" s="9">
        <v>2</v>
      </c>
      <c r="H5118" t="s">
        <v>172</v>
      </c>
      <c r="I5118">
        <v>2</v>
      </c>
      <c r="J5118" t="s">
        <v>173</v>
      </c>
      <c r="K5118">
        <v>0</v>
      </c>
      <c r="L5118" t="s">
        <v>165</v>
      </c>
      <c r="M5118" s="18">
        <f t="shared" si="158"/>
        <v>1.4166666666666667</v>
      </c>
      <c r="N5118" s="18">
        <f t="shared" si="159"/>
        <v>2.1666666666666665</v>
      </c>
    </row>
    <row r="5119" spans="1:14" x14ac:dyDescent="0.25">
      <c r="A5119">
        <v>5</v>
      </c>
      <c r="B5119" t="s">
        <v>163</v>
      </c>
      <c r="C5119">
        <v>10</v>
      </c>
      <c r="D5119" t="s">
        <v>164</v>
      </c>
      <c r="E5119">
        <v>16</v>
      </c>
      <c r="F5119" t="s">
        <v>165</v>
      </c>
      <c r="G5119" s="9">
        <v>25</v>
      </c>
      <c r="H5119" t="s">
        <v>172</v>
      </c>
      <c r="I5119">
        <v>11</v>
      </c>
      <c r="J5119" t="s">
        <v>173</v>
      </c>
      <c r="K5119">
        <v>21</v>
      </c>
      <c r="L5119" t="s">
        <v>165</v>
      </c>
      <c r="M5119" s="18">
        <f t="shared" si="158"/>
        <v>5.833333333333333</v>
      </c>
      <c r="N5119" s="18">
        <f t="shared" si="159"/>
        <v>25.916666666666668</v>
      </c>
    </row>
    <row r="5120" spans="1:14" x14ac:dyDescent="0.25">
      <c r="A5120">
        <v>5</v>
      </c>
      <c r="B5120" t="s">
        <v>163</v>
      </c>
      <c r="C5120">
        <v>7</v>
      </c>
      <c r="D5120" t="s">
        <v>164</v>
      </c>
      <c r="E5120">
        <v>16</v>
      </c>
      <c r="F5120" t="s">
        <v>165</v>
      </c>
      <c r="G5120" s="9">
        <v>7</v>
      </c>
      <c r="H5120" t="s">
        <v>172</v>
      </c>
      <c r="I5120">
        <v>1</v>
      </c>
      <c r="J5120" t="s">
        <v>173</v>
      </c>
      <c r="K5120">
        <v>4</v>
      </c>
      <c r="L5120" t="s">
        <v>165</v>
      </c>
      <c r="M5120" s="18">
        <f t="shared" si="158"/>
        <v>5.583333333333333</v>
      </c>
      <c r="N5120" s="18">
        <f t="shared" si="159"/>
        <v>7.083333333333333</v>
      </c>
    </row>
    <row r="5121" spans="1:14" x14ac:dyDescent="0.25">
      <c r="A5121">
        <v>6</v>
      </c>
      <c r="B5121" t="s">
        <v>163</v>
      </c>
      <c r="C5121">
        <v>0</v>
      </c>
      <c r="D5121" t="s">
        <v>164</v>
      </c>
      <c r="E5121">
        <v>15</v>
      </c>
      <c r="F5121" t="s">
        <v>165</v>
      </c>
      <c r="G5121" s="9">
        <v>20</v>
      </c>
      <c r="H5121" t="s">
        <v>172</v>
      </c>
      <c r="I5121">
        <v>8</v>
      </c>
      <c r="J5121" t="s">
        <v>173</v>
      </c>
      <c r="K5121">
        <v>16</v>
      </c>
      <c r="L5121" t="s">
        <v>165</v>
      </c>
      <c r="M5121" s="18">
        <f t="shared" si="158"/>
        <v>6</v>
      </c>
      <c r="N5121" s="18">
        <f t="shared" si="159"/>
        <v>20.666666666666668</v>
      </c>
    </row>
    <row r="5122" spans="1:14" x14ac:dyDescent="0.25">
      <c r="A5122">
        <v>6</v>
      </c>
      <c r="B5122" t="s">
        <v>163</v>
      </c>
      <c r="C5122">
        <v>0</v>
      </c>
      <c r="D5122" t="s">
        <v>164</v>
      </c>
      <c r="E5122">
        <v>16</v>
      </c>
      <c r="F5122" t="s">
        <v>165</v>
      </c>
      <c r="G5122" s="9">
        <v>12</v>
      </c>
      <c r="H5122" t="s">
        <v>172</v>
      </c>
      <c r="I5122">
        <v>10</v>
      </c>
      <c r="J5122" t="s">
        <v>173</v>
      </c>
      <c r="K5122">
        <v>1</v>
      </c>
      <c r="L5122" t="s">
        <v>165</v>
      </c>
      <c r="M5122" s="18">
        <f t="shared" si="158"/>
        <v>6</v>
      </c>
      <c r="N5122" s="18">
        <f t="shared" si="159"/>
        <v>12.833333333333334</v>
      </c>
    </row>
    <row r="5123" spans="1:14" x14ac:dyDescent="0.25">
      <c r="A5123">
        <v>5</v>
      </c>
      <c r="B5123" t="s">
        <v>163</v>
      </c>
      <c r="C5123">
        <v>10</v>
      </c>
      <c r="D5123" t="s">
        <v>164</v>
      </c>
      <c r="E5123">
        <v>16</v>
      </c>
      <c r="F5123" t="s">
        <v>165</v>
      </c>
      <c r="G5123" s="9">
        <v>8</v>
      </c>
      <c r="H5123" t="s">
        <v>172</v>
      </c>
      <c r="I5123">
        <v>5</v>
      </c>
      <c r="J5123" t="s">
        <v>173</v>
      </c>
      <c r="K5123">
        <v>14</v>
      </c>
      <c r="L5123" t="s">
        <v>165</v>
      </c>
      <c r="M5123" s="18">
        <f t="shared" ref="M5123:M5186" si="160">A5123+C5123/12</f>
        <v>5.833333333333333</v>
      </c>
      <c r="N5123" s="18">
        <f t="shared" ref="N5123:N5186" si="161">G5123+I5123/12</f>
        <v>8.4166666666666661</v>
      </c>
    </row>
    <row r="5124" spans="1:14" x14ac:dyDescent="0.25">
      <c r="A5124">
        <v>4</v>
      </c>
      <c r="B5124" t="s">
        <v>163</v>
      </c>
      <c r="C5124">
        <v>4</v>
      </c>
      <c r="D5124" t="s">
        <v>164</v>
      </c>
      <c r="E5124">
        <v>14</v>
      </c>
      <c r="F5124" t="s">
        <v>165</v>
      </c>
      <c r="G5124" s="9">
        <v>6</v>
      </c>
      <c r="H5124" t="s">
        <v>172</v>
      </c>
      <c r="I5124">
        <v>4</v>
      </c>
      <c r="J5124" t="s">
        <v>173</v>
      </c>
      <c r="K5124">
        <v>16</v>
      </c>
      <c r="L5124" t="s">
        <v>165</v>
      </c>
      <c r="M5124" s="18">
        <f t="shared" si="160"/>
        <v>4.333333333333333</v>
      </c>
      <c r="N5124" s="18">
        <f t="shared" si="161"/>
        <v>6.333333333333333</v>
      </c>
    </row>
    <row r="5125" spans="1:14" x14ac:dyDescent="0.25">
      <c r="A5125">
        <v>2</v>
      </c>
      <c r="B5125" t="s">
        <v>163</v>
      </c>
      <c r="C5125">
        <v>7</v>
      </c>
      <c r="D5125" t="s">
        <v>164</v>
      </c>
      <c r="E5125">
        <v>16</v>
      </c>
      <c r="F5125" t="s">
        <v>165</v>
      </c>
      <c r="G5125" s="9">
        <v>2</v>
      </c>
      <c r="H5125" t="s">
        <v>172</v>
      </c>
      <c r="I5125">
        <v>7</v>
      </c>
      <c r="J5125" t="s">
        <v>173</v>
      </c>
      <c r="K5125">
        <v>16</v>
      </c>
      <c r="L5125" t="s">
        <v>165</v>
      </c>
      <c r="M5125" s="18">
        <f t="shared" si="160"/>
        <v>2.5833333333333335</v>
      </c>
      <c r="N5125" s="18">
        <f t="shared" si="161"/>
        <v>2.5833333333333335</v>
      </c>
    </row>
    <row r="5126" spans="1:14" x14ac:dyDescent="0.25">
      <c r="A5126">
        <v>2</v>
      </c>
      <c r="B5126" t="s">
        <v>163</v>
      </c>
      <c r="C5126">
        <v>5</v>
      </c>
      <c r="D5126" t="s">
        <v>164</v>
      </c>
      <c r="E5126">
        <v>0</v>
      </c>
      <c r="F5126" t="s">
        <v>165</v>
      </c>
      <c r="G5126" s="9">
        <v>2</v>
      </c>
      <c r="H5126" t="s">
        <v>172</v>
      </c>
      <c r="I5126">
        <v>5</v>
      </c>
      <c r="J5126" t="s">
        <v>173</v>
      </c>
      <c r="K5126">
        <v>0</v>
      </c>
      <c r="L5126" t="s">
        <v>165</v>
      </c>
      <c r="M5126" s="18">
        <f t="shared" si="160"/>
        <v>2.4166666666666665</v>
      </c>
      <c r="N5126" s="18">
        <f t="shared" si="161"/>
        <v>2.4166666666666665</v>
      </c>
    </row>
    <row r="5127" spans="1:14" x14ac:dyDescent="0.25">
      <c r="A5127">
        <v>2</v>
      </c>
      <c r="B5127" t="s">
        <v>163</v>
      </c>
      <c r="C5127">
        <v>0</v>
      </c>
      <c r="D5127" t="s">
        <v>164</v>
      </c>
      <c r="E5127">
        <v>16</v>
      </c>
      <c r="F5127" t="s">
        <v>165</v>
      </c>
      <c r="G5127" s="9">
        <v>8</v>
      </c>
      <c r="H5127" t="s">
        <v>172</v>
      </c>
      <c r="I5127">
        <v>0</v>
      </c>
      <c r="J5127" t="s">
        <v>173</v>
      </c>
      <c r="K5127">
        <v>16</v>
      </c>
      <c r="L5127" t="s">
        <v>165</v>
      </c>
      <c r="M5127" s="18">
        <f t="shared" si="160"/>
        <v>2</v>
      </c>
      <c r="N5127" s="18">
        <f t="shared" si="161"/>
        <v>8</v>
      </c>
    </row>
    <row r="5128" spans="1:14" x14ac:dyDescent="0.25">
      <c r="A5128">
        <v>1</v>
      </c>
      <c r="B5128" t="s">
        <v>163</v>
      </c>
      <c r="C5128">
        <v>4</v>
      </c>
      <c r="D5128" t="s">
        <v>164</v>
      </c>
      <c r="E5128">
        <v>26</v>
      </c>
      <c r="F5128" t="s">
        <v>165</v>
      </c>
      <c r="G5128" s="9">
        <v>2</v>
      </c>
      <c r="H5128" t="s">
        <v>172</v>
      </c>
      <c r="I5128">
        <v>4</v>
      </c>
      <c r="J5128" t="s">
        <v>173</v>
      </c>
      <c r="K5128">
        <v>26</v>
      </c>
      <c r="L5128" t="s">
        <v>165</v>
      </c>
      <c r="M5128" s="18">
        <f t="shared" si="160"/>
        <v>1.3333333333333333</v>
      </c>
      <c r="N5128" s="18">
        <f t="shared" si="161"/>
        <v>2.3333333333333335</v>
      </c>
    </row>
    <row r="5129" spans="1:14" x14ac:dyDescent="0.25">
      <c r="A5129">
        <v>1</v>
      </c>
      <c r="B5129" t="s">
        <v>163</v>
      </c>
      <c r="C5129">
        <v>3</v>
      </c>
      <c r="D5129" t="s">
        <v>164</v>
      </c>
      <c r="E5129">
        <v>28</v>
      </c>
      <c r="F5129" t="s">
        <v>165</v>
      </c>
      <c r="G5129" s="9">
        <v>1</v>
      </c>
      <c r="H5129" t="s">
        <v>172</v>
      </c>
      <c r="I5129">
        <v>3</v>
      </c>
      <c r="J5129" t="s">
        <v>173</v>
      </c>
      <c r="K5129">
        <v>28</v>
      </c>
      <c r="L5129" t="s">
        <v>165</v>
      </c>
      <c r="M5129" s="18">
        <f t="shared" si="160"/>
        <v>1.25</v>
      </c>
      <c r="N5129" s="18">
        <f t="shared" si="161"/>
        <v>1.25</v>
      </c>
    </row>
    <row r="5130" spans="1:14" x14ac:dyDescent="0.25">
      <c r="A5130">
        <v>0</v>
      </c>
      <c r="B5130" t="s">
        <v>163</v>
      </c>
      <c r="C5130">
        <v>9</v>
      </c>
      <c r="D5130" t="s">
        <v>164</v>
      </c>
      <c r="E5130">
        <v>8</v>
      </c>
      <c r="F5130" t="s">
        <v>165</v>
      </c>
      <c r="G5130" s="9">
        <v>0</v>
      </c>
      <c r="H5130" t="s">
        <v>172</v>
      </c>
      <c r="I5130">
        <v>9</v>
      </c>
      <c r="J5130" t="s">
        <v>173</v>
      </c>
      <c r="K5130">
        <v>8</v>
      </c>
      <c r="L5130" t="s">
        <v>165</v>
      </c>
      <c r="M5130" s="18">
        <f t="shared" si="160"/>
        <v>0.75</v>
      </c>
      <c r="N5130" s="18">
        <f t="shared" si="161"/>
        <v>0.75</v>
      </c>
    </row>
    <row r="5131" spans="1:14" x14ac:dyDescent="0.25">
      <c r="A5131">
        <v>0</v>
      </c>
      <c r="B5131" t="s">
        <v>163</v>
      </c>
      <c r="C5131">
        <v>3</v>
      </c>
      <c r="D5131" t="s">
        <v>164</v>
      </c>
      <c r="E5131">
        <v>1</v>
      </c>
      <c r="F5131" t="s">
        <v>165</v>
      </c>
      <c r="G5131" s="9">
        <v>0</v>
      </c>
      <c r="H5131" t="s">
        <v>172</v>
      </c>
      <c r="I5131">
        <v>3</v>
      </c>
      <c r="J5131" t="s">
        <v>173</v>
      </c>
      <c r="K5131">
        <v>1</v>
      </c>
      <c r="L5131" t="s">
        <v>165</v>
      </c>
      <c r="M5131" s="18">
        <f t="shared" si="160"/>
        <v>0.25</v>
      </c>
      <c r="N5131" s="18">
        <f t="shared" si="161"/>
        <v>0.25</v>
      </c>
    </row>
    <row r="5132" spans="1:14" x14ac:dyDescent="0.25">
      <c r="A5132">
        <v>3</v>
      </c>
      <c r="B5132" t="s">
        <v>163</v>
      </c>
      <c r="C5132">
        <v>1</v>
      </c>
      <c r="D5132" t="s">
        <v>164</v>
      </c>
      <c r="E5132">
        <v>30</v>
      </c>
      <c r="F5132" t="s">
        <v>165</v>
      </c>
      <c r="G5132" s="9">
        <v>3</v>
      </c>
      <c r="H5132" t="s">
        <v>172</v>
      </c>
      <c r="I5132">
        <v>1</v>
      </c>
      <c r="J5132" t="s">
        <v>173</v>
      </c>
      <c r="K5132">
        <v>30</v>
      </c>
      <c r="L5132" t="s">
        <v>165</v>
      </c>
      <c r="M5132" s="18">
        <f t="shared" si="160"/>
        <v>3.0833333333333335</v>
      </c>
      <c r="N5132" s="18">
        <f t="shared" si="161"/>
        <v>3.0833333333333335</v>
      </c>
    </row>
    <row r="5133" spans="1:14" x14ac:dyDescent="0.25">
      <c r="A5133">
        <v>3</v>
      </c>
      <c r="B5133" t="s">
        <v>163</v>
      </c>
      <c r="C5133">
        <v>0</v>
      </c>
      <c r="D5133" t="s">
        <v>164</v>
      </c>
      <c r="E5133">
        <v>16</v>
      </c>
      <c r="F5133" t="s">
        <v>165</v>
      </c>
      <c r="G5133" s="9">
        <v>3</v>
      </c>
      <c r="H5133" t="s">
        <v>172</v>
      </c>
      <c r="I5133">
        <v>0</v>
      </c>
      <c r="J5133" t="s">
        <v>173</v>
      </c>
      <c r="K5133">
        <v>16</v>
      </c>
      <c r="L5133" t="s">
        <v>165</v>
      </c>
      <c r="M5133" s="18">
        <f t="shared" si="160"/>
        <v>3</v>
      </c>
      <c r="N5133" s="18">
        <f t="shared" si="161"/>
        <v>3</v>
      </c>
    </row>
    <row r="5134" spans="1:14" x14ac:dyDescent="0.25">
      <c r="A5134">
        <v>2</v>
      </c>
      <c r="B5134" t="s">
        <v>163</v>
      </c>
      <c r="C5134">
        <v>8</v>
      </c>
      <c r="D5134" t="s">
        <v>164</v>
      </c>
      <c r="E5134">
        <v>1</v>
      </c>
      <c r="F5134" t="s">
        <v>165</v>
      </c>
      <c r="G5134" s="9">
        <v>2</v>
      </c>
      <c r="H5134" t="s">
        <v>172</v>
      </c>
      <c r="I5134">
        <v>8</v>
      </c>
      <c r="J5134" t="s">
        <v>173</v>
      </c>
      <c r="K5134">
        <v>1</v>
      </c>
      <c r="L5134" t="s">
        <v>165</v>
      </c>
      <c r="M5134" s="18">
        <f t="shared" si="160"/>
        <v>2.6666666666666665</v>
      </c>
      <c r="N5134" s="18">
        <f t="shared" si="161"/>
        <v>2.6666666666666665</v>
      </c>
    </row>
    <row r="5135" spans="1:14" x14ac:dyDescent="0.25">
      <c r="A5135">
        <v>2</v>
      </c>
      <c r="B5135" t="s">
        <v>163</v>
      </c>
      <c r="C5135">
        <v>4</v>
      </c>
      <c r="D5135" t="s">
        <v>164</v>
      </c>
      <c r="E5135">
        <v>1</v>
      </c>
      <c r="F5135" t="s">
        <v>165</v>
      </c>
      <c r="G5135" s="9">
        <v>2</v>
      </c>
      <c r="H5135" t="s">
        <v>172</v>
      </c>
      <c r="I5135">
        <v>4</v>
      </c>
      <c r="J5135" t="s">
        <v>173</v>
      </c>
      <c r="K5135">
        <v>1</v>
      </c>
      <c r="L5135" t="s">
        <v>165</v>
      </c>
      <c r="M5135" s="18">
        <f t="shared" si="160"/>
        <v>2.3333333333333335</v>
      </c>
      <c r="N5135" s="18">
        <f t="shared" si="161"/>
        <v>2.3333333333333335</v>
      </c>
    </row>
    <row r="5136" spans="1:14" x14ac:dyDescent="0.25">
      <c r="A5136">
        <v>1</v>
      </c>
      <c r="B5136" t="s">
        <v>163</v>
      </c>
      <c r="C5136">
        <v>9</v>
      </c>
      <c r="D5136" t="s">
        <v>164</v>
      </c>
      <c r="E5136">
        <v>28</v>
      </c>
      <c r="F5136" t="s">
        <v>165</v>
      </c>
      <c r="G5136" s="9">
        <v>1</v>
      </c>
      <c r="H5136" t="s">
        <v>172</v>
      </c>
      <c r="I5136">
        <v>9</v>
      </c>
      <c r="J5136" t="s">
        <v>173</v>
      </c>
      <c r="K5136">
        <v>28</v>
      </c>
      <c r="L5136" t="s">
        <v>165</v>
      </c>
      <c r="M5136" s="18">
        <f t="shared" si="160"/>
        <v>1.75</v>
      </c>
      <c r="N5136" s="18">
        <f t="shared" si="161"/>
        <v>1.75</v>
      </c>
    </row>
    <row r="5137" spans="1:14" x14ac:dyDescent="0.25">
      <c r="A5137">
        <v>1</v>
      </c>
      <c r="B5137" t="s">
        <v>163</v>
      </c>
      <c r="C5137">
        <v>8</v>
      </c>
      <c r="D5137" t="s">
        <v>164</v>
      </c>
      <c r="E5137">
        <v>9</v>
      </c>
      <c r="F5137" t="s">
        <v>165</v>
      </c>
      <c r="G5137" s="9">
        <v>1</v>
      </c>
      <c r="H5137" t="s">
        <v>172</v>
      </c>
      <c r="I5137">
        <v>8</v>
      </c>
      <c r="J5137" t="s">
        <v>173</v>
      </c>
      <c r="K5137">
        <v>9</v>
      </c>
      <c r="L5137" t="s">
        <v>165</v>
      </c>
      <c r="M5137" s="18">
        <f t="shared" si="160"/>
        <v>1.6666666666666665</v>
      </c>
      <c r="N5137" s="18">
        <f t="shared" si="161"/>
        <v>1.6666666666666665</v>
      </c>
    </row>
    <row r="5138" spans="1:14" x14ac:dyDescent="0.25">
      <c r="A5138">
        <v>1</v>
      </c>
      <c r="B5138" t="s">
        <v>163</v>
      </c>
      <c r="C5138">
        <v>8</v>
      </c>
      <c r="D5138" t="s">
        <v>164</v>
      </c>
      <c r="E5138">
        <v>2</v>
      </c>
      <c r="F5138" t="s">
        <v>165</v>
      </c>
      <c r="G5138" s="9">
        <v>1</v>
      </c>
      <c r="H5138" t="s">
        <v>172</v>
      </c>
      <c r="I5138">
        <v>8</v>
      </c>
      <c r="J5138" t="s">
        <v>173</v>
      </c>
      <c r="K5138">
        <v>2</v>
      </c>
      <c r="L5138" t="s">
        <v>165</v>
      </c>
      <c r="M5138" s="18">
        <f t="shared" si="160"/>
        <v>1.6666666666666665</v>
      </c>
      <c r="N5138" s="18">
        <f t="shared" si="161"/>
        <v>1.6666666666666665</v>
      </c>
    </row>
    <row r="5139" spans="1:14" x14ac:dyDescent="0.25">
      <c r="A5139">
        <v>0</v>
      </c>
      <c r="B5139" t="s">
        <v>163</v>
      </c>
      <c r="C5139">
        <v>11</v>
      </c>
      <c r="D5139" t="s">
        <v>164</v>
      </c>
      <c r="E5139">
        <v>25</v>
      </c>
      <c r="F5139" t="s">
        <v>165</v>
      </c>
      <c r="G5139" s="9">
        <v>0</v>
      </c>
      <c r="H5139" t="s">
        <v>172</v>
      </c>
      <c r="I5139">
        <v>11</v>
      </c>
      <c r="J5139" t="s">
        <v>173</v>
      </c>
      <c r="K5139">
        <v>25</v>
      </c>
      <c r="L5139" t="s">
        <v>165</v>
      </c>
      <c r="M5139" s="18">
        <f t="shared" si="160"/>
        <v>0.91666666666666663</v>
      </c>
      <c r="N5139" s="18">
        <f t="shared" si="161"/>
        <v>0.91666666666666663</v>
      </c>
    </row>
    <row r="5140" spans="1:14" x14ac:dyDescent="0.25">
      <c r="A5140">
        <v>0</v>
      </c>
      <c r="B5140" t="s">
        <v>163</v>
      </c>
      <c r="C5140">
        <v>8</v>
      </c>
      <c r="D5140" t="s">
        <v>164</v>
      </c>
      <c r="E5140">
        <v>10</v>
      </c>
      <c r="F5140" t="s">
        <v>165</v>
      </c>
      <c r="G5140" s="9">
        <v>0</v>
      </c>
      <c r="H5140" t="s">
        <v>172</v>
      </c>
      <c r="I5140">
        <v>8</v>
      </c>
      <c r="J5140" t="s">
        <v>173</v>
      </c>
      <c r="K5140">
        <v>10</v>
      </c>
      <c r="L5140" t="s">
        <v>165</v>
      </c>
      <c r="M5140" s="18">
        <f t="shared" si="160"/>
        <v>0.66666666666666663</v>
      </c>
      <c r="N5140" s="18">
        <f t="shared" si="161"/>
        <v>0.66666666666666663</v>
      </c>
    </row>
    <row r="5141" spans="1:14" x14ac:dyDescent="0.25">
      <c r="A5141">
        <v>6</v>
      </c>
      <c r="B5141" t="s">
        <v>163</v>
      </c>
      <c r="C5141">
        <v>0</v>
      </c>
      <c r="D5141" t="s">
        <v>164</v>
      </c>
      <c r="E5141">
        <v>16</v>
      </c>
      <c r="F5141" t="s">
        <v>165</v>
      </c>
      <c r="G5141" s="9">
        <v>22</v>
      </c>
      <c r="H5141" t="s">
        <v>172</v>
      </c>
      <c r="I5141">
        <v>8</v>
      </c>
      <c r="J5141" t="s">
        <v>173</v>
      </c>
      <c r="K5141">
        <v>4</v>
      </c>
      <c r="L5141" t="s">
        <v>165</v>
      </c>
      <c r="M5141" s="18">
        <f t="shared" si="160"/>
        <v>6</v>
      </c>
      <c r="N5141" s="18">
        <f t="shared" si="161"/>
        <v>22.666666666666668</v>
      </c>
    </row>
    <row r="5142" spans="1:14" x14ac:dyDescent="0.25">
      <c r="A5142">
        <v>6</v>
      </c>
      <c r="B5142" t="s">
        <v>163</v>
      </c>
      <c r="C5142">
        <v>0</v>
      </c>
      <c r="D5142" t="s">
        <v>164</v>
      </c>
      <c r="E5142">
        <v>15</v>
      </c>
      <c r="F5142" t="s">
        <v>165</v>
      </c>
      <c r="G5142" s="9">
        <v>22</v>
      </c>
      <c r="H5142" t="s">
        <v>172</v>
      </c>
      <c r="I5142">
        <v>7</v>
      </c>
      <c r="J5142" t="s">
        <v>173</v>
      </c>
      <c r="K5142">
        <v>15</v>
      </c>
      <c r="L5142" t="s">
        <v>165</v>
      </c>
      <c r="M5142" s="18">
        <f t="shared" si="160"/>
        <v>6</v>
      </c>
      <c r="N5142" s="18">
        <f t="shared" si="161"/>
        <v>22.583333333333332</v>
      </c>
    </row>
    <row r="5143" spans="1:14" x14ac:dyDescent="0.25">
      <c r="A5143">
        <v>6</v>
      </c>
      <c r="B5143" t="s">
        <v>163</v>
      </c>
      <c r="C5143">
        <v>0</v>
      </c>
      <c r="D5143" t="s">
        <v>164</v>
      </c>
      <c r="E5143">
        <v>16</v>
      </c>
      <c r="F5143" t="s">
        <v>165</v>
      </c>
      <c r="G5143" s="9">
        <v>15</v>
      </c>
      <c r="H5143" t="s">
        <v>172</v>
      </c>
      <c r="I5143">
        <v>4</v>
      </c>
      <c r="J5143" t="s">
        <v>173</v>
      </c>
      <c r="K5143">
        <v>14</v>
      </c>
      <c r="L5143" t="s">
        <v>165</v>
      </c>
      <c r="M5143" s="18">
        <f t="shared" si="160"/>
        <v>6</v>
      </c>
      <c r="N5143" s="18">
        <f t="shared" si="161"/>
        <v>15.333333333333334</v>
      </c>
    </row>
    <row r="5144" spans="1:14" x14ac:dyDescent="0.25">
      <c r="A5144">
        <v>6</v>
      </c>
      <c r="B5144" t="s">
        <v>163</v>
      </c>
      <c r="C5144">
        <v>0</v>
      </c>
      <c r="D5144" t="s">
        <v>164</v>
      </c>
      <c r="E5144">
        <v>16</v>
      </c>
      <c r="F5144" t="s">
        <v>165</v>
      </c>
      <c r="G5144" s="9">
        <v>16</v>
      </c>
      <c r="H5144" t="s">
        <v>172</v>
      </c>
      <c r="I5144">
        <v>4</v>
      </c>
      <c r="J5144" t="s">
        <v>173</v>
      </c>
      <c r="K5144">
        <v>13</v>
      </c>
      <c r="L5144" t="s">
        <v>165</v>
      </c>
      <c r="M5144" s="18">
        <f t="shared" si="160"/>
        <v>6</v>
      </c>
      <c r="N5144" s="18">
        <f t="shared" si="161"/>
        <v>16.333333333333332</v>
      </c>
    </row>
    <row r="5145" spans="1:14" x14ac:dyDescent="0.25">
      <c r="A5145">
        <v>6</v>
      </c>
      <c r="B5145" t="s">
        <v>163</v>
      </c>
      <c r="C5145">
        <v>0</v>
      </c>
      <c r="D5145" t="s">
        <v>164</v>
      </c>
      <c r="E5145">
        <v>16</v>
      </c>
      <c r="F5145" t="s">
        <v>165</v>
      </c>
      <c r="G5145" s="9">
        <v>13</v>
      </c>
      <c r="H5145" t="s">
        <v>172</v>
      </c>
      <c r="I5145">
        <v>5</v>
      </c>
      <c r="J5145" t="s">
        <v>173</v>
      </c>
      <c r="K5145">
        <v>15</v>
      </c>
      <c r="L5145" t="s">
        <v>165</v>
      </c>
      <c r="M5145" s="18">
        <f t="shared" si="160"/>
        <v>6</v>
      </c>
      <c r="N5145" s="18">
        <f t="shared" si="161"/>
        <v>13.416666666666666</v>
      </c>
    </row>
    <row r="5146" spans="1:14" x14ac:dyDescent="0.25">
      <c r="A5146">
        <v>5</v>
      </c>
      <c r="B5146" t="s">
        <v>163</v>
      </c>
      <c r="C5146">
        <v>4</v>
      </c>
      <c r="D5146" t="s">
        <v>164</v>
      </c>
      <c r="E5146">
        <v>12</v>
      </c>
      <c r="F5146" t="s">
        <v>165</v>
      </c>
      <c r="G5146" s="9">
        <v>12</v>
      </c>
      <c r="H5146" t="s">
        <v>172</v>
      </c>
      <c r="I5146">
        <v>3</v>
      </c>
      <c r="J5146" t="s">
        <v>173</v>
      </c>
      <c r="K5146">
        <v>16</v>
      </c>
      <c r="L5146" t="s">
        <v>165</v>
      </c>
      <c r="M5146" s="18">
        <f t="shared" si="160"/>
        <v>5.333333333333333</v>
      </c>
      <c r="N5146" s="18">
        <f t="shared" si="161"/>
        <v>12.25</v>
      </c>
    </row>
    <row r="5147" spans="1:14" x14ac:dyDescent="0.25">
      <c r="A5147">
        <v>0</v>
      </c>
      <c r="B5147" t="s">
        <v>163</v>
      </c>
      <c r="C5147">
        <v>10</v>
      </c>
      <c r="D5147" t="s">
        <v>164</v>
      </c>
      <c r="E5147">
        <v>13</v>
      </c>
      <c r="F5147" t="s">
        <v>165</v>
      </c>
      <c r="G5147" s="9">
        <v>21</v>
      </c>
      <c r="H5147" t="s">
        <v>172</v>
      </c>
      <c r="I5147">
        <v>8</v>
      </c>
      <c r="J5147" t="s">
        <v>173</v>
      </c>
      <c r="K5147">
        <v>16</v>
      </c>
      <c r="L5147" t="s">
        <v>165</v>
      </c>
      <c r="M5147" s="18">
        <f t="shared" si="160"/>
        <v>0.83333333333333337</v>
      </c>
      <c r="N5147" s="18">
        <f t="shared" si="161"/>
        <v>21.666666666666668</v>
      </c>
    </row>
    <row r="5148" spans="1:14" x14ac:dyDescent="0.25">
      <c r="A5148">
        <v>0</v>
      </c>
      <c r="B5148" t="s">
        <v>163</v>
      </c>
      <c r="C5148">
        <v>9</v>
      </c>
      <c r="D5148" t="s">
        <v>164</v>
      </c>
      <c r="E5148">
        <v>15</v>
      </c>
      <c r="F5148" t="s">
        <v>165</v>
      </c>
      <c r="G5148" s="9">
        <v>24</v>
      </c>
      <c r="H5148" t="s">
        <v>172</v>
      </c>
      <c r="I5148">
        <v>3</v>
      </c>
      <c r="J5148" t="s">
        <v>173</v>
      </c>
      <c r="K5148">
        <v>15</v>
      </c>
      <c r="L5148" t="s">
        <v>165</v>
      </c>
      <c r="M5148" s="18">
        <f t="shared" si="160"/>
        <v>0.75</v>
      </c>
      <c r="N5148" s="18">
        <f t="shared" si="161"/>
        <v>24.25</v>
      </c>
    </row>
    <row r="5149" spans="1:14" x14ac:dyDescent="0.25">
      <c r="A5149">
        <v>2</v>
      </c>
      <c r="B5149" t="s">
        <v>163</v>
      </c>
      <c r="C5149">
        <v>6</v>
      </c>
      <c r="D5149" t="s">
        <v>164</v>
      </c>
      <c r="E5149">
        <v>16</v>
      </c>
      <c r="F5149" t="s">
        <v>165</v>
      </c>
      <c r="G5149" s="9">
        <v>7</v>
      </c>
      <c r="H5149" t="s">
        <v>172</v>
      </c>
      <c r="I5149">
        <v>8</v>
      </c>
      <c r="J5149" t="s">
        <v>173</v>
      </c>
      <c r="K5149">
        <v>16</v>
      </c>
      <c r="L5149" t="s">
        <v>165</v>
      </c>
      <c r="M5149" s="18">
        <f t="shared" si="160"/>
        <v>2.5</v>
      </c>
      <c r="N5149" s="18">
        <f t="shared" si="161"/>
        <v>7.666666666666667</v>
      </c>
    </row>
    <row r="5150" spans="1:14" x14ac:dyDescent="0.25">
      <c r="A5150">
        <v>4</v>
      </c>
      <c r="B5150" t="s">
        <v>163</v>
      </c>
      <c r="C5150">
        <v>5</v>
      </c>
      <c r="D5150" t="s">
        <v>164</v>
      </c>
      <c r="E5150">
        <v>1</v>
      </c>
      <c r="F5150" t="s">
        <v>165</v>
      </c>
      <c r="G5150" s="9">
        <v>4</v>
      </c>
      <c r="H5150" t="s">
        <v>172</v>
      </c>
      <c r="I5150">
        <v>5</v>
      </c>
      <c r="J5150" t="s">
        <v>173</v>
      </c>
      <c r="K5150">
        <v>1</v>
      </c>
      <c r="L5150" t="s">
        <v>165</v>
      </c>
      <c r="M5150" s="18">
        <f t="shared" si="160"/>
        <v>4.416666666666667</v>
      </c>
      <c r="N5150" s="18">
        <f t="shared" si="161"/>
        <v>4.416666666666667</v>
      </c>
    </row>
    <row r="5151" spans="1:14" x14ac:dyDescent="0.25">
      <c r="A5151">
        <v>4</v>
      </c>
      <c r="B5151" t="s">
        <v>163</v>
      </c>
      <c r="C5151">
        <v>3</v>
      </c>
      <c r="D5151" t="s">
        <v>164</v>
      </c>
      <c r="E5151">
        <v>7</v>
      </c>
      <c r="F5151" t="s">
        <v>165</v>
      </c>
      <c r="G5151" s="9">
        <v>5</v>
      </c>
      <c r="H5151" t="s">
        <v>172</v>
      </c>
      <c r="I5151">
        <v>9</v>
      </c>
      <c r="J5151" t="s">
        <v>173</v>
      </c>
      <c r="K5151">
        <v>15</v>
      </c>
      <c r="L5151" t="s">
        <v>165</v>
      </c>
      <c r="M5151" s="18">
        <f t="shared" si="160"/>
        <v>4.25</v>
      </c>
      <c r="N5151" s="18">
        <f t="shared" si="161"/>
        <v>5.75</v>
      </c>
    </row>
    <row r="5152" spans="1:14" x14ac:dyDescent="0.25">
      <c r="A5152">
        <v>4</v>
      </c>
      <c r="B5152" t="s">
        <v>163</v>
      </c>
      <c r="C5152">
        <v>2</v>
      </c>
      <c r="D5152" t="s">
        <v>164</v>
      </c>
      <c r="E5152">
        <v>4</v>
      </c>
      <c r="F5152" t="s">
        <v>165</v>
      </c>
      <c r="G5152" s="9">
        <v>5</v>
      </c>
      <c r="H5152" t="s">
        <v>172</v>
      </c>
      <c r="I5152">
        <v>8</v>
      </c>
      <c r="J5152" t="s">
        <v>173</v>
      </c>
      <c r="K5152">
        <v>4</v>
      </c>
      <c r="L5152" t="s">
        <v>165</v>
      </c>
      <c r="M5152" s="18">
        <f t="shared" si="160"/>
        <v>4.166666666666667</v>
      </c>
      <c r="N5152" s="18">
        <f t="shared" si="161"/>
        <v>5.666666666666667</v>
      </c>
    </row>
    <row r="5153" spans="1:14" x14ac:dyDescent="0.25">
      <c r="A5153">
        <v>3</v>
      </c>
      <c r="B5153" t="s">
        <v>163</v>
      </c>
      <c r="C5153">
        <v>10</v>
      </c>
      <c r="D5153" t="s">
        <v>164</v>
      </c>
      <c r="E5153">
        <v>13</v>
      </c>
      <c r="F5153" t="s">
        <v>165</v>
      </c>
      <c r="G5153" s="9">
        <v>5</v>
      </c>
      <c r="H5153" t="s">
        <v>172</v>
      </c>
      <c r="I5153">
        <v>10</v>
      </c>
      <c r="J5153" t="s">
        <v>173</v>
      </c>
      <c r="K5153">
        <v>13</v>
      </c>
      <c r="L5153" t="s">
        <v>165</v>
      </c>
      <c r="M5153" s="18">
        <f t="shared" si="160"/>
        <v>3.8333333333333335</v>
      </c>
      <c r="N5153" s="18">
        <f t="shared" si="161"/>
        <v>5.833333333333333</v>
      </c>
    </row>
    <row r="5154" spans="1:14" x14ac:dyDescent="0.25">
      <c r="A5154">
        <v>3</v>
      </c>
      <c r="B5154" t="s">
        <v>163</v>
      </c>
      <c r="C5154">
        <v>6</v>
      </c>
      <c r="D5154" t="s">
        <v>164</v>
      </c>
      <c r="E5154">
        <v>16</v>
      </c>
      <c r="F5154" t="s">
        <v>165</v>
      </c>
      <c r="G5154" s="9">
        <v>7</v>
      </c>
      <c r="H5154" t="s">
        <v>172</v>
      </c>
      <c r="I5154">
        <v>7</v>
      </c>
      <c r="J5154" t="s">
        <v>173</v>
      </c>
      <c r="K5154">
        <v>16</v>
      </c>
      <c r="L5154" t="s">
        <v>165</v>
      </c>
      <c r="M5154" s="18">
        <f t="shared" si="160"/>
        <v>3.5</v>
      </c>
      <c r="N5154" s="18">
        <f t="shared" si="161"/>
        <v>7.583333333333333</v>
      </c>
    </row>
    <row r="5155" spans="1:14" x14ac:dyDescent="0.25">
      <c r="A5155">
        <v>2</v>
      </c>
      <c r="B5155" t="s">
        <v>163</v>
      </c>
      <c r="C5155">
        <v>5</v>
      </c>
      <c r="D5155" t="s">
        <v>164</v>
      </c>
      <c r="E5155">
        <v>0</v>
      </c>
      <c r="F5155" t="s">
        <v>165</v>
      </c>
      <c r="G5155" s="9">
        <v>2</v>
      </c>
      <c r="H5155" t="s">
        <v>172</v>
      </c>
      <c r="I5155">
        <v>5</v>
      </c>
      <c r="J5155" t="s">
        <v>173</v>
      </c>
      <c r="K5155">
        <v>0</v>
      </c>
      <c r="L5155" t="s">
        <v>165</v>
      </c>
      <c r="M5155" s="18">
        <f t="shared" si="160"/>
        <v>2.4166666666666665</v>
      </c>
      <c r="N5155" s="18">
        <f t="shared" si="161"/>
        <v>2.4166666666666665</v>
      </c>
    </row>
    <row r="5156" spans="1:14" x14ac:dyDescent="0.25">
      <c r="A5156">
        <v>1</v>
      </c>
      <c r="B5156" t="s">
        <v>163</v>
      </c>
      <c r="C5156">
        <v>6</v>
      </c>
      <c r="D5156" t="s">
        <v>164</v>
      </c>
      <c r="E5156">
        <v>16</v>
      </c>
      <c r="F5156" t="s">
        <v>165</v>
      </c>
      <c r="G5156" s="9">
        <v>1</v>
      </c>
      <c r="H5156" t="s">
        <v>172</v>
      </c>
      <c r="I5156">
        <v>6</v>
      </c>
      <c r="J5156" t="s">
        <v>173</v>
      </c>
      <c r="K5156">
        <v>16</v>
      </c>
      <c r="L5156" t="s">
        <v>165</v>
      </c>
      <c r="M5156" s="18">
        <f t="shared" si="160"/>
        <v>1.5</v>
      </c>
      <c r="N5156" s="18">
        <f t="shared" si="161"/>
        <v>1.5</v>
      </c>
    </row>
    <row r="5157" spans="1:14" x14ac:dyDescent="0.25">
      <c r="A5157">
        <v>1</v>
      </c>
      <c r="B5157" t="s">
        <v>163</v>
      </c>
      <c r="C5157">
        <v>3</v>
      </c>
      <c r="D5157" t="s">
        <v>164</v>
      </c>
      <c r="E5157">
        <v>0</v>
      </c>
      <c r="F5157" t="s">
        <v>165</v>
      </c>
      <c r="G5157" s="9">
        <v>1</v>
      </c>
      <c r="H5157" t="s">
        <v>172</v>
      </c>
      <c r="I5157">
        <v>3</v>
      </c>
      <c r="J5157" t="s">
        <v>173</v>
      </c>
      <c r="K5157">
        <v>0</v>
      </c>
      <c r="L5157" t="s">
        <v>165</v>
      </c>
      <c r="M5157" s="18">
        <f t="shared" si="160"/>
        <v>1.25</v>
      </c>
      <c r="N5157" s="18">
        <f t="shared" si="161"/>
        <v>1.25</v>
      </c>
    </row>
    <row r="5158" spans="1:14" x14ac:dyDescent="0.25">
      <c r="A5158">
        <v>0</v>
      </c>
      <c r="B5158" t="s">
        <v>163</v>
      </c>
      <c r="C5158">
        <v>9</v>
      </c>
      <c r="D5158" t="s">
        <v>164</v>
      </c>
      <c r="E5158">
        <v>15</v>
      </c>
      <c r="F5158" t="s">
        <v>165</v>
      </c>
      <c r="G5158" s="9">
        <v>0</v>
      </c>
      <c r="H5158" t="s">
        <v>172</v>
      </c>
      <c r="I5158">
        <v>9</v>
      </c>
      <c r="J5158" t="s">
        <v>173</v>
      </c>
      <c r="K5158">
        <v>15</v>
      </c>
      <c r="L5158" t="s">
        <v>165</v>
      </c>
      <c r="M5158" s="18">
        <f t="shared" si="160"/>
        <v>0.75</v>
      </c>
      <c r="N5158" s="18">
        <f t="shared" si="161"/>
        <v>0.75</v>
      </c>
    </row>
    <row r="5159" spans="1:14" x14ac:dyDescent="0.25">
      <c r="A5159">
        <v>0</v>
      </c>
      <c r="B5159" t="s">
        <v>163</v>
      </c>
      <c r="C5159">
        <v>2</v>
      </c>
      <c r="D5159" t="s">
        <v>164</v>
      </c>
      <c r="E5159">
        <v>10</v>
      </c>
      <c r="F5159" t="s">
        <v>165</v>
      </c>
      <c r="G5159" s="9">
        <v>0</v>
      </c>
      <c r="H5159" t="s">
        <v>172</v>
      </c>
      <c r="I5159">
        <v>2</v>
      </c>
      <c r="J5159" t="s">
        <v>173</v>
      </c>
      <c r="K5159">
        <v>10</v>
      </c>
      <c r="L5159" t="s">
        <v>165</v>
      </c>
      <c r="M5159" s="18">
        <f t="shared" si="160"/>
        <v>0.16666666666666666</v>
      </c>
      <c r="N5159" s="18">
        <f t="shared" si="161"/>
        <v>0.16666666666666666</v>
      </c>
    </row>
    <row r="5160" spans="1:14" x14ac:dyDescent="0.25">
      <c r="A5160">
        <v>0</v>
      </c>
      <c r="B5160" t="s">
        <v>163</v>
      </c>
      <c r="C5160">
        <v>0</v>
      </c>
      <c r="D5160" t="s">
        <v>164</v>
      </c>
      <c r="E5160">
        <v>16</v>
      </c>
      <c r="F5160" t="s">
        <v>165</v>
      </c>
      <c r="G5160" s="9">
        <v>2</v>
      </c>
      <c r="H5160" t="s">
        <v>172</v>
      </c>
      <c r="I5160">
        <v>6</v>
      </c>
      <c r="J5160" t="s">
        <v>173</v>
      </c>
      <c r="K5160">
        <v>16</v>
      </c>
      <c r="L5160" t="s">
        <v>165</v>
      </c>
      <c r="M5160" s="18">
        <f t="shared" si="160"/>
        <v>0</v>
      </c>
      <c r="N5160" s="18">
        <f t="shared" si="161"/>
        <v>2.5</v>
      </c>
    </row>
    <row r="5161" spans="1:14" x14ac:dyDescent="0.25">
      <c r="A5161">
        <v>6</v>
      </c>
      <c r="B5161" t="s">
        <v>163</v>
      </c>
      <c r="C5161">
        <v>0</v>
      </c>
      <c r="D5161" t="s">
        <v>164</v>
      </c>
      <c r="E5161">
        <v>15</v>
      </c>
      <c r="F5161" t="s">
        <v>165</v>
      </c>
      <c r="G5161" s="9">
        <v>8</v>
      </c>
      <c r="H5161" t="s">
        <v>172</v>
      </c>
      <c r="I5161">
        <v>6</v>
      </c>
      <c r="J5161" t="s">
        <v>173</v>
      </c>
      <c r="K5161">
        <v>1</v>
      </c>
      <c r="L5161" t="s">
        <v>165</v>
      </c>
      <c r="M5161" s="18">
        <f t="shared" si="160"/>
        <v>6</v>
      </c>
      <c r="N5161" s="18">
        <f t="shared" si="161"/>
        <v>8.5</v>
      </c>
    </row>
    <row r="5162" spans="1:14" x14ac:dyDescent="0.25">
      <c r="A5162">
        <v>3</v>
      </c>
      <c r="B5162" t="s">
        <v>163</v>
      </c>
      <c r="C5162">
        <v>10</v>
      </c>
      <c r="D5162" t="s">
        <v>164</v>
      </c>
      <c r="E5162">
        <v>15</v>
      </c>
      <c r="F5162" t="s">
        <v>165</v>
      </c>
      <c r="G5162" s="9">
        <v>8</v>
      </c>
      <c r="H5162" t="s">
        <v>172</v>
      </c>
      <c r="I5162">
        <v>7</v>
      </c>
      <c r="J5162" t="s">
        <v>173</v>
      </c>
      <c r="K5162">
        <v>16</v>
      </c>
      <c r="L5162" t="s">
        <v>165</v>
      </c>
      <c r="M5162" s="18">
        <f t="shared" si="160"/>
        <v>3.8333333333333335</v>
      </c>
      <c r="N5162" s="18">
        <f t="shared" si="161"/>
        <v>8.5833333333333339</v>
      </c>
    </row>
    <row r="5163" spans="1:14" x14ac:dyDescent="0.25">
      <c r="A5163">
        <v>2</v>
      </c>
      <c r="B5163" t="s">
        <v>163</v>
      </c>
      <c r="C5163">
        <v>7</v>
      </c>
      <c r="D5163" t="s">
        <v>164</v>
      </c>
      <c r="E5163">
        <v>4</v>
      </c>
      <c r="F5163" t="s">
        <v>165</v>
      </c>
      <c r="G5163" s="9">
        <v>2</v>
      </c>
      <c r="H5163" t="s">
        <v>172</v>
      </c>
      <c r="I5163">
        <v>7</v>
      </c>
      <c r="J5163" t="s">
        <v>173</v>
      </c>
      <c r="K5163">
        <v>4</v>
      </c>
      <c r="L5163" t="s">
        <v>165</v>
      </c>
      <c r="M5163" s="18">
        <f t="shared" si="160"/>
        <v>2.5833333333333335</v>
      </c>
      <c r="N5163" s="18">
        <f t="shared" si="161"/>
        <v>2.5833333333333335</v>
      </c>
    </row>
    <row r="5164" spans="1:14" x14ac:dyDescent="0.25">
      <c r="A5164">
        <v>2</v>
      </c>
      <c r="B5164" t="s">
        <v>163</v>
      </c>
      <c r="C5164">
        <v>5</v>
      </c>
      <c r="D5164" t="s">
        <v>164</v>
      </c>
      <c r="E5164">
        <v>0</v>
      </c>
      <c r="F5164" t="s">
        <v>165</v>
      </c>
      <c r="G5164" s="9">
        <v>2</v>
      </c>
      <c r="H5164" t="s">
        <v>172</v>
      </c>
      <c r="I5164">
        <v>5</v>
      </c>
      <c r="J5164" t="s">
        <v>173</v>
      </c>
      <c r="K5164">
        <v>0</v>
      </c>
      <c r="L5164" t="s">
        <v>165</v>
      </c>
      <c r="M5164" s="18">
        <f t="shared" si="160"/>
        <v>2.4166666666666665</v>
      </c>
      <c r="N5164" s="18">
        <f t="shared" si="161"/>
        <v>2.4166666666666665</v>
      </c>
    </row>
    <row r="5165" spans="1:14" x14ac:dyDescent="0.25">
      <c r="A5165">
        <v>2</v>
      </c>
      <c r="B5165" t="s">
        <v>163</v>
      </c>
      <c r="C5165">
        <v>3</v>
      </c>
      <c r="D5165" t="s">
        <v>164</v>
      </c>
      <c r="E5165">
        <v>16</v>
      </c>
      <c r="F5165" t="s">
        <v>165</v>
      </c>
      <c r="G5165" s="9">
        <v>2</v>
      </c>
      <c r="H5165" t="s">
        <v>172</v>
      </c>
      <c r="I5165">
        <v>3</v>
      </c>
      <c r="J5165" t="s">
        <v>173</v>
      </c>
      <c r="K5165">
        <v>16</v>
      </c>
      <c r="L5165" t="s">
        <v>165</v>
      </c>
      <c r="M5165" s="18">
        <f t="shared" si="160"/>
        <v>2.25</v>
      </c>
      <c r="N5165" s="18">
        <f t="shared" si="161"/>
        <v>2.25</v>
      </c>
    </row>
    <row r="5166" spans="1:14" x14ac:dyDescent="0.25">
      <c r="A5166">
        <v>1</v>
      </c>
      <c r="B5166" t="s">
        <v>163</v>
      </c>
      <c r="C5166">
        <v>4</v>
      </c>
      <c r="D5166" t="s">
        <v>164</v>
      </c>
      <c r="E5166">
        <v>26</v>
      </c>
      <c r="F5166" t="s">
        <v>165</v>
      </c>
      <c r="G5166" s="9">
        <v>1</v>
      </c>
      <c r="H5166" t="s">
        <v>172</v>
      </c>
      <c r="I5166">
        <v>4</v>
      </c>
      <c r="J5166" t="s">
        <v>173</v>
      </c>
      <c r="K5166">
        <v>26</v>
      </c>
      <c r="L5166" t="s">
        <v>165</v>
      </c>
      <c r="M5166" s="18">
        <f t="shared" si="160"/>
        <v>1.3333333333333333</v>
      </c>
      <c r="N5166" s="18">
        <f t="shared" si="161"/>
        <v>1.3333333333333333</v>
      </c>
    </row>
    <row r="5167" spans="1:14" x14ac:dyDescent="0.25">
      <c r="A5167">
        <v>1</v>
      </c>
      <c r="B5167" t="s">
        <v>163</v>
      </c>
      <c r="C5167">
        <v>3</v>
      </c>
      <c r="D5167" t="s">
        <v>164</v>
      </c>
      <c r="E5167">
        <v>14</v>
      </c>
      <c r="F5167" t="s">
        <v>165</v>
      </c>
      <c r="G5167" s="9">
        <v>12</v>
      </c>
      <c r="H5167" t="s">
        <v>172</v>
      </c>
      <c r="I5167">
        <v>0</v>
      </c>
      <c r="J5167" t="s">
        <v>173</v>
      </c>
      <c r="K5167">
        <v>15</v>
      </c>
      <c r="L5167" t="s">
        <v>165</v>
      </c>
      <c r="M5167" s="18">
        <f t="shared" si="160"/>
        <v>1.25</v>
      </c>
      <c r="N5167" s="18">
        <f t="shared" si="161"/>
        <v>12</v>
      </c>
    </row>
    <row r="5168" spans="1:14" x14ac:dyDescent="0.25">
      <c r="A5168">
        <v>1</v>
      </c>
      <c r="B5168" t="s">
        <v>163</v>
      </c>
      <c r="C5168">
        <v>1</v>
      </c>
      <c r="D5168" t="s">
        <v>164</v>
      </c>
      <c r="E5168">
        <v>19</v>
      </c>
      <c r="F5168" t="s">
        <v>165</v>
      </c>
      <c r="G5168" s="9">
        <v>1</v>
      </c>
      <c r="H5168" t="s">
        <v>172</v>
      </c>
      <c r="I5168">
        <v>1</v>
      </c>
      <c r="J5168" t="s">
        <v>173</v>
      </c>
      <c r="K5168">
        <v>19</v>
      </c>
      <c r="L5168" t="s">
        <v>165</v>
      </c>
      <c r="M5168" s="18">
        <f t="shared" si="160"/>
        <v>1.0833333333333333</v>
      </c>
      <c r="N5168" s="18">
        <f t="shared" si="161"/>
        <v>1.0833333333333333</v>
      </c>
    </row>
    <row r="5169" spans="1:14" x14ac:dyDescent="0.25">
      <c r="A5169">
        <v>0</v>
      </c>
      <c r="B5169" t="s">
        <v>163</v>
      </c>
      <c r="C5169">
        <v>9</v>
      </c>
      <c r="D5169" t="s">
        <v>164</v>
      </c>
      <c r="E5169">
        <v>1</v>
      </c>
      <c r="F5169" t="s">
        <v>165</v>
      </c>
      <c r="G5169" s="9">
        <v>0</v>
      </c>
      <c r="H5169" t="s">
        <v>172</v>
      </c>
      <c r="I5169">
        <v>9</v>
      </c>
      <c r="J5169" t="s">
        <v>173</v>
      </c>
      <c r="K5169">
        <v>1</v>
      </c>
      <c r="L5169" t="s">
        <v>165</v>
      </c>
      <c r="M5169" s="18">
        <f t="shared" si="160"/>
        <v>0.75</v>
      </c>
      <c r="N5169" s="18">
        <f t="shared" si="161"/>
        <v>0.75</v>
      </c>
    </row>
    <row r="5170" spans="1:14" x14ac:dyDescent="0.25">
      <c r="A5170">
        <v>0</v>
      </c>
      <c r="B5170" t="s">
        <v>163</v>
      </c>
      <c r="C5170">
        <v>4</v>
      </c>
      <c r="D5170" t="s">
        <v>164</v>
      </c>
      <c r="E5170">
        <v>20</v>
      </c>
      <c r="F5170" t="s">
        <v>165</v>
      </c>
      <c r="G5170" s="9">
        <v>0</v>
      </c>
      <c r="H5170" t="s">
        <v>172</v>
      </c>
      <c r="I5170">
        <v>4</v>
      </c>
      <c r="J5170" t="s">
        <v>173</v>
      </c>
      <c r="K5170">
        <v>20</v>
      </c>
      <c r="L5170" t="s">
        <v>165</v>
      </c>
      <c r="M5170" s="18">
        <f t="shared" si="160"/>
        <v>0.33333333333333331</v>
      </c>
      <c r="N5170" s="18">
        <f t="shared" si="161"/>
        <v>0.33333333333333331</v>
      </c>
    </row>
    <row r="5171" spans="1:14" x14ac:dyDescent="0.25">
      <c r="A5171">
        <v>0</v>
      </c>
      <c r="B5171" t="s">
        <v>163</v>
      </c>
      <c r="C5171">
        <v>3</v>
      </c>
      <c r="D5171" t="s">
        <v>164</v>
      </c>
      <c r="E5171">
        <v>29</v>
      </c>
      <c r="F5171" t="s">
        <v>165</v>
      </c>
      <c r="G5171" s="9">
        <v>0</v>
      </c>
      <c r="H5171" t="s">
        <v>172</v>
      </c>
      <c r="I5171">
        <v>3</v>
      </c>
      <c r="J5171" t="s">
        <v>173</v>
      </c>
      <c r="K5171">
        <v>29</v>
      </c>
      <c r="L5171" t="s">
        <v>165</v>
      </c>
      <c r="M5171" s="18">
        <f t="shared" si="160"/>
        <v>0.25</v>
      </c>
      <c r="N5171" s="18">
        <f t="shared" si="161"/>
        <v>0.25</v>
      </c>
    </row>
    <row r="5172" spans="1:14" x14ac:dyDescent="0.25">
      <c r="A5172">
        <v>6</v>
      </c>
      <c r="B5172" t="s">
        <v>163</v>
      </c>
      <c r="C5172">
        <v>0</v>
      </c>
      <c r="D5172" t="s">
        <v>164</v>
      </c>
      <c r="E5172">
        <v>16</v>
      </c>
      <c r="F5172" t="s">
        <v>165</v>
      </c>
      <c r="G5172" s="9">
        <v>35</v>
      </c>
      <c r="H5172" t="s">
        <v>172</v>
      </c>
      <c r="I5172">
        <v>4</v>
      </c>
      <c r="J5172" t="s">
        <v>173</v>
      </c>
      <c r="K5172">
        <v>16</v>
      </c>
      <c r="L5172" t="s">
        <v>165</v>
      </c>
      <c r="M5172" s="18">
        <f t="shared" si="160"/>
        <v>6</v>
      </c>
      <c r="N5172" s="18">
        <f t="shared" si="161"/>
        <v>35.333333333333336</v>
      </c>
    </row>
    <row r="5173" spans="1:14" x14ac:dyDescent="0.25">
      <c r="A5173">
        <v>6</v>
      </c>
      <c r="B5173" t="s">
        <v>163</v>
      </c>
      <c r="C5173">
        <v>0</v>
      </c>
      <c r="D5173" t="s">
        <v>164</v>
      </c>
      <c r="E5173">
        <v>15</v>
      </c>
      <c r="F5173" t="s">
        <v>165</v>
      </c>
      <c r="G5173" s="9">
        <v>8</v>
      </c>
      <c r="H5173" t="s">
        <v>172</v>
      </c>
      <c r="I5173">
        <v>4</v>
      </c>
      <c r="J5173" t="s">
        <v>173</v>
      </c>
      <c r="K5173">
        <v>4</v>
      </c>
      <c r="L5173" t="s">
        <v>165</v>
      </c>
      <c r="M5173" s="18">
        <f t="shared" si="160"/>
        <v>6</v>
      </c>
      <c r="N5173" s="18">
        <f t="shared" si="161"/>
        <v>8.3333333333333339</v>
      </c>
    </row>
    <row r="5174" spans="1:14" x14ac:dyDescent="0.25">
      <c r="A5174">
        <v>4</v>
      </c>
      <c r="B5174" t="s">
        <v>163</v>
      </c>
      <c r="C5174">
        <v>6</v>
      </c>
      <c r="D5174" t="s">
        <v>164</v>
      </c>
      <c r="E5174">
        <v>16</v>
      </c>
      <c r="F5174" t="s">
        <v>165</v>
      </c>
      <c r="G5174" s="9">
        <v>16</v>
      </c>
      <c r="H5174" t="s">
        <v>172</v>
      </c>
      <c r="I5174">
        <v>7</v>
      </c>
      <c r="J5174" t="s">
        <v>173</v>
      </c>
      <c r="K5174">
        <v>16</v>
      </c>
      <c r="L5174" t="s">
        <v>165</v>
      </c>
      <c r="M5174" s="18">
        <f t="shared" si="160"/>
        <v>4.5</v>
      </c>
      <c r="N5174" s="18">
        <f t="shared" si="161"/>
        <v>16.583333333333332</v>
      </c>
    </row>
    <row r="5175" spans="1:14" x14ac:dyDescent="0.25">
      <c r="A5175">
        <v>3</v>
      </c>
      <c r="B5175" t="s">
        <v>163</v>
      </c>
      <c r="C5175">
        <v>7</v>
      </c>
      <c r="D5175" t="s">
        <v>164</v>
      </c>
      <c r="E5175">
        <v>16</v>
      </c>
      <c r="F5175" t="s">
        <v>165</v>
      </c>
      <c r="G5175" s="9">
        <v>19</v>
      </c>
      <c r="H5175" t="s">
        <v>172</v>
      </c>
      <c r="I5175">
        <v>9</v>
      </c>
      <c r="J5175" t="s">
        <v>173</v>
      </c>
      <c r="K5175">
        <v>16</v>
      </c>
      <c r="L5175" t="s">
        <v>165</v>
      </c>
      <c r="M5175" s="18">
        <f t="shared" si="160"/>
        <v>3.5833333333333335</v>
      </c>
      <c r="N5175" s="18">
        <f t="shared" si="161"/>
        <v>19.75</v>
      </c>
    </row>
    <row r="5176" spans="1:14" x14ac:dyDescent="0.25">
      <c r="A5176">
        <v>1</v>
      </c>
      <c r="B5176" t="s">
        <v>163</v>
      </c>
      <c r="C5176">
        <v>9</v>
      </c>
      <c r="D5176" t="s">
        <v>164</v>
      </c>
      <c r="E5176">
        <v>16</v>
      </c>
      <c r="F5176" t="s">
        <v>165</v>
      </c>
      <c r="G5176" s="9">
        <v>1</v>
      </c>
      <c r="H5176" t="s">
        <v>172</v>
      </c>
      <c r="I5176">
        <v>9</v>
      </c>
      <c r="J5176" t="s">
        <v>173</v>
      </c>
      <c r="K5176">
        <v>16</v>
      </c>
      <c r="L5176" t="s">
        <v>165</v>
      </c>
      <c r="M5176" s="18">
        <f t="shared" si="160"/>
        <v>1.75</v>
      </c>
      <c r="N5176" s="18">
        <f t="shared" si="161"/>
        <v>1.75</v>
      </c>
    </row>
    <row r="5177" spans="1:14" x14ac:dyDescent="0.25">
      <c r="A5177">
        <v>1</v>
      </c>
      <c r="B5177" t="s">
        <v>163</v>
      </c>
      <c r="C5177">
        <v>8</v>
      </c>
      <c r="D5177" t="s">
        <v>164</v>
      </c>
      <c r="E5177">
        <v>2</v>
      </c>
      <c r="F5177" t="s">
        <v>165</v>
      </c>
      <c r="G5177" s="9">
        <v>1</v>
      </c>
      <c r="H5177" t="s">
        <v>172</v>
      </c>
      <c r="I5177">
        <v>8</v>
      </c>
      <c r="J5177" t="s">
        <v>173</v>
      </c>
      <c r="K5177">
        <v>2</v>
      </c>
      <c r="L5177" t="s">
        <v>165</v>
      </c>
      <c r="M5177" s="18">
        <f t="shared" si="160"/>
        <v>1.6666666666666665</v>
      </c>
      <c r="N5177" s="18">
        <f t="shared" si="161"/>
        <v>1.6666666666666665</v>
      </c>
    </row>
    <row r="5178" spans="1:14" x14ac:dyDescent="0.25">
      <c r="A5178">
        <v>1</v>
      </c>
      <c r="B5178" t="s">
        <v>163</v>
      </c>
      <c r="C5178">
        <v>4</v>
      </c>
      <c r="D5178" t="s">
        <v>164</v>
      </c>
      <c r="E5178">
        <v>26</v>
      </c>
      <c r="F5178" t="s">
        <v>165</v>
      </c>
      <c r="G5178" s="9">
        <v>1</v>
      </c>
      <c r="H5178" t="s">
        <v>172</v>
      </c>
      <c r="I5178">
        <v>4</v>
      </c>
      <c r="J5178" t="s">
        <v>173</v>
      </c>
      <c r="K5178">
        <v>26</v>
      </c>
      <c r="L5178" t="s">
        <v>165</v>
      </c>
      <c r="M5178" s="18">
        <f t="shared" si="160"/>
        <v>1.3333333333333333</v>
      </c>
      <c r="N5178" s="18">
        <f t="shared" si="161"/>
        <v>1.3333333333333333</v>
      </c>
    </row>
    <row r="5179" spans="1:14" x14ac:dyDescent="0.25">
      <c r="A5179">
        <v>0</v>
      </c>
      <c r="B5179" t="s">
        <v>163</v>
      </c>
      <c r="C5179">
        <v>9</v>
      </c>
      <c r="D5179" t="s">
        <v>164</v>
      </c>
      <c r="E5179">
        <v>8</v>
      </c>
      <c r="F5179" t="s">
        <v>165</v>
      </c>
      <c r="G5179" s="9">
        <v>0</v>
      </c>
      <c r="H5179" t="s">
        <v>172</v>
      </c>
      <c r="I5179">
        <v>9</v>
      </c>
      <c r="J5179" t="s">
        <v>173</v>
      </c>
      <c r="K5179">
        <v>8</v>
      </c>
      <c r="L5179" t="s">
        <v>165</v>
      </c>
      <c r="M5179" s="18">
        <f t="shared" si="160"/>
        <v>0.75</v>
      </c>
      <c r="N5179" s="18">
        <f t="shared" si="161"/>
        <v>0.75</v>
      </c>
    </row>
    <row r="5180" spans="1:14" x14ac:dyDescent="0.25">
      <c r="A5180">
        <v>0</v>
      </c>
      <c r="B5180" t="s">
        <v>163</v>
      </c>
      <c r="C5180">
        <v>8</v>
      </c>
      <c r="D5180" t="s">
        <v>164</v>
      </c>
      <c r="E5180">
        <v>10</v>
      </c>
      <c r="F5180" t="s">
        <v>165</v>
      </c>
      <c r="G5180" s="9">
        <v>0</v>
      </c>
      <c r="H5180" t="s">
        <v>172</v>
      </c>
      <c r="I5180">
        <v>8</v>
      </c>
      <c r="J5180" t="s">
        <v>173</v>
      </c>
      <c r="K5180">
        <v>10</v>
      </c>
      <c r="L5180" t="s">
        <v>165</v>
      </c>
      <c r="M5180" s="18">
        <f t="shared" si="160"/>
        <v>0.66666666666666663</v>
      </c>
      <c r="N5180" s="18">
        <f t="shared" si="161"/>
        <v>0.66666666666666663</v>
      </c>
    </row>
    <row r="5181" spans="1:14" x14ac:dyDescent="0.25">
      <c r="A5181">
        <v>0</v>
      </c>
      <c r="B5181" t="s">
        <v>163</v>
      </c>
      <c r="C5181">
        <v>6</v>
      </c>
      <c r="D5181" t="s">
        <v>164</v>
      </c>
      <c r="E5181">
        <v>14</v>
      </c>
      <c r="F5181" t="s">
        <v>165</v>
      </c>
      <c r="G5181" s="9">
        <v>0</v>
      </c>
      <c r="H5181" t="s">
        <v>172</v>
      </c>
      <c r="I5181">
        <v>6</v>
      </c>
      <c r="J5181" t="s">
        <v>173</v>
      </c>
      <c r="K5181">
        <v>14</v>
      </c>
      <c r="L5181" t="s">
        <v>165</v>
      </c>
      <c r="M5181" s="18">
        <f t="shared" si="160"/>
        <v>0.5</v>
      </c>
      <c r="N5181" s="18">
        <f t="shared" si="161"/>
        <v>0.5</v>
      </c>
    </row>
    <row r="5182" spans="1:14" x14ac:dyDescent="0.25">
      <c r="A5182">
        <v>0</v>
      </c>
      <c r="B5182" t="s">
        <v>163</v>
      </c>
      <c r="C5182">
        <v>6</v>
      </c>
      <c r="D5182" t="s">
        <v>164</v>
      </c>
      <c r="E5182">
        <v>0</v>
      </c>
      <c r="F5182" t="s">
        <v>165</v>
      </c>
      <c r="G5182" s="9">
        <v>0</v>
      </c>
      <c r="H5182" t="s">
        <v>172</v>
      </c>
      <c r="I5182">
        <v>6</v>
      </c>
      <c r="J5182" t="s">
        <v>173</v>
      </c>
      <c r="K5182">
        <v>0</v>
      </c>
      <c r="L5182" t="s">
        <v>165</v>
      </c>
      <c r="M5182" s="18">
        <f t="shared" si="160"/>
        <v>0.5</v>
      </c>
      <c r="N5182" s="18">
        <f t="shared" si="161"/>
        <v>0.5</v>
      </c>
    </row>
    <row r="5183" spans="1:14" x14ac:dyDescent="0.25">
      <c r="A5183">
        <v>0</v>
      </c>
      <c r="B5183" t="s">
        <v>163</v>
      </c>
      <c r="C5183">
        <v>3</v>
      </c>
      <c r="D5183" t="s">
        <v>164</v>
      </c>
      <c r="E5183">
        <v>22</v>
      </c>
      <c r="F5183" t="s">
        <v>165</v>
      </c>
      <c r="G5183" s="9">
        <v>0</v>
      </c>
      <c r="H5183" t="s">
        <v>172</v>
      </c>
      <c r="I5183">
        <v>3</v>
      </c>
      <c r="J5183" t="s">
        <v>173</v>
      </c>
      <c r="K5183">
        <v>22</v>
      </c>
      <c r="L5183" t="s">
        <v>165</v>
      </c>
      <c r="M5183" s="18">
        <f t="shared" si="160"/>
        <v>0.25</v>
      </c>
      <c r="N5183" s="18">
        <f t="shared" si="161"/>
        <v>0.25</v>
      </c>
    </row>
    <row r="5184" spans="1:14" x14ac:dyDescent="0.25">
      <c r="A5184">
        <v>0</v>
      </c>
      <c r="B5184" t="s">
        <v>163</v>
      </c>
      <c r="C5184">
        <v>3</v>
      </c>
      <c r="D5184" t="s">
        <v>164</v>
      </c>
      <c r="E5184">
        <v>8</v>
      </c>
      <c r="F5184" t="s">
        <v>165</v>
      </c>
      <c r="G5184" s="9">
        <v>0</v>
      </c>
      <c r="H5184" t="s">
        <v>172</v>
      </c>
      <c r="I5184">
        <v>3</v>
      </c>
      <c r="J5184" t="s">
        <v>173</v>
      </c>
      <c r="K5184">
        <v>8</v>
      </c>
      <c r="L5184" t="s">
        <v>165</v>
      </c>
      <c r="M5184" s="18">
        <f t="shared" si="160"/>
        <v>0.25</v>
      </c>
      <c r="N5184" s="18">
        <f t="shared" si="161"/>
        <v>0.25</v>
      </c>
    </row>
    <row r="5185" spans="1:14" x14ac:dyDescent="0.25">
      <c r="A5185">
        <v>0</v>
      </c>
      <c r="B5185" t="s">
        <v>163</v>
      </c>
      <c r="C5185">
        <v>9</v>
      </c>
      <c r="D5185" t="s">
        <v>164</v>
      </c>
      <c r="E5185">
        <v>16</v>
      </c>
      <c r="F5185" t="s">
        <v>165</v>
      </c>
      <c r="G5185" s="9">
        <v>16</v>
      </c>
      <c r="H5185" t="s">
        <v>172</v>
      </c>
      <c r="I5185">
        <v>3</v>
      </c>
      <c r="J5185" t="s">
        <v>173</v>
      </c>
      <c r="K5185">
        <v>2</v>
      </c>
      <c r="L5185" t="s">
        <v>165</v>
      </c>
      <c r="M5185" s="18">
        <f t="shared" si="160"/>
        <v>0.75</v>
      </c>
      <c r="N5185" s="18">
        <f t="shared" si="161"/>
        <v>16.25</v>
      </c>
    </row>
    <row r="5186" spans="1:14" x14ac:dyDescent="0.25">
      <c r="A5186">
        <v>2</v>
      </c>
      <c r="B5186" t="s">
        <v>163</v>
      </c>
      <c r="C5186">
        <v>5</v>
      </c>
      <c r="D5186" t="s">
        <v>164</v>
      </c>
      <c r="E5186">
        <v>16</v>
      </c>
      <c r="F5186" t="s">
        <v>165</v>
      </c>
      <c r="G5186" s="9">
        <v>11</v>
      </c>
      <c r="H5186" t="s">
        <v>172</v>
      </c>
      <c r="I5186">
        <v>9</v>
      </c>
      <c r="J5186" t="s">
        <v>173</v>
      </c>
      <c r="K5186">
        <v>16</v>
      </c>
      <c r="L5186" t="s">
        <v>165</v>
      </c>
      <c r="M5186" s="18">
        <f t="shared" si="160"/>
        <v>2.4166666666666665</v>
      </c>
      <c r="N5186" s="18">
        <f t="shared" si="161"/>
        <v>11.75</v>
      </c>
    </row>
    <row r="5187" spans="1:14" x14ac:dyDescent="0.25">
      <c r="A5187">
        <v>4</v>
      </c>
      <c r="B5187" t="s">
        <v>163</v>
      </c>
      <c r="C5187">
        <v>7</v>
      </c>
      <c r="D5187" t="s">
        <v>164</v>
      </c>
      <c r="E5187">
        <v>14</v>
      </c>
      <c r="F5187" t="s">
        <v>165</v>
      </c>
      <c r="G5187" s="9">
        <v>5</v>
      </c>
      <c r="H5187" t="s">
        <v>172</v>
      </c>
      <c r="I5187">
        <v>8</v>
      </c>
      <c r="J5187" t="s">
        <v>173</v>
      </c>
      <c r="K5187">
        <v>16</v>
      </c>
      <c r="L5187" t="s">
        <v>165</v>
      </c>
      <c r="M5187" s="18">
        <f t="shared" ref="M5187:M5250" si="162">A5187+C5187/12</f>
        <v>4.583333333333333</v>
      </c>
      <c r="N5187" s="18">
        <f t="shared" ref="N5187:N5250" si="163">G5187+I5187/12</f>
        <v>5.666666666666667</v>
      </c>
    </row>
    <row r="5188" spans="1:14" x14ac:dyDescent="0.25">
      <c r="A5188">
        <v>4</v>
      </c>
      <c r="B5188" t="s">
        <v>163</v>
      </c>
      <c r="C5188">
        <v>0</v>
      </c>
      <c r="D5188" t="s">
        <v>164</v>
      </c>
      <c r="E5188">
        <v>16</v>
      </c>
      <c r="F5188" t="s">
        <v>165</v>
      </c>
      <c r="G5188" s="9">
        <v>5</v>
      </c>
      <c r="H5188" t="s">
        <v>172</v>
      </c>
      <c r="I5188">
        <v>0</v>
      </c>
      <c r="J5188" t="s">
        <v>173</v>
      </c>
      <c r="K5188">
        <v>16</v>
      </c>
      <c r="L5188" t="s">
        <v>165</v>
      </c>
      <c r="M5188" s="18">
        <f t="shared" si="162"/>
        <v>4</v>
      </c>
      <c r="N5188" s="18">
        <f t="shared" si="163"/>
        <v>5</v>
      </c>
    </row>
    <row r="5189" spans="1:14" x14ac:dyDescent="0.25">
      <c r="A5189">
        <v>2</v>
      </c>
      <c r="B5189" t="s">
        <v>163</v>
      </c>
      <c r="C5189">
        <v>11</v>
      </c>
      <c r="D5189" t="s">
        <v>164</v>
      </c>
      <c r="E5189">
        <v>16</v>
      </c>
      <c r="F5189" t="s">
        <v>165</v>
      </c>
      <c r="G5189" s="9">
        <v>9</v>
      </c>
      <c r="H5189" t="s">
        <v>172</v>
      </c>
      <c r="I5189">
        <v>4</v>
      </c>
      <c r="J5189" t="s">
        <v>173</v>
      </c>
      <c r="K5189">
        <v>16</v>
      </c>
      <c r="L5189" t="s">
        <v>165</v>
      </c>
      <c r="M5189" s="18">
        <f t="shared" si="162"/>
        <v>2.9166666666666665</v>
      </c>
      <c r="N5189" s="18">
        <f t="shared" si="163"/>
        <v>9.3333333333333339</v>
      </c>
    </row>
    <row r="5190" spans="1:14" x14ac:dyDescent="0.25">
      <c r="A5190">
        <v>2</v>
      </c>
      <c r="B5190" t="s">
        <v>163</v>
      </c>
      <c r="C5190">
        <v>11</v>
      </c>
      <c r="D5190" t="s">
        <v>164</v>
      </c>
      <c r="E5190">
        <v>16</v>
      </c>
      <c r="F5190" t="s">
        <v>165</v>
      </c>
      <c r="G5190" s="9">
        <v>12</v>
      </c>
      <c r="H5190" t="s">
        <v>172</v>
      </c>
      <c r="I5190">
        <v>7</v>
      </c>
      <c r="J5190" t="s">
        <v>173</v>
      </c>
      <c r="K5190">
        <v>16</v>
      </c>
      <c r="L5190" t="s">
        <v>165</v>
      </c>
      <c r="M5190" s="18">
        <f t="shared" si="162"/>
        <v>2.9166666666666665</v>
      </c>
      <c r="N5190" s="18">
        <f t="shared" si="163"/>
        <v>12.583333333333334</v>
      </c>
    </row>
    <row r="5191" spans="1:14" x14ac:dyDescent="0.25">
      <c r="A5191">
        <v>2</v>
      </c>
      <c r="B5191" t="s">
        <v>163</v>
      </c>
      <c r="C5191">
        <v>4</v>
      </c>
      <c r="D5191" t="s">
        <v>164</v>
      </c>
      <c r="E5191">
        <v>15</v>
      </c>
      <c r="F5191" t="s">
        <v>165</v>
      </c>
      <c r="G5191" s="9">
        <v>2</v>
      </c>
      <c r="H5191" t="s">
        <v>172</v>
      </c>
      <c r="I5191">
        <v>4</v>
      </c>
      <c r="J5191" t="s">
        <v>173</v>
      </c>
      <c r="K5191">
        <v>15</v>
      </c>
      <c r="L5191" t="s">
        <v>165</v>
      </c>
      <c r="M5191" s="18">
        <f t="shared" si="162"/>
        <v>2.3333333333333335</v>
      </c>
      <c r="N5191" s="18">
        <f t="shared" si="163"/>
        <v>2.3333333333333335</v>
      </c>
    </row>
    <row r="5192" spans="1:14" x14ac:dyDescent="0.25">
      <c r="A5192">
        <v>1</v>
      </c>
      <c r="B5192" t="s">
        <v>163</v>
      </c>
      <c r="C5192">
        <v>9</v>
      </c>
      <c r="D5192" t="s">
        <v>164</v>
      </c>
      <c r="E5192">
        <v>6</v>
      </c>
      <c r="F5192" t="s">
        <v>165</v>
      </c>
      <c r="G5192" s="9">
        <v>13</v>
      </c>
      <c r="H5192" t="s">
        <v>172</v>
      </c>
      <c r="I5192">
        <v>7</v>
      </c>
      <c r="J5192" t="s">
        <v>173</v>
      </c>
      <c r="K5192">
        <v>16</v>
      </c>
      <c r="L5192" t="s">
        <v>165</v>
      </c>
      <c r="M5192" s="18">
        <f t="shared" si="162"/>
        <v>1.75</v>
      </c>
      <c r="N5192" s="18">
        <f t="shared" si="163"/>
        <v>13.583333333333334</v>
      </c>
    </row>
    <row r="5193" spans="1:14" x14ac:dyDescent="0.25">
      <c r="A5193">
        <v>1</v>
      </c>
      <c r="B5193" t="s">
        <v>163</v>
      </c>
      <c r="C5193">
        <v>5</v>
      </c>
      <c r="D5193" t="s">
        <v>164</v>
      </c>
      <c r="E5193">
        <v>23</v>
      </c>
      <c r="F5193" t="s">
        <v>165</v>
      </c>
      <c r="G5193" s="9">
        <v>1</v>
      </c>
      <c r="H5193" t="s">
        <v>172</v>
      </c>
      <c r="I5193">
        <v>5</v>
      </c>
      <c r="J5193" t="s">
        <v>173</v>
      </c>
      <c r="K5193">
        <v>23</v>
      </c>
      <c r="L5193" t="s">
        <v>165</v>
      </c>
      <c r="M5193" s="18">
        <f t="shared" si="162"/>
        <v>1.4166666666666667</v>
      </c>
      <c r="N5193" s="18">
        <f t="shared" si="163"/>
        <v>1.4166666666666667</v>
      </c>
    </row>
    <row r="5194" spans="1:14" x14ac:dyDescent="0.25">
      <c r="A5194">
        <v>0</v>
      </c>
      <c r="B5194" t="s">
        <v>163</v>
      </c>
      <c r="C5194">
        <v>5</v>
      </c>
      <c r="D5194" t="s">
        <v>164</v>
      </c>
      <c r="E5194">
        <v>3</v>
      </c>
      <c r="F5194" t="s">
        <v>165</v>
      </c>
      <c r="G5194" s="9">
        <v>3</v>
      </c>
      <c r="H5194" t="s">
        <v>172</v>
      </c>
      <c r="I5194">
        <v>5</v>
      </c>
      <c r="J5194" t="s">
        <v>173</v>
      </c>
      <c r="K5194">
        <v>3</v>
      </c>
      <c r="L5194" t="s">
        <v>165</v>
      </c>
      <c r="M5194" s="18">
        <f t="shared" si="162"/>
        <v>0.41666666666666669</v>
      </c>
      <c r="N5194" s="18">
        <f t="shared" si="163"/>
        <v>3.4166666666666665</v>
      </c>
    </row>
    <row r="5195" spans="1:14" x14ac:dyDescent="0.25">
      <c r="A5195">
        <v>0</v>
      </c>
      <c r="B5195" t="s">
        <v>163</v>
      </c>
      <c r="C5195">
        <v>3</v>
      </c>
      <c r="D5195" t="s">
        <v>164</v>
      </c>
      <c r="E5195">
        <v>8</v>
      </c>
      <c r="F5195" t="s">
        <v>165</v>
      </c>
      <c r="G5195" s="9">
        <v>0</v>
      </c>
      <c r="H5195" t="s">
        <v>172</v>
      </c>
      <c r="I5195">
        <v>3</v>
      </c>
      <c r="J5195" t="s">
        <v>173</v>
      </c>
      <c r="K5195">
        <v>8</v>
      </c>
      <c r="L5195" t="s">
        <v>165</v>
      </c>
      <c r="M5195" s="18">
        <f t="shared" si="162"/>
        <v>0.25</v>
      </c>
      <c r="N5195" s="18">
        <f t="shared" si="163"/>
        <v>0.25</v>
      </c>
    </row>
    <row r="5196" spans="1:14" x14ac:dyDescent="0.25">
      <c r="A5196">
        <v>6</v>
      </c>
      <c r="B5196" t="s">
        <v>163</v>
      </c>
      <c r="C5196">
        <v>0</v>
      </c>
      <c r="D5196" t="s">
        <v>164</v>
      </c>
      <c r="E5196">
        <v>15</v>
      </c>
      <c r="F5196" t="s">
        <v>165</v>
      </c>
      <c r="G5196" s="9">
        <v>8</v>
      </c>
      <c r="H5196" t="s">
        <v>172</v>
      </c>
      <c r="I5196">
        <v>4</v>
      </c>
      <c r="J5196" t="s">
        <v>173</v>
      </c>
      <c r="K5196">
        <v>1</v>
      </c>
      <c r="L5196" t="s">
        <v>165</v>
      </c>
      <c r="M5196" s="18">
        <f t="shared" si="162"/>
        <v>6</v>
      </c>
      <c r="N5196" s="18">
        <f t="shared" si="163"/>
        <v>8.3333333333333339</v>
      </c>
    </row>
    <row r="5197" spans="1:14" x14ac:dyDescent="0.25">
      <c r="A5197">
        <v>5</v>
      </c>
      <c r="B5197" t="s">
        <v>163</v>
      </c>
      <c r="C5197">
        <v>10</v>
      </c>
      <c r="D5197" t="s">
        <v>164</v>
      </c>
      <c r="E5197">
        <v>16</v>
      </c>
      <c r="F5197" t="s">
        <v>165</v>
      </c>
      <c r="G5197" s="9">
        <v>9</v>
      </c>
      <c r="H5197" t="s">
        <v>172</v>
      </c>
      <c r="I5197">
        <v>6</v>
      </c>
      <c r="J5197" t="s">
        <v>173</v>
      </c>
      <c r="K5197">
        <v>16</v>
      </c>
      <c r="L5197" t="s">
        <v>165</v>
      </c>
      <c r="M5197" s="18">
        <f t="shared" si="162"/>
        <v>5.833333333333333</v>
      </c>
      <c r="N5197" s="18">
        <f t="shared" si="163"/>
        <v>9.5</v>
      </c>
    </row>
    <row r="5198" spans="1:14" x14ac:dyDescent="0.25">
      <c r="A5198">
        <v>4</v>
      </c>
      <c r="B5198" t="s">
        <v>163</v>
      </c>
      <c r="C5198">
        <v>0</v>
      </c>
      <c r="D5198" t="s">
        <v>164</v>
      </c>
      <c r="E5198">
        <v>16</v>
      </c>
      <c r="F5198" t="s">
        <v>165</v>
      </c>
      <c r="G5198" s="9">
        <v>5</v>
      </c>
      <c r="H5198" t="s">
        <v>172</v>
      </c>
      <c r="I5198">
        <v>0</v>
      </c>
      <c r="J5198" t="s">
        <v>173</v>
      </c>
      <c r="K5198">
        <v>16</v>
      </c>
      <c r="L5198" t="s">
        <v>165</v>
      </c>
      <c r="M5198" s="18">
        <f t="shared" si="162"/>
        <v>4</v>
      </c>
      <c r="N5198" s="18">
        <f t="shared" si="163"/>
        <v>5</v>
      </c>
    </row>
    <row r="5199" spans="1:14" x14ac:dyDescent="0.25">
      <c r="A5199">
        <v>4</v>
      </c>
      <c r="B5199" t="s">
        <v>163</v>
      </c>
      <c r="C5199">
        <v>0</v>
      </c>
      <c r="D5199" t="s">
        <v>164</v>
      </c>
      <c r="E5199">
        <v>16</v>
      </c>
      <c r="F5199" t="s">
        <v>165</v>
      </c>
      <c r="G5199" s="9">
        <v>5</v>
      </c>
      <c r="H5199" t="s">
        <v>172</v>
      </c>
      <c r="I5199">
        <v>0</v>
      </c>
      <c r="J5199" t="s">
        <v>173</v>
      </c>
      <c r="K5199">
        <v>16</v>
      </c>
      <c r="L5199" t="s">
        <v>165</v>
      </c>
      <c r="M5199" s="18">
        <f t="shared" si="162"/>
        <v>4</v>
      </c>
      <c r="N5199" s="18">
        <f t="shared" si="163"/>
        <v>5</v>
      </c>
    </row>
    <row r="5200" spans="1:14" x14ac:dyDescent="0.25">
      <c r="A5200">
        <v>3</v>
      </c>
      <c r="B5200" t="s">
        <v>163</v>
      </c>
      <c r="C5200">
        <v>9</v>
      </c>
      <c r="D5200" t="s">
        <v>164</v>
      </c>
      <c r="E5200">
        <v>16</v>
      </c>
      <c r="F5200" t="s">
        <v>165</v>
      </c>
      <c r="G5200" s="9">
        <v>11</v>
      </c>
      <c r="H5200" t="s">
        <v>172</v>
      </c>
      <c r="I5200">
        <v>10</v>
      </c>
      <c r="J5200" t="s">
        <v>173</v>
      </c>
      <c r="K5200">
        <v>16</v>
      </c>
      <c r="L5200" t="s">
        <v>165</v>
      </c>
      <c r="M5200" s="18">
        <f t="shared" si="162"/>
        <v>3.75</v>
      </c>
      <c r="N5200" s="18">
        <f t="shared" si="163"/>
        <v>11.833333333333334</v>
      </c>
    </row>
    <row r="5201" spans="1:14" x14ac:dyDescent="0.25">
      <c r="A5201">
        <v>1</v>
      </c>
      <c r="B5201" t="s">
        <v>163</v>
      </c>
      <c r="C5201">
        <v>8</v>
      </c>
      <c r="D5201" t="s">
        <v>164</v>
      </c>
      <c r="E5201">
        <v>9</v>
      </c>
      <c r="F5201" t="s">
        <v>165</v>
      </c>
      <c r="G5201" s="9">
        <v>1</v>
      </c>
      <c r="H5201" t="s">
        <v>172</v>
      </c>
      <c r="I5201">
        <v>8</v>
      </c>
      <c r="J5201" t="s">
        <v>173</v>
      </c>
      <c r="K5201">
        <v>9</v>
      </c>
      <c r="L5201" t="s">
        <v>165</v>
      </c>
      <c r="M5201" s="18">
        <f t="shared" si="162"/>
        <v>1.6666666666666665</v>
      </c>
      <c r="N5201" s="18">
        <f t="shared" si="163"/>
        <v>1.6666666666666665</v>
      </c>
    </row>
    <row r="5202" spans="1:14" x14ac:dyDescent="0.25">
      <c r="A5202">
        <v>1</v>
      </c>
      <c r="B5202" t="s">
        <v>163</v>
      </c>
      <c r="C5202">
        <v>4</v>
      </c>
      <c r="D5202" t="s">
        <v>164</v>
      </c>
      <c r="E5202">
        <v>2</v>
      </c>
      <c r="F5202" t="s">
        <v>165</v>
      </c>
      <c r="G5202" s="9">
        <v>9</v>
      </c>
      <c r="H5202" t="s">
        <v>172</v>
      </c>
      <c r="I5202">
        <v>4</v>
      </c>
      <c r="J5202" t="s">
        <v>173</v>
      </c>
      <c r="K5202">
        <v>15</v>
      </c>
      <c r="L5202" t="s">
        <v>165</v>
      </c>
      <c r="M5202" s="18">
        <f t="shared" si="162"/>
        <v>1.3333333333333333</v>
      </c>
      <c r="N5202" s="18">
        <f t="shared" si="163"/>
        <v>9.3333333333333339</v>
      </c>
    </row>
    <row r="5203" spans="1:14" x14ac:dyDescent="0.25">
      <c r="A5203">
        <v>1</v>
      </c>
      <c r="B5203" t="s">
        <v>163</v>
      </c>
      <c r="C5203">
        <v>2</v>
      </c>
      <c r="D5203" t="s">
        <v>164</v>
      </c>
      <c r="E5203">
        <v>16</v>
      </c>
      <c r="F5203" t="s">
        <v>165</v>
      </c>
      <c r="G5203" s="9">
        <v>14</v>
      </c>
      <c r="H5203" t="s">
        <v>172</v>
      </c>
      <c r="I5203">
        <v>6</v>
      </c>
      <c r="J5203" t="s">
        <v>173</v>
      </c>
      <c r="K5203">
        <v>16</v>
      </c>
      <c r="L5203" t="s">
        <v>165</v>
      </c>
      <c r="M5203" s="18">
        <f t="shared" si="162"/>
        <v>1.1666666666666667</v>
      </c>
      <c r="N5203" s="18">
        <f t="shared" si="163"/>
        <v>14.5</v>
      </c>
    </row>
    <row r="5204" spans="1:14" x14ac:dyDescent="0.25">
      <c r="A5204">
        <v>0</v>
      </c>
      <c r="B5204" t="s">
        <v>163</v>
      </c>
      <c r="C5204">
        <v>9</v>
      </c>
      <c r="D5204" t="s">
        <v>164</v>
      </c>
      <c r="E5204">
        <v>30</v>
      </c>
      <c r="F5204" t="s">
        <v>165</v>
      </c>
      <c r="G5204" s="9">
        <v>0</v>
      </c>
      <c r="H5204" t="s">
        <v>172</v>
      </c>
      <c r="I5204">
        <v>9</v>
      </c>
      <c r="J5204" t="s">
        <v>173</v>
      </c>
      <c r="K5204">
        <v>30</v>
      </c>
      <c r="L5204" t="s">
        <v>165</v>
      </c>
      <c r="M5204" s="18">
        <f t="shared" si="162"/>
        <v>0.75</v>
      </c>
      <c r="N5204" s="18">
        <f t="shared" si="163"/>
        <v>0.75</v>
      </c>
    </row>
    <row r="5205" spans="1:14" x14ac:dyDescent="0.25">
      <c r="A5205">
        <v>0</v>
      </c>
      <c r="B5205" t="s">
        <v>163</v>
      </c>
      <c r="C5205">
        <v>9</v>
      </c>
      <c r="D5205" t="s">
        <v>164</v>
      </c>
      <c r="E5205">
        <v>30</v>
      </c>
      <c r="F5205" t="s">
        <v>165</v>
      </c>
      <c r="G5205" s="9">
        <v>0</v>
      </c>
      <c r="H5205" t="s">
        <v>172</v>
      </c>
      <c r="I5205">
        <v>9</v>
      </c>
      <c r="J5205" t="s">
        <v>173</v>
      </c>
      <c r="K5205">
        <v>30</v>
      </c>
      <c r="L5205" t="s">
        <v>165</v>
      </c>
      <c r="M5205" s="18">
        <f t="shared" si="162"/>
        <v>0.75</v>
      </c>
      <c r="N5205" s="18">
        <f t="shared" si="163"/>
        <v>0.75</v>
      </c>
    </row>
    <row r="5206" spans="1:14" x14ac:dyDescent="0.25">
      <c r="A5206">
        <v>0</v>
      </c>
      <c r="B5206" t="s">
        <v>163</v>
      </c>
      <c r="C5206">
        <v>0</v>
      </c>
      <c r="D5206" t="s">
        <v>164</v>
      </c>
      <c r="E5206">
        <v>16</v>
      </c>
      <c r="F5206" t="s">
        <v>165</v>
      </c>
      <c r="G5206" s="9">
        <v>0</v>
      </c>
      <c r="H5206" t="s">
        <v>172</v>
      </c>
      <c r="I5206">
        <v>0</v>
      </c>
      <c r="J5206" t="s">
        <v>173</v>
      </c>
      <c r="K5206">
        <v>16</v>
      </c>
      <c r="L5206" t="s">
        <v>165</v>
      </c>
      <c r="M5206" s="18">
        <f t="shared" si="162"/>
        <v>0</v>
      </c>
      <c r="N5206" s="18">
        <f t="shared" si="163"/>
        <v>0</v>
      </c>
    </row>
    <row r="5207" spans="1:14" x14ac:dyDescent="0.25">
      <c r="A5207">
        <v>6</v>
      </c>
      <c r="B5207" t="s">
        <v>163</v>
      </c>
      <c r="C5207">
        <v>0</v>
      </c>
      <c r="D5207" t="s">
        <v>164</v>
      </c>
      <c r="E5207">
        <v>16</v>
      </c>
      <c r="F5207" t="s">
        <v>165</v>
      </c>
      <c r="G5207" s="9">
        <v>36</v>
      </c>
      <c r="H5207" t="s">
        <v>172</v>
      </c>
      <c r="I5207">
        <v>0</v>
      </c>
      <c r="J5207" t="s">
        <v>173</v>
      </c>
      <c r="K5207">
        <v>13</v>
      </c>
      <c r="L5207" t="s">
        <v>165</v>
      </c>
      <c r="M5207" s="18">
        <f t="shared" si="162"/>
        <v>6</v>
      </c>
      <c r="N5207" s="18">
        <f t="shared" si="163"/>
        <v>36</v>
      </c>
    </row>
    <row r="5208" spans="1:14" x14ac:dyDescent="0.25">
      <c r="A5208">
        <v>6</v>
      </c>
      <c r="B5208" t="s">
        <v>163</v>
      </c>
      <c r="C5208">
        <v>0</v>
      </c>
      <c r="D5208" t="s">
        <v>164</v>
      </c>
      <c r="E5208">
        <v>16</v>
      </c>
      <c r="F5208" t="s">
        <v>165</v>
      </c>
      <c r="G5208" s="9">
        <v>25</v>
      </c>
      <c r="H5208" t="s">
        <v>172</v>
      </c>
      <c r="I5208">
        <v>11</v>
      </c>
      <c r="J5208" t="s">
        <v>173</v>
      </c>
      <c r="K5208">
        <v>28</v>
      </c>
      <c r="L5208" t="s">
        <v>165</v>
      </c>
      <c r="M5208" s="18">
        <f t="shared" si="162"/>
        <v>6</v>
      </c>
      <c r="N5208" s="18">
        <f t="shared" si="163"/>
        <v>25.916666666666668</v>
      </c>
    </row>
    <row r="5209" spans="1:14" x14ac:dyDescent="0.25">
      <c r="A5209">
        <v>6</v>
      </c>
      <c r="B5209" t="s">
        <v>163</v>
      </c>
      <c r="C5209">
        <v>0</v>
      </c>
      <c r="D5209" t="s">
        <v>164</v>
      </c>
      <c r="E5209">
        <v>16</v>
      </c>
      <c r="F5209" t="s">
        <v>165</v>
      </c>
      <c r="G5209" s="9">
        <v>28</v>
      </c>
      <c r="H5209" t="s">
        <v>172</v>
      </c>
      <c r="I5209">
        <v>0</v>
      </c>
      <c r="J5209" t="s">
        <v>173</v>
      </c>
      <c r="K5209">
        <v>9</v>
      </c>
      <c r="L5209" t="s">
        <v>165</v>
      </c>
      <c r="M5209" s="18">
        <f t="shared" si="162"/>
        <v>6</v>
      </c>
      <c r="N5209" s="18">
        <f t="shared" si="163"/>
        <v>28</v>
      </c>
    </row>
    <row r="5210" spans="1:14" x14ac:dyDescent="0.25">
      <c r="A5210">
        <v>5</v>
      </c>
      <c r="B5210" t="s">
        <v>163</v>
      </c>
      <c r="C5210">
        <v>11</v>
      </c>
      <c r="D5210" t="s">
        <v>164</v>
      </c>
      <c r="E5210">
        <v>16</v>
      </c>
      <c r="F5210" t="s">
        <v>165</v>
      </c>
      <c r="G5210" s="9">
        <v>7</v>
      </c>
      <c r="H5210" t="s">
        <v>172</v>
      </c>
      <c r="I5210">
        <v>0</v>
      </c>
      <c r="J5210" t="s">
        <v>173</v>
      </c>
      <c r="K5210">
        <v>14</v>
      </c>
      <c r="L5210" t="s">
        <v>165</v>
      </c>
      <c r="M5210" s="18">
        <f t="shared" si="162"/>
        <v>5.916666666666667</v>
      </c>
      <c r="N5210" s="18">
        <f t="shared" si="163"/>
        <v>7</v>
      </c>
    </row>
    <row r="5211" spans="1:14" x14ac:dyDescent="0.25">
      <c r="A5211">
        <v>6</v>
      </c>
      <c r="B5211" t="s">
        <v>163</v>
      </c>
      <c r="C5211">
        <v>0</v>
      </c>
      <c r="D5211" t="s">
        <v>164</v>
      </c>
      <c r="E5211">
        <v>16</v>
      </c>
      <c r="F5211" t="s">
        <v>165</v>
      </c>
      <c r="G5211" s="9">
        <v>6</v>
      </c>
      <c r="H5211" t="s">
        <v>172</v>
      </c>
      <c r="I5211">
        <v>9</v>
      </c>
      <c r="J5211" t="s">
        <v>173</v>
      </c>
      <c r="K5211">
        <v>22</v>
      </c>
      <c r="L5211" t="s">
        <v>165</v>
      </c>
      <c r="M5211" s="18">
        <f t="shared" si="162"/>
        <v>6</v>
      </c>
      <c r="N5211" s="18">
        <f t="shared" si="163"/>
        <v>6.75</v>
      </c>
    </row>
    <row r="5212" spans="1:14" x14ac:dyDescent="0.25">
      <c r="A5212">
        <v>6</v>
      </c>
      <c r="B5212" t="s">
        <v>163</v>
      </c>
      <c r="C5212">
        <v>0</v>
      </c>
      <c r="D5212" t="s">
        <v>164</v>
      </c>
      <c r="E5212">
        <v>16</v>
      </c>
      <c r="F5212" t="s">
        <v>165</v>
      </c>
      <c r="G5212" s="9">
        <v>6</v>
      </c>
      <c r="H5212" t="s">
        <v>172</v>
      </c>
      <c r="I5212">
        <v>7</v>
      </c>
      <c r="J5212" t="s">
        <v>173</v>
      </c>
      <c r="K5212">
        <v>20</v>
      </c>
      <c r="L5212" t="s">
        <v>165</v>
      </c>
      <c r="M5212" s="18">
        <f t="shared" si="162"/>
        <v>6</v>
      </c>
      <c r="N5212" s="18">
        <f t="shared" si="163"/>
        <v>6.583333333333333</v>
      </c>
    </row>
    <row r="5213" spans="1:14" x14ac:dyDescent="0.25">
      <c r="A5213">
        <v>6</v>
      </c>
      <c r="B5213" t="s">
        <v>163</v>
      </c>
      <c r="C5213">
        <v>0</v>
      </c>
      <c r="D5213" t="s">
        <v>164</v>
      </c>
      <c r="E5213">
        <v>16</v>
      </c>
      <c r="F5213" t="s">
        <v>165</v>
      </c>
      <c r="G5213" s="9">
        <v>9</v>
      </c>
      <c r="H5213" t="s">
        <v>172</v>
      </c>
      <c r="I5213">
        <v>9</v>
      </c>
      <c r="J5213" t="s">
        <v>173</v>
      </c>
      <c r="K5213">
        <v>10</v>
      </c>
      <c r="L5213" t="s">
        <v>165</v>
      </c>
      <c r="M5213" s="18">
        <f t="shared" si="162"/>
        <v>6</v>
      </c>
      <c r="N5213" s="18">
        <f t="shared" si="163"/>
        <v>9.75</v>
      </c>
    </row>
    <row r="5214" spans="1:14" x14ac:dyDescent="0.25">
      <c r="A5214">
        <v>6</v>
      </c>
      <c r="B5214" t="s">
        <v>163</v>
      </c>
      <c r="C5214">
        <v>0</v>
      </c>
      <c r="D5214" t="s">
        <v>164</v>
      </c>
      <c r="E5214">
        <v>16</v>
      </c>
      <c r="F5214" t="s">
        <v>165</v>
      </c>
      <c r="G5214" s="9">
        <v>6</v>
      </c>
      <c r="H5214" t="s">
        <v>172</v>
      </c>
      <c r="I5214">
        <v>8</v>
      </c>
      <c r="J5214" t="s">
        <v>173</v>
      </c>
      <c r="K5214">
        <v>10</v>
      </c>
      <c r="L5214" t="s">
        <v>165</v>
      </c>
      <c r="M5214" s="18">
        <f t="shared" si="162"/>
        <v>6</v>
      </c>
      <c r="N5214" s="18">
        <f t="shared" si="163"/>
        <v>6.666666666666667</v>
      </c>
    </row>
    <row r="5215" spans="1:14" x14ac:dyDescent="0.25">
      <c r="A5215">
        <v>6</v>
      </c>
      <c r="B5215" t="s">
        <v>163</v>
      </c>
      <c r="C5215">
        <v>0</v>
      </c>
      <c r="D5215" t="s">
        <v>164</v>
      </c>
      <c r="E5215">
        <v>16</v>
      </c>
      <c r="F5215" t="s">
        <v>165</v>
      </c>
      <c r="G5215" s="9">
        <v>6</v>
      </c>
      <c r="H5215" t="s">
        <v>172</v>
      </c>
      <c r="I5215">
        <v>3</v>
      </c>
      <c r="J5215" t="s">
        <v>173</v>
      </c>
      <c r="K5215">
        <v>14</v>
      </c>
      <c r="L5215" t="s">
        <v>165</v>
      </c>
      <c r="M5215" s="18">
        <f t="shared" si="162"/>
        <v>6</v>
      </c>
      <c r="N5215" s="18">
        <f t="shared" si="163"/>
        <v>6.25</v>
      </c>
    </row>
    <row r="5216" spans="1:14" x14ac:dyDescent="0.25">
      <c r="A5216">
        <v>5</v>
      </c>
      <c r="B5216" t="s">
        <v>163</v>
      </c>
      <c r="C5216">
        <v>0</v>
      </c>
      <c r="D5216" t="s">
        <v>164</v>
      </c>
      <c r="E5216">
        <v>10</v>
      </c>
      <c r="F5216" t="s">
        <v>165</v>
      </c>
      <c r="G5216" s="9">
        <v>5</v>
      </c>
      <c r="H5216" t="s">
        <v>172</v>
      </c>
      <c r="I5216">
        <v>0</v>
      </c>
      <c r="J5216" t="s">
        <v>173</v>
      </c>
      <c r="K5216">
        <v>10</v>
      </c>
      <c r="L5216" t="s">
        <v>165</v>
      </c>
      <c r="M5216" s="18">
        <f t="shared" si="162"/>
        <v>5</v>
      </c>
      <c r="N5216" s="18">
        <f t="shared" si="163"/>
        <v>5</v>
      </c>
    </row>
    <row r="5217" spans="1:14" x14ac:dyDescent="0.25">
      <c r="A5217">
        <v>2</v>
      </c>
      <c r="B5217" t="s">
        <v>163</v>
      </c>
      <c r="C5217">
        <v>10</v>
      </c>
      <c r="D5217" t="s">
        <v>164</v>
      </c>
      <c r="E5217">
        <v>3</v>
      </c>
      <c r="F5217" t="s">
        <v>165</v>
      </c>
      <c r="G5217" s="9">
        <v>5</v>
      </c>
      <c r="H5217" t="s">
        <v>172</v>
      </c>
      <c r="I5217">
        <v>9</v>
      </c>
      <c r="J5217" t="s">
        <v>173</v>
      </c>
      <c r="K5217">
        <v>29</v>
      </c>
      <c r="L5217" t="s">
        <v>165</v>
      </c>
      <c r="M5217" s="18">
        <f t="shared" si="162"/>
        <v>2.8333333333333335</v>
      </c>
      <c r="N5217" s="18">
        <f t="shared" si="163"/>
        <v>5.75</v>
      </c>
    </row>
    <row r="5218" spans="1:14" x14ac:dyDescent="0.25">
      <c r="A5218">
        <v>6</v>
      </c>
      <c r="B5218" t="s">
        <v>163</v>
      </c>
      <c r="C5218">
        <v>0</v>
      </c>
      <c r="D5218" t="s">
        <v>164</v>
      </c>
      <c r="E5218">
        <v>16</v>
      </c>
      <c r="F5218" t="s">
        <v>165</v>
      </c>
      <c r="G5218" s="9">
        <v>6</v>
      </c>
      <c r="H5218" t="s">
        <v>172</v>
      </c>
      <c r="I5218">
        <v>10</v>
      </c>
      <c r="J5218" t="s">
        <v>173</v>
      </c>
      <c r="K5218">
        <v>5</v>
      </c>
      <c r="L5218" t="s">
        <v>165</v>
      </c>
      <c r="M5218" s="18">
        <f t="shared" si="162"/>
        <v>6</v>
      </c>
      <c r="N5218" s="18">
        <f t="shared" si="163"/>
        <v>6.833333333333333</v>
      </c>
    </row>
    <row r="5219" spans="1:14" x14ac:dyDescent="0.25">
      <c r="A5219">
        <v>6</v>
      </c>
      <c r="B5219" t="s">
        <v>163</v>
      </c>
      <c r="C5219">
        <v>0</v>
      </c>
      <c r="D5219" t="s">
        <v>164</v>
      </c>
      <c r="E5219">
        <v>16</v>
      </c>
      <c r="F5219" t="s">
        <v>165</v>
      </c>
      <c r="G5219" s="9">
        <v>6</v>
      </c>
      <c r="H5219" t="s">
        <v>172</v>
      </c>
      <c r="I5219">
        <v>4</v>
      </c>
      <c r="J5219" t="s">
        <v>173</v>
      </c>
      <c r="K5219">
        <v>4</v>
      </c>
      <c r="L5219" t="s">
        <v>165</v>
      </c>
      <c r="M5219" s="18">
        <f t="shared" si="162"/>
        <v>6</v>
      </c>
      <c r="N5219" s="18">
        <f t="shared" si="163"/>
        <v>6.333333333333333</v>
      </c>
    </row>
    <row r="5220" spans="1:14" x14ac:dyDescent="0.25">
      <c r="A5220">
        <v>5</v>
      </c>
      <c r="B5220" t="s">
        <v>163</v>
      </c>
      <c r="C5220">
        <v>0</v>
      </c>
      <c r="D5220" t="s">
        <v>164</v>
      </c>
      <c r="E5220">
        <v>10</v>
      </c>
      <c r="F5220" t="s">
        <v>165</v>
      </c>
      <c r="G5220" s="9">
        <v>5</v>
      </c>
      <c r="H5220" t="s">
        <v>172</v>
      </c>
      <c r="I5220">
        <v>0</v>
      </c>
      <c r="J5220" t="s">
        <v>173</v>
      </c>
      <c r="K5220">
        <v>10</v>
      </c>
      <c r="L5220" t="s">
        <v>165</v>
      </c>
      <c r="M5220" s="18">
        <f t="shared" si="162"/>
        <v>5</v>
      </c>
      <c r="N5220" s="18">
        <f t="shared" si="163"/>
        <v>5</v>
      </c>
    </row>
    <row r="5221" spans="1:14" x14ac:dyDescent="0.25">
      <c r="A5221">
        <v>6</v>
      </c>
      <c r="B5221" t="s">
        <v>163</v>
      </c>
      <c r="C5221">
        <v>0</v>
      </c>
      <c r="D5221" t="s">
        <v>164</v>
      </c>
      <c r="E5221">
        <v>16</v>
      </c>
      <c r="F5221" t="s">
        <v>165</v>
      </c>
      <c r="G5221" s="9">
        <v>36</v>
      </c>
      <c r="H5221" t="s">
        <v>172</v>
      </c>
      <c r="I5221">
        <v>8</v>
      </c>
      <c r="J5221" t="s">
        <v>173</v>
      </c>
      <c r="K5221">
        <v>14</v>
      </c>
      <c r="L5221" t="s">
        <v>165</v>
      </c>
      <c r="M5221" s="18">
        <f t="shared" si="162"/>
        <v>6</v>
      </c>
      <c r="N5221" s="18">
        <f t="shared" si="163"/>
        <v>36.666666666666664</v>
      </c>
    </row>
    <row r="5222" spans="1:14" x14ac:dyDescent="0.25">
      <c r="A5222">
        <v>5</v>
      </c>
      <c r="B5222" t="s">
        <v>163</v>
      </c>
      <c r="C5222">
        <v>11</v>
      </c>
      <c r="D5222" t="s">
        <v>164</v>
      </c>
      <c r="E5222">
        <v>10</v>
      </c>
      <c r="F5222" t="s">
        <v>165</v>
      </c>
      <c r="G5222" s="9">
        <v>22</v>
      </c>
      <c r="H5222" t="s">
        <v>172</v>
      </c>
      <c r="I5222">
        <v>4</v>
      </c>
      <c r="J5222" t="s">
        <v>173</v>
      </c>
      <c r="K5222">
        <v>5</v>
      </c>
      <c r="L5222" t="s">
        <v>165</v>
      </c>
      <c r="M5222" s="18">
        <f t="shared" si="162"/>
        <v>5.916666666666667</v>
      </c>
      <c r="N5222" s="18">
        <f t="shared" si="163"/>
        <v>22.333333333333332</v>
      </c>
    </row>
    <row r="5223" spans="1:14" x14ac:dyDescent="0.25">
      <c r="A5223">
        <v>5</v>
      </c>
      <c r="B5223" t="s">
        <v>163</v>
      </c>
      <c r="C5223">
        <v>10</v>
      </c>
      <c r="D5223" t="s">
        <v>164</v>
      </c>
      <c r="E5223">
        <v>13</v>
      </c>
      <c r="F5223" t="s">
        <v>165</v>
      </c>
      <c r="G5223" s="9">
        <v>5</v>
      </c>
      <c r="H5223" t="s">
        <v>172</v>
      </c>
      <c r="I5223">
        <v>10</v>
      </c>
      <c r="J5223" t="s">
        <v>173</v>
      </c>
      <c r="K5223">
        <v>13</v>
      </c>
      <c r="L5223" t="s">
        <v>165</v>
      </c>
      <c r="M5223" s="18">
        <f t="shared" si="162"/>
        <v>5.833333333333333</v>
      </c>
      <c r="N5223" s="18">
        <f t="shared" si="163"/>
        <v>5.833333333333333</v>
      </c>
    </row>
    <row r="5224" spans="1:14" x14ac:dyDescent="0.25">
      <c r="A5224">
        <v>2</v>
      </c>
      <c r="B5224" t="s">
        <v>163</v>
      </c>
      <c r="C5224">
        <v>3</v>
      </c>
      <c r="D5224" t="s">
        <v>164</v>
      </c>
      <c r="E5224">
        <v>5</v>
      </c>
      <c r="F5224" t="s">
        <v>165</v>
      </c>
      <c r="G5224" s="9">
        <v>2</v>
      </c>
      <c r="H5224" t="s">
        <v>172</v>
      </c>
      <c r="I5224">
        <v>3</v>
      </c>
      <c r="J5224" t="s">
        <v>173</v>
      </c>
      <c r="K5224">
        <v>5</v>
      </c>
      <c r="L5224" t="s">
        <v>165</v>
      </c>
      <c r="M5224" s="18">
        <f t="shared" si="162"/>
        <v>2.25</v>
      </c>
      <c r="N5224" s="18">
        <f t="shared" si="163"/>
        <v>2.25</v>
      </c>
    </row>
    <row r="5225" spans="1:14" x14ac:dyDescent="0.25">
      <c r="A5225">
        <v>0</v>
      </c>
      <c r="B5225" t="s">
        <v>163</v>
      </c>
      <c r="C5225">
        <v>7</v>
      </c>
      <c r="D5225" t="s">
        <v>164</v>
      </c>
      <c r="E5225">
        <v>7</v>
      </c>
      <c r="F5225" t="s">
        <v>165</v>
      </c>
      <c r="G5225" s="9">
        <v>0</v>
      </c>
      <c r="H5225" t="s">
        <v>172</v>
      </c>
      <c r="I5225">
        <v>7</v>
      </c>
      <c r="J5225" t="s">
        <v>173</v>
      </c>
      <c r="K5225">
        <v>7</v>
      </c>
      <c r="L5225" t="s">
        <v>165</v>
      </c>
      <c r="M5225" s="18">
        <f t="shared" si="162"/>
        <v>0.58333333333333337</v>
      </c>
      <c r="N5225" s="18">
        <f t="shared" si="163"/>
        <v>0.58333333333333337</v>
      </c>
    </row>
    <row r="5226" spans="1:14" x14ac:dyDescent="0.25">
      <c r="A5226">
        <v>0</v>
      </c>
      <c r="B5226" t="s">
        <v>163</v>
      </c>
      <c r="C5226">
        <v>8</v>
      </c>
      <c r="D5226" t="s">
        <v>164</v>
      </c>
      <c r="E5226">
        <v>11</v>
      </c>
      <c r="F5226" t="s">
        <v>165</v>
      </c>
      <c r="G5226" s="9">
        <v>0</v>
      </c>
      <c r="H5226" t="s">
        <v>172</v>
      </c>
      <c r="I5226">
        <v>8</v>
      </c>
      <c r="J5226" t="s">
        <v>173</v>
      </c>
      <c r="K5226">
        <v>11</v>
      </c>
      <c r="L5226" t="s">
        <v>165</v>
      </c>
      <c r="M5226" s="18">
        <f t="shared" si="162"/>
        <v>0.66666666666666663</v>
      </c>
      <c r="N5226" s="18">
        <f t="shared" si="163"/>
        <v>0.66666666666666663</v>
      </c>
    </row>
    <row r="5227" spans="1:14" x14ac:dyDescent="0.25">
      <c r="A5227">
        <v>0</v>
      </c>
      <c r="B5227" t="s">
        <v>163</v>
      </c>
      <c r="C5227">
        <v>9</v>
      </c>
      <c r="D5227" t="s">
        <v>164</v>
      </c>
      <c r="E5227">
        <v>8</v>
      </c>
      <c r="F5227" t="s">
        <v>165</v>
      </c>
      <c r="G5227" s="9">
        <v>0</v>
      </c>
      <c r="H5227" t="s">
        <v>172</v>
      </c>
      <c r="I5227">
        <v>9</v>
      </c>
      <c r="J5227" t="s">
        <v>173</v>
      </c>
      <c r="K5227">
        <v>8</v>
      </c>
      <c r="L5227" t="s">
        <v>165</v>
      </c>
      <c r="M5227" s="18">
        <f t="shared" si="162"/>
        <v>0.75</v>
      </c>
      <c r="N5227" s="18">
        <f t="shared" si="163"/>
        <v>0.75</v>
      </c>
    </row>
    <row r="5228" spans="1:14" x14ac:dyDescent="0.25">
      <c r="A5228">
        <v>1</v>
      </c>
      <c r="B5228" t="s">
        <v>163</v>
      </c>
      <c r="C5228">
        <v>6</v>
      </c>
      <c r="D5228" t="s">
        <v>164</v>
      </c>
      <c r="E5228">
        <v>29</v>
      </c>
      <c r="F5228" t="s">
        <v>165</v>
      </c>
      <c r="G5228" s="9">
        <v>1</v>
      </c>
      <c r="H5228" t="s">
        <v>172</v>
      </c>
      <c r="I5228">
        <v>6</v>
      </c>
      <c r="J5228" t="s">
        <v>173</v>
      </c>
      <c r="K5228">
        <v>29</v>
      </c>
      <c r="L5228" t="s">
        <v>165</v>
      </c>
      <c r="M5228" s="18">
        <f t="shared" si="162"/>
        <v>1.5</v>
      </c>
      <c r="N5228" s="18">
        <f t="shared" si="163"/>
        <v>1.5</v>
      </c>
    </row>
    <row r="5229" spans="1:14" x14ac:dyDescent="0.25">
      <c r="A5229">
        <v>5</v>
      </c>
      <c r="B5229" t="s">
        <v>163</v>
      </c>
      <c r="C5229">
        <v>6</v>
      </c>
      <c r="D5229" t="s">
        <v>164</v>
      </c>
      <c r="E5229">
        <v>8</v>
      </c>
      <c r="F5229" t="s">
        <v>165</v>
      </c>
      <c r="G5229" s="9">
        <v>5</v>
      </c>
      <c r="H5229" t="s">
        <v>172</v>
      </c>
      <c r="I5229">
        <v>6</v>
      </c>
      <c r="J5229" t="s">
        <v>173</v>
      </c>
      <c r="K5229">
        <v>8</v>
      </c>
      <c r="L5229" t="s">
        <v>165</v>
      </c>
      <c r="M5229" s="18">
        <f t="shared" si="162"/>
        <v>5.5</v>
      </c>
      <c r="N5229" s="18">
        <f t="shared" si="163"/>
        <v>5.5</v>
      </c>
    </row>
    <row r="5230" spans="1:14" x14ac:dyDescent="0.25">
      <c r="A5230">
        <v>5</v>
      </c>
      <c r="B5230" t="s">
        <v>163</v>
      </c>
      <c r="C5230">
        <v>0</v>
      </c>
      <c r="D5230" t="s">
        <v>164</v>
      </c>
      <c r="E5230">
        <v>10</v>
      </c>
      <c r="F5230" t="s">
        <v>165</v>
      </c>
      <c r="G5230" s="9">
        <v>5</v>
      </c>
      <c r="H5230" t="s">
        <v>172</v>
      </c>
      <c r="I5230">
        <v>0</v>
      </c>
      <c r="J5230" t="s">
        <v>173</v>
      </c>
      <c r="K5230">
        <v>10</v>
      </c>
      <c r="L5230" t="s">
        <v>165</v>
      </c>
      <c r="M5230" s="18">
        <f t="shared" si="162"/>
        <v>5</v>
      </c>
      <c r="N5230" s="18">
        <f t="shared" si="163"/>
        <v>5</v>
      </c>
    </row>
    <row r="5231" spans="1:14" x14ac:dyDescent="0.25">
      <c r="A5231">
        <v>3</v>
      </c>
      <c r="B5231" t="s">
        <v>163</v>
      </c>
      <c r="C5231">
        <v>0</v>
      </c>
      <c r="D5231" t="s">
        <v>164</v>
      </c>
      <c r="E5231">
        <v>12</v>
      </c>
      <c r="F5231" t="s">
        <v>165</v>
      </c>
      <c r="G5231" s="9">
        <v>3</v>
      </c>
      <c r="H5231" t="s">
        <v>172</v>
      </c>
      <c r="I5231">
        <v>0</v>
      </c>
      <c r="J5231" t="s">
        <v>173</v>
      </c>
      <c r="K5231">
        <v>12</v>
      </c>
      <c r="L5231" t="s">
        <v>165</v>
      </c>
      <c r="M5231" s="18">
        <f t="shared" si="162"/>
        <v>3</v>
      </c>
      <c r="N5231" s="18">
        <f t="shared" si="163"/>
        <v>3</v>
      </c>
    </row>
    <row r="5232" spans="1:14" x14ac:dyDescent="0.25">
      <c r="A5232">
        <v>2</v>
      </c>
      <c r="B5232" t="s">
        <v>163</v>
      </c>
      <c r="C5232">
        <v>4</v>
      </c>
      <c r="D5232" t="s">
        <v>164</v>
      </c>
      <c r="E5232">
        <v>15</v>
      </c>
      <c r="F5232" t="s">
        <v>165</v>
      </c>
      <c r="G5232" s="9">
        <v>2</v>
      </c>
      <c r="H5232" t="s">
        <v>172</v>
      </c>
      <c r="I5232">
        <v>4</v>
      </c>
      <c r="J5232" t="s">
        <v>173</v>
      </c>
      <c r="K5232">
        <v>15</v>
      </c>
      <c r="L5232" t="s">
        <v>165</v>
      </c>
      <c r="M5232" s="18">
        <f t="shared" si="162"/>
        <v>2.3333333333333335</v>
      </c>
      <c r="N5232" s="18">
        <f t="shared" si="163"/>
        <v>2.3333333333333335</v>
      </c>
    </row>
    <row r="5233" spans="1:14" x14ac:dyDescent="0.25">
      <c r="A5233">
        <v>2</v>
      </c>
      <c r="B5233" t="s">
        <v>163</v>
      </c>
      <c r="C5233">
        <v>5</v>
      </c>
      <c r="D5233" t="s">
        <v>164</v>
      </c>
      <c r="E5233">
        <v>14</v>
      </c>
      <c r="F5233" t="s">
        <v>165</v>
      </c>
      <c r="G5233" s="9">
        <v>2</v>
      </c>
      <c r="H5233" t="s">
        <v>172</v>
      </c>
      <c r="I5233">
        <v>5</v>
      </c>
      <c r="J5233" t="s">
        <v>173</v>
      </c>
      <c r="K5233">
        <v>14</v>
      </c>
      <c r="L5233" t="s">
        <v>165</v>
      </c>
      <c r="M5233" s="18">
        <f t="shared" si="162"/>
        <v>2.4166666666666665</v>
      </c>
      <c r="N5233" s="18">
        <f t="shared" si="163"/>
        <v>2.4166666666666665</v>
      </c>
    </row>
    <row r="5234" spans="1:14" x14ac:dyDescent="0.25">
      <c r="A5234">
        <v>2</v>
      </c>
      <c r="B5234" t="s">
        <v>163</v>
      </c>
      <c r="C5234">
        <v>4</v>
      </c>
      <c r="D5234" t="s">
        <v>164</v>
      </c>
      <c r="E5234">
        <v>24</v>
      </c>
      <c r="F5234" t="s">
        <v>165</v>
      </c>
      <c r="G5234" s="9">
        <v>2</v>
      </c>
      <c r="H5234" t="s">
        <v>172</v>
      </c>
      <c r="I5234">
        <v>4</v>
      </c>
      <c r="J5234" t="s">
        <v>173</v>
      </c>
      <c r="K5234">
        <v>24</v>
      </c>
      <c r="L5234" t="s">
        <v>165</v>
      </c>
      <c r="M5234" s="18">
        <f t="shared" si="162"/>
        <v>2.3333333333333335</v>
      </c>
      <c r="N5234" s="18">
        <f t="shared" si="163"/>
        <v>2.3333333333333335</v>
      </c>
    </row>
    <row r="5235" spans="1:14" x14ac:dyDescent="0.25">
      <c r="A5235">
        <v>1</v>
      </c>
      <c r="B5235" t="s">
        <v>163</v>
      </c>
      <c r="C5235">
        <v>2</v>
      </c>
      <c r="D5235" t="s">
        <v>164</v>
      </c>
      <c r="E5235">
        <v>24</v>
      </c>
      <c r="F5235" t="s">
        <v>165</v>
      </c>
      <c r="G5235" s="9">
        <v>1</v>
      </c>
      <c r="H5235" t="s">
        <v>172</v>
      </c>
      <c r="I5235">
        <v>2</v>
      </c>
      <c r="J5235" t="s">
        <v>173</v>
      </c>
      <c r="K5235">
        <v>24</v>
      </c>
      <c r="L5235" t="s">
        <v>165</v>
      </c>
      <c r="M5235" s="18">
        <f t="shared" si="162"/>
        <v>1.1666666666666667</v>
      </c>
      <c r="N5235" s="18">
        <f t="shared" si="163"/>
        <v>1.1666666666666667</v>
      </c>
    </row>
    <row r="5236" spans="1:14" x14ac:dyDescent="0.25">
      <c r="A5236">
        <v>1</v>
      </c>
      <c r="B5236" t="s">
        <v>163</v>
      </c>
      <c r="C5236">
        <v>3</v>
      </c>
      <c r="D5236" t="s">
        <v>164</v>
      </c>
      <c r="E5236">
        <v>0</v>
      </c>
      <c r="F5236" t="s">
        <v>165</v>
      </c>
      <c r="G5236" s="9">
        <v>1</v>
      </c>
      <c r="H5236" t="s">
        <v>172</v>
      </c>
      <c r="I5236">
        <v>3</v>
      </c>
      <c r="J5236" t="s">
        <v>173</v>
      </c>
      <c r="K5236">
        <v>0</v>
      </c>
      <c r="L5236" t="s">
        <v>165</v>
      </c>
      <c r="M5236" s="18">
        <f t="shared" si="162"/>
        <v>1.25</v>
      </c>
      <c r="N5236" s="18">
        <f t="shared" si="163"/>
        <v>1.25</v>
      </c>
    </row>
    <row r="5237" spans="1:14" x14ac:dyDescent="0.25">
      <c r="A5237">
        <v>0</v>
      </c>
      <c r="B5237" t="s">
        <v>163</v>
      </c>
      <c r="C5237">
        <v>7</v>
      </c>
      <c r="D5237" t="s">
        <v>164</v>
      </c>
      <c r="E5237">
        <v>14</v>
      </c>
      <c r="F5237" t="s">
        <v>165</v>
      </c>
      <c r="G5237" s="9">
        <v>0</v>
      </c>
      <c r="H5237" t="s">
        <v>172</v>
      </c>
      <c r="I5237">
        <v>7</v>
      </c>
      <c r="J5237" t="s">
        <v>173</v>
      </c>
      <c r="K5237">
        <v>14</v>
      </c>
      <c r="L5237" t="s">
        <v>165</v>
      </c>
      <c r="M5237" s="18">
        <f t="shared" si="162"/>
        <v>0.58333333333333337</v>
      </c>
      <c r="N5237" s="18">
        <f t="shared" si="163"/>
        <v>0.58333333333333337</v>
      </c>
    </row>
    <row r="5238" spans="1:14" x14ac:dyDescent="0.25">
      <c r="A5238">
        <v>6</v>
      </c>
      <c r="B5238" t="s">
        <v>163</v>
      </c>
      <c r="C5238">
        <v>0</v>
      </c>
      <c r="D5238" t="s">
        <v>164</v>
      </c>
      <c r="E5238">
        <v>16</v>
      </c>
      <c r="F5238" t="s">
        <v>165</v>
      </c>
      <c r="G5238" s="9">
        <v>16</v>
      </c>
      <c r="H5238" t="s">
        <v>172</v>
      </c>
      <c r="I5238">
        <v>0</v>
      </c>
      <c r="J5238" t="s">
        <v>173</v>
      </c>
      <c r="K5238">
        <v>16</v>
      </c>
      <c r="L5238" t="s">
        <v>165</v>
      </c>
      <c r="M5238" s="18">
        <f t="shared" si="162"/>
        <v>6</v>
      </c>
      <c r="N5238" s="18">
        <f t="shared" si="163"/>
        <v>16</v>
      </c>
    </row>
    <row r="5239" spans="1:14" x14ac:dyDescent="0.25">
      <c r="A5239">
        <v>6</v>
      </c>
      <c r="B5239" t="s">
        <v>163</v>
      </c>
      <c r="C5239">
        <v>0</v>
      </c>
      <c r="D5239" t="s">
        <v>164</v>
      </c>
      <c r="E5239">
        <v>16</v>
      </c>
      <c r="F5239" t="s">
        <v>165</v>
      </c>
      <c r="G5239" s="9">
        <v>13</v>
      </c>
      <c r="H5239" t="s">
        <v>172</v>
      </c>
      <c r="I5239">
        <v>0</v>
      </c>
      <c r="J5239" t="s">
        <v>173</v>
      </c>
      <c r="K5239">
        <v>28</v>
      </c>
      <c r="L5239" t="s">
        <v>165</v>
      </c>
      <c r="M5239" s="18">
        <f t="shared" si="162"/>
        <v>6</v>
      </c>
      <c r="N5239" s="18">
        <f t="shared" si="163"/>
        <v>13</v>
      </c>
    </row>
    <row r="5240" spans="1:14" x14ac:dyDescent="0.25">
      <c r="A5240">
        <v>6</v>
      </c>
      <c r="B5240" t="s">
        <v>163</v>
      </c>
      <c r="C5240">
        <v>0</v>
      </c>
      <c r="D5240" t="s">
        <v>164</v>
      </c>
      <c r="E5240">
        <v>16</v>
      </c>
      <c r="F5240" t="s">
        <v>165</v>
      </c>
      <c r="G5240" s="9">
        <v>12</v>
      </c>
      <c r="H5240" t="s">
        <v>172</v>
      </c>
      <c r="I5240">
        <v>11</v>
      </c>
      <c r="J5240" t="s">
        <v>173</v>
      </c>
      <c r="K5240">
        <v>16</v>
      </c>
      <c r="L5240" t="s">
        <v>165</v>
      </c>
      <c r="M5240" s="18">
        <f t="shared" si="162"/>
        <v>6</v>
      </c>
      <c r="N5240" s="18">
        <f t="shared" si="163"/>
        <v>12.916666666666666</v>
      </c>
    </row>
    <row r="5241" spans="1:14" x14ac:dyDescent="0.25">
      <c r="A5241">
        <v>6</v>
      </c>
      <c r="B5241" t="s">
        <v>163</v>
      </c>
      <c r="C5241">
        <v>0</v>
      </c>
      <c r="D5241" t="s">
        <v>164</v>
      </c>
      <c r="E5241">
        <v>16</v>
      </c>
      <c r="F5241" t="s">
        <v>165</v>
      </c>
      <c r="G5241" s="9">
        <v>12</v>
      </c>
      <c r="H5241" t="s">
        <v>172</v>
      </c>
      <c r="I5241">
        <v>4</v>
      </c>
      <c r="J5241" t="s">
        <v>173</v>
      </c>
      <c r="K5241">
        <v>10</v>
      </c>
      <c r="L5241" t="s">
        <v>165</v>
      </c>
      <c r="M5241" s="18">
        <f t="shared" si="162"/>
        <v>6</v>
      </c>
      <c r="N5241" s="18">
        <f t="shared" si="163"/>
        <v>12.333333333333334</v>
      </c>
    </row>
    <row r="5242" spans="1:14" x14ac:dyDescent="0.25">
      <c r="A5242">
        <v>6</v>
      </c>
      <c r="B5242" t="s">
        <v>163</v>
      </c>
      <c r="C5242">
        <v>0</v>
      </c>
      <c r="D5242" t="s">
        <v>164</v>
      </c>
      <c r="E5242">
        <v>16</v>
      </c>
      <c r="F5242" t="s">
        <v>165</v>
      </c>
      <c r="G5242" s="9">
        <v>11</v>
      </c>
      <c r="H5242" t="s">
        <v>172</v>
      </c>
      <c r="I5242">
        <v>11</v>
      </c>
      <c r="J5242" t="s">
        <v>173</v>
      </c>
      <c r="K5242">
        <v>3</v>
      </c>
      <c r="L5242" t="s">
        <v>165</v>
      </c>
      <c r="M5242" s="18">
        <f t="shared" si="162"/>
        <v>6</v>
      </c>
      <c r="N5242" s="18">
        <f t="shared" si="163"/>
        <v>11.916666666666666</v>
      </c>
    </row>
    <row r="5243" spans="1:14" x14ac:dyDescent="0.25">
      <c r="A5243">
        <v>4</v>
      </c>
      <c r="B5243" t="s">
        <v>163</v>
      </c>
      <c r="C5243">
        <v>10</v>
      </c>
      <c r="D5243" t="s">
        <v>164</v>
      </c>
      <c r="E5243">
        <v>15</v>
      </c>
      <c r="F5243" t="s">
        <v>165</v>
      </c>
      <c r="G5243" s="9">
        <v>4</v>
      </c>
      <c r="H5243" t="s">
        <v>172</v>
      </c>
      <c r="I5243">
        <v>10</v>
      </c>
      <c r="J5243" t="s">
        <v>173</v>
      </c>
      <c r="K5243">
        <v>15</v>
      </c>
      <c r="L5243" t="s">
        <v>165</v>
      </c>
      <c r="M5243" s="18">
        <f t="shared" si="162"/>
        <v>4.833333333333333</v>
      </c>
      <c r="N5243" s="18">
        <f t="shared" si="163"/>
        <v>4.833333333333333</v>
      </c>
    </row>
    <row r="5244" spans="1:14" x14ac:dyDescent="0.25">
      <c r="A5244">
        <v>6</v>
      </c>
      <c r="B5244" t="s">
        <v>163</v>
      </c>
      <c r="C5244">
        <v>0</v>
      </c>
      <c r="D5244" t="s">
        <v>164</v>
      </c>
      <c r="E5244">
        <v>8</v>
      </c>
      <c r="F5244" t="s">
        <v>165</v>
      </c>
      <c r="G5244" s="9">
        <v>6</v>
      </c>
      <c r="H5244" t="s">
        <v>172</v>
      </c>
      <c r="I5244">
        <v>0</v>
      </c>
      <c r="J5244" t="s">
        <v>173</v>
      </c>
      <c r="K5244">
        <v>8</v>
      </c>
      <c r="L5244" t="s">
        <v>165</v>
      </c>
      <c r="M5244" s="18">
        <f t="shared" si="162"/>
        <v>6</v>
      </c>
      <c r="N5244" s="18">
        <f t="shared" si="163"/>
        <v>6</v>
      </c>
    </row>
    <row r="5245" spans="1:14" x14ac:dyDescent="0.25">
      <c r="A5245">
        <v>1</v>
      </c>
      <c r="B5245" t="s">
        <v>163</v>
      </c>
      <c r="C5245">
        <v>0</v>
      </c>
      <c r="D5245" t="s">
        <v>164</v>
      </c>
      <c r="E5245">
        <v>14</v>
      </c>
      <c r="F5245" t="s">
        <v>165</v>
      </c>
      <c r="G5245" s="9">
        <v>1</v>
      </c>
      <c r="H5245" t="s">
        <v>172</v>
      </c>
      <c r="I5245">
        <v>0</v>
      </c>
      <c r="J5245" t="s">
        <v>173</v>
      </c>
      <c r="K5245">
        <v>14</v>
      </c>
      <c r="L5245" t="s">
        <v>165</v>
      </c>
      <c r="M5245" s="18">
        <f t="shared" si="162"/>
        <v>1</v>
      </c>
      <c r="N5245" s="18">
        <f t="shared" si="163"/>
        <v>1</v>
      </c>
    </row>
    <row r="5246" spans="1:14" x14ac:dyDescent="0.25">
      <c r="A5246">
        <v>1</v>
      </c>
      <c r="B5246" t="s">
        <v>163</v>
      </c>
      <c r="C5246">
        <v>0</v>
      </c>
      <c r="D5246" t="s">
        <v>164</v>
      </c>
      <c r="E5246">
        <v>14</v>
      </c>
      <c r="F5246" t="s">
        <v>165</v>
      </c>
      <c r="G5246" s="9">
        <v>1</v>
      </c>
      <c r="H5246" t="s">
        <v>172</v>
      </c>
      <c r="I5246">
        <v>0</v>
      </c>
      <c r="J5246" t="s">
        <v>173</v>
      </c>
      <c r="K5246">
        <v>14</v>
      </c>
      <c r="L5246" t="s">
        <v>165</v>
      </c>
      <c r="M5246" s="18">
        <f t="shared" si="162"/>
        <v>1</v>
      </c>
      <c r="N5246" s="18">
        <f t="shared" si="163"/>
        <v>1</v>
      </c>
    </row>
    <row r="5247" spans="1:14" x14ac:dyDescent="0.25">
      <c r="A5247">
        <v>1</v>
      </c>
      <c r="B5247" t="s">
        <v>163</v>
      </c>
      <c r="C5247">
        <v>0</v>
      </c>
      <c r="D5247" t="s">
        <v>164</v>
      </c>
      <c r="E5247">
        <v>14</v>
      </c>
      <c r="F5247" t="s">
        <v>165</v>
      </c>
      <c r="G5247" s="9">
        <v>1</v>
      </c>
      <c r="H5247" t="s">
        <v>172</v>
      </c>
      <c r="I5247">
        <v>0</v>
      </c>
      <c r="J5247" t="s">
        <v>173</v>
      </c>
      <c r="K5247">
        <v>14</v>
      </c>
      <c r="L5247" t="s">
        <v>165</v>
      </c>
      <c r="M5247" s="18">
        <f t="shared" si="162"/>
        <v>1</v>
      </c>
      <c r="N5247" s="18">
        <f t="shared" si="163"/>
        <v>1</v>
      </c>
    </row>
    <row r="5248" spans="1:14" x14ac:dyDescent="0.25">
      <c r="A5248">
        <v>1</v>
      </c>
      <c r="B5248" t="s">
        <v>163</v>
      </c>
      <c r="C5248">
        <v>0</v>
      </c>
      <c r="D5248" t="s">
        <v>164</v>
      </c>
      <c r="E5248">
        <v>14</v>
      </c>
      <c r="F5248" t="s">
        <v>165</v>
      </c>
      <c r="G5248" s="9">
        <v>1</v>
      </c>
      <c r="H5248" t="s">
        <v>172</v>
      </c>
      <c r="I5248">
        <v>0</v>
      </c>
      <c r="J5248" t="s">
        <v>173</v>
      </c>
      <c r="K5248">
        <v>14</v>
      </c>
      <c r="L5248" t="s">
        <v>165</v>
      </c>
      <c r="M5248" s="18">
        <f t="shared" si="162"/>
        <v>1</v>
      </c>
      <c r="N5248" s="18">
        <f t="shared" si="163"/>
        <v>1</v>
      </c>
    </row>
    <row r="5249" spans="1:14" x14ac:dyDescent="0.25">
      <c r="A5249">
        <v>0</v>
      </c>
      <c r="B5249" t="s">
        <v>163</v>
      </c>
      <c r="C5249">
        <v>0</v>
      </c>
      <c r="D5249" t="s">
        <v>164</v>
      </c>
      <c r="E5249">
        <v>15</v>
      </c>
      <c r="F5249" t="s">
        <v>165</v>
      </c>
      <c r="G5249" s="9">
        <v>0</v>
      </c>
      <c r="H5249" t="s">
        <v>172</v>
      </c>
      <c r="I5249">
        <v>0</v>
      </c>
      <c r="J5249" t="s">
        <v>173</v>
      </c>
      <c r="K5249">
        <v>15</v>
      </c>
      <c r="L5249" t="s">
        <v>165</v>
      </c>
      <c r="M5249" s="18">
        <f t="shared" si="162"/>
        <v>0</v>
      </c>
      <c r="N5249" s="18">
        <f t="shared" si="163"/>
        <v>0</v>
      </c>
    </row>
    <row r="5250" spans="1:14" x14ac:dyDescent="0.25">
      <c r="A5250">
        <v>0</v>
      </c>
      <c r="B5250" t="s">
        <v>163</v>
      </c>
      <c r="C5250">
        <v>0</v>
      </c>
      <c r="D5250" t="s">
        <v>164</v>
      </c>
      <c r="E5250">
        <v>15</v>
      </c>
      <c r="F5250" t="s">
        <v>165</v>
      </c>
      <c r="G5250" s="9">
        <v>0</v>
      </c>
      <c r="H5250" t="s">
        <v>172</v>
      </c>
      <c r="I5250">
        <v>0</v>
      </c>
      <c r="J5250" t="s">
        <v>173</v>
      </c>
      <c r="K5250">
        <v>15</v>
      </c>
      <c r="L5250" t="s">
        <v>165</v>
      </c>
      <c r="M5250" s="18">
        <f t="shared" si="162"/>
        <v>0</v>
      </c>
      <c r="N5250" s="18">
        <f t="shared" si="163"/>
        <v>0</v>
      </c>
    </row>
    <row r="5251" spans="1:14" x14ac:dyDescent="0.25">
      <c r="A5251">
        <v>0</v>
      </c>
      <c r="B5251" t="s">
        <v>163</v>
      </c>
      <c r="C5251">
        <v>0</v>
      </c>
      <c r="D5251" t="s">
        <v>164</v>
      </c>
      <c r="E5251">
        <v>15</v>
      </c>
      <c r="F5251" t="s">
        <v>165</v>
      </c>
      <c r="G5251" s="9">
        <v>0</v>
      </c>
      <c r="H5251" t="s">
        <v>172</v>
      </c>
      <c r="I5251">
        <v>0</v>
      </c>
      <c r="J5251" t="s">
        <v>173</v>
      </c>
      <c r="K5251">
        <v>15</v>
      </c>
      <c r="L5251" t="s">
        <v>165</v>
      </c>
      <c r="M5251" s="18">
        <f t="shared" ref="M5251:M5314" si="164">A5251+C5251/12</f>
        <v>0</v>
      </c>
      <c r="N5251" s="18">
        <f t="shared" ref="N5251:N5314" si="165">G5251+I5251/12</f>
        <v>0</v>
      </c>
    </row>
    <row r="5252" spans="1:14" x14ac:dyDescent="0.25">
      <c r="A5252">
        <v>0</v>
      </c>
      <c r="B5252" t="s">
        <v>163</v>
      </c>
      <c r="C5252">
        <v>0</v>
      </c>
      <c r="D5252" t="s">
        <v>164</v>
      </c>
      <c r="E5252">
        <v>15</v>
      </c>
      <c r="F5252" t="s">
        <v>165</v>
      </c>
      <c r="G5252" s="9">
        <v>0</v>
      </c>
      <c r="H5252" t="s">
        <v>172</v>
      </c>
      <c r="I5252">
        <v>0</v>
      </c>
      <c r="J5252" t="s">
        <v>173</v>
      </c>
      <c r="K5252">
        <v>15</v>
      </c>
      <c r="L5252" t="s">
        <v>165</v>
      </c>
      <c r="M5252" s="18">
        <f t="shared" si="164"/>
        <v>0</v>
      </c>
      <c r="N5252" s="18">
        <f t="shared" si="165"/>
        <v>0</v>
      </c>
    </row>
    <row r="5253" spans="1:14" x14ac:dyDescent="0.25">
      <c r="A5253">
        <v>0</v>
      </c>
      <c r="B5253" t="s">
        <v>163</v>
      </c>
      <c r="C5253">
        <v>0</v>
      </c>
      <c r="D5253" t="s">
        <v>164</v>
      </c>
      <c r="E5253">
        <v>15</v>
      </c>
      <c r="F5253" t="s">
        <v>165</v>
      </c>
      <c r="G5253" s="9">
        <v>0</v>
      </c>
      <c r="H5253" t="s">
        <v>172</v>
      </c>
      <c r="I5253">
        <v>0</v>
      </c>
      <c r="J5253" t="s">
        <v>173</v>
      </c>
      <c r="K5253">
        <v>15</v>
      </c>
      <c r="L5253" t="s">
        <v>165</v>
      </c>
      <c r="M5253" s="18">
        <f t="shared" si="164"/>
        <v>0</v>
      </c>
      <c r="N5253" s="18">
        <f t="shared" si="165"/>
        <v>0</v>
      </c>
    </row>
    <row r="5254" spans="1:14" x14ac:dyDescent="0.25">
      <c r="A5254">
        <v>2</v>
      </c>
      <c r="B5254" t="s">
        <v>163</v>
      </c>
      <c r="C5254">
        <v>0</v>
      </c>
      <c r="D5254" t="s">
        <v>164</v>
      </c>
      <c r="E5254">
        <v>13</v>
      </c>
      <c r="F5254" t="s">
        <v>165</v>
      </c>
      <c r="G5254" s="9">
        <v>2</v>
      </c>
      <c r="H5254" t="s">
        <v>172</v>
      </c>
      <c r="I5254">
        <v>0</v>
      </c>
      <c r="J5254" t="s">
        <v>173</v>
      </c>
      <c r="K5254">
        <v>13</v>
      </c>
      <c r="L5254" t="s">
        <v>165</v>
      </c>
      <c r="M5254" s="18">
        <f t="shared" si="164"/>
        <v>2</v>
      </c>
      <c r="N5254" s="18">
        <f t="shared" si="165"/>
        <v>2</v>
      </c>
    </row>
    <row r="5255" spans="1:14" x14ac:dyDescent="0.25">
      <c r="A5255">
        <v>1</v>
      </c>
      <c r="B5255" t="s">
        <v>163</v>
      </c>
      <c r="C5255">
        <v>0</v>
      </c>
      <c r="D5255" t="s">
        <v>164</v>
      </c>
      <c r="E5255">
        <v>14</v>
      </c>
      <c r="F5255" t="s">
        <v>165</v>
      </c>
      <c r="G5255" s="9">
        <v>1</v>
      </c>
      <c r="H5255" t="s">
        <v>172</v>
      </c>
      <c r="I5255">
        <v>0</v>
      </c>
      <c r="J5255" t="s">
        <v>173</v>
      </c>
      <c r="K5255">
        <v>14</v>
      </c>
      <c r="L5255" t="s">
        <v>165</v>
      </c>
      <c r="M5255" s="18">
        <f t="shared" si="164"/>
        <v>1</v>
      </c>
      <c r="N5255" s="18">
        <f t="shared" si="165"/>
        <v>1</v>
      </c>
    </row>
    <row r="5256" spans="1:14" x14ac:dyDescent="0.25">
      <c r="A5256">
        <v>1</v>
      </c>
      <c r="B5256" t="s">
        <v>163</v>
      </c>
      <c r="C5256">
        <v>0</v>
      </c>
      <c r="D5256" t="s">
        <v>164</v>
      </c>
      <c r="E5256">
        <v>14</v>
      </c>
      <c r="F5256" t="s">
        <v>165</v>
      </c>
      <c r="G5256" s="9">
        <v>1</v>
      </c>
      <c r="H5256" t="s">
        <v>172</v>
      </c>
      <c r="I5256">
        <v>0</v>
      </c>
      <c r="J5256" t="s">
        <v>173</v>
      </c>
      <c r="K5256">
        <v>14</v>
      </c>
      <c r="L5256" t="s">
        <v>165</v>
      </c>
      <c r="M5256" s="18">
        <f t="shared" si="164"/>
        <v>1</v>
      </c>
      <c r="N5256" s="18">
        <f t="shared" si="165"/>
        <v>1</v>
      </c>
    </row>
    <row r="5257" spans="1:14" x14ac:dyDescent="0.25">
      <c r="A5257">
        <v>1</v>
      </c>
      <c r="B5257" t="s">
        <v>163</v>
      </c>
      <c r="C5257">
        <v>0</v>
      </c>
      <c r="D5257" t="s">
        <v>164</v>
      </c>
      <c r="E5257">
        <v>14</v>
      </c>
      <c r="F5257" t="s">
        <v>165</v>
      </c>
      <c r="G5257" s="9">
        <v>1</v>
      </c>
      <c r="H5257" t="s">
        <v>172</v>
      </c>
      <c r="I5257">
        <v>0</v>
      </c>
      <c r="J5257" t="s">
        <v>173</v>
      </c>
      <c r="K5257">
        <v>14</v>
      </c>
      <c r="L5257" t="s">
        <v>165</v>
      </c>
      <c r="M5257" s="18">
        <f t="shared" si="164"/>
        <v>1</v>
      </c>
      <c r="N5257" s="18">
        <f t="shared" si="165"/>
        <v>1</v>
      </c>
    </row>
    <row r="5258" spans="1:14" x14ac:dyDescent="0.25">
      <c r="A5258">
        <v>0</v>
      </c>
      <c r="B5258" t="s">
        <v>163</v>
      </c>
      <c r="C5258">
        <v>0</v>
      </c>
      <c r="D5258" t="s">
        <v>164</v>
      </c>
      <c r="E5258">
        <v>15</v>
      </c>
      <c r="F5258" t="s">
        <v>165</v>
      </c>
      <c r="G5258" s="9">
        <v>0</v>
      </c>
      <c r="H5258" t="s">
        <v>172</v>
      </c>
      <c r="I5258">
        <v>0</v>
      </c>
      <c r="J5258" t="s">
        <v>173</v>
      </c>
      <c r="K5258">
        <v>15</v>
      </c>
      <c r="L5258" t="s">
        <v>165</v>
      </c>
      <c r="M5258" s="18">
        <f t="shared" si="164"/>
        <v>0</v>
      </c>
      <c r="N5258" s="18">
        <f t="shared" si="165"/>
        <v>0</v>
      </c>
    </row>
    <row r="5259" spans="1:14" x14ac:dyDescent="0.25">
      <c r="A5259">
        <v>0</v>
      </c>
      <c r="B5259" t="s">
        <v>163</v>
      </c>
      <c r="C5259">
        <v>0</v>
      </c>
      <c r="D5259" t="s">
        <v>164</v>
      </c>
      <c r="E5259">
        <v>15</v>
      </c>
      <c r="F5259" t="s">
        <v>165</v>
      </c>
      <c r="G5259" s="9">
        <v>0</v>
      </c>
      <c r="H5259" t="s">
        <v>172</v>
      </c>
      <c r="I5259">
        <v>0</v>
      </c>
      <c r="J5259" t="s">
        <v>173</v>
      </c>
      <c r="K5259">
        <v>15</v>
      </c>
      <c r="L5259" t="s">
        <v>165</v>
      </c>
      <c r="M5259" s="18">
        <f t="shared" si="164"/>
        <v>0</v>
      </c>
      <c r="N5259" s="18">
        <f t="shared" si="165"/>
        <v>0</v>
      </c>
    </row>
    <row r="5260" spans="1:14" x14ac:dyDescent="0.25">
      <c r="A5260">
        <v>0</v>
      </c>
      <c r="B5260" t="s">
        <v>163</v>
      </c>
      <c r="C5260">
        <v>0</v>
      </c>
      <c r="D5260" t="s">
        <v>164</v>
      </c>
      <c r="E5260">
        <v>21</v>
      </c>
      <c r="F5260" t="s">
        <v>165</v>
      </c>
      <c r="G5260" s="9">
        <v>0</v>
      </c>
      <c r="H5260" t="s">
        <v>172</v>
      </c>
      <c r="I5260">
        <v>0</v>
      </c>
      <c r="J5260" t="s">
        <v>173</v>
      </c>
      <c r="K5260">
        <v>21</v>
      </c>
      <c r="L5260" t="s">
        <v>165</v>
      </c>
      <c r="M5260" s="18">
        <f t="shared" si="164"/>
        <v>0</v>
      </c>
      <c r="N5260" s="18">
        <f t="shared" si="165"/>
        <v>0</v>
      </c>
    </row>
    <row r="5261" spans="1:14" x14ac:dyDescent="0.25">
      <c r="A5261">
        <v>0</v>
      </c>
      <c r="B5261" t="s">
        <v>163</v>
      </c>
      <c r="C5261">
        <v>0</v>
      </c>
      <c r="D5261" t="s">
        <v>164</v>
      </c>
      <c r="E5261">
        <v>15</v>
      </c>
      <c r="F5261" t="s">
        <v>165</v>
      </c>
      <c r="G5261" s="9">
        <v>0</v>
      </c>
      <c r="H5261" t="s">
        <v>172</v>
      </c>
      <c r="I5261">
        <v>0</v>
      </c>
      <c r="J5261" t="s">
        <v>173</v>
      </c>
      <c r="K5261">
        <v>15</v>
      </c>
      <c r="L5261" t="s">
        <v>165</v>
      </c>
      <c r="M5261" s="18">
        <f t="shared" si="164"/>
        <v>0</v>
      </c>
      <c r="N5261" s="18">
        <f t="shared" si="165"/>
        <v>0</v>
      </c>
    </row>
    <row r="5262" spans="1:14" x14ac:dyDescent="0.25">
      <c r="A5262">
        <v>0</v>
      </c>
      <c r="B5262" t="s">
        <v>163</v>
      </c>
      <c r="C5262">
        <v>0</v>
      </c>
      <c r="D5262" t="s">
        <v>164</v>
      </c>
      <c r="E5262">
        <v>21</v>
      </c>
      <c r="F5262" t="s">
        <v>165</v>
      </c>
      <c r="G5262" s="9">
        <v>0</v>
      </c>
      <c r="H5262" t="s">
        <v>172</v>
      </c>
      <c r="I5262">
        <v>0</v>
      </c>
      <c r="J5262" t="s">
        <v>173</v>
      </c>
      <c r="K5262">
        <v>21</v>
      </c>
      <c r="L5262" t="s">
        <v>165</v>
      </c>
      <c r="M5262" s="18">
        <f t="shared" si="164"/>
        <v>0</v>
      </c>
      <c r="N5262" s="18">
        <f t="shared" si="165"/>
        <v>0</v>
      </c>
    </row>
    <row r="5263" spans="1:14" x14ac:dyDescent="0.25">
      <c r="A5263">
        <v>0</v>
      </c>
      <c r="B5263" t="s">
        <v>163</v>
      </c>
      <c r="C5263">
        <v>0</v>
      </c>
      <c r="D5263" t="s">
        <v>164</v>
      </c>
      <c r="E5263">
        <v>15</v>
      </c>
      <c r="F5263" t="s">
        <v>165</v>
      </c>
      <c r="G5263" s="9">
        <v>0</v>
      </c>
      <c r="H5263" t="s">
        <v>172</v>
      </c>
      <c r="I5263">
        <v>0</v>
      </c>
      <c r="J5263" t="s">
        <v>173</v>
      </c>
      <c r="K5263">
        <v>15</v>
      </c>
      <c r="L5263" t="s">
        <v>165</v>
      </c>
      <c r="M5263" s="18">
        <f t="shared" si="164"/>
        <v>0</v>
      </c>
      <c r="N5263" s="18">
        <f t="shared" si="165"/>
        <v>0</v>
      </c>
    </row>
    <row r="5264" spans="1:14" x14ac:dyDescent="0.25">
      <c r="A5264">
        <v>0</v>
      </c>
      <c r="B5264" t="s">
        <v>163</v>
      </c>
      <c r="C5264">
        <v>0</v>
      </c>
      <c r="D5264" t="s">
        <v>164</v>
      </c>
      <c r="E5264">
        <v>15</v>
      </c>
      <c r="F5264" t="s">
        <v>165</v>
      </c>
      <c r="G5264" s="9">
        <v>0</v>
      </c>
      <c r="H5264" t="s">
        <v>172</v>
      </c>
      <c r="I5264">
        <v>0</v>
      </c>
      <c r="J5264" t="s">
        <v>173</v>
      </c>
      <c r="K5264">
        <v>15</v>
      </c>
      <c r="L5264" t="s">
        <v>165</v>
      </c>
      <c r="M5264" s="18">
        <f t="shared" si="164"/>
        <v>0</v>
      </c>
      <c r="N5264" s="18">
        <f t="shared" si="165"/>
        <v>0</v>
      </c>
    </row>
    <row r="5265" spans="1:14" x14ac:dyDescent="0.25">
      <c r="A5265">
        <v>0</v>
      </c>
      <c r="B5265" t="s">
        <v>163</v>
      </c>
      <c r="C5265">
        <v>0</v>
      </c>
      <c r="D5265" t="s">
        <v>164</v>
      </c>
      <c r="E5265">
        <v>21</v>
      </c>
      <c r="F5265" t="s">
        <v>165</v>
      </c>
      <c r="G5265" s="9">
        <v>0</v>
      </c>
      <c r="H5265" t="s">
        <v>172</v>
      </c>
      <c r="I5265">
        <v>0</v>
      </c>
      <c r="J5265" t="s">
        <v>173</v>
      </c>
      <c r="K5265">
        <v>21</v>
      </c>
      <c r="L5265" t="s">
        <v>165</v>
      </c>
      <c r="M5265" s="18">
        <f t="shared" si="164"/>
        <v>0</v>
      </c>
      <c r="N5265" s="18">
        <f t="shared" si="165"/>
        <v>0</v>
      </c>
    </row>
    <row r="5266" spans="1:14" x14ac:dyDescent="0.25">
      <c r="A5266">
        <v>0</v>
      </c>
      <c r="B5266" t="s">
        <v>163</v>
      </c>
      <c r="C5266">
        <v>0</v>
      </c>
      <c r="D5266" t="s">
        <v>164</v>
      </c>
      <c r="E5266">
        <v>15</v>
      </c>
      <c r="F5266" t="s">
        <v>165</v>
      </c>
      <c r="G5266" s="9">
        <v>0</v>
      </c>
      <c r="H5266" t="s">
        <v>172</v>
      </c>
      <c r="I5266">
        <v>0</v>
      </c>
      <c r="J5266" t="s">
        <v>173</v>
      </c>
      <c r="K5266">
        <v>15</v>
      </c>
      <c r="L5266" t="s">
        <v>165</v>
      </c>
      <c r="M5266" s="18">
        <f t="shared" si="164"/>
        <v>0</v>
      </c>
      <c r="N5266" s="18">
        <f t="shared" si="165"/>
        <v>0</v>
      </c>
    </row>
    <row r="5267" spans="1:14" x14ac:dyDescent="0.25">
      <c r="A5267">
        <v>0</v>
      </c>
      <c r="B5267" t="s">
        <v>163</v>
      </c>
      <c r="C5267">
        <v>0</v>
      </c>
      <c r="D5267" t="s">
        <v>164</v>
      </c>
      <c r="E5267">
        <v>15</v>
      </c>
      <c r="F5267" t="s">
        <v>165</v>
      </c>
      <c r="G5267" s="9">
        <v>0</v>
      </c>
      <c r="H5267" t="s">
        <v>172</v>
      </c>
      <c r="I5267">
        <v>0</v>
      </c>
      <c r="J5267" t="s">
        <v>173</v>
      </c>
      <c r="K5267">
        <v>15</v>
      </c>
      <c r="L5267" t="s">
        <v>165</v>
      </c>
      <c r="M5267" s="18">
        <f t="shared" si="164"/>
        <v>0</v>
      </c>
      <c r="N5267" s="18">
        <f t="shared" si="165"/>
        <v>0</v>
      </c>
    </row>
    <row r="5268" spans="1:14" x14ac:dyDescent="0.25">
      <c r="A5268">
        <v>0</v>
      </c>
      <c r="B5268" t="s">
        <v>163</v>
      </c>
      <c r="C5268">
        <v>0</v>
      </c>
      <c r="D5268" t="s">
        <v>164</v>
      </c>
      <c r="E5268">
        <v>15</v>
      </c>
      <c r="F5268" t="s">
        <v>165</v>
      </c>
      <c r="G5268" s="9">
        <v>0</v>
      </c>
      <c r="H5268" t="s">
        <v>172</v>
      </c>
      <c r="I5268">
        <v>0</v>
      </c>
      <c r="J5268" t="s">
        <v>173</v>
      </c>
      <c r="K5268">
        <v>15</v>
      </c>
      <c r="L5268" t="s">
        <v>165</v>
      </c>
      <c r="M5268" s="18">
        <f t="shared" si="164"/>
        <v>0</v>
      </c>
      <c r="N5268" s="18">
        <f t="shared" si="165"/>
        <v>0</v>
      </c>
    </row>
    <row r="5269" spans="1:14" x14ac:dyDescent="0.25">
      <c r="A5269">
        <v>0</v>
      </c>
      <c r="B5269" t="s">
        <v>163</v>
      </c>
      <c r="C5269">
        <v>0</v>
      </c>
      <c r="D5269" t="s">
        <v>164</v>
      </c>
      <c r="E5269">
        <v>15</v>
      </c>
      <c r="F5269" t="s">
        <v>165</v>
      </c>
      <c r="G5269" s="9">
        <v>0</v>
      </c>
      <c r="H5269" t="s">
        <v>172</v>
      </c>
      <c r="I5269">
        <v>0</v>
      </c>
      <c r="J5269" t="s">
        <v>173</v>
      </c>
      <c r="K5269">
        <v>15</v>
      </c>
      <c r="L5269" t="s">
        <v>165</v>
      </c>
      <c r="M5269" s="18">
        <f t="shared" si="164"/>
        <v>0</v>
      </c>
      <c r="N5269" s="18">
        <f t="shared" si="165"/>
        <v>0</v>
      </c>
    </row>
    <row r="5270" spans="1:14" x14ac:dyDescent="0.25">
      <c r="A5270">
        <v>2</v>
      </c>
      <c r="B5270" t="s">
        <v>163</v>
      </c>
      <c r="C5270">
        <v>4</v>
      </c>
      <c r="D5270" t="s">
        <v>164</v>
      </c>
      <c r="E5270">
        <v>9</v>
      </c>
      <c r="F5270" t="s">
        <v>165</v>
      </c>
      <c r="G5270" s="9">
        <v>16</v>
      </c>
      <c r="H5270" t="s">
        <v>172</v>
      </c>
      <c r="I5270">
        <v>6</v>
      </c>
      <c r="J5270" t="s">
        <v>173</v>
      </c>
      <c r="K5270">
        <v>25</v>
      </c>
      <c r="L5270" t="s">
        <v>165</v>
      </c>
      <c r="M5270" s="18">
        <f t="shared" si="164"/>
        <v>2.3333333333333335</v>
      </c>
      <c r="N5270" s="18">
        <f t="shared" si="165"/>
        <v>16.5</v>
      </c>
    </row>
    <row r="5271" spans="1:14" x14ac:dyDescent="0.25">
      <c r="A5271">
        <v>5</v>
      </c>
      <c r="B5271" t="s">
        <v>163</v>
      </c>
      <c r="C5271">
        <v>11</v>
      </c>
      <c r="D5271" t="s">
        <v>164</v>
      </c>
      <c r="E5271">
        <v>16</v>
      </c>
      <c r="F5271" t="s">
        <v>165</v>
      </c>
      <c r="G5271" s="9">
        <v>16</v>
      </c>
      <c r="H5271" t="s">
        <v>172</v>
      </c>
      <c r="I5271">
        <v>2</v>
      </c>
      <c r="J5271" t="s">
        <v>173</v>
      </c>
      <c r="K5271">
        <v>4</v>
      </c>
      <c r="L5271" t="s">
        <v>165</v>
      </c>
      <c r="M5271" s="18">
        <f t="shared" si="164"/>
        <v>5.916666666666667</v>
      </c>
      <c r="N5271" s="18">
        <f t="shared" si="165"/>
        <v>16.166666666666668</v>
      </c>
    </row>
    <row r="5272" spans="1:14" x14ac:dyDescent="0.25">
      <c r="A5272">
        <v>6</v>
      </c>
      <c r="B5272" t="s">
        <v>163</v>
      </c>
      <c r="C5272">
        <v>0</v>
      </c>
      <c r="D5272" t="s">
        <v>164</v>
      </c>
      <c r="E5272">
        <v>16</v>
      </c>
      <c r="F5272" t="s">
        <v>165</v>
      </c>
      <c r="G5272" s="9">
        <v>12</v>
      </c>
      <c r="H5272" t="s">
        <v>172</v>
      </c>
      <c r="I5272">
        <v>6</v>
      </c>
      <c r="J5272" t="s">
        <v>173</v>
      </c>
      <c r="K5272">
        <v>23</v>
      </c>
      <c r="L5272" t="s">
        <v>165</v>
      </c>
      <c r="M5272" s="18">
        <f t="shared" si="164"/>
        <v>6</v>
      </c>
      <c r="N5272" s="18">
        <f t="shared" si="165"/>
        <v>12.5</v>
      </c>
    </row>
    <row r="5273" spans="1:14" x14ac:dyDescent="0.25">
      <c r="A5273">
        <v>6</v>
      </c>
      <c r="B5273" t="s">
        <v>163</v>
      </c>
      <c r="C5273">
        <v>0</v>
      </c>
      <c r="D5273" t="s">
        <v>164</v>
      </c>
      <c r="E5273">
        <v>16</v>
      </c>
      <c r="F5273" t="s">
        <v>165</v>
      </c>
      <c r="G5273" s="9">
        <v>7</v>
      </c>
      <c r="H5273" t="s">
        <v>172</v>
      </c>
      <c r="I5273">
        <v>7</v>
      </c>
      <c r="J5273" t="s">
        <v>173</v>
      </c>
      <c r="K5273">
        <v>5</v>
      </c>
      <c r="L5273" t="s">
        <v>165</v>
      </c>
      <c r="M5273" s="18">
        <f t="shared" si="164"/>
        <v>6</v>
      </c>
      <c r="N5273" s="18">
        <f t="shared" si="165"/>
        <v>7.583333333333333</v>
      </c>
    </row>
    <row r="5274" spans="1:14" x14ac:dyDescent="0.25">
      <c r="A5274">
        <v>5</v>
      </c>
      <c r="B5274" t="s">
        <v>163</v>
      </c>
      <c r="C5274">
        <v>10</v>
      </c>
      <c r="D5274" t="s">
        <v>164</v>
      </c>
      <c r="E5274">
        <v>16</v>
      </c>
      <c r="F5274" t="s">
        <v>165</v>
      </c>
      <c r="G5274" s="9">
        <v>7</v>
      </c>
      <c r="H5274" t="s">
        <v>172</v>
      </c>
      <c r="I5274">
        <v>0</v>
      </c>
      <c r="J5274" t="s">
        <v>173</v>
      </c>
      <c r="K5274">
        <v>14</v>
      </c>
      <c r="L5274" t="s">
        <v>165</v>
      </c>
      <c r="M5274" s="18">
        <f t="shared" si="164"/>
        <v>5.833333333333333</v>
      </c>
      <c r="N5274" s="18">
        <f t="shared" si="165"/>
        <v>7</v>
      </c>
    </row>
    <row r="5275" spans="1:14" x14ac:dyDescent="0.25">
      <c r="A5275">
        <v>1</v>
      </c>
      <c r="B5275" t="s">
        <v>163</v>
      </c>
      <c r="C5275">
        <v>0</v>
      </c>
      <c r="D5275" t="s">
        <v>164</v>
      </c>
      <c r="E5275">
        <v>15</v>
      </c>
      <c r="F5275" t="s">
        <v>165</v>
      </c>
      <c r="G5275" s="9">
        <v>1</v>
      </c>
      <c r="H5275" t="s">
        <v>172</v>
      </c>
      <c r="I5275">
        <v>0</v>
      </c>
      <c r="J5275" t="s">
        <v>173</v>
      </c>
      <c r="K5275">
        <v>15</v>
      </c>
      <c r="L5275" t="s">
        <v>165</v>
      </c>
      <c r="M5275" s="18">
        <f t="shared" si="164"/>
        <v>1</v>
      </c>
      <c r="N5275" s="18">
        <f t="shared" si="165"/>
        <v>1</v>
      </c>
    </row>
    <row r="5276" spans="1:14" x14ac:dyDescent="0.25">
      <c r="A5276">
        <v>0</v>
      </c>
      <c r="B5276" t="s">
        <v>163</v>
      </c>
      <c r="C5276">
        <v>0</v>
      </c>
      <c r="D5276" t="s">
        <v>164</v>
      </c>
      <c r="E5276">
        <v>9</v>
      </c>
      <c r="F5276" t="s">
        <v>165</v>
      </c>
      <c r="G5276" s="9">
        <v>0</v>
      </c>
      <c r="H5276" t="s">
        <v>172</v>
      </c>
      <c r="I5276">
        <v>0</v>
      </c>
      <c r="J5276" t="s">
        <v>173</v>
      </c>
      <c r="K5276">
        <v>9</v>
      </c>
      <c r="L5276" t="s">
        <v>165</v>
      </c>
      <c r="M5276" s="18">
        <f t="shared" si="164"/>
        <v>0</v>
      </c>
      <c r="N5276" s="18">
        <f t="shared" si="165"/>
        <v>0</v>
      </c>
    </row>
    <row r="5277" spans="1:14" x14ac:dyDescent="0.25">
      <c r="A5277">
        <v>4</v>
      </c>
      <c r="B5277" t="s">
        <v>163</v>
      </c>
      <c r="C5277">
        <v>0</v>
      </c>
      <c r="D5277" t="s">
        <v>164</v>
      </c>
      <c r="E5277">
        <v>16</v>
      </c>
      <c r="F5277" t="s">
        <v>165</v>
      </c>
      <c r="G5277" s="9">
        <v>9</v>
      </c>
      <c r="H5277" t="s">
        <v>172</v>
      </c>
      <c r="I5277">
        <v>6</v>
      </c>
      <c r="J5277" t="s">
        <v>173</v>
      </c>
      <c r="K5277">
        <v>3</v>
      </c>
      <c r="L5277" t="s">
        <v>165</v>
      </c>
      <c r="M5277" s="18">
        <f t="shared" si="164"/>
        <v>4</v>
      </c>
      <c r="N5277" s="18">
        <f t="shared" si="165"/>
        <v>9.5</v>
      </c>
    </row>
    <row r="5278" spans="1:14" x14ac:dyDescent="0.25">
      <c r="A5278">
        <v>3</v>
      </c>
      <c r="B5278" t="s">
        <v>163</v>
      </c>
      <c r="C5278">
        <v>1</v>
      </c>
      <c r="D5278" t="s">
        <v>164</v>
      </c>
      <c r="E5278">
        <v>9</v>
      </c>
      <c r="F5278" t="s">
        <v>165</v>
      </c>
      <c r="G5278" s="9">
        <v>3</v>
      </c>
      <c r="H5278" t="s">
        <v>172</v>
      </c>
      <c r="I5278">
        <v>1</v>
      </c>
      <c r="J5278" t="s">
        <v>173</v>
      </c>
      <c r="K5278">
        <v>9</v>
      </c>
      <c r="L5278" t="s">
        <v>165</v>
      </c>
      <c r="M5278" s="18">
        <f t="shared" si="164"/>
        <v>3.0833333333333335</v>
      </c>
      <c r="N5278" s="18">
        <f t="shared" si="165"/>
        <v>3.0833333333333335</v>
      </c>
    </row>
    <row r="5279" spans="1:14" x14ac:dyDescent="0.25">
      <c r="A5279">
        <v>2</v>
      </c>
      <c r="B5279" t="s">
        <v>163</v>
      </c>
      <c r="C5279">
        <v>5</v>
      </c>
      <c r="D5279" t="s">
        <v>164</v>
      </c>
      <c r="E5279">
        <v>20</v>
      </c>
      <c r="F5279" t="s">
        <v>165</v>
      </c>
      <c r="G5279" s="9">
        <v>2</v>
      </c>
      <c r="H5279" t="s">
        <v>172</v>
      </c>
      <c r="I5279">
        <v>5</v>
      </c>
      <c r="J5279" t="s">
        <v>173</v>
      </c>
      <c r="K5279">
        <v>20</v>
      </c>
      <c r="L5279" t="s">
        <v>165</v>
      </c>
      <c r="M5279" s="18">
        <f t="shared" si="164"/>
        <v>2.4166666666666665</v>
      </c>
      <c r="N5279" s="18">
        <f t="shared" si="165"/>
        <v>2.4166666666666665</v>
      </c>
    </row>
    <row r="5280" spans="1:14" x14ac:dyDescent="0.25">
      <c r="A5280">
        <v>2</v>
      </c>
      <c r="B5280" t="s">
        <v>163</v>
      </c>
      <c r="C5280">
        <v>0</v>
      </c>
      <c r="D5280" t="s">
        <v>164</v>
      </c>
      <c r="E5280">
        <v>6</v>
      </c>
      <c r="F5280" t="s">
        <v>165</v>
      </c>
      <c r="G5280" s="9">
        <v>2</v>
      </c>
      <c r="H5280" t="s">
        <v>172</v>
      </c>
      <c r="I5280">
        <v>0</v>
      </c>
      <c r="J5280" t="s">
        <v>173</v>
      </c>
      <c r="K5280">
        <v>6</v>
      </c>
      <c r="L5280" t="s">
        <v>165</v>
      </c>
      <c r="M5280" s="18">
        <f t="shared" si="164"/>
        <v>2</v>
      </c>
      <c r="N5280" s="18">
        <f t="shared" si="165"/>
        <v>2</v>
      </c>
    </row>
    <row r="5281" spans="1:14" x14ac:dyDescent="0.25">
      <c r="A5281">
        <v>1</v>
      </c>
      <c r="B5281" t="s">
        <v>163</v>
      </c>
      <c r="C5281">
        <v>11</v>
      </c>
      <c r="D5281" t="s">
        <v>164</v>
      </c>
      <c r="E5281">
        <v>15</v>
      </c>
      <c r="F5281" t="s">
        <v>165</v>
      </c>
      <c r="G5281" s="9">
        <v>1</v>
      </c>
      <c r="H5281" t="s">
        <v>172</v>
      </c>
      <c r="I5281">
        <v>11</v>
      </c>
      <c r="J5281" t="s">
        <v>173</v>
      </c>
      <c r="K5281">
        <v>15</v>
      </c>
      <c r="L5281" t="s">
        <v>165</v>
      </c>
      <c r="M5281" s="18">
        <f t="shared" si="164"/>
        <v>1.9166666666666665</v>
      </c>
      <c r="N5281" s="18">
        <f t="shared" si="165"/>
        <v>1.9166666666666665</v>
      </c>
    </row>
    <row r="5282" spans="1:14" x14ac:dyDescent="0.25">
      <c r="A5282">
        <v>0</v>
      </c>
      <c r="B5282" t="s">
        <v>163</v>
      </c>
      <c r="C5282">
        <v>8</v>
      </c>
      <c r="D5282" t="s">
        <v>164</v>
      </c>
      <c r="E5282">
        <v>11</v>
      </c>
      <c r="F5282" t="s">
        <v>165</v>
      </c>
      <c r="G5282" s="9">
        <v>0</v>
      </c>
      <c r="H5282" t="s">
        <v>172</v>
      </c>
      <c r="I5282">
        <v>8</v>
      </c>
      <c r="J5282" t="s">
        <v>173</v>
      </c>
      <c r="K5282">
        <v>11</v>
      </c>
      <c r="L5282" t="s">
        <v>165</v>
      </c>
      <c r="M5282" s="18">
        <f t="shared" si="164"/>
        <v>0.66666666666666663</v>
      </c>
      <c r="N5282" s="18">
        <f t="shared" si="165"/>
        <v>0.66666666666666663</v>
      </c>
    </row>
    <row r="5283" spans="1:14" x14ac:dyDescent="0.25">
      <c r="A5283">
        <v>6</v>
      </c>
      <c r="B5283" t="s">
        <v>163</v>
      </c>
      <c r="C5283">
        <v>0</v>
      </c>
      <c r="D5283" t="s">
        <v>164</v>
      </c>
      <c r="E5283">
        <v>16</v>
      </c>
      <c r="F5283" t="s">
        <v>165</v>
      </c>
      <c r="G5283" s="9">
        <v>20</v>
      </c>
      <c r="H5283" t="s">
        <v>172</v>
      </c>
      <c r="I5283">
        <v>10</v>
      </c>
      <c r="J5283" t="s">
        <v>173</v>
      </c>
      <c r="K5283">
        <v>30</v>
      </c>
      <c r="L5283" t="s">
        <v>165</v>
      </c>
      <c r="M5283" s="18">
        <f t="shared" si="164"/>
        <v>6</v>
      </c>
      <c r="N5283" s="18">
        <f t="shared" si="165"/>
        <v>20.833333333333332</v>
      </c>
    </row>
    <row r="5284" spans="1:14" x14ac:dyDescent="0.25">
      <c r="A5284">
        <v>7</v>
      </c>
      <c r="B5284" t="s">
        <v>163</v>
      </c>
      <c r="C5284">
        <v>2</v>
      </c>
      <c r="D5284" t="s">
        <v>164</v>
      </c>
      <c r="E5284">
        <v>16</v>
      </c>
      <c r="F5284" t="s">
        <v>165</v>
      </c>
      <c r="G5284" s="9">
        <v>12</v>
      </c>
      <c r="H5284" t="s">
        <v>172</v>
      </c>
      <c r="I5284">
        <v>2</v>
      </c>
      <c r="J5284" t="s">
        <v>173</v>
      </c>
      <c r="K5284">
        <v>16</v>
      </c>
      <c r="L5284" t="s">
        <v>165</v>
      </c>
      <c r="M5284" s="18">
        <f t="shared" si="164"/>
        <v>7.166666666666667</v>
      </c>
      <c r="N5284" s="18">
        <f t="shared" si="165"/>
        <v>12.166666666666666</v>
      </c>
    </row>
    <row r="5285" spans="1:14" x14ac:dyDescent="0.25">
      <c r="A5285">
        <v>0</v>
      </c>
      <c r="B5285" t="s">
        <v>163</v>
      </c>
      <c r="C5285">
        <v>7</v>
      </c>
      <c r="D5285" t="s">
        <v>164</v>
      </c>
      <c r="E5285">
        <v>16</v>
      </c>
      <c r="F5285" t="s">
        <v>165</v>
      </c>
      <c r="G5285" s="9">
        <v>10</v>
      </c>
      <c r="H5285" t="s">
        <v>172</v>
      </c>
      <c r="I5285">
        <v>0</v>
      </c>
      <c r="J5285" t="s">
        <v>173</v>
      </c>
      <c r="K5285">
        <v>10</v>
      </c>
      <c r="L5285" t="s">
        <v>165</v>
      </c>
      <c r="M5285" s="18">
        <f t="shared" si="164"/>
        <v>0.58333333333333337</v>
      </c>
      <c r="N5285" s="18">
        <f t="shared" si="165"/>
        <v>10</v>
      </c>
    </row>
    <row r="5286" spans="1:14" x14ac:dyDescent="0.25">
      <c r="A5286">
        <v>8</v>
      </c>
      <c r="B5286" t="s">
        <v>163</v>
      </c>
      <c r="C5286">
        <v>5</v>
      </c>
      <c r="D5286" t="s">
        <v>164</v>
      </c>
      <c r="E5286">
        <v>14</v>
      </c>
      <c r="F5286" t="s">
        <v>165</v>
      </c>
      <c r="G5286" s="9">
        <v>8</v>
      </c>
      <c r="H5286" t="s">
        <v>172</v>
      </c>
      <c r="I5286">
        <v>5</v>
      </c>
      <c r="J5286" t="s">
        <v>173</v>
      </c>
      <c r="K5286">
        <v>14</v>
      </c>
      <c r="L5286" t="s">
        <v>165</v>
      </c>
      <c r="M5286" s="18">
        <f t="shared" si="164"/>
        <v>8.4166666666666661</v>
      </c>
      <c r="N5286" s="18">
        <f t="shared" si="165"/>
        <v>8.4166666666666661</v>
      </c>
    </row>
    <row r="5287" spans="1:14" x14ac:dyDescent="0.25">
      <c r="A5287">
        <v>6</v>
      </c>
      <c r="B5287" t="s">
        <v>163</v>
      </c>
      <c r="C5287">
        <v>0</v>
      </c>
      <c r="D5287" t="s">
        <v>164</v>
      </c>
      <c r="E5287">
        <v>16</v>
      </c>
      <c r="F5287" t="s">
        <v>165</v>
      </c>
      <c r="G5287" s="9">
        <v>36</v>
      </c>
      <c r="H5287" t="s">
        <v>172</v>
      </c>
      <c r="I5287">
        <v>0</v>
      </c>
      <c r="J5287" t="s">
        <v>173</v>
      </c>
      <c r="K5287">
        <v>13</v>
      </c>
      <c r="L5287" t="s">
        <v>165</v>
      </c>
      <c r="M5287" s="18">
        <f t="shared" si="164"/>
        <v>6</v>
      </c>
      <c r="N5287" s="18">
        <f t="shared" si="165"/>
        <v>36</v>
      </c>
    </row>
    <row r="5288" spans="1:14" x14ac:dyDescent="0.25">
      <c r="A5288">
        <v>6</v>
      </c>
      <c r="B5288" t="s">
        <v>163</v>
      </c>
      <c r="C5288">
        <v>0</v>
      </c>
      <c r="D5288" t="s">
        <v>164</v>
      </c>
      <c r="E5288">
        <v>16</v>
      </c>
      <c r="F5288" t="s">
        <v>165</v>
      </c>
      <c r="G5288" s="9">
        <v>38</v>
      </c>
      <c r="H5288" t="s">
        <v>172</v>
      </c>
      <c r="I5288">
        <v>0</v>
      </c>
      <c r="J5288" t="s">
        <v>173</v>
      </c>
      <c r="K5288">
        <v>16</v>
      </c>
      <c r="L5288" t="s">
        <v>165</v>
      </c>
      <c r="M5288" s="18">
        <f t="shared" si="164"/>
        <v>6</v>
      </c>
      <c r="N5288" s="18">
        <f t="shared" si="165"/>
        <v>38</v>
      </c>
    </row>
    <row r="5289" spans="1:14" x14ac:dyDescent="0.25">
      <c r="A5289">
        <v>6</v>
      </c>
      <c r="B5289" t="s">
        <v>163</v>
      </c>
      <c r="C5289">
        <v>0</v>
      </c>
      <c r="D5289" t="s">
        <v>164</v>
      </c>
      <c r="E5289">
        <v>16</v>
      </c>
      <c r="F5289" t="s">
        <v>165</v>
      </c>
      <c r="G5289" s="9">
        <v>12</v>
      </c>
      <c r="H5289" t="s">
        <v>172</v>
      </c>
      <c r="I5289">
        <v>2</v>
      </c>
      <c r="J5289" t="s">
        <v>173</v>
      </c>
      <c r="K5289">
        <v>24</v>
      </c>
      <c r="L5289" t="s">
        <v>165</v>
      </c>
      <c r="M5289" s="18">
        <f t="shared" si="164"/>
        <v>6</v>
      </c>
      <c r="N5289" s="18">
        <f t="shared" si="165"/>
        <v>12.166666666666666</v>
      </c>
    </row>
    <row r="5290" spans="1:14" x14ac:dyDescent="0.25">
      <c r="A5290">
        <v>6</v>
      </c>
      <c r="B5290" t="s">
        <v>163</v>
      </c>
      <c r="C5290">
        <v>0</v>
      </c>
      <c r="D5290" t="s">
        <v>164</v>
      </c>
      <c r="E5290">
        <v>16</v>
      </c>
      <c r="F5290" t="s">
        <v>165</v>
      </c>
      <c r="G5290" s="9">
        <v>9</v>
      </c>
      <c r="H5290" t="s">
        <v>172</v>
      </c>
      <c r="I5290">
        <v>11</v>
      </c>
      <c r="J5290" t="s">
        <v>173</v>
      </c>
      <c r="K5290">
        <v>5</v>
      </c>
      <c r="L5290" t="s">
        <v>165</v>
      </c>
      <c r="M5290" s="18">
        <f t="shared" si="164"/>
        <v>6</v>
      </c>
      <c r="N5290" s="18">
        <f t="shared" si="165"/>
        <v>9.9166666666666661</v>
      </c>
    </row>
    <row r="5291" spans="1:14" x14ac:dyDescent="0.25">
      <c r="A5291">
        <v>6</v>
      </c>
      <c r="B5291" t="s">
        <v>163</v>
      </c>
      <c r="C5291">
        <v>0</v>
      </c>
      <c r="D5291" t="s">
        <v>164</v>
      </c>
      <c r="E5291">
        <v>16</v>
      </c>
      <c r="F5291" t="s">
        <v>165</v>
      </c>
      <c r="G5291" s="9">
        <v>8</v>
      </c>
      <c r="H5291" t="s">
        <v>172</v>
      </c>
      <c r="I5291">
        <v>4</v>
      </c>
      <c r="J5291" t="s">
        <v>173</v>
      </c>
      <c r="K5291">
        <v>9</v>
      </c>
      <c r="L5291" t="s">
        <v>165</v>
      </c>
      <c r="M5291" s="18">
        <f t="shared" si="164"/>
        <v>6</v>
      </c>
      <c r="N5291" s="18">
        <f t="shared" si="165"/>
        <v>8.3333333333333339</v>
      </c>
    </row>
    <row r="5292" spans="1:14" x14ac:dyDescent="0.25">
      <c r="A5292">
        <v>4</v>
      </c>
      <c r="B5292" t="s">
        <v>163</v>
      </c>
      <c r="C5292">
        <v>11</v>
      </c>
      <c r="D5292" t="s">
        <v>164</v>
      </c>
      <c r="E5292">
        <v>27</v>
      </c>
      <c r="F5292" t="s">
        <v>165</v>
      </c>
      <c r="G5292" s="9">
        <v>4</v>
      </c>
      <c r="H5292" t="s">
        <v>172</v>
      </c>
      <c r="I5292">
        <v>11</v>
      </c>
      <c r="J5292" t="s">
        <v>173</v>
      </c>
      <c r="K5292">
        <v>27</v>
      </c>
      <c r="L5292" t="s">
        <v>165</v>
      </c>
      <c r="M5292" s="18">
        <f t="shared" si="164"/>
        <v>4.916666666666667</v>
      </c>
      <c r="N5292" s="18">
        <f t="shared" si="165"/>
        <v>4.916666666666667</v>
      </c>
    </row>
    <row r="5293" spans="1:14" x14ac:dyDescent="0.25">
      <c r="A5293">
        <v>3</v>
      </c>
      <c r="B5293" t="s">
        <v>163</v>
      </c>
      <c r="C5293">
        <v>4</v>
      </c>
      <c r="D5293" t="s">
        <v>164</v>
      </c>
      <c r="E5293">
        <v>14</v>
      </c>
      <c r="F5293" t="s">
        <v>165</v>
      </c>
      <c r="G5293" s="9">
        <v>3</v>
      </c>
      <c r="H5293" t="s">
        <v>172</v>
      </c>
      <c r="I5293">
        <v>4</v>
      </c>
      <c r="J5293" t="s">
        <v>173</v>
      </c>
      <c r="K5293">
        <v>14</v>
      </c>
      <c r="L5293" t="s">
        <v>165</v>
      </c>
      <c r="M5293" s="18">
        <f t="shared" si="164"/>
        <v>3.3333333333333335</v>
      </c>
      <c r="N5293" s="18">
        <f t="shared" si="165"/>
        <v>3.3333333333333335</v>
      </c>
    </row>
    <row r="5294" spans="1:14" x14ac:dyDescent="0.25">
      <c r="A5294">
        <v>2</v>
      </c>
      <c r="B5294" t="s">
        <v>163</v>
      </c>
      <c r="C5294">
        <v>5</v>
      </c>
      <c r="D5294" t="s">
        <v>164</v>
      </c>
      <c r="E5294">
        <v>14</v>
      </c>
      <c r="F5294" t="s">
        <v>165</v>
      </c>
      <c r="G5294" s="9">
        <v>2</v>
      </c>
      <c r="H5294" t="s">
        <v>172</v>
      </c>
      <c r="I5294">
        <v>5</v>
      </c>
      <c r="J5294" t="s">
        <v>173</v>
      </c>
      <c r="K5294">
        <v>14</v>
      </c>
      <c r="L5294" t="s">
        <v>165</v>
      </c>
      <c r="M5294" s="18">
        <f t="shared" si="164"/>
        <v>2.4166666666666665</v>
      </c>
      <c r="N5294" s="18">
        <f t="shared" si="165"/>
        <v>2.4166666666666665</v>
      </c>
    </row>
    <row r="5295" spans="1:14" x14ac:dyDescent="0.25">
      <c r="A5295">
        <v>2</v>
      </c>
      <c r="B5295" t="s">
        <v>163</v>
      </c>
      <c r="C5295">
        <v>0</v>
      </c>
      <c r="D5295" t="s">
        <v>164</v>
      </c>
      <c r="E5295">
        <v>13</v>
      </c>
      <c r="F5295" t="s">
        <v>165</v>
      </c>
      <c r="G5295" s="9">
        <v>2</v>
      </c>
      <c r="H5295" t="s">
        <v>172</v>
      </c>
      <c r="I5295">
        <v>0</v>
      </c>
      <c r="J5295" t="s">
        <v>173</v>
      </c>
      <c r="K5295">
        <v>13</v>
      </c>
      <c r="L5295" t="s">
        <v>165</v>
      </c>
      <c r="M5295" s="18">
        <f t="shared" si="164"/>
        <v>2</v>
      </c>
      <c r="N5295" s="18">
        <f t="shared" si="165"/>
        <v>2</v>
      </c>
    </row>
    <row r="5296" spans="1:14" x14ac:dyDescent="0.25">
      <c r="A5296">
        <v>1</v>
      </c>
      <c r="B5296" t="s">
        <v>163</v>
      </c>
      <c r="C5296">
        <v>8</v>
      </c>
      <c r="D5296" t="s">
        <v>164</v>
      </c>
      <c r="E5296">
        <v>9</v>
      </c>
      <c r="F5296" t="s">
        <v>165</v>
      </c>
      <c r="G5296" s="9">
        <v>1</v>
      </c>
      <c r="H5296" t="s">
        <v>172</v>
      </c>
      <c r="I5296">
        <v>8</v>
      </c>
      <c r="J5296" t="s">
        <v>173</v>
      </c>
      <c r="K5296">
        <v>9</v>
      </c>
      <c r="L5296" t="s">
        <v>165</v>
      </c>
      <c r="M5296" s="18">
        <f t="shared" si="164"/>
        <v>1.6666666666666665</v>
      </c>
      <c r="N5296" s="18">
        <f t="shared" si="165"/>
        <v>1.6666666666666665</v>
      </c>
    </row>
    <row r="5297" spans="1:14" x14ac:dyDescent="0.25">
      <c r="A5297">
        <v>1</v>
      </c>
      <c r="B5297" t="s">
        <v>163</v>
      </c>
      <c r="C5297">
        <v>4</v>
      </c>
      <c r="D5297" t="s">
        <v>164</v>
      </c>
      <c r="E5297">
        <v>4</v>
      </c>
      <c r="F5297" t="s">
        <v>165</v>
      </c>
      <c r="G5297" s="9">
        <v>1</v>
      </c>
      <c r="H5297" t="s">
        <v>172</v>
      </c>
      <c r="I5297">
        <v>4</v>
      </c>
      <c r="J5297" t="s">
        <v>173</v>
      </c>
      <c r="K5297">
        <v>4</v>
      </c>
      <c r="L5297" t="s">
        <v>165</v>
      </c>
      <c r="M5297" s="18">
        <f t="shared" si="164"/>
        <v>1.3333333333333333</v>
      </c>
      <c r="N5297" s="18">
        <f t="shared" si="165"/>
        <v>1.3333333333333333</v>
      </c>
    </row>
    <row r="5298" spans="1:14" x14ac:dyDescent="0.25">
      <c r="A5298">
        <v>4</v>
      </c>
      <c r="B5298" t="s">
        <v>163</v>
      </c>
      <c r="C5298">
        <v>0</v>
      </c>
      <c r="D5298" t="s">
        <v>164</v>
      </c>
      <c r="E5298">
        <v>16</v>
      </c>
      <c r="F5298" t="s">
        <v>165</v>
      </c>
      <c r="G5298" s="9">
        <v>6</v>
      </c>
      <c r="H5298" t="s">
        <v>172</v>
      </c>
      <c r="I5298">
        <v>0</v>
      </c>
      <c r="J5298" t="s">
        <v>173</v>
      </c>
      <c r="K5298">
        <v>15</v>
      </c>
      <c r="L5298" t="s">
        <v>165</v>
      </c>
      <c r="M5298" s="18">
        <f t="shared" si="164"/>
        <v>4</v>
      </c>
      <c r="N5298" s="18">
        <f t="shared" si="165"/>
        <v>6</v>
      </c>
    </row>
    <row r="5299" spans="1:14" x14ac:dyDescent="0.25">
      <c r="A5299">
        <v>5</v>
      </c>
      <c r="B5299" t="s">
        <v>163</v>
      </c>
      <c r="C5299">
        <v>9</v>
      </c>
      <c r="D5299" t="s">
        <v>164</v>
      </c>
      <c r="E5299">
        <v>23</v>
      </c>
      <c r="F5299" t="s">
        <v>165</v>
      </c>
      <c r="G5299" s="9">
        <v>5</v>
      </c>
      <c r="H5299" t="s">
        <v>172</v>
      </c>
      <c r="I5299">
        <v>9</v>
      </c>
      <c r="J5299" t="s">
        <v>173</v>
      </c>
      <c r="K5299">
        <v>23</v>
      </c>
      <c r="L5299" t="s">
        <v>165</v>
      </c>
      <c r="M5299" s="18">
        <f t="shared" si="164"/>
        <v>5.75</v>
      </c>
      <c r="N5299" s="18">
        <f t="shared" si="165"/>
        <v>5.75</v>
      </c>
    </row>
    <row r="5300" spans="1:14" x14ac:dyDescent="0.25">
      <c r="A5300">
        <v>6</v>
      </c>
      <c r="B5300" t="s">
        <v>163</v>
      </c>
      <c r="C5300">
        <v>0</v>
      </c>
      <c r="D5300" t="s">
        <v>164</v>
      </c>
      <c r="E5300">
        <v>16</v>
      </c>
      <c r="F5300" t="s">
        <v>165</v>
      </c>
      <c r="G5300" s="9">
        <v>28</v>
      </c>
      <c r="H5300" t="s">
        <v>172</v>
      </c>
      <c r="I5300">
        <v>7</v>
      </c>
      <c r="J5300" t="s">
        <v>173</v>
      </c>
      <c r="K5300">
        <v>7</v>
      </c>
      <c r="L5300" t="s">
        <v>165</v>
      </c>
      <c r="M5300" s="18">
        <f t="shared" si="164"/>
        <v>6</v>
      </c>
      <c r="N5300" s="18">
        <f t="shared" si="165"/>
        <v>28.583333333333332</v>
      </c>
    </row>
    <row r="5301" spans="1:14" x14ac:dyDescent="0.25">
      <c r="A5301">
        <v>6</v>
      </c>
      <c r="B5301" t="s">
        <v>163</v>
      </c>
      <c r="C5301">
        <v>0</v>
      </c>
      <c r="D5301" t="s">
        <v>164</v>
      </c>
      <c r="E5301">
        <v>16</v>
      </c>
      <c r="F5301" t="s">
        <v>165</v>
      </c>
      <c r="G5301" s="9">
        <v>9</v>
      </c>
      <c r="H5301" t="s">
        <v>172</v>
      </c>
      <c r="I5301">
        <v>0</v>
      </c>
      <c r="J5301" t="s">
        <v>173</v>
      </c>
      <c r="K5301">
        <v>12</v>
      </c>
      <c r="L5301" t="s">
        <v>165</v>
      </c>
      <c r="M5301" s="18">
        <f t="shared" si="164"/>
        <v>6</v>
      </c>
      <c r="N5301" s="18">
        <f t="shared" si="165"/>
        <v>9</v>
      </c>
    </row>
    <row r="5302" spans="1:14" x14ac:dyDescent="0.25">
      <c r="A5302">
        <v>5</v>
      </c>
      <c r="B5302" t="s">
        <v>163</v>
      </c>
      <c r="C5302">
        <v>10</v>
      </c>
      <c r="D5302" t="s">
        <v>164</v>
      </c>
      <c r="E5302">
        <v>16</v>
      </c>
      <c r="F5302" t="s">
        <v>165</v>
      </c>
      <c r="G5302" s="9">
        <v>7</v>
      </c>
      <c r="H5302" t="s">
        <v>172</v>
      </c>
      <c r="I5302">
        <v>0</v>
      </c>
      <c r="J5302" t="s">
        <v>173</v>
      </c>
      <c r="K5302">
        <v>14</v>
      </c>
      <c r="L5302" t="s">
        <v>165</v>
      </c>
      <c r="M5302" s="18">
        <f t="shared" si="164"/>
        <v>5.833333333333333</v>
      </c>
      <c r="N5302" s="18">
        <f t="shared" si="165"/>
        <v>7</v>
      </c>
    </row>
    <row r="5303" spans="1:14" x14ac:dyDescent="0.25">
      <c r="A5303">
        <v>4</v>
      </c>
      <c r="B5303" t="s">
        <v>163</v>
      </c>
      <c r="C5303">
        <v>1</v>
      </c>
      <c r="D5303" t="s">
        <v>164</v>
      </c>
      <c r="E5303">
        <v>29</v>
      </c>
      <c r="F5303" t="s">
        <v>165</v>
      </c>
      <c r="G5303" s="9">
        <v>4</v>
      </c>
      <c r="H5303" t="s">
        <v>172</v>
      </c>
      <c r="I5303">
        <v>1</v>
      </c>
      <c r="J5303" t="s">
        <v>173</v>
      </c>
      <c r="K5303">
        <v>29</v>
      </c>
      <c r="L5303" t="s">
        <v>165</v>
      </c>
      <c r="M5303" s="18">
        <f t="shared" si="164"/>
        <v>4.083333333333333</v>
      </c>
      <c r="N5303" s="18">
        <f t="shared" si="165"/>
        <v>4.083333333333333</v>
      </c>
    </row>
    <row r="5304" spans="1:14" x14ac:dyDescent="0.25">
      <c r="A5304">
        <v>4</v>
      </c>
      <c r="B5304" t="s">
        <v>163</v>
      </c>
      <c r="C5304">
        <v>0</v>
      </c>
      <c r="D5304" t="s">
        <v>164</v>
      </c>
      <c r="E5304">
        <v>11</v>
      </c>
      <c r="F5304" t="s">
        <v>165</v>
      </c>
      <c r="G5304" s="9">
        <v>4</v>
      </c>
      <c r="H5304" t="s">
        <v>172</v>
      </c>
      <c r="I5304">
        <v>0</v>
      </c>
      <c r="J5304" t="s">
        <v>173</v>
      </c>
      <c r="K5304">
        <v>11</v>
      </c>
      <c r="L5304" t="s">
        <v>165</v>
      </c>
      <c r="M5304" s="18">
        <f t="shared" si="164"/>
        <v>4</v>
      </c>
      <c r="N5304" s="18">
        <f t="shared" si="165"/>
        <v>4</v>
      </c>
    </row>
    <row r="5305" spans="1:14" x14ac:dyDescent="0.25">
      <c r="A5305">
        <v>2</v>
      </c>
      <c r="B5305" t="s">
        <v>163</v>
      </c>
      <c r="C5305">
        <v>7</v>
      </c>
      <c r="D5305" t="s">
        <v>164</v>
      </c>
      <c r="E5305">
        <v>25</v>
      </c>
      <c r="F5305" t="s">
        <v>165</v>
      </c>
      <c r="G5305" s="9">
        <v>2</v>
      </c>
      <c r="H5305" t="s">
        <v>172</v>
      </c>
      <c r="I5305">
        <v>7</v>
      </c>
      <c r="J5305" t="s">
        <v>173</v>
      </c>
      <c r="K5305">
        <v>25</v>
      </c>
      <c r="L5305" t="s">
        <v>165</v>
      </c>
      <c r="M5305" s="18">
        <f t="shared" si="164"/>
        <v>2.5833333333333335</v>
      </c>
      <c r="N5305" s="18">
        <f t="shared" si="165"/>
        <v>2.5833333333333335</v>
      </c>
    </row>
    <row r="5306" spans="1:14" x14ac:dyDescent="0.25">
      <c r="A5306">
        <v>2</v>
      </c>
      <c r="B5306" t="s">
        <v>163</v>
      </c>
      <c r="C5306">
        <v>2</v>
      </c>
      <c r="D5306" t="s">
        <v>164</v>
      </c>
      <c r="E5306">
        <v>14</v>
      </c>
      <c r="F5306" t="s">
        <v>165</v>
      </c>
      <c r="G5306" s="9">
        <v>2</v>
      </c>
      <c r="H5306" t="s">
        <v>172</v>
      </c>
      <c r="I5306">
        <v>2</v>
      </c>
      <c r="J5306" t="s">
        <v>173</v>
      </c>
      <c r="K5306">
        <v>14</v>
      </c>
      <c r="L5306" t="s">
        <v>165</v>
      </c>
      <c r="M5306" s="18">
        <f t="shared" si="164"/>
        <v>2.1666666666666665</v>
      </c>
      <c r="N5306" s="18">
        <f t="shared" si="165"/>
        <v>2.1666666666666665</v>
      </c>
    </row>
    <row r="5307" spans="1:14" x14ac:dyDescent="0.25">
      <c r="A5307">
        <v>2</v>
      </c>
      <c r="B5307" t="s">
        <v>163</v>
      </c>
      <c r="C5307">
        <v>0</v>
      </c>
      <c r="D5307" t="s">
        <v>164</v>
      </c>
      <c r="E5307">
        <v>13</v>
      </c>
      <c r="F5307" t="s">
        <v>165</v>
      </c>
      <c r="G5307" s="9">
        <v>2</v>
      </c>
      <c r="H5307" t="s">
        <v>172</v>
      </c>
      <c r="I5307">
        <v>0</v>
      </c>
      <c r="J5307" t="s">
        <v>173</v>
      </c>
      <c r="K5307">
        <v>13</v>
      </c>
      <c r="L5307" t="s">
        <v>165</v>
      </c>
      <c r="M5307" s="18">
        <f t="shared" si="164"/>
        <v>2</v>
      </c>
      <c r="N5307" s="18">
        <f t="shared" si="165"/>
        <v>2</v>
      </c>
    </row>
    <row r="5308" spans="1:14" x14ac:dyDescent="0.25">
      <c r="A5308">
        <v>1</v>
      </c>
      <c r="B5308" t="s">
        <v>163</v>
      </c>
      <c r="C5308">
        <v>5</v>
      </c>
      <c r="D5308" t="s">
        <v>164</v>
      </c>
      <c r="E5308">
        <v>2</v>
      </c>
      <c r="F5308" t="s">
        <v>165</v>
      </c>
      <c r="G5308" s="9">
        <v>1</v>
      </c>
      <c r="H5308" t="s">
        <v>172</v>
      </c>
      <c r="I5308">
        <v>5</v>
      </c>
      <c r="J5308" t="s">
        <v>173</v>
      </c>
      <c r="K5308">
        <v>2</v>
      </c>
      <c r="L5308" t="s">
        <v>165</v>
      </c>
      <c r="M5308" s="18">
        <f t="shared" si="164"/>
        <v>1.4166666666666667</v>
      </c>
      <c r="N5308" s="18">
        <f t="shared" si="165"/>
        <v>1.4166666666666667</v>
      </c>
    </row>
    <row r="5309" spans="1:14" x14ac:dyDescent="0.25">
      <c r="A5309">
        <v>0</v>
      </c>
      <c r="B5309" t="s">
        <v>163</v>
      </c>
      <c r="C5309">
        <v>9</v>
      </c>
      <c r="D5309" t="s">
        <v>164</v>
      </c>
      <c r="E5309">
        <v>15</v>
      </c>
      <c r="F5309" t="s">
        <v>165</v>
      </c>
      <c r="G5309" s="9">
        <v>0</v>
      </c>
      <c r="H5309" t="s">
        <v>172</v>
      </c>
      <c r="I5309">
        <v>9</v>
      </c>
      <c r="J5309" t="s">
        <v>173</v>
      </c>
      <c r="K5309">
        <v>15</v>
      </c>
      <c r="L5309" t="s">
        <v>165</v>
      </c>
      <c r="M5309" s="18">
        <f t="shared" si="164"/>
        <v>0.75</v>
      </c>
      <c r="N5309" s="18">
        <f t="shared" si="165"/>
        <v>0.75</v>
      </c>
    </row>
    <row r="5310" spans="1:14" x14ac:dyDescent="0.25">
      <c r="A5310">
        <v>0</v>
      </c>
      <c r="B5310" t="s">
        <v>163</v>
      </c>
      <c r="C5310">
        <v>4</v>
      </c>
      <c r="D5310" t="s">
        <v>164</v>
      </c>
      <c r="E5310">
        <v>5</v>
      </c>
      <c r="F5310" t="s">
        <v>165</v>
      </c>
      <c r="G5310" s="9">
        <v>0</v>
      </c>
      <c r="H5310" t="s">
        <v>172</v>
      </c>
      <c r="I5310">
        <v>4</v>
      </c>
      <c r="J5310" t="s">
        <v>173</v>
      </c>
      <c r="K5310">
        <v>5</v>
      </c>
      <c r="L5310" t="s">
        <v>165</v>
      </c>
      <c r="M5310" s="18">
        <f t="shared" si="164"/>
        <v>0.33333333333333331</v>
      </c>
      <c r="N5310" s="18">
        <f t="shared" si="165"/>
        <v>0.33333333333333331</v>
      </c>
    </row>
    <row r="5311" spans="1:14" x14ac:dyDescent="0.25">
      <c r="A5311">
        <v>6</v>
      </c>
      <c r="B5311" t="s">
        <v>163</v>
      </c>
      <c r="C5311">
        <v>0</v>
      </c>
      <c r="D5311" t="s">
        <v>164</v>
      </c>
      <c r="E5311">
        <v>16</v>
      </c>
      <c r="F5311" t="s">
        <v>165</v>
      </c>
      <c r="G5311" s="9">
        <v>36</v>
      </c>
      <c r="H5311" t="s">
        <v>172</v>
      </c>
      <c r="I5311">
        <v>1</v>
      </c>
      <c r="J5311" t="s">
        <v>173</v>
      </c>
      <c r="K5311">
        <v>24</v>
      </c>
      <c r="L5311" t="s">
        <v>165</v>
      </c>
      <c r="M5311" s="18">
        <f t="shared" si="164"/>
        <v>6</v>
      </c>
      <c r="N5311" s="18">
        <f t="shared" si="165"/>
        <v>36.083333333333336</v>
      </c>
    </row>
    <row r="5312" spans="1:14" x14ac:dyDescent="0.25">
      <c r="A5312">
        <v>6</v>
      </c>
      <c r="B5312" t="s">
        <v>163</v>
      </c>
      <c r="C5312">
        <v>0</v>
      </c>
      <c r="D5312" t="s">
        <v>164</v>
      </c>
      <c r="E5312">
        <v>16</v>
      </c>
      <c r="F5312" t="s">
        <v>165</v>
      </c>
      <c r="G5312" s="9">
        <v>10</v>
      </c>
      <c r="H5312" t="s">
        <v>172</v>
      </c>
      <c r="I5312">
        <v>2</v>
      </c>
      <c r="J5312" t="s">
        <v>173</v>
      </c>
      <c r="K5312">
        <v>4</v>
      </c>
      <c r="L5312" t="s">
        <v>165</v>
      </c>
      <c r="M5312" s="18">
        <f t="shared" si="164"/>
        <v>6</v>
      </c>
      <c r="N5312" s="18">
        <f t="shared" si="165"/>
        <v>10.166666666666666</v>
      </c>
    </row>
    <row r="5313" spans="1:14" x14ac:dyDescent="0.25">
      <c r="A5313">
        <v>4</v>
      </c>
      <c r="B5313" t="s">
        <v>163</v>
      </c>
      <c r="C5313">
        <v>6</v>
      </c>
      <c r="D5313" t="s">
        <v>164</v>
      </c>
      <c r="E5313">
        <v>0</v>
      </c>
      <c r="F5313" t="s">
        <v>165</v>
      </c>
      <c r="G5313" s="9">
        <v>4</v>
      </c>
      <c r="H5313" t="s">
        <v>172</v>
      </c>
      <c r="I5313">
        <v>6</v>
      </c>
      <c r="J5313" t="s">
        <v>173</v>
      </c>
      <c r="K5313">
        <v>0</v>
      </c>
      <c r="L5313" t="s">
        <v>165</v>
      </c>
      <c r="M5313" s="18">
        <f t="shared" si="164"/>
        <v>4.5</v>
      </c>
      <c r="N5313" s="18">
        <f t="shared" si="165"/>
        <v>4.5</v>
      </c>
    </row>
    <row r="5314" spans="1:14" x14ac:dyDescent="0.25">
      <c r="A5314">
        <v>3</v>
      </c>
      <c r="B5314" t="s">
        <v>163</v>
      </c>
      <c r="C5314">
        <v>0</v>
      </c>
      <c r="D5314" t="s">
        <v>164</v>
      </c>
      <c r="E5314">
        <v>12</v>
      </c>
      <c r="F5314" t="s">
        <v>165</v>
      </c>
      <c r="G5314" s="9">
        <v>3</v>
      </c>
      <c r="H5314" t="s">
        <v>172</v>
      </c>
      <c r="I5314">
        <v>0</v>
      </c>
      <c r="J5314" t="s">
        <v>173</v>
      </c>
      <c r="K5314">
        <v>12</v>
      </c>
      <c r="L5314" t="s">
        <v>165</v>
      </c>
      <c r="M5314" s="18">
        <f t="shared" si="164"/>
        <v>3</v>
      </c>
      <c r="N5314" s="18">
        <f t="shared" si="165"/>
        <v>3</v>
      </c>
    </row>
    <row r="5315" spans="1:14" x14ac:dyDescent="0.25">
      <c r="A5315">
        <v>3</v>
      </c>
      <c r="B5315" t="s">
        <v>163</v>
      </c>
      <c r="C5315">
        <v>1</v>
      </c>
      <c r="D5315" t="s">
        <v>164</v>
      </c>
      <c r="E5315">
        <v>23</v>
      </c>
      <c r="F5315" t="s">
        <v>165</v>
      </c>
      <c r="G5315" s="9">
        <v>3</v>
      </c>
      <c r="H5315" t="s">
        <v>172</v>
      </c>
      <c r="I5315">
        <v>1</v>
      </c>
      <c r="J5315" t="s">
        <v>173</v>
      </c>
      <c r="K5315">
        <v>23</v>
      </c>
      <c r="L5315" t="s">
        <v>165</v>
      </c>
      <c r="M5315" s="18">
        <f t="shared" ref="M5315:M5378" si="166">A5315+C5315/12</f>
        <v>3.0833333333333335</v>
      </c>
      <c r="N5315" s="18">
        <f t="shared" ref="N5315:N5378" si="167">G5315+I5315/12</f>
        <v>3.0833333333333335</v>
      </c>
    </row>
    <row r="5316" spans="1:14" x14ac:dyDescent="0.25">
      <c r="A5316">
        <v>2</v>
      </c>
      <c r="B5316" t="s">
        <v>163</v>
      </c>
      <c r="C5316">
        <v>11</v>
      </c>
      <c r="D5316" t="s">
        <v>164</v>
      </c>
      <c r="E5316">
        <v>0</v>
      </c>
      <c r="F5316" t="s">
        <v>165</v>
      </c>
      <c r="G5316" s="9">
        <v>2</v>
      </c>
      <c r="H5316" t="s">
        <v>172</v>
      </c>
      <c r="I5316">
        <v>11</v>
      </c>
      <c r="J5316" t="s">
        <v>173</v>
      </c>
      <c r="K5316">
        <v>0</v>
      </c>
      <c r="L5316" t="s">
        <v>165</v>
      </c>
      <c r="M5316" s="18">
        <f t="shared" si="166"/>
        <v>2.9166666666666665</v>
      </c>
      <c r="N5316" s="18">
        <f t="shared" si="167"/>
        <v>2.9166666666666665</v>
      </c>
    </row>
    <row r="5317" spans="1:14" x14ac:dyDescent="0.25">
      <c r="A5317">
        <v>2</v>
      </c>
      <c r="B5317" t="s">
        <v>163</v>
      </c>
      <c r="C5317">
        <v>1</v>
      </c>
      <c r="D5317" t="s">
        <v>164</v>
      </c>
      <c r="E5317">
        <v>24</v>
      </c>
      <c r="F5317" t="s">
        <v>165</v>
      </c>
      <c r="G5317" s="9">
        <v>2</v>
      </c>
      <c r="H5317" t="s">
        <v>172</v>
      </c>
      <c r="I5317">
        <v>1</v>
      </c>
      <c r="J5317" t="s">
        <v>173</v>
      </c>
      <c r="K5317">
        <v>24</v>
      </c>
      <c r="L5317" t="s">
        <v>165</v>
      </c>
      <c r="M5317" s="18">
        <f t="shared" si="166"/>
        <v>2.0833333333333335</v>
      </c>
      <c r="N5317" s="18">
        <f t="shared" si="167"/>
        <v>2.0833333333333335</v>
      </c>
    </row>
    <row r="5318" spans="1:14" x14ac:dyDescent="0.25">
      <c r="A5318">
        <v>2</v>
      </c>
      <c r="B5318" t="s">
        <v>163</v>
      </c>
      <c r="C5318">
        <v>1</v>
      </c>
      <c r="D5318" t="s">
        <v>164</v>
      </c>
      <c r="E5318">
        <v>3</v>
      </c>
      <c r="F5318" t="s">
        <v>165</v>
      </c>
      <c r="G5318" s="9">
        <v>2</v>
      </c>
      <c r="H5318" t="s">
        <v>172</v>
      </c>
      <c r="I5318">
        <v>1</v>
      </c>
      <c r="J5318" t="s">
        <v>173</v>
      </c>
      <c r="K5318">
        <v>3</v>
      </c>
      <c r="L5318" t="s">
        <v>165</v>
      </c>
      <c r="M5318" s="18">
        <f t="shared" si="166"/>
        <v>2.0833333333333335</v>
      </c>
      <c r="N5318" s="18">
        <f t="shared" si="167"/>
        <v>2.0833333333333335</v>
      </c>
    </row>
    <row r="5319" spans="1:14" x14ac:dyDescent="0.25">
      <c r="A5319">
        <v>2</v>
      </c>
      <c r="B5319" t="s">
        <v>163</v>
      </c>
      <c r="C5319">
        <v>0</v>
      </c>
      <c r="D5319" t="s">
        <v>164</v>
      </c>
      <c r="E5319">
        <v>13</v>
      </c>
      <c r="F5319" t="s">
        <v>165</v>
      </c>
      <c r="G5319" s="9">
        <v>2</v>
      </c>
      <c r="H5319" t="s">
        <v>172</v>
      </c>
      <c r="I5319">
        <v>0</v>
      </c>
      <c r="J5319" t="s">
        <v>173</v>
      </c>
      <c r="K5319">
        <v>13</v>
      </c>
      <c r="L5319" t="s">
        <v>165</v>
      </c>
      <c r="M5319" s="18">
        <f t="shared" si="166"/>
        <v>2</v>
      </c>
      <c r="N5319" s="18">
        <f t="shared" si="167"/>
        <v>2</v>
      </c>
    </row>
    <row r="5320" spans="1:14" x14ac:dyDescent="0.25">
      <c r="A5320">
        <v>0</v>
      </c>
      <c r="B5320" t="s">
        <v>163</v>
      </c>
      <c r="C5320">
        <v>8</v>
      </c>
      <c r="D5320" t="s">
        <v>164</v>
      </c>
      <c r="E5320">
        <v>11</v>
      </c>
      <c r="F5320" t="s">
        <v>165</v>
      </c>
      <c r="G5320" s="9">
        <v>0</v>
      </c>
      <c r="H5320" t="s">
        <v>172</v>
      </c>
      <c r="I5320">
        <v>8</v>
      </c>
      <c r="J5320" t="s">
        <v>173</v>
      </c>
      <c r="K5320">
        <v>11</v>
      </c>
      <c r="L5320" t="s">
        <v>165</v>
      </c>
      <c r="M5320" s="18">
        <f t="shared" si="166"/>
        <v>0.66666666666666663</v>
      </c>
      <c r="N5320" s="18">
        <f t="shared" si="167"/>
        <v>0.66666666666666663</v>
      </c>
    </row>
    <row r="5321" spans="1:14" x14ac:dyDescent="0.25">
      <c r="A5321">
        <v>0</v>
      </c>
      <c r="B5321" t="s">
        <v>163</v>
      </c>
      <c r="C5321">
        <v>6</v>
      </c>
      <c r="D5321" t="s">
        <v>164</v>
      </c>
      <c r="E5321">
        <v>7</v>
      </c>
      <c r="F5321" t="s">
        <v>165</v>
      </c>
      <c r="G5321" s="9">
        <v>0</v>
      </c>
      <c r="H5321" t="s">
        <v>172</v>
      </c>
      <c r="I5321">
        <v>6</v>
      </c>
      <c r="J5321" t="s">
        <v>173</v>
      </c>
      <c r="K5321">
        <v>7</v>
      </c>
      <c r="L5321" t="s">
        <v>165</v>
      </c>
      <c r="M5321" s="18">
        <f t="shared" si="166"/>
        <v>0.5</v>
      </c>
      <c r="N5321" s="18">
        <f t="shared" si="167"/>
        <v>0.5</v>
      </c>
    </row>
    <row r="5322" spans="1:14" x14ac:dyDescent="0.25">
      <c r="A5322">
        <v>6</v>
      </c>
      <c r="B5322" t="s">
        <v>163</v>
      </c>
      <c r="C5322">
        <v>0</v>
      </c>
      <c r="D5322" t="s">
        <v>164</v>
      </c>
      <c r="E5322">
        <v>16</v>
      </c>
      <c r="F5322" t="s">
        <v>165</v>
      </c>
      <c r="G5322" s="9">
        <v>16</v>
      </c>
      <c r="H5322" t="s">
        <v>172</v>
      </c>
      <c r="I5322">
        <v>0</v>
      </c>
      <c r="J5322" t="s">
        <v>173</v>
      </c>
      <c r="K5322">
        <v>24</v>
      </c>
      <c r="L5322" t="s">
        <v>165</v>
      </c>
      <c r="M5322" s="18">
        <f t="shared" si="166"/>
        <v>6</v>
      </c>
      <c r="N5322" s="18">
        <f t="shared" si="167"/>
        <v>16</v>
      </c>
    </row>
    <row r="5323" spans="1:14" x14ac:dyDescent="0.25">
      <c r="A5323">
        <v>6</v>
      </c>
      <c r="B5323" t="s">
        <v>163</v>
      </c>
      <c r="C5323">
        <v>0</v>
      </c>
      <c r="D5323" t="s">
        <v>164</v>
      </c>
      <c r="E5323">
        <v>16</v>
      </c>
      <c r="F5323" t="s">
        <v>165</v>
      </c>
      <c r="G5323" s="9">
        <v>6</v>
      </c>
      <c r="H5323" t="s">
        <v>172</v>
      </c>
      <c r="I5323">
        <v>9</v>
      </c>
      <c r="J5323" t="s">
        <v>173</v>
      </c>
      <c r="K5323">
        <v>22</v>
      </c>
      <c r="L5323" t="s">
        <v>165</v>
      </c>
      <c r="M5323" s="18">
        <f t="shared" si="166"/>
        <v>6</v>
      </c>
      <c r="N5323" s="18">
        <f t="shared" si="167"/>
        <v>6.75</v>
      </c>
    </row>
    <row r="5324" spans="1:14" x14ac:dyDescent="0.25">
      <c r="A5324">
        <v>4</v>
      </c>
      <c r="B5324" t="s">
        <v>163</v>
      </c>
      <c r="C5324">
        <v>4</v>
      </c>
      <c r="D5324" t="s">
        <v>164</v>
      </c>
      <c r="E5324">
        <v>0</v>
      </c>
      <c r="F5324" t="s">
        <v>165</v>
      </c>
      <c r="G5324" s="9">
        <v>4</v>
      </c>
      <c r="H5324" t="s">
        <v>172</v>
      </c>
      <c r="I5324">
        <v>4</v>
      </c>
      <c r="J5324" t="s">
        <v>173</v>
      </c>
      <c r="K5324">
        <v>0</v>
      </c>
      <c r="L5324" t="s">
        <v>165</v>
      </c>
      <c r="M5324" s="18">
        <f t="shared" si="166"/>
        <v>4.333333333333333</v>
      </c>
      <c r="N5324" s="18">
        <f t="shared" si="167"/>
        <v>4.333333333333333</v>
      </c>
    </row>
    <row r="5325" spans="1:14" x14ac:dyDescent="0.25">
      <c r="A5325">
        <v>1</v>
      </c>
      <c r="B5325" t="s">
        <v>163</v>
      </c>
      <c r="C5325">
        <v>7</v>
      </c>
      <c r="D5325" t="s">
        <v>164</v>
      </c>
      <c r="E5325">
        <v>16</v>
      </c>
      <c r="F5325" t="s">
        <v>165</v>
      </c>
      <c r="G5325" s="9">
        <v>4</v>
      </c>
      <c r="H5325" t="s">
        <v>172</v>
      </c>
      <c r="I5325">
        <v>2</v>
      </c>
      <c r="J5325" t="s">
        <v>173</v>
      </c>
      <c r="K5325">
        <v>20</v>
      </c>
      <c r="L5325" t="s">
        <v>165</v>
      </c>
      <c r="M5325" s="18">
        <f t="shared" si="166"/>
        <v>1.5833333333333335</v>
      </c>
      <c r="N5325" s="18">
        <f t="shared" si="167"/>
        <v>4.166666666666667</v>
      </c>
    </row>
    <row r="5326" spans="1:14" x14ac:dyDescent="0.25">
      <c r="A5326">
        <v>4</v>
      </c>
      <c r="B5326" t="s">
        <v>163</v>
      </c>
      <c r="C5326">
        <v>0</v>
      </c>
      <c r="D5326" t="s">
        <v>164</v>
      </c>
      <c r="E5326">
        <v>17</v>
      </c>
      <c r="F5326" t="s">
        <v>165</v>
      </c>
      <c r="G5326" s="9">
        <v>4</v>
      </c>
      <c r="H5326" t="s">
        <v>172</v>
      </c>
      <c r="I5326">
        <v>0</v>
      </c>
      <c r="J5326" t="s">
        <v>173</v>
      </c>
      <c r="K5326">
        <v>17</v>
      </c>
      <c r="L5326" t="s">
        <v>165</v>
      </c>
      <c r="M5326" s="18">
        <f t="shared" si="166"/>
        <v>4</v>
      </c>
      <c r="N5326" s="18">
        <f t="shared" si="167"/>
        <v>4</v>
      </c>
    </row>
    <row r="5327" spans="1:14" x14ac:dyDescent="0.25">
      <c r="A5327">
        <v>2</v>
      </c>
      <c r="B5327" t="s">
        <v>163</v>
      </c>
      <c r="C5327">
        <v>0</v>
      </c>
      <c r="D5327" t="s">
        <v>164</v>
      </c>
      <c r="E5327">
        <v>18</v>
      </c>
      <c r="F5327" t="s">
        <v>165</v>
      </c>
      <c r="G5327" s="9">
        <v>2</v>
      </c>
      <c r="H5327" t="s">
        <v>172</v>
      </c>
      <c r="I5327">
        <v>0</v>
      </c>
      <c r="J5327" t="s">
        <v>173</v>
      </c>
      <c r="K5327">
        <v>18</v>
      </c>
      <c r="L5327" t="s">
        <v>165</v>
      </c>
      <c r="M5327" s="18">
        <f t="shared" si="166"/>
        <v>2</v>
      </c>
      <c r="N5327" s="18">
        <f t="shared" si="167"/>
        <v>2</v>
      </c>
    </row>
    <row r="5328" spans="1:14" x14ac:dyDescent="0.25">
      <c r="A5328">
        <v>0</v>
      </c>
      <c r="B5328" t="s">
        <v>163</v>
      </c>
      <c r="C5328">
        <v>8</v>
      </c>
      <c r="D5328" t="s">
        <v>164</v>
      </c>
      <c r="E5328">
        <v>16</v>
      </c>
      <c r="F5328" t="s">
        <v>165</v>
      </c>
      <c r="G5328" s="9">
        <v>1</v>
      </c>
      <c r="H5328" t="s">
        <v>172</v>
      </c>
      <c r="I5328">
        <v>8</v>
      </c>
      <c r="J5328" t="s">
        <v>173</v>
      </c>
      <c r="K5328">
        <v>2</v>
      </c>
      <c r="L5328" t="s">
        <v>165</v>
      </c>
      <c r="M5328" s="18">
        <f t="shared" si="166"/>
        <v>0.66666666666666663</v>
      </c>
      <c r="N5328" s="18">
        <f t="shared" si="167"/>
        <v>1.6666666666666665</v>
      </c>
    </row>
    <row r="5329" spans="1:14" x14ac:dyDescent="0.25">
      <c r="A5329">
        <v>5</v>
      </c>
      <c r="B5329" t="s">
        <v>163</v>
      </c>
      <c r="C5329">
        <v>11</v>
      </c>
      <c r="D5329" t="s">
        <v>164</v>
      </c>
      <c r="E5329">
        <v>16</v>
      </c>
      <c r="F5329" t="s">
        <v>165</v>
      </c>
      <c r="G5329" s="9">
        <v>7</v>
      </c>
      <c r="H5329" t="s">
        <v>172</v>
      </c>
      <c r="I5329">
        <v>11</v>
      </c>
      <c r="J5329" t="s">
        <v>173</v>
      </c>
      <c r="K5329">
        <v>1</v>
      </c>
      <c r="L5329" t="s">
        <v>165</v>
      </c>
      <c r="M5329" s="18">
        <f t="shared" si="166"/>
        <v>5.916666666666667</v>
      </c>
      <c r="N5329" s="18">
        <f t="shared" si="167"/>
        <v>7.916666666666667</v>
      </c>
    </row>
    <row r="5330" spans="1:14" x14ac:dyDescent="0.25">
      <c r="A5330">
        <v>1</v>
      </c>
      <c r="B5330" t="s">
        <v>163</v>
      </c>
      <c r="C5330">
        <v>6</v>
      </c>
      <c r="D5330" t="s">
        <v>164</v>
      </c>
      <c r="E5330">
        <v>13</v>
      </c>
      <c r="F5330" t="s">
        <v>165</v>
      </c>
      <c r="G5330" s="9">
        <v>1</v>
      </c>
      <c r="H5330" t="s">
        <v>172</v>
      </c>
      <c r="I5330">
        <v>6</v>
      </c>
      <c r="J5330" t="s">
        <v>173</v>
      </c>
      <c r="K5330">
        <v>13</v>
      </c>
      <c r="L5330" t="s">
        <v>165</v>
      </c>
      <c r="M5330" s="18">
        <f t="shared" si="166"/>
        <v>1.5</v>
      </c>
      <c r="N5330" s="18">
        <f t="shared" si="167"/>
        <v>1.5</v>
      </c>
    </row>
    <row r="5331" spans="1:14" x14ac:dyDescent="0.25">
      <c r="A5331">
        <v>3</v>
      </c>
      <c r="B5331" t="s">
        <v>163</v>
      </c>
      <c r="C5331">
        <v>0</v>
      </c>
      <c r="D5331" t="s">
        <v>164</v>
      </c>
      <c r="E5331">
        <v>12</v>
      </c>
      <c r="F5331" t="s">
        <v>165</v>
      </c>
      <c r="G5331" s="9">
        <v>3</v>
      </c>
      <c r="H5331" t="s">
        <v>172</v>
      </c>
      <c r="I5331">
        <v>0</v>
      </c>
      <c r="J5331" t="s">
        <v>173</v>
      </c>
      <c r="K5331">
        <v>12</v>
      </c>
      <c r="L5331" t="s">
        <v>165</v>
      </c>
      <c r="M5331" s="18">
        <f t="shared" si="166"/>
        <v>3</v>
      </c>
      <c r="N5331" s="18">
        <f t="shared" si="167"/>
        <v>3</v>
      </c>
    </row>
    <row r="5332" spans="1:14" x14ac:dyDescent="0.25">
      <c r="A5332">
        <v>2</v>
      </c>
      <c r="B5332" t="s">
        <v>163</v>
      </c>
      <c r="C5332">
        <v>2</v>
      </c>
      <c r="D5332" t="s">
        <v>164</v>
      </c>
      <c r="E5332">
        <v>22</v>
      </c>
      <c r="F5332" t="s">
        <v>165</v>
      </c>
      <c r="G5332" s="9">
        <v>2</v>
      </c>
      <c r="H5332" t="s">
        <v>172</v>
      </c>
      <c r="I5332">
        <v>2</v>
      </c>
      <c r="J5332" t="s">
        <v>173</v>
      </c>
      <c r="K5332">
        <v>22</v>
      </c>
      <c r="L5332" t="s">
        <v>165</v>
      </c>
      <c r="M5332" s="18">
        <f t="shared" si="166"/>
        <v>2.1666666666666665</v>
      </c>
      <c r="N5332" s="18">
        <f t="shared" si="167"/>
        <v>2.1666666666666665</v>
      </c>
    </row>
    <row r="5333" spans="1:14" x14ac:dyDescent="0.25">
      <c r="A5333">
        <v>1</v>
      </c>
      <c r="B5333" t="s">
        <v>163</v>
      </c>
      <c r="C5333">
        <v>1</v>
      </c>
      <c r="D5333" t="s">
        <v>164</v>
      </c>
      <c r="E5333">
        <v>26</v>
      </c>
      <c r="F5333" t="s">
        <v>165</v>
      </c>
      <c r="G5333" s="9">
        <v>1</v>
      </c>
      <c r="H5333" t="s">
        <v>172</v>
      </c>
      <c r="I5333">
        <v>1</v>
      </c>
      <c r="J5333" t="s">
        <v>173</v>
      </c>
      <c r="K5333">
        <v>26</v>
      </c>
      <c r="L5333" t="s">
        <v>165</v>
      </c>
      <c r="M5333" s="18">
        <f t="shared" si="166"/>
        <v>1.0833333333333333</v>
      </c>
      <c r="N5333" s="18">
        <f t="shared" si="167"/>
        <v>1.0833333333333333</v>
      </c>
    </row>
    <row r="5334" spans="1:14" x14ac:dyDescent="0.25">
      <c r="A5334">
        <v>0</v>
      </c>
      <c r="B5334" t="s">
        <v>163</v>
      </c>
      <c r="C5334">
        <v>11</v>
      </c>
      <c r="D5334" t="s">
        <v>164</v>
      </c>
      <c r="E5334">
        <v>25</v>
      </c>
      <c r="F5334" t="s">
        <v>165</v>
      </c>
      <c r="G5334" s="9">
        <v>0</v>
      </c>
      <c r="H5334" t="s">
        <v>172</v>
      </c>
      <c r="I5334">
        <v>11</v>
      </c>
      <c r="J5334" t="s">
        <v>173</v>
      </c>
      <c r="K5334">
        <v>25</v>
      </c>
      <c r="L5334" t="s">
        <v>165</v>
      </c>
      <c r="M5334" s="18">
        <f t="shared" si="166"/>
        <v>0.91666666666666663</v>
      </c>
      <c r="N5334" s="18">
        <f t="shared" si="167"/>
        <v>0.91666666666666663</v>
      </c>
    </row>
    <row r="5335" spans="1:14" x14ac:dyDescent="0.25">
      <c r="A5335">
        <v>0</v>
      </c>
      <c r="B5335" t="s">
        <v>163</v>
      </c>
      <c r="C5335">
        <v>9</v>
      </c>
      <c r="D5335" t="s">
        <v>164</v>
      </c>
      <c r="E5335">
        <v>13</v>
      </c>
      <c r="F5335" t="s">
        <v>165</v>
      </c>
      <c r="G5335" s="9">
        <v>0</v>
      </c>
      <c r="H5335" t="s">
        <v>172</v>
      </c>
      <c r="I5335">
        <v>9</v>
      </c>
      <c r="J5335" t="s">
        <v>173</v>
      </c>
      <c r="K5335">
        <v>13</v>
      </c>
      <c r="L5335" t="s">
        <v>165</v>
      </c>
      <c r="M5335" s="18">
        <f t="shared" si="166"/>
        <v>0.75</v>
      </c>
      <c r="N5335" s="18">
        <f t="shared" si="167"/>
        <v>0.75</v>
      </c>
    </row>
    <row r="5336" spans="1:14" x14ac:dyDescent="0.25">
      <c r="A5336">
        <v>3</v>
      </c>
      <c r="B5336" t="s">
        <v>163</v>
      </c>
      <c r="C5336">
        <v>1</v>
      </c>
      <c r="D5336" t="s">
        <v>164</v>
      </c>
      <c r="E5336">
        <v>30</v>
      </c>
      <c r="F5336" t="s">
        <v>165</v>
      </c>
      <c r="G5336" s="9">
        <v>3</v>
      </c>
      <c r="H5336" t="s">
        <v>172</v>
      </c>
      <c r="I5336">
        <v>1</v>
      </c>
      <c r="J5336" t="s">
        <v>173</v>
      </c>
      <c r="K5336">
        <v>30</v>
      </c>
      <c r="L5336" t="s">
        <v>165</v>
      </c>
      <c r="M5336" s="18">
        <f t="shared" si="166"/>
        <v>3.0833333333333335</v>
      </c>
      <c r="N5336" s="18">
        <f t="shared" si="167"/>
        <v>3.0833333333333335</v>
      </c>
    </row>
    <row r="5337" spans="1:14" x14ac:dyDescent="0.25">
      <c r="A5337">
        <v>2</v>
      </c>
      <c r="B5337" t="s">
        <v>163</v>
      </c>
      <c r="C5337">
        <v>2</v>
      </c>
      <c r="D5337" t="s">
        <v>164</v>
      </c>
      <c r="E5337">
        <v>0</v>
      </c>
      <c r="F5337" t="s">
        <v>165</v>
      </c>
      <c r="G5337" s="9">
        <v>2</v>
      </c>
      <c r="H5337" t="s">
        <v>172</v>
      </c>
      <c r="I5337">
        <v>2</v>
      </c>
      <c r="J5337" t="s">
        <v>173</v>
      </c>
      <c r="K5337">
        <v>0</v>
      </c>
      <c r="L5337" t="s">
        <v>165</v>
      </c>
      <c r="M5337" s="18">
        <f t="shared" si="166"/>
        <v>2.1666666666666665</v>
      </c>
      <c r="N5337" s="18">
        <f t="shared" si="167"/>
        <v>2.1666666666666665</v>
      </c>
    </row>
    <row r="5338" spans="1:14" x14ac:dyDescent="0.25">
      <c r="A5338">
        <v>1</v>
      </c>
      <c r="B5338" t="s">
        <v>163</v>
      </c>
      <c r="C5338">
        <v>11</v>
      </c>
      <c r="D5338" t="s">
        <v>164</v>
      </c>
      <c r="E5338">
        <v>30</v>
      </c>
      <c r="F5338" t="s">
        <v>165</v>
      </c>
      <c r="G5338" s="9">
        <v>1</v>
      </c>
      <c r="H5338" t="s">
        <v>172</v>
      </c>
      <c r="I5338">
        <v>11</v>
      </c>
      <c r="J5338" t="s">
        <v>173</v>
      </c>
      <c r="K5338">
        <v>30</v>
      </c>
      <c r="L5338" t="s">
        <v>165</v>
      </c>
      <c r="M5338" s="18">
        <f t="shared" si="166"/>
        <v>1.9166666666666665</v>
      </c>
      <c r="N5338" s="18">
        <f t="shared" si="167"/>
        <v>1.9166666666666665</v>
      </c>
    </row>
    <row r="5339" spans="1:14" x14ac:dyDescent="0.25">
      <c r="A5339">
        <v>6</v>
      </c>
      <c r="B5339" t="s">
        <v>163</v>
      </c>
      <c r="C5339">
        <v>0</v>
      </c>
      <c r="D5339" t="s">
        <v>164</v>
      </c>
      <c r="E5339">
        <v>16</v>
      </c>
      <c r="F5339" t="s">
        <v>165</v>
      </c>
      <c r="G5339" s="9">
        <v>7</v>
      </c>
      <c r="H5339" t="s">
        <v>172</v>
      </c>
      <c r="I5339">
        <v>0</v>
      </c>
      <c r="J5339" t="s">
        <v>173</v>
      </c>
      <c r="K5339">
        <v>14</v>
      </c>
      <c r="L5339" t="s">
        <v>165</v>
      </c>
      <c r="M5339" s="18">
        <f t="shared" si="166"/>
        <v>6</v>
      </c>
      <c r="N5339" s="18">
        <f t="shared" si="167"/>
        <v>7</v>
      </c>
    </row>
    <row r="5340" spans="1:14" x14ac:dyDescent="0.25">
      <c r="A5340">
        <v>2</v>
      </c>
      <c r="B5340" t="s">
        <v>163</v>
      </c>
      <c r="C5340">
        <v>0</v>
      </c>
      <c r="D5340" t="s">
        <v>164</v>
      </c>
      <c r="E5340">
        <v>16</v>
      </c>
      <c r="F5340" t="s">
        <v>165</v>
      </c>
      <c r="G5340" s="9">
        <v>4</v>
      </c>
      <c r="H5340" t="s">
        <v>172</v>
      </c>
      <c r="I5340">
        <v>0</v>
      </c>
      <c r="J5340" t="s">
        <v>173</v>
      </c>
      <c r="K5340">
        <v>11</v>
      </c>
      <c r="L5340" t="s">
        <v>165</v>
      </c>
      <c r="M5340" s="18">
        <f t="shared" si="166"/>
        <v>2</v>
      </c>
      <c r="N5340" s="18">
        <f t="shared" si="167"/>
        <v>4</v>
      </c>
    </row>
    <row r="5341" spans="1:14" x14ac:dyDescent="0.25">
      <c r="A5341">
        <v>3</v>
      </c>
      <c r="B5341" t="s">
        <v>163</v>
      </c>
      <c r="C5341">
        <v>2</v>
      </c>
      <c r="D5341" t="s">
        <v>164</v>
      </c>
      <c r="E5341">
        <v>6</v>
      </c>
      <c r="F5341" t="s">
        <v>165</v>
      </c>
      <c r="G5341" s="9">
        <v>3</v>
      </c>
      <c r="H5341" t="s">
        <v>172</v>
      </c>
      <c r="I5341">
        <v>2</v>
      </c>
      <c r="J5341" t="s">
        <v>173</v>
      </c>
      <c r="K5341">
        <v>6</v>
      </c>
      <c r="L5341" t="s">
        <v>165</v>
      </c>
      <c r="M5341" s="18">
        <f t="shared" si="166"/>
        <v>3.1666666666666665</v>
      </c>
      <c r="N5341" s="18">
        <f t="shared" si="167"/>
        <v>3.1666666666666665</v>
      </c>
    </row>
    <row r="5342" spans="1:14" x14ac:dyDescent="0.25">
      <c r="A5342">
        <v>2</v>
      </c>
      <c r="B5342" t="s">
        <v>163</v>
      </c>
      <c r="C5342">
        <v>3</v>
      </c>
      <c r="D5342" t="s">
        <v>164</v>
      </c>
      <c r="E5342">
        <v>12</v>
      </c>
      <c r="F5342" t="s">
        <v>165</v>
      </c>
      <c r="G5342" s="9">
        <v>5</v>
      </c>
      <c r="H5342" t="s">
        <v>172</v>
      </c>
      <c r="I5342">
        <v>11</v>
      </c>
      <c r="J5342" t="s">
        <v>173</v>
      </c>
      <c r="K5342">
        <v>25</v>
      </c>
      <c r="L5342" t="s">
        <v>165</v>
      </c>
      <c r="M5342" s="18">
        <f t="shared" si="166"/>
        <v>2.25</v>
      </c>
      <c r="N5342" s="18">
        <f t="shared" si="167"/>
        <v>5.916666666666667</v>
      </c>
    </row>
    <row r="5343" spans="1:14" x14ac:dyDescent="0.25">
      <c r="A5343">
        <v>2</v>
      </c>
      <c r="B5343" t="s">
        <v>163</v>
      </c>
      <c r="C5343">
        <v>0</v>
      </c>
      <c r="D5343" t="s">
        <v>164</v>
      </c>
      <c r="E5343">
        <v>13</v>
      </c>
      <c r="F5343" t="s">
        <v>165</v>
      </c>
      <c r="G5343" s="9">
        <v>2</v>
      </c>
      <c r="H5343" t="s">
        <v>172</v>
      </c>
      <c r="I5343">
        <v>0</v>
      </c>
      <c r="J5343" t="s">
        <v>173</v>
      </c>
      <c r="K5343">
        <v>13</v>
      </c>
      <c r="L5343" t="s">
        <v>165</v>
      </c>
      <c r="M5343" s="18">
        <f t="shared" si="166"/>
        <v>2</v>
      </c>
      <c r="N5343" s="18">
        <f t="shared" si="167"/>
        <v>2</v>
      </c>
    </row>
    <row r="5344" spans="1:14" x14ac:dyDescent="0.25">
      <c r="A5344">
        <v>2</v>
      </c>
      <c r="B5344" t="s">
        <v>163</v>
      </c>
      <c r="C5344">
        <v>0</v>
      </c>
      <c r="D5344" t="s">
        <v>164</v>
      </c>
      <c r="E5344">
        <v>19</v>
      </c>
      <c r="F5344" t="s">
        <v>165</v>
      </c>
      <c r="G5344" s="9">
        <v>2</v>
      </c>
      <c r="H5344" t="s">
        <v>172</v>
      </c>
      <c r="I5344">
        <v>0</v>
      </c>
      <c r="J5344" t="s">
        <v>173</v>
      </c>
      <c r="K5344">
        <v>19</v>
      </c>
      <c r="L5344" t="s">
        <v>165</v>
      </c>
      <c r="M5344" s="18">
        <f t="shared" si="166"/>
        <v>2</v>
      </c>
      <c r="N5344" s="18">
        <f t="shared" si="167"/>
        <v>2</v>
      </c>
    </row>
    <row r="5345" spans="1:14" x14ac:dyDescent="0.25">
      <c r="A5345">
        <v>1</v>
      </c>
      <c r="B5345" t="s">
        <v>163</v>
      </c>
      <c r="C5345">
        <v>1</v>
      </c>
      <c r="D5345" t="s">
        <v>164</v>
      </c>
      <c r="E5345">
        <v>5</v>
      </c>
      <c r="F5345" t="s">
        <v>165</v>
      </c>
      <c r="G5345" s="9">
        <v>3</v>
      </c>
      <c r="H5345" t="s">
        <v>172</v>
      </c>
      <c r="I5345">
        <v>0</v>
      </c>
      <c r="J5345" t="s">
        <v>173</v>
      </c>
      <c r="K5345">
        <v>12</v>
      </c>
      <c r="L5345" t="s">
        <v>165</v>
      </c>
      <c r="M5345" s="18">
        <f t="shared" si="166"/>
        <v>1.0833333333333333</v>
      </c>
      <c r="N5345" s="18">
        <f t="shared" si="167"/>
        <v>3</v>
      </c>
    </row>
    <row r="5346" spans="1:14" x14ac:dyDescent="0.25">
      <c r="A5346">
        <v>1</v>
      </c>
      <c r="B5346" t="s">
        <v>163</v>
      </c>
      <c r="C5346">
        <v>10</v>
      </c>
      <c r="D5346" t="s">
        <v>164</v>
      </c>
      <c r="E5346">
        <v>4</v>
      </c>
      <c r="F5346" t="s">
        <v>165</v>
      </c>
      <c r="G5346" s="9">
        <v>1</v>
      </c>
      <c r="H5346" t="s">
        <v>172</v>
      </c>
      <c r="I5346">
        <v>10</v>
      </c>
      <c r="J5346" t="s">
        <v>173</v>
      </c>
      <c r="K5346">
        <v>4</v>
      </c>
      <c r="L5346" t="s">
        <v>165</v>
      </c>
      <c r="M5346" s="18">
        <f t="shared" si="166"/>
        <v>1.8333333333333335</v>
      </c>
      <c r="N5346" s="18">
        <f t="shared" si="167"/>
        <v>1.8333333333333335</v>
      </c>
    </row>
    <row r="5347" spans="1:14" x14ac:dyDescent="0.25">
      <c r="A5347">
        <v>1</v>
      </c>
      <c r="B5347" t="s">
        <v>163</v>
      </c>
      <c r="C5347">
        <v>5</v>
      </c>
      <c r="D5347" t="s">
        <v>164</v>
      </c>
      <c r="E5347">
        <v>23</v>
      </c>
      <c r="F5347" t="s">
        <v>165</v>
      </c>
      <c r="G5347" s="9">
        <v>1</v>
      </c>
      <c r="H5347" t="s">
        <v>172</v>
      </c>
      <c r="I5347">
        <v>5</v>
      </c>
      <c r="J5347" t="s">
        <v>173</v>
      </c>
      <c r="K5347">
        <v>23</v>
      </c>
      <c r="L5347" t="s">
        <v>165</v>
      </c>
      <c r="M5347" s="18">
        <f t="shared" si="166"/>
        <v>1.4166666666666667</v>
      </c>
      <c r="N5347" s="18">
        <f t="shared" si="167"/>
        <v>1.4166666666666667</v>
      </c>
    </row>
    <row r="5348" spans="1:14" x14ac:dyDescent="0.25">
      <c r="A5348">
        <v>1</v>
      </c>
      <c r="B5348" t="s">
        <v>163</v>
      </c>
      <c r="C5348">
        <v>2</v>
      </c>
      <c r="D5348" t="s">
        <v>164</v>
      </c>
      <c r="E5348">
        <v>16</v>
      </c>
      <c r="F5348" t="s">
        <v>165</v>
      </c>
      <c r="G5348" s="9">
        <v>1</v>
      </c>
      <c r="H5348" t="s">
        <v>172</v>
      </c>
      <c r="I5348">
        <v>2</v>
      </c>
      <c r="J5348" t="s">
        <v>173</v>
      </c>
      <c r="K5348">
        <v>16</v>
      </c>
      <c r="L5348" t="s">
        <v>165</v>
      </c>
      <c r="M5348" s="18">
        <f t="shared" si="166"/>
        <v>1.1666666666666667</v>
      </c>
      <c r="N5348" s="18">
        <f t="shared" si="167"/>
        <v>1.1666666666666667</v>
      </c>
    </row>
    <row r="5349" spans="1:14" x14ac:dyDescent="0.25">
      <c r="A5349">
        <v>6</v>
      </c>
      <c r="B5349" t="s">
        <v>163</v>
      </c>
      <c r="C5349">
        <v>0</v>
      </c>
      <c r="D5349" t="s">
        <v>164</v>
      </c>
      <c r="E5349">
        <v>16</v>
      </c>
      <c r="F5349" t="s">
        <v>165</v>
      </c>
      <c r="G5349" s="9">
        <v>9</v>
      </c>
      <c r="H5349" t="s">
        <v>172</v>
      </c>
      <c r="I5349">
        <v>3</v>
      </c>
      <c r="J5349" t="s">
        <v>173</v>
      </c>
      <c r="K5349">
        <v>4</v>
      </c>
      <c r="L5349" t="s">
        <v>165</v>
      </c>
      <c r="M5349" s="18">
        <f t="shared" si="166"/>
        <v>6</v>
      </c>
      <c r="N5349" s="18">
        <f t="shared" si="167"/>
        <v>9.25</v>
      </c>
    </row>
    <row r="5350" spans="1:14" x14ac:dyDescent="0.25">
      <c r="A5350">
        <v>6</v>
      </c>
      <c r="B5350" t="s">
        <v>163</v>
      </c>
      <c r="C5350">
        <v>0</v>
      </c>
      <c r="D5350" t="s">
        <v>164</v>
      </c>
      <c r="E5350">
        <v>16</v>
      </c>
      <c r="F5350" t="s">
        <v>165</v>
      </c>
      <c r="G5350" s="9">
        <v>6</v>
      </c>
      <c r="H5350" t="s">
        <v>172</v>
      </c>
      <c r="I5350">
        <v>2</v>
      </c>
      <c r="J5350" t="s">
        <v>173</v>
      </c>
      <c r="K5350">
        <v>16</v>
      </c>
      <c r="L5350" t="s">
        <v>165</v>
      </c>
      <c r="M5350" s="18">
        <f t="shared" si="166"/>
        <v>6</v>
      </c>
      <c r="N5350" s="18">
        <f t="shared" si="167"/>
        <v>6.166666666666667</v>
      </c>
    </row>
    <row r="5351" spans="1:14" x14ac:dyDescent="0.25">
      <c r="A5351">
        <v>5</v>
      </c>
      <c r="B5351" t="s">
        <v>163</v>
      </c>
      <c r="C5351">
        <v>7</v>
      </c>
      <c r="D5351" t="s">
        <v>164</v>
      </c>
      <c r="E5351">
        <v>21</v>
      </c>
      <c r="F5351" t="s">
        <v>165</v>
      </c>
      <c r="G5351" s="9">
        <v>5</v>
      </c>
      <c r="H5351" t="s">
        <v>172</v>
      </c>
      <c r="I5351">
        <v>7</v>
      </c>
      <c r="J5351" t="s">
        <v>173</v>
      </c>
      <c r="K5351">
        <v>21</v>
      </c>
      <c r="L5351" t="s">
        <v>165</v>
      </c>
      <c r="M5351" s="18">
        <f t="shared" si="166"/>
        <v>5.583333333333333</v>
      </c>
      <c r="N5351" s="18">
        <f t="shared" si="167"/>
        <v>5.583333333333333</v>
      </c>
    </row>
    <row r="5352" spans="1:14" x14ac:dyDescent="0.25">
      <c r="A5352">
        <v>0</v>
      </c>
      <c r="B5352" t="s">
        <v>163</v>
      </c>
      <c r="C5352">
        <v>0</v>
      </c>
      <c r="D5352" t="s">
        <v>164</v>
      </c>
      <c r="E5352">
        <v>16</v>
      </c>
      <c r="F5352" t="s">
        <v>165</v>
      </c>
      <c r="G5352" s="9">
        <v>4</v>
      </c>
      <c r="H5352" t="s">
        <v>172</v>
      </c>
      <c r="I5352">
        <v>5</v>
      </c>
      <c r="J5352" t="s">
        <v>173</v>
      </c>
      <c r="K5352">
        <v>5</v>
      </c>
      <c r="L5352" t="s">
        <v>165</v>
      </c>
      <c r="M5352" s="18">
        <f t="shared" si="166"/>
        <v>0</v>
      </c>
      <c r="N5352" s="18">
        <f t="shared" si="167"/>
        <v>4.416666666666667</v>
      </c>
    </row>
    <row r="5353" spans="1:14" x14ac:dyDescent="0.25">
      <c r="A5353">
        <v>1</v>
      </c>
      <c r="B5353" t="s">
        <v>163</v>
      </c>
      <c r="C5353">
        <v>5</v>
      </c>
      <c r="D5353" t="s">
        <v>164</v>
      </c>
      <c r="E5353">
        <v>9</v>
      </c>
      <c r="F5353" t="s">
        <v>165</v>
      </c>
      <c r="G5353" s="9">
        <v>1</v>
      </c>
      <c r="H5353" t="s">
        <v>172</v>
      </c>
      <c r="I5353">
        <v>5</v>
      </c>
      <c r="J5353" t="s">
        <v>173</v>
      </c>
      <c r="K5353">
        <v>9</v>
      </c>
      <c r="L5353" t="s">
        <v>165</v>
      </c>
      <c r="M5353" s="18">
        <f t="shared" si="166"/>
        <v>1.4166666666666667</v>
      </c>
      <c r="N5353" s="18">
        <f t="shared" si="167"/>
        <v>1.4166666666666667</v>
      </c>
    </row>
    <row r="5354" spans="1:14" x14ac:dyDescent="0.25">
      <c r="A5354">
        <v>1</v>
      </c>
      <c r="B5354" t="s">
        <v>163</v>
      </c>
      <c r="C5354">
        <v>6</v>
      </c>
      <c r="D5354" t="s">
        <v>164</v>
      </c>
      <c r="E5354">
        <v>6</v>
      </c>
      <c r="F5354" t="s">
        <v>165</v>
      </c>
      <c r="G5354" s="9">
        <v>1</v>
      </c>
      <c r="H5354" t="s">
        <v>172</v>
      </c>
      <c r="I5354">
        <v>6</v>
      </c>
      <c r="J5354" t="s">
        <v>173</v>
      </c>
      <c r="K5354">
        <v>6</v>
      </c>
      <c r="L5354" t="s">
        <v>165</v>
      </c>
      <c r="M5354" s="18">
        <f t="shared" si="166"/>
        <v>1.5</v>
      </c>
      <c r="N5354" s="18">
        <f t="shared" si="167"/>
        <v>1.5</v>
      </c>
    </row>
    <row r="5355" spans="1:14" x14ac:dyDescent="0.25">
      <c r="A5355">
        <v>1</v>
      </c>
      <c r="B5355" t="s">
        <v>163</v>
      </c>
      <c r="C5355">
        <v>3</v>
      </c>
      <c r="D5355" t="s">
        <v>164</v>
      </c>
      <c r="E5355">
        <v>7</v>
      </c>
      <c r="F5355" t="s">
        <v>165</v>
      </c>
      <c r="G5355" s="9">
        <v>1</v>
      </c>
      <c r="H5355" t="s">
        <v>172</v>
      </c>
      <c r="I5355">
        <v>3</v>
      </c>
      <c r="J5355" t="s">
        <v>173</v>
      </c>
      <c r="K5355">
        <v>7</v>
      </c>
      <c r="L5355" t="s">
        <v>165</v>
      </c>
      <c r="M5355" s="18">
        <f t="shared" si="166"/>
        <v>1.25</v>
      </c>
      <c r="N5355" s="18">
        <f t="shared" si="167"/>
        <v>1.25</v>
      </c>
    </row>
    <row r="5356" spans="1:14" x14ac:dyDescent="0.25">
      <c r="A5356">
        <v>0</v>
      </c>
      <c r="B5356" t="s">
        <v>163</v>
      </c>
      <c r="C5356">
        <v>5</v>
      </c>
      <c r="D5356" t="s">
        <v>164</v>
      </c>
      <c r="E5356">
        <v>10</v>
      </c>
      <c r="F5356" t="s">
        <v>165</v>
      </c>
      <c r="G5356" s="9">
        <v>0</v>
      </c>
      <c r="H5356" t="s">
        <v>172</v>
      </c>
      <c r="I5356">
        <v>5</v>
      </c>
      <c r="J5356" t="s">
        <v>173</v>
      </c>
      <c r="K5356">
        <v>10</v>
      </c>
      <c r="L5356" t="s">
        <v>165</v>
      </c>
      <c r="M5356" s="18">
        <f t="shared" si="166"/>
        <v>0.41666666666666669</v>
      </c>
      <c r="N5356" s="18">
        <f t="shared" si="167"/>
        <v>0.41666666666666669</v>
      </c>
    </row>
    <row r="5357" spans="1:14" x14ac:dyDescent="0.25">
      <c r="A5357">
        <v>0</v>
      </c>
      <c r="B5357" t="s">
        <v>163</v>
      </c>
      <c r="C5357">
        <v>1</v>
      </c>
      <c r="D5357" t="s">
        <v>164</v>
      </c>
      <c r="E5357">
        <v>27</v>
      </c>
      <c r="F5357" t="s">
        <v>165</v>
      </c>
      <c r="G5357" s="9">
        <v>0</v>
      </c>
      <c r="H5357" t="s">
        <v>172</v>
      </c>
      <c r="I5357">
        <v>1</v>
      </c>
      <c r="J5357" t="s">
        <v>173</v>
      </c>
      <c r="K5357">
        <v>27</v>
      </c>
      <c r="L5357" t="s">
        <v>165</v>
      </c>
      <c r="M5357" s="18">
        <f t="shared" si="166"/>
        <v>8.3333333333333329E-2</v>
      </c>
      <c r="N5357" s="18">
        <f t="shared" si="167"/>
        <v>8.3333333333333329E-2</v>
      </c>
    </row>
    <row r="5358" spans="1:14" x14ac:dyDescent="0.25">
      <c r="A5358">
        <v>6</v>
      </c>
      <c r="B5358" t="s">
        <v>163</v>
      </c>
      <c r="C5358">
        <v>0</v>
      </c>
      <c r="D5358" t="s">
        <v>164</v>
      </c>
      <c r="E5358">
        <v>16</v>
      </c>
      <c r="F5358" t="s">
        <v>165</v>
      </c>
      <c r="G5358" s="9">
        <v>8</v>
      </c>
      <c r="H5358" t="s">
        <v>172</v>
      </c>
      <c r="I5358">
        <v>0</v>
      </c>
      <c r="J5358" t="s">
        <v>173</v>
      </c>
      <c r="K5358">
        <v>13</v>
      </c>
      <c r="L5358" t="s">
        <v>165</v>
      </c>
      <c r="M5358" s="18">
        <f t="shared" si="166"/>
        <v>6</v>
      </c>
      <c r="N5358" s="18">
        <f t="shared" si="167"/>
        <v>8</v>
      </c>
    </row>
    <row r="5359" spans="1:14" x14ac:dyDescent="0.25">
      <c r="A5359">
        <v>6</v>
      </c>
      <c r="B5359" t="s">
        <v>163</v>
      </c>
      <c r="C5359">
        <v>0</v>
      </c>
      <c r="D5359" t="s">
        <v>164</v>
      </c>
      <c r="E5359">
        <v>16</v>
      </c>
      <c r="F5359" t="s">
        <v>165</v>
      </c>
      <c r="G5359" s="9">
        <v>7</v>
      </c>
      <c r="H5359" t="s">
        <v>172</v>
      </c>
      <c r="I5359">
        <v>0</v>
      </c>
      <c r="J5359" t="s">
        <v>173</v>
      </c>
      <c r="K5359">
        <v>14</v>
      </c>
      <c r="L5359" t="s">
        <v>165</v>
      </c>
      <c r="M5359" s="18">
        <f t="shared" si="166"/>
        <v>6</v>
      </c>
      <c r="N5359" s="18">
        <f t="shared" si="167"/>
        <v>7</v>
      </c>
    </row>
    <row r="5360" spans="1:14" x14ac:dyDescent="0.25">
      <c r="A5360">
        <v>3</v>
      </c>
      <c r="B5360" t="s">
        <v>163</v>
      </c>
      <c r="C5360">
        <v>2</v>
      </c>
      <c r="D5360" t="s">
        <v>164</v>
      </c>
      <c r="E5360">
        <v>6</v>
      </c>
      <c r="F5360" t="s">
        <v>165</v>
      </c>
      <c r="G5360" s="9">
        <v>22</v>
      </c>
      <c r="H5360" t="s">
        <v>172</v>
      </c>
      <c r="I5360">
        <v>0</v>
      </c>
      <c r="J5360" t="s">
        <v>173</v>
      </c>
      <c r="K5360">
        <v>9</v>
      </c>
      <c r="L5360" t="s">
        <v>165</v>
      </c>
      <c r="M5360" s="18">
        <f t="shared" si="166"/>
        <v>3.1666666666666665</v>
      </c>
      <c r="N5360" s="18">
        <f t="shared" si="167"/>
        <v>22</v>
      </c>
    </row>
    <row r="5361" spans="1:14" x14ac:dyDescent="0.25">
      <c r="A5361">
        <v>6</v>
      </c>
      <c r="B5361" t="s">
        <v>163</v>
      </c>
      <c r="C5361">
        <v>0</v>
      </c>
      <c r="D5361" t="s">
        <v>164</v>
      </c>
      <c r="E5361">
        <v>16</v>
      </c>
      <c r="F5361" t="s">
        <v>165</v>
      </c>
      <c r="G5361" s="9">
        <v>9</v>
      </c>
      <c r="H5361" t="s">
        <v>172</v>
      </c>
      <c r="I5361">
        <v>4</v>
      </c>
      <c r="J5361" t="s">
        <v>173</v>
      </c>
      <c r="K5361">
        <v>30</v>
      </c>
      <c r="L5361" t="s">
        <v>165</v>
      </c>
      <c r="M5361" s="18">
        <f t="shared" si="166"/>
        <v>6</v>
      </c>
      <c r="N5361" s="18">
        <f t="shared" si="167"/>
        <v>9.3333333333333339</v>
      </c>
    </row>
    <row r="5362" spans="1:14" x14ac:dyDescent="0.25">
      <c r="A5362">
        <v>2</v>
      </c>
      <c r="B5362" t="s">
        <v>163</v>
      </c>
      <c r="C5362">
        <v>8</v>
      </c>
      <c r="D5362" t="s">
        <v>164</v>
      </c>
      <c r="E5362">
        <v>14</v>
      </c>
      <c r="F5362" t="s">
        <v>165</v>
      </c>
      <c r="G5362" s="9">
        <v>8</v>
      </c>
      <c r="H5362" t="s">
        <v>172</v>
      </c>
      <c r="I5362">
        <v>0</v>
      </c>
      <c r="J5362" t="s">
        <v>173</v>
      </c>
      <c r="K5362">
        <v>13</v>
      </c>
      <c r="L5362" t="s">
        <v>165</v>
      </c>
      <c r="M5362" s="18">
        <f t="shared" si="166"/>
        <v>2.6666666666666665</v>
      </c>
      <c r="N5362" s="18">
        <f t="shared" si="167"/>
        <v>8</v>
      </c>
    </row>
    <row r="5363" spans="1:14" x14ac:dyDescent="0.25">
      <c r="A5363">
        <v>6</v>
      </c>
      <c r="B5363" t="s">
        <v>163</v>
      </c>
      <c r="C5363">
        <v>0</v>
      </c>
      <c r="D5363" t="s">
        <v>164</v>
      </c>
      <c r="E5363">
        <v>16</v>
      </c>
      <c r="F5363" t="s">
        <v>165</v>
      </c>
      <c r="G5363" s="9">
        <v>7</v>
      </c>
      <c r="H5363" t="s">
        <v>172</v>
      </c>
      <c r="I5363">
        <v>0</v>
      </c>
      <c r="J5363" t="s">
        <v>173</v>
      </c>
      <c r="K5363">
        <v>14</v>
      </c>
      <c r="L5363" t="s">
        <v>165</v>
      </c>
      <c r="M5363" s="18">
        <f t="shared" si="166"/>
        <v>6</v>
      </c>
      <c r="N5363" s="18">
        <f t="shared" si="167"/>
        <v>7</v>
      </c>
    </row>
    <row r="5364" spans="1:14" x14ac:dyDescent="0.25">
      <c r="A5364">
        <v>3</v>
      </c>
      <c r="B5364" t="s">
        <v>163</v>
      </c>
      <c r="C5364">
        <v>3</v>
      </c>
      <c r="D5364" t="s">
        <v>164</v>
      </c>
      <c r="E5364">
        <v>4</v>
      </c>
      <c r="F5364" t="s">
        <v>165</v>
      </c>
      <c r="G5364" s="9">
        <v>3</v>
      </c>
      <c r="H5364" t="s">
        <v>172</v>
      </c>
      <c r="I5364">
        <v>3</v>
      </c>
      <c r="J5364" t="s">
        <v>173</v>
      </c>
      <c r="K5364">
        <v>4</v>
      </c>
      <c r="L5364" t="s">
        <v>165</v>
      </c>
      <c r="M5364" s="18">
        <f t="shared" si="166"/>
        <v>3.25</v>
      </c>
      <c r="N5364" s="18">
        <f t="shared" si="167"/>
        <v>3.25</v>
      </c>
    </row>
    <row r="5365" spans="1:14" x14ac:dyDescent="0.25">
      <c r="A5365">
        <v>3</v>
      </c>
      <c r="B5365" t="s">
        <v>163</v>
      </c>
      <c r="C5365">
        <v>0</v>
      </c>
      <c r="D5365" t="s">
        <v>164</v>
      </c>
      <c r="E5365">
        <v>12</v>
      </c>
      <c r="F5365" t="s">
        <v>165</v>
      </c>
      <c r="G5365" s="9">
        <v>3</v>
      </c>
      <c r="H5365" t="s">
        <v>172</v>
      </c>
      <c r="I5365">
        <v>0</v>
      </c>
      <c r="J5365" t="s">
        <v>173</v>
      </c>
      <c r="K5365">
        <v>12</v>
      </c>
      <c r="L5365" t="s">
        <v>165</v>
      </c>
      <c r="M5365" s="18">
        <f t="shared" si="166"/>
        <v>3</v>
      </c>
      <c r="N5365" s="18">
        <f t="shared" si="167"/>
        <v>3</v>
      </c>
    </row>
    <row r="5366" spans="1:14" x14ac:dyDescent="0.25">
      <c r="A5366">
        <v>1</v>
      </c>
      <c r="B5366" t="s">
        <v>163</v>
      </c>
      <c r="C5366">
        <v>0</v>
      </c>
      <c r="D5366" t="s">
        <v>164</v>
      </c>
      <c r="E5366">
        <v>15</v>
      </c>
      <c r="F5366" t="s">
        <v>165</v>
      </c>
      <c r="G5366" s="9">
        <v>1</v>
      </c>
      <c r="H5366" t="s">
        <v>172</v>
      </c>
      <c r="I5366">
        <v>0</v>
      </c>
      <c r="J5366" t="s">
        <v>173</v>
      </c>
      <c r="K5366">
        <v>15</v>
      </c>
      <c r="L5366" t="s">
        <v>165</v>
      </c>
      <c r="M5366" s="18">
        <f t="shared" si="166"/>
        <v>1</v>
      </c>
      <c r="N5366" s="18">
        <f t="shared" si="167"/>
        <v>1</v>
      </c>
    </row>
    <row r="5367" spans="1:14" x14ac:dyDescent="0.25">
      <c r="A5367">
        <v>0</v>
      </c>
      <c r="B5367" t="s">
        <v>163</v>
      </c>
      <c r="C5367">
        <v>11</v>
      </c>
      <c r="D5367" t="s">
        <v>164</v>
      </c>
      <c r="E5367">
        <v>3</v>
      </c>
      <c r="F5367" t="s">
        <v>165</v>
      </c>
      <c r="G5367" s="9">
        <v>0</v>
      </c>
      <c r="H5367" t="s">
        <v>172</v>
      </c>
      <c r="I5367">
        <v>11</v>
      </c>
      <c r="J5367" t="s">
        <v>173</v>
      </c>
      <c r="K5367">
        <v>3</v>
      </c>
      <c r="L5367" t="s">
        <v>165</v>
      </c>
      <c r="M5367" s="18">
        <f t="shared" si="166"/>
        <v>0.91666666666666663</v>
      </c>
      <c r="N5367" s="18">
        <f t="shared" si="167"/>
        <v>0.91666666666666663</v>
      </c>
    </row>
    <row r="5368" spans="1:14" x14ac:dyDescent="0.25">
      <c r="A5368">
        <v>0</v>
      </c>
      <c r="B5368" t="s">
        <v>163</v>
      </c>
      <c r="C5368">
        <v>10</v>
      </c>
      <c r="D5368" t="s">
        <v>164</v>
      </c>
      <c r="E5368">
        <v>19</v>
      </c>
      <c r="F5368" t="s">
        <v>165</v>
      </c>
      <c r="G5368" s="9">
        <v>0</v>
      </c>
      <c r="H5368" t="s">
        <v>172</v>
      </c>
      <c r="I5368">
        <v>10</v>
      </c>
      <c r="J5368" t="s">
        <v>173</v>
      </c>
      <c r="K5368">
        <v>19</v>
      </c>
      <c r="L5368" t="s">
        <v>165</v>
      </c>
      <c r="M5368" s="18">
        <f t="shared" si="166"/>
        <v>0.83333333333333337</v>
      </c>
      <c r="N5368" s="18">
        <f t="shared" si="167"/>
        <v>0.83333333333333337</v>
      </c>
    </row>
    <row r="5369" spans="1:14" x14ac:dyDescent="0.25">
      <c r="A5369">
        <v>2</v>
      </c>
      <c r="B5369" t="s">
        <v>163</v>
      </c>
      <c r="C5369">
        <v>0</v>
      </c>
      <c r="D5369" t="s">
        <v>164</v>
      </c>
      <c r="E5369">
        <v>16</v>
      </c>
      <c r="F5369" t="s">
        <v>165</v>
      </c>
      <c r="G5369" s="9">
        <v>4</v>
      </c>
      <c r="H5369" t="s">
        <v>172</v>
      </c>
      <c r="I5369">
        <v>0</v>
      </c>
      <c r="J5369" t="s">
        <v>173</v>
      </c>
      <c r="K5369">
        <v>11</v>
      </c>
      <c r="L5369" t="s">
        <v>165</v>
      </c>
      <c r="M5369" s="18">
        <f t="shared" si="166"/>
        <v>2</v>
      </c>
      <c r="N5369" s="18">
        <f t="shared" si="167"/>
        <v>4</v>
      </c>
    </row>
    <row r="5370" spans="1:14" x14ac:dyDescent="0.25">
      <c r="A5370">
        <v>3</v>
      </c>
      <c r="B5370" t="s">
        <v>163</v>
      </c>
      <c r="C5370">
        <v>1</v>
      </c>
      <c r="D5370" t="s">
        <v>164</v>
      </c>
      <c r="E5370">
        <v>16</v>
      </c>
      <c r="F5370" t="s">
        <v>165</v>
      </c>
      <c r="G5370" s="9">
        <v>3</v>
      </c>
      <c r="H5370" t="s">
        <v>172</v>
      </c>
      <c r="I5370">
        <v>1</v>
      </c>
      <c r="J5370" t="s">
        <v>173</v>
      </c>
      <c r="K5370">
        <v>16</v>
      </c>
      <c r="L5370" t="s">
        <v>165</v>
      </c>
      <c r="M5370" s="18">
        <f t="shared" si="166"/>
        <v>3.0833333333333335</v>
      </c>
      <c r="N5370" s="18">
        <f t="shared" si="167"/>
        <v>3.0833333333333335</v>
      </c>
    </row>
    <row r="5371" spans="1:14" x14ac:dyDescent="0.25">
      <c r="A5371">
        <v>3</v>
      </c>
      <c r="B5371" t="s">
        <v>163</v>
      </c>
      <c r="C5371">
        <v>0</v>
      </c>
      <c r="D5371" t="s">
        <v>164</v>
      </c>
      <c r="E5371">
        <v>12</v>
      </c>
      <c r="F5371" t="s">
        <v>165</v>
      </c>
      <c r="G5371" s="9">
        <v>3</v>
      </c>
      <c r="H5371" t="s">
        <v>172</v>
      </c>
      <c r="I5371">
        <v>0</v>
      </c>
      <c r="J5371" t="s">
        <v>173</v>
      </c>
      <c r="K5371">
        <v>12</v>
      </c>
      <c r="L5371" t="s">
        <v>165</v>
      </c>
      <c r="M5371" s="18">
        <f t="shared" si="166"/>
        <v>3</v>
      </c>
      <c r="N5371" s="18">
        <f t="shared" si="167"/>
        <v>3</v>
      </c>
    </row>
    <row r="5372" spans="1:14" x14ac:dyDescent="0.25">
      <c r="A5372">
        <v>3</v>
      </c>
      <c r="B5372" t="s">
        <v>163</v>
      </c>
      <c r="C5372">
        <v>1</v>
      </c>
      <c r="D5372" t="s">
        <v>164</v>
      </c>
      <c r="E5372">
        <v>2</v>
      </c>
      <c r="F5372" t="s">
        <v>165</v>
      </c>
      <c r="G5372" s="9">
        <v>3</v>
      </c>
      <c r="H5372" t="s">
        <v>172</v>
      </c>
      <c r="I5372">
        <v>1</v>
      </c>
      <c r="J5372" t="s">
        <v>173</v>
      </c>
      <c r="K5372">
        <v>2</v>
      </c>
      <c r="L5372" t="s">
        <v>165</v>
      </c>
      <c r="M5372" s="18">
        <f t="shared" si="166"/>
        <v>3.0833333333333335</v>
      </c>
      <c r="N5372" s="18">
        <f t="shared" si="167"/>
        <v>3.0833333333333335</v>
      </c>
    </row>
    <row r="5373" spans="1:14" x14ac:dyDescent="0.25">
      <c r="A5373">
        <v>2</v>
      </c>
      <c r="B5373" t="s">
        <v>163</v>
      </c>
      <c r="C5373">
        <v>11</v>
      </c>
      <c r="D5373" t="s">
        <v>164</v>
      </c>
      <c r="E5373">
        <v>29</v>
      </c>
      <c r="F5373" t="s">
        <v>165</v>
      </c>
      <c r="G5373" s="9">
        <v>2</v>
      </c>
      <c r="H5373" t="s">
        <v>172</v>
      </c>
      <c r="I5373">
        <v>11</v>
      </c>
      <c r="J5373" t="s">
        <v>173</v>
      </c>
      <c r="K5373">
        <v>29</v>
      </c>
      <c r="L5373" t="s">
        <v>165</v>
      </c>
      <c r="M5373" s="18">
        <f t="shared" si="166"/>
        <v>2.9166666666666665</v>
      </c>
      <c r="N5373" s="18">
        <f t="shared" si="167"/>
        <v>2.9166666666666665</v>
      </c>
    </row>
    <row r="5374" spans="1:14" x14ac:dyDescent="0.25">
      <c r="A5374">
        <v>0</v>
      </c>
      <c r="B5374" t="s">
        <v>163</v>
      </c>
      <c r="C5374">
        <v>2</v>
      </c>
      <c r="D5374" t="s">
        <v>164</v>
      </c>
      <c r="E5374">
        <v>3</v>
      </c>
      <c r="F5374" t="s">
        <v>165</v>
      </c>
      <c r="G5374" s="9">
        <v>0</v>
      </c>
      <c r="H5374" t="s">
        <v>172</v>
      </c>
      <c r="I5374">
        <v>2</v>
      </c>
      <c r="J5374" t="s">
        <v>173</v>
      </c>
      <c r="K5374">
        <v>3</v>
      </c>
      <c r="L5374" t="s">
        <v>165</v>
      </c>
      <c r="M5374" s="18">
        <f t="shared" si="166"/>
        <v>0.16666666666666666</v>
      </c>
      <c r="N5374" s="18">
        <f t="shared" si="167"/>
        <v>0.16666666666666666</v>
      </c>
    </row>
    <row r="5375" spans="1:14" x14ac:dyDescent="0.25">
      <c r="A5375">
        <v>0</v>
      </c>
      <c r="B5375" t="s">
        <v>163</v>
      </c>
      <c r="C5375">
        <v>9</v>
      </c>
      <c r="D5375" t="s">
        <v>164</v>
      </c>
      <c r="E5375">
        <v>30</v>
      </c>
      <c r="F5375" t="s">
        <v>165</v>
      </c>
      <c r="G5375" s="9">
        <v>0</v>
      </c>
      <c r="H5375" t="s">
        <v>172</v>
      </c>
      <c r="I5375">
        <v>9</v>
      </c>
      <c r="J5375" t="s">
        <v>173</v>
      </c>
      <c r="K5375">
        <v>30</v>
      </c>
      <c r="L5375" t="s">
        <v>165</v>
      </c>
      <c r="M5375" s="18">
        <f t="shared" si="166"/>
        <v>0.75</v>
      </c>
      <c r="N5375" s="18">
        <f t="shared" si="167"/>
        <v>0.75</v>
      </c>
    </row>
    <row r="5376" spans="1:14" x14ac:dyDescent="0.25">
      <c r="A5376">
        <v>1</v>
      </c>
      <c r="B5376" t="s">
        <v>163</v>
      </c>
      <c r="C5376">
        <v>3</v>
      </c>
      <c r="D5376" t="s">
        <v>164</v>
      </c>
      <c r="E5376">
        <v>0</v>
      </c>
      <c r="F5376" t="s">
        <v>165</v>
      </c>
      <c r="G5376" s="9">
        <v>1</v>
      </c>
      <c r="H5376" t="s">
        <v>172</v>
      </c>
      <c r="I5376">
        <v>3</v>
      </c>
      <c r="J5376" t="s">
        <v>173</v>
      </c>
      <c r="K5376">
        <v>0</v>
      </c>
      <c r="L5376" t="s">
        <v>165</v>
      </c>
      <c r="M5376" s="18">
        <f t="shared" si="166"/>
        <v>1.25</v>
      </c>
      <c r="N5376" s="18">
        <f t="shared" si="167"/>
        <v>1.25</v>
      </c>
    </row>
    <row r="5377" spans="1:14" x14ac:dyDescent="0.25">
      <c r="A5377">
        <v>0</v>
      </c>
      <c r="B5377" t="s">
        <v>163</v>
      </c>
      <c r="C5377">
        <v>0</v>
      </c>
      <c r="D5377" t="s">
        <v>164</v>
      </c>
      <c r="E5377">
        <v>16</v>
      </c>
      <c r="F5377" t="s">
        <v>165</v>
      </c>
      <c r="G5377" s="9">
        <v>32</v>
      </c>
      <c r="H5377" t="s">
        <v>172</v>
      </c>
      <c r="I5377">
        <v>11</v>
      </c>
      <c r="J5377" t="s">
        <v>173</v>
      </c>
      <c r="K5377">
        <v>12</v>
      </c>
      <c r="L5377" t="s">
        <v>165</v>
      </c>
      <c r="M5377" s="18">
        <f t="shared" si="166"/>
        <v>0</v>
      </c>
      <c r="N5377" s="18">
        <f t="shared" si="167"/>
        <v>32.916666666666664</v>
      </c>
    </row>
    <row r="5378" spans="1:14" x14ac:dyDescent="0.25">
      <c r="A5378">
        <v>6</v>
      </c>
      <c r="B5378" t="s">
        <v>163</v>
      </c>
      <c r="C5378">
        <v>0</v>
      </c>
      <c r="D5378" t="s">
        <v>164</v>
      </c>
      <c r="E5378">
        <v>16</v>
      </c>
      <c r="F5378" t="s">
        <v>165</v>
      </c>
      <c r="G5378" s="9">
        <v>39</v>
      </c>
      <c r="H5378" t="s">
        <v>172</v>
      </c>
      <c r="I5378">
        <v>11</v>
      </c>
      <c r="J5378" t="s">
        <v>173</v>
      </c>
      <c r="K5378">
        <v>10</v>
      </c>
      <c r="L5378" t="s">
        <v>165</v>
      </c>
      <c r="M5378" s="18">
        <f t="shared" si="166"/>
        <v>6</v>
      </c>
      <c r="N5378" s="18">
        <f t="shared" si="167"/>
        <v>39.916666666666664</v>
      </c>
    </row>
    <row r="5379" spans="1:14" x14ac:dyDescent="0.25">
      <c r="A5379">
        <v>5</v>
      </c>
      <c r="B5379" t="s">
        <v>163</v>
      </c>
      <c r="C5379">
        <v>10</v>
      </c>
      <c r="D5379" t="s">
        <v>164</v>
      </c>
      <c r="E5379">
        <v>16</v>
      </c>
      <c r="F5379" t="s">
        <v>165</v>
      </c>
      <c r="G5379" s="9">
        <v>13</v>
      </c>
      <c r="H5379" t="s">
        <v>172</v>
      </c>
      <c r="I5379">
        <v>6</v>
      </c>
      <c r="J5379" t="s">
        <v>173</v>
      </c>
      <c r="K5379">
        <v>21</v>
      </c>
      <c r="L5379" t="s">
        <v>165</v>
      </c>
      <c r="M5379" s="18">
        <f t="shared" ref="M5379:M5442" si="168">A5379+C5379/12</f>
        <v>5.833333333333333</v>
      </c>
      <c r="N5379" s="18">
        <f t="shared" ref="N5379:N5442" si="169">G5379+I5379/12</f>
        <v>13.5</v>
      </c>
    </row>
    <row r="5380" spans="1:14" x14ac:dyDescent="0.25">
      <c r="A5380">
        <v>6</v>
      </c>
      <c r="B5380" t="s">
        <v>163</v>
      </c>
      <c r="C5380">
        <v>0</v>
      </c>
      <c r="D5380" t="s">
        <v>164</v>
      </c>
      <c r="E5380">
        <v>16</v>
      </c>
      <c r="F5380" t="s">
        <v>165</v>
      </c>
      <c r="G5380" s="9">
        <v>25</v>
      </c>
      <c r="H5380" t="s">
        <v>172</v>
      </c>
      <c r="I5380">
        <v>8</v>
      </c>
      <c r="J5380" t="s">
        <v>173</v>
      </c>
      <c r="K5380">
        <v>16</v>
      </c>
      <c r="L5380" t="s">
        <v>165</v>
      </c>
      <c r="M5380" s="18">
        <f t="shared" si="168"/>
        <v>6</v>
      </c>
      <c r="N5380" s="18">
        <f t="shared" si="169"/>
        <v>25.666666666666668</v>
      </c>
    </row>
    <row r="5381" spans="1:14" x14ac:dyDescent="0.25">
      <c r="A5381">
        <v>2</v>
      </c>
      <c r="B5381" t="s">
        <v>163</v>
      </c>
      <c r="C5381">
        <v>5</v>
      </c>
      <c r="D5381" t="s">
        <v>164</v>
      </c>
      <c r="E5381">
        <v>16</v>
      </c>
      <c r="F5381" t="s">
        <v>165</v>
      </c>
      <c r="G5381" s="9">
        <v>23</v>
      </c>
      <c r="H5381" t="s">
        <v>172</v>
      </c>
      <c r="I5381">
        <v>6</v>
      </c>
      <c r="J5381" t="s">
        <v>173</v>
      </c>
      <c r="K5381">
        <v>30</v>
      </c>
      <c r="L5381" t="s">
        <v>165</v>
      </c>
      <c r="M5381" s="18">
        <f t="shared" si="168"/>
        <v>2.4166666666666665</v>
      </c>
      <c r="N5381" s="18">
        <f t="shared" si="169"/>
        <v>23.5</v>
      </c>
    </row>
    <row r="5382" spans="1:14" x14ac:dyDescent="0.25">
      <c r="A5382">
        <v>5</v>
      </c>
      <c r="B5382" t="s">
        <v>163</v>
      </c>
      <c r="C5382">
        <v>11</v>
      </c>
      <c r="D5382" t="s">
        <v>164</v>
      </c>
      <c r="E5382">
        <v>16</v>
      </c>
      <c r="F5382" t="s">
        <v>165</v>
      </c>
      <c r="G5382" s="9">
        <v>21</v>
      </c>
      <c r="H5382" t="s">
        <v>172</v>
      </c>
      <c r="I5382">
        <v>3</v>
      </c>
      <c r="J5382" t="s">
        <v>173</v>
      </c>
      <c r="K5382">
        <v>10</v>
      </c>
      <c r="L5382" t="s">
        <v>165</v>
      </c>
      <c r="M5382" s="18">
        <f t="shared" si="168"/>
        <v>5.916666666666667</v>
      </c>
      <c r="N5382" s="18">
        <f t="shared" si="169"/>
        <v>21.25</v>
      </c>
    </row>
    <row r="5383" spans="1:14" x14ac:dyDescent="0.25">
      <c r="A5383">
        <v>5</v>
      </c>
      <c r="B5383" t="s">
        <v>163</v>
      </c>
      <c r="C5383">
        <v>11</v>
      </c>
      <c r="D5383" t="s">
        <v>164</v>
      </c>
      <c r="E5383">
        <v>16</v>
      </c>
      <c r="F5383" t="s">
        <v>165</v>
      </c>
      <c r="G5383" s="9">
        <v>28</v>
      </c>
      <c r="H5383" t="s">
        <v>172</v>
      </c>
      <c r="I5383">
        <v>5</v>
      </c>
      <c r="J5383" t="s">
        <v>173</v>
      </c>
      <c r="K5383">
        <v>2</v>
      </c>
      <c r="L5383" t="s">
        <v>165</v>
      </c>
      <c r="M5383" s="18">
        <f t="shared" si="168"/>
        <v>5.916666666666667</v>
      </c>
      <c r="N5383" s="18">
        <f t="shared" si="169"/>
        <v>28.416666666666668</v>
      </c>
    </row>
    <row r="5384" spans="1:14" x14ac:dyDescent="0.25">
      <c r="A5384">
        <v>5</v>
      </c>
      <c r="B5384" t="s">
        <v>163</v>
      </c>
      <c r="C5384">
        <v>10</v>
      </c>
      <c r="D5384" t="s">
        <v>164</v>
      </c>
      <c r="E5384">
        <v>16</v>
      </c>
      <c r="F5384" t="s">
        <v>165</v>
      </c>
      <c r="G5384" s="9">
        <v>23</v>
      </c>
      <c r="H5384" t="s">
        <v>172</v>
      </c>
      <c r="I5384">
        <v>0</v>
      </c>
      <c r="J5384" t="s">
        <v>173</v>
      </c>
      <c r="K5384">
        <v>4</v>
      </c>
      <c r="L5384" t="s">
        <v>165</v>
      </c>
      <c r="M5384" s="18">
        <f t="shared" si="168"/>
        <v>5.833333333333333</v>
      </c>
      <c r="N5384" s="18">
        <f t="shared" si="169"/>
        <v>23</v>
      </c>
    </row>
    <row r="5385" spans="1:14" x14ac:dyDescent="0.25">
      <c r="A5385">
        <v>6</v>
      </c>
      <c r="B5385" t="s">
        <v>163</v>
      </c>
      <c r="C5385">
        <v>0</v>
      </c>
      <c r="D5385" t="s">
        <v>164</v>
      </c>
      <c r="E5385">
        <v>16</v>
      </c>
      <c r="F5385" t="s">
        <v>165</v>
      </c>
      <c r="G5385" s="9">
        <v>33</v>
      </c>
      <c r="H5385" t="s">
        <v>172</v>
      </c>
      <c r="I5385">
        <v>11</v>
      </c>
      <c r="J5385" t="s">
        <v>173</v>
      </c>
      <c r="K5385">
        <v>15</v>
      </c>
      <c r="L5385" t="s">
        <v>165</v>
      </c>
      <c r="M5385" s="18">
        <f t="shared" si="168"/>
        <v>6</v>
      </c>
      <c r="N5385" s="18">
        <f t="shared" si="169"/>
        <v>33.916666666666664</v>
      </c>
    </row>
    <row r="5386" spans="1:14" x14ac:dyDescent="0.25">
      <c r="A5386">
        <v>6</v>
      </c>
      <c r="B5386" t="s">
        <v>163</v>
      </c>
      <c r="C5386">
        <v>0</v>
      </c>
      <c r="D5386" t="s">
        <v>164</v>
      </c>
      <c r="E5386">
        <v>16</v>
      </c>
      <c r="F5386" t="s">
        <v>165</v>
      </c>
      <c r="G5386" s="9">
        <v>16</v>
      </c>
      <c r="H5386" t="s">
        <v>172</v>
      </c>
      <c r="I5386">
        <v>7</v>
      </c>
      <c r="J5386" t="s">
        <v>173</v>
      </c>
      <c r="K5386">
        <v>15</v>
      </c>
      <c r="L5386" t="s">
        <v>165</v>
      </c>
      <c r="M5386" s="18">
        <f t="shared" si="168"/>
        <v>6</v>
      </c>
      <c r="N5386" s="18">
        <f t="shared" si="169"/>
        <v>16.583333333333332</v>
      </c>
    </row>
    <row r="5387" spans="1:14" x14ac:dyDescent="0.25">
      <c r="A5387">
        <v>1</v>
      </c>
      <c r="B5387" t="s">
        <v>163</v>
      </c>
      <c r="C5387">
        <v>7</v>
      </c>
      <c r="D5387" t="s">
        <v>164</v>
      </c>
      <c r="E5387">
        <v>16</v>
      </c>
      <c r="F5387" t="s">
        <v>165</v>
      </c>
      <c r="G5387" s="9">
        <v>12</v>
      </c>
      <c r="H5387" t="s">
        <v>172</v>
      </c>
      <c r="I5387">
        <v>6</v>
      </c>
      <c r="J5387" t="s">
        <v>173</v>
      </c>
      <c r="K5387">
        <v>16</v>
      </c>
      <c r="L5387" t="s">
        <v>165</v>
      </c>
      <c r="M5387" s="18">
        <f t="shared" si="168"/>
        <v>1.5833333333333335</v>
      </c>
      <c r="N5387" s="18">
        <f t="shared" si="169"/>
        <v>12.5</v>
      </c>
    </row>
    <row r="5388" spans="1:14" x14ac:dyDescent="0.25">
      <c r="A5388">
        <v>6</v>
      </c>
      <c r="B5388" t="s">
        <v>163</v>
      </c>
      <c r="C5388">
        <v>0</v>
      </c>
      <c r="D5388" t="s">
        <v>164</v>
      </c>
      <c r="E5388">
        <v>16</v>
      </c>
      <c r="F5388" t="s">
        <v>165</v>
      </c>
      <c r="G5388" s="9">
        <v>39</v>
      </c>
      <c r="H5388" t="s">
        <v>172</v>
      </c>
      <c r="I5388">
        <v>6</v>
      </c>
      <c r="J5388" t="s">
        <v>173</v>
      </c>
      <c r="K5388">
        <v>8</v>
      </c>
      <c r="L5388" t="s">
        <v>165</v>
      </c>
      <c r="M5388" s="18">
        <f t="shared" si="168"/>
        <v>6</v>
      </c>
      <c r="N5388" s="18">
        <f t="shared" si="169"/>
        <v>39.5</v>
      </c>
    </row>
    <row r="5389" spans="1:14" x14ac:dyDescent="0.25">
      <c r="A5389">
        <v>2</v>
      </c>
      <c r="B5389" t="s">
        <v>163</v>
      </c>
      <c r="C5389">
        <v>1</v>
      </c>
      <c r="D5389" t="s">
        <v>164</v>
      </c>
      <c r="E5389">
        <v>16</v>
      </c>
      <c r="F5389" t="s">
        <v>165</v>
      </c>
      <c r="G5389" s="9">
        <v>4</v>
      </c>
      <c r="H5389" t="s">
        <v>172</v>
      </c>
      <c r="I5389">
        <v>2</v>
      </c>
      <c r="J5389" t="s">
        <v>173</v>
      </c>
      <c r="K5389">
        <v>12</v>
      </c>
      <c r="L5389" t="s">
        <v>165</v>
      </c>
      <c r="M5389" s="18">
        <f t="shared" si="168"/>
        <v>2.0833333333333335</v>
      </c>
      <c r="N5389" s="18">
        <f t="shared" si="169"/>
        <v>4.166666666666667</v>
      </c>
    </row>
    <row r="5390" spans="1:14" x14ac:dyDescent="0.25">
      <c r="A5390">
        <v>0</v>
      </c>
      <c r="B5390" t="s">
        <v>163</v>
      </c>
      <c r="C5390">
        <v>5</v>
      </c>
      <c r="D5390" t="s">
        <v>164</v>
      </c>
      <c r="E5390">
        <v>21</v>
      </c>
      <c r="F5390" t="s">
        <v>165</v>
      </c>
      <c r="G5390" s="9">
        <v>0</v>
      </c>
      <c r="H5390" t="s">
        <v>172</v>
      </c>
      <c r="I5390">
        <v>5</v>
      </c>
      <c r="J5390" t="s">
        <v>173</v>
      </c>
      <c r="K5390">
        <v>21</v>
      </c>
      <c r="L5390" t="s">
        <v>165</v>
      </c>
      <c r="M5390" s="18">
        <f t="shared" si="168"/>
        <v>0.41666666666666669</v>
      </c>
      <c r="N5390" s="18">
        <f t="shared" si="169"/>
        <v>0.41666666666666669</v>
      </c>
    </row>
    <row r="5391" spans="1:14" x14ac:dyDescent="0.25">
      <c r="A5391">
        <v>0</v>
      </c>
      <c r="B5391" t="s">
        <v>163</v>
      </c>
      <c r="C5391">
        <v>0</v>
      </c>
      <c r="D5391" t="s">
        <v>164</v>
      </c>
      <c r="E5391">
        <v>16</v>
      </c>
      <c r="F5391" t="s">
        <v>165</v>
      </c>
      <c r="G5391" s="9">
        <v>0</v>
      </c>
      <c r="H5391" t="s">
        <v>172</v>
      </c>
      <c r="I5391">
        <v>0</v>
      </c>
      <c r="J5391" t="s">
        <v>173</v>
      </c>
      <c r="K5391">
        <v>16</v>
      </c>
      <c r="L5391" t="s">
        <v>165</v>
      </c>
      <c r="M5391" s="18">
        <f t="shared" si="168"/>
        <v>0</v>
      </c>
      <c r="N5391" s="18">
        <f t="shared" si="169"/>
        <v>0</v>
      </c>
    </row>
    <row r="5392" spans="1:14" x14ac:dyDescent="0.25">
      <c r="A5392">
        <v>1</v>
      </c>
      <c r="B5392" t="s">
        <v>163</v>
      </c>
      <c r="C5392">
        <v>7</v>
      </c>
      <c r="D5392" t="s">
        <v>164</v>
      </c>
      <c r="E5392">
        <v>16</v>
      </c>
      <c r="F5392" t="s">
        <v>165</v>
      </c>
      <c r="G5392" s="9">
        <v>27</v>
      </c>
      <c r="H5392" t="s">
        <v>172</v>
      </c>
      <c r="I5392">
        <v>10</v>
      </c>
      <c r="J5392" t="s">
        <v>173</v>
      </c>
      <c r="K5392">
        <v>14</v>
      </c>
      <c r="L5392" t="s">
        <v>165</v>
      </c>
      <c r="M5392" s="18">
        <f t="shared" si="168"/>
        <v>1.5833333333333335</v>
      </c>
      <c r="N5392" s="18">
        <f t="shared" si="169"/>
        <v>27.833333333333332</v>
      </c>
    </row>
    <row r="5393" spans="1:14" x14ac:dyDescent="0.25">
      <c r="A5393">
        <v>3</v>
      </c>
      <c r="B5393" t="s">
        <v>163</v>
      </c>
      <c r="C5393">
        <v>5</v>
      </c>
      <c r="D5393" t="s">
        <v>164</v>
      </c>
      <c r="E5393">
        <v>16</v>
      </c>
      <c r="F5393" t="s">
        <v>165</v>
      </c>
      <c r="G5393" s="9">
        <v>22</v>
      </c>
      <c r="H5393" t="s">
        <v>172</v>
      </c>
      <c r="I5393">
        <v>0</v>
      </c>
      <c r="J5393" t="s">
        <v>173</v>
      </c>
      <c r="K5393">
        <v>9</v>
      </c>
      <c r="L5393" t="s">
        <v>165</v>
      </c>
      <c r="M5393" s="18">
        <f t="shared" si="168"/>
        <v>3.4166666666666665</v>
      </c>
      <c r="N5393" s="18">
        <f t="shared" si="169"/>
        <v>22</v>
      </c>
    </row>
    <row r="5394" spans="1:14" x14ac:dyDescent="0.25">
      <c r="A5394">
        <v>1</v>
      </c>
      <c r="B5394" t="s">
        <v>163</v>
      </c>
      <c r="C5394">
        <v>6</v>
      </c>
      <c r="D5394" t="s">
        <v>164</v>
      </c>
      <c r="E5394">
        <v>16</v>
      </c>
      <c r="F5394" t="s">
        <v>165</v>
      </c>
      <c r="G5394" s="9">
        <v>18</v>
      </c>
      <c r="H5394" t="s">
        <v>172</v>
      </c>
      <c r="I5394">
        <v>0</v>
      </c>
      <c r="J5394" t="s">
        <v>173</v>
      </c>
      <c r="K5394">
        <v>14</v>
      </c>
      <c r="L5394" t="s">
        <v>165</v>
      </c>
      <c r="M5394" s="18">
        <f t="shared" si="168"/>
        <v>1.5</v>
      </c>
      <c r="N5394" s="18">
        <f t="shared" si="169"/>
        <v>18</v>
      </c>
    </row>
    <row r="5395" spans="1:14" x14ac:dyDescent="0.25">
      <c r="A5395">
        <v>1</v>
      </c>
      <c r="B5395" t="s">
        <v>163</v>
      </c>
      <c r="C5395">
        <v>11</v>
      </c>
      <c r="D5395" t="s">
        <v>164</v>
      </c>
      <c r="E5395">
        <v>16</v>
      </c>
      <c r="F5395" t="s">
        <v>165</v>
      </c>
      <c r="G5395" s="9">
        <v>12</v>
      </c>
      <c r="H5395" t="s">
        <v>172</v>
      </c>
      <c r="I5395">
        <v>11</v>
      </c>
      <c r="J5395" t="s">
        <v>173</v>
      </c>
      <c r="K5395">
        <v>24</v>
      </c>
      <c r="L5395" t="s">
        <v>165</v>
      </c>
      <c r="M5395" s="18">
        <f t="shared" si="168"/>
        <v>1.9166666666666665</v>
      </c>
      <c r="N5395" s="18">
        <f t="shared" si="169"/>
        <v>12.916666666666666</v>
      </c>
    </row>
    <row r="5396" spans="1:14" x14ac:dyDescent="0.25">
      <c r="A5396">
        <v>3</v>
      </c>
      <c r="B5396" t="s">
        <v>163</v>
      </c>
      <c r="C5396">
        <v>5</v>
      </c>
      <c r="D5396" t="s">
        <v>164</v>
      </c>
      <c r="E5396">
        <v>16</v>
      </c>
      <c r="F5396" t="s">
        <v>165</v>
      </c>
      <c r="G5396" s="9">
        <v>12</v>
      </c>
      <c r="H5396" t="s">
        <v>172</v>
      </c>
      <c r="I5396">
        <v>3</v>
      </c>
      <c r="J5396" t="s">
        <v>173</v>
      </c>
      <c r="K5396">
        <v>14</v>
      </c>
      <c r="L5396" t="s">
        <v>165</v>
      </c>
      <c r="M5396" s="18">
        <f t="shared" si="168"/>
        <v>3.4166666666666665</v>
      </c>
      <c r="N5396" s="18">
        <f t="shared" si="169"/>
        <v>12.25</v>
      </c>
    </row>
    <row r="5397" spans="1:14" x14ac:dyDescent="0.25">
      <c r="A5397">
        <v>4</v>
      </c>
      <c r="B5397" t="s">
        <v>163</v>
      </c>
      <c r="C5397">
        <v>3</v>
      </c>
      <c r="D5397" t="s">
        <v>164</v>
      </c>
      <c r="E5397">
        <v>16</v>
      </c>
      <c r="F5397" t="s">
        <v>165</v>
      </c>
      <c r="G5397" s="9">
        <v>9</v>
      </c>
      <c r="H5397" t="s">
        <v>172</v>
      </c>
      <c r="I5397">
        <v>6</v>
      </c>
      <c r="J5397" t="s">
        <v>173</v>
      </c>
      <c r="K5397">
        <v>20</v>
      </c>
      <c r="L5397" t="s">
        <v>165</v>
      </c>
      <c r="M5397" s="18">
        <f t="shared" si="168"/>
        <v>4.25</v>
      </c>
      <c r="N5397" s="18">
        <f t="shared" si="169"/>
        <v>9.5</v>
      </c>
    </row>
    <row r="5398" spans="1:14" x14ac:dyDescent="0.25">
      <c r="A5398">
        <v>6</v>
      </c>
      <c r="B5398" t="s">
        <v>163</v>
      </c>
      <c r="C5398">
        <v>0</v>
      </c>
      <c r="D5398" t="s">
        <v>164</v>
      </c>
      <c r="E5398">
        <v>16</v>
      </c>
      <c r="F5398" t="s">
        <v>165</v>
      </c>
      <c r="G5398" s="9">
        <v>9</v>
      </c>
      <c r="H5398" t="s">
        <v>172</v>
      </c>
      <c r="I5398">
        <v>3</v>
      </c>
      <c r="J5398" t="s">
        <v>173</v>
      </c>
      <c r="K5398">
        <v>4</v>
      </c>
      <c r="L5398" t="s">
        <v>165</v>
      </c>
      <c r="M5398" s="18">
        <f t="shared" si="168"/>
        <v>6</v>
      </c>
      <c r="N5398" s="18">
        <f t="shared" si="169"/>
        <v>9.25</v>
      </c>
    </row>
    <row r="5399" spans="1:14" x14ac:dyDescent="0.25">
      <c r="A5399">
        <v>1</v>
      </c>
      <c r="B5399" t="s">
        <v>163</v>
      </c>
      <c r="C5399">
        <v>11</v>
      </c>
      <c r="D5399" t="s">
        <v>164</v>
      </c>
      <c r="E5399">
        <v>16</v>
      </c>
      <c r="F5399" t="s">
        <v>165</v>
      </c>
      <c r="G5399" s="9">
        <v>27</v>
      </c>
      <c r="H5399" t="s">
        <v>172</v>
      </c>
      <c r="I5399">
        <v>8</v>
      </c>
      <c r="J5399" t="s">
        <v>173</v>
      </c>
      <c r="K5399">
        <v>12</v>
      </c>
      <c r="L5399" t="s">
        <v>165</v>
      </c>
      <c r="M5399" s="18">
        <f t="shared" si="168"/>
        <v>1.9166666666666665</v>
      </c>
      <c r="N5399" s="18">
        <f t="shared" si="169"/>
        <v>27.666666666666668</v>
      </c>
    </row>
    <row r="5400" spans="1:14" x14ac:dyDescent="0.25">
      <c r="A5400">
        <v>2</v>
      </c>
      <c r="B5400" t="s">
        <v>163</v>
      </c>
      <c r="C5400">
        <v>0</v>
      </c>
      <c r="D5400" t="s">
        <v>164</v>
      </c>
      <c r="E5400">
        <v>13</v>
      </c>
      <c r="F5400" t="s">
        <v>165</v>
      </c>
      <c r="G5400" s="9">
        <v>2</v>
      </c>
      <c r="H5400" t="s">
        <v>172</v>
      </c>
      <c r="I5400">
        <v>0</v>
      </c>
      <c r="J5400" t="s">
        <v>173</v>
      </c>
      <c r="K5400">
        <v>13</v>
      </c>
      <c r="L5400" t="s">
        <v>165</v>
      </c>
      <c r="M5400" s="18">
        <f t="shared" si="168"/>
        <v>2</v>
      </c>
      <c r="N5400" s="18">
        <f t="shared" si="169"/>
        <v>2</v>
      </c>
    </row>
    <row r="5401" spans="1:14" x14ac:dyDescent="0.25">
      <c r="A5401">
        <v>4</v>
      </c>
      <c r="B5401" t="s">
        <v>163</v>
      </c>
      <c r="C5401">
        <v>7</v>
      </c>
      <c r="D5401" t="s">
        <v>164</v>
      </c>
      <c r="E5401">
        <v>16</v>
      </c>
      <c r="F5401" t="s">
        <v>165</v>
      </c>
      <c r="G5401" s="9">
        <v>11</v>
      </c>
      <c r="H5401" t="s">
        <v>172</v>
      </c>
      <c r="I5401">
        <v>7</v>
      </c>
      <c r="J5401" t="s">
        <v>173</v>
      </c>
      <c r="K5401">
        <v>7</v>
      </c>
      <c r="L5401" t="s">
        <v>165</v>
      </c>
      <c r="M5401" s="18">
        <f t="shared" si="168"/>
        <v>4.583333333333333</v>
      </c>
      <c r="N5401" s="18">
        <f t="shared" si="169"/>
        <v>11.583333333333334</v>
      </c>
    </row>
    <row r="5402" spans="1:14" x14ac:dyDescent="0.25">
      <c r="A5402">
        <v>2</v>
      </c>
      <c r="B5402" t="s">
        <v>163</v>
      </c>
      <c r="C5402">
        <v>11</v>
      </c>
      <c r="D5402" t="s">
        <v>164</v>
      </c>
      <c r="E5402">
        <v>0</v>
      </c>
      <c r="F5402" t="s">
        <v>165</v>
      </c>
      <c r="G5402" s="9">
        <v>6</v>
      </c>
      <c r="H5402" t="s">
        <v>172</v>
      </c>
      <c r="I5402">
        <v>0</v>
      </c>
      <c r="J5402" t="s">
        <v>173</v>
      </c>
      <c r="K5402">
        <v>5</v>
      </c>
      <c r="L5402" t="s">
        <v>165</v>
      </c>
      <c r="M5402" s="18">
        <f t="shared" si="168"/>
        <v>2.9166666666666665</v>
      </c>
      <c r="N5402" s="18">
        <f t="shared" si="169"/>
        <v>6</v>
      </c>
    </row>
    <row r="5403" spans="1:14" x14ac:dyDescent="0.25">
      <c r="A5403">
        <v>3</v>
      </c>
      <c r="B5403" t="s">
        <v>163</v>
      </c>
      <c r="C5403">
        <v>2</v>
      </c>
      <c r="D5403" t="s">
        <v>164</v>
      </c>
      <c r="E5403">
        <v>16</v>
      </c>
      <c r="F5403" t="s">
        <v>165</v>
      </c>
      <c r="G5403" s="9">
        <v>5</v>
      </c>
      <c r="H5403" t="s">
        <v>172</v>
      </c>
      <c r="I5403">
        <v>9</v>
      </c>
      <c r="J5403" t="s">
        <v>173</v>
      </c>
      <c r="K5403">
        <v>15</v>
      </c>
      <c r="L5403" t="s">
        <v>165</v>
      </c>
      <c r="M5403" s="18">
        <f t="shared" si="168"/>
        <v>3.1666666666666665</v>
      </c>
      <c r="N5403" s="18">
        <f t="shared" si="169"/>
        <v>5.75</v>
      </c>
    </row>
    <row r="5404" spans="1:14" x14ac:dyDescent="0.25">
      <c r="A5404">
        <v>3</v>
      </c>
      <c r="B5404" t="s">
        <v>163</v>
      </c>
      <c r="C5404">
        <v>5</v>
      </c>
      <c r="D5404" t="s">
        <v>164</v>
      </c>
      <c r="E5404">
        <v>16</v>
      </c>
      <c r="F5404" t="s">
        <v>165</v>
      </c>
      <c r="G5404" s="9">
        <v>5</v>
      </c>
      <c r="H5404" t="s">
        <v>172</v>
      </c>
      <c r="I5404">
        <v>6</v>
      </c>
      <c r="J5404" t="s">
        <v>173</v>
      </c>
      <c r="K5404">
        <v>5</v>
      </c>
      <c r="L5404" t="s">
        <v>165</v>
      </c>
      <c r="M5404" s="18">
        <f t="shared" si="168"/>
        <v>3.4166666666666665</v>
      </c>
      <c r="N5404" s="18">
        <f t="shared" si="169"/>
        <v>5.5</v>
      </c>
    </row>
    <row r="5405" spans="1:14" x14ac:dyDescent="0.25">
      <c r="A5405">
        <v>4</v>
      </c>
      <c r="B5405" t="s">
        <v>163</v>
      </c>
      <c r="C5405">
        <v>11</v>
      </c>
      <c r="D5405" t="s">
        <v>164</v>
      </c>
      <c r="E5405">
        <v>27</v>
      </c>
      <c r="F5405" t="s">
        <v>165</v>
      </c>
      <c r="G5405" s="9">
        <v>4</v>
      </c>
      <c r="H5405" t="s">
        <v>172</v>
      </c>
      <c r="I5405">
        <v>11</v>
      </c>
      <c r="J5405" t="s">
        <v>173</v>
      </c>
      <c r="K5405">
        <v>27</v>
      </c>
      <c r="L5405" t="s">
        <v>165</v>
      </c>
      <c r="M5405" s="18">
        <f t="shared" si="168"/>
        <v>4.916666666666667</v>
      </c>
      <c r="N5405" s="18">
        <f t="shared" si="169"/>
        <v>4.916666666666667</v>
      </c>
    </row>
    <row r="5406" spans="1:14" x14ac:dyDescent="0.25">
      <c r="A5406">
        <v>3</v>
      </c>
      <c r="B5406" t="s">
        <v>163</v>
      </c>
      <c r="C5406">
        <v>0</v>
      </c>
      <c r="D5406" t="s">
        <v>164</v>
      </c>
      <c r="E5406">
        <v>5</v>
      </c>
      <c r="F5406" t="s">
        <v>165</v>
      </c>
      <c r="G5406" s="9">
        <v>3</v>
      </c>
      <c r="H5406" t="s">
        <v>172</v>
      </c>
      <c r="I5406">
        <v>6</v>
      </c>
      <c r="J5406" t="s">
        <v>173</v>
      </c>
      <c r="K5406">
        <v>1</v>
      </c>
      <c r="L5406" t="s">
        <v>165</v>
      </c>
      <c r="M5406" s="18">
        <f t="shared" si="168"/>
        <v>3</v>
      </c>
      <c r="N5406" s="18">
        <f t="shared" si="169"/>
        <v>3.5</v>
      </c>
    </row>
    <row r="5407" spans="1:14" x14ac:dyDescent="0.25">
      <c r="A5407">
        <v>0</v>
      </c>
      <c r="B5407" t="s">
        <v>163</v>
      </c>
      <c r="C5407">
        <v>3</v>
      </c>
      <c r="D5407" t="s">
        <v>164</v>
      </c>
      <c r="E5407">
        <v>16</v>
      </c>
      <c r="F5407" t="s">
        <v>165</v>
      </c>
      <c r="G5407" s="9">
        <v>3</v>
      </c>
      <c r="H5407" t="s">
        <v>172</v>
      </c>
      <c r="I5407">
        <v>7</v>
      </c>
      <c r="J5407" t="s">
        <v>173</v>
      </c>
      <c r="K5407">
        <v>17</v>
      </c>
      <c r="L5407" t="s">
        <v>165</v>
      </c>
      <c r="M5407" s="18">
        <f t="shared" si="168"/>
        <v>0.25</v>
      </c>
      <c r="N5407" s="18">
        <f t="shared" si="169"/>
        <v>3.5833333333333335</v>
      </c>
    </row>
    <row r="5408" spans="1:14" x14ac:dyDescent="0.25">
      <c r="A5408">
        <v>2</v>
      </c>
      <c r="B5408" t="s">
        <v>163</v>
      </c>
      <c r="C5408">
        <v>11</v>
      </c>
      <c r="D5408" t="s">
        <v>164</v>
      </c>
      <c r="E5408">
        <v>29</v>
      </c>
      <c r="F5408" t="s">
        <v>165</v>
      </c>
      <c r="G5408" s="9">
        <v>4</v>
      </c>
      <c r="H5408" t="s">
        <v>172</v>
      </c>
      <c r="I5408">
        <v>5</v>
      </c>
      <c r="J5408" t="s">
        <v>173</v>
      </c>
      <c r="K5408">
        <v>24</v>
      </c>
      <c r="L5408" t="s">
        <v>165</v>
      </c>
      <c r="M5408" s="18">
        <f t="shared" si="168"/>
        <v>2.9166666666666665</v>
      </c>
      <c r="N5408" s="18">
        <f t="shared" si="169"/>
        <v>4.416666666666667</v>
      </c>
    </row>
    <row r="5409" spans="1:14" x14ac:dyDescent="0.25">
      <c r="A5409">
        <v>3</v>
      </c>
      <c r="B5409" t="s">
        <v>163</v>
      </c>
      <c r="C5409">
        <v>0</v>
      </c>
      <c r="D5409" t="s">
        <v>164</v>
      </c>
      <c r="E5409">
        <v>5</v>
      </c>
      <c r="F5409" t="s">
        <v>165</v>
      </c>
      <c r="G5409" s="9">
        <v>5</v>
      </c>
      <c r="H5409" t="s">
        <v>172</v>
      </c>
      <c r="I5409">
        <v>4</v>
      </c>
      <c r="J5409" t="s">
        <v>173</v>
      </c>
      <c r="K5409">
        <v>26</v>
      </c>
      <c r="L5409" t="s">
        <v>165</v>
      </c>
      <c r="M5409" s="18">
        <f t="shared" si="168"/>
        <v>3</v>
      </c>
      <c r="N5409" s="18">
        <f t="shared" si="169"/>
        <v>5.333333333333333</v>
      </c>
    </row>
    <row r="5410" spans="1:14" x14ac:dyDescent="0.25">
      <c r="A5410">
        <v>1</v>
      </c>
      <c r="B5410" t="s">
        <v>163</v>
      </c>
      <c r="C5410">
        <v>0</v>
      </c>
      <c r="D5410" t="s">
        <v>164</v>
      </c>
      <c r="E5410">
        <v>13</v>
      </c>
      <c r="F5410" t="s">
        <v>165</v>
      </c>
      <c r="G5410" s="9">
        <v>1</v>
      </c>
      <c r="H5410" t="s">
        <v>172</v>
      </c>
      <c r="I5410">
        <v>9</v>
      </c>
      <c r="J5410" t="s">
        <v>173</v>
      </c>
      <c r="K5410">
        <v>6</v>
      </c>
      <c r="L5410" t="s">
        <v>165</v>
      </c>
      <c r="M5410" s="18">
        <f t="shared" si="168"/>
        <v>1</v>
      </c>
      <c r="N5410" s="18">
        <f t="shared" si="169"/>
        <v>1.75</v>
      </c>
    </row>
    <row r="5411" spans="1:14" x14ac:dyDescent="0.25">
      <c r="A5411">
        <v>1</v>
      </c>
      <c r="B5411" t="s">
        <v>163</v>
      </c>
      <c r="C5411">
        <v>0</v>
      </c>
      <c r="D5411" t="s">
        <v>164</v>
      </c>
      <c r="E5411">
        <v>14</v>
      </c>
      <c r="F5411" t="s">
        <v>165</v>
      </c>
      <c r="G5411" s="9">
        <v>2</v>
      </c>
      <c r="H5411" t="s">
        <v>172</v>
      </c>
      <c r="I5411">
        <v>0</v>
      </c>
      <c r="J5411" t="s">
        <v>173</v>
      </c>
      <c r="K5411">
        <v>12</v>
      </c>
      <c r="L5411" t="s">
        <v>165</v>
      </c>
      <c r="M5411" s="18">
        <f t="shared" si="168"/>
        <v>1</v>
      </c>
      <c r="N5411" s="18">
        <f t="shared" si="169"/>
        <v>2</v>
      </c>
    </row>
    <row r="5412" spans="1:14" x14ac:dyDescent="0.25">
      <c r="A5412">
        <v>1</v>
      </c>
      <c r="B5412" t="s">
        <v>163</v>
      </c>
      <c r="C5412">
        <v>10</v>
      </c>
      <c r="D5412" t="s">
        <v>164</v>
      </c>
      <c r="E5412">
        <v>18</v>
      </c>
      <c r="F5412" t="s">
        <v>165</v>
      </c>
      <c r="G5412" s="9">
        <v>1</v>
      </c>
      <c r="H5412" t="s">
        <v>172</v>
      </c>
      <c r="I5412">
        <v>10</v>
      </c>
      <c r="J5412" t="s">
        <v>173</v>
      </c>
      <c r="K5412">
        <v>18</v>
      </c>
      <c r="L5412" t="s">
        <v>165</v>
      </c>
      <c r="M5412" s="18">
        <f t="shared" si="168"/>
        <v>1.8333333333333335</v>
      </c>
      <c r="N5412" s="18">
        <f t="shared" si="169"/>
        <v>1.8333333333333335</v>
      </c>
    </row>
    <row r="5413" spans="1:14" x14ac:dyDescent="0.25">
      <c r="A5413">
        <v>0</v>
      </c>
      <c r="B5413" t="s">
        <v>163</v>
      </c>
      <c r="C5413">
        <v>9</v>
      </c>
      <c r="D5413" t="s">
        <v>164</v>
      </c>
      <c r="E5413">
        <v>13</v>
      </c>
      <c r="F5413" t="s">
        <v>165</v>
      </c>
      <c r="G5413" s="9">
        <v>0</v>
      </c>
      <c r="H5413" t="s">
        <v>172</v>
      </c>
      <c r="I5413">
        <v>9</v>
      </c>
      <c r="J5413" t="s">
        <v>173</v>
      </c>
      <c r="K5413">
        <v>13</v>
      </c>
      <c r="L5413" t="s">
        <v>165</v>
      </c>
      <c r="M5413" s="18">
        <f t="shared" si="168"/>
        <v>0.75</v>
      </c>
      <c r="N5413" s="18">
        <f t="shared" si="169"/>
        <v>0.75</v>
      </c>
    </row>
    <row r="5414" spans="1:14" x14ac:dyDescent="0.25">
      <c r="A5414">
        <v>0</v>
      </c>
      <c r="B5414" t="s">
        <v>163</v>
      </c>
      <c r="C5414">
        <v>8</v>
      </c>
      <c r="D5414" t="s">
        <v>164</v>
      </c>
      <c r="E5414">
        <v>11</v>
      </c>
      <c r="F5414" t="s">
        <v>165</v>
      </c>
      <c r="G5414" s="9">
        <v>0</v>
      </c>
      <c r="H5414" t="s">
        <v>172</v>
      </c>
      <c r="I5414">
        <v>8</v>
      </c>
      <c r="J5414" t="s">
        <v>173</v>
      </c>
      <c r="K5414">
        <v>11</v>
      </c>
      <c r="L5414" t="s">
        <v>165</v>
      </c>
      <c r="M5414" s="18">
        <f t="shared" si="168"/>
        <v>0.66666666666666663</v>
      </c>
      <c r="N5414" s="18">
        <f t="shared" si="169"/>
        <v>0.66666666666666663</v>
      </c>
    </row>
    <row r="5415" spans="1:14" x14ac:dyDescent="0.25">
      <c r="A5415">
        <v>0</v>
      </c>
      <c r="B5415" t="s">
        <v>163</v>
      </c>
      <c r="C5415">
        <v>0</v>
      </c>
      <c r="D5415" t="s">
        <v>164</v>
      </c>
      <c r="E5415">
        <v>16</v>
      </c>
      <c r="F5415" t="s">
        <v>165</v>
      </c>
      <c r="G5415" s="9">
        <v>0</v>
      </c>
      <c r="H5415" t="s">
        <v>172</v>
      </c>
      <c r="I5415">
        <v>0</v>
      </c>
      <c r="J5415" t="s">
        <v>173</v>
      </c>
      <c r="K5415">
        <v>16</v>
      </c>
      <c r="L5415" t="s">
        <v>165</v>
      </c>
      <c r="M5415" s="18">
        <f t="shared" si="168"/>
        <v>0</v>
      </c>
      <c r="N5415" s="18">
        <f t="shared" si="169"/>
        <v>0</v>
      </c>
    </row>
    <row r="5416" spans="1:14" x14ac:dyDescent="0.25">
      <c r="A5416">
        <v>0</v>
      </c>
      <c r="B5416" t="s">
        <v>163</v>
      </c>
      <c r="C5416">
        <v>0</v>
      </c>
      <c r="D5416" t="s">
        <v>164</v>
      </c>
      <c r="E5416">
        <v>16</v>
      </c>
      <c r="F5416" t="s">
        <v>165</v>
      </c>
      <c r="G5416" s="9">
        <v>0</v>
      </c>
      <c r="H5416" t="s">
        <v>172</v>
      </c>
      <c r="I5416">
        <v>0</v>
      </c>
      <c r="J5416" t="s">
        <v>173</v>
      </c>
      <c r="K5416">
        <v>16</v>
      </c>
      <c r="L5416" t="s">
        <v>165</v>
      </c>
      <c r="M5416" s="18">
        <f t="shared" si="168"/>
        <v>0</v>
      </c>
      <c r="N5416" s="18">
        <f t="shared" si="169"/>
        <v>0</v>
      </c>
    </row>
    <row r="5417" spans="1:14" x14ac:dyDescent="0.25">
      <c r="A5417">
        <v>3</v>
      </c>
      <c r="B5417" t="s">
        <v>163</v>
      </c>
      <c r="C5417">
        <v>5</v>
      </c>
      <c r="D5417" t="s">
        <v>164</v>
      </c>
      <c r="E5417">
        <v>16</v>
      </c>
      <c r="F5417" t="s">
        <v>165</v>
      </c>
      <c r="G5417" s="9">
        <v>10</v>
      </c>
      <c r="H5417" t="s">
        <v>172</v>
      </c>
      <c r="I5417">
        <v>11</v>
      </c>
      <c r="J5417" t="s">
        <v>173</v>
      </c>
      <c r="K5417">
        <v>4</v>
      </c>
      <c r="L5417" t="s">
        <v>165</v>
      </c>
      <c r="M5417" s="18">
        <f t="shared" si="168"/>
        <v>3.4166666666666665</v>
      </c>
      <c r="N5417" s="18">
        <f t="shared" si="169"/>
        <v>10.916666666666666</v>
      </c>
    </row>
    <row r="5418" spans="1:14" x14ac:dyDescent="0.25">
      <c r="A5418">
        <v>3</v>
      </c>
      <c r="B5418" t="s">
        <v>163</v>
      </c>
      <c r="C5418">
        <v>6</v>
      </c>
      <c r="D5418" t="s">
        <v>164</v>
      </c>
      <c r="E5418">
        <v>16</v>
      </c>
      <c r="F5418" t="s">
        <v>165</v>
      </c>
      <c r="G5418" s="9">
        <v>5</v>
      </c>
      <c r="H5418" t="s">
        <v>172</v>
      </c>
      <c r="I5418">
        <v>10</v>
      </c>
      <c r="J5418" t="s">
        <v>173</v>
      </c>
      <c r="K5418">
        <v>13</v>
      </c>
      <c r="L5418" t="s">
        <v>165</v>
      </c>
      <c r="M5418" s="18">
        <f t="shared" si="168"/>
        <v>3.5</v>
      </c>
      <c r="N5418" s="18">
        <f t="shared" si="169"/>
        <v>5.833333333333333</v>
      </c>
    </row>
    <row r="5419" spans="1:14" x14ac:dyDescent="0.25">
      <c r="A5419">
        <v>0</v>
      </c>
      <c r="B5419" t="s">
        <v>163</v>
      </c>
      <c r="C5419">
        <v>5</v>
      </c>
      <c r="D5419" t="s">
        <v>164</v>
      </c>
      <c r="E5419">
        <v>16</v>
      </c>
      <c r="F5419" t="s">
        <v>165</v>
      </c>
      <c r="G5419" s="9">
        <v>5</v>
      </c>
      <c r="H5419" t="s">
        <v>172</v>
      </c>
      <c r="I5419">
        <v>6</v>
      </c>
      <c r="J5419" t="s">
        <v>173</v>
      </c>
      <c r="K5419">
        <v>15</v>
      </c>
      <c r="L5419" t="s">
        <v>165</v>
      </c>
      <c r="M5419" s="18">
        <f t="shared" si="168"/>
        <v>0.41666666666666669</v>
      </c>
      <c r="N5419" s="18">
        <f t="shared" si="169"/>
        <v>5.5</v>
      </c>
    </row>
    <row r="5420" spans="1:14" x14ac:dyDescent="0.25">
      <c r="A5420">
        <v>3</v>
      </c>
      <c r="B5420" t="s">
        <v>163</v>
      </c>
      <c r="C5420">
        <v>10</v>
      </c>
      <c r="D5420" t="s">
        <v>164</v>
      </c>
      <c r="E5420">
        <v>15</v>
      </c>
      <c r="F5420" t="s">
        <v>165</v>
      </c>
      <c r="G5420" s="9">
        <v>4</v>
      </c>
      <c r="H5420" t="s">
        <v>172</v>
      </c>
      <c r="I5420">
        <v>4</v>
      </c>
      <c r="J5420" t="s">
        <v>173</v>
      </c>
      <c r="K5420">
        <v>1</v>
      </c>
      <c r="L5420" t="s">
        <v>165</v>
      </c>
      <c r="M5420" s="18">
        <f t="shared" si="168"/>
        <v>3.8333333333333335</v>
      </c>
      <c r="N5420" s="18">
        <f t="shared" si="169"/>
        <v>4.333333333333333</v>
      </c>
    </row>
    <row r="5421" spans="1:14" x14ac:dyDescent="0.25">
      <c r="A5421">
        <v>3</v>
      </c>
      <c r="B5421" t="s">
        <v>163</v>
      </c>
      <c r="C5421">
        <v>10</v>
      </c>
      <c r="D5421" t="s">
        <v>164</v>
      </c>
      <c r="E5421">
        <v>23</v>
      </c>
      <c r="F5421" t="s">
        <v>165</v>
      </c>
      <c r="G5421" s="9">
        <v>3</v>
      </c>
      <c r="H5421" t="s">
        <v>172</v>
      </c>
      <c r="I5421">
        <v>10</v>
      </c>
      <c r="J5421" t="s">
        <v>173</v>
      </c>
      <c r="K5421">
        <v>23</v>
      </c>
      <c r="L5421" t="s">
        <v>165</v>
      </c>
      <c r="M5421" s="18">
        <f t="shared" si="168"/>
        <v>3.8333333333333335</v>
      </c>
      <c r="N5421" s="18">
        <f t="shared" si="169"/>
        <v>3.8333333333333335</v>
      </c>
    </row>
    <row r="5422" spans="1:14" x14ac:dyDescent="0.25">
      <c r="A5422">
        <v>3</v>
      </c>
      <c r="B5422" t="s">
        <v>163</v>
      </c>
      <c r="C5422">
        <v>10</v>
      </c>
      <c r="D5422" t="s">
        <v>164</v>
      </c>
      <c r="E5422">
        <v>30</v>
      </c>
      <c r="F5422" t="s">
        <v>165</v>
      </c>
      <c r="G5422" s="9">
        <v>3</v>
      </c>
      <c r="H5422" t="s">
        <v>172</v>
      </c>
      <c r="I5422">
        <v>10</v>
      </c>
      <c r="J5422" t="s">
        <v>173</v>
      </c>
      <c r="K5422">
        <v>30</v>
      </c>
      <c r="L5422" t="s">
        <v>165</v>
      </c>
      <c r="M5422" s="18">
        <f t="shared" si="168"/>
        <v>3.8333333333333335</v>
      </c>
      <c r="N5422" s="18">
        <f t="shared" si="169"/>
        <v>3.8333333333333335</v>
      </c>
    </row>
    <row r="5423" spans="1:14" x14ac:dyDescent="0.25">
      <c r="A5423">
        <v>3</v>
      </c>
      <c r="B5423" t="s">
        <v>163</v>
      </c>
      <c r="C5423">
        <v>3</v>
      </c>
      <c r="D5423" t="s">
        <v>164</v>
      </c>
      <c r="E5423">
        <v>25</v>
      </c>
      <c r="F5423" t="s">
        <v>165</v>
      </c>
      <c r="G5423" s="9">
        <v>3</v>
      </c>
      <c r="H5423" t="s">
        <v>172</v>
      </c>
      <c r="I5423">
        <v>3</v>
      </c>
      <c r="J5423" t="s">
        <v>173</v>
      </c>
      <c r="K5423">
        <v>25</v>
      </c>
      <c r="L5423" t="s">
        <v>165</v>
      </c>
      <c r="M5423" s="18">
        <f t="shared" si="168"/>
        <v>3.25</v>
      </c>
      <c r="N5423" s="18">
        <f t="shared" si="169"/>
        <v>3.25</v>
      </c>
    </row>
    <row r="5424" spans="1:14" x14ac:dyDescent="0.25">
      <c r="A5424">
        <v>2</v>
      </c>
      <c r="B5424" t="s">
        <v>163</v>
      </c>
      <c r="C5424">
        <v>10</v>
      </c>
      <c r="D5424" t="s">
        <v>164</v>
      </c>
      <c r="E5424">
        <v>3</v>
      </c>
      <c r="F5424" t="s">
        <v>165</v>
      </c>
      <c r="G5424" s="9">
        <v>2</v>
      </c>
      <c r="H5424" t="s">
        <v>172</v>
      </c>
      <c r="I5424">
        <v>10</v>
      </c>
      <c r="J5424" t="s">
        <v>173</v>
      </c>
      <c r="K5424">
        <v>3</v>
      </c>
      <c r="L5424" t="s">
        <v>165</v>
      </c>
      <c r="M5424" s="18">
        <f t="shared" si="168"/>
        <v>2.8333333333333335</v>
      </c>
      <c r="N5424" s="18">
        <f t="shared" si="169"/>
        <v>2.8333333333333335</v>
      </c>
    </row>
    <row r="5425" spans="1:14" x14ac:dyDescent="0.25">
      <c r="A5425">
        <v>0</v>
      </c>
      <c r="B5425" t="s">
        <v>163</v>
      </c>
      <c r="C5425">
        <v>3</v>
      </c>
      <c r="D5425" t="s">
        <v>164</v>
      </c>
      <c r="E5425">
        <v>16</v>
      </c>
      <c r="F5425" t="s">
        <v>165</v>
      </c>
      <c r="G5425" s="9">
        <v>2</v>
      </c>
      <c r="H5425" t="s">
        <v>172</v>
      </c>
      <c r="I5425">
        <v>10</v>
      </c>
      <c r="J5425" t="s">
        <v>173</v>
      </c>
      <c r="K5425">
        <v>3</v>
      </c>
      <c r="L5425" t="s">
        <v>165</v>
      </c>
      <c r="M5425" s="18">
        <f t="shared" si="168"/>
        <v>0.25</v>
      </c>
      <c r="N5425" s="18">
        <f t="shared" si="169"/>
        <v>2.8333333333333335</v>
      </c>
    </row>
    <row r="5426" spans="1:14" x14ac:dyDescent="0.25">
      <c r="A5426">
        <v>1</v>
      </c>
      <c r="B5426" t="s">
        <v>163</v>
      </c>
      <c r="C5426">
        <v>11</v>
      </c>
      <c r="D5426" t="s">
        <v>164</v>
      </c>
      <c r="E5426">
        <v>15</v>
      </c>
      <c r="F5426" t="s">
        <v>165</v>
      </c>
      <c r="G5426" s="9">
        <v>2</v>
      </c>
      <c r="H5426" t="s">
        <v>172</v>
      </c>
      <c r="I5426">
        <v>5</v>
      </c>
      <c r="J5426" t="s">
        <v>173</v>
      </c>
      <c r="K5426">
        <v>7</v>
      </c>
      <c r="L5426" t="s">
        <v>165</v>
      </c>
      <c r="M5426" s="18">
        <f t="shared" si="168"/>
        <v>1.9166666666666665</v>
      </c>
      <c r="N5426" s="18">
        <f t="shared" si="169"/>
        <v>2.4166666666666665</v>
      </c>
    </row>
    <row r="5427" spans="1:14" x14ac:dyDescent="0.25">
      <c r="A5427">
        <v>1</v>
      </c>
      <c r="B5427" t="s">
        <v>163</v>
      </c>
      <c r="C5427">
        <v>8</v>
      </c>
      <c r="D5427" t="s">
        <v>164</v>
      </c>
      <c r="E5427">
        <v>14</v>
      </c>
      <c r="F5427" t="s">
        <v>165</v>
      </c>
      <c r="G5427" s="9">
        <v>2</v>
      </c>
      <c r="H5427" t="s">
        <v>172</v>
      </c>
      <c r="I5427">
        <v>2</v>
      </c>
      <c r="J5427" t="s">
        <v>173</v>
      </c>
      <c r="K5427">
        <v>10</v>
      </c>
      <c r="L5427" t="s">
        <v>165</v>
      </c>
      <c r="M5427" s="18">
        <f t="shared" si="168"/>
        <v>1.6666666666666665</v>
      </c>
      <c r="N5427" s="18">
        <f t="shared" si="169"/>
        <v>2.1666666666666665</v>
      </c>
    </row>
    <row r="5428" spans="1:14" x14ac:dyDescent="0.25">
      <c r="A5428">
        <v>0</v>
      </c>
      <c r="B5428" t="s">
        <v>163</v>
      </c>
      <c r="C5428">
        <v>10</v>
      </c>
      <c r="D5428" t="s">
        <v>164</v>
      </c>
      <c r="E5428">
        <v>5</v>
      </c>
      <c r="F5428" t="s">
        <v>165</v>
      </c>
      <c r="G5428" s="9">
        <v>1</v>
      </c>
      <c r="H5428" t="s">
        <v>172</v>
      </c>
      <c r="I5428">
        <v>4</v>
      </c>
      <c r="J5428" t="s">
        <v>173</v>
      </c>
      <c r="K5428">
        <v>8</v>
      </c>
      <c r="L5428" t="s">
        <v>165</v>
      </c>
      <c r="M5428" s="18">
        <f t="shared" si="168"/>
        <v>0.83333333333333337</v>
      </c>
      <c r="N5428" s="18">
        <f t="shared" si="169"/>
        <v>1.3333333333333333</v>
      </c>
    </row>
    <row r="5429" spans="1:14" x14ac:dyDescent="0.25">
      <c r="A5429">
        <v>1</v>
      </c>
      <c r="B5429" t="s">
        <v>163</v>
      </c>
      <c r="C5429">
        <v>4</v>
      </c>
      <c r="D5429" t="s">
        <v>164</v>
      </c>
      <c r="E5429">
        <v>11</v>
      </c>
      <c r="F5429" t="s">
        <v>165</v>
      </c>
      <c r="G5429" s="9">
        <v>1</v>
      </c>
      <c r="H5429" t="s">
        <v>172</v>
      </c>
      <c r="I5429">
        <v>4</v>
      </c>
      <c r="J5429" t="s">
        <v>173</v>
      </c>
      <c r="K5429">
        <v>11</v>
      </c>
      <c r="L5429" t="s">
        <v>165</v>
      </c>
      <c r="M5429" s="18">
        <f t="shared" si="168"/>
        <v>1.3333333333333333</v>
      </c>
      <c r="N5429" s="18">
        <f t="shared" si="169"/>
        <v>1.3333333333333333</v>
      </c>
    </row>
    <row r="5430" spans="1:14" x14ac:dyDescent="0.25">
      <c r="A5430">
        <v>0</v>
      </c>
      <c r="B5430" t="s">
        <v>163</v>
      </c>
      <c r="C5430">
        <v>10</v>
      </c>
      <c r="D5430" t="s">
        <v>164</v>
      </c>
      <c r="E5430">
        <v>13</v>
      </c>
      <c r="F5430" t="s">
        <v>165</v>
      </c>
      <c r="G5430" s="9">
        <v>3</v>
      </c>
      <c r="H5430" t="s">
        <v>172</v>
      </c>
      <c r="I5430">
        <v>4</v>
      </c>
      <c r="J5430" t="s">
        <v>173</v>
      </c>
      <c r="K5430">
        <v>8</v>
      </c>
      <c r="L5430" t="s">
        <v>165</v>
      </c>
      <c r="M5430" s="18">
        <f t="shared" si="168"/>
        <v>0.83333333333333337</v>
      </c>
      <c r="N5430" s="18">
        <f t="shared" si="169"/>
        <v>3.3333333333333335</v>
      </c>
    </row>
    <row r="5431" spans="1:14" x14ac:dyDescent="0.25">
      <c r="A5431">
        <v>0</v>
      </c>
      <c r="B5431" t="s">
        <v>163</v>
      </c>
      <c r="C5431">
        <v>0</v>
      </c>
      <c r="D5431" t="s">
        <v>164</v>
      </c>
      <c r="E5431">
        <v>15</v>
      </c>
      <c r="F5431" t="s">
        <v>165</v>
      </c>
      <c r="G5431" s="9">
        <v>0</v>
      </c>
      <c r="H5431" t="s">
        <v>172</v>
      </c>
      <c r="I5431">
        <v>5</v>
      </c>
      <c r="J5431" t="s">
        <v>173</v>
      </c>
      <c r="K5431">
        <v>28</v>
      </c>
      <c r="L5431" t="s">
        <v>165</v>
      </c>
      <c r="M5431" s="18">
        <f t="shared" si="168"/>
        <v>0</v>
      </c>
      <c r="N5431" s="18">
        <f t="shared" si="169"/>
        <v>0.41666666666666669</v>
      </c>
    </row>
    <row r="5432" spans="1:14" x14ac:dyDescent="0.25">
      <c r="A5432">
        <v>4</v>
      </c>
      <c r="B5432" t="s">
        <v>163</v>
      </c>
      <c r="C5432">
        <v>1</v>
      </c>
      <c r="D5432" t="s">
        <v>164</v>
      </c>
      <c r="E5432">
        <v>16</v>
      </c>
      <c r="F5432" t="s">
        <v>165</v>
      </c>
      <c r="G5432" s="9">
        <v>14</v>
      </c>
      <c r="H5432" t="s">
        <v>172</v>
      </c>
      <c r="I5432">
        <v>0</v>
      </c>
      <c r="J5432" t="s">
        <v>173</v>
      </c>
      <c r="K5432">
        <v>16</v>
      </c>
      <c r="L5432" t="s">
        <v>165</v>
      </c>
      <c r="M5432" s="18">
        <f t="shared" si="168"/>
        <v>4.083333333333333</v>
      </c>
      <c r="N5432" s="18">
        <f t="shared" si="169"/>
        <v>14</v>
      </c>
    </row>
    <row r="5433" spans="1:14" x14ac:dyDescent="0.25">
      <c r="A5433">
        <v>3</v>
      </c>
      <c r="B5433" t="s">
        <v>163</v>
      </c>
      <c r="C5433">
        <v>0</v>
      </c>
      <c r="D5433" t="s">
        <v>164</v>
      </c>
      <c r="E5433">
        <v>16</v>
      </c>
      <c r="F5433" t="s">
        <v>165</v>
      </c>
      <c r="G5433" s="9">
        <v>12</v>
      </c>
      <c r="H5433" t="s">
        <v>172</v>
      </c>
      <c r="I5433">
        <v>0</v>
      </c>
      <c r="J5433" t="s">
        <v>173</v>
      </c>
      <c r="K5433">
        <v>1</v>
      </c>
      <c r="L5433" t="s">
        <v>165</v>
      </c>
      <c r="M5433" s="18">
        <f t="shared" si="168"/>
        <v>3</v>
      </c>
      <c r="N5433" s="18">
        <f t="shared" si="169"/>
        <v>12</v>
      </c>
    </row>
    <row r="5434" spans="1:14" x14ac:dyDescent="0.25">
      <c r="A5434">
        <v>2</v>
      </c>
      <c r="B5434" t="s">
        <v>163</v>
      </c>
      <c r="C5434">
        <v>0</v>
      </c>
      <c r="D5434" t="s">
        <v>164</v>
      </c>
      <c r="E5434">
        <v>13</v>
      </c>
      <c r="F5434" t="s">
        <v>165</v>
      </c>
      <c r="G5434" s="9">
        <v>8</v>
      </c>
      <c r="H5434" t="s">
        <v>172</v>
      </c>
      <c r="I5434">
        <v>4</v>
      </c>
      <c r="J5434" t="s">
        <v>173</v>
      </c>
      <c r="K5434">
        <v>25</v>
      </c>
      <c r="L5434" t="s">
        <v>165</v>
      </c>
      <c r="M5434" s="18">
        <f t="shared" si="168"/>
        <v>2</v>
      </c>
      <c r="N5434" s="18">
        <f t="shared" si="169"/>
        <v>8.3333333333333339</v>
      </c>
    </row>
    <row r="5435" spans="1:14" x14ac:dyDescent="0.25">
      <c r="A5435">
        <v>3</v>
      </c>
      <c r="B5435" t="s">
        <v>163</v>
      </c>
      <c r="C5435">
        <v>4</v>
      </c>
      <c r="D5435" t="s">
        <v>164</v>
      </c>
      <c r="E5435">
        <v>16</v>
      </c>
      <c r="F5435" t="s">
        <v>165</v>
      </c>
      <c r="G5435" s="9">
        <v>8</v>
      </c>
      <c r="H5435" t="s">
        <v>172</v>
      </c>
      <c r="I5435">
        <v>7</v>
      </c>
      <c r="J5435" t="s">
        <v>173</v>
      </c>
      <c r="K5435">
        <v>11</v>
      </c>
      <c r="L5435" t="s">
        <v>165</v>
      </c>
      <c r="M5435" s="18">
        <f t="shared" si="168"/>
        <v>3.3333333333333335</v>
      </c>
      <c r="N5435" s="18">
        <f t="shared" si="169"/>
        <v>8.5833333333333339</v>
      </c>
    </row>
    <row r="5436" spans="1:14" x14ac:dyDescent="0.25">
      <c r="A5436">
        <v>4</v>
      </c>
      <c r="B5436" t="s">
        <v>163</v>
      </c>
      <c r="C5436">
        <v>0</v>
      </c>
      <c r="D5436" t="s">
        <v>164</v>
      </c>
      <c r="E5436">
        <v>14</v>
      </c>
      <c r="F5436" t="s">
        <v>165</v>
      </c>
      <c r="G5436" s="9">
        <v>7</v>
      </c>
      <c r="H5436" t="s">
        <v>172</v>
      </c>
      <c r="I5436">
        <v>0</v>
      </c>
      <c r="J5436" t="s">
        <v>173</v>
      </c>
      <c r="K5436">
        <v>14</v>
      </c>
      <c r="L5436" t="s">
        <v>165</v>
      </c>
      <c r="M5436" s="18">
        <f t="shared" si="168"/>
        <v>4</v>
      </c>
      <c r="N5436" s="18">
        <f t="shared" si="169"/>
        <v>7</v>
      </c>
    </row>
    <row r="5437" spans="1:14" x14ac:dyDescent="0.25">
      <c r="A5437">
        <v>3</v>
      </c>
      <c r="B5437" t="s">
        <v>163</v>
      </c>
      <c r="C5437">
        <v>5</v>
      </c>
      <c r="D5437" t="s">
        <v>164</v>
      </c>
      <c r="E5437">
        <v>16</v>
      </c>
      <c r="F5437" t="s">
        <v>165</v>
      </c>
      <c r="G5437" s="9">
        <v>6</v>
      </c>
      <c r="H5437" t="s">
        <v>172</v>
      </c>
      <c r="I5437">
        <v>8</v>
      </c>
      <c r="J5437" t="s">
        <v>173</v>
      </c>
      <c r="K5437">
        <v>10</v>
      </c>
      <c r="L5437" t="s">
        <v>165</v>
      </c>
      <c r="M5437" s="18">
        <f t="shared" si="168"/>
        <v>3.4166666666666665</v>
      </c>
      <c r="N5437" s="18">
        <f t="shared" si="169"/>
        <v>6.666666666666667</v>
      </c>
    </row>
    <row r="5438" spans="1:14" x14ac:dyDescent="0.25">
      <c r="A5438">
        <v>4</v>
      </c>
      <c r="B5438" t="s">
        <v>163</v>
      </c>
      <c r="C5438">
        <v>5</v>
      </c>
      <c r="D5438" t="s">
        <v>164</v>
      </c>
      <c r="E5438">
        <v>16</v>
      </c>
      <c r="F5438" t="s">
        <v>165</v>
      </c>
      <c r="G5438" s="9">
        <v>4</v>
      </c>
      <c r="H5438" t="s">
        <v>172</v>
      </c>
      <c r="I5438">
        <v>5</v>
      </c>
      <c r="J5438" t="s">
        <v>173</v>
      </c>
      <c r="K5438">
        <v>16</v>
      </c>
      <c r="L5438" t="s">
        <v>165</v>
      </c>
      <c r="M5438" s="18">
        <f t="shared" si="168"/>
        <v>4.416666666666667</v>
      </c>
      <c r="N5438" s="18">
        <f t="shared" si="169"/>
        <v>4.416666666666667</v>
      </c>
    </row>
    <row r="5439" spans="1:14" x14ac:dyDescent="0.25">
      <c r="A5439">
        <v>3</v>
      </c>
      <c r="B5439" t="s">
        <v>163</v>
      </c>
      <c r="C5439">
        <v>0</v>
      </c>
      <c r="D5439" t="s">
        <v>164</v>
      </c>
      <c r="E5439">
        <v>12</v>
      </c>
      <c r="F5439" t="s">
        <v>165</v>
      </c>
      <c r="G5439" s="9">
        <v>3</v>
      </c>
      <c r="H5439" t="s">
        <v>172</v>
      </c>
      <c r="I5439">
        <v>0</v>
      </c>
      <c r="J5439" t="s">
        <v>173</v>
      </c>
      <c r="K5439">
        <v>12</v>
      </c>
      <c r="L5439" t="s">
        <v>165</v>
      </c>
      <c r="M5439" s="18">
        <f t="shared" si="168"/>
        <v>3</v>
      </c>
      <c r="N5439" s="18">
        <f t="shared" si="169"/>
        <v>3</v>
      </c>
    </row>
    <row r="5440" spans="1:14" x14ac:dyDescent="0.25">
      <c r="A5440">
        <v>3</v>
      </c>
      <c r="B5440" t="s">
        <v>163</v>
      </c>
      <c r="C5440">
        <v>0</v>
      </c>
      <c r="D5440" t="s">
        <v>164</v>
      </c>
      <c r="E5440">
        <v>16</v>
      </c>
      <c r="F5440" t="s">
        <v>165</v>
      </c>
      <c r="G5440" s="9">
        <v>3</v>
      </c>
      <c r="H5440" t="s">
        <v>172</v>
      </c>
      <c r="I5440">
        <v>0</v>
      </c>
      <c r="J5440" t="s">
        <v>173</v>
      </c>
      <c r="K5440">
        <v>16</v>
      </c>
      <c r="L5440" t="s">
        <v>165</v>
      </c>
      <c r="M5440" s="18">
        <f t="shared" si="168"/>
        <v>3</v>
      </c>
      <c r="N5440" s="18">
        <f t="shared" si="169"/>
        <v>3</v>
      </c>
    </row>
    <row r="5441" spans="1:14" x14ac:dyDescent="0.25">
      <c r="A5441">
        <v>2</v>
      </c>
      <c r="B5441" t="s">
        <v>163</v>
      </c>
      <c r="C5441">
        <v>0</v>
      </c>
      <c r="D5441" t="s">
        <v>164</v>
      </c>
      <c r="E5441">
        <v>10</v>
      </c>
      <c r="F5441" t="s">
        <v>165</v>
      </c>
      <c r="G5441" s="9">
        <v>3</v>
      </c>
      <c r="H5441" t="s">
        <v>172</v>
      </c>
      <c r="I5441">
        <v>0</v>
      </c>
      <c r="J5441" t="s">
        <v>173</v>
      </c>
      <c r="K5441">
        <v>10</v>
      </c>
      <c r="L5441" t="s">
        <v>165</v>
      </c>
      <c r="M5441" s="18">
        <f t="shared" si="168"/>
        <v>2</v>
      </c>
      <c r="N5441" s="18">
        <f t="shared" si="169"/>
        <v>3</v>
      </c>
    </row>
    <row r="5442" spans="1:14" x14ac:dyDescent="0.25">
      <c r="A5442">
        <v>2</v>
      </c>
      <c r="B5442" t="s">
        <v>163</v>
      </c>
      <c r="C5442">
        <v>11</v>
      </c>
      <c r="D5442" t="s">
        <v>164</v>
      </c>
      <c r="E5442">
        <v>12</v>
      </c>
      <c r="F5442" t="s">
        <v>165</v>
      </c>
      <c r="G5442" s="9">
        <v>6</v>
      </c>
      <c r="H5442" t="s">
        <v>172</v>
      </c>
      <c r="I5442">
        <v>0</v>
      </c>
      <c r="J5442" t="s">
        <v>173</v>
      </c>
      <c r="K5442">
        <v>25</v>
      </c>
      <c r="L5442" t="s">
        <v>165</v>
      </c>
      <c r="M5442" s="18">
        <f t="shared" si="168"/>
        <v>2.9166666666666665</v>
      </c>
      <c r="N5442" s="18">
        <f t="shared" si="169"/>
        <v>6</v>
      </c>
    </row>
    <row r="5443" spans="1:14" x14ac:dyDescent="0.25">
      <c r="A5443">
        <v>2</v>
      </c>
      <c r="B5443" t="s">
        <v>163</v>
      </c>
      <c r="C5443">
        <v>10</v>
      </c>
      <c r="D5443" t="s">
        <v>164</v>
      </c>
      <c r="E5443">
        <v>28</v>
      </c>
      <c r="F5443" t="s">
        <v>165</v>
      </c>
      <c r="G5443" s="9">
        <v>7</v>
      </c>
      <c r="H5443" t="s">
        <v>172</v>
      </c>
      <c r="I5443">
        <v>6</v>
      </c>
      <c r="J5443" t="s">
        <v>173</v>
      </c>
      <c r="K5443">
        <v>21</v>
      </c>
      <c r="L5443" t="s">
        <v>165</v>
      </c>
      <c r="M5443" s="18">
        <f t="shared" ref="M5443:M5506" si="170">A5443+C5443/12</f>
        <v>2.8333333333333335</v>
      </c>
      <c r="N5443" s="18">
        <f t="shared" ref="N5443:N5506" si="171">G5443+I5443/12</f>
        <v>7.5</v>
      </c>
    </row>
    <row r="5444" spans="1:14" x14ac:dyDescent="0.25">
      <c r="A5444">
        <v>2</v>
      </c>
      <c r="B5444" t="s">
        <v>163</v>
      </c>
      <c r="C5444">
        <v>10</v>
      </c>
      <c r="D5444" t="s">
        <v>164</v>
      </c>
      <c r="E5444">
        <v>3</v>
      </c>
      <c r="F5444" t="s">
        <v>165</v>
      </c>
      <c r="G5444" s="9">
        <v>4</v>
      </c>
      <c r="H5444" t="s">
        <v>172</v>
      </c>
      <c r="I5444">
        <v>6</v>
      </c>
      <c r="J5444" t="s">
        <v>173</v>
      </c>
      <c r="K5444">
        <v>16</v>
      </c>
      <c r="L5444" t="s">
        <v>165</v>
      </c>
      <c r="M5444" s="18">
        <f t="shared" si="170"/>
        <v>2.8333333333333335</v>
      </c>
      <c r="N5444" s="18">
        <f t="shared" si="171"/>
        <v>4.5</v>
      </c>
    </row>
    <row r="5445" spans="1:14" x14ac:dyDescent="0.25">
      <c r="A5445">
        <v>2</v>
      </c>
      <c r="B5445" t="s">
        <v>163</v>
      </c>
      <c r="C5445">
        <v>5</v>
      </c>
      <c r="D5445" t="s">
        <v>164</v>
      </c>
      <c r="E5445">
        <v>14</v>
      </c>
      <c r="F5445" t="s">
        <v>165</v>
      </c>
      <c r="G5445" s="9">
        <v>8</v>
      </c>
      <c r="H5445" t="s">
        <v>172</v>
      </c>
      <c r="I5445">
        <v>11</v>
      </c>
      <c r="J5445" t="s">
        <v>173</v>
      </c>
      <c r="K5445">
        <v>14</v>
      </c>
      <c r="L5445" t="s">
        <v>165</v>
      </c>
      <c r="M5445" s="18">
        <f t="shared" si="170"/>
        <v>2.4166666666666665</v>
      </c>
      <c r="N5445" s="18">
        <f t="shared" si="171"/>
        <v>8.9166666666666661</v>
      </c>
    </row>
    <row r="5446" spans="1:14" x14ac:dyDescent="0.25">
      <c r="A5446">
        <v>1</v>
      </c>
      <c r="B5446" t="s">
        <v>163</v>
      </c>
      <c r="C5446">
        <v>11</v>
      </c>
      <c r="D5446" t="s">
        <v>164</v>
      </c>
      <c r="E5446">
        <v>8</v>
      </c>
      <c r="F5446" t="s">
        <v>165</v>
      </c>
      <c r="G5446" s="9">
        <v>1</v>
      </c>
      <c r="H5446" t="s">
        <v>172</v>
      </c>
      <c r="I5446">
        <v>11</v>
      </c>
      <c r="J5446" t="s">
        <v>173</v>
      </c>
      <c r="K5446">
        <v>8</v>
      </c>
      <c r="L5446" t="s">
        <v>165</v>
      </c>
      <c r="M5446" s="18">
        <f t="shared" si="170"/>
        <v>1.9166666666666665</v>
      </c>
      <c r="N5446" s="18">
        <f t="shared" si="171"/>
        <v>1.9166666666666665</v>
      </c>
    </row>
    <row r="5447" spans="1:14" x14ac:dyDescent="0.25">
      <c r="A5447">
        <v>1</v>
      </c>
      <c r="B5447" t="s">
        <v>163</v>
      </c>
      <c r="C5447">
        <v>4</v>
      </c>
      <c r="D5447" t="s">
        <v>164</v>
      </c>
      <c r="E5447">
        <v>15</v>
      </c>
      <c r="F5447" t="s">
        <v>165</v>
      </c>
      <c r="G5447" s="9">
        <v>3</v>
      </c>
      <c r="H5447" t="s">
        <v>172</v>
      </c>
      <c r="I5447">
        <v>0</v>
      </c>
      <c r="J5447" t="s">
        <v>173</v>
      </c>
      <c r="K5447">
        <v>16</v>
      </c>
      <c r="L5447" t="s">
        <v>165</v>
      </c>
      <c r="M5447" s="18">
        <f t="shared" si="170"/>
        <v>1.3333333333333333</v>
      </c>
      <c r="N5447" s="18">
        <f t="shared" si="171"/>
        <v>3</v>
      </c>
    </row>
    <row r="5448" spans="1:14" x14ac:dyDescent="0.25">
      <c r="A5448">
        <v>0</v>
      </c>
      <c r="B5448" t="s">
        <v>163</v>
      </c>
      <c r="C5448">
        <v>0</v>
      </c>
      <c r="D5448" t="s">
        <v>164</v>
      </c>
      <c r="E5448">
        <v>2</v>
      </c>
      <c r="F5448" t="s">
        <v>165</v>
      </c>
      <c r="G5448" s="9">
        <v>0</v>
      </c>
      <c r="H5448" t="s">
        <v>172</v>
      </c>
      <c r="I5448">
        <v>10</v>
      </c>
      <c r="J5448" t="s">
        <v>173</v>
      </c>
      <c r="K5448">
        <v>16</v>
      </c>
      <c r="L5448" t="s">
        <v>165</v>
      </c>
      <c r="M5448" s="18">
        <f t="shared" si="170"/>
        <v>0</v>
      </c>
      <c r="N5448" s="18">
        <f t="shared" si="171"/>
        <v>0.83333333333333337</v>
      </c>
    </row>
    <row r="5449" spans="1:14" x14ac:dyDescent="0.25">
      <c r="A5449">
        <v>0</v>
      </c>
      <c r="B5449" t="s">
        <v>163</v>
      </c>
      <c r="C5449">
        <v>4</v>
      </c>
      <c r="D5449" t="s">
        <v>164</v>
      </c>
      <c r="E5449">
        <v>12</v>
      </c>
      <c r="F5449" t="s">
        <v>165</v>
      </c>
      <c r="G5449" s="9">
        <v>0</v>
      </c>
      <c r="H5449" t="s">
        <v>172</v>
      </c>
      <c r="I5449">
        <v>4</v>
      </c>
      <c r="J5449" t="s">
        <v>173</v>
      </c>
      <c r="K5449">
        <v>12</v>
      </c>
      <c r="L5449" t="s">
        <v>165</v>
      </c>
      <c r="M5449" s="18">
        <f t="shared" si="170"/>
        <v>0.33333333333333331</v>
      </c>
      <c r="N5449" s="18">
        <f t="shared" si="171"/>
        <v>0.33333333333333331</v>
      </c>
    </row>
    <row r="5450" spans="1:14" x14ac:dyDescent="0.25">
      <c r="A5450">
        <v>0</v>
      </c>
      <c r="B5450" t="s">
        <v>163</v>
      </c>
      <c r="C5450">
        <v>5</v>
      </c>
      <c r="D5450" t="s">
        <v>164</v>
      </c>
      <c r="E5450">
        <v>16</v>
      </c>
      <c r="F5450" t="s">
        <v>165</v>
      </c>
      <c r="G5450" s="9">
        <v>0</v>
      </c>
      <c r="H5450" t="s">
        <v>172</v>
      </c>
      <c r="I5450">
        <v>5</v>
      </c>
      <c r="J5450" t="s">
        <v>173</v>
      </c>
      <c r="K5450">
        <v>16</v>
      </c>
      <c r="L5450" t="s">
        <v>165</v>
      </c>
      <c r="M5450" s="18">
        <f t="shared" si="170"/>
        <v>0.41666666666666669</v>
      </c>
      <c r="N5450" s="18">
        <f t="shared" si="171"/>
        <v>0.41666666666666669</v>
      </c>
    </row>
    <row r="5451" spans="1:14" x14ac:dyDescent="0.25">
      <c r="A5451">
        <v>4</v>
      </c>
      <c r="B5451" t="s">
        <v>163</v>
      </c>
      <c r="C5451">
        <v>8</v>
      </c>
      <c r="D5451" t="s">
        <v>164</v>
      </c>
      <c r="E5451">
        <v>16</v>
      </c>
      <c r="F5451" t="s">
        <v>165</v>
      </c>
      <c r="G5451" s="9">
        <v>10</v>
      </c>
      <c r="H5451" t="s">
        <v>172</v>
      </c>
      <c r="I5451">
        <v>10</v>
      </c>
      <c r="J5451" t="s">
        <v>173</v>
      </c>
      <c r="K5451">
        <v>0</v>
      </c>
      <c r="L5451" t="s">
        <v>165</v>
      </c>
      <c r="M5451" s="18">
        <f t="shared" si="170"/>
        <v>4.666666666666667</v>
      </c>
      <c r="N5451" s="18">
        <f t="shared" si="171"/>
        <v>10.833333333333334</v>
      </c>
    </row>
    <row r="5452" spans="1:14" x14ac:dyDescent="0.25">
      <c r="A5452">
        <v>2</v>
      </c>
      <c r="B5452" t="s">
        <v>163</v>
      </c>
      <c r="C5452">
        <v>0</v>
      </c>
      <c r="D5452" t="s">
        <v>164</v>
      </c>
      <c r="E5452">
        <v>16</v>
      </c>
      <c r="F5452" t="s">
        <v>165</v>
      </c>
      <c r="G5452" s="9">
        <v>13</v>
      </c>
      <c r="H5452" t="s">
        <v>172</v>
      </c>
      <c r="I5452">
        <v>1</v>
      </c>
      <c r="J5452" t="s">
        <v>173</v>
      </c>
      <c r="K5452">
        <v>16</v>
      </c>
      <c r="L5452" t="s">
        <v>165</v>
      </c>
      <c r="M5452" s="18">
        <f t="shared" si="170"/>
        <v>2</v>
      </c>
      <c r="N5452" s="18">
        <f t="shared" si="171"/>
        <v>13.083333333333334</v>
      </c>
    </row>
    <row r="5453" spans="1:14" x14ac:dyDescent="0.25">
      <c r="A5453">
        <v>3</v>
      </c>
      <c r="B5453" t="s">
        <v>163</v>
      </c>
      <c r="C5453">
        <v>5</v>
      </c>
      <c r="D5453" t="s">
        <v>164</v>
      </c>
      <c r="E5453">
        <v>16</v>
      </c>
      <c r="F5453" t="s">
        <v>165</v>
      </c>
      <c r="G5453" s="9">
        <v>5</v>
      </c>
      <c r="H5453" t="s">
        <v>172</v>
      </c>
      <c r="I5453">
        <v>11</v>
      </c>
      <c r="J5453" t="s">
        <v>173</v>
      </c>
      <c r="K5453">
        <v>18</v>
      </c>
      <c r="L5453" t="s">
        <v>165</v>
      </c>
      <c r="M5453" s="18">
        <f t="shared" si="170"/>
        <v>3.4166666666666665</v>
      </c>
      <c r="N5453" s="18">
        <f t="shared" si="171"/>
        <v>5.916666666666667</v>
      </c>
    </row>
    <row r="5454" spans="1:14" x14ac:dyDescent="0.25">
      <c r="A5454">
        <v>6</v>
      </c>
      <c r="B5454" t="s">
        <v>163</v>
      </c>
      <c r="C5454">
        <v>0</v>
      </c>
      <c r="D5454" t="s">
        <v>164</v>
      </c>
      <c r="E5454">
        <v>16</v>
      </c>
      <c r="F5454" t="s">
        <v>165</v>
      </c>
      <c r="G5454" s="9">
        <v>39</v>
      </c>
      <c r="H5454" t="s">
        <v>172</v>
      </c>
      <c r="I5454">
        <v>0</v>
      </c>
      <c r="J5454" t="s">
        <v>173</v>
      </c>
      <c r="K5454">
        <v>24</v>
      </c>
      <c r="L5454" t="s">
        <v>165</v>
      </c>
      <c r="M5454" s="18">
        <f t="shared" si="170"/>
        <v>6</v>
      </c>
      <c r="N5454" s="18">
        <f t="shared" si="171"/>
        <v>39</v>
      </c>
    </row>
    <row r="5455" spans="1:14" x14ac:dyDescent="0.25">
      <c r="A5455">
        <v>5</v>
      </c>
      <c r="B5455" t="s">
        <v>163</v>
      </c>
      <c r="C5455">
        <v>5</v>
      </c>
      <c r="D5455" t="s">
        <v>164</v>
      </c>
      <c r="E5455">
        <v>3</v>
      </c>
      <c r="F5455" t="s">
        <v>165</v>
      </c>
      <c r="G5455" s="9">
        <v>8</v>
      </c>
      <c r="H5455" t="s">
        <v>172</v>
      </c>
      <c r="I5455">
        <v>11</v>
      </c>
      <c r="J5455" t="s">
        <v>173</v>
      </c>
      <c r="K5455">
        <v>3</v>
      </c>
      <c r="L5455" t="s">
        <v>165</v>
      </c>
      <c r="M5455" s="18">
        <f t="shared" si="170"/>
        <v>5.416666666666667</v>
      </c>
      <c r="N5455" s="18">
        <f t="shared" si="171"/>
        <v>8.9166666666666661</v>
      </c>
    </row>
    <row r="5456" spans="1:14" x14ac:dyDescent="0.25">
      <c r="A5456">
        <v>4</v>
      </c>
      <c r="B5456" t="s">
        <v>163</v>
      </c>
      <c r="C5456">
        <v>10</v>
      </c>
      <c r="D5456" t="s">
        <v>164</v>
      </c>
      <c r="E5456">
        <v>29</v>
      </c>
      <c r="F5456" t="s">
        <v>165</v>
      </c>
      <c r="G5456" s="9">
        <v>4</v>
      </c>
      <c r="H5456" t="s">
        <v>172</v>
      </c>
      <c r="I5456">
        <v>10</v>
      </c>
      <c r="J5456" t="s">
        <v>173</v>
      </c>
      <c r="K5456">
        <v>29</v>
      </c>
      <c r="L5456" t="s">
        <v>165</v>
      </c>
      <c r="M5456" s="18">
        <f t="shared" si="170"/>
        <v>4.833333333333333</v>
      </c>
      <c r="N5456" s="18">
        <f t="shared" si="171"/>
        <v>4.833333333333333</v>
      </c>
    </row>
    <row r="5457" spans="1:14" x14ac:dyDescent="0.25">
      <c r="A5457">
        <v>2</v>
      </c>
      <c r="B5457" t="s">
        <v>163</v>
      </c>
      <c r="C5457">
        <v>0</v>
      </c>
      <c r="D5457" t="s">
        <v>164</v>
      </c>
      <c r="E5457">
        <v>16</v>
      </c>
      <c r="F5457" t="s">
        <v>165</v>
      </c>
      <c r="G5457" s="9">
        <v>4</v>
      </c>
      <c r="H5457" t="s">
        <v>172</v>
      </c>
      <c r="I5457">
        <v>9</v>
      </c>
      <c r="J5457" t="s">
        <v>173</v>
      </c>
      <c r="K5457">
        <v>25</v>
      </c>
      <c r="L5457" t="s">
        <v>165</v>
      </c>
      <c r="M5457" s="18">
        <f t="shared" si="170"/>
        <v>2</v>
      </c>
      <c r="N5457" s="18">
        <f t="shared" si="171"/>
        <v>4.75</v>
      </c>
    </row>
    <row r="5458" spans="1:14" x14ac:dyDescent="0.25">
      <c r="A5458">
        <v>0</v>
      </c>
      <c r="B5458" t="s">
        <v>163</v>
      </c>
      <c r="C5458">
        <v>6</v>
      </c>
      <c r="D5458" t="s">
        <v>164</v>
      </c>
      <c r="E5458">
        <v>16</v>
      </c>
      <c r="F5458" t="s">
        <v>165</v>
      </c>
      <c r="G5458" s="9">
        <v>4</v>
      </c>
      <c r="H5458" t="s">
        <v>172</v>
      </c>
      <c r="I5458">
        <v>4</v>
      </c>
      <c r="J5458" t="s">
        <v>173</v>
      </c>
      <c r="K5458">
        <v>14</v>
      </c>
      <c r="L5458" t="s">
        <v>165</v>
      </c>
      <c r="M5458" s="18">
        <f t="shared" si="170"/>
        <v>0.5</v>
      </c>
      <c r="N5458" s="18">
        <f t="shared" si="171"/>
        <v>4.333333333333333</v>
      </c>
    </row>
    <row r="5459" spans="1:14" x14ac:dyDescent="0.25">
      <c r="A5459">
        <v>3</v>
      </c>
      <c r="B5459" t="s">
        <v>163</v>
      </c>
      <c r="C5459">
        <v>9</v>
      </c>
      <c r="D5459" t="s">
        <v>164</v>
      </c>
      <c r="E5459">
        <v>11</v>
      </c>
      <c r="F5459" t="s">
        <v>165</v>
      </c>
      <c r="G5459" s="9">
        <v>3</v>
      </c>
      <c r="H5459" t="s">
        <v>172</v>
      </c>
      <c r="I5459">
        <v>9</v>
      </c>
      <c r="J5459" t="s">
        <v>173</v>
      </c>
      <c r="K5459">
        <v>11</v>
      </c>
      <c r="L5459" t="s">
        <v>165</v>
      </c>
      <c r="M5459" s="18">
        <f t="shared" si="170"/>
        <v>3.75</v>
      </c>
      <c r="N5459" s="18">
        <f t="shared" si="171"/>
        <v>3.75</v>
      </c>
    </row>
    <row r="5460" spans="1:14" x14ac:dyDescent="0.25">
      <c r="A5460">
        <v>2</v>
      </c>
      <c r="B5460" t="s">
        <v>163</v>
      </c>
      <c r="C5460">
        <v>7</v>
      </c>
      <c r="D5460" t="s">
        <v>164</v>
      </c>
      <c r="E5460">
        <v>25</v>
      </c>
      <c r="F5460" t="s">
        <v>165</v>
      </c>
      <c r="G5460" s="9">
        <v>2</v>
      </c>
      <c r="H5460" t="s">
        <v>172</v>
      </c>
      <c r="I5460">
        <v>7</v>
      </c>
      <c r="J5460" t="s">
        <v>173</v>
      </c>
      <c r="K5460">
        <v>25</v>
      </c>
      <c r="L5460" t="s">
        <v>165</v>
      </c>
      <c r="M5460" s="18">
        <f t="shared" si="170"/>
        <v>2.5833333333333335</v>
      </c>
      <c r="N5460" s="18">
        <f t="shared" si="171"/>
        <v>2.5833333333333335</v>
      </c>
    </row>
    <row r="5461" spans="1:14" x14ac:dyDescent="0.25">
      <c r="A5461">
        <v>0</v>
      </c>
      <c r="B5461" t="s">
        <v>163</v>
      </c>
      <c r="C5461">
        <v>2</v>
      </c>
      <c r="D5461" t="s">
        <v>164</v>
      </c>
      <c r="E5461">
        <v>16</v>
      </c>
      <c r="F5461" t="s">
        <v>165</v>
      </c>
      <c r="G5461" s="9">
        <v>4</v>
      </c>
      <c r="H5461" t="s">
        <v>172</v>
      </c>
      <c r="I5461">
        <v>5</v>
      </c>
      <c r="J5461" t="s">
        <v>173</v>
      </c>
      <c r="K5461">
        <v>3</v>
      </c>
      <c r="L5461" t="s">
        <v>165</v>
      </c>
      <c r="M5461" s="18">
        <f t="shared" si="170"/>
        <v>0.16666666666666666</v>
      </c>
      <c r="N5461" s="18">
        <f t="shared" si="171"/>
        <v>4.416666666666667</v>
      </c>
    </row>
    <row r="5462" spans="1:14" x14ac:dyDescent="0.25">
      <c r="A5462">
        <v>1</v>
      </c>
      <c r="B5462" t="s">
        <v>163</v>
      </c>
      <c r="C5462">
        <v>11</v>
      </c>
      <c r="D5462" t="s">
        <v>164</v>
      </c>
      <c r="E5462">
        <v>15</v>
      </c>
      <c r="F5462" t="s">
        <v>165</v>
      </c>
      <c r="G5462" s="9">
        <v>1</v>
      </c>
      <c r="H5462" t="s">
        <v>172</v>
      </c>
      <c r="I5462">
        <v>11</v>
      </c>
      <c r="J5462" t="s">
        <v>173</v>
      </c>
      <c r="K5462">
        <v>15</v>
      </c>
      <c r="L5462" t="s">
        <v>165</v>
      </c>
      <c r="M5462" s="18">
        <f t="shared" si="170"/>
        <v>1.9166666666666665</v>
      </c>
      <c r="N5462" s="18">
        <f t="shared" si="171"/>
        <v>1.9166666666666665</v>
      </c>
    </row>
    <row r="5463" spans="1:14" x14ac:dyDescent="0.25">
      <c r="A5463">
        <v>0</v>
      </c>
      <c r="B5463" t="s">
        <v>163</v>
      </c>
      <c r="C5463">
        <v>6</v>
      </c>
      <c r="D5463" t="s">
        <v>164</v>
      </c>
      <c r="E5463">
        <v>16</v>
      </c>
      <c r="F5463" t="s">
        <v>165</v>
      </c>
      <c r="G5463" s="9">
        <v>1</v>
      </c>
      <c r="H5463" t="s">
        <v>172</v>
      </c>
      <c r="I5463">
        <v>9</v>
      </c>
      <c r="J5463" t="s">
        <v>173</v>
      </c>
      <c r="K5463">
        <v>28</v>
      </c>
      <c r="L5463" t="s">
        <v>165</v>
      </c>
      <c r="M5463" s="18">
        <f t="shared" si="170"/>
        <v>0.5</v>
      </c>
      <c r="N5463" s="18">
        <f t="shared" si="171"/>
        <v>1.75</v>
      </c>
    </row>
    <row r="5464" spans="1:14" x14ac:dyDescent="0.25">
      <c r="A5464">
        <v>1</v>
      </c>
      <c r="B5464" t="s">
        <v>163</v>
      </c>
      <c r="C5464">
        <v>8</v>
      </c>
      <c r="D5464" t="s">
        <v>164</v>
      </c>
      <c r="E5464">
        <v>9</v>
      </c>
      <c r="F5464" t="s">
        <v>165</v>
      </c>
      <c r="G5464" s="9">
        <v>1</v>
      </c>
      <c r="H5464" t="s">
        <v>172</v>
      </c>
      <c r="I5464">
        <v>8</v>
      </c>
      <c r="J5464" t="s">
        <v>173</v>
      </c>
      <c r="K5464">
        <v>9</v>
      </c>
      <c r="L5464" t="s">
        <v>165</v>
      </c>
      <c r="M5464" s="18">
        <f t="shared" si="170"/>
        <v>1.6666666666666665</v>
      </c>
      <c r="N5464" s="18">
        <f t="shared" si="171"/>
        <v>1.6666666666666665</v>
      </c>
    </row>
    <row r="5465" spans="1:14" x14ac:dyDescent="0.25">
      <c r="A5465">
        <v>1</v>
      </c>
      <c r="B5465" t="s">
        <v>163</v>
      </c>
      <c r="C5465">
        <v>0</v>
      </c>
      <c r="D5465" t="s">
        <v>164</v>
      </c>
      <c r="E5465">
        <v>8</v>
      </c>
      <c r="F5465" t="s">
        <v>165</v>
      </c>
      <c r="G5465" s="9">
        <v>1</v>
      </c>
      <c r="H5465" t="s">
        <v>172</v>
      </c>
      <c r="I5465">
        <v>1</v>
      </c>
      <c r="J5465" t="s">
        <v>173</v>
      </c>
      <c r="K5465">
        <v>3</v>
      </c>
      <c r="L5465" t="s">
        <v>165</v>
      </c>
      <c r="M5465" s="18">
        <f t="shared" si="170"/>
        <v>1</v>
      </c>
      <c r="N5465" s="18">
        <f t="shared" si="171"/>
        <v>1.0833333333333333</v>
      </c>
    </row>
    <row r="5466" spans="1:14" x14ac:dyDescent="0.25">
      <c r="A5466">
        <v>0</v>
      </c>
      <c r="B5466" t="s">
        <v>163</v>
      </c>
      <c r="C5466">
        <v>11</v>
      </c>
      <c r="D5466" t="s">
        <v>164</v>
      </c>
      <c r="E5466">
        <v>25</v>
      </c>
      <c r="F5466" t="s">
        <v>165</v>
      </c>
      <c r="G5466" s="9">
        <v>0</v>
      </c>
      <c r="H5466" t="s">
        <v>172</v>
      </c>
      <c r="I5466">
        <v>11</v>
      </c>
      <c r="J5466" t="s">
        <v>173</v>
      </c>
      <c r="K5466">
        <v>25</v>
      </c>
      <c r="L5466" t="s">
        <v>165</v>
      </c>
      <c r="M5466" s="18">
        <f t="shared" si="170"/>
        <v>0.91666666666666663</v>
      </c>
      <c r="N5466" s="18">
        <f t="shared" si="171"/>
        <v>0.91666666666666663</v>
      </c>
    </row>
    <row r="5467" spans="1:14" x14ac:dyDescent="0.25">
      <c r="A5467">
        <v>0</v>
      </c>
      <c r="B5467" t="s">
        <v>163</v>
      </c>
      <c r="C5467">
        <v>10</v>
      </c>
      <c r="D5467" t="s">
        <v>164</v>
      </c>
      <c r="E5467">
        <v>13</v>
      </c>
      <c r="F5467" t="s">
        <v>165</v>
      </c>
      <c r="G5467" s="9">
        <v>0</v>
      </c>
      <c r="H5467" t="s">
        <v>172</v>
      </c>
      <c r="I5467">
        <v>10</v>
      </c>
      <c r="J5467" t="s">
        <v>173</v>
      </c>
      <c r="K5467">
        <v>13</v>
      </c>
      <c r="L5467" t="s">
        <v>165</v>
      </c>
      <c r="M5467" s="18">
        <f t="shared" si="170"/>
        <v>0.83333333333333337</v>
      </c>
      <c r="N5467" s="18">
        <f t="shared" si="171"/>
        <v>0.83333333333333337</v>
      </c>
    </row>
    <row r="5468" spans="1:14" x14ac:dyDescent="0.25">
      <c r="A5468">
        <v>0</v>
      </c>
      <c r="B5468" t="s">
        <v>163</v>
      </c>
      <c r="C5468">
        <v>0</v>
      </c>
      <c r="D5468" t="s">
        <v>164</v>
      </c>
      <c r="E5468">
        <v>9</v>
      </c>
      <c r="F5468" t="s">
        <v>165</v>
      </c>
      <c r="G5468" s="9">
        <v>0</v>
      </c>
      <c r="H5468" t="s">
        <v>172</v>
      </c>
      <c r="I5468">
        <v>0</v>
      </c>
      <c r="J5468" t="s">
        <v>173</v>
      </c>
      <c r="K5468">
        <v>9</v>
      </c>
      <c r="L5468" t="s">
        <v>165</v>
      </c>
      <c r="M5468" s="18">
        <f t="shared" si="170"/>
        <v>0</v>
      </c>
      <c r="N5468" s="18">
        <f t="shared" si="171"/>
        <v>0</v>
      </c>
    </row>
    <row r="5469" spans="1:14" x14ac:dyDescent="0.25">
      <c r="A5469">
        <v>0</v>
      </c>
      <c r="B5469" t="s">
        <v>163</v>
      </c>
      <c r="C5469">
        <v>0</v>
      </c>
      <c r="D5469" t="s">
        <v>164</v>
      </c>
      <c r="E5469">
        <v>9</v>
      </c>
      <c r="F5469" t="s">
        <v>165</v>
      </c>
      <c r="G5469" s="9">
        <v>0</v>
      </c>
      <c r="H5469" t="s">
        <v>172</v>
      </c>
      <c r="I5469">
        <v>0</v>
      </c>
      <c r="J5469" t="s">
        <v>173</v>
      </c>
      <c r="K5469">
        <v>9</v>
      </c>
      <c r="L5469" t="s">
        <v>165</v>
      </c>
      <c r="M5469" s="18">
        <f t="shared" si="170"/>
        <v>0</v>
      </c>
      <c r="N5469" s="18">
        <f t="shared" si="171"/>
        <v>0</v>
      </c>
    </row>
    <row r="5470" spans="1:14" x14ac:dyDescent="0.25">
      <c r="A5470">
        <v>3</v>
      </c>
      <c r="B5470" t="s">
        <v>163</v>
      </c>
      <c r="C5470">
        <v>0</v>
      </c>
      <c r="D5470" t="s">
        <v>164</v>
      </c>
      <c r="E5470">
        <v>16</v>
      </c>
      <c r="F5470" t="s">
        <v>165</v>
      </c>
      <c r="G5470" s="9">
        <v>8</v>
      </c>
      <c r="H5470" t="s">
        <v>172</v>
      </c>
      <c r="I5470">
        <v>6</v>
      </c>
      <c r="J5470" t="s">
        <v>173</v>
      </c>
      <c r="K5470">
        <v>21</v>
      </c>
      <c r="L5470" t="s">
        <v>165</v>
      </c>
      <c r="M5470" s="18">
        <f t="shared" si="170"/>
        <v>3</v>
      </c>
      <c r="N5470" s="18">
        <f t="shared" si="171"/>
        <v>8.5</v>
      </c>
    </row>
    <row r="5471" spans="1:14" x14ac:dyDescent="0.25">
      <c r="A5471">
        <v>0</v>
      </c>
      <c r="B5471" t="s">
        <v>163</v>
      </c>
      <c r="C5471">
        <v>7</v>
      </c>
      <c r="D5471" t="s">
        <v>164</v>
      </c>
      <c r="E5471">
        <v>16</v>
      </c>
      <c r="F5471" t="s">
        <v>165</v>
      </c>
      <c r="G5471" s="9">
        <v>7</v>
      </c>
      <c r="H5471" t="s">
        <v>172</v>
      </c>
      <c r="I5471">
        <v>6</v>
      </c>
      <c r="J5471" t="s">
        <v>173</v>
      </c>
      <c r="K5471">
        <v>12</v>
      </c>
      <c r="L5471" t="s">
        <v>165</v>
      </c>
      <c r="M5471" s="18">
        <f t="shared" si="170"/>
        <v>0.58333333333333337</v>
      </c>
      <c r="N5471" s="18">
        <f t="shared" si="171"/>
        <v>7.5</v>
      </c>
    </row>
    <row r="5472" spans="1:14" x14ac:dyDescent="0.25">
      <c r="A5472">
        <v>3</v>
      </c>
      <c r="B5472" t="s">
        <v>163</v>
      </c>
      <c r="C5472">
        <v>10</v>
      </c>
      <c r="D5472" t="s">
        <v>164</v>
      </c>
      <c r="E5472">
        <v>30</v>
      </c>
      <c r="F5472" t="s">
        <v>165</v>
      </c>
      <c r="G5472" s="9">
        <v>6</v>
      </c>
      <c r="H5472" t="s">
        <v>172</v>
      </c>
      <c r="I5472">
        <v>10</v>
      </c>
      <c r="J5472" t="s">
        <v>173</v>
      </c>
      <c r="K5472">
        <v>30</v>
      </c>
      <c r="L5472" t="s">
        <v>165</v>
      </c>
      <c r="M5472" s="18">
        <f t="shared" si="170"/>
        <v>3.8333333333333335</v>
      </c>
      <c r="N5472" s="18">
        <f t="shared" si="171"/>
        <v>6.833333333333333</v>
      </c>
    </row>
    <row r="5473" spans="1:14" x14ac:dyDescent="0.25">
      <c r="A5473">
        <v>3</v>
      </c>
      <c r="B5473" t="s">
        <v>163</v>
      </c>
      <c r="C5473">
        <v>0</v>
      </c>
      <c r="D5473" t="s">
        <v>164</v>
      </c>
      <c r="E5473">
        <v>16</v>
      </c>
      <c r="F5473" t="s">
        <v>165</v>
      </c>
      <c r="G5473" s="9">
        <v>6</v>
      </c>
      <c r="H5473" t="s">
        <v>172</v>
      </c>
      <c r="I5473">
        <v>5</v>
      </c>
      <c r="J5473" t="s">
        <v>173</v>
      </c>
      <c r="K5473">
        <v>6</v>
      </c>
      <c r="L5473" t="s">
        <v>165</v>
      </c>
      <c r="M5473" s="18">
        <f t="shared" si="170"/>
        <v>3</v>
      </c>
      <c r="N5473" s="18">
        <f t="shared" si="171"/>
        <v>6.416666666666667</v>
      </c>
    </row>
    <row r="5474" spans="1:14" x14ac:dyDescent="0.25">
      <c r="A5474">
        <v>5</v>
      </c>
      <c r="B5474" t="s">
        <v>163</v>
      </c>
      <c r="C5474">
        <v>11</v>
      </c>
      <c r="D5474" t="s">
        <v>164</v>
      </c>
      <c r="E5474">
        <v>3</v>
      </c>
      <c r="F5474" t="s">
        <v>165</v>
      </c>
      <c r="G5474" s="9">
        <v>6</v>
      </c>
      <c r="H5474" t="s">
        <v>172</v>
      </c>
      <c r="I5474">
        <v>8</v>
      </c>
      <c r="J5474" t="s">
        <v>173</v>
      </c>
      <c r="K5474">
        <v>10</v>
      </c>
      <c r="L5474" t="s">
        <v>165</v>
      </c>
      <c r="M5474" s="18">
        <f t="shared" si="170"/>
        <v>5.916666666666667</v>
      </c>
      <c r="N5474" s="18">
        <f t="shared" si="171"/>
        <v>6.666666666666667</v>
      </c>
    </row>
    <row r="5475" spans="1:14" x14ac:dyDescent="0.25">
      <c r="A5475">
        <v>3</v>
      </c>
      <c r="B5475" t="s">
        <v>163</v>
      </c>
      <c r="C5475">
        <v>10</v>
      </c>
      <c r="D5475" t="s">
        <v>164</v>
      </c>
      <c r="E5475">
        <v>2</v>
      </c>
      <c r="F5475" t="s">
        <v>165</v>
      </c>
      <c r="G5475" s="9">
        <v>4</v>
      </c>
      <c r="H5475" t="s">
        <v>172</v>
      </c>
      <c r="I5475">
        <v>3</v>
      </c>
      <c r="J5475" t="s">
        <v>173</v>
      </c>
      <c r="K5475">
        <v>22</v>
      </c>
      <c r="L5475" t="s">
        <v>165</v>
      </c>
      <c r="M5475" s="18">
        <f t="shared" si="170"/>
        <v>3.8333333333333335</v>
      </c>
      <c r="N5475" s="18">
        <f t="shared" si="171"/>
        <v>4.25</v>
      </c>
    </row>
    <row r="5476" spans="1:14" x14ac:dyDescent="0.25">
      <c r="A5476">
        <v>2</v>
      </c>
      <c r="B5476" t="s">
        <v>163</v>
      </c>
      <c r="C5476">
        <v>11</v>
      </c>
      <c r="D5476" t="s">
        <v>164</v>
      </c>
      <c r="E5476">
        <v>29</v>
      </c>
      <c r="F5476" t="s">
        <v>165</v>
      </c>
      <c r="G5476" s="9">
        <v>2</v>
      </c>
      <c r="H5476" t="s">
        <v>172</v>
      </c>
      <c r="I5476">
        <v>11</v>
      </c>
      <c r="J5476" t="s">
        <v>173</v>
      </c>
      <c r="K5476">
        <v>29</v>
      </c>
      <c r="L5476" t="s">
        <v>165</v>
      </c>
      <c r="M5476" s="18">
        <f t="shared" si="170"/>
        <v>2.9166666666666665</v>
      </c>
      <c r="N5476" s="18">
        <f t="shared" si="171"/>
        <v>2.9166666666666665</v>
      </c>
    </row>
    <row r="5477" spans="1:14" x14ac:dyDescent="0.25">
      <c r="A5477">
        <v>2</v>
      </c>
      <c r="B5477" t="s">
        <v>163</v>
      </c>
      <c r="C5477">
        <v>11</v>
      </c>
      <c r="D5477" t="s">
        <v>164</v>
      </c>
      <c r="E5477">
        <v>29</v>
      </c>
      <c r="F5477" t="s">
        <v>165</v>
      </c>
      <c r="G5477" s="9">
        <v>2</v>
      </c>
      <c r="H5477" t="s">
        <v>172</v>
      </c>
      <c r="I5477">
        <v>11</v>
      </c>
      <c r="J5477" t="s">
        <v>173</v>
      </c>
      <c r="K5477">
        <v>29</v>
      </c>
      <c r="L5477" t="s">
        <v>165</v>
      </c>
      <c r="M5477" s="18">
        <f t="shared" si="170"/>
        <v>2.9166666666666665</v>
      </c>
      <c r="N5477" s="18">
        <f t="shared" si="171"/>
        <v>2.9166666666666665</v>
      </c>
    </row>
    <row r="5478" spans="1:14" x14ac:dyDescent="0.25">
      <c r="A5478">
        <v>0</v>
      </c>
      <c r="B5478" t="s">
        <v>163</v>
      </c>
      <c r="C5478">
        <v>8</v>
      </c>
      <c r="D5478" t="s">
        <v>164</v>
      </c>
      <c r="E5478">
        <v>16</v>
      </c>
      <c r="F5478" t="s">
        <v>165</v>
      </c>
      <c r="G5478" s="9">
        <v>2</v>
      </c>
      <c r="H5478" t="s">
        <v>172</v>
      </c>
      <c r="I5478">
        <v>11</v>
      </c>
      <c r="J5478" t="s">
        <v>173</v>
      </c>
      <c r="K5478">
        <v>14</v>
      </c>
      <c r="L5478" t="s">
        <v>165</v>
      </c>
      <c r="M5478" s="18">
        <f t="shared" si="170"/>
        <v>0.66666666666666663</v>
      </c>
      <c r="N5478" s="18">
        <f t="shared" si="171"/>
        <v>2.9166666666666665</v>
      </c>
    </row>
    <row r="5479" spans="1:14" x14ac:dyDescent="0.25">
      <c r="A5479">
        <v>2</v>
      </c>
      <c r="B5479" t="s">
        <v>163</v>
      </c>
      <c r="C5479">
        <v>4</v>
      </c>
      <c r="D5479" t="s">
        <v>164</v>
      </c>
      <c r="E5479">
        <v>15</v>
      </c>
      <c r="F5479" t="s">
        <v>165</v>
      </c>
      <c r="G5479" s="9">
        <v>2</v>
      </c>
      <c r="H5479" t="s">
        <v>172</v>
      </c>
      <c r="I5479">
        <v>4</v>
      </c>
      <c r="J5479" t="s">
        <v>173</v>
      </c>
      <c r="K5479">
        <v>15</v>
      </c>
      <c r="L5479" t="s">
        <v>165</v>
      </c>
      <c r="M5479" s="18">
        <f t="shared" si="170"/>
        <v>2.3333333333333335</v>
      </c>
      <c r="N5479" s="18">
        <f t="shared" si="171"/>
        <v>2.3333333333333335</v>
      </c>
    </row>
    <row r="5480" spans="1:14" x14ac:dyDescent="0.25">
      <c r="A5480">
        <v>2</v>
      </c>
      <c r="B5480" t="s">
        <v>163</v>
      </c>
      <c r="C5480">
        <v>0</v>
      </c>
      <c r="D5480" t="s">
        <v>164</v>
      </c>
      <c r="E5480">
        <v>6</v>
      </c>
      <c r="F5480" t="s">
        <v>165</v>
      </c>
      <c r="G5480" s="9">
        <v>2</v>
      </c>
      <c r="H5480" t="s">
        <v>172</v>
      </c>
      <c r="I5480">
        <v>0</v>
      </c>
      <c r="J5480" t="s">
        <v>173</v>
      </c>
      <c r="K5480">
        <v>6</v>
      </c>
      <c r="L5480" t="s">
        <v>165</v>
      </c>
      <c r="M5480" s="18">
        <f t="shared" si="170"/>
        <v>2</v>
      </c>
      <c r="N5480" s="18">
        <f t="shared" si="171"/>
        <v>2</v>
      </c>
    </row>
    <row r="5481" spans="1:14" x14ac:dyDescent="0.25">
      <c r="A5481">
        <v>1</v>
      </c>
      <c r="B5481" t="s">
        <v>163</v>
      </c>
      <c r="C5481">
        <v>8</v>
      </c>
      <c r="D5481" t="s">
        <v>164</v>
      </c>
      <c r="E5481">
        <v>30</v>
      </c>
      <c r="F5481" t="s">
        <v>165</v>
      </c>
      <c r="G5481" s="9">
        <v>4</v>
      </c>
      <c r="H5481" t="s">
        <v>172</v>
      </c>
      <c r="I5481">
        <v>10</v>
      </c>
      <c r="J5481" t="s">
        <v>173</v>
      </c>
      <c r="K5481">
        <v>8</v>
      </c>
      <c r="L5481" t="s">
        <v>165</v>
      </c>
      <c r="M5481" s="18">
        <f t="shared" si="170"/>
        <v>1.6666666666666665</v>
      </c>
      <c r="N5481" s="18">
        <f t="shared" si="171"/>
        <v>4.833333333333333</v>
      </c>
    </row>
    <row r="5482" spans="1:14" x14ac:dyDescent="0.25">
      <c r="A5482">
        <v>0</v>
      </c>
      <c r="B5482" t="s">
        <v>163</v>
      </c>
      <c r="C5482">
        <v>3</v>
      </c>
      <c r="D5482" t="s">
        <v>164</v>
      </c>
      <c r="E5482">
        <v>22</v>
      </c>
      <c r="F5482" t="s">
        <v>165</v>
      </c>
      <c r="G5482" s="9">
        <v>0</v>
      </c>
      <c r="H5482" t="s">
        <v>172</v>
      </c>
      <c r="I5482">
        <v>9</v>
      </c>
      <c r="J5482" t="s">
        <v>173</v>
      </c>
      <c r="K5482">
        <v>28</v>
      </c>
      <c r="L5482" t="s">
        <v>165</v>
      </c>
      <c r="M5482" s="18">
        <f t="shared" si="170"/>
        <v>0.25</v>
      </c>
      <c r="N5482" s="18">
        <f t="shared" si="171"/>
        <v>0.75</v>
      </c>
    </row>
    <row r="5483" spans="1:14" x14ac:dyDescent="0.25">
      <c r="A5483">
        <v>1</v>
      </c>
      <c r="B5483" t="s">
        <v>163</v>
      </c>
      <c r="C5483">
        <v>4</v>
      </c>
      <c r="D5483" t="s">
        <v>164</v>
      </c>
      <c r="E5483">
        <v>4</v>
      </c>
      <c r="F5483" t="s">
        <v>165</v>
      </c>
      <c r="G5483" s="9">
        <v>1</v>
      </c>
      <c r="H5483" t="s">
        <v>172</v>
      </c>
      <c r="I5483">
        <v>4</v>
      </c>
      <c r="J5483" t="s">
        <v>173</v>
      </c>
      <c r="K5483">
        <v>4</v>
      </c>
      <c r="L5483" t="s">
        <v>165</v>
      </c>
      <c r="M5483" s="18">
        <f t="shared" si="170"/>
        <v>1.3333333333333333</v>
      </c>
      <c r="N5483" s="18">
        <f t="shared" si="171"/>
        <v>1.3333333333333333</v>
      </c>
    </row>
    <row r="5484" spans="1:14" x14ac:dyDescent="0.25">
      <c r="A5484">
        <v>5</v>
      </c>
      <c r="B5484" t="s">
        <v>163</v>
      </c>
      <c r="C5484">
        <v>2</v>
      </c>
      <c r="D5484" t="s">
        <v>164</v>
      </c>
      <c r="E5484">
        <v>16</v>
      </c>
      <c r="F5484" t="s">
        <v>165</v>
      </c>
      <c r="G5484" s="9">
        <v>13</v>
      </c>
      <c r="H5484" t="s">
        <v>172</v>
      </c>
      <c r="I5484">
        <v>11</v>
      </c>
      <c r="J5484" t="s">
        <v>173</v>
      </c>
      <c r="K5484">
        <v>22</v>
      </c>
      <c r="L5484" t="s">
        <v>165</v>
      </c>
      <c r="M5484" s="18">
        <f t="shared" si="170"/>
        <v>5.166666666666667</v>
      </c>
      <c r="N5484" s="18">
        <f t="shared" si="171"/>
        <v>13.916666666666666</v>
      </c>
    </row>
    <row r="5485" spans="1:14" x14ac:dyDescent="0.25">
      <c r="A5485">
        <v>6</v>
      </c>
      <c r="B5485" t="s">
        <v>163</v>
      </c>
      <c r="C5485">
        <v>0</v>
      </c>
      <c r="D5485" t="s">
        <v>164</v>
      </c>
      <c r="E5485">
        <v>16</v>
      </c>
      <c r="F5485" t="s">
        <v>165</v>
      </c>
      <c r="G5485" s="9">
        <v>12</v>
      </c>
      <c r="H5485" t="s">
        <v>172</v>
      </c>
      <c r="I5485">
        <v>3</v>
      </c>
      <c r="J5485" t="s">
        <v>173</v>
      </c>
      <c r="K5485">
        <v>11</v>
      </c>
      <c r="L5485" t="s">
        <v>165</v>
      </c>
      <c r="M5485" s="18">
        <f t="shared" si="170"/>
        <v>6</v>
      </c>
      <c r="N5485" s="18">
        <f t="shared" si="171"/>
        <v>12.25</v>
      </c>
    </row>
    <row r="5486" spans="1:14" x14ac:dyDescent="0.25">
      <c r="A5486">
        <v>2</v>
      </c>
      <c r="B5486" t="s">
        <v>163</v>
      </c>
      <c r="C5486">
        <v>0</v>
      </c>
      <c r="D5486" t="s">
        <v>164</v>
      </c>
      <c r="E5486">
        <v>16</v>
      </c>
      <c r="F5486" t="s">
        <v>165</v>
      </c>
      <c r="G5486" s="9">
        <v>9</v>
      </c>
      <c r="H5486" t="s">
        <v>172</v>
      </c>
      <c r="I5486">
        <v>8</v>
      </c>
      <c r="J5486" t="s">
        <v>173</v>
      </c>
      <c r="K5486">
        <v>10</v>
      </c>
      <c r="L5486" t="s">
        <v>165</v>
      </c>
      <c r="M5486" s="18">
        <f t="shared" si="170"/>
        <v>2</v>
      </c>
      <c r="N5486" s="18">
        <f t="shared" si="171"/>
        <v>9.6666666666666661</v>
      </c>
    </row>
    <row r="5487" spans="1:14" x14ac:dyDescent="0.25">
      <c r="A5487">
        <v>2</v>
      </c>
      <c r="B5487" t="s">
        <v>163</v>
      </c>
      <c r="C5487">
        <v>0</v>
      </c>
      <c r="D5487" t="s">
        <v>164</v>
      </c>
      <c r="E5487">
        <v>16</v>
      </c>
      <c r="F5487" t="s">
        <v>165</v>
      </c>
      <c r="G5487" s="9">
        <v>6</v>
      </c>
      <c r="H5487" t="s">
        <v>172</v>
      </c>
      <c r="I5487">
        <v>10</v>
      </c>
      <c r="J5487" t="s">
        <v>173</v>
      </c>
      <c r="K5487">
        <v>26</v>
      </c>
      <c r="L5487" t="s">
        <v>165</v>
      </c>
      <c r="M5487" s="18">
        <f t="shared" si="170"/>
        <v>2</v>
      </c>
      <c r="N5487" s="18">
        <f t="shared" si="171"/>
        <v>6.833333333333333</v>
      </c>
    </row>
    <row r="5488" spans="1:14" x14ac:dyDescent="0.25">
      <c r="A5488">
        <v>2</v>
      </c>
      <c r="B5488" t="s">
        <v>163</v>
      </c>
      <c r="C5488">
        <v>0</v>
      </c>
      <c r="D5488" t="s">
        <v>164</v>
      </c>
      <c r="E5488">
        <v>16</v>
      </c>
      <c r="F5488" t="s">
        <v>165</v>
      </c>
      <c r="G5488" s="9">
        <v>6</v>
      </c>
      <c r="H5488" t="s">
        <v>172</v>
      </c>
      <c r="I5488">
        <v>5</v>
      </c>
      <c r="J5488" t="s">
        <v>173</v>
      </c>
      <c r="K5488">
        <v>16</v>
      </c>
      <c r="L5488" t="s">
        <v>165</v>
      </c>
      <c r="M5488" s="18">
        <f t="shared" si="170"/>
        <v>2</v>
      </c>
      <c r="N5488" s="18">
        <f t="shared" si="171"/>
        <v>6.416666666666667</v>
      </c>
    </row>
    <row r="5489" spans="1:14" x14ac:dyDescent="0.25">
      <c r="A5489">
        <v>6</v>
      </c>
      <c r="B5489" t="s">
        <v>163</v>
      </c>
      <c r="C5489">
        <v>0</v>
      </c>
      <c r="D5489" t="s">
        <v>164</v>
      </c>
      <c r="E5489">
        <v>16</v>
      </c>
      <c r="F5489" t="s">
        <v>165</v>
      </c>
      <c r="G5489" s="9">
        <v>27</v>
      </c>
      <c r="H5489" t="s">
        <v>172</v>
      </c>
      <c r="I5489">
        <v>2</v>
      </c>
      <c r="J5489" t="s">
        <v>173</v>
      </c>
      <c r="K5489">
        <v>28</v>
      </c>
      <c r="L5489" t="s">
        <v>165</v>
      </c>
      <c r="M5489" s="18">
        <f t="shared" si="170"/>
        <v>6</v>
      </c>
      <c r="N5489" s="18">
        <f t="shared" si="171"/>
        <v>27.166666666666668</v>
      </c>
    </row>
    <row r="5490" spans="1:14" x14ac:dyDescent="0.25">
      <c r="A5490">
        <v>2</v>
      </c>
      <c r="B5490" t="s">
        <v>163</v>
      </c>
      <c r="C5490">
        <v>0</v>
      </c>
      <c r="D5490" t="s">
        <v>164</v>
      </c>
      <c r="E5490">
        <v>16</v>
      </c>
      <c r="F5490" t="s">
        <v>165</v>
      </c>
      <c r="G5490" s="9">
        <v>5</v>
      </c>
      <c r="H5490" t="s">
        <v>172</v>
      </c>
      <c r="I5490">
        <v>8</v>
      </c>
      <c r="J5490" t="s">
        <v>173</v>
      </c>
      <c r="K5490">
        <v>4</v>
      </c>
      <c r="L5490" t="s">
        <v>165</v>
      </c>
      <c r="M5490" s="18">
        <f t="shared" si="170"/>
        <v>2</v>
      </c>
      <c r="N5490" s="18">
        <f t="shared" si="171"/>
        <v>5.666666666666667</v>
      </c>
    </row>
    <row r="5491" spans="1:14" x14ac:dyDescent="0.25">
      <c r="A5491">
        <v>4</v>
      </c>
      <c r="B5491" t="s">
        <v>163</v>
      </c>
      <c r="C5491">
        <v>11</v>
      </c>
      <c r="D5491" t="s">
        <v>164</v>
      </c>
      <c r="E5491">
        <v>5</v>
      </c>
      <c r="F5491" t="s">
        <v>165</v>
      </c>
      <c r="G5491" s="9">
        <v>5</v>
      </c>
      <c r="H5491" t="s">
        <v>172</v>
      </c>
      <c r="I5491">
        <v>5</v>
      </c>
      <c r="J5491" t="s">
        <v>173</v>
      </c>
      <c r="K5491">
        <v>16</v>
      </c>
      <c r="L5491" t="s">
        <v>165</v>
      </c>
      <c r="M5491" s="18">
        <f t="shared" si="170"/>
        <v>4.916666666666667</v>
      </c>
      <c r="N5491" s="18">
        <f t="shared" si="171"/>
        <v>5.416666666666667</v>
      </c>
    </row>
    <row r="5492" spans="1:14" x14ac:dyDescent="0.25">
      <c r="A5492">
        <v>2</v>
      </c>
      <c r="B5492" t="s">
        <v>163</v>
      </c>
      <c r="C5492">
        <v>0</v>
      </c>
      <c r="D5492" t="s">
        <v>164</v>
      </c>
      <c r="E5492">
        <v>16</v>
      </c>
      <c r="F5492" t="s">
        <v>165</v>
      </c>
      <c r="G5492" s="9">
        <v>5</v>
      </c>
      <c r="H5492" t="s">
        <v>172</v>
      </c>
      <c r="I5492">
        <v>5</v>
      </c>
      <c r="J5492" t="s">
        <v>173</v>
      </c>
      <c r="K5492">
        <v>30</v>
      </c>
      <c r="L5492" t="s">
        <v>165</v>
      </c>
      <c r="M5492" s="18">
        <f t="shared" si="170"/>
        <v>2</v>
      </c>
      <c r="N5492" s="18">
        <f t="shared" si="171"/>
        <v>5.416666666666667</v>
      </c>
    </row>
    <row r="5493" spans="1:14" x14ac:dyDescent="0.25">
      <c r="A5493">
        <v>2</v>
      </c>
      <c r="B5493" t="s">
        <v>163</v>
      </c>
      <c r="C5493">
        <v>10</v>
      </c>
      <c r="D5493" t="s">
        <v>164</v>
      </c>
      <c r="E5493">
        <v>24</v>
      </c>
      <c r="F5493" t="s">
        <v>165</v>
      </c>
      <c r="G5493" s="9">
        <v>3</v>
      </c>
      <c r="H5493" t="s">
        <v>172</v>
      </c>
      <c r="I5493">
        <v>4</v>
      </c>
      <c r="J5493" t="s">
        <v>173</v>
      </c>
      <c r="K5493">
        <v>11</v>
      </c>
      <c r="L5493" t="s">
        <v>165</v>
      </c>
      <c r="M5493" s="18">
        <f t="shared" si="170"/>
        <v>2.8333333333333335</v>
      </c>
      <c r="N5493" s="18">
        <f t="shared" si="171"/>
        <v>3.3333333333333335</v>
      </c>
    </row>
    <row r="5494" spans="1:14" x14ac:dyDescent="0.25">
      <c r="A5494">
        <v>3</v>
      </c>
      <c r="B5494" t="s">
        <v>163</v>
      </c>
      <c r="C5494">
        <v>1</v>
      </c>
      <c r="D5494" t="s">
        <v>164</v>
      </c>
      <c r="E5494">
        <v>1</v>
      </c>
      <c r="F5494" t="s">
        <v>165</v>
      </c>
      <c r="G5494" s="9">
        <v>3</v>
      </c>
      <c r="H5494" t="s">
        <v>172</v>
      </c>
      <c r="I5494">
        <v>1</v>
      </c>
      <c r="J5494" t="s">
        <v>173</v>
      </c>
      <c r="K5494">
        <v>1</v>
      </c>
      <c r="L5494" t="s">
        <v>165</v>
      </c>
      <c r="M5494" s="18">
        <f t="shared" si="170"/>
        <v>3.0833333333333335</v>
      </c>
      <c r="N5494" s="18">
        <f t="shared" si="171"/>
        <v>3.0833333333333335</v>
      </c>
    </row>
    <row r="5495" spans="1:14" x14ac:dyDescent="0.25">
      <c r="A5495">
        <v>2</v>
      </c>
      <c r="B5495" t="s">
        <v>163</v>
      </c>
      <c r="C5495">
        <v>3</v>
      </c>
      <c r="D5495" t="s">
        <v>164</v>
      </c>
      <c r="E5495">
        <v>5</v>
      </c>
      <c r="F5495" t="s">
        <v>165</v>
      </c>
      <c r="G5495" s="9">
        <v>2</v>
      </c>
      <c r="H5495" t="s">
        <v>172</v>
      </c>
      <c r="I5495">
        <v>3</v>
      </c>
      <c r="J5495" t="s">
        <v>173</v>
      </c>
      <c r="K5495">
        <v>5</v>
      </c>
      <c r="L5495" t="s">
        <v>165</v>
      </c>
      <c r="M5495" s="18">
        <f t="shared" si="170"/>
        <v>2.25</v>
      </c>
      <c r="N5495" s="18">
        <f t="shared" si="171"/>
        <v>2.25</v>
      </c>
    </row>
    <row r="5496" spans="1:14" x14ac:dyDescent="0.25">
      <c r="A5496">
        <v>2</v>
      </c>
      <c r="B5496" t="s">
        <v>163</v>
      </c>
      <c r="C5496">
        <v>0</v>
      </c>
      <c r="D5496" t="s">
        <v>164</v>
      </c>
      <c r="E5496">
        <v>13</v>
      </c>
      <c r="F5496" t="s">
        <v>165</v>
      </c>
      <c r="G5496" s="9">
        <v>2</v>
      </c>
      <c r="H5496" t="s">
        <v>172</v>
      </c>
      <c r="I5496">
        <v>0</v>
      </c>
      <c r="J5496" t="s">
        <v>173</v>
      </c>
      <c r="K5496">
        <v>13</v>
      </c>
      <c r="L5496" t="s">
        <v>165</v>
      </c>
      <c r="M5496" s="18">
        <f t="shared" si="170"/>
        <v>2</v>
      </c>
      <c r="N5496" s="18">
        <f t="shared" si="171"/>
        <v>2</v>
      </c>
    </row>
    <row r="5497" spans="1:14" x14ac:dyDescent="0.25">
      <c r="A5497">
        <v>2</v>
      </c>
      <c r="B5497" t="s">
        <v>163</v>
      </c>
      <c r="C5497">
        <v>0</v>
      </c>
      <c r="D5497" t="s">
        <v>164</v>
      </c>
      <c r="E5497">
        <v>13</v>
      </c>
      <c r="F5497" t="s">
        <v>165</v>
      </c>
      <c r="G5497" s="9">
        <v>2</v>
      </c>
      <c r="H5497" t="s">
        <v>172</v>
      </c>
      <c r="I5497">
        <v>0</v>
      </c>
      <c r="J5497" t="s">
        <v>173</v>
      </c>
      <c r="K5497">
        <v>13</v>
      </c>
      <c r="L5497" t="s">
        <v>165</v>
      </c>
      <c r="M5497" s="18">
        <f t="shared" si="170"/>
        <v>2</v>
      </c>
      <c r="N5497" s="18">
        <f t="shared" si="171"/>
        <v>2</v>
      </c>
    </row>
    <row r="5498" spans="1:14" x14ac:dyDescent="0.25">
      <c r="A5498">
        <v>1</v>
      </c>
      <c r="B5498" t="s">
        <v>163</v>
      </c>
      <c r="C5498">
        <v>9</v>
      </c>
      <c r="D5498" t="s">
        <v>164</v>
      </c>
      <c r="E5498">
        <v>21</v>
      </c>
      <c r="F5498" t="s">
        <v>165</v>
      </c>
      <c r="G5498" s="9">
        <v>1</v>
      </c>
      <c r="H5498" t="s">
        <v>172</v>
      </c>
      <c r="I5498">
        <v>9</v>
      </c>
      <c r="J5498" t="s">
        <v>173</v>
      </c>
      <c r="K5498">
        <v>21</v>
      </c>
      <c r="L5498" t="s">
        <v>165</v>
      </c>
      <c r="M5498" s="18">
        <f t="shared" si="170"/>
        <v>1.75</v>
      </c>
      <c r="N5498" s="18">
        <f t="shared" si="171"/>
        <v>1.75</v>
      </c>
    </row>
    <row r="5499" spans="1:14" x14ac:dyDescent="0.25">
      <c r="A5499">
        <v>0</v>
      </c>
      <c r="B5499" t="s">
        <v>163</v>
      </c>
      <c r="C5499">
        <v>11</v>
      </c>
      <c r="D5499" t="s">
        <v>164</v>
      </c>
      <c r="E5499">
        <v>10</v>
      </c>
      <c r="F5499" t="s">
        <v>165</v>
      </c>
      <c r="G5499" s="9">
        <v>2</v>
      </c>
      <c r="H5499" t="s">
        <v>172</v>
      </c>
      <c r="I5499">
        <v>9</v>
      </c>
      <c r="J5499" t="s">
        <v>173</v>
      </c>
      <c r="K5499">
        <v>26</v>
      </c>
      <c r="L5499" t="s">
        <v>165</v>
      </c>
      <c r="M5499" s="18">
        <f t="shared" si="170"/>
        <v>0.91666666666666663</v>
      </c>
      <c r="N5499" s="18">
        <f t="shared" si="171"/>
        <v>2.75</v>
      </c>
    </row>
    <row r="5500" spans="1:14" x14ac:dyDescent="0.25">
      <c r="A5500">
        <v>1</v>
      </c>
      <c r="B5500" t="s">
        <v>163</v>
      </c>
      <c r="C5500">
        <v>7</v>
      </c>
      <c r="D5500" t="s">
        <v>164</v>
      </c>
      <c r="E5500">
        <v>16</v>
      </c>
      <c r="F5500" t="s">
        <v>165</v>
      </c>
      <c r="G5500" s="9">
        <v>27</v>
      </c>
      <c r="H5500" t="s">
        <v>172</v>
      </c>
      <c r="I5500">
        <v>1</v>
      </c>
      <c r="J5500" t="s">
        <v>173</v>
      </c>
      <c r="K5500">
        <v>0</v>
      </c>
      <c r="L5500" t="s">
        <v>165</v>
      </c>
      <c r="M5500" s="18">
        <f t="shared" si="170"/>
        <v>1.5833333333333335</v>
      </c>
      <c r="N5500" s="18">
        <f t="shared" si="171"/>
        <v>27.083333333333332</v>
      </c>
    </row>
    <row r="5501" spans="1:14" x14ac:dyDescent="0.25">
      <c r="A5501">
        <v>1</v>
      </c>
      <c r="B5501" t="s">
        <v>163</v>
      </c>
      <c r="C5501">
        <v>11</v>
      </c>
      <c r="D5501" t="s">
        <v>164</v>
      </c>
      <c r="E5501">
        <v>23</v>
      </c>
      <c r="F5501" t="s">
        <v>165</v>
      </c>
      <c r="G5501" s="9">
        <v>1</v>
      </c>
      <c r="H5501" t="s">
        <v>172</v>
      </c>
      <c r="I5501">
        <v>11</v>
      </c>
      <c r="J5501" t="s">
        <v>173</v>
      </c>
      <c r="K5501">
        <v>23</v>
      </c>
      <c r="L5501" t="s">
        <v>165</v>
      </c>
      <c r="M5501" s="18">
        <f t="shared" si="170"/>
        <v>1.9166666666666665</v>
      </c>
      <c r="N5501" s="18">
        <f t="shared" si="171"/>
        <v>1.9166666666666665</v>
      </c>
    </row>
    <row r="5502" spans="1:14" x14ac:dyDescent="0.25">
      <c r="A5502">
        <v>5</v>
      </c>
      <c r="B5502" t="s">
        <v>163</v>
      </c>
      <c r="C5502">
        <v>11</v>
      </c>
      <c r="D5502" t="s">
        <v>164</v>
      </c>
      <c r="E5502">
        <v>3</v>
      </c>
      <c r="F5502" t="s">
        <v>165</v>
      </c>
      <c r="G5502" s="9">
        <v>6</v>
      </c>
      <c r="H5502" t="s">
        <v>172</v>
      </c>
      <c r="I5502">
        <v>5</v>
      </c>
      <c r="J5502" t="s">
        <v>173</v>
      </c>
      <c r="K5502">
        <v>16</v>
      </c>
      <c r="L5502" t="s">
        <v>165</v>
      </c>
      <c r="M5502" s="18">
        <f t="shared" si="170"/>
        <v>5.916666666666667</v>
      </c>
      <c r="N5502" s="18">
        <f t="shared" si="171"/>
        <v>6.416666666666667</v>
      </c>
    </row>
    <row r="5503" spans="1:14" x14ac:dyDescent="0.25">
      <c r="A5503">
        <v>6</v>
      </c>
      <c r="B5503" t="s">
        <v>163</v>
      </c>
      <c r="C5503">
        <v>0</v>
      </c>
      <c r="D5503" t="s">
        <v>164</v>
      </c>
      <c r="E5503">
        <v>16</v>
      </c>
      <c r="F5503" t="s">
        <v>165</v>
      </c>
      <c r="G5503" s="9">
        <v>26</v>
      </c>
      <c r="H5503" t="s">
        <v>172</v>
      </c>
      <c r="I5503">
        <v>9</v>
      </c>
      <c r="J5503" t="s">
        <v>173</v>
      </c>
      <c r="K5503">
        <v>10</v>
      </c>
      <c r="L5503" t="s">
        <v>165</v>
      </c>
      <c r="M5503" s="18">
        <f t="shared" si="170"/>
        <v>6</v>
      </c>
      <c r="N5503" s="18">
        <f t="shared" si="171"/>
        <v>26.75</v>
      </c>
    </row>
    <row r="5504" spans="1:14" x14ac:dyDescent="0.25">
      <c r="A5504">
        <v>5</v>
      </c>
      <c r="B5504" t="s">
        <v>163</v>
      </c>
      <c r="C5504">
        <v>3</v>
      </c>
      <c r="D5504" t="s">
        <v>164</v>
      </c>
      <c r="E5504">
        <v>9</v>
      </c>
      <c r="F5504" t="s">
        <v>165</v>
      </c>
      <c r="G5504" s="9">
        <v>8</v>
      </c>
      <c r="H5504" t="s">
        <v>172</v>
      </c>
      <c r="I5504">
        <v>0</v>
      </c>
      <c r="J5504" t="s">
        <v>173</v>
      </c>
      <c r="K5504">
        <v>16</v>
      </c>
      <c r="L5504" t="s">
        <v>165</v>
      </c>
      <c r="M5504" s="18">
        <f t="shared" si="170"/>
        <v>5.25</v>
      </c>
      <c r="N5504" s="18">
        <f t="shared" si="171"/>
        <v>8</v>
      </c>
    </row>
    <row r="5505" spans="1:14" x14ac:dyDescent="0.25">
      <c r="A5505">
        <v>3</v>
      </c>
      <c r="B5505" t="s">
        <v>163</v>
      </c>
      <c r="C5505">
        <v>9</v>
      </c>
      <c r="D5505" t="s">
        <v>164</v>
      </c>
      <c r="E5505">
        <v>26</v>
      </c>
      <c r="F5505" t="s">
        <v>165</v>
      </c>
      <c r="G5505" s="9">
        <v>3</v>
      </c>
      <c r="H5505" t="s">
        <v>172</v>
      </c>
      <c r="I5505">
        <v>9</v>
      </c>
      <c r="J5505" t="s">
        <v>173</v>
      </c>
      <c r="K5505">
        <v>26</v>
      </c>
      <c r="L5505" t="s">
        <v>165</v>
      </c>
      <c r="M5505" s="18">
        <f t="shared" si="170"/>
        <v>3.75</v>
      </c>
      <c r="N5505" s="18">
        <f t="shared" si="171"/>
        <v>3.75</v>
      </c>
    </row>
    <row r="5506" spans="1:14" x14ac:dyDescent="0.25">
      <c r="A5506">
        <v>1</v>
      </c>
      <c r="B5506" t="s">
        <v>163</v>
      </c>
      <c r="C5506">
        <v>11</v>
      </c>
      <c r="D5506" t="s">
        <v>164</v>
      </c>
      <c r="E5506">
        <v>15</v>
      </c>
      <c r="F5506" t="s">
        <v>165</v>
      </c>
      <c r="G5506" s="9">
        <v>1</v>
      </c>
      <c r="H5506" t="s">
        <v>172</v>
      </c>
      <c r="I5506">
        <v>11</v>
      </c>
      <c r="J5506" t="s">
        <v>173</v>
      </c>
      <c r="K5506">
        <v>15</v>
      </c>
      <c r="L5506" t="s">
        <v>165</v>
      </c>
      <c r="M5506" s="18">
        <f t="shared" si="170"/>
        <v>1.9166666666666665</v>
      </c>
      <c r="N5506" s="18">
        <f t="shared" si="171"/>
        <v>1.9166666666666665</v>
      </c>
    </row>
    <row r="5507" spans="1:14" x14ac:dyDescent="0.25">
      <c r="A5507">
        <v>0</v>
      </c>
      <c r="B5507" t="s">
        <v>163</v>
      </c>
      <c r="C5507">
        <v>0</v>
      </c>
      <c r="D5507" t="s">
        <v>164</v>
      </c>
      <c r="E5507">
        <v>2</v>
      </c>
      <c r="F5507" t="s">
        <v>165</v>
      </c>
      <c r="G5507" s="9">
        <v>0</v>
      </c>
      <c r="H5507" t="s">
        <v>172</v>
      </c>
      <c r="I5507">
        <v>5</v>
      </c>
      <c r="J5507" t="s">
        <v>173</v>
      </c>
      <c r="K5507">
        <v>15</v>
      </c>
      <c r="L5507" t="s">
        <v>165</v>
      </c>
      <c r="M5507" s="18">
        <f t="shared" ref="M5507:M5570" si="172">A5507+C5507/12</f>
        <v>0</v>
      </c>
      <c r="N5507" s="18">
        <f t="shared" ref="N5507:N5570" si="173">G5507+I5507/12</f>
        <v>0.41666666666666669</v>
      </c>
    </row>
    <row r="5508" spans="1:14" x14ac:dyDescent="0.25">
      <c r="A5508">
        <v>4</v>
      </c>
      <c r="B5508" t="s">
        <v>163</v>
      </c>
      <c r="C5508">
        <v>1</v>
      </c>
      <c r="D5508" t="s">
        <v>164</v>
      </c>
      <c r="E5508">
        <v>16</v>
      </c>
      <c r="F5508" t="s">
        <v>165</v>
      </c>
      <c r="G5508" s="9">
        <v>10</v>
      </c>
      <c r="H5508" t="s">
        <v>172</v>
      </c>
      <c r="I5508">
        <v>6</v>
      </c>
      <c r="J5508" t="s">
        <v>173</v>
      </c>
      <c r="K5508">
        <v>25</v>
      </c>
      <c r="L5508" t="s">
        <v>165</v>
      </c>
      <c r="M5508" s="18">
        <f t="shared" si="172"/>
        <v>4.083333333333333</v>
      </c>
      <c r="N5508" s="18">
        <f t="shared" si="173"/>
        <v>10.5</v>
      </c>
    </row>
    <row r="5509" spans="1:14" x14ac:dyDescent="0.25">
      <c r="A5509">
        <v>3</v>
      </c>
      <c r="B5509" t="s">
        <v>163</v>
      </c>
      <c r="C5509">
        <v>7</v>
      </c>
      <c r="D5509" t="s">
        <v>164</v>
      </c>
      <c r="E5509">
        <v>16</v>
      </c>
      <c r="F5509" t="s">
        <v>165</v>
      </c>
      <c r="G5509" s="9">
        <v>8</v>
      </c>
      <c r="H5509" t="s">
        <v>172</v>
      </c>
      <c r="I5509">
        <v>2</v>
      </c>
      <c r="J5509" t="s">
        <v>173</v>
      </c>
      <c r="K5509">
        <v>29</v>
      </c>
      <c r="L5509" t="s">
        <v>165</v>
      </c>
      <c r="M5509" s="18">
        <f t="shared" si="172"/>
        <v>3.5833333333333335</v>
      </c>
      <c r="N5509" s="18">
        <f t="shared" si="173"/>
        <v>8.1666666666666661</v>
      </c>
    </row>
    <row r="5510" spans="1:14" x14ac:dyDescent="0.25">
      <c r="A5510">
        <v>6</v>
      </c>
      <c r="B5510" t="s">
        <v>163</v>
      </c>
      <c r="C5510">
        <v>0</v>
      </c>
      <c r="D5510" t="s">
        <v>164</v>
      </c>
      <c r="E5510">
        <v>16</v>
      </c>
      <c r="F5510" t="s">
        <v>165</v>
      </c>
      <c r="G5510" s="9">
        <v>7</v>
      </c>
      <c r="H5510" t="s">
        <v>172</v>
      </c>
      <c r="I5510">
        <v>11</v>
      </c>
      <c r="J5510" t="s">
        <v>173</v>
      </c>
      <c r="K5510">
        <v>23</v>
      </c>
      <c r="L5510" t="s">
        <v>165</v>
      </c>
      <c r="M5510" s="18">
        <f t="shared" si="172"/>
        <v>6</v>
      </c>
      <c r="N5510" s="18">
        <f t="shared" si="173"/>
        <v>7.916666666666667</v>
      </c>
    </row>
    <row r="5511" spans="1:14" x14ac:dyDescent="0.25">
      <c r="A5511">
        <v>6</v>
      </c>
      <c r="B5511" t="s">
        <v>163</v>
      </c>
      <c r="C5511">
        <v>0</v>
      </c>
      <c r="D5511" t="s">
        <v>164</v>
      </c>
      <c r="E5511">
        <v>16</v>
      </c>
      <c r="F5511" t="s">
        <v>165</v>
      </c>
      <c r="G5511" s="9">
        <v>7</v>
      </c>
      <c r="H5511" t="s">
        <v>172</v>
      </c>
      <c r="I5511">
        <v>4</v>
      </c>
      <c r="J5511" t="s">
        <v>173</v>
      </c>
      <c r="K5511">
        <v>25</v>
      </c>
      <c r="L5511" t="s">
        <v>165</v>
      </c>
      <c r="M5511" s="18">
        <f t="shared" si="172"/>
        <v>6</v>
      </c>
      <c r="N5511" s="18">
        <f t="shared" si="173"/>
        <v>7.333333333333333</v>
      </c>
    </row>
    <row r="5512" spans="1:14" x14ac:dyDescent="0.25">
      <c r="A5512">
        <v>3</v>
      </c>
      <c r="B5512" t="s">
        <v>163</v>
      </c>
      <c r="C5512">
        <v>11</v>
      </c>
      <c r="D5512" t="s">
        <v>164</v>
      </c>
      <c r="E5512">
        <v>23</v>
      </c>
      <c r="F5512" t="s">
        <v>165</v>
      </c>
      <c r="G5512" s="9">
        <v>4</v>
      </c>
      <c r="H5512" t="s">
        <v>172</v>
      </c>
      <c r="I5512">
        <v>6</v>
      </c>
      <c r="J5512" t="s">
        <v>173</v>
      </c>
      <c r="K5512">
        <v>2</v>
      </c>
      <c r="L5512" t="s">
        <v>165</v>
      </c>
      <c r="M5512" s="18">
        <f t="shared" si="172"/>
        <v>3.9166666666666665</v>
      </c>
      <c r="N5512" s="18">
        <f t="shared" si="173"/>
        <v>4.5</v>
      </c>
    </row>
    <row r="5513" spans="1:14" x14ac:dyDescent="0.25">
      <c r="A5513">
        <v>1</v>
      </c>
      <c r="B5513" t="s">
        <v>163</v>
      </c>
      <c r="C5513">
        <v>0</v>
      </c>
      <c r="D5513" t="s">
        <v>164</v>
      </c>
      <c r="E5513">
        <v>11</v>
      </c>
      <c r="F5513" t="s">
        <v>165</v>
      </c>
      <c r="G5513" s="9">
        <v>2</v>
      </c>
      <c r="H5513" t="s">
        <v>172</v>
      </c>
      <c r="I5513">
        <v>0</v>
      </c>
      <c r="J5513" t="s">
        <v>173</v>
      </c>
      <c r="K5513">
        <v>6</v>
      </c>
      <c r="L5513" t="s">
        <v>165</v>
      </c>
      <c r="M5513" s="18">
        <f t="shared" si="172"/>
        <v>1</v>
      </c>
      <c r="N5513" s="18">
        <f t="shared" si="173"/>
        <v>2</v>
      </c>
    </row>
    <row r="5514" spans="1:14" x14ac:dyDescent="0.25">
      <c r="A5514">
        <v>0</v>
      </c>
      <c r="B5514" t="s">
        <v>163</v>
      </c>
      <c r="C5514">
        <v>11</v>
      </c>
      <c r="D5514" t="s">
        <v>164</v>
      </c>
      <c r="E5514">
        <v>16</v>
      </c>
      <c r="F5514" t="s">
        <v>165</v>
      </c>
      <c r="G5514" s="9">
        <v>0</v>
      </c>
      <c r="H5514" t="s">
        <v>172</v>
      </c>
      <c r="I5514">
        <v>11</v>
      </c>
      <c r="J5514" t="s">
        <v>173</v>
      </c>
      <c r="K5514">
        <v>16</v>
      </c>
      <c r="L5514" t="s">
        <v>165</v>
      </c>
      <c r="M5514" s="18">
        <f t="shared" si="172"/>
        <v>0.91666666666666663</v>
      </c>
      <c r="N5514" s="18">
        <f t="shared" si="173"/>
        <v>0.91666666666666663</v>
      </c>
    </row>
    <row r="5515" spans="1:14" x14ac:dyDescent="0.25">
      <c r="A5515">
        <v>0</v>
      </c>
      <c r="B5515" t="s">
        <v>163</v>
      </c>
      <c r="C5515">
        <v>11</v>
      </c>
      <c r="D5515" t="s">
        <v>164</v>
      </c>
      <c r="E5515">
        <v>10</v>
      </c>
      <c r="F5515" t="s">
        <v>165</v>
      </c>
      <c r="G5515" s="9">
        <v>0</v>
      </c>
      <c r="H5515" t="s">
        <v>172</v>
      </c>
      <c r="I5515">
        <v>11</v>
      </c>
      <c r="J5515" t="s">
        <v>173</v>
      </c>
      <c r="K5515">
        <v>10</v>
      </c>
      <c r="L5515" t="s">
        <v>165</v>
      </c>
      <c r="M5515" s="18">
        <f t="shared" si="172"/>
        <v>0.91666666666666663</v>
      </c>
      <c r="N5515" s="18">
        <f t="shared" si="173"/>
        <v>0.91666666666666663</v>
      </c>
    </row>
    <row r="5516" spans="1:14" x14ac:dyDescent="0.25">
      <c r="A5516">
        <v>1</v>
      </c>
      <c r="B5516" t="s">
        <v>163</v>
      </c>
      <c r="C5516">
        <v>4</v>
      </c>
      <c r="D5516" t="s">
        <v>164</v>
      </c>
      <c r="E5516">
        <v>16</v>
      </c>
      <c r="F5516" t="s">
        <v>165</v>
      </c>
      <c r="G5516" s="9">
        <v>4</v>
      </c>
      <c r="H5516" t="s">
        <v>172</v>
      </c>
      <c r="I5516">
        <v>10</v>
      </c>
      <c r="J5516" t="s">
        <v>173</v>
      </c>
      <c r="K5516">
        <v>8</v>
      </c>
      <c r="L5516" t="s">
        <v>165</v>
      </c>
      <c r="M5516" s="18">
        <f t="shared" si="172"/>
        <v>1.3333333333333333</v>
      </c>
      <c r="N5516" s="18">
        <f t="shared" si="173"/>
        <v>4.833333333333333</v>
      </c>
    </row>
    <row r="5517" spans="1:14" x14ac:dyDescent="0.25">
      <c r="A5517">
        <v>3</v>
      </c>
      <c r="B5517" t="s">
        <v>163</v>
      </c>
      <c r="C5517">
        <v>10</v>
      </c>
      <c r="D5517" t="s">
        <v>164</v>
      </c>
      <c r="E5517">
        <v>30</v>
      </c>
      <c r="F5517" t="s">
        <v>165</v>
      </c>
      <c r="G5517" s="9">
        <v>4</v>
      </c>
      <c r="H5517" t="s">
        <v>172</v>
      </c>
      <c r="I5517">
        <v>5</v>
      </c>
      <c r="J5517" t="s">
        <v>173</v>
      </c>
      <c r="K5517">
        <v>2</v>
      </c>
      <c r="L5517" t="s">
        <v>165</v>
      </c>
      <c r="M5517" s="18">
        <f t="shared" si="172"/>
        <v>3.8333333333333335</v>
      </c>
      <c r="N5517" s="18">
        <f t="shared" si="173"/>
        <v>4.416666666666667</v>
      </c>
    </row>
    <row r="5518" spans="1:14" x14ac:dyDescent="0.25">
      <c r="A5518">
        <v>2</v>
      </c>
      <c r="B5518" t="s">
        <v>163</v>
      </c>
      <c r="C5518">
        <v>11</v>
      </c>
      <c r="D5518" t="s">
        <v>164</v>
      </c>
      <c r="E5518">
        <v>14</v>
      </c>
      <c r="F5518" t="s">
        <v>165</v>
      </c>
      <c r="G5518" s="9">
        <v>3</v>
      </c>
      <c r="H5518" t="s">
        <v>172</v>
      </c>
      <c r="I5518">
        <v>5</v>
      </c>
      <c r="J5518" t="s">
        <v>173</v>
      </c>
      <c r="K5518">
        <v>25</v>
      </c>
      <c r="L5518" t="s">
        <v>165</v>
      </c>
      <c r="M5518" s="18">
        <f t="shared" si="172"/>
        <v>2.9166666666666665</v>
      </c>
      <c r="N5518" s="18">
        <f t="shared" si="173"/>
        <v>3.4166666666666665</v>
      </c>
    </row>
    <row r="5519" spans="1:14" x14ac:dyDescent="0.25">
      <c r="A5519">
        <v>3</v>
      </c>
      <c r="B5519" t="s">
        <v>163</v>
      </c>
      <c r="C5519">
        <v>2</v>
      </c>
      <c r="D5519" t="s">
        <v>164</v>
      </c>
      <c r="E5519">
        <v>13</v>
      </c>
      <c r="F5519" t="s">
        <v>165</v>
      </c>
      <c r="G5519" s="9">
        <v>3</v>
      </c>
      <c r="H5519" t="s">
        <v>172</v>
      </c>
      <c r="I5519">
        <v>2</v>
      </c>
      <c r="J5519" t="s">
        <v>173</v>
      </c>
      <c r="K5519">
        <v>13</v>
      </c>
      <c r="L5519" t="s">
        <v>165</v>
      </c>
      <c r="M5519" s="18">
        <f t="shared" si="172"/>
        <v>3.1666666666666665</v>
      </c>
      <c r="N5519" s="18">
        <f t="shared" si="173"/>
        <v>3.1666666666666665</v>
      </c>
    </row>
    <row r="5520" spans="1:14" x14ac:dyDescent="0.25">
      <c r="A5520">
        <v>2</v>
      </c>
      <c r="B5520" t="s">
        <v>163</v>
      </c>
      <c r="C5520">
        <v>11</v>
      </c>
      <c r="D5520" t="s">
        <v>164</v>
      </c>
      <c r="E5520">
        <v>14</v>
      </c>
      <c r="F5520" t="s">
        <v>165</v>
      </c>
      <c r="G5520" s="9">
        <v>2</v>
      </c>
      <c r="H5520" t="s">
        <v>172</v>
      </c>
      <c r="I5520">
        <v>11</v>
      </c>
      <c r="J5520" t="s">
        <v>173</v>
      </c>
      <c r="K5520">
        <v>14</v>
      </c>
      <c r="L5520" t="s">
        <v>165</v>
      </c>
      <c r="M5520" s="18">
        <f t="shared" si="172"/>
        <v>2.9166666666666665</v>
      </c>
      <c r="N5520" s="18">
        <f t="shared" si="173"/>
        <v>2.9166666666666665</v>
      </c>
    </row>
    <row r="5521" spans="1:14" x14ac:dyDescent="0.25">
      <c r="A5521">
        <v>1</v>
      </c>
      <c r="B5521" t="s">
        <v>163</v>
      </c>
      <c r="C5521">
        <v>9</v>
      </c>
      <c r="D5521" t="s">
        <v>164</v>
      </c>
      <c r="E5521">
        <v>13</v>
      </c>
      <c r="F5521" t="s">
        <v>165</v>
      </c>
      <c r="G5521" s="9">
        <v>1</v>
      </c>
      <c r="H5521" t="s">
        <v>172</v>
      </c>
      <c r="I5521">
        <v>9</v>
      </c>
      <c r="J5521" t="s">
        <v>173</v>
      </c>
      <c r="K5521">
        <v>13</v>
      </c>
      <c r="L5521" t="s">
        <v>165</v>
      </c>
      <c r="M5521" s="18">
        <f t="shared" si="172"/>
        <v>1.75</v>
      </c>
      <c r="N5521" s="18">
        <f t="shared" si="173"/>
        <v>1.75</v>
      </c>
    </row>
    <row r="5522" spans="1:14" x14ac:dyDescent="0.25">
      <c r="A5522">
        <v>1</v>
      </c>
      <c r="B5522" t="s">
        <v>163</v>
      </c>
      <c r="C5522">
        <v>5</v>
      </c>
      <c r="D5522" t="s">
        <v>164</v>
      </c>
      <c r="E5522">
        <v>9</v>
      </c>
      <c r="F5522" t="s">
        <v>165</v>
      </c>
      <c r="G5522" s="9">
        <v>1</v>
      </c>
      <c r="H5522" t="s">
        <v>172</v>
      </c>
      <c r="I5522">
        <v>5</v>
      </c>
      <c r="J5522" t="s">
        <v>173</v>
      </c>
      <c r="K5522">
        <v>9</v>
      </c>
      <c r="L5522" t="s">
        <v>165</v>
      </c>
      <c r="M5522" s="18">
        <f t="shared" si="172"/>
        <v>1.4166666666666667</v>
      </c>
      <c r="N5522" s="18">
        <f t="shared" si="173"/>
        <v>1.4166666666666667</v>
      </c>
    </row>
    <row r="5523" spans="1:14" x14ac:dyDescent="0.25">
      <c r="A5523">
        <v>0</v>
      </c>
      <c r="B5523" t="s">
        <v>163</v>
      </c>
      <c r="C5523">
        <v>7</v>
      </c>
      <c r="D5523" t="s">
        <v>164</v>
      </c>
      <c r="E5523">
        <v>28</v>
      </c>
      <c r="F5523" t="s">
        <v>165</v>
      </c>
      <c r="G5523" s="9">
        <v>2</v>
      </c>
      <c r="H5523" t="s">
        <v>172</v>
      </c>
      <c r="I5523">
        <v>8</v>
      </c>
      <c r="J5523" t="s">
        <v>173</v>
      </c>
      <c r="K5523">
        <v>2</v>
      </c>
      <c r="L5523" t="s">
        <v>165</v>
      </c>
      <c r="M5523" s="18">
        <f t="shared" si="172"/>
        <v>0.58333333333333337</v>
      </c>
      <c r="N5523" s="18">
        <f t="shared" si="173"/>
        <v>2.6666666666666665</v>
      </c>
    </row>
    <row r="5524" spans="1:14" x14ac:dyDescent="0.25">
      <c r="A5524">
        <v>0</v>
      </c>
      <c r="B5524" t="s">
        <v>163</v>
      </c>
      <c r="C5524">
        <v>0</v>
      </c>
      <c r="D5524" t="s">
        <v>164</v>
      </c>
      <c r="E5524">
        <v>9</v>
      </c>
      <c r="F5524" t="s">
        <v>165</v>
      </c>
      <c r="G5524" s="9">
        <v>0</v>
      </c>
      <c r="H5524" t="s">
        <v>172</v>
      </c>
      <c r="I5524">
        <v>0</v>
      </c>
      <c r="J5524" t="s">
        <v>173</v>
      </c>
      <c r="K5524">
        <v>9</v>
      </c>
      <c r="L5524" t="s">
        <v>165</v>
      </c>
      <c r="M5524" s="18">
        <f t="shared" si="172"/>
        <v>0</v>
      </c>
      <c r="N5524" s="18">
        <f t="shared" si="173"/>
        <v>0</v>
      </c>
    </row>
    <row r="5525" spans="1:14" x14ac:dyDescent="0.25">
      <c r="A5525">
        <v>0</v>
      </c>
      <c r="B5525" t="s">
        <v>163</v>
      </c>
      <c r="C5525">
        <v>0</v>
      </c>
      <c r="D5525" t="s">
        <v>164</v>
      </c>
      <c r="E5525">
        <v>16</v>
      </c>
      <c r="F5525" t="s">
        <v>165</v>
      </c>
      <c r="G5525" s="9">
        <v>0</v>
      </c>
      <c r="H5525" t="s">
        <v>172</v>
      </c>
      <c r="I5525">
        <v>0</v>
      </c>
      <c r="J5525" t="s">
        <v>173</v>
      </c>
      <c r="K5525">
        <v>16</v>
      </c>
      <c r="L5525" t="s">
        <v>165</v>
      </c>
      <c r="M5525" s="18">
        <f t="shared" si="172"/>
        <v>0</v>
      </c>
      <c r="N5525" s="18">
        <f t="shared" si="173"/>
        <v>0</v>
      </c>
    </row>
    <row r="5526" spans="1:14" x14ac:dyDescent="0.25">
      <c r="A5526">
        <v>4</v>
      </c>
      <c r="B5526" t="s">
        <v>163</v>
      </c>
      <c r="C5526">
        <v>0</v>
      </c>
      <c r="D5526" t="s">
        <v>164</v>
      </c>
      <c r="E5526">
        <v>16</v>
      </c>
      <c r="F5526" t="s">
        <v>165</v>
      </c>
      <c r="G5526" s="9">
        <v>24</v>
      </c>
      <c r="H5526" t="s">
        <v>172</v>
      </c>
      <c r="I5526">
        <v>11</v>
      </c>
      <c r="J5526" t="s">
        <v>173</v>
      </c>
      <c r="K5526">
        <v>15</v>
      </c>
      <c r="L5526" t="s">
        <v>165</v>
      </c>
      <c r="M5526" s="18">
        <f t="shared" si="172"/>
        <v>4</v>
      </c>
      <c r="N5526" s="18">
        <f t="shared" si="173"/>
        <v>24.916666666666668</v>
      </c>
    </row>
    <row r="5527" spans="1:14" x14ac:dyDescent="0.25">
      <c r="A5527">
        <v>4</v>
      </c>
      <c r="B5527" t="s">
        <v>163</v>
      </c>
      <c r="C5527">
        <v>10</v>
      </c>
      <c r="D5527" t="s">
        <v>164</v>
      </c>
      <c r="E5527">
        <v>8</v>
      </c>
      <c r="F5527" t="s">
        <v>165</v>
      </c>
      <c r="G5527" s="9">
        <v>4</v>
      </c>
      <c r="H5527" t="s">
        <v>172</v>
      </c>
      <c r="I5527">
        <v>10</v>
      </c>
      <c r="J5527" t="s">
        <v>173</v>
      </c>
      <c r="K5527">
        <v>8</v>
      </c>
      <c r="L5527" t="s">
        <v>165</v>
      </c>
      <c r="M5527" s="18">
        <f t="shared" si="172"/>
        <v>4.833333333333333</v>
      </c>
      <c r="N5527" s="18">
        <f t="shared" si="173"/>
        <v>4.833333333333333</v>
      </c>
    </row>
    <row r="5528" spans="1:14" x14ac:dyDescent="0.25">
      <c r="A5528">
        <v>4</v>
      </c>
      <c r="B5528" t="s">
        <v>163</v>
      </c>
      <c r="C5528">
        <v>0</v>
      </c>
      <c r="D5528" t="s">
        <v>164</v>
      </c>
      <c r="E5528">
        <v>11</v>
      </c>
      <c r="F5528" t="s">
        <v>165</v>
      </c>
      <c r="G5528" s="9">
        <v>12</v>
      </c>
      <c r="H5528" t="s">
        <v>172</v>
      </c>
      <c r="I5528">
        <v>7</v>
      </c>
      <c r="J5528" t="s">
        <v>173</v>
      </c>
      <c r="K5528">
        <v>13</v>
      </c>
      <c r="L5528" t="s">
        <v>165</v>
      </c>
      <c r="M5528" s="18">
        <f t="shared" si="172"/>
        <v>4</v>
      </c>
      <c r="N5528" s="18">
        <f t="shared" si="173"/>
        <v>12.583333333333334</v>
      </c>
    </row>
    <row r="5529" spans="1:14" x14ac:dyDescent="0.25">
      <c r="A5529">
        <v>1</v>
      </c>
      <c r="B5529" t="s">
        <v>163</v>
      </c>
      <c r="C5529">
        <v>0</v>
      </c>
      <c r="D5529" t="s">
        <v>164</v>
      </c>
      <c r="E5529">
        <v>11</v>
      </c>
      <c r="F5529" t="s">
        <v>165</v>
      </c>
      <c r="G5529" s="9">
        <v>2</v>
      </c>
      <c r="H5529" t="s">
        <v>172</v>
      </c>
      <c r="I5529">
        <v>0</v>
      </c>
      <c r="J5529" t="s">
        <v>173</v>
      </c>
      <c r="K5529">
        <v>6</v>
      </c>
      <c r="L5529" t="s">
        <v>165</v>
      </c>
      <c r="M5529" s="18">
        <f t="shared" si="172"/>
        <v>1</v>
      </c>
      <c r="N5529" s="18">
        <f t="shared" si="173"/>
        <v>2</v>
      </c>
    </row>
    <row r="5530" spans="1:14" x14ac:dyDescent="0.25">
      <c r="A5530">
        <v>0</v>
      </c>
      <c r="B5530" t="s">
        <v>163</v>
      </c>
      <c r="C5530">
        <v>7</v>
      </c>
      <c r="D5530" t="s">
        <v>164</v>
      </c>
      <c r="E5530">
        <v>28</v>
      </c>
      <c r="F5530" t="s">
        <v>165</v>
      </c>
      <c r="G5530" s="9">
        <v>0</v>
      </c>
      <c r="H5530" t="s">
        <v>172</v>
      </c>
      <c r="I5530">
        <v>7</v>
      </c>
      <c r="J5530" t="s">
        <v>173</v>
      </c>
      <c r="K5530">
        <v>28</v>
      </c>
      <c r="L5530" t="s">
        <v>165</v>
      </c>
      <c r="M5530" s="18">
        <f t="shared" si="172"/>
        <v>0.58333333333333337</v>
      </c>
      <c r="N5530" s="18">
        <f t="shared" si="173"/>
        <v>0.58333333333333337</v>
      </c>
    </row>
    <row r="5531" spans="1:14" x14ac:dyDescent="0.25">
      <c r="A5531">
        <v>0</v>
      </c>
      <c r="B5531" t="s">
        <v>163</v>
      </c>
      <c r="C5531">
        <v>3</v>
      </c>
      <c r="D5531" t="s">
        <v>164</v>
      </c>
      <c r="E5531">
        <v>16</v>
      </c>
      <c r="F5531" t="s">
        <v>165</v>
      </c>
      <c r="G5531" s="9">
        <v>10</v>
      </c>
      <c r="H5531" t="s">
        <v>172</v>
      </c>
      <c r="I5531">
        <v>8</v>
      </c>
      <c r="J5531" t="s">
        <v>173</v>
      </c>
      <c r="K5531">
        <v>3</v>
      </c>
      <c r="L5531" t="s">
        <v>165</v>
      </c>
      <c r="M5531" s="18">
        <f t="shared" si="172"/>
        <v>0.25</v>
      </c>
      <c r="N5531" s="18">
        <f t="shared" si="173"/>
        <v>10.666666666666666</v>
      </c>
    </row>
    <row r="5532" spans="1:14" x14ac:dyDescent="0.25">
      <c r="A5532">
        <v>1</v>
      </c>
      <c r="B5532" t="s">
        <v>163</v>
      </c>
      <c r="C5532">
        <v>7</v>
      </c>
      <c r="D5532" t="s">
        <v>164</v>
      </c>
      <c r="E5532">
        <v>16</v>
      </c>
      <c r="F5532" t="s">
        <v>165</v>
      </c>
      <c r="G5532" s="9">
        <v>7</v>
      </c>
      <c r="H5532" t="s">
        <v>172</v>
      </c>
      <c r="I5532">
        <v>8</v>
      </c>
      <c r="J5532" t="s">
        <v>173</v>
      </c>
      <c r="K5532">
        <v>15</v>
      </c>
      <c r="L5532" t="s">
        <v>165</v>
      </c>
      <c r="M5532" s="18">
        <f t="shared" si="172"/>
        <v>1.5833333333333335</v>
      </c>
      <c r="N5532" s="18">
        <f t="shared" si="173"/>
        <v>7.666666666666667</v>
      </c>
    </row>
    <row r="5533" spans="1:14" x14ac:dyDescent="0.25">
      <c r="A5533">
        <v>6</v>
      </c>
      <c r="B5533" t="s">
        <v>163</v>
      </c>
      <c r="C5533">
        <v>0</v>
      </c>
      <c r="D5533" t="s">
        <v>164</v>
      </c>
      <c r="E5533">
        <v>16</v>
      </c>
      <c r="F5533" t="s">
        <v>165</v>
      </c>
      <c r="G5533" s="9">
        <v>27</v>
      </c>
      <c r="H5533" t="s">
        <v>172</v>
      </c>
      <c r="I5533">
        <v>3</v>
      </c>
      <c r="J5533" t="s">
        <v>173</v>
      </c>
      <c r="K5533">
        <v>27</v>
      </c>
      <c r="L5533" t="s">
        <v>165</v>
      </c>
      <c r="M5533" s="18">
        <f t="shared" si="172"/>
        <v>6</v>
      </c>
      <c r="N5533" s="18">
        <f t="shared" si="173"/>
        <v>27.25</v>
      </c>
    </row>
    <row r="5534" spans="1:14" x14ac:dyDescent="0.25">
      <c r="A5534">
        <v>1</v>
      </c>
      <c r="B5534" t="s">
        <v>163</v>
      </c>
      <c r="C5534">
        <v>7</v>
      </c>
      <c r="D5534" t="s">
        <v>164</v>
      </c>
      <c r="E5534">
        <v>16</v>
      </c>
      <c r="F5534" t="s">
        <v>165</v>
      </c>
      <c r="G5534" s="9">
        <v>4</v>
      </c>
      <c r="H5534" t="s">
        <v>172</v>
      </c>
      <c r="I5534">
        <v>1</v>
      </c>
      <c r="J5534" t="s">
        <v>173</v>
      </c>
      <c r="K5534">
        <v>8</v>
      </c>
      <c r="L5534" t="s">
        <v>165</v>
      </c>
      <c r="M5534" s="18">
        <f t="shared" si="172"/>
        <v>1.5833333333333335</v>
      </c>
      <c r="N5534" s="18">
        <f t="shared" si="173"/>
        <v>4.083333333333333</v>
      </c>
    </row>
    <row r="5535" spans="1:14" x14ac:dyDescent="0.25">
      <c r="A5535">
        <v>2</v>
      </c>
      <c r="B5535" t="s">
        <v>163</v>
      </c>
      <c r="C5535">
        <v>3</v>
      </c>
      <c r="D5535" t="s">
        <v>164</v>
      </c>
      <c r="E5535">
        <v>12</v>
      </c>
      <c r="F5535" t="s">
        <v>165</v>
      </c>
      <c r="G5535" s="9">
        <v>2</v>
      </c>
      <c r="H5535" t="s">
        <v>172</v>
      </c>
      <c r="I5535">
        <v>3</v>
      </c>
      <c r="J5535" t="s">
        <v>173</v>
      </c>
      <c r="K5535">
        <v>12</v>
      </c>
      <c r="L5535" t="s">
        <v>165</v>
      </c>
      <c r="M5535" s="18">
        <f t="shared" si="172"/>
        <v>2.25</v>
      </c>
      <c r="N5535" s="18">
        <f t="shared" si="173"/>
        <v>2.25</v>
      </c>
    </row>
    <row r="5536" spans="1:14" x14ac:dyDescent="0.25">
      <c r="A5536">
        <v>0</v>
      </c>
      <c r="B5536" t="s">
        <v>163</v>
      </c>
      <c r="C5536">
        <v>7</v>
      </c>
      <c r="D5536" t="s">
        <v>164</v>
      </c>
      <c r="E5536">
        <v>16</v>
      </c>
      <c r="F5536" t="s">
        <v>165</v>
      </c>
      <c r="G5536" s="9">
        <v>6</v>
      </c>
      <c r="H5536" t="s">
        <v>172</v>
      </c>
      <c r="I5536">
        <v>5</v>
      </c>
      <c r="J5536" t="s">
        <v>173</v>
      </c>
      <c r="K5536">
        <v>2</v>
      </c>
      <c r="L5536" t="s">
        <v>165</v>
      </c>
      <c r="M5536" s="18">
        <f t="shared" si="172"/>
        <v>0.58333333333333337</v>
      </c>
      <c r="N5536" s="18">
        <f t="shared" si="173"/>
        <v>6.416666666666667</v>
      </c>
    </row>
    <row r="5537" spans="1:14" x14ac:dyDescent="0.25">
      <c r="A5537">
        <v>3</v>
      </c>
      <c r="B5537" t="s">
        <v>163</v>
      </c>
      <c r="C5537">
        <v>3</v>
      </c>
      <c r="D5537" t="s">
        <v>164</v>
      </c>
      <c r="E5537">
        <v>16</v>
      </c>
      <c r="F5537" t="s">
        <v>165</v>
      </c>
      <c r="G5537" s="9">
        <v>6</v>
      </c>
      <c r="H5537" t="s">
        <v>172</v>
      </c>
      <c r="I5537">
        <v>4</v>
      </c>
      <c r="J5537" t="s">
        <v>173</v>
      </c>
      <c r="K5537">
        <v>1</v>
      </c>
      <c r="L5537" t="s">
        <v>165</v>
      </c>
      <c r="M5537" s="18">
        <f t="shared" si="172"/>
        <v>3.25</v>
      </c>
      <c r="N5537" s="18">
        <f t="shared" si="173"/>
        <v>6.333333333333333</v>
      </c>
    </row>
    <row r="5538" spans="1:14" x14ac:dyDescent="0.25">
      <c r="A5538">
        <v>2</v>
      </c>
      <c r="B5538" t="s">
        <v>163</v>
      </c>
      <c r="C5538">
        <v>11</v>
      </c>
      <c r="D5538" t="s">
        <v>164</v>
      </c>
      <c r="E5538">
        <v>14</v>
      </c>
      <c r="F5538" t="s">
        <v>165</v>
      </c>
      <c r="G5538" s="9">
        <v>3</v>
      </c>
      <c r="H5538" t="s">
        <v>172</v>
      </c>
      <c r="I5538">
        <v>5</v>
      </c>
      <c r="J5538" t="s">
        <v>173</v>
      </c>
      <c r="K5538">
        <v>18</v>
      </c>
      <c r="L5538" t="s">
        <v>165</v>
      </c>
      <c r="M5538" s="18">
        <f t="shared" si="172"/>
        <v>2.9166666666666665</v>
      </c>
      <c r="N5538" s="18">
        <f t="shared" si="173"/>
        <v>3.4166666666666665</v>
      </c>
    </row>
    <row r="5539" spans="1:14" x14ac:dyDescent="0.25">
      <c r="A5539">
        <v>3</v>
      </c>
      <c r="B5539" t="s">
        <v>163</v>
      </c>
      <c r="C5539">
        <v>0</v>
      </c>
      <c r="D5539" t="s">
        <v>164</v>
      </c>
      <c r="E5539">
        <v>16</v>
      </c>
      <c r="F5539" t="s">
        <v>165</v>
      </c>
      <c r="G5539" s="9">
        <v>3</v>
      </c>
      <c r="H5539" t="s">
        <v>172</v>
      </c>
      <c r="I5539">
        <v>0</v>
      </c>
      <c r="J5539" t="s">
        <v>173</v>
      </c>
      <c r="K5539">
        <v>16</v>
      </c>
      <c r="L5539" t="s">
        <v>165</v>
      </c>
      <c r="M5539" s="18">
        <f t="shared" si="172"/>
        <v>3</v>
      </c>
      <c r="N5539" s="18">
        <f t="shared" si="173"/>
        <v>3</v>
      </c>
    </row>
    <row r="5540" spans="1:14" x14ac:dyDescent="0.25">
      <c r="A5540">
        <v>2</v>
      </c>
      <c r="B5540" t="s">
        <v>163</v>
      </c>
      <c r="C5540">
        <v>10</v>
      </c>
      <c r="D5540" t="s">
        <v>164</v>
      </c>
      <c r="E5540">
        <v>30</v>
      </c>
      <c r="F5540" t="s">
        <v>165</v>
      </c>
      <c r="G5540" s="9">
        <v>4</v>
      </c>
      <c r="H5540" t="s">
        <v>172</v>
      </c>
      <c r="I5540">
        <v>1</v>
      </c>
      <c r="J5540" t="s">
        <v>173</v>
      </c>
      <c r="K5540">
        <v>29</v>
      </c>
      <c r="L5540" t="s">
        <v>165</v>
      </c>
      <c r="M5540" s="18">
        <f t="shared" si="172"/>
        <v>2.8333333333333335</v>
      </c>
      <c r="N5540" s="18">
        <f t="shared" si="173"/>
        <v>4.083333333333333</v>
      </c>
    </row>
    <row r="5541" spans="1:14" x14ac:dyDescent="0.25">
      <c r="A5541">
        <v>2</v>
      </c>
      <c r="B5541" t="s">
        <v>163</v>
      </c>
      <c r="C5541">
        <v>1</v>
      </c>
      <c r="D5541" t="s">
        <v>164</v>
      </c>
      <c r="E5541">
        <v>24</v>
      </c>
      <c r="F5541" t="s">
        <v>165</v>
      </c>
      <c r="G5541" s="9">
        <v>2</v>
      </c>
      <c r="H5541" t="s">
        <v>172</v>
      </c>
      <c r="I5541">
        <v>1</v>
      </c>
      <c r="J5541" t="s">
        <v>173</v>
      </c>
      <c r="K5541">
        <v>24</v>
      </c>
      <c r="L5541" t="s">
        <v>165</v>
      </c>
      <c r="M5541" s="18">
        <f t="shared" si="172"/>
        <v>2.0833333333333335</v>
      </c>
      <c r="N5541" s="18">
        <f t="shared" si="173"/>
        <v>2.0833333333333335</v>
      </c>
    </row>
    <row r="5542" spans="1:14" x14ac:dyDescent="0.25">
      <c r="A5542">
        <v>2</v>
      </c>
      <c r="B5542" t="s">
        <v>163</v>
      </c>
      <c r="C5542">
        <v>0</v>
      </c>
      <c r="D5542" t="s">
        <v>164</v>
      </c>
      <c r="E5542">
        <v>16</v>
      </c>
      <c r="F5542" t="s">
        <v>165</v>
      </c>
      <c r="G5542" s="9">
        <v>2</v>
      </c>
      <c r="H5542" t="s">
        <v>172</v>
      </c>
      <c r="I5542">
        <v>11</v>
      </c>
      <c r="J5542" t="s">
        <v>173</v>
      </c>
      <c r="K5542">
        <v>29</v>
      </c>
      <c r="L5542" t="s">
        <v>165</v>
      </c>
      <c r="M5542" s="18">
        <f t="shared" si="172"/>
        <v>2</v>
      </c>
      <c r="N5542" s="18">
        <f t="shared" si="173"/>
        <v>2.9166666666666665</v>
      </c>
    </row>
    <row r="5543" spans="1:14" x14ac:dyDescent="0.25">
      <c r="A5543">
        <v>0</v>
      </c>
      <c r="B5543" t="s">
        <v>163</v>
      </c>
      <c r="C5543">
        <v>2</v>
      </c>
      <c r="D5543" t="s">
        <v>164</v>
      </c>
      <c r="E5543">
        <v>16</v>
      </c>
      <c r="F5543" t="s">
        <v>165</v>
      </c>
      <c r="G5543" s="9">
        <v>5</v>
      </c>
      <c r="H5543" t="s">
        <v>172</v>
      </c>
      <c r="I5543">
        <v>6</v>
      </c>
      <c r="J5543" t="s">
        <v>173</v>
      </c>
      <c r="K5543">
        <v>0</v>
      </c>
      <c r="L5543" t="s">
        <v>165</v>
      </c>
      <c r="M5543" s="18">
        <f t="shared" si="172"/>
        <v>0.16666666666666666</v>
      </c>
      <c r="N5543" s="18">
        <f t="shared" si="173"/>
        <v>5.5</v>
      </c>
    </row>
    <row r="5544" spans="1:14" x14ac:dyDescent="0.25">
      <c r="A5544">
        <v>1</v>
      </c>
      <c r="B5544" t="s">
        <v>163</v>
      </c>
      <c r="C5544">
        <v>0</v>
      </c>
      <c r="D5544" t="s">
        <v>164</v>
      </c>
      <c r="E5544">
        <v>14</v>
      </c>
      <c r="F5544" t="s">
        <v>165</v>
      </c>
      <c r="G5544" s="9">
        <v>1</v>
      </c>
      <c r="H5544" t="s">
        <v>172</v>
      </c>
      <c r="I5544">
        <v>5</v>
      </c>
      <c r="J5544" t="s">
        <v>173</v>
      </c>
      <c r="K5544">
        <v>27</v>
      </c>
      <c r="L5544" t="s">
        <v>165</v>
      </c>
      <c r="M5544" s="18">
        <f t="shared" si="172"/>
        <v>1</v>
      </c>
      <c r="N5544" s="18">
        <f t="shared" si="173"/>
        <v>1.4166666666666667</v>
      </c>
    </row>
    <row r="5545" spans="1:14" x14ac:dyDescent="0.25">
      <c r="A5545">
        <v>1</v>
      </c>
      <c r="B5545" t="s">
        <v>163</v>
      </c>
      <c r="C5545">
        <v>3</v>
      </c>
      <c r="D5545" t="s">
        <v>164</v>
      </c>
      <c r="E5545">
        <v>7</v>
      </c>
      <c r="F5545" t="s">
        <v>165</v>
      </c>
      <c r="G5545" s="9">
        <v>1</v>
      </c>
      <c r="H5545" t="s">
        <v>172</v>
      </c>
      <c r="I5545">
        <v>3</v>
      </c>
      <c r="J5545" t="s">
        <v>173</v>
      </c>
      <c r="K5545">
        <v>7</v>
      </c>
      <c r="L5545" t="s">
        <v>165</v>
      </c>
      <c r="M5545" s="18">
        <f t="shared" si="172"/>
        <v>1.25</v>
      </c>
      <c r="N5545" s="18">
        <f t="shared" si="173"/>
        <v>1.25</v>
      </c>
    </row>
    <row r="5546" spans="1:14" x14ac:dyDescent="0.25">
      <c r="A5546">
        <v>1</v>
      </c>
      <c r="B5546" t="s">
        <v>163</v>
      </c>
      <c r="C5546">
        <v>0</v>
      </c>
      <c r="D5546" t="s">
        <v>164</v>
      </c>
      <c r="E5546">
        <v>15</v>
      </c>
      <c r="F5546" t="s">
        <v>165</v>
      </c>
      <c r="G5546" s="9">
        <v>1</v>
      </c>
      <c r="H5546" t="s">
        <v>172</v>
      </c>
      <c r="I5546">
        <v>0</v>
      </c>
      <c r="J5546" t="s">
        <v>173</v>
      </c>
      <c r="K5546">
        <v>15</v>
      </c>
      <c r="L5546" t="s">
        <v>165</v>
      </c>
      <c r="M5546" s="18">
        <f t="shared" si="172"/>
        <v>1</v>
      </c>
      <c r="N5546" s="18">
        <f t="shared" si="173"/>
        <v>1</v>
      </c>
    </row>
    <row r="5547" spans="1:14" x14ac:dyDescent="0.25">
      <c r="A5547">
        <v>0</v>
      </c>
      <c r="B5547" t="s">
        <v>163</v>
      </c>
      <c r="C5547">
        <v>11</v>
      </c>
      <c r="D5547" t="s">
        <v>164</v>
      </c>
      <c r="E5547">
        <v>3</v>
      </c>
      <c r="F5547" t="s">
        <v>165</v>
      </c>
      <c r="G5547" s="9">
        <v>2</v>
      </c>
      <c r="H5547" t="s">
        <v>172</v>
      </c>
      <c r="I5547">
        <v>5</v>
      </c>
      <c r="J5547" t="s">
        <v>173</v>
      </c>
      <c r="K5547">
        <v>17</v>
      </c>
      <c r="L5547" t="s">
        <v>165</v>
      </c>
      <c r="M5547" s="18">
        <f t="shared" si="172"/>
        <v>0.91666666666666663</v>
      </c>
      <c r="N5547" s="18">
        <f t="shared" si="173"/>
        <v>2.4166666666666665</v>
      </c>
    </row>
    <row r="5548" spans="1:14" x14ac:dyDescent="0.25">
      <c r="A5548">
        <v>0</v>
      </c>
      <c r="B5548" t="s">
        <v>163</v>
      </c>
      <c r="C5548">
        <v>9</v>
      </c>
      <c r="D5548" t="s">
        <v>164</v>
      </c>
      <c r="E5548">
        <v>7</v>
      </c>
      <c r="F5548" t="s">
        <v>165</v>
      </c>
      <c r="G5548" s="9">
        <v>0</v>
      </c>
      <c r="H5548" t="s">
        <v>172</v>
      </c>
      <c r="I5548">
        <v>9</v>
      </c>
      <c r="J5548" t="s">
        <v>173</v>
      </c>
      <c r="K5548">
        <v>7</v>
      </c>
      <c r="L5548" t="s">
        <v>165</v>
      </c>
      <c r="M5548" s="18">
        <f t="shared" si="172"/>
        <v>0.75</v>
      </c>
      <c r="N5548" s="18">
        <f t="shared" si="173"/>
        <v>0.75</v>
      </c>
    </row>
    <row r="5549" spans="1:14" x14ac:dyDescent="0.25">
      <c r="A5549">
        <v>0</v>
      </c>
      <c r="B5549" t="s">
        <v>163</v>
      </c>
      <c r="C5549">
        <v>9</v>
      </c>
      <c r="D5549" t="s">
        <v>164</v>
      </c>
      <c r="E5549">
        <v>1</v>
      </c>
      <c r="F5549" t="s">
        <v>165</v>
      </c>
      <c r="G5549" s="9">
        <v>0</v>
      </c>
      <c r="H5549" t="s">
        <v>172</v>
      </c>
      <c r="I5549">
        <v>9</v>
      </c>
      <c r="J5549" t="s">
        <v>173</v>
      </c>
      <c r="K5549">
        <v>1</v>
      </c>
      <c r="L5549" t="s">
        <v>165</v>
      </c>
      <c r="M5549" s="18">
        <f t="shared" si="172"/>
        <v>0.75</v>
      </c>
      <c r="N5549" s="18">
        <f t="shared" si="173"/>
        <v>0.75</v>
      </c>
    </row>
    <row r="5550" spans="1:14" x14ac:dyDescent="0.25">
      <c r="A5550">
        <v>0</v>
      </c>
      <c r="B5550" t="s">
        <v>163</v>
      </c>
      <c r="C5550">
        <v>0</v>
      </c>
      <c r="D5550" t="s">
        <v>164</v>
      </c>
      <c r="E5550">
        <v>16</v>
      </c>
      <c r="F5550" t="s">
        <v>165</v>
      </c>
      <c r="G5550" s="9">
        <v>0</v>
      </c>
      <c r="H5550" t="s">
        <v>172</v>
      </c>
      <c r="I5550">
        <v>0</v>
      </c>
      <c r="J5550" t="s">
        <v>173</v>
      </c>
      <c r="K5550">
        <v>16</v>
      </c>
      <c r="L5550" t="s">
        <v>165</v>
      </c>
      <c r="M5550" s="18">
        <f t="shared" si="172"/>
        <v>0</v>
      </c>
      <c r="N5550" s="18">
        <f t="shared" si="173"/>
        <v>0</v>
      </c>
    </row>
    <row r="5551" spans="1:14" x14ac:dyDescent="0.25">
      <c r="A5551">
        <v>2</v>
      </c>
      <c r="B5551" t="s">
        <v>163</v>
      </c>
      <c r="C5551">
        <v>8</v>
      </c>
      <c r="D5551" t="s">
        <v>164</v>
      </c>
      <c r="E5551">
        <v>16</v>
      </c>
      <c r="F5551" t="s">
        <v>165</v>
      </c>
      <c r="G5551" s="9">
        <v>8</v>
      </c>
      <c r="H5551" t="s">
        <v>172</v>
      </c>
      <c r="I5551">
        <v>5</v>
      </c>
      <c r="J5551" t="s">
        <v>173</v>
      </c>
      <c r="K5551">
        <v>12</v>
      </c>
      <c r="L5551" t="s">
        <v>165</v>
      </c>
      <c r="M5551" s="18">
        <f t="shared" si="172"/>
        <v>2.6666666666666665</v>
      </c>
      <c r="N5551" s="18">
        <f t="shared" si="173"/>
        <v>8.4166666666666661</v>
      </c>
    </row>
    <row r="5552" spans="1:14" x14ac:dyDescent="0.25">
      <c r="A5552">
        <v>3</v>
      </c>
      <c r="B5552" t="s">
        <v>163</v>
      </c>
      <c r="C5552">
        <v>8</v>
      </c>
      <c r="D5552" t="s">
        <v>164</v>
      </c>
      <c r="E5552">
        <v>16</v>
      </c>
      <c r="F5552" t="s">
        <v>165</v>
      </c>
      <c r="G5552" s="9">
        <v>8</v>
      </c>
      <c r="H5552" t="s">
        <v>172</v>
      </c>
      <c r="I5552">
        <v>0</v>
      </c>
      <c r="J5552" t="s">
        <v>173</v>
      </c>
      <c r="K5552">
        <v>2</v>
      </c>
      <c r="L5552" t="s">
        <v>165</v>
      </c>
      <c r="M5552" s="18">
        <f t="shared" si="172"/>
        <v>3.6666666666666665</v>
      </c>
      <c r="N5552" s="18">
        <f t="shared" si="173"/>
        <v>8</v>
      </c>
    </row>
    <row r="5553" spans="1:14" x14ac:dyDescent="0.25">
      <c r="A5553">
        <v>2</v>
      </c>
      <c r="B5553" t="s">
        <v>163</v>
      </c>
      <c r="C5553">
        <v>11</v>
      </c>
      <c r="D5553" t="s">
        <v>164</v>
      </c>
      <c r="E5553">
        <v>16</v>
      </c>
      <c r="F5553" t="s">
        <v>165</v>
      </c>
      <c r="G5553" s="9">
        <v>6</v>
      </c>
      <c r="H5553" t="s">
        <v>172</v>
      </c>
      <c r="I5553">
        <v>5</v>
      </c>
      <c r="J5553" t="s">
        <v>173</v>
      </c>
      <c r="K5553">
        <v>9</v>
      </c>
      <c r="L5553" t="s">
        <v>165</v>
      </c>
      <c r="M5553" s="18">
        <f t="shared" si="172"/>
        <v>2.9166666666666665</v>
      </c>
      <c r="N5553" s="18">
        <f t="shared" si="173"/>
        <v>6.416666666666667</v>
      </c>
    </row>
    <row r="5554" spans="1:14" x14ac:dyDescent="0.25">
      <c r="A5554">
        <v>3</v>
      </c>
      <c r="B5554" t="s">
        <v>163</v>
      </c>
      <c r="C5554">
        <v>1</v>
      </c>
      <c r="D5554" t="s">
        <v>164</v>
      </c>
      <c r="E5554">
        <v>16</v>
      </c>
      <c r="F5554" t="s">
        <v>165</v>
      </c>
      <c r="G5554" s="9">
        <v>8</v>
      </c>
      <c r="H5554" t="s">
        <v>172</v>
      </c>
      <c r="I5554">
        <v>0</v>
      </c>
      <c r="J5554" t="s">
        <v>173</v>
      </c>
      <c r="K5554">
        <v>16</v>
      </c>
      <c r="L5554" t="s">
        <v>165</v>
      </c>
      <c r="M5554" s="18">
        <f t="shared" si="172"/>
        <v>3.0833333333333335</v>
      </c>
      <c r="N5554" s="18">
        <f t="shared" si="173"/>
        <v>8</v>
      </c>
    </row>
    <row r="5555" spans="1:14" x14ac:dyDescent="0.25">
      <c r="A5555">
        <v>5</v>
      </c>
      <c r="B5555" t="s">
        <v>163</v>
      </c>
      <c r="C5555">
        <v>2</v>
      </c>
      <c r="D5555" t="s">
        <v>164</v>
      </c>
      <c r="E5555">
        <v>26</v>
      </c>
      <c r="F5555" t="s">
        <v>165</v>
      </c>
      <c r="G5555" s="9">
        <v>5</v>
      </c>
      <c r="H5555" t="s">
        <v>172</v>
      </c>
      <c r="I5555">
        <v>2</v>
      </c>
      <c r="J5555" t="s">
        <v>173</v>
      </c>
      <c r="K5555">
        <v>26</v>
      </c>
      <c r="L5555" t="s">
        <v>165</v>
      </c>
      <c r="M5555" s="18">
        <f t="shared" si="172"/>
        <v>5.166666666666667</v>
      </c>
      <c r="N5555" s="18">
        <f t="shared" si="173"/>
        <v>5.166666666666667</v>
      </c>
    </row>
    <row r="5556" spans="1:14" x14ac:dyDescent="0.25">
      <c r="A5556">
        <v>3</v>
      </c>
      <c r="B5556" t="s">
        <v>163</v>
      </c>
      <c r="C5556">
        <v>1</v>
      </c>
      <c r="D5556" t="s">
        <v>164</v>
      </c>
      <c r="E5556">
        <v>16</v>
      </c>
      <c r="F5556" t="s">
        <v>165</v>
      </c>
      <c r="G5556" s="9">
        <v>5</v>
      </c>
      <c r="H5556" t="s">
        <v>172</v>
      </c>
      <c r="I5556">
        <v>1</v>
      </c>
      <c r="J5556" t="s">
        <v>173</v>
      </c>
      <c r="K5556">
        <v>22</v>
      </c>
      <c r="L5556" t="s">
        <v>165</v>
      </c>
      <c r="M5556" s="18">
        <f t="shared" si="172"/>
        <v>3.0833333333333335</v>
      </c>
      <c r="N5556" s="18">
        <f t="shared" si="173"/>
        <v>5.083333333333333</v>
      </c>
    </row>
    <row r="5557" spans="1:14" x14ac:dyDescent="0.25">
      <c r="A5557">
        <v>4</v>
      </c>
      <c r="B5557" t="s">
        <v>163</v>
      </c>
      <c r="C5557">
        <v>0</v>
      </c>
      <c r="D5557" t="s">
        <v>164</v>
      </c>
      <c r="E5557">
        <v>10</v>
      </c>
      <c r="F5557" t="s">
        <v>165</v>
      </c>
      <c r="G5557" s="9">
        <v>4</v>
      </c>
      <c r="H5557" t="s">
        <v>172</v>
      </c>
      <c r="I5557">
        <v>5</v>
      </c>
      <c r="J5557" t="s">
        <v>173</v>
      </c>
      <c r="K5557">
        <v>30</v>
      </c>
      <c r="L5557" t="s">
        <v>165</v>
      </c>
      <c r="M5557" s="18">
        <f t="shared" si="172"/>
        <v>4</v>
      </c>
      <c r="N5557" s="18">
        <f t="shared" si="173"/>
        <v>4.416666666666667</v>
      </c>
    </row>
    <row r="5558" spans="1:14" x14ac:dyDescent="0.25">
      <c r="A5558">
        <v>1</v>
      </c>
      <c r="B5558" t="s">
        <v>163</v>
      </c>
      <c r="C5558">
        <v>0</v>
      </c>
      <c r="D5558" t="s">
        <v>164</v>
      </c>
      <c r="E5558">
        <v>16</v>
      </c>
      <c r="F5558" t="s">
        <v>165</v>
      </c>
      <c r="G5558" s="9">
        <v>3</v>
      </c>
      <c r="H5558" t="s">
        <v>172</v>
      </c>
      <c r="I5558">
        <v>8</v>
      </c>
      <c r="J5558" t="s">
        <v>173</v>
      </c>
      <c r="K5558">
        <v>14</v>
      </c>
      <c r="L5558" t="s">
        <v>165</v>
      </c>
      <c r="M5558" s="18">
        <f t="shared" si="172"/>
        <v>1</v>
      </c>
      <c r="N5558" s="18">
        <f t="shared" si="173"/>
        <v>3.6666666666666665</v>
      </c>
    </row>
    <row r="5559" spans="1:14" x14ac:dyDescent="0.25">
      <c r="A5559">
        <v>2</v>
      </c>
      <c r="B5559" t="s">
        <v>163</v>
      </c>
      <c r="C5559">
        <v>10</v>
      </c>
      <c r="D5559" t="s">
        <v>164</v>
      </c>
      <c r="E5559">
        <v>10</v>
      </c>
      <c r="F5559" t="s">
        <v>165</v>
      </c>
      <c r="G5559" s="9">
        <v>3</v>
      </c>
      <c r="H5559" t="s">
        <v>172</v>
      </c>
      <c r="I5559">
        <v>3</v>
      </c>
      <c r="J5559" t="s">
        <v>173</v>
      </c>
      <c r="K5559">
        <v>30</v>
      </c>
      <c r="L5559" t="s">
        <v>165</v>
      </c>
      <c r="M5559" s="18">
        <f t="shared" si="172"/>
        <v>2.8333333333333335</v>
      </c>
      <c r="N5559" s="18">
        <f t="shared" si="173"/>
        <v>3.25</v>
      </c>
    </row>
    <row r="5560" spans="1:14" x14ac:dyDescent="0.25">
      <c r="A5560">
        <v>3</v>
      </c>
      <c r="B5560" t="s">
        <v>163</v>
      </c>
      <c r="C5560">
        <v>0</v>
      </c>
      <c r="D5560" t="s">
        <v>164</v>
      </c>
      <c r="E5560">
        <v>19</v>
      </c>
      <c r="F5560" t="s">
        <v>165</v>
      </c>
      <c r="G5560" s="9">
        <v>3</v>
      </c>
      <c r="H5560" t="s">
        <v>172</v>
      </c>
      <c r="I5560">
        <v>0</v>
      </c>
      <c r="J5560" t="s">
        <v>173</v>
      </c>
      <c r="K5560">
        <v>19</v>
      </c>
      <c r="L5560" t="s">
        <v>165</v>
      </c>
      <c r="M5560" s="18">
        <f t="shared" si="172"/>
        <v>3</v>
      </c>
      <c r="N5560" s="18">
        <f t="shared" si="173"/>
        <v>3</v>
      </c>
    </row>
    <row r="5561" spans="1:14" x14ac:dyDescent="0.25">
      <c r="A5561">
        <v>0</v>
      </c>
      <c r="B5561" t="s">
        <v>163</v>
      </c>
      <c r="C5561">
        <v>0</v>
      </c>
      <c r="D5561" t="s">
        <v>164</v>
      </c>
      <c r="E5561">
        <v>8</v>
      </c>
      <c r="F5561" t="s">
        <v>165</v>
      </c>
      <c r="G5561" s="9">
        <v>3</v>
      </c>
      <c r="H5561" t="s">
        <v>172</v>
      </c>
      <c r="I5561">
        <v>0</v>
      </c>
      <c r="J5561" t="s">
        <v>173</v>
      </c>
      <c r="K5561">
        <v>7</v>
      </c>
      <c r="L5561" t="s">
        <v>165</v>
      </c>
      <c r="M5561" s="18">
        <f t="shared" si="172"/>
        <v>0</v>
      </c>
      <c r="N5561" s="18">
        <f t="shared" si="173"/>
        <v>3</v>
      </c>
    </row>
    <row r="5562" spans="1:14" x14ac:dyDescent="0.25">
      <c r="A5562">
        <v>1</v>
      </c>
      <c r="B5562" t="s">
        <v>163</v>
      </c>
      <c r="C5562">
        <v>11</v>
      </c>
      <c r="D5562" t="s">
        <v>164</v>
      </c>
      <c r="E5562">
        <v>8</v>
      </c>
      <c r="F5562" t="s">
        <v>165</v>
      </c>
      <c r="G5562" s="9">
        <v>2</v>
      </c>
      <c r="H5562" t="s">
        <v>172</v>
      </c>
      <c r="I5562">
        <v>11</v>
      </c>
      <c r="J5562" t="s">
        <v>173</v>
      </c>
      <c r="K5562">
        <v>8</v>
      </c>
      <c r="L5562" t="s">
        <v>165</v>
      </c>
      <c r="M5562" s="18">
        <f t="shared" si="172"/>
        <v>1.9166666666666665</v>
      </c>
      <c r="N5562" s="18">
        <f t="shared" si="173"/>
        <v>2.9166666666666665</v>
      </c>
    </row>
    <row r="5563" spans="1:14" x14ac:dyDescent="0.25">
      <c r="A5563">
        <v>1</v>
      </c>
      <c r="B5563" t="s">
        <v>163</v>
      </c>
      <c r="C5563">
        <v>7</v>
      </c>
      <c r="D5563" t="s">
        <v>164</v>
      </c>
      <c r="E5563">
        <v>16</v>
      </c>
      <c r="F5563" t="s">
        <v>165</v>
      </c>
      <c r="G5563" s="9">
        <v>1</v>
      </c>
      <c r="H5563" t="s">
        <v>172</v>
      </c>
      <c r="I5563">
        <v>7</v>
      </c>
      <c r="J5563" t="s">
        <v>173</v>
      </c>
      <c r="K5563">
        <v>16</v>
      </c>
      <c r="L5563" t="s">
        <v>165</v>
      </c>
      <c r="M5563" s="18">
        <f t="shared" si="172"/>
        <v>1.5833333333333335</v>
      </c>
      <c r="N5563" s="18">
        <f t="shared" si="173"/>
        <v>1.5833333333333335</v>
      </c>
    </row>
    <row r="5564" spans="1:14" x14ac:dyDescent="0.25">
      <c r="A5564">
        <v>1</v>
      </c>
      <c r="B5564" t="s">
        <v>163</v>
      </c>
      <c r="C5564">
        <v>3</v>
      </c>
      <c r="D5564" t="s">
        <v>164</v>
      </c>
      <c r="E5564">
        <v>20</v>
      </c>
      <c r="F5564" t="s">
        <v>165</v>
      </c>
      <c r="G5564" s="9">
        <v>1</v>
      </c>
      <c r="H5564" t="s">
        <v>172</v>
      </c>
      <c r="I5564">
        <v>3</v>
      </c>
      <c r="J5564" t="s">
        <v>173</v>
      </c>
      <c r="K5564">
        <v>20</v>
      </c>
      <c r="L5564" t="s">
        <v>165</v>
      </c>
      <c r="M5564" s="18">
        <f t="shared" si="172"/>
        <v>1.25</v>
      </c>
      <c r="N5564" s="18">
        <f t="shared" si="173"/>
        <v>1.25</v>
      </c>
    </row>
    <row r="5565" spans="1:14" x14ac:dyDescent="0.25">
      <c r="A5565">
        <v>1</v>
      </c>
      <c r="B5565" t="s">
        <v>163</v>
      </c>
      <c r="C5565">
        <v>0</v>
      </c>
      <c r="D5565" t="s">
        <v>164</v>
      </c>
      <c r="E5565">
        <v>20</v>
      </c>
      <c r="F5565" t="s">
        <v>165</v>
      </c>
      <c r="G5565" s="9">
        <v>1</v>
      </c>
      <c r="H5565" t="s">
        <v>172</v>
      </c>
      <c r="I5565">
        <v>0</v>
      </c>
      <c r="J5565" t="s">
        <v>173</v>
      </c>
      <c r="K5565">
        <v>20</v>
      </c>
      <c r="L5565" t="s">
        <v>165</v>
      </c>
      <c r="M5565" s="18">
        <f t="shared" si="172"/>
        <v>1</v>
      </c>
      <c r="N5565" s="18">
        <f t="shared" si="173"/>
        <v>1</v>
      </c>
    </row>
    <row r="5566" spans="1:14" x14ac:dyDescent="0.25">
      <c r="A5566">
        <v>4</v>
      </c>
      <c r="B5566" t="s">
        <v>163</v>
      </c>
      <c r="C5566">
        <v>11</v>
      </c>
      <c r="D5566" t="s">
        <v>164</v>
      </c>
      <c r="E5566">
        <v>16</v>
      </c>
      <c r="F5566" t="s">
        <v>165</v>
      </c>
      <c r="G5566" s="9">
        <v>22</v>
      </c>
      <c r="H5566" t="s">
        <v>172</v>
      </c>
      <c r="I5566">
        <v>10</v>
      </c>
      <c r="J5566" t="s">
        <v>173</v>
      </c>
      <c r="K5566">
        <v>16</v>
      </c>
      <c r="L5566" t="s">
        <v>165</v>
      </c>
      <c r="M5566" s="18">
        <f t="shared" si="172"/>
        <v>4.916666666666667</v>
      </c>
      <c r="N5566" s="18">
        <f t="shared" si="173"/>
        <v>22.833333333333332</v>
      </c>
    </row>
    <row r="5567" spans="1:14" x14ac:dyDescent="0.25">
      <c r="A5567">
        <v>2</v>
      </c>
      <c r="B5567" t="s">
        <v>163</v>
      </c>
      <c r="C5567">
        <v>3</v>
      </c>
      <c r="D5567" t="s">
        <v>164</v>
      </c>
      <c r="E5567">
        <v>16</v>
      </c>
      <c r="F5567" t="s">
        <v>165</v>
      </c>
      <c r="G5567" s="9">
        <v>13</v>
      </c>
      <c r="H5567" t="s">
        <v>172</v>
      </c>
      <c r="I5567">
        <v>7</v>
      </c>
      <c r="J5567" t="s">
        <v>173</v>
      </c>
      <c r="K5567">
        <v>4</v>
      </c>
      <c r="L5567" t="s">
        <v>165</v>
      </c>
      <c r="M5567" s="18">
        <f t="shared" si="172"/>
        <v>2.25</v>
      </c>
      <c r="N5567" s="18">
        <f t="shared" si="173"/>
        <v>13.583333333333334</v>
      </c>
    </row>
    <row r="5568" spans="1:14" x14ac:dyDescent="0.25">
      <c r="A5568">
        <v>4</v>
      </c>
      <c r="B5568" t="s">
        <v>163</v>
      </c>
      <c r="C5568">
        <v>5</v>
      </c>
      <c r="D5568" t="s">
        <v>164</v>
      </c>
      <c r="E5568">
        <v>16</v>
      </c>
      <c r="F5568" t="s">
        <v>165</v>
      </c>
      <c r="G5568" s="9">
        <v>8</v>
      </c>
      <c r="H5568" t="s">
        <v>172</v>
      </c>
      <c r="I5568">
        <v>5</v>
      </c>
      <c r="J5568" t="s">
        <v>173</v>
      </c>
      <c r="K5568">
        <v>28</v>
      </c>
      <c r="L5568" t="s">
        <v>165</v>
      </c>
      <c r="M5568" s="18">
        <f t="shared" si="172"/>
        <v>4.416666666666667</v>
      </c>
      <c r="N5568" s="18">
        <f t="shared" si="173"/>
        <v>8.4166666666666661</v>
      </c>
    </row>
    <row r="5569" spans="1:14" x14ac:dyDescent="0.25">
      <c r="A5569">
        <v>2</v>
      </c>
      <c r="B5569" t="s">
        <v>163</v>
      </c>
      <c r="C5569">
        <v>3</v>
      </c>
      <c r="D5569" t="s">
        <v>164</v>
      </c>
      <c r="E5569">
        <v>16</v>
      </c>
      <c r="F5569" t="s">
        <v>165</v>
      </c>
      <c r="G5569" s="9">
        <v>8</v>
      </c>
      <c r="H5569" t="s">
        <v>172</v>
      </c>
      <c r="I5569">
        <v>2</v>
      </c>
      <c r="J5569" t="s">
        <v>173</v>
      </c>
      <c r="K5569">
        <v>14</v>
      </c>
      <c r="L5569" t="s">
        <v>165</v>
      </c>
      <c r="M5569" s="18">
        <f t="shared" si="172"/>
        <v>2.25</v>
      </c>
      <c r="N5569" s="18">
        <f t="shared" si="173"/>
        <v>8.1666666666666661</v>
      </c>
    </row>
    <row r="5570" spans="1:14" x14ac:dyDescent="0.25">
      <c r="A5570">
        <v>3</v>
      </c>
      <c r="B5570" t="s">
        <v>163</v>
      </c>
      <c r="C5570">
        <v>7</v>
      </c>
      <c r="D5570" t="s">
        <v>164</v>
      </c>
      <c r="E5570">
        <v>16</v>
      </c>
      <c r="F5570" t="s">
        <v>165</v>
      </c>
      <c r="G5570" s="9">
        <v>10</v>
      </c>
      <c r="H5570" t="s">
        <v>172</v>
      </c>
      <c r="I5570">
        <v>0</v>
      </c>
      <c r="J5570" t="s">
        <v>173</v>
      </c>
      <c r="K5570">
        <v>16</v>
      </c>
      <c r="L5570" t="s">
        <v>165</v>
      </c>
      <c r="M5570" s="18">
        <f t="shared" si="172"/>
        <v>3.5833333333333335</v>
      </c>
      <c r="N5570" s="18">
        <f t="shared" si="173"/>
        <v>10</v>
      </c>
    </row>
    <row r="5571" spans="1:14" x14ac:dyDescent="0.25">
      <c r="A5571">
        <v>4</v>
      </c>
      <c r="B5571" t="s">
        <v>163</v>
      </c>
      <c r="C5571">
        <v>11</v>
      </c>
      <c r="D5571" t="s">
        <v>164</v>
      </c>
      <c r="E5571">
        <v>29</v>
      </c>
      <c r="F5571" t="s">
        <v>165</v>
      </c>
      <c r="G5571" s="9">
        <v>8</v>
      </c>
      <c r="H5571" t="s">
        <v>172</v>
      </c>
      <c r="I5571">
        <v>0</v>
      </c>
      <c r="J5571" t="s">
        <v>173</v>
      </c>
      <c r="K5571">
        <v>13</v>
      </c>
      <c r="L5571" t="s">
        <v>165</v>
      </c>
      <c r="M5571" s="18">
        <f t="shared" ref="M5571:M5634" si="174">A5571+C5571/12</f>
        <v>4.916666666666667</v>
      </c>
      <c r="N5571" s="18">
        <f t="shared" ref="N5571:N5634" si="175">G5571+I5571/12</f>
        <v>8</v>
      </c>
    </row>
    <row r="5572" spans="1:14" x14ac:dyDescent="0.25">
      <c r="A5572">
        <v>3</v>
      </c>
      <c r="B5572" t="s">
        <v>163</v>
      </c>
      <c r="C5572">
        <v>2</v>
      </c>
      <c r="D5572" t="s">
        <v>164</v>
      </c>
      <c r="E5572">
        <v>16</v>
      </c>
      <c r="F5572" t="s">
        <v>165</v>
      </c>
      <c r="G5572" s="9">
        <v>7</v>
      </c>
      <c r="H5572" t="s">
        <v>172</v>
      </c>
      <c r="I5572">
        <v>4</v>
      </c>
      <c r="J5572" t="s">
        <v>173</v>
      </c>
      <c r="K5572">
        <v>18</v>
      </c>
      <c r="L5572" t="s">
        <v>165</v>
      </c>
      <c r="M5572" s="18">
        <f t="shared" si="174"/>
        <v>3.1666666666666665</v>
      </c>
      <c r="N5572" s="18">
        <f t="shared" si="175"/>
        <v>7.333333333333333</v>
      </c>
    </row>
    <row r="5573" spans="1:14" x14ac:dyDescent="0.25">
      <c r="A5573">
        <v>5</v>
      </c>
      <c r="B5573" t="s">
        <v>163</v>
      </c>
      <c r="C5573">
        <v>0</v>
      </c>
      <c r="D5573" t="s">
        <v>164</v>
      </c>
      <c r="E5573">
        <v>24</v>
      </c>
      <c r="F5573" t="s">
        <v>165</v>
      </c>
      <c r="G5573" s="9">
        <v>5</v>
      </c>
      <c r="H5573" t="s">
        <v>172</v>
      </c>
      <c r="I5573">
        <v>6</v>
      </c>
      <c r="J5573" t="s">
        <v>173</v>
      </c>
      <c r="K5573">
        <v>13</v>
      </c>
      <c r="L5573" t="s">
        <v>165</v>
      </c>
      <c r="M5573" s="18">
        <f t="shared" si="174"/>
        <v>5</v>
      </c>
      <c r="N5573" s="18">
        <f t="shared" si="175"/>
        <v>5.5</v>
      </c>
    </row>
    <row r="5574" spans="1:14" x14ac:dyDescent="0.25">
      <c r="A5574">
        <v>3</v>
      </c>
      <c r="B5574" t="s">
        <v>163</v>
      </c>
      <c r="C5574">
        <v>11</v>
      </c>
      <c r="D5574" t="s">
        <v>164</v>
      </c>
      <c r="E5574">
        <v>28</v>
      </c>
      <c r="F5574" t="s">
        <v>165</v>
      </c>
      <c r="G5574" s="9">
        <v>4</v>
      </c>
      <c r="H5574" t="s">
        <v>172</v>
      </c>
      <c r="I5574">
        <v>5</v>
      </c>
      <c r="J5574" t="s">
        <v>173</v>
      </c>
      <c r="K5574">
        <v>10</v>
      </c>
      <c r="L5574" t="s">
        <v>165</v>
      </c>
      <c r="M5574" s="18">
        <f t="shared" si="174"/>
        <v>3.9166666666666665</v>
      </c>
      <c r="N5574" s="18">
        <f t="shared" si="175"/>
        <v>4.416666666666667</v>
      </c>
    </row>
    <row r="5575" spans="1:14" x14ac:dyDescent="0.25">
      <c r="A5575">
        <v>3</v>
      </c>
      <c r="B5575" t="s">
        <v>163</v>
      </c>
      <c r="C5575">
        <v>8</v>
      </c>
      <c r="D5575" t="s">
        <v>164</v>
      </c>
      <c r="E5575">
        <v>14</v>
      </c>
      <c r="F5575" t="s">
        <v>165</v>
      </c>
      <c r="G5575" s="9">
        <v>3</v>
      </c>
      <c r="H5575" t="s">
        <v>172</v>
      </c>
      <c r="I5575">
        <v>8</v>
      </c>
      <c r="J5575" t="s">
        <v>173</v>
      </c>
      <c r="K5575">
        <v>14</v>
      </c>
      <c r="L5575" t="s">
        <v>165</v>
      </c>
      <c r="M5575" s="18">
        <f t="shared" si="174"/>
        <v>3.6666666666666665</v>
      </c>
      <c r="N5575" s="18">
        <f t="shared" si="175"/>
        <v>3.6666666666666665</v>
      </c>
    </row>
    <row r="5576" spans="1:14" x14ac:dyDescent="0.25">
      <c r="A5576">
        <v>3</v>
      </c>
      <c r="B5576" t="s">
        <v>163</v>
      </c>
      <c r="C5576">
        <v>2</v>
      </c>
      <c r="D5576" t="s">
        <v>164</v>
      </c>
      <c r="E5576">
        <v>13</v>
      </c>
      <c r="F5576" t="s">
        <v>165</v>
      </c>
      <c r="G5576" s="9">
        <v>3</v>
      </c>
      <c r="H5576" t="s">
        <v>172</v>
      </c>
      <c r="I5576">
        <v>2</v>
      </c>
      <c r="J5576" t="s">
        <v>173</v>
      </c>
      <c r="K5576">
        <v>13</v>
      </c>
      <c r="L5576" t="s">
        <v>165</v>
      </c>
      <c r="M5576" s="18">
        <f t="shared" si="174"/>
        <v>3.1666666666666665</v>
      </c>
      <c r="N5576" s="18">
        <f t="shared" si="175"/>
        <v>3.1666666666666665</v>
      </c>
    </row>
    <row r="5577" spans="1:14" x14ac:dyDescent="0.25">
      <c r="A5577">
        <v>2</v>
      </c>
      <c r="B5577" t="s">
        <v>163</v>
      </c>
      <c r="C5577">
        <v>0</v>
      </c>
      <c r="D5577" t="s">
        <v>164</v>
      </c>
      <c r="E5577">
        <v>10</v>
      </c>
      <c r="F5577" t="s">
        <v>165</v>
      </c>
      <c r="G5577" s="9">
        <v>3</v>
      </c>
      <c r="H5577" t="s">
        <v>172</v>
      </c>
      <c r="I5577">
        <v>0</v>
      </c>
      <c r="J5577" t="s">
        <v>173</v>
      </c>
      <c r="K5577">
        <v>10</v>
      </c>
      <c r="L5577" t="s">
        <v>165</v>
      </c>
      <c r="M5577" s="18">
        <f t="shared" si="174"/>
        <v>2</v>
      </c>
      <c r="N5577" s="18">
        <f t="shared" si="175"/>
        <v>3</v>
      </c>
    </row>
    <row r="5578" spans="1:14" x14ac:dyDescent="0.25">
      <c r="A5578">
        <v>3</v>
      </c>
      <c r="B5578" t="s">
        <v>163</v>
      </c>
      <c r="C5578">
        <v>1</v>
      </c>
      <c r="D5578" t="s">
        <v>164</v>
      </c>
      <c r="E5578">
        <v>16</v>
      </c>
      <c r="F5578" t="s">
        <v>165</v>
      </c>
      <c r="G5578" s="9">
        <v>4</v>
      </c>
      <c r="H5578" t="s">
        <v>172</v>
      </c>
      <c r="I5578">
        <v>11</v>
      </c>
      <c r="J5578" t="s">
        <v>173</v>
      </c>
      <c r="K5578">
        <v>30</v>
      </c>
      <c r="L5578" t="s">
        <v>165</v>
      </c>
      <c r="M5578" s="18">
        <f t="shared" si="174"/>
        <v>3.0833333333333335</v>
      </c>
      <c r="N5578" s="18">
        <f t="shared" si="175"/>
        <v>4.916666666666667</v>
      </c>
    </row>
    <row r="5579" spans="1:14" x14ac:dyDescent="0.25">
      <c r="A5579">
        <v>2</v>
      </c>
      <c r="B5579" t="s">
        <v>163</v>
      </c>
      <c r="C5579">
        <v>8</v>
      </c>
      <c r="D5579" t="s">
        <v>164</v>
      </c>
      <c r="E5579">
        <v>6</v>
      </c>
      <c r="F5579" t="s">
        <v>165</v>
      </c>
      <c r="G5579" s="9">
        <v>2</v>
      </c>
      <c r="H5579" t="s">
        <v>172</v>
      </c>
      <c r="I5579">
        <v>8</v>
      </c>
      <c r="J5579" t="s">
        <v>173</v>
      </c>
      <c r="K5579">
        <v>6</v>
      </c>
      <c r="L5579" t="s">
        <v>165</v>
      </c>
      <c r="M5579" s="18">
        <f t="shared" si="174"/>
        <v>2.6666666666666665</v>
      </c>
      <c r="N5579" s="18">
        <f t="shared" si="175"/>
        <v>2.6666666666666665</v>
      </c>
    </row>
    <row r="5580" spans="1:14" x14ac:dyDescent="0.25">
      <c r="A5580">
        <v>2</v>
      </c>
      <c r="B5580" t="s">
        <v>163</v>
      </c>
      <c r="C5580">
        <v>4</v>
      </c>
      <c r="D5580" t="s">
        <v>164</v>
      </c>
      <c r="E5580">
        <v>2</v>
      </c>
      <c r="F5580" t="s">
        <v>165</v>
      </c>
      <c r="G5580" s="9">
        <v>2</v>
      </c>
      <c r="H5580" t="s">
        <v>172</v>
      </c>
      <c r="I5580">
        <v>7</v>
      </c>
      <c r="J5580" t="s">
        <v>173</v>
      </c>
      <c r="K5580">
        <v>27</v>
      </c>
      <c r="L5580" t="s">
        <v>165</v>
      </c>
      <c r="M5580" s="18">
        <f t="shared" si="174"/>
        <v>2.3333333333333335</v>
      </c>
      <c r="N5580" s="18">
        <f t="shared" si="175"/>
        <v>2.5833333333333335</v>
      </c>
    </row>
    <row r="5581" spans="1:14" x14ac:dyDescent="0.25">
      <c r="A5581">
        <v>1</v>
      </c>
      <c r="B5581" t="s">
        <v>163</v>
      </c>
      <c r="C5581">
        <v>9</v>
      </c>
      <c r="D5581" t="s">
        <v>164</v>
      </c>
      <c r="E5581">
        <v>28</v>
      </c>
      <c r="F5581" t="s">
        <v>165</v>
      </c>
      <c r="G5581" s="9">
        <v>2</v>
      </c>
      <c r="H5581" t="s">
        <v>172</v>
      </c>
      <c r="I5581">
        <v>3</v>
      </c>
      <c r="J5581" t="s">
        <v>173</v>
      </c>
      <c r="K5581">
        <v>17</v>
      </c>
      <c r="L5581" t="s">
        <v>165</v>
      </c>
      <c r="M5581" s="18">
        <f t="shared" si="174"/>
        <v>1.75</v>
      </c>
      <c r="N5581" s="18">
        <f t="shared" si="175"/>
        <v>2.25</v>
      </c>
    </row>
    <row r="5582" spans="1:14" x14ac:dyDescent="0.25">
      <c r="A5582">
        <v>2</v>
      </c>
      <c r="B5582" t="s">
        <v>163</v>
      </c>
      <c r="C5582">
        <v>1</v>
      </c>
      <c r="D5582" t="s">
        <v>164</v>
      </c>
      <c r="E5582">
        <v>22</v>
      </c>
      <c r="F5582" t="s">
        <v>165</v>
      </c>
      <c r="G5582" s="9">
        <v>2</v>
      </c>
      <c r="H5582" t="s">
        <v>172</v>
      </c>
      <c r="I5582">
        <v>1</v>
      </c>
      <c r="J5582" t="s">
        <v>173</v>
      </c>
      <c r="K5582">
        <v>22</v>
      </c>
      <c r="L5582" t="s">
        <v>165</v>
      </c>
      <c r="M5582" s="18">
        <f t="shared" si="174"/>
        <v>2.0833333333333335</v>
      </c>
      <c r="N5582" s="18">
        <f t="shared" si="175"/>
        <v>2.0833333333333335</v>
      </c>
    </row>
    <row r="5583" spans="1:14" x14ac:dyDescent="0.25">
      <c r="A5583">
        <v>1</v>
      </c>
      <c r="B5583" t="s">
        <v>163</v>
      </c>
      <c r="C5583">
        <v>11</v>
      </c>
      <c r="D5583" t="s">
        <v>164</v>
      </c>
      <c r="E5583">
        <v>8</v>
      </c>
      <c r="F5583" t="s">
        <v>165</v>
      </c>
      <c r="G5583" s="9">
        <v>1</v>
      </c>
      <c r="H5583" t="s">
        <v>172</v>
      </c>
      <c r="I5583">
        <v>11</v>
      </c>
      <c r="J5583" t="s">
        <v>173</v>
      </c>
      <c r="K5583">
        <v>8</v>
      </c>
      <c r="L5583" t="s">
        <v>165</v>
      </c>
      <c r="M5583" s="18">
        <f t="shared" si="174"/>
        <v>1.9166666666666665</v>
      </c>
      <c r="N5583" s="18">
        <f t="shared" si="175"/>
        <v>1.9166666666666665</v>
      </c>
    </row>
    <row r="5584" spans="1:14" x14ac:dyDescent="0.25">
      <c r="A5584">
        <v>0</v>
      </c>
      <c r="B5584" t="s">
        <v>163</v>
      </c>
      <c r="C5584">
        <v>10</v>
      </c>
      <c r="D5584" t="s">
        <v>164</v>
      </c>
      <c r="E5584">
        <v>20</v>
      </c>
      <c r="F5584" t="s">
        <v>165</v>
      </c>
      <c r="G5584" s="9">
        <v>1</v>
      </c>
      <c r="H5584" t="s">
        <v>172</v>
      </c>
      <c r="I5584">
        <v>4</v>
      </c>
      <c r="J5584" t="s">
        <v>173</v>
      </c>
      <c r="K5584">
        <v>9</v>
      </c>
      <c r="L5584" t="s">
        <v>165</v>
      </c>
      <c r="M5584" s="18">
        <f t="shared" si="174"/>
        <v>0.83333333333333337</v>
      </c>
      <c r="N5584" s="18">
        <f t="shared" si="175"/>
        <v>1.3333333333333333</v>
      </c>
    </row>
    <row r="5585" spans="1:14" x14ac:dyDescent="0.25">
      <c r="A5585">
        <v>1</v>
      </c>
      <c r="B5585" t="s">
        <v>163</v>
      </c>
      <c r="C5585">
        <v>4</v>
      </c>
      <c r="D5585" t="s">
        <v>164</v>
      </c>
      <c r="E5585">
        <v>4</v>
      </c>
      <c r="F5585" t="s">
        <v>165</v>
      </c>
      <c r="G5585" s="9">
        <v>1</v>
      </c>
      <c r="H5585" t="s">
        <v>172</v>
      </c>
      <c r="I5585">
        <v>4</v>
      </c>
      <c r="J5585" t="s">
        <v>173</v>
      </c>
      <c r="K5585">
        <v>4</v>
      </c>
      <c r="L5585" t="s">
        <v>165</v>
      </c>
      <c r="M5585" s="18">
        <f t="shared" si="174"/>
        <v>1.3333333333333333</v>
      </c>
      <c r="N5585" s="18">
        <f t="shared" si="175"/>
        <v>1.3333333333333333</v>
      </c>
    </row>
    <row r="5586" spans="1:14" x14ac:dyDescent="0.25">
      <c r="A5586">
        <v>0</v>
      </c>
      <c r="B5586" t="s">
        <v>163</v>
      </c>
      <c r="C5586">
        <v>0</v>
      </c>
      <c r="D5586" t="s">
        <v>164</v>
      </c>
      <c r="E5586">
        <v>9</v>
      </c>
      <c r="F5586" t="s">
        <v>165</v>
      </c>
      <c r="G5586" s="9">
        <v>1</v>
      </c>
      <c r="H5586" t="s">
        <v>172</v>
      </c>
      <c r="I5586">
        <v>0</v>
      </c>
      <c r="J5586" t="s">
        <v>173</v>
      </c>
      <c r="K5586">
        <v>9</v>
      </c>
      <c r="L5586" t="s">
        <v>165</v>
      </c>
      <c r="M5586" s="18">
        <f t="shared" si="174"/>
        <v>0</v>
      </c>
      <c r="N5586" s="18">
        <f t="shared" si="175"/>
        <v>1</v>
      </c>
    </row>
    <row r="5587" spans="1:14" x14ac:dyDescent="0.25">
      <c r="A5587">
        <v>0</v>
      </c>
      <c r="B5587" t="s">
        <v>163</v>
      </c>
      <c r="C5587">
        <v>11</v>
      </c>
      <c r="D5587" t="s">
        <v>164</v>
      </c>
      <c r="E5587">
        <v>25</v>
      </c>
      <c r="F5587" t="s">
        <v>165</v>
      </c>
      <c r="G5587" s="9">
        <v>0</v>
      </c>
      <c r="H5587" t="s">
        <v>172</v>
      </c>
      <c r="I5587">
        <v>11</v>
      </c>
      <c r="J5587" t="s">
        <v>173</v>
      </c>
      <c r="K5587">
        <v>25</v>
      </c>
      <c r="L5587" t="s">
        <v>165</v>
      </c>
      <c r="M5587" s="18">
        <f t="shared" si="174"/>
        <v>0.91666666666666663</v>
      </c>
      <c r="N5587" s="18">
        <f t="shared" si="175"/>
        <v>0.91666666666666663</v>
      </c>
    </row>
    <row r="5588" spans="1:14" x14ac:dyDescent="0.25">
      <c r="A5588">
        <v>0</v>
      </c>
      <c r="B5588" t="s">
        <v>163</v>
      </c>
      <c r="C5588">
        <v>10</v>
      </c>
      <c r="D5588" t="s">
        <v>164</v>
      </c>
      <c r="E5588">
        <v>5</v>
      </c>
      <c r="F5588" t="s">
        <v>165</v>
      </c>
      <c r="G5588" s="9">
        <v>0</v>
      </c>
      <c r="H5588" t="s">
        <v>172</v>
      </c>
      <c r="I5588">
        <v>10</v>
      </c>
      <c r="J5588" t="s">
        <v>173</v>
      </c>
      <c r="K5588">
        <v>5</v>
      </c>
      <c r="L5588" t="s">
        <v>165</v>
      </c>
      <c r="M5588" s="18">
        <f t="shared" si="174"/>
        <v>0.83333333333333337</v>
      </c>
      <c r="N5588" s="18">
        <f t="shared" si="175"/>
        <v>0.83333333333333337</v>
      </c>
    </row>
    <row r="5589" spans="1:14" x14ac:dyDescent="0.25">
      <c r="A5589">
        <v>0</v>
      </c>
      <c r="B5589" t="s">
        <v>163</v>
      </c>
      <c r="C5589">
        <v>0</v>
      </c>
      <c r="D5589" t="s">
        <v>164</v>
      </c>
      <c r="E5589">
        <v>15</v>
      </c>
      <c r="F5589" t="s">
        <v>165</v>
      </c>
      <c r="G5589" s="9">
        <v>0</v>
      </c>
      <c r="H5589" t="s">
        <v>172</v>
      </c>
      <c r="I5589">
        <v>6</v>
      </c>
      <c r="J5589" t="s">
        <v>173</v>
      </c>
      <c r="K5589">
        <v>4</v>
      </c>
      <c r="L5589" t="s">
        <v>165</v>
      </c>
      <c r="M5589" s="18">
        <f t="shared" si="174"/>
        <v>0</v>
      </c>
      <c r="N5589" s="18">
        <f t="shared" si="175"/>
        <v>0.5</v>
      </c>
    </row>
    <row r="5590" spans="1:14" x14ac:dyDescent="0.25">
      <c r="A5590">
        <v>3</v>
      </c>
      <c r="B5590" t="s">
        <v>163</v>
      </c>
      <c r="C5590">
        <v>7</v>
      </c>
      <c r="D5590" t="s">
        <v>164</v>
      </c>
      <c r="E5590">
        <v>16</v>
      </c>
      <c r="F5590" t="s">
        <v>165</v>
      </c>
      <c r="G5590" s="9">
        <v>18</v>
      </c>
      <c r="H5590" t="s">
        <v>172</v>
      </c>
      <c r="I5590">
        <v>5</v>
      </c>
      <c r="J5590" t="s">
        <v>173</v>
      </c>
      <c r="K5590">
        <v>6</v>
      </c>
      <c r="L5590" t="s">
        <v>165</v>
      </c>
      <c r="M5590" s="18">
        <f t="shared" si="174"/>
        <v>3.5833333333333335</v>
      </c>
      <c r="N5590" s="18">
        <f t="shared" si="175"/>
        <v>18.416666666666668</v>
      </c>
    </row>
    <row r="5591" spans="1:14" x14ac:dyDescent="0.25">
      <c r="A5591">
        <v>4</v>
      </c>
      <c r="B5591" t="s">
        <v>163</v>
      </c>
      <c r="C5591">
        <v>11</v>
      </c>
      <c r="D5591" t="s">
        <v>164</v>
      </c>
      <c r="E5591">
        <v>16</v>
      </c>
      <c r="F5591" t="s">
        <v>165</v>
      </c>
      <c r="G5591" s="9">
        <v>10</v>
      </c>
      <c r="H5591" t="s">
        <v>172</v>
      </c>
      <c r="I5591">
        <v>11</v>
      </c>
      <c r="J5591" t="s">
        <v>173</v>
      </c>
      <c r="K5591">
        <v>16</v>
      </c>
      <c r="L5591" t="s">
        <v>165</v>
      </c>
      <c r="M5591" s="18">
        <f t="shared" si="174"/>
        <v>4.916666666666667</v>
      </c>
      <c r="N5591" s="18">
        <f t="shared" si="175"/>
        <v>10.916666666666666</v>
      </c>
    </row>
    <row r="5592" spans="1:14" x14ac:dyDescent="0.25">
      <c r="A5592">
        <v>3</v>
      </c>
      <c r="B5592" t="s">
        <v>163</v>
      </c>
      <c r="C5592">
        <v>0</v>
      </c>
      <c r="D5592" t="s">
        <v>164</v>
      </c>
      <c r="E5592">
        <v>0</v>
      </c>
      <c r="F5592" t="s">
        <v>165</v>
      </c>
      <c r="G5592" s="9">
        <v>6</v>
      </c>
      <c r="H5592" t="s">
        <v>172</v>
      </c>
      <c r="I5592">
        <v>0</v>
      </c>
      <c r="J5592" t="s">
        <v>173</v>
      </c>
      <c r="K5592">
        <v>15</v>
      </c>
      <c r="L5592" t="s">
        <v>165</v>
      </c>
      <c r="M5592" s="18">
        <f t="shared" si="174"/>
        <v>3</v>
      </c>
      <c r="N5592" s="18">
        <f t="shared" si="175"/>
        <v>6</v>
      </c>
    </row>
    <row r="5593" spans="1:14" x14ac:dyDescent="0.25">
      <c r="A5593">
        <v>2</v>
      </c>
      <c r="B5593" t="s">
        <v>163</v>
      </c>
      <c r="C5593">
        <v>7</v>
      </c>
      <c r="D5593" t="s">
        <v>164</v>
      </c>
      <c r="E5593">
        <v>16</v>
      </c>
      <c r="F5593" t="s">
        <v>165</v>
      </c>
      <c r="G5593" s="9">
        <v>5</v>
      </c>
      <c r="H5593" t="s">
        <v>172</v>
      </c>
      <c r="I5593">
        <v>0</v>
      </c>
      <c r="J5593" t="s">
        <v>173</v>
      </c>
      <c r="K5593">
        <v>10</v>
      </c>
      <c r="L5593" t="s">
        <v>165</v>
      </c>
      <c r="M5593" s="18">
        <f t="shared" si="174"/>
        <v>2.5833333333333335</v>
      </c>
      <c r="N5593" s="18">
        <f t="shared" si="175"/>
        <v>5</v>
      </c>
    </row>
    <row r="5594" spans="1:14" x14ac:dyDescent="0.25">
      <c r="A5594">
        <v>3</v>
      </c>
      <c r="B5594" t="s">
        <v>163</v>
      </c>
      <c r="C5594">
        <v>11</v>
      </c>
      <c r="D5594" t="s">
        <v>164</v>
      </c>
      <c r="E5594">
        <v>28</v>
      </c>
      <c r="F5594" t="s">
        <v>165</v>
      </c>
      <c r="G5594" s="9">
        <v>4</v>
      </c>
      <c r="H5594" t="s">
        <v>172</v>
      </c>
      <c r="I5594">
        <v>5</v>
      </c>
      <c r="J5594" t="s">
        <v>173</v>
      </c>
      <c r="K5594">
        <v>17</v>
      </c>
      <c r="L5594" t="s">
        <v>165</v>
      </c>
      <c r="M5594" s="18">
        <f t="shared" si="174"/>
        <v>3.9166666666666665</v>
      </c>
      <c r="N5594" s="18">
        <f t="shared" si="175"/>
        <v>4.416666666666667</v>
      </c>
    </row>
    <row r="5595" spans="1:14" x14ac:dyDescent="0.25">
      <c r="A5595">
        <v>2</v>
      </c>
      <c r="B5595" t="s">
        <v>163</v>
      </c>
      <c r="C5595">
        <v>7</v>
      </c>
      <c r="D5595" t="s">
        <v>164</v>
      </c>
      <c r="E5595">
        <v>16</v>
      </c>
      <c r="F5595" t="s">
        <v>165</v>
      </c>
      <c r="G5595" s="9">
        <v>5</v>
      </c>
      <c r="H5595" t="s">
        <v>172</v>
      </c>
      <c r="I5595">
        <v>11</v>
      </c>
      <c r="J5595" t="s">
        <v>173</v>
      </c>
      <c r="K5595">
        <v>23</v>
      </c>
      <c r="L5595" t="s">
        <v>165</v>
      </c>
      <c r="M5595" s="18">
        <f t="shared" si="174"/>
        <v>2.5833333333333335</v>
      </c>
      <c r="N5595" s="18">
        <f t="shared" si="175"/>
        <v>5.916666666666667</v>
      </c>
    </row>
    <row r="5596" spans="1:14" x14ac:dyDescent="0.25">
      <c r="A5596">
        <v>2</v>
      </c>
      <c r="B5596" t="s">
        <v>163</v>
      </c>
      <c r="C5596">
        <v>3</v>
      </c>
      <c r="D5596" t="s">
        <v>164</v>
      </c>
      <c r="E5596">
        <v>16</v>
      </c>
      <c r="F5596" t="s">
        <v>165</v>
      </c>
      <c r="G5596" s="9">
        <v>4</v>
      </c>
      <c r="H5596" t="s">
        <v>172</v>
      </c>
      <c r="I5596">
        <v>1</v>
      </c>
      <c r="J5596" t="s">
        <v>173</v>
      </c>
      <c r="K5596">
        <v>29</v>
      </c>
      <c r="L5596" t="s">
        <v>165</v>
      </c>
      <c r="M5596" s="18">
        <f t="shared" si="174"/>
        <v>2.25</v>
      </c>
      <c r="N5596" s="18">
        <f t="shared" si="175"/>
        <v>4.083333333333333</v>
      </c>
    </row>
    <row r="5597" spans="1:14" x14ac:dyDescent="0.25">
      <c r="A5597">
        <v>1</v>
      </c>
      <c r="B5597" t="s">
        <v>163</v>
      </c>
      <c r="C5597">
        <v>10</v>
      </c>
      <c r="D5597" t="s">
        <v>164</v>
      </c>
      <c r="E5597">
        <v>18</v>
      </c>
      <c r="F5597" t="s">
        <v>165</v>
      </c>
      <c r="G5597" s="9">
        <v>2</v>
      </c>
      <c r="H5597" t="s">
        <v>172</v>
      </c>
      <c r="I5597">
        <v>4</v>
      </c>
      <c r="J5597" t="s">
        <v>173</v>
      </c>
      <c r="K5597">
        <v>14</v>
      </c>
      <c r="L5597" t="s">
        <v>165</v>
      </c>
      <c r="M5597" s="18">
        <f t="shared" si="174"/>
        <v>1.8333333333333335</v>
      </c>
      <c r="N5597" s="18">
        <f t="shared" si="175"/>
        <v>2.3333333333333335</v>
      </c>
    </row>
    <row r="5598" spans="1:14" x14ac:dyDescent="0.25">
      <c r="A5598">
        <v>2</v>
      </c>
      <c r="B5598" t="s">
        <v>163</v>
      </c>
      <c r="C5598">
        <v>5</v>
      </c>
      <c r="D5598" t="s">
        <v>164</v>
      </c>
      <c r="E5598">
        <v>14</v>
      </c>
      <c r="F5598" t="s">
        <v>165</v>
      </c>
      <c r="G5598" s="9">
        <v>13</v>
      </c>
      <c r="H5598" t="s">
        <v>172</v>
      </c>
      <c r="I5598">
        <v>8</v>
      </c>
      <c r="J5598" t="s">
        <v>173</v>
      </c>
      <c r="K5598">
        <v>4</v>
      </c>
      <c r="L5598" t="s">
        <v>165</v>
      </c>
      <c r="M5598" s="18">
        <f t="shared" si="174"/>
        <v>2.4166666666666665</v>
      </c>
      <c r="N5598" s="18">
        <f t="shared" si="175"/>
        <v>13.666666666666666</v>
      </c>
    </row>
    <row r="5599" spans="1:14" x14ac:dyDescent="0.25">
      <c r="A5599">
        <v>2</v>
      </c>
      <c r="B5599" t="s">
        <v>163</v>
      </c>
      <c r="C5599">
        <v>4</v>
      </c>
      <c r="D5599" t="s">
        <v>164</v>
      </c>
      <c r="E5599">
        <v>24</v>
      </c>
      <c r="F5599" t="s">
        <v>165</v>
      </c>
      <c r="G5599" s="9">
        <v>2</v>
      </c>
      <c r="H5599" t="s">
        <v>172</v>
      </c>
      <c r="I5599">
        <v>4</v>
      </c>
      <c r="J5599" t="s">
        <v>173</v>
      </c>
      <c r="K5599">
        <v>24</v>
      </c>
      <c r="L5599" t="s">
        <v>165</v>
      </c>
      <c r="M5599" s="18">
        <f t="shared" si="174"/>
        <v>2.3333333333333335</v>
      </c>
      <c r="N5599" s="18">
        <f t="shared" si="175"/>
        <v>2.3333333333333335</v>
      </c>
    </row>
    <row r="5600" spans="1:14" x14ac:dyDescent="0.25">
      <c r="A5600">
        <v>1</v>
      </c>
      <c r="B5600" t="s">
        <v>163</v>
      </c>
      <c r="C5600">
        <v>11</v>
      </c>
      <c r="D5600" t="s">
        <v>164</v>
      </c>
      <c r="E5600">
        <v>1</v>
      </c>
      <c r="F5600" t="s">
        <v>165</v>
      </c>
      <c r="G5600" s="9">
        <v>2</v>
      </c>
      <c r="H5600" t="s">
        <v>172</v>
      </c>
      <c r="I5600">
        <v>4</v>
      </c>
      <c r="J5600" t="s">
        <v>173</v>
      </c>
      <c r="K5600">
        <v>0</v>
      </c>
      <c r="L5600" t="s">
        <v>165</v>
      </c>
      <c r="M5600" s="18">
        <f t="shared" si="174"/>
        <v>1.9166666666666665</v>
      </c>
      <c r="N5600" s="18">
        <f t="shared" si="175"/>
        <v>2.3333333333333335</v>
      </c>
    </row>
    <row r="5601" spans="1:14" x14ac:dyDescent="0.25">
      <c r="A5601">
        <v>2</v>
      </c>
      <c r="B5601" t="s">
        <v>163</v>
      </c>
      <c r="C5601">
        <v>0</v>
      </c>
      <c r="D5601" t="s">
        <v>164</v>
      </c>
      <c r="E5601">
        <v>13</v>
      </c>
      <c r="F5601" t="s">
        <v>165</v>
      </c>
      <c r="G5601" s="9">
        <v>2</v>
      </c>
      <c r="H5601" t="s">
        <v>172</v>
      </c>
      <c r="I5601">
        <v>0</v>
      </c>
      <c r="J5601" t="s">
        <v>173</v>
      </c>
      <c r="K5601">
        <v>13</v>
      </c>
      <c r="L5601" t="s">
        <v>165</v>
      </c>
      <c r="M5601" s="18">
        <f t="shared" si="174"/>
        <v>2</v>
      </c>
      <c r="N5601" s="18">
        <f t="shared" si="175"/>
        <v>2</v>
      </c>
    </row>
    <row r="5602" spans="1:14" x14ac:dyDescent="0.25">
      <c r="A5602">
        <v>2</v>
      </c>
      <c r="B5602" t="s">
        <v>163</v>
      </c>
      <c r="C5602">
        <v>0</v>
      </c>
      <c r="D5602" t="s">
        <v>164</v>
      </c>
      <c r="E5602">
        <v>13</v>
      </c>
      <c r="F5602" t="s">
        <v>165</v>
      </c>
      <c r="G5602" s="9">
        <v>2</v>
      </c>
      <c r="H5602" t="s">
        <v>172</v>
      </c>
      <c r="I5602">
        <v>0</v>
      </c>
      <c r="J5602" t="s">
        <v>173</v>
      </c>
      <c r="K5602">
        <v>13</v>
      </c>
      <c r="L5602" t="s">
        <v>165</v>
      </c>
      <c r="M5602" s="18">
        <f t="shared" si="174"/>
        <v>2</v>
      </c>
      <c r="N5602" s="18">
        <f t="shared" si="175"/>
        <v>2</v>
      </c>
    </row>
    <row r="5603" spans="1:14" x14ac:dyDescent="0.25">
      <c r="A5603">
        <v>0</v>
      </c>
      <c r="B5603" t="s">
        <v>163</v>
      </c>
      <c r="C5603">
        <v>11</v>
      </c>
      <c r="D5603" t="s">
        <v>164</v>
      </c>
      <c r="E5603">
        <v>25</v>
      </c>
      <c r="F5603" t="s">
        <v>165</v>
      </c>
      <c r="G5603" s="9">
        <v>0</v>
      </c>
      <c r="H5603" t="s">
        <v>172</v>
      </c>
      <c r="I5603">
        <v>11</v>
      </c>
      <c r="J5603" t="s">
        <v>173</v>
      </c>
      <c r="K5603">
        <v>25</v>
      </c>
      <c r="L5603" t="s">
        <v>165</v>
      </c>
      <c r="M5603" s="18">
        <f t="shared" si="174"/>
        <v>0.91666666666666663</v>
      </c>
      <c r="N5603" s="18">
        <f t="shared" si="175"/>
        <v>0.91666666666666663</v>
      </c>
    </row>
    <row r="5604" spans="1:14" x14ac:dyDescent="0.25">
      <c r="A5604">
        <v>0</v>
      </c>
      <c r="B5604" t="s">
        <v>163</v>
      </c>
      <c r="C5604">
        <v>5</v>
      </c>
      <c r="D5604" t="s">
        <v>164</v>
      </c>
      <c r="E5604">
        <v>17</v>
      </c>
      <c r="F5604" t="s">
        <v>165</v>
      </c>
      <c r="G5604" s="9">
        <v>0</v>
      </c>
      <c r="H5604" t="s">
        <v>172</v>
      </c>
      <c r="I5604">
        <v>5</v>
      </c>
      <c r="J5604" t="s">
        <v>173</v>
      </c>
      <c r="K5604">
        <v>17</v>
      </c>
      <c r="L5604" t="s">
        <v>165</v>
      </c>
      <c r="M5604" s="18">
        <f t="shared" si="174"/>
        <v>0.41666666666666669</v>
      </c>
      <c r="N5604" s="18">
        <f t="shared" si="175"/>
        <v>0.41666666666666669</v>
      </c>
    </row>
    <row r="5605" spans="1:14" x14ac:dyDescent="0.25">
      <c r="A5605">
        <v>0</v>
      </c>
      <c r="B5605" t="s">
        <v>163</v>
      </c>
      <c r="C5605">
        <v>0</v>
      </c>
      <c r="D5605" t="s">
        <v>164</v>
      </c>
      <c r="E5605">
        <v>16</v>
      </c>
      <c r="F5605" t="s">
        <v>165</v>
      </c>
      <c r="G5605" s="9">
        <v>0</v>
      </c>
      <c r="H5605" t="s">
        <v>172</v>
      </c>
      <c r="I5605">
        <v>0</v>
      </c>
      <c r="J5605" t="s">
        <v>173</v>
      </c>
      <c r="K5605">
        <v>16</v>
      </c>
      <c r="L5605" t="s">
        <v>165</v>
      </c>
      <c r="M5605" s="18">
        <f t="shared" si="174"/>
        <v>0</v>
      </c>
      <c r="N5605" s="18">
        <f t="shared" si="175"/>
        <v>0</v>
      </c>
    </row>
    <row r="5606" spans="1:14" x14ac:dyDescent="0.25">
      <c r="A5606">
        <v>6</v>
      </c>
      <c r="B5606" t="s">
        <v>163</v>
      </c>
      <c r="C5606">
        <v>0</v>
      </c>
      <c r="D5606" t="s">
        <v>164</v>
      </c>
      <c r="E5606">
        <v>16</v>
      </c>
      <c r="F5606" t="s">
        <v>165</v>
      </c>
      <c r="G5606" s="9">
        <v>12</v>
      </c>
      <c r="H5606" t="s">
        <v>172</v>
      </c>
      <c r="I5606">
        <v>1</v>
      </c>
      <c r="J5606" t="s">
        <v>173</v>
      </c>
      <c r="K5606">
        <v>19</v>
      </c>
      <c r="L5606" t="s">
        <v>165</v>
      </c>
      <c r="M5606" s="18">
        <f t="shared" si="174"/>
        <v>6</v>
      </c>
      <c r="N5606" s="18">
        <f t="shared" si="175"/>
        <v>12.083333333333334</v>
      </c>
    </row>
    <row r="5607" spans="1:14" x14ac:dyDescent="0.25">
      <c r="A5607">
        <v>3</v>
      </c>
      <c r="B5607" t="s">
        <v>163</v>
      </c>
      <c r="C5607">
        <v>5</v>
      </c>
      <c r="D5607" t="s">
        <v>164</v>
      </c>
      <c r="E5607">
        <v>16</v>
      </c>
      <c r="F5607" t="s">
        <v>165</v>
      </c>
      <c r="G5607" s="9">
        <v>16</v>
      </c>
      <c r="H5607" t="s">
        <v>172</v>
      </c>
      <c r="I5607">
        <v>11</v>
      </c>
      <c r="J5607" t="s">
        <v>173</v>
      </c>
      <c r="K5607">
        <v>26</v>
      </c>
      <c r="L5607" t="s">
        <v>165</v>
      </c>
      <c r="M5607" s="18">
        <f t="shared" si="174"/>
        <v>3.4166666666666665</v>
      </c>
      <c r="N5607" s="18">
        <f t="shared" si="175"/>
        <v>16.916666666666668</v>
      </c>
    </row>
    <row r="5608" spans="1:14" x14ac:dyDescent="0.25">
      <c r="A5608">
        <v>6</v>
      </c>
      <c r="B5608" t="s">
        <v>163</v>
      </c>
      <c r="C5608">
        <v>0</v>
      </c>
      <c r="D5608" t="s">
        <v>164</v>
      </c>
      <c r="E5608">
        <v>16</v>
      </c>
      <c r="F5608" t="s">
        <v>165</v>
      </c>
      <c r="G5608" s="9">
        <v>11</v>
      </c>
      <c r="H5608" t="s">
        <v>172</v>
      </c>
      <c r="I5608">
        <v>7</v>
      </c>
      <c r="J5608" t="s">
        <v>173</v>
      </c>
      <c r="K5608">
        <v>28</v>
      </c>
      <c r="L5608" t="s">
        <v>165</v>
      </c>
      <c r="M5608" s="18">
        <f t="shared" si="174"/>
        <v>6</v>
      </c>
      <c r="N5608" s="18">
        <f t="shared" si="175"/>
        <v>11.583333333333334</v>
      </c>
    </row>
    <row r="5609" spans="1:14" x14ac:dyDescent="0.25">
      <c r="A5609">
        <v>3</v>
      </c>
      <c r="B5609" t="s">
        <v>163</v>
      </c>
      <c r="C5609">
        <v>2</v>
      </c>
      <c r="D5609" t="s">
        <v>164</v>
      </c>
      <c r="E5609">
        <v>16</v>
      </c>
      <c r="F5609" t="s">
        <v>165</v>
      </c>
      <c r="G5609" s="9">
        <v>11</v>
      </c>
      <c r="H5609" t="s">
        <v>172</v>
      </c>
      <c r="I5609">
        <v>6</v>
      </c>
      <c r="J5609" t="s">
        <v>173</v>
      </c>
      <c r="K5609">
        <v>0</v>
      </c>
      <c r="L5609" t="s">
        <v>165</v>
      </c>
      <c r="M5609" s="18">
        <f t="shared" si="174"/>
        <v>3.1666666666666665</v>
      </c>
      <c r="N5609" s="18">
        <f t="shared" si="175"/>
        <v>11.5</v>
      </c>
    </row>
    <row r="5610" spans="1:14" x14ac:dyDescent="0.25">
      <c r="A5610">
        <v>6</v>
      </c>
      <c r="B5610" t="s">
        <v>163</v>
      </c>
      <c r="C5610">
        <v>0</v>
      </c>
      <c r="D5610" t="s">
        <v>164</v>
      </c>
      <c r="E5610">
        <v>16</v>
      </c>
      <c r="F5610" t="s">
        <v>165</v>
      </c>
      <c r="G5610" s="9">
        <v>10</v>
      </c>
      <c r="H5610" t="s">
        <v>172</v>
      </c>
      <c r="I5610">
        <v>5</v>
      </c>
      <c r="J5610" t="s">
        <v>173</v>
      </c>
      <c r="K5610">
        <v>16</v>
      </c>
      <c r="L5610" t="s">
        <v>165</v>
      </c>
      <c r="M5610" s="18">
        <f t="shared" si="174"/>
        <v>6</v>
      </c>
      <c r="N5610" s="18">
        <f t="shared" si="175"/>
        <v>10.416666666666666</v>
      </c>
    </row>
    <row r="5611" spans="1:14" x14ac:dyDescent="0.25">
      <c r="A5611">
        <v>3</v>
      </c>
      <c r="B5611" t="s">
        <v>163</v>
      </c>
      <c r="C5611">
        <v>5</v>
      </c>
      <c r="D5611" t="s">
        <v>164</v>
      </c>
      <c r="E5611">
        <v>16</v>
      </c>
      <c r="F5611" t="s">
        <v>165</v>
      </c>
      <c r="G5611" s="9">
        <v>7</v>
      </c>
      <c r="H5611" t="s">
        <v>172</v>
      </c>
      <c r="I5611">
        <v>10</v>
      </c>
      <c r="J5611" t="s">
        <v>173</v>
      </c>
      <c r="K5611">
        <v>4</v>
      </c>
      <c r="L5611" t="s">
        <v>165</v>
      </c>
      <c r="M5611" s="18">
        <f t="shared" si="174"/>
        <v>3.4166666666666665</v>
      </c>
      <c r="N5611" s="18">
        <f t="shared" si="175"/>
        <v>7.833333333333333</v>
      </c>
    </row>
    <row r="5612" spans="1:14" x14ac:dyDescent="0.25">
      <c r="A5612">
        <v>6</v>
      </c>
      <c r="B5612" t="s">
        <v>163</v>
      </c>
      <c r="C5612">
        <v>0</v>
      </c>
      <c r="D5612" t="s">
        <v>164</v>
      </c>
      <c r="E5612">
        <v>16</v>
      </c>
      <c r="F5612" t="s">
        <v>165</v>
      </c>
      <c r="G5612" s="9">
        <v>7</v>
      </c>
      <c r="H5612" t="s">
        <v>172</v>
      </c>
      <c r="I5612">
        <v>7</v>
      </c>
      <c r="J5612" t="s">
        <v>173</v>
      </c>
      <c r="K5612">
        <v>12</v>
      </c>
      <c r="L5612" t="s">
        <v>165</v>
      </c>
      <c r="M5612" s="18">
        <f t="shared" si="174"/>
        <v>6</v>
      </c>
      <c r="N5612" s="18">
        <f t="shared" si="175"/>
        <v>7.583333333333333</v>
      </c>
    </row>
    <row r="5613" spans="1:14" x14ac:dyDescent="0.25">
      <c r="A5613">
        <v>6</v>
      </c>
      <c r="B5613" t="s">
        <v>163</v>
      </c>
      <c r="C5613">
        <v>0</v>
      </c>
      <c r="D5613" t="s">
        <v>164</v>
      </c>
      <c r="E5613">
        <v>16</v>
      </c>
      <c r="F5613" t="s">
        <v>165</v>
      </c>
      <c r="G5613" s="9">
        <v>7</v>
      </c>
      <c r="H5613" t="s">
        <v>172</v>
      </c>
      <c r="I5613">
        <v>5</v>
      </c>
      <c r="J5613" t="s">
        <v>173</v>
      </c>
      <c r="K5613">
        <v>8</v>
      </c>
      <c r="L5613" t="s">
        <v>165</v>
      </c>
      <c r="M5613" s="18">
        <f t="shared" si="174"/>
        <v>6</v>
      </c>
      <c r="N5613" s="18">
        <f t="shared" si="175"/>
        <v>7.416666666666667</v>
      </c>
    </row>
    <row r="5614" spans="1:14" x14ac:dyDescent="0.25">
      <c r="A5614">
        <v>3</v>
      </c>
      <c r="B5614" t="s">
        <v>163</v>
      </c>
      <c r="C5614">
        <v>11</v>
      </c>
      <c r="D5614" t="s">
        <v>164</v>
      </c>
      <c r="E5614">
        <v>16</v>
      </c>
      <c r="F5614" t="s">
        <v>165</v>
      </c>
      <c r="G5614" s="9">
        <v>7</v>
      </c>
      <c r="H5614" t="s">
        <v>172</v>
      </c>
      <c r="I5614">
        <v>0</v>
      </c>
      <c r="J5614" t="s">
        <v>173</v>
      </c>
      <c r="K5614">
        <v>14</v>
      </c>
      <c r="L5614" t="s">
        <v>165</v>
      </c>
      <c r="M5614" s="18">
        <f t="shared" si="174"/>
        <v>3.9166666666666665</v>
      </c>
      <c r="N5614" s="18">
        <f t="shared" si="175"/>
        <v>7</v>
      </c>
    </row>
    <row r="5615" spans="1:14" x14ac:dyDescent="0.25">
      <c r="A5615">
        <v>3</v>
      </c>
      <c r="B5615" t="s">
        <v>163</v>
      </c>
      <c r="C5615">
        <v>5</v>
      </c>
      <c r="D5615" t="s">
        <v>164</v>
      </c>
      <c r="E5615">
        <v>16</v>
      </c>
      <c r="F5615" t="s">
        <v>165</v>
      </c>
      <c r="G5615" s="9">
        <v>5</v>
      </c>
      <c r="H5615" t="s">
        <v>172</v>
      </c>
      <c r="I5615">
        <v>9</v>
      </c>
      <c r="J5615" t="s">
        <v>173</v>
      </c>
      <c r="K5615">
        <v>23</v>
      </c>
      <c r="L5615" t="s">
        <v>165</v>
      </c>
      <c r="M5615" s="18">
        <f t="shared" si="174"/>
        <v>3.4166666666666665</v>
      </c>
      <c r="N5615" s="18">
        <f t="shared" si="175"/>
        <v>5.75</v>
      </c>
    </row>
    <row r="5616" spans="1:14" x14ac:dyDescent="0.25">
      <c r="A5616">
        <v>0</v>
      </c>
      <c r="B5616" t="s">
        <v>163</v>
      </c>
      <c r="C5616">
        <v>9</v>
      </c>
      <c r="D5616" t="s">
        <v>164</v>
      </c>
      <c r="E5616">
        <v>14</v>
      </c>
      <c r="F5616" t="s">
        <v>165</v>
      </c>
      <c r="G5616" s="9">
        <v>3</v>
      </c>
      <c r="H5616" t="s">
        <v>172</v>
      </c>
      <c r="I5616">
        <v>7</v>
      </c>
      <c r="J5616" t="s">
        <v>173</v>
      </c>
      <c r="K5616">
        <v>8</v>
      </c>
      <c r="L5616" t="s">
        <v>165</v>
      </c>
      <c r="M5616" s="18">
        <f t="shared" si="174"/>
        <v>0.75</v>
      </c>
      <c r="N5616" s="18">
        <f t="shared" si="175"/>
        <v>3.5833333333333335</v>
      </c>
    </row>
    <row r="5617" spans="1:14" x14ac:dyDescent="0.25">
      <c r="A5617">
        <v>2</v>
      </c>
      <c r="B5617" t="s">
        <v>163</v>
      </c>
      <c r="C5617">
        <v>10</v>
      </c>
      <c r="D5617" t="s">
        <v>164</v>
      </c>
      <c r="E5617">
        <v>3</v>
      </c>
      <c r="F5617" t="s">
        <v>165</v>
      </c>
      <c r="G5617" s="9">
        <v>3</v>
      </c>
      <c r="H5617" t="s">
        <v>172</v>
      </c>
      <c r="I5617">
        <v>3</v>
      </c>
      <c r="J5617" t="s">
        <v>173</v>
      </c>
      <c r="K5617">
        <v>23</v>
      </c>
      <c r="L5617" t="s">
        <v>165</v>
      </c>
      <c r="M5617" s="18">
        <f t="shared" si="174"/>
        <v>2.8333333333333335</v>
      </c>
      <c r="N5617" s="18">
        <f t="shared" si="175"/>
        <v>3.25</v>
      </c>
    </row>
    <row r="5618" spans="1:14" x14ac:dyDescent="0.25">
      <c r="A5618">
        <v>1</v>
      </c>
      <c r="B5618" t="s">
        <v>163</v>
      </c>
      <c r="C5618">
        <v>6</v>
      </c>
      <c r="D5618" t="s">
        <v>164</v>
      </c>
      <c r="E5618">
        <v>13</v>
      </c>
      <c r="F5618" t="s">
        <v>165</v>
      </c>
      <c r="G5618" s="9">
        <v>1</v>
      </c>
      <c r="H5618" t="s">
        <v>172</v>
      </c>
      <c r="I5618">
        <v>10</v>
      </c>
      <c r="J5618" t="s">
        <v>173</v>
      </c>
      <c r="K5618">
        <v>23</v>
      </c>
      <c r="L5618" t="s">
        <v>165</v>
      </c>
      <c r="M5618" s="18">
        <f t="shared" si="174"/>
        <v>1.5</v>
      </c>
      <c r="N5618" s="18">
        <f t="shared" si="175"/>
        <v>1.8333333333333335</v>
      </c>
    </row>
    <row r="5619" spans="1:14" x14ac:dyDescent="0.25">
      <c r="A5619">
        <v>2</v>
      </c>
      <c r="B5619" t="s">
        <v>163</v>
      </c>
      <c r="C5619">
        <v>11</v>
      </c>
      <c r="D5619" t="s">
        <v>164</v>
      </c>
      <c r="E5619">
        <v>28</v>
      </c>
      <c r="F5619" t="s">
        <v>165</v>
      </c>
      <c r="G5619" s="9">
        <v>2</v>
      </c>
      <c r="H5619" t="s">
        <v>172</v>
      </c>
      <c r="I5619">
        <v>11</v>
      </c>
      <c r="J5619" t="s">
        <v>173</v>
      </c>
      <c r="K5619">
        <v>28</v>
      </c>
      <c r="L5619" t="s">
        <v>165</v>
      </c>
      <c r="M5619" s="18">
        <f t="shared" si="174"/>
        <v>2.9166666666666665</v>
      </c>
      <c r="N5619" s="18">
        <f t="shared" si="175"/>
        <v>2.9166666666666665</v>
      </c>
    </row>
    <row r="5620" spans="1:14" x14ac:dyDescent="0.25">
      <c r="A5620">
        <v>2</v>
      </c>
      <c r="B5620" t="s">
        <v>163</v>
      </c>
      <c r="C5620">
        <v>8</v>
      </c>
      <c r="D5620" t="s">
        <v>164</v>
      </c>
      <c r="E5620">
        <v>15</v>
      </c>
      <c r="F5620" t="s">
        <v>165</v>
      </c>
      <c r="G5620" s="9">
        <v>2</v>
      </c>
      <c r="H5620" t="s">
        <v>172</v>
      </c>
      <c r="I5620">
        <v>8</v>
      </c>
      <c r="J5620" t="s">
        <v>173</v>
      </c>
      <c r="K5620">
        <v>15</v>
      </c>
      <c r="L5620" t="s">
        <v>165</v>
      </c>
      <c r="M5620" s="18">
        <f t="shared" si="174"/>
        <v>2.6666666666666665</v>
      </c>
      <c r="N5620" s="18">
        <f t="shared" si="175"/>
        <v>2.6666666666666665</v>
      </c>
    </row>
    <row r="5621" spans="1:14" x14ac:dyDescent="0.25">
      <c r="A5621">
        <v>2</v>
      </c>
      <c r="B5621" t="s">
        <v>163</v>
      </c>
      <c r="C5621">
        <v>10</v>
      </c>
      <c r="D5621" t="s">
        <v>164</v>
      </c>
      <c r="E5621">
        <v>30</v>
      </c>
      <c r="F5621" t="s">
        <v>165</v>
      </c>
      <c r="G5621" s="9">
        <v>2</v>
      </c>
      <c r="H5621" t="s">
        <v>172</v>
      </c>
      <c r="I5621">
        <v>10</v>
      </c>
      <c r="J5621" t="s">
        <v>173</v>
      </c>
      <c r="K5621">
        <v>30</v>
      </c>
      <c r="L5621" t="s">
        <v>165</v>
      </c>
      <c r="M5621" s="18">
        <f t="shared" si="174"/>
        <v>2.8333333333333335</v>
      </c>
      <c r="N5621" s="18">
        <f t="shared" si="175"/>
        <v>2.8333333333333335</v>
      </c>
    </row>
    <row r="5622" spans="1:14" x14ac:dyDescent="0.25">
      <c r="A5622">
        <v>0</v>
      </c>
      <c r="B5622" t="s">
        <v>163</v>
      </c>
      <c r="C5622">
        <v>5</v>
      </c>
      <c r="D5622" t="s">
        <v>164</v>
      </c>
      <c r="E5622">
        <v>16</v>
      </c>
      <c r="F5622" t="s">
        <v>165</v>
      </c>
      <c r="G5622" s="9">
        <v>2</v>
      </c>
      <c r="H5622" t="s">
        <v>172</v>
      </c>
      <c r="I5622">
        <v>6</v>
      </c>
      <c r="J5622" t="s">
        <v>173</v>
      </c>
      <c r="K5622">
        <v>4</v>
      </c>
      <c r="L5622" t="s">
        <v>165</v>
      </c>
      <c r="M5622" s="18">
        <f t="shared" si="174"/>
        <v>0.41666666666666669</v>
      </c>
      <c r="N5622" s="18">
        <f t="shared" si="175"/>
        <v>2.5</v>
      </c>
    </row>
    <row r="5623" spans="1:14" x14ac:dyDescent="0.25">
      <c r="A5623">
        <v>2</v>
      </c>
      <c r="B5623" t="s">
        <v>163</v>
      </c>
      <c r="C5623">
        <v>0</v>
      </c>
      <c r="D5623" t="s">
        <v>164</v>
      </c>
      <c r="E5623">
        <v>13</v>
      </c>
      <c r="F5623" t="s">
        <v>165</v>
      </c>
      <c r="G5623" s="9">
        <v>2</v>
      </c>
      <c r="H5623" t="s">
        <v>172</v>
      </c>
      <c r="I5623">
        <v>6</v>
      </c>
      <c r="J5623" t="s">
        <v>173</v>
      </c>
      <c r="K5623">
        <v>9</v>
      </c>
      <c r="L5623" t="s">
        <v>165</v>
      </c>
      <c r="M5623" s="18">
        <f t="shared" si="174"/>
        <v>2</v>
      </c>
      <c r="N5623" s="18">
        <f t="shared" si="175"/>
        <v>2.5</v>
      </c>
    </row>
    <row r="5624" spans="1:14" x14ac:dyDescent="0.25">
      <c r="A5624">
        <v>2</v>
      </c>
      <c r="B5624" t="s">
        <v>163</v>
      </c>
      <c r="C5624">
        <v>0</v>
      </c>
      <c r="D5624" t="s">
        <v>164</v>
      </c>
      <c r="E5624">
        <v>13</v>
      </c>
      <c r="F5624" t="s">
        <v>165</v>
      </c>
      <c r="G5624" s="9">
        <v>3</v>
      </c>
      <c r="H5624" t="s">
        <v>172</v>
      </c>
      <c r="I5624">
        <v>2</v>
      </c>
      <c r="J5624" t="s">
        <v>173</v>
      </c>
      <c r="K5624">
        <v>5</v>
      </c>
      <c r="L5624" t="s">
        <v>165</v>
      </c>
      <c r="M5624" s="18">
        <f t="shared" si="174"/>
        <v>2</v>
      </c>
      <c r="N5624" s="18">
        <f t="shared" si="175"/>
        <v>3.1666666666666665</v>
      </c>
    </row>
    <row r="5625" spans="1:14" x14ac:dyDescent="0.25">
      <c r="A5625">
        <v>0</v>
      </c>
      <c r="B5625" t="s">
        <v>163</v>
      </c>
      <c r="C5625">
        <v>0</v>
      </c>
      <c r="D5625" t="s">
        <v>164</v>
      </c>
      <c r="E5625">
        <v>16</v>
      </c>
      <c r="F5625" t="s">
        <v>165</v>
      </c>
      <c r="G5625" s="9">
        <v>0</v>
      </c>
      <c r="H5625" t="s">
        <v>172</v>
      </c>
      <c r="I5625">
        <v>0</v>
      </c>
      <c r="J5625" t="s">
        <v>173</v>
      </c>
      <c r="K5625">
        <v>16</v>
      </c>
      <c r="L5625" t="s">
        <v>165</v>
      </c>
      <c r="M5625" s="18">
        <f t="shared" si="174"/>
        <v>0</v>
      </c>
      <c r="N5625" s="18">
        <f t="shared" si="175"/>
        <v>0</v>
      </c>
    </row>
    <row r="5626" spans="1:14" x14ac:dyDescent="0.25">
      <c r="A5626">
        <v>2</v>
      </c>
      <c r="B5626" t="s">
        <v>163</v>
      </c>
      <c r="C5626">
        <v>0</v>
      </c>
      <c r="D5626" t="s">
        <v>164</v>
      </c>
      <c r="E5626">
        <v>13</v>
      </c>
      <c r="F5626" t="s">
        <v>165</v>
      </c>
      <c r="G5626" s="9">
        <v>2</v>
      </c>
      <c r="H5626" t="s">
        <v>172</v>
      </c>
      <c r="I5626">
        <v>0</v>
      </c>
      <c r="J5626" t="s">
        <v>173</v>
      </c>
      <c r="K5626">
        <v>13</v>
      </c>
      <c r="L5626" t="s">
        <v>165</v>
      </c>
      <c r="M5626" s="18">
        <f t="shared" si="174"/>
        <v>2</v>
      </c>
      <c r="N5626" s="18">
        <f t="shared" si="175"/>
        <v>2</v>
      </c>
    </row>
    <row r="5627" spans="1:14" x14ac:dyDescent="0.25">
      <c r="A5627">
        <v>1</v>
      </c>
      <c r="B5627" t="s">
        <v>163</v>
      </c>
      <c r="C5627">
        <v>5</v>
      </c>
      <c r="D5627" t="s">
        <v>164</v>
      </c>
      <c r="E5627">
        <v>15</v>
      </c>
      <c r="F5627" t="s">
        <v>165</v>
      </c>
      <c r="G5627" s="9">
        <v>1</v>
      </c>
      <c r="H5627" t="s">
        <v>172</v>
      </c>
      <c r="I5627">
        <v>5</v>
      </c>
      <c r="J5627" t="s">
        <v>173</v>
      </c>
      <c r="K5627">
        <v>15</v>
      </c>
      <c r="L5627" t="s">
        <v>165</v>
      </c>
      <c r="M5627" s="18">
        <f t="shared" si="174"/>
        <v>1.4166666666666667</v>
      </c>
      <c r="N5627" s="18">
        <f t="shared" si="175"/>
        <v>1.4166666666666667</v>
      </c>
    </row>
    <row r="5628" spans="1:14" x14ac:dyDescent="0.25">
      <c r="A5628">
        <v>0</v>
      </c>
      <c r="B5628" t="s">
        <v>163</v>
      </c>
      <c r="C5628">
        <v>10</v>
      </c>
      <c r="D5628" t="s">
        <v>164</v>
      </c>
      <c r="E5628">
        <v>20</v>
      </c>
      <c r="F5628" t="s">
        <v>165</v>
      </c>
      <c r="G5628" s="9">
        <v>4</v>
      </c>
      <c r="H5628" t="s">
        <v>172</v>
      </c>
      <c r="I5628">
        <v>1</v>
      </c>
      <c r="J5628" t="s">
        <v>173</v>
      </c>
      <c r="K5628">
        <v>19</v>
      </c>
      <c r="L5628" t="s">
        <v>165</v>
      </c>
      <c r="M5628" s="18">
        <f t="shared" si="174"/>
        <v>0.83333333333333337</v>
      </c>
      <c r="N5628" s="18">
        <f t="shared" si="175"/>
        <v>4.083333333333333</v>
      </c>
    </row>
    <row r="5629" spans="1:14" x14ac:dyDescent="0.25">
      <c r="A5629">
        <v>0</v>
      </c>
      <c r="B5629" t="s">
        <v>163</v>
      </c>
      <c r="C5629">
        <v>0</v>
      </c>
      <c r="D5629" t="s">
        <v>164</v>
      </c>
      <c r="E5629">
        <v>21</v>
      </c>
      <c r="F5629" t="s">
        <v>165</v>
      </c>
      <c r="G5629" s="9">
        <v>0</v>
      </c>
      <c r="H5629" t="s">
        <v>172</v>
      </c>
      <c r="I5629">
        <v>6</v>
      </c>
      <c r="J5629" t="s">
        <v>173</v>
      </c>
      <c r="K5629">
        <v>10</v>
      </c>
      <c r="L5629" t="s">
        <v>165</v>
      </c>
      <c r="M5629" s="18">
        <f t="shared" si="174"/>
        <v>0</v>
      </c>
      <c r="N5629" s="18">
        <f t="shared" si="175"/>
        <v>0.5</v>
      </c>
    </row>
    <row r="5630" spans="1:14" x14ac:dyDescent="0.25">
      <c r="A5630">
        <v>0</v>
      </c>
      <c r="B5630" t="s">
        <v>163</v>
      </c>
      <c r="C5630">
        <v>2</v>
      </c>
      <c r="D5630" t="s">
        <v>164</v>
      </c>
      <c r="E5630">
        <v>16</v>
      </c>
      <c r="F5630" t="s">
        <v>165</v>
      </c>
      <c r="G5630" s="9">
        <v>7</v>
      </c>
      <c r="H5630" t="s">
        <v>172</v>
      </c>
      <c r="I5630">
        <v>5</v>
      </c>
      <c r="J5630" t="s">
        <v>173</v>
      </c>
      <c r="K5630">
        <v>1</v>
      </c>
      <c r="L5630" t="s">
        <v>165</v>
      </c>
      <c r="M5630" s="18">
        <f t="shared" si="174"/>
        <v>0.16666666666666666</v>
      </c>
      <c r="N5630" s="18">
        <f t="shared" si="175"/>
        <v>7.416666666666667</v>
      </c>
    </row>
    <row r="5631" spans="1:14" x14ac:dyDescent="0.25">
      <c r="A5631">
        <v>0</v>
      </c>
      <c r="B5631" t="s">
        <v>163</v>
      </c>
      <c r="C5631">
        <v>5</v>
      </c>
      <c r="D5631" t="s">
        <v>164</v>
      </c>
      <c r="E5631">
        <v>16</v>
      </c>
      <c r="F5631" t="s">
        <v>165</v>
      </c>
      <c r="G5631" s="9">
        <v>6</v>
      </c>
      <c r="H5631" t="s">
        <v>172</v>
      </c>
      <c r="I5631">
        <v>8</v>
      </c>
      <c r="J5631" t="s">
        <v>173</v>
      </c>
      <c r="K5631">
        <v>10</v>
      </c>
      <c r="L5631" t="s">
        <v>165</v>
      </c>
      <c r="M5631" s="18">
        <f t="shared" si="174"/>
        <v>0.41666666666666669</v>
      </c>
      <c r="N5631" s="18">
        <f t="shared" si="175"/>
        <v>6.666666666666667</v>
      </c>
    </row>
    <row r="5632" spans="1:14" x14ac:dyDescent="0.25">
      <c r="A5632">
        <v>2</v>
      </c>
      <c r="B5632" t="s">
        <v>163</v>
      </c>
      <c r="C5632">
        <v>11</v>
      </c>
      <c r="D5632" t="s">
        <v>164</v>
      </c>
      <c r="E5632">
        <v>7</v>
      </c>
      <c r="F5632" t="s">
        <v>165</v>
      </c>
      <c r="G5632" s="9">
        <v>2</v>
      </c>
      <c r="H5632" t="s">
        <v>172</v>
      </c>
      <c r="I5632">
        <v>11</v>
      </c>
      <c r="J5632" t="s">
        <v>173</v>
      </c>
      <c r="K5632">
        <v>7</v>
      </c>
      <c r="L5632" t="s">
        <v>165</v>
      </c>
      <c r="M5632" s="18">
        <f t="shared" si="174"/>
        <v>2.9166666666666665</v>
      </c>
      <c r="N5632" s="18">
        <f t="shared" si="175"/>
        <v>2.9166666666666665</v>
      </c>
    </row>
    <row r="5633" spans="1:14" x14ac:dyDescent="0.25">
      <c r="A5633">
        <v>2</v>
      </c>
      <c r="B5633" t="s">
        <v>163</v>
      </c>
      <c r="C5633">
        <v>1</v>
      </c>
      <c r="D5633" t="s">
        <v>164</v>
      </c>
      <c r="E5633">
        <v>22</v>
      </c>
      <c r="F5633" t="s">
        <v>165</v>
      </c>
      <c r="G5633" s="9">
        <v>4</v>
      </c>
      <c r="H5633" t="s">
        <v>172</v>
      </c>
      <c r="I5633">
        <v>4</v>
      </c>
      <c r="J5633" t="s">
        <v>173</v>
      </c>
      <c r="K5633">
        <v>7</v>
      </c>
      <c r="L5633" t="s">
        <v>165</v>
      </c>
      <c r="M5633" s="18">
        <f t="shared" si="174"/>
        <v>2.0833333333333335</v>
      </c>
      <c r="N5633" s="18">
        <f t="shared" si="175"/>
        <v>4.333333333333333</v>
      </c>
    </row>
    <row r="5634" spans="1:14" x14ac:dyDescent="0.25">
      <c r="A5634">
        <v>1</v>
      </c>
      <c r="B5634" t="s">
        <v>163</v>
      </c>
      <c r="C5634">
        <v>11</v>
      </c>
      <c r="D5634" t="s">
        <v>164</v>
      </c>
      <c r="E5634">
        <v>23</v>
      </c>
      <c r="F5634" t="s">
        <v>165</v>
      </c>
      <c r="G5634" s="9">
        <v>1</v>
      </c>
      <c r="H5634" t="s">
        <v>172</v>
      </c>
      <c r="I5634">
        <v>11</v>
      </c>
      <c r="J5634" t="s">
        <v>173</v>
      </c>
      <c r="K5634">
        <v>23</v>
      </c>
      <c r="L5634" t="s">
        <v>165</v>
      </c>
      <c r="M5634" s="18">
        <f t="shared" si="174"/>
        <v>1.9166666666666665</v>
      </c>
      <c r="N5634" s="18">
        <f t="shared" si="175"/>
        <v>1.9166666666666665</v>
      </c>
    </row>
    <row r="5635" spans="1:14" x14ac:dyDescent="0.25">
      <c r="A5635">
        <v>6</v>
      </c>
      <c r="B5635" t="s">
        <v>163</v>
      </c>
      <c r="C5635">
        <v>0</v>
      </c>
      <c r="D5635" t="s">
        <v>164</v>
      </c>
      <c r="E5635">
        <v>16</v>
      </c>
      <c r="F5635" t="s">
        <v>165</v>
      </c>
      <c r="G5635" s="9">
        <v>25</v>
      </c>
      <c r="H5635" t="s">
        <v>172</v>
      </c>
      <c r="I5635">
        <v>0</v>
      </c>
      <c r="J5635" t="s">
        <v>173</v>
      </c>
      <c r="K5635">
        <v>16</v>
      </c>
      <c r="L5635" t="s">
        <v>165</v>
      </c>
      <c r="M5635" s="18">
        <f t="shared" ref="M5635:M5698" si="176">A5635+C5635/12</f>
        <v>6</v>
      </c>
      <c r="N5635" s="18">
        <f t="shared" ref="N5635:N5698" si="177">G5635+I5635/12</f>
        <v>25</v>
      </c>
    </row>
    <row r="5636" spans="1:14" x14ac:dyDescent="0.25">
      <c r="A5636">
        <v>3</v>
      </c>
      <c r="B5636" t="s">
        <v>163</v>
      </c>
      <c r="C5636">
        <v>6</v>
      </c>
      <c r="D5636" t="s">
        <v>164</v>
      </c>
      <c r="E5636">
        <v>16</v>
      </c>
      <c r="F5636" t="s">
        <v>165</v>
      </c>
      <c r="G5636" s="9">
        <v>17</v>
      </c>
      <c r="H5636" t="s">
        <v>172</v>
      </c>
      <c r="I5636">
        <v>6</v>
      </c>
      <c r="J5636" t="s">
        <v>173</v>
      </c>
      <c r="K5636">
        <v>30</v>
      </c>
      <c r="L5636" t="s">
        <v>165</v>
      </c>
      <c r="M5636" s="18">
        <f t="shared" si="176"/>
        <v>3.5</v>
      </c>
      <c r="N5636" s="18">
        <f t="shared" si="177"/>
        <v>17.5</v>
      </c>
    </row>
    <row r="5637" spans="1:14" x14ac:dyDescent="0.25">
      <c r="A5637">
        <v>1</v>
      </c>
      <c r="B5637" t="s">
        <v>163</v>
      </c>
      <c r="C5637">
        <v>7</v>
      </c>
      <c r="D5637" t="s">
        <v>164</v>
      </c>
      <c r="E5637">
        <v>16</v>
      </c>
      <c r="F5637" t="s">
        <v>165</v>
      </c>
      <c r="G5637" s="9">
        <v>11</v>
      </c>
      <c r="H5637" t="s">
        <v>172</v>
      </c>
      <c r="I5637">
        <v>7</v>
      </c>
      <c r="J5637" t="s">
        <v>173</v>
      </c>
      <c r="K5637">
        <v>0</v>
      </c>
      <c r="L5637" t="s">
        <v>165</v>
      </c>
      <c r="M5637" s="18">
        <f t="shared" si="176"/>
        <v>1.5833333333333335</v>
      </c>
      <c r="N5637" s="18">
        <f t="shared" si="177"/>
        <v>11.583333333333334</v>
      </c>
    </row>
    <row r="5638" spans="1:14" x14ac:dyDescent="0.25">
      <c r="A5638">
        <v>1</v>
      </c>
      <c r="B5638" t="s">
        <v>163</v>
      </c>
      <c r="C5638">
        <v>7</v>
      </c>
      <c r="D5638" t="s">
        <v>164</v>
      </c>
      <c r="E5638">
        <v>16</v>
      </c>
      <c r="F5638" t="s">
        <v>165</v>
      </c>
      <c r="G5638" s="9">
        <v>7</v>
      </c>
      <c r="H5638" t="s">
        <v>172</v>
      </c>
      <c r="I5638">
        <v>10</v>
      </c>
      <c r="J5638" t="s">
        <v>173</v>
      </c>
      <c r="K5638">
        <v>4</v>
      </c>
      <c r="L5638" t="s">
        <v>165</v>
      </c>
      <c r="M5638" s="18">
        <f t="shared" si="176"/>
        <v>1.5833333333333335</v>
      </c>
      <c r="N5638" s="18">
        <f t="shared" si="177"/>
        <v>7.833333333333333</v>
      </c>
    </row>
    <row r="5639" spans="1:14" x14ac:dyDescent="0.25">
      <c r="A5639">
        <v>6</v>
      </c>
      <c r="B5639" t="s">
        <v>163</v>
      </c>
      <c r="C5639">
        <v>0</v>
      </c>
      <c r="D5639" t="s">
        <v>164</v>
      </c>
      <c r="E5639">
        <v>16</v>
      </c>
      <c r="F5639" t="s">
        <v>165</v>
      </c>
      <c r="G5639" s="9">
        <v>29</v>
      </c>
      <c r="H5639" t="s">
        <v>172</v>
      </c>
      <c r="I5639">
        <v>5</v>
      </c>
      <c r="J5639" t="s">
        <v>173</v>
      </c>
      <c r="K5639">
        <v>8</v>
      </c>
      <c r="L5639" t="s">
        <v>165</v>
      </c>
      <c r="M5639" s="18">
        <f t="shared" si="176"/>
        <v>6</v>
      </c>
      <c r="N5639" s="18">
        <f t="shared" si="177"/>
        <v>29.416666666666668</v>
      </c>
    </row>
    <row r="5640" spans="1:14" x14ac:dyDescent="0.25">
      <c r="A5640">
        <v>4</v>
      </c>
      <c r="B5640" t="s">
        <v>163</v>
      </c>
      <c r="C5640">
        <v>4</v>
      </c>
      <c r="D5640" t="s">
        <v>164</v>
      </c>
      <c r="E5640">
        <v>16</v>
      </c>
      <c r="F5640" t="s">
        <v>165</v>
      </c>
      <c r="G5640" s="9">
        <v>27</v>
      </c>
      <c r="H5640" t="s">
        <v>172</v>
      </c>
      <c r="I5640">
        <v>2</v>
      </c>
      <c r="J5640" t="s">
        <v>173</v>
      </c>
      <c r="K5640">
        <v>16</v>
      </c>
      <c r="L5640" t="s">
        <v>165</v>
      </c>
      <c r="M5640" s="18">
        <f t="shared" si="176"/>
        <v>4.333333333333333</v>
      </c>
      <c r="N5640" s="18">
        <f t="shared" si="177"/>
        <v>27.166666666666668</v>
      </c>
    </row>
    <row r="5641" spans="1:14" x14ac:dyDescent="0.25">
      <c r="A5641">
        <v>0</v>
      </c>
      <c r="B5641" t="s">
        <v>163</v>
      </c>
      <c r="C5641">
        <v>8</v>
      </c>
      <c r="D5641" t="s">
        <v>164</v>
      </c>
      <c r="E5641">
        <v>16</v>
      </c>
      <c r="F5641" t="s">
        <v>165</v>
      </c>
      <c r="G5641" s="9">
        <v>1</v>
      </c>
      <c r="H5641" t="s">
        <v>172</v>
      </c>
      <c r="I5641">
        <v>3</v>
      </c>
      <c r="J5641" t="s">
        <v>173</v>
      </c>
      <c r="K5641">
        <v>14</v>
      </c>
      <c r="L5641" t="s">
        <v>165</v>
      </c>
      <c r="M5641" s="18">
        <f t="shared" si="176"/>
        <v>0.66666666666666663</v>
      </c>
      <c r="N5641" s="18">
        <f t="shared" si="177"/>
        <v>1.25</v>
      </c>
    </row>
    <row r="5642" spans="1:14" x14ac:dyDescent="0.25">
      <c r="A5642">
        <v>0</v>
      </c>
      <c r="B5642" t="s">
        <v>163</v>
      </c>
      <c r="C5642">
        <v>9</v>
      </c>
      <c r="D5642" t="s">
        <v>164</v>
      </c>
      <c r="E5642">
        <v>30</v>
      </c>
      <c r="F5642" t="s">
        <v>165</v>
      </c>
      <c r="G5642" s="9">
        <v>0</v>
      </c>
      <c r="H5642" t="s">
        <v>172</v>
      </c>
      <c r="I5642">
        <v>9</v>
      </c>
      <c r="J5642" t="s">
        <v>173</v>
      </c>
      <c r="K5642">
        <v>30</v>
      </c>
      <c r="L5642" t="s">
        <v>165</v>
      </c>
      <c r="M5642" s="18">
        <f t="shared" si="176"/>
        <v>0.75</v>
      </c>
      <c r="N5642" s="18">
        <f t="shared" si="177"/>
        <v>0.75</v>
      </c>
    </row>
    <row r="5643" spans="1:14" x14ac:dyDescent="0.25">
      <c r="A5643">
        <v>5</v>
      </c>
      <c r="B5643" t="s">
        <v>163</v>
      </c>
      <c r="C5643">
        <v>2</v>
      </c>
      <c r="D5643" t="s">
        <v>164</v>
      </c>
      <c r="E5643">
        <v>16</v>
      </c>
      <c r="F5643" t="s">
        <v>165</v>
      </c>
      <c r="G5643" s="9">
        <v>25</v>
      </c>
      <c r="H5643" t="s">
        <v>172</v>
      </c>
      <c r="I5643">
        <v>2</v>
      </c>
      <c r="J5643" t="s">
        <v>173</v>
      </c>
      <c r="K5643">
        <v>14</v>
      </c>
      <c r="L5643" t="s">
        <v>165</v>
      </c>
      <c r="M5643" s="18">
        <f t="shared" si="176"/>
        <v>5.166666666666667</v>
      </c>
      <c r="N5643" s="18">
        <f t="shared" si="177"/>
        <v>25.166666666666668</v>
      </c>
    </row>
    <row r="5644" spans="1:14" x14ac:dyDescent="0.25">
      <c r="A5644">
        <v>3</v>
      </c>
      <c r="B5644" t="s">
        <v>163</v>
      </c>
      <c r="C5644">
        <v>7</v>
      </c>
      <c r="D5644" t="s">
        <v>164</v>
      </c>
      <c r="E5644">
        <v>16</v>
      </c>
      <c r="F5644" t="s">
        <v>165</v>
      </c>
      <c r="G5644" s="9">
        <v>7</v>
      </c>
      <c r="H5644" t="s">
        <v>172</v>
      </c>
      <c r="I5644">
        <v>10</v>
      </c>
      <c r="J5644" t="s">
        <v>173</v>
      </c>
      <c r="K5644">
        <v>25</v>
      </c>
      <c r="L5644" t="s">
        <v>165</v>
      </c>
      <c r="M5644" s="18">
        <f t="shared" si="176"/>
        <v>3.5833333333333335</v>
      </c>
      <c r="N5644" s="18">
        <f t="shared" si="177"/>
        <v>7.833333333333333</v>
      </c>
    </row>
    <row r="5645" spans="1:14" x14ac:dyDescent="0.25">
      <c r="A5645">
        <v>5</v>
      </c>
      <c r="B5645" t="s">
        <v>163</v>
      </c>
      <c r="C5645">
        <v>5</v>
      </c>
      <c r="D5645" t="s">
        <v>164</v>
      </c>
      <c r="E5645">
        <v>11</v>
      </c>
      <c r="F5645" t="s">
        <v>165</v>
      </c>
      <c r="G5645" s="9">
        <v>7</v>
      </c>
      <c r="H5645" t="s">
        <v>172</v>
      </c>
      <c r="I5645">
        <v>6</v>
      </c>
      <c r="J5645" t="s">
        <v>173</v>
      </c>
      <c r="K5645">
        <v>16</v>
      </c>
      <c r="L5645" t="s">
        <v>165</v>
      </c>
      <c r="M5645" s="18">
        <f t="shared" si="176"/>
        <v>5.416666666666667</v>
      </c>
      <c r="N5645" s="18">
        <f t="shared" si="177"/>
        <v>7.5</v>
      </c>
    </row>
    <row r="5646" spans="1:14" x14ac:dyDescent="0.25">
      <c r="A5646">
        <v>3</v>
      </c>
      <c r="B5646" t="s">
        <v>163</v>
      </c>
      <c r="C5646">
        <v>11</v>
      </c>
      <c r="D5646" t="s">
        <v>164</v>
      </c>
      <c r="E5646">
        <v>6</v>
      </c>
      <c r="F5646" t="s">
        <v>165</v>
      </c>
      <c r="G5646" s="9">
        <v>6</v>
      </c>
      <c r="H5646" t="s">
        <v>172</v>
      </c>
      <c r="I5646">
        <v>11</v>
      </c>
      <c r="J5646" t="s">
        <v>173</v>
      </c>
      <c r="K5646">
        <v>19</v>
      </c>
      <c r="L5646" t="s">
        <v>165</v>
      </c>
      <c r="M5646" s="18">
        <f t="shared" si="176"/>
        <v>3.9166666666666665</v>
      </c>
      <c r="N5646" s="18">
        <f t="shared" si="177"/>
        <v>6.916666666666667</v>
      </c>
    </row>
    <row r="5647" spans="1:14" x14ac:dyDescent="0.25">
      <c r="A5647">
        <v>3</v>
      </c>
      <c r="B5647" t="s">
        <v>163</v>
      </c>
      <c r="C5647">
        <v>0</v>
      </c>
      <c r="D5647" t="s">
        <v>164</v>
      </c>
      <c r="E5647">
        <v>12</v>
      </c>
      <c r="F5647" t="s">
        <v>165</v>
      </c>
      <c r="G5647" s="9">
        <v>3</v>
      </c>
      <c r="H5647" t="s">
        <v>172</v>
      </c>
      <c r="I5647">
        <v>6</v>
      </c>
      <c r="J5647" t="s">
        <v>173</v>
      </c>
      <c r="K5647">
        <v>25</v>
      </c>
      <c r="L5647" t="s">
        <v>165</v>
      </c>
      <c r="M5647" s="18">
        <f t="shared" si="176"/>
        <v>3</v>
      </c>
      <c r="N5647" s="18">
        <f t="shared" si="177"/>
        <v>3.5</v>
      </c>
    </row>
    <row r="5648" spans="1:14" x14ac:dyDescent="0.25">
      <c r="A5648">
        <v>0</v>
      </c>
      <c r="B5648" t="s">
        <v>163</v>
      </c>
      <c r="C5648">
        <v>2</v>
      </c>
      <c r="D5648" t="s">
        <v>164</v>
      </c>
      <c r="E5648">
        <v>16</v>
      </c>
      <c r="F5648" t="s">
        <v>165</v>
      </c>
      <c r="G5648" s="9">
        <v>7</v>
      </c>
      <c r="H5648" t="s">
        <v>172</v>
      </c>
      <c r="I5648">
        <v>2</v>
      </c>
      <c r="J5648" t="s">
        <v>173</v>
      </c>
      <c r="K5648">
        <v>30</v>
      </c>
      <c r="L5648" t="s">
        <v>165</v>
      </c>
      <c r="M5648" s="18">
        <f t="shared" si="176"/>
        <v>0.16666666666666666</v>
      </c>
      <c r="N5648" s="18">
        <f t="shared" si="177"/>
        <v>7.166666666666667</v>
      </c>
    </row>
    <row r="5649" spans="1:14" x14ac:dyDescent="0.25">
      <c r="A5649">
        <v>0</v>
      </c>
      <c r="B5649" t="s">
        <v>163</v>
      </c>
      <c r="C5649">
        <v>0</v>
      </c>
      <c r="D5649" t="s">
        <v>164</v>
      </c>
      <c r="E5649">
        <v>16</v>
      </c>
      <c r="F5649" t="s">
        <v>165</v>
      </c>
      <c r="G5649" s="9">
        <v>4</v>
      </c>
      <c r="H5649" t="s">
        <v>172</v>
      </c>
      <c r="I5649">
        <v>3</v>
      </c>
      <c r="J5649" t="s">
        <v>173</v>
      </c>
      <c r="K5649">
        <v>23</v>
      </c>
      <c r="L5649" t="s">
        <v>165</v>
      </c>
      <c r="M5649" s="18">
        <f t="shared" si="176"/>
        <v>0</v>
      </c>
      <c r="N5649" s="18">
        <f t="shared" si="177"/>
        <v>4.25</v>
      </c>
    </row>
    <row r="5650" spans="1:14" x14ac:dyDescent="0.25">
      <c r="A5650">
        <v>3</v>
      </c>
      <c r="B5650" t="s">
        <v>163</v>
      </c>
      <c r="C5650">
        <v>4</v>
      </c>
      <c r="D5650" t="s">
        <v>164</v>
      </c>
      <c r="E5650">
        <v>16</v>
      </c>
      <c r="F5650" t="s">
        <v>165</v>
      </c>
      <c r="G5650" s="9">
        <v>26</v>
      </c>
      <c r="H5650" t="s">
        <v>172</v>
      </c>
      <c r="I5650">
        <v>0</v>
      </c>
      <c r="J5650" t="s">
        <v>173</v>
      </c>
      <c r="K5650">
        <v>4</v>
      </c>
      <c r="L5650" t="s">
        <v>165</v>
      </c>
      <c r="M5650" s="18">
        <f t="shared" si="176"/>
        <v>3.3333333333333335</v>
      </c>
      <c r="N5650" s="18">
        <f t="shared" si="177"/>
        <v>26</v>
      </c>
    </row>
    <row r="5651" spans="1:14" x14ac:dyDescent="0.25">
      <c r="A5651">
        <v>0</v>
      </c>
      <c r="B5651" t="s">
        <v>163</v>
      </c>
      <c r="C5651">
        <v>0</v>
      </c>
      <c r="D5651" t="s">
        <v>164</v>
      </c>
      <c r="E5651">
        <v>16</v>
      </c>
      <c r="F5651" t="s">
        <v>165</v>
      </c>
      <c r="G5651" s="9">
        <v>9</v>
      </c>
      <c r="H5651" t="s">
        <v>172</v>
      </c>
      <c r="I5651">
        <v>0</v>
      </c>
      <c r="J5651" t="s">
        <v>173</v>
      </c>
      <c r="K5651">
        <v>5</v>
      </c>
      <c r="L5651" t="s">
        <v>165</v>
      </c>
      <c r="M5651" s="18">
        <f t="shared" si="176"/>
        <v>0</v>
      </c>
      <c r="N5651" s="18">
        <f t="shared" si="177"/>
        <v>9</v>
      </c>
    </row>
    <row r="5652" spans="1:14" x14ac:dyDescent="0.25">
      <c r="A5652">
        <v>4</v>
      </c>
      <c r="B5652" t="s">
        <v>163</v>
      </c>
      <c r="C5652">
        <v>9</v>
      </c>
      <c r="D5652" t="s">
        <v>164</v>
      </c>
      <c r="E5652">
        <v>16</v>
      </c>
      <c r="F5652" t="s">
        <v>165</v>
      </c>
      <c r="G5652" s="9">
        <v>7</v>
      </c>
      <c r="H5652" t="s">
        <v>172</v>
      </c>
      <c r="I5652">
        <v>11</v>
      </c>
      <c r="J5652" t="s">
        <v>173</v>
      </c>
      <c r="K5652">
        <v>30</v>
      </c>
      <c r="L5652" t="s">
        <v>165</v>
      </c>
      <c r="M5652" s="18">
        <f t="shared" si="176"/>
        <v>4.75</v>
      </c>
      <c r="N5652" s="18">
        <f t="shared" si="177"/>
        <v>7.916666666666667</v>
      </c>
    </row>
    <row r="5653" spans="1:14" x14ac:dyDescent="0.25">
      <c r="A5653">
        <v>5</v>
      </c>
      <c r="B5653" t="s">
        <v>163</v>
      </c>
      <c r="C5653">
        <v>11</v>
      </c>
      <c r="D5653" t="s">
        <v>164</v>
      </c>
      <c r="E5653">
        <v>25</v>
      </c>
      <c r="F5653" t="s">
        <v>165</v>
      </c>
      <c r="G5653" s="9">
        <v>5</v>
      </c>
      <c r="H5653" t="s">
        <v>172</v>
      </c>
      <c r="I5653">
        <v>11</v>
      </c>
      <c r="J5653" t="s">
        <v>173</v>
      </c>
      <c r="K5653">
        <v>25</v>
      </c>
      <c r="L5653" t="s">
        <v>165</v>
      </c>
      <c r="M5653" s="18">
        <f t="shared" si="176"/>
        <v>5.916666666666667</v>
      </c>
      <c r="N5653" s="18">
        <f t="shared" si="177"/>
        <v>5.916666666666667</v>
      </c>
    </row>
    <row r="5654" spans="1:14" x14ac:dyDescent="0.25">
      <c r="A5654">
        <v>2</v>
      </c>
      <c r="B5654" t="s">
        <v>163</v>
      </c>
      <c r="C5654">
        <v>2</v>
      </c>
      <c r="D5654" t="s">
        <v>164</v>
      </c>
      <c r="E5654">
        <v>0</v>
      </c>
      <c r="F5654" t="s">
        <v>165</v>
      </c>
      <c r="G5654" s="9">
        <v>5</v>
      </c>
      <c r="H5654" t="s">
        <v>172</v>
      </c>
      <c r="I5654">
        <v>1</v>
      </c>
      <c r="J5654" t="s">
        <v>173</v>
      </c>
      <c r="K5654">
        <v>0</v>
      </c>
      <c r="L5654" t="s">
        <v>165</v>
      </c>
      <c r="M5654" s="18">
        <f t="shared" si="176"/>
        <v>2.1666666666666665</v>
      </c>
      <c r="N5654" s="18">
        <f t="shared" si="177"/>
        <v>5.083333333333333</v>
      </c>
    </row>
    <row r="5655" spans="1:14" x14ac:dyDescent="0.25">
      <c r="A5655">
        <v>0</v>
      </c>
      <c r="B5655" t="s">
        <v>163</v>
      </c>
      <c r="C5655">
        <v>9</v>
      </c>
      <c r="D5655" t="s">
        <v>164</v>
      </c>
      <c r="E5655">
        <v>8</v>
      </c>
      <c r="F5655" t="s">
        <v>165</v>
      </c>
      <c r="G5655" s="9">
        <v>0</v>
      </c>
      <c r="H5655" t="s">
        <v>172</v>
      </c>
      <c r="I5655">
        <v>9</v>
      </c>
      <c r="J5655" t="s">
        <v>173</v>
      </c>
      <c r="K5655">
        <v>8</v>
      </c>
      <c r="L5655" t="s">
        <v>165</v>
      </c>
      <c r="M5655" s="18">
        <f t="shared" si="176"/>
        <v>0.75</v>
      </c>
      <c r="N5655" s="18">
        <f t="shared" si="177"/>
        <v>0.75</v>
      </c>
    </row>
    <row r="5656" spans="1:14" x14ac:dyDescent="0.25">
      <c r="A5656">
        <v>2</v>
      </c>
      <c r="B5656" t="s">
        <v>163</v>
      </c>
      <c r="C5656">
        <v>9</v>
      </c>
      <c r="D5656" t="s">
        <v>164</v>
      </c>
      <c r="E5656">
        <v>16</v>
      </c>
      <c r="F5656" t="s">
        <v>165</v>
      </c>
      <c r="G5656" s="9">
        <v>9</v>
      </c>
      <c r="H5656" t="s">
        <v>172</v>
      </c>
      <c r="I5656">
        <v>5</v>
      </c>
      <c r="J5656" t="s">
        <v>173</v>
      </c>
      <c r="K5656">
        <v>18</v>
      </c>
      <c r="L5656" t="s">
        <v>165</v>
      </c>
      <c r="M5656" s="18">
        <f t="shared" si="176"/>
        <v>2.75</v>
      </c>
      <c r="N5656" s="18">
        <f t="shared" si="177"/>
        <v>9.4166666666666661</v>
      </c>
    </row>
    <row r="5657" spans="1:14" x14ac:dyDescent="0.25">
      <c r="A5657">
        <v>4</v>
      </c>
      <c r="B5657" t="s">
        <v>163</v>
      </c>
      <c r="C5657">
        <v>4</v>
      </c>
      <c r="D5657" t="s">
        <v>164</v>
      </c>
      <c r="E5657">
        <v>16</v>
      </c>
      <c r="F5657" t="s">
        <v>165</v>
      </c>
      <c r="G5657" s="9">
        <v>9</v>
      </c>
      <c r="H5657" t="s">
        <v>172</v>
      </c>
      <c r="I5657">
        <v>6</v>
      </c>
      <c r="J5657" t="s">
        <v>173</v>
      </c>
      <c r="K5657">
        <v>15</v>
      </c>
      <c r="L5657" t="s">
        <v>165</v>
      </c>
      <c r="M5657" s="18">
        <f t="shared" si="176"/>
        <v>4.333333333333333</v>
      </c>
      <c r="N5657" s="18">
        <f t="shared" si="177"/>
        <v>9.5</v>
      </c>
    </row>
    <row r="5658" spans="1:14" x14ac:dyDescent="0.25">
      <c r="A5658">
        <v>0</v>
      </c>
      <c r="B5658" t="s">
        <v>163</v>
      </c>
      <c r="C5658">
        <v>9</v>
      </c>
      <c r="D5658" t="s">
        <v>164</v>
      </c>
      <c r="E5658">
        <v>16</v>
      </c>
      <c r="F5658" t="s">
        <v>165</v>
      </c>
      <c r="G5658" s="9">
        <v>8</v>
      </c>
      <c r="H5658" t="s">
        <v>172</v>
      </c>
      <c r="I5658">
        <v>3</v>
      </c>
      <c r="J5658" t="s">
        <v>173</v>
      </c>
      <c r="K5658">
        <v>19</v>
      </c>
      <c r="L5658" t="s">
        <v>165</v>
      </c>
      <c r="M5658" s="18">
        <f t="shared" si="176"/>
        <v>0.75</v>
      </c>
      <c r="N5658" s="18">
        <f t="shared" si="177"/>
        <v>8.25</v>
      </c>
    </row>
    <row r="5659" spans="1:14" x14ac:dyDescent="0.25">
      <c r="A5659">
        <v>6</v>
      </c>
      <c r="B5659" t="s">
        <v>163</v>
      </c>
      <c r="C5659">
        <v>0</v>
      </c>
      <c r="D5659" t="s">
        <v>164</v>
      </c>
      <c r="E5659">
        <v>16</v>
      </c>
      <c r="F5659" t="s">
        <v>165</v>
      </c>
      <c r="G5659" s="9">
        <v>6</v>
      </c>
      <c r="H5659" t="s">
        <v>172</v>
      </c>
      <c r="I5659">
        <v>8</v>
      </c>
      <c r="J5659" t="s">
        <v>173</v>
      </c>
      <c r="K5659">
        <v>15</v>
      </c>
      <c r="L5659" t="s">
        <v>165</v>
      </c>
      <c r="M5659" s="18">
        <f t="shared" si="176"/>
        <v>6</v>
      </c>
      <c r="N5659" s="18">
        <f t="shared" si="177"/>
        <v>6.666666666666667</v>
      </c>
    </row>
    <row r="5660" spans="1:14" x14ac:dyDescent="0.25">
      <c r="A5660">
        <v>3</v>
      </c>
      <c r="B5660" t="s">
        <v>163</v>
      </c>
      <c r="C5660">
        <v>5</v>
      </c>
      <c r="D5660" t="s">
        <v>164</v>
      </c>
      <c r="E5660">
        <v>16</v>
      </c>
      <c r="F5660" t="s">
        <v>165</v>
      </c>
      <c r="G5660" s="9">
        <v>6</v>
      </c>
      <c r="H5660" t="s">
        <v>172</v>
      </c>
      <c r="I5660">
        <v>5</v>
      </c>
      <c r="J5660" t="s">
        <v>173</v>
      </c>
      <c r="K5660">
        <v>30</v>
      </c>
      <c r="L5660" t="s">
        <v>165</v>
      </c>
      <c r="M5660" s="18">
        <f t="shared" si="176"/>
        <v>3.4166666666666665</v>
      </c>
      <c r="N5660" s="18">
        <f t="shared" si="177"/>
        <v>6.416666666666667</v>
      </c>
    </row>
    <row r="5661" spans="1:14" x14ac:dyDescent="0.25">
      <c r="A5661">
        <v>3</v>
      </c>
      <c r="B5661" t="s">
        <v>163</v>
      </c>
      <c r="C5661">
        <v>5</v>
      </c>
      <c r="D5661" t="s">
        <v>164</v>
      </c>
      <c r="E5661">
        <v>16</v>
      </c>
      <c r="F5661" t="s">
        <v>165</v>
      </c>
      <c r="G5661" s="9">
        <v>4</v>
      </c>
      <c r="H5661" t="s">
        <v>172</v>
      </c>
      <c r="I5661">
        <v>10</v>
      </c>
      <c r="J5661" t="s">
        <v>173</v>
      </c>
      <c r="K5661">
        <v>1</v>
      </c>
      <c r="L5661" t="s">
        <v>165</v>
      </c>
      <c r="M5661" s="18">
        <f t="shared" si="176"/>
        <v>3.4166666666666665</v>
      </c>
      <c r="N5661" s="18">
        <f t="shared" si="177"/>
        <v>4.833333333333333</v>
      </c>
    </row>
    <row r="5662" spans="1:14" x14ac:dyDescent="0.25">
      <c r="A5662">
        <v>1</v>
      </c>
      <c r="B5662" t="s">
        <v>163</v>
      </c>
      <c r="C5662">
        <v>0</v>
      </c>
      <c r="D5662" t="s">
        <v>164</v>
      </c>
      <c r="E5662">
        <v>16</v>
      </c>
      <c r="F5662" t="s">
        <v>165</v>
      </c>
      <c r="G5662" s="9">
        <v>4</v>
      </c>
      <c r="H5662" t="s">
        <v>172</v>
      </c>
      <c r="I5662">
        <v>0</v>
      </c>
      <c r="J5662" t="s">
        <v>173</v>
      </c>
      <c r="K5662">
        <v>11</v>
      </c>
      <c r="L5662" t="s">
        <v>165</v>
      </c>
      <c r="M5662" s="18">
        <f t="shared" si="176"/>
        <v>1</v>
      </c>
      <c r="N5662" s="18">
        <f t="shared" si="177"/>
        <v>4</v>
      </c>
    </row>
    <row r="5663" spans="1:14" x14ac:dyDescent="0.25">
      <c r="A5663">
        <v>2</v>
      </c>
      <c r="B5663" t="s">
        <v>163</v>
      </c>
      <c r="C5663">
        <v>8</v>
      </c>
      <c r="D5663" t="s">
        <v>164</v>
      </c>
      <c r="E5663">
        <v>16</v>
      </c>
      <c r="F5663" t="s">
        <v>165</v>
      </c>
      <c r="G5663" s="9">
        <v>7</v>
      </c>
      <c r="H5663" t="s">
        <v>172</v>
      </c>
      <c r="I5663">
        <v>5</v>
      </c>
      <c r="J5663" t="s">
        <v>173</v>
      </c>
      <c r="K5663">
        <v>1</v>
      </c>
      <c r="L5663" t="s">
        <v>165</v>
      </c>
      <c r="M5663" s="18">
        <f t="shared" si="176"/>
        <v>2.6666666666666665</v>
      </c>
      <c r="N5663" s="18">
        <f t="shared" si="177"/>
        <v>7.416666666666667</v>
      </c>
    </row>
    <row r="5664" spans="1:14" x14ac:dyDescent="0.25">
      <c r="A5664">
        <v>3</v>
      </c>
      <c r="B5664" t="s">
        <v>163</v>
      </c>
      <c r="C5664">
        <v>1</v>
      </c>
      <c r="D5664" t="s">
        <v>164</v>
      </c>
      <c r="E5664">
        <v>30</v>
      </c>
      <c r="F5664" t="s">
        <v>165</v>
      </c>
      <c r="G5664" s="9">
        <v>3</v>
      </c>
      <c r="H5664" t="s">
        <v>172</v>
      </c>
      <c r="I5664">
        <v>1</v>
      </c>
      <c r="J5664" t="s">
        <v>173</v>
      </c>
      <c r="K5664">
        <v>30</v>
      </c>
      <c r="L5664" t="s">
        <v>165</v>
      </c>
      <c r="M5664" s="18">
        <f t="shared" si="176"/>
        <v>3.0833333333333335</v>
      </c>
      <c r="N5664" s="18">
        <f t="shared" si="177"/>
        <v>3.0833333333333335</v>
      </c>
    </row>
    <row r="5665" spans="1:14" x14ac:dyDescent="0.25">
      <c r="A5665">
        <v>2</v>
      </c>
      <c r="B5665" t="s">
        <v>163</v>
      </c>
      <c r="C5665">
        <v>5</v>
      </c>
      <c r="D5665" t="s">
        <v>164</v>
      </c>
      <c r="E5665">
        <v>28</v>
      </c>
      <c r="F5665" t="s">
        <v>165</v>
      </c>
      <c r="G5665" s="9">
        <v>5</v>
      </c>
      <c r="H5665" t="s">
        <v>172</v>
      </c>
      <c r="I5665">
        <v>0</v>
      </c>
      <c r="J5665" t="s">
        <v>173</v>
      </c>
      <c r="K5665">
        <v>13</v>
      </c>
      <c r="L5665" t="s">
        <v>165</v>
      </c>
      <c r="M5665" s="18">
        <f t="shared" si="176"/>
        <v>2.4166666666666665</v>
      </c>
      <c r="N5665" s="18">
        <f t="shared" si="177"/>
        <v>5</v>
      </c>
    </row>
    <row r="5666" spans="1:14" x14ac:dyDescent="0.25">
      <c r="A5666">
        <v>1</v>
      </c>
      <c r="B5666" t="s">
        <v>163</v>
      </c>
      <c r="C5666">
        <v>11</v>
      </c>
      <c r="D5666" t="s">
        <v>164</v>
      </c>
      <c r="E5666">
        <v>23</v>
      </c>
      <c r="F5666" t="s">
        <v>165</v>
      </c>
      <c r="G5666" s="9">
        <v>1</v>
      </c>
      <c r="H5666" t="s">
        <v>172</v>
      </c>
      <c r="I5666">
        <v>11</v>
      </c>
      <c r="J5666" t="s">
        <v>173</v>
      </c>
      <c r="K5666">
        <v>23</v>
      </c>
      <c r="L5666" t="s">
        <v>165</v>
      </c>
      <c r="M5666" s="18">
        <f t="shared" si="176"/>
        <v>1.9166666666666665</v>
      </c>
      <c r="N5666" s="18">
        <f t="shared" si="177"/>
        <v>1.9166666666666665</v>
      </c>
    </row>
    <row r="5667" spans="1:14" x14ac:dyDescent="0.25">
      <c r="A5667">
        <v>1</v>
      </c>
      <c r="B5667" t="s">
        <v>163</v>
      </c>
      <c r="C5667">
        <v>3</v>
      </c>
      <c r="D5667" t="s">
        <v>164</v>
      </c>
      <c r="E5667">
        <v>11</v>
      </c>
      <c r="F5667" t="s">
        <v>165</v>
      </c>
      <c r="G5667" s="9">
        <v>3</v>
      </c>
      <c r="H5667" t="s">
        <v>172</v>
      </c>
      <c r="I5667">
        <v>6</v>
      </c>
      <c r="J5667" t="s">
        <v>173</v>
      </c>
      <c r="K5667">
        <v>20</v>
      </c>
      <c r="L5667" t="s">
        <v>165</v>
      </c>
      <c r="M5667" s="18">
        <f t="shared" si="176"/>
        <v>1.25</v>
      </c>
      <c r="N5667" s="18">
        <f t="shared" si="177"/>
        <v>3.5</v>
      </c>
    </row>
    <row r="5668" spans="1:14" x14ac:dyDescent="0.25">
      <c r="A5668">
        <v>0</v>
      </c>
      <c r="B5668" t="s">
        <v>163</v>
      </c>
      <c r="C5668">
        <v>4</v>
      </c>
      <c r="D5668" t="s">
        <v>164</v>
      </c>
      <c r="E5668">
        <v>12</v>
      </c>
      <c r="F5668" t="s">
        <v>165</v>
      </c>
      <c r="G5668" s="9">
        <v>0</v>
      </c>
      <c r="H5668" t="s">
        <v>172</v>
      </c>
      <c r="I5668">
        <v>4</v>
      </c>
      <c r="J5668" t="s">
        <v>173</v>
      </c>
      <c r="K5668">
        <v>12</v>
      </c>
      <c r="L5668" t="s">
        <v>165</v>
      </c>
      <c r="M5668" s="18">
        <f t="shared" si="176"/>
        <v>0.33333333333333331</v>
      </c>
      <c r="N5668" s="18">
        <f t="shared" si="177"/>
        <v>0.33333333333333331</v>
      </c>
    </row>
    <row r="5669" spans="1:14" x14ac:dyDescent="0.25">
      <c r="A5669">
        <v>0</v>
      </c>
      <c r="B5669" t="s">
        <v>163</v>
      </c>
      <c r="C5669">
        <v>4</v>
      </c>
      <c r="D5669" t="s">
        <v>164</v>
      </c>
      <c r="E5669">
        <v>5</v>
      </c>
      <c r="F5669" t="s">
        <v>165</v>
      </c>
      <c r="G5669" s="9">
        <v>0</v>
      </c>
      <c r="H5669" t="s">
        <v>172</v>
      </c>
      <c r="I5669">
        <v>4</v>
      </c>
      <c r="J5669" t="s">
        <v>173</v>
      </c>
      <c r="K5669">
        <v>5</v>
      </c>
      <c r="L5669" t="s">
        <v>165</v>
      </c>
      <c r="M5669" s="18">
        <f t="shared" si="176"/>
        <v>0.33333333333333331</v>
      </c>
      <c r="N5669" s="18">
        <f t="shared" si="177"/>
        <v>0.33333333333333331</v>
      </c>
    </row>
    <row r="5670" spans="1:14" x14ac:dyDescent="0.25">
      <c r="A5670">
        <v>0</v>
      </c>
      <c r="B5670" t="s">
        <v>163</v>
      </c>
      <c r="C5670">
        <v>0</v>
      </c>
      <c r="D5670" t="s">
        <v>164</v>
      </c>
      <c r="E5670">
        <v>16</v>
      </c>
      <c r="F5670" t="s">
        <v>165</v>
      </c>
      <c r="G5670" s="9">
        <v>0</v>
      </c>
      <c r="H5670" t="s">
        <v>172</v>
      </c>
      <c r="I5670">
        <v>0</v>
      </c>
      <c r="J5670" t="s">
        <v>173</v>
      </c>
      <c r="K5670">
        <v>16</v>
      </c>
      <c r="L5670" t="s">
        <v>165</v>
      </c>
      <c r="M5670" s="18">
        <f t="shared" si="176"/>
        <v>0</v>
      </c>
      <c r="N5670" s="18">
        <f t="shared" si="177"/>
        <v>0</v>
      </c>
    </row>
    <row r="5671" spans="1:14" x14ac:dyDescent="0.25">
      <c r="A5671">
        <v>5</v>
      </c>
      <c r="B5671" t="s">
        <v>163</v>
      </c>
      <c r="C5671">
        <v>2</v>
      </c>
      <c r="D5671" t="s">
        <v>164</v>
      </c>
      <c r="E5671">
        <v>16</v>
      </c>
      <c r="F5671" t="s">
        <v>165</v>
      </c>
      <c r="G5671" s="9">
        <v>10</v>
      </c>
      <c r="H5671" t="s">
        <v>172</v>
      </c>
      <c r="I5671">
        <v>8</v>
      </c>
      <c r="J5671" t="s">
        <v>173</v>
      </c>
      <c r="K5671">
        <v>16</v>
      </c>
      <c r="L5671" t="s">
        <v>165</v>
      </c>
      <c r="M5671" s="18">
        <f t="shared" si="176"/>
        <v>5.166666666666667</v>
      </c>
      <c r="N5671" s="18">
        <f t="shared" si="177"/>
        <v>10.666666666666666</v>
      </c>
    </row>
    <row r="5672" spans="1:14" x14ac:dyDescent="0.25">
      <c r="A5672">
        <v>2</v>
      </c>
      <c r="B5672" t="s">
        <v>163</v>
      </c>
      <c r="C5672">
        <v>5</v>
      </c>
      <c r="D5672" t="s">
        <v>164</v>
      </c>
      <c r="E5672">
        <v>16</v>
      </c>
      <c r="F5672" t="s">
        <v>165</v>
      </c>
      <c r="G5672" s="9">
        <v>9</v>
      </c>
      <c r="H5672" t="s">
        <v>172</v>
      </c>
      <c r="I5672">
        <v>2</v>
      </c>
      <c r="J5672" t="s">
        <v>173</v>
      </c>
      <c r="K5672">
        <v>12</v>
      </c>
      <c r="L5672" t="s">
        <v>165</v>
      </c>
      <c r="M5672" s="18">
        <f t="shared" si="176"/>
        <v>2.4166666666666665</v>
      </c>
      <c r="N5672" s="18">
        <f t="shared" si="177"/>
        <v>9.1666666666666661</v>
      </c>
    </row>
    <row r="5673" spans="1:14" x14ac:dyDescent="0.25">
      <c r="A5673">
        <v>4</v>
      </c>
      <c r="B5673" t="s">
        <v>163</v>
      </c>
      <c r="C5673">
        <v>0</v>
      </c>
      <c r="D5673" t="s">
        <v>164</v>
      </c>
      <c r="E5673">
        <v>16</v>
      </c>
      <c r="F5673" t="s">
        <v>165</v>
      </c>
      <c r="G5673" s="9">
        <v>7</v>
      </c>
      <c r="H5673" t="s">
        <v>172</v>
      </c>
      <c r="I5673">
        <v>8</v>
      </c>
      <c r="J5673" t="s">
        <v>173</v>
      </c>
      <c r="K5673">
        <v>27</v>
      </c>
      <c r="L5673" t="s">
        <v>165</v>
      </c>
      <c r="M5673" s="18">
        <f t="shared" si="176"/>
        <v>4</v>
      </c>
      <c r="N5673" s="18">
        <f t="shared" si="177"/>
        <v>7.666666666666667</v>
      </c>
    </row>
    <row r="5674" spans="1:14" x14ac:dyDescent="0.25">
      <c r="A5674">
        <v>3</v>
      </c>
      <c r="B5674" t="s">
        <v>163</v>
      </c>
      <c r="C5674">
        <v>6</v>
      </c>
      <c r="D5674" t="s">
        <v>164</v>
      </c>
      <c r="E5674">
        <v>16</v>
      </c>
      <c r="F5674" t="s">
        <v>165</v>
      </c>
      <c r="G5674" s="9">
        <v>7</v>
      </c>
      <c r="H5674" t="s">
        <v>172</v>
      </c>
      <c r="I5674">
        <v>10</v>
      </c>
      <c r="J5674" t="s">
        <v>173</v>
      </c>
      <c r="K5674">
        <v>11</v>
      </c>
      <c r="L5674" t="s">
        <v>165</v>
      </c>
      <c r="M5674" s="18">
        <f t="shared" si="176"/>
        <v>3.5</v>
      </c>
      <c r="N5674" s="18">
        <f t="shared" si="177"/>
        <v>7.833333333333333</v>
      </c>
    </row>
    <row r="5675" spans="1:14" x14ac:dyDescent="0.25">
      <c r="A5675">
        <v>0</v>
      </c>
      <c r="B5675" t="s">
        <v>163</v>
      </c>
      <c r="C5675">
        <v>4</v>
      </c>
      <c r="D5675" t="s">
        <v>164</v>
      </c>
      <c r="E5675">
        <v>16</v>
      </c>
      <c r="F5675" t="s">
        <v>165</v>
      </c>
      <c r="G5675" s="9">
        <v>7</v>
      </c>
      <c r="H5675" t="s">
        <v>172</v>
      </c>
      <c r="I5675">
        <v>6</v>
      </c>
      <c r="J5675" t="s">
        <v>173</v>
      </c>
      <c r="K5675">
        <v>12</v>
      </c>
      <c r="L5675" t="s">
        <v>165</v>
      </c>
      <c r="M5675" s="18">
        <f t="shared" si="176"/>
        <v>0.33333333333333331</v>
      </c>
      <c r="N5675" s="18">
        <f t="shared" si="177"/>
        <v>7.5</v>
      </c>
    </row>
    <row r="5676" spans="1:14" x14ac:dyDescent="0.25">
      <c r="A5676">
        <v>3</v>
      </c>
      <c r="B5676" t="s">
        <v>163</v>
      </c>
      <c r="C5676">
        <v>5</v>
      </c>
      <c r="D5676" t="s">
        <v>164</v>
      </c>
      <c r="E5676">
        <v>16</v>
      </c>
      <c r="F5676" t="s">
        <v>165</v>
      </c>
      <c r="G5676" s="9">
        <v>7</v>
      </c>
      <c r="H5676" t="s">
        <v>172</v>
      </c>
      <c r="I5676">
        <v>6</v>
      </c>
      <c r="J5676" t="s">
        <v>173</v>
      </c>
      <c r="K5676">
        <v>12</v>
      </c>
      <c r="L5676" t="s">
        <v>165</v>
      </c>
      <c r="M5676" s="18">
        <f t="shared" si="176"/>
        <v>3.4166666666666665</v>
      </c>
      <c r="N5676" s="18">
        <f t="shared" si="177"/>
        <v>7.5</v>
      </c>
    </row>
    <row r="5677" spans="1:14" x14ac:dyDescent="0.25">
      <c r="A5677">
        <v>2</v>
      </c>
      <c r="B5677" t="s">
        <v>163</v>
      </c>
      <c r="C5677">
        <v>10</v>
      </c>
      <c r="D5677" t="s">
        <v>164</v>
      </c>
      <c r="E5677">
        <v>16</v>
      </c>
      <c r="F5677" t="s">
        <v>165</v>
      </c>
      <c r="G5677" s="9">
        <v>6</v>
      </c>
      <c r="H5677" t="s">
        <v>172</v>
      </c>
      <c r="I5677">
        <v>6</v>
      </c>
      <c r="J5677" t="s">
        <v>173</v>
      </c>
      <c r="K5677">
        <v>30</v>
      </c>
      <c r="L5677" t="s">
        <v>165</v>
      </c>
      <c r="M5677" s="18">
        <f t="shared" si="176"/>
        <v>2.8333333333333335</v>
      </c>
      <c r="N5677" s="18">
        <f t="shared" si="177"/>
        <v>6.5</v>
      </c>
    </row>
    <row r="5678" spans="1:14" x14ac:dyDescent="0.25">
      <c r="A5678">
        <v>1</v>
      </c>
      <c r="B5678" t="s">
        <v>163</v>
      </c>
      <c r="C5678">
        <v>3</v>
      </c>
      <c r="D5678" t="s">
        <v>164</v>
      </c>
      <c r="E5678">
        <v>16</v>
      </c>
      <c r="F5678" t="s">
        <v>165</v>
      </c>
      <c r="G5678" s="9">
        <v>6</v>
      </c>
      <c r="H5678" t="s">
        <v>172</v>
      </c>
      <c r="I5678">
        <v>9</v>
      </c>
      <c r="J5678" t="s">
        <v>173</v>
      </c>
      <c r="K5678">
        <v>29</v>
      </c>
      <c r="L5678" t="s">
        <v>165</v>
      </c>
      <c r="M5678" s="18">
        <f t="shared" si="176"/>
        <v>1.25</v>
      </c>
      <c r="N5678" s="18">
        <f t="shared" si="177"/>
        <v>6.75</v>
      </c>
    </row>
    <row r="5679" spans="1:14" x14ac:dyDescent="0.25">
      <c r="A5679">
        <v>3</v>
      </c>
      <c r="B5679" t="s">
        <v>163</v>
      </c>
      <c r="C5679">
        <v>2</v>
      </c>
      <c r="D5679" t="s">
        <v>164</v>
      </c>
      <c r="E5679">
        <v>16</v>
      </c>
      <c r="F5679" t="s">
        <v>165</v>
      </c>
      <c r="G5679" s="9">
        <v>6</v>
      </c>
      <c r="H5679" t="s">
        <v>172</v>
      </c>
      <c r="I5679">
        <v>7</v>
      </c>
      <c r="J5679" t="s">
        <v>173</v>
      </c>
      <c r="K5679">
        <v>6</v>
      </c>
      <c r="L5679" t="s">
        <v>165</v>
      </c>
      <c r="M5679" s="18">
        <f t="shared" si="176"/>
        <v>3.1666666666666665</v>
      </c>
      <c r="N5679" s="18">
        <f t="shared" si="177"/>
        <v>6.583333333333333</v>
      </c>
    </row>
    <row r="5680" spans="1:14" x14ac:dyDescent="0.25">
      <c r="A5680">
        <v>2</v>
      </c>
      <c r="B5680" t="s">
        <v>163</v>
      </c>
      <c r="C5680">
        <v>9</v>
      </c>
      <c r="D5680" t="s">
        <v>164</v>
      </c>
      <c r="E5680">
        <v>16</v>
      </c>
      <c r="F5680" t="s">
        <v>165</v>
      </c>
      <c r="G5680" s="9">
        <v>7</v>
      </c>
      <c r="H5680" t="s">
        <v>172</v>
      </c>
      <c r="I5680">
        <v>0</v>
      </c>
      <c r="J5680" t="s">
        <v>173</v>
      </c>
      <c r="K5680">
        <v>0</v>
      </c>
      <c r="L5680" t="s">
        <v>165</v>
      </c>
      <c r="M5680" s="18">
        <f t="shared" si="176"/>
        <v>2.75</v>
      </c>
      <c r="N5680" s="18">
        <f t="shared" si="177"/>
        <v>7</v>
      </c>
    </row>
    <row r="5681" spans="1:14" x14ac:dyDescent="0.25">
      <c r="A5681">
        <v>4</v>
      </c>
      <c r="B5681" t="s">
        <v>163</v>
      </c>
      <c r="C5681">
        <v>3</v>
      </c>
      <c r="D5681" t="s">
        <v>164</v>
      </c>
      <c r="E5681">
        <v>16</v>
      </c>
      <c r="F5681" t="s">
        <v>165</v>
      </c>
      <c r="G5681" s="9">
        <v>4</v>
      </c>
      <c r="H5681" t="s">
        <v>172</v>
      </c>
      <c r="I5681">
        <v>3</v>
      </c>
      <c r="J5681" t="s">
        <v>173</v>
      </c>
      <c r="K5681">
        <v>16</v>
      </c>
      <c r="L5681" t="s">
        <v>165</v>
      </c>
      <c r="M5681" s="18">
        <f t="shared" si="176"/>
        <v>4.25</v>
      </c>
      <c r="N5681" s="18">
        <f t="shared" si="177"/>
        <v>4.25</v>
      </c>
    </row>
    <row r="5682" spans="1:14" x14ac:dyDescent="0.25">
      <c r="A5682">
        <v>2</v>
      </c>
      <c r="B5682" t="s">
        <v>163</v>
      </c>
      <c r="C5682">
        <v>8</v>
      </c>
      <c r="D5682" t="s">
        <v>164</v>
      </c>
      <c r="E5682">
        <v>16</v>
      </c>
      <c r="F5682" t="s">
        <v>165</v>
      </c>
      <c r="G5682" s="9">
        <v>6</v>
      </c>
      <c r="H5682" t="s">
        <v>172</v>
      </c>
      <c r="I5682">
        <v>9</v>
      </c>
      <c r="J5682" t="s">
        <v>173</v>
      </c>
      <c r="K5682">
        <v>28</v>
      </c>
      <c r="L5682" t="s">
        <v>165</v>
      </c>
      <c r="M5682" s="18">
        <f t="shared" si="176"/>
        <v>2.6666666666666665</v>
      </c>
      <c r="N5682" s="18">
        <f t="shared" si="177"/>
        <v>6.75</v>
      </c>
    </row>
    <row r="5683" spans="1:14" x14ac:dyDescent="0.25">
      <c r="A5683">
        <v>3</v>
      </c>
      <c r="B5683" t="s">
        <v>163</v>
      </c>
      <c r="C5683">
        <v>0</v>
      </c>
      <c r="D5683" t="s">
        <v>164</v>
      </c>
      <c r="E5683">
        <v>12</v>
      </c>
      <c r="F5683" t="s">
        <v>165</v>
      </c>
      <c r="G5683" s="9">
        <v>4</v>
      </c>
      <c r="H5683" t="s">
        <v>172</v>
      </c>
      <c r="I5683">
        <v>0</v>
      </c>
      <c r="J5683" t="s">
        <v>173</v>
      </c>
      <c r="K5683">
        <v>11</v>
      </c>
      <c r="L5683" t="s">
        <v>165</v>
      </c>
      <c r="M5683" s="18">
        <f t="shared" si="176"/>
        <v>3</v>
      </c>
      <c r="N5683" s="18">
        <f t="shared" si="177"/>
        <v>4</v>
      </c>
    </row>
    <row r="5684" spans="1:14" x14ac:dyDescent="0.25">
      <c r="A5684">
        <v>3</v>
      </c>
      <c r="B5684" t="s">
        <v>163</v>
      </c>
      <c r="C5684">
        <v>1</v>
      </c>
      <c r="D5684" t="s">
        <v>164</v>
      </c>
      <c r="E5684">
        <v>1</v>
      </c>
      <c r="F5684" t="s">
        <v>165</v>
      </c>
      <c r="G5684" s="9">
        <v>3</v>
      </c>
      <c r="H5684" t="s">
        <v>172</v>
      </c>
      <c r="I5684">
        <v>1</v>
      </c>
      <c r="J5684" t="s">
        <v>173</v>
      </c>
      <c r="K5684">
        <v>1</v>
      </c>
      <c r="L5684" t="s">
        <v>165</v>
      </c>
      <c r="M5684" s="18">
        <f t="shared" si="176"/>
        <v>3.0833333333333335</v>
      </c>
      <c r="N5684" s="18">
        <f t="shared" si="177"/>
        <v>3.0833333333333335</v>
      </c>
    </row>
    <row r="5685" spans="1:14" x14ac:dyDescent="0.25">
      <c r="A5685">
        <v>2</v>
      </c>
      <c r="B5685" t="s">
        <v>163</v>
      </c>
      <c r="C5685">
        <v>0</v>
      </c>
      <c r="D5685" t="s">
        <v>164</v>
      </c>
      <c r="E5685">
        <v>10</v>
      </c>
      <c r="F5685" t="s">
        <v>165</v>
      </c>
      <c r="G5685" s="9">
        <v>3</v>
      </c>
      <c r="H5685" t="s">
        <v>172</v>
      </c>
      <c r="I5685">
        <v>0</v>
      </c>
      <c r="J5685" t="s">
        <v>173</v>
      </c>
      <c r="K5685">
        <v>10</v>
      </c>
      <c r="L5685" t="s">
        <v>165</v>
      </c>
      <c r="M5685" s="18">
        <f t="shared" si="176"/>
        <v>2</v>
      </c>
      <c r="N5685" s="18">
        <f t="shared" si="177"/>
        <v>3</v>
      </c>
    </row>
    <row r="5686" spans="1:14" x14ac:dyDescent="0.25">
      <c r="A5686">
        <v>2</v>
      </c>
      <c r="B5686" t="s">
        <v>163</v>
      </c>
      <c r="C5686">
        <v>11</v>
      </c>
      <c r="D5686" t="s">
        <v>164</v>
      </c>
      <c r="E5686">
        <v>14</v>
      </c>
      <c r="F5686" t="s">
        <v>165</v>
      </c>
      <c r="G5686" s="9">
        <v>3</v>
      </c>
      <c r="H5686" t="s">
        <v>172</v>
      </c>
      <c r="I5686">
        <v>5</v>
      </c>
      <c r="J5686" t="s">
        <v>173</v>
      </c>
      <c r="K5686">
        <v>11</v>
      </c>
      <c r="L5686" t="s">
        <v>165</v>
      </c>
      <c r="M5686" s="18">
        <f t="shared" si="176"/>
        <v>2.9166666666666665</v>
      </c>
      <c r="N5686" s="18">
        <f t="shared" si="177"/>
        <v>3.4166666666666665</v>
      </c>
    </row>
    <row r="5687" spans="1:14" x14ac:dyDescent="0.25">
      <c r="A5687">
        <v>2</v>
      </c>
      <c r="B5687" t="s">
        <v>163</v>
      </c>
      <c r="C5687">
        <v>3</v>
      </c>
      <c r="D5687" t="s">
        <v>164</v>
      </c>
      <c r="E5687">
        <v>16</v>
      </c>
      <c r="F5687" t="s">
        <v>165</v>
      </c>
      <c r="G5687" s="9">
        <v>3</v>
      </c>
      <c r="H5687" t="s">
        <v>172</v>
      </c>
      <c r="I5687">
        <v>3</v>
      </c>
      <c r="J5687" t="s">
        <v>173</v>
      </c>
      <c r="K5687">
        <v>6</v>
      </c>
      <c r="L5687" t="s">
        <v>165</v>
      </c>
      <c r="M5687" s="18">
        <f t="shared" si="176"/>
        <v>2.25</v>
      </c>
      <c r="N5687" s="18">
        <f t="shared" si="177"/>
        <v>3.25</v>
      </c>
    </row>
    <row r="5688" spans="1:14" x14ac:dyDescent="0.25">
      <c r="A5688">
        <v>1</v>
      </c>
      <c r="B5688" t="s">
        <v>163</v>
      </c>
      <c r="C5688">
        <v>3</v>
      </c>
      <c r="D5688" t="s">
        <v>164</v>
      </c>
      <c r="E5688">
        <v>16</v>
      </c>
      <c r="F5688" t="s">
        <v>165</v>
      </c>
      <c r="G5688" s="9">
        <v>2</v>
      </c>
      <c r="H5688" t="s">
        <v>172</v>
      </c>
      <c r="I5688">
        <v>0</v>
      </c>
      <c r="J5688" t="s">
        <v>173</v>
      </c>
      <c r="K5688">
        <v>7</v>
      </c>
      <c r="L5688" t="s">
        <v>165</v>
      </c>
      <c r="M5688" s="18">
        <f t="shared" si="176"/>
        <v>1.25</v>
      </c>
      <c r="N5688" s="18">
        <f t="shared" si="177"/>
        <v>2</v>
      </c>
    </row>
    <row r="5689" spans="1:14" x14ac:dyDescent="0.25">
      <c r="A5689">
        <v>1</v>
      </c>
      <c r="B5689" t="s">
        <v>163</v>
      </c>
      <c r="C5689">
        <v>4</v>
      </c>
      <c r="D5689" t="s">
        <v>164</v>
      </c>
      <c r="E5689">
        <v>22</v>
      </c>
      <c r="F5689" t="s">
        <v>165</v>
      </c>
      <c r="G5689" s="9">
        <v>4</v>
      </c>
      <c r="H5689" t="s">
        <v>172</v>
      </c>
      <c r="I5689">
        <v>1</v>
      </c>
      <c r="J5689" t="s">
        <v>173</v>
      </c>
      <c r="K5689">
        <v>15</v>
      </c>
      <c r="L5689" t="s">
        <v>165</v>
      </c>
      <c r="M5689" s="18">
        <f t="shared" si="176"/>
        <v>1.3333333333333333</v>
      </c>
      <c r="N5689" s="18">
        <f t="shared" si="177"/>
        <v>4.083333333333333</v>
      </c>
    </row>
    <row r="5690" spans="1:14" x14ac:dyDescent="0.25">
      <c r="A5690">
        <v>1</v>
      </c>
      <c r="B5690" t="s">
        <v>163</v>
      </c>
      <c r="C5690">
        <v>5</v>
      </c>
      <c r="D5690" t="s">
        <v>164</v>
      </c>
      <c r="E5690">
        <v>28</v>
      </c>
      <c r="F5690" t="s">
        <v>165</v>
      </c>
      <c r="G5690" s="9">
        <v>1</v>
      </c>
      <c r="H5690" t="s">
        <v>172</v>
      </c>
      <c r="I5690">
        <v>5</v>
      </c>
      <c r="J5690" t="s">
        <v>173</v>
      </c>
      <c r="K5690">
        <v>28</v>
      </c>
      <c r="L5690" t="s">
        <v>165</v>
      </c>
      <c r="M5690" s="18">
        <f t="shared" si="176"/>
        <v>1.4166666666666667</v>
      </c>
      <c r="N5690" s="18">
        <f t="shared" si="177"/>
        <v>1.4166666666666667</v>
      </c>
    </row>
    <row r="5691" spans="1:14" x14ac:dyDescent="0.25">
      <c r="A5691">
        <v>1</v>
      </c>
      <c r="B5691" t="s">
        <v>163</v>
      </c>
      <c r="C5691">
        <v>0</v>
      </c>
      <c r="D5691" t="s">
        <v>164</v>
      </c>
      <c r="E5691">
        <v>22</v>
      </c>
      <c r="F5691" t="s">
        <v>165</v>
      </c>
      <c r="G5691" s="9">
        <v>1</v>
      </c>
      <c r="H5691" t="s">
        <v>172</v>
      </c>
      <c r="I5691">
        <v>6</v>
      </c>
      <c r="J5691" t="s">
        <v>173</v>
      </c>
      <c r="K5691">
        <v>20</v>
      </c>
      <c r="L5691" t="s">
        <v>165</v>
      </c>
      <c r="M5691" s="18">
        <f t="shared" si="176"/>
        <v>1</v>
      </c>
      <c r="N5691" s="18">
        <f t="shared" si="177"/>
        <v>1.5</v>
      </c>
    </row>
    <row r="5692" spans="1:14" x14ac:dyDescent="0.25">
      <c r="A5692">
        <v>0</v>
      </c>
      <c r="B5692" t="s">
        <v>163</v>
      </c>
      <c r="C5692">
        <v>10</v>
      </c>
      <c r="D5692" t="s">
        <v>164</v>
      </c>
      <c r="E5692">
        <v>5</v>
      </c>
      <c r="F5692" t="s">
        <v>165</v>
      </c>
      <c r="G5692" s="9">
        <v>0</v>
      </c>
      <c r="H5692" t="s">
        <v>172</v>
      </c>
      <c r="I5692">
        <v>10</v>
      </c>
      <c r="J5692" t="s">
        <v>173</v>
      </c>
      <c r="K5692">
        <v>5</v>
      </c>
      <c r="L5692" t="s">
        <v>165</v>
      </c>
      <c r="M5692" s="18">
        <f t="shared" si="176"/>
        <v>0.83333333333333337</v>
      </c>
      <c r="N5692" s="18">
        <f t="shared" si="177"/>
        <v>0.83333333333333337</v>
      </c>
    </row>
    <row r="5693" spans="1:14" x14ac:dyDescent="0.25">
      <c r="A5693">
        <v>0</v>
      </c>
      <c r="B5693" t="s">
        <v>163</v>
      </c>
      <c r="C5693">
        <v>1</v>
      </c>
      <c r="D5693" t="s">
        <v>164</v>
      </c>
      <c r="E5693">
        <v>12</v>
      </c>
      <c r="F5693" t="s">
        <v>165</v>
      </c>
      <c r="G5693" s="9">
        <v>3</v>
      </c>
      <c r="H5693" t="s">
        <v>172</v>
      </c>
      <c r="I5693">
        <v>0</v>
      </c>
      <c r="J5693" t="s">
        <v>173</v>
      </c>
      <c r="K5693">
        <v>8</v>
      </c>
      <c r="L5693" t="s">
        <v>165</v>
      </c>
      <c r="M5693" s="18">
        <f t="shared" si="176"/>
        <v>8.3333333333333329E-2</v>
      </c>
      <c r="N5693" s="18">
        <f t="shared" si="177"/>
        <v>3</v>
      </c>
    </row>
    <row r="5694" spans="1:14" x14ac:dyDescent="0.25">
      <c r="A5694">
        <v>0</v>
      </c>
      <c r="B5694" t="s">
        <v>163</v>
      </c>
      <c r="C5694">
        <v>0</v>
      </c>
      <c r="D5694" t="s">
        <v>164</v>
      </c>
      <c r="E5694">
        <v>9</v>
      </c>
      <c r="F5694" t="s">
        <v>165</v>
      </c>
      <c r="G5694" s="9">
        <v>0</v>
      </c>
      <c r="H5694" t="s">
        <v>172</v>
      </c>
      <c r="I5694">
        <v>0</v>
      </c>
      <c r="J5694" t="s">
        <v>173</v>
      </c>
      <c r="K5694">
        <v>9</v>
      </c>
      <c r="L5694" t="s">
        <v>165</v>
      </c>
      <c r="M5694" s="18">
        <f t="shared" si="176"/>
        <v>0</v>
      </c>
      <c r="N5694" s="18">
        <f t="shared" si="177"/>
        <v>0</v>
      </c>
    </row>
    <row r="5695" spans="1:14" x14ac:dyDescent="0.25">
      <c r="A5695">
        <v>6</v>
      </c>
      <c r="B5695" t="s">
        <v>163</v>
      </c>
      <c r="C5695">
        <v>0</v>
      </c>
      <c r="D5695" t="s">
        <v>164</v>
      </c>
      <c r="E5695">
        <v>16</v>
      </c>
      <c r="F5695" t="s">
        <v>165</v>
      </c>
      <c r="G5695" s="9">
        <v>35</v>
      </c>
      <c r="H5695" t="s">
        <v>172</v>
      </c>
      <c r="I5695">
        <v>9</v>
      </c>
      <c r="J5695" t="s">
        <v>173</v>
      </c>
      <c r="K5695">
        <v>13</v>
      </c>
      <c r="L5695" t="s">
        <v>165</v>
      </c>
      <c r="M5695" s="18">
        <f t="shared" si="176"/>
        <v>6</v>
      </c>
      <c r="N5695" s="18">
        <f t="shared" si="177"/>
        <v>35.75</v>
      </c>
    </row>
    <row r="5696" spans="1:14" x14ac:dyDescent="0.25">
      <c r="A5696">
        <v>6</v>
      </c>
      <c r="B5696" t="s">
        <v>163</v>
      </c>
      <c r="C5696">
        <v>0</v>
      </c>
      <c r="D5696" t="s">
        <v>164</v>
      </c>
      <c r="E5696">
        <v>16</v>
      </c>
      <c r="F5696" t="s">
        <v>165</v>
      </c>
      <c r="G5696" s="9">
        <v>33</v>
      </c>
      <c r="H5696" t="s">
        <v>172</v>
      </c>
      <c r="I5696">
        <v>5</v>
      </c>
      <c r="J5696" t="s">
        <v>173</v>
      </c>
      <c r="K5696">
        <v>16</v>
      </c>
      <c r="L5696" t="s">
        <v>165</v>
      </c>
      <c r="M5696" s="18">
        <f t="shared" si="176"/>
        <v>6</v>
      </c>
      <c r="N5696" s="18">
        <f t="shared" si="177"/>
        <v>33.416666666666664</v>
      </c>
    </row>
    <row r="5697" spans="1:14" x14ac:dyDescent="0.25">
      <c r="A5697">
        <v>0</v>
      </c>
      <c r="B5697" t="s">
        <v>163</v>
      </c>
      <c r="C5697">
        <v>2</v>
      </c>
      <c r="D5697" t="s">
        <v>164</v>
      </c>
      <c r="E5697">
        <v>16</v>
      </c>
      <c r="F5697" t="s">
        <v>165</v>
      </c>
      <c r="G5697" s="9">
        <v>30</v>
      </c>
      <c r="H5697" t="s">
        <v>172</v>
      </c>
      <c r="I5697">
        <v>10</v>
      </c>
      <c r="J5697" t="s">
        <v>173</v>
      </c>
      <c r="K5697">
        <v>12</v>
      </c>
      <c r="L5697" t="s">
        <v>165</v>
      </c>
      <c r="M5697" s="18">
        <f t="shared" si="176"/>
        <v>0.16666666666666666</v>
      </c>
      <c r="N5697" s="18">
        <f t="shared" si="177"/>
        <v>30.833333333333332</v>
      </c>
    </row>
    <row r="5698" spans="1:14" x14ac:dyDescent="0.25">
      <c r="A5698">
        <v>6</v>
      </c>
      <c r="B5698" t="s">
        <v>163</v>
      </c>
      <c r="C5698">
        <v>0</v>
      </c>
      <c r="D5698" t="s">
        <v>164</v>
      </c>
      <c r="E5698">
        <v>16</v>
      </c>
      <c r="F5698" t="s">
        <v>165</v>
      </c>
      <c r="G5698" s="9">
        <v>30</v>
      </c>
      <c r="H5698" t="s">
        <v>172</v>
      </c>
      <c r="I5698">
        <v>0</v>
      </c>
      <c r="J5698" t="s">
        <v>173</v>
      </c>
      <c r="K5698">
        <v>14</v>
      </c>
      <c r="L5698" t="s">
        <v>165</v>
      </c>
      <c r="M5698" s="18">
        <f t="shared" si="176"/>
        <v>6</v>
      </c>
      <c r="N5698" s="18">
        <f t="shared" si="177"/>
        <v>30</v>
      </c>
    </row>
    <row r="5699" spans="1:14" x14ac:dyDescent="0.25">
      <c r="A5699">
        <v>6</v>
      </c>
      <c r="B5699" t="s">
        <v>163</v>
      </c>
      <c r="C5699">
        <v>0</v>
      </c>
      <c r="D5699" t="s">
        <v>164</v>
      </c>
      <c r="E5699">
        <v>16</v>
      </c>
      <c r="F5699" t="s">
        <v>165</v>
      </c>
      <c r="G5699" s="9">
        <v>22</v>
      </c>
      <c r="H5699" t="s">
        <v>172</v>
      </c>
      <c r="I5699">
        <v>4</v>
      </c>
      <c r="J5699" t="s">
        <v>173</v>
      </c>
      <c r="K5699">
        <v>20</v>
      </c>
      <c r="L5699" t="s">
        <v>165</v>
      </c>
      <c r="M5699" s="18">
        <f t="shared" ref="M5699:M5762" si="178">A5699+C5699/12</f>
        <v>6</v>
      </c>
      <c r="N5699" s="18">
        <f t="shared" ref="N5699:N5762" si="179">G5699+I5699/12</f>
        <v>22.333333333333332</v>
      </c>
    </row>
    <row r="5700" spans="1:14" x14ac:dyDescent="0.25">
      <c r="A5700">
        <v>4</v>
      </c>
      <c r="B5700" t="s">
        <v>163</v>
      </c>
      <c r="C5700">
        <v>6</v>
      </c>
      <c r="D5700" t="s">
        <v>164</v>
      </c>
      <c r="E5700">
        <v>16</v>
      </c>
      <c r="F5700" t="s">
        <v>165</v>
      </c>
      <c r="G5700" s="9">
        <v>8</v>
      </c>
      <c r="H5700" t="s">
        <v>172</v>
      </c>
      <c r="I5700">
        <v>11</v>
      </c>
      <c r="J5700" t="s">
        <v>173</v>
      </c>
      <c r="K5700">
        <v>14</v>
      </c>
      <c r="L5700" t="s">
        <v>165</v>
      </c>
      <c r="M5700" s="18">
        <f t="shared" si="178"/>
        <v>4.5</v>
      </c>
      <c r="N5700" s="18">
        <f t="shared" si="179"/>
        <v>8.9166666666666661</v>
      </c>
    </row>
    <row r="5701" spans="1:14" x14ac:dyDescent="0.25">
      <c r="A5701">
        <v>3</v>
      </c>
      <c r="B5701" t="s">
        <v>163</v>
      </c>
      <c r="C5701">
        <v>4</v>
      </c>
      <c r="D5701" t="s">
        <v>164</v>
      </c>
      <c r="E5701">
        <v>16</v>
      </c>
      <c r="F5701" t="s">
        <v>165</v>
      </c>
      <c r="G5701" s="9">
        <v>7</v>
      </c>
      <c r="H5701" t="s">
        <v>172</v>
      </c>
      <c r="I5701">
        <v>4</v>
      </c>
      <c r="J5701" t="s">
        <v>173</v>
      </c>
      <c r="K5701">
        <v>3</v>
      </c>
      <c r="L5701" t="s">
        <v>165</v>
      </c>
      <c r="M5701" s="18">
        <f t="shared" si="178"/>
        <v>3.3333333333333335</v>
      </c>
      <c r="N5701" s="18">
        <f t="shared" si="179"/>
        <v>7.333333333333333</v>
      </c>
    </row>
    <row r="5702" spans="1:14" x14ac:dyDescent="0.25">
      <c r="A5702">
        <v>0</v>
      </c>
      <c r="B5702" t="s">
        <v>163</v>
      </c>
      <c r="C5702">
        <v>10</v>
      </c>
      <c r="D5702" t="s">
        <v>164</v>
      </c>
      <c r="E5702">
        <v>16</v>
      </c>
      <c r="F5702" t="s">
        <v>165</v>
      </c>
      <c r="G5702" s="9">
        <v>6</v>
      </c>
      <c r="H5702" t="s">
        <v>172</v>
      </c>
      <c r="I5702">
        <v>9</v>
      </c>
      <c r="J5702" t="s">
        <v>173</v>
      </c>
      <c r="K5702">
        <v>7</v>
      </c>
      <c r="L5702" t="s">
        <v>165</v>
      </c>
      <c r="M5702" s="18">
        <f t="shared" si="178"/>
        <v>0.83333333333333337</v>
      </c>
      <c r="N5702" s="18">
        <f t="shared" si="179"/>
        <v>6.75</v>
      </c>
    </row>
    <row r="5703" spans="1:14" x14ac:dyDescent="0.25">
      <c r="A5703">
        <v>2</v>
      </c>
      <c r="B5703" t="s">
        <v>163</v>
      </c>
      <c r="C5703">
        <v>11</v>
      </c>
      <c r="D5703" t="s">
        <v>164</v>
      </c>
      <c r="E5703">
        <v>10</v>
      </c>
      <c r="F5703" t="s">
        <v>165</v>
      </c>
      <c r="G5703" s="9">
        <v>6</v>
      </c>
      <c r="H5703" t="s">
        <v>172</v>
      </c>
      <c r="I5703">
        <v>0</v>
      </c>
      <c r="J5703" t="s">
        <v>173</v>
      </c>
      <c r="K5703">
        <v>15</v>
      </c>
      <c r="L5703" t="s">
        <v>165</v>
      </c>
      <c r="M5703" s="18">
        <f t="shared" si="178"/>
        <v>2.9166666666666665</v>
      </c>
      <c r="N5703" s="18">
        <f t="shared" si="179"/>
        <v>6</v>
      </c>
    </row>
    <row r="5704" spans="1:14" x14ac:dyDescent="0.25">
      <c r="A5704">
        <v>3</v>
      </c>
      <c r="B5704" t="s">
        <v>163</v>
      </c>
      <c r="C5704">
        <v>7</v>
      </c>
      <c r="D5704" t="s">
        <v>164</v>
      </c>
      <c r="E5704">
        <v>16</v>
      </c>
      <c r="F5704" t="s">
        <v>165</v>
      </c>
      <c r="G5704" s="9">
        <v>3</v>
      </c>
      <c r="H5704" t="s">
        <v>172</v>
      </c>
      <c r="I5704">
        <v>7</v>
      </c>
      <c r="J5704" t="s">
        <v>173</v>
      </c>
      <c r="K5704">
        <v>16</v>
      </c>
      <c r="L5704" t="s">
        <v>165</v>
      </c>
      <c r="M5704" s="18">
        <f t="shared" si="178"/>
        <v>3.5833333333333335</v>
      </c>
      <c r="N5704" s="18">
        <f t="shared" si="179"/>
        <v>3.5833333333333335</v>
      </c>
    </row>
    <row r="5705" spans="1:14" x14ac:dyDescent="0.25">
      <c r="A5705">
        <v>1</v>
      </c>
      <c r="B5705" t="s">
        <v>163</v>
      </c>
      <c r="C5705">
        <v>3</v>
      </c>
      <c r="D5705" t="s">
        <v>164</v>
      </c>
      <c r="E5705">
        <v>16</v>
      </c>
      <c r="F5705" t="s">
        <v>165</v>
      </c>
      <c r="G5705" s="9">
        <v>11</v>
      </c>
      <c r="H5705" t="s">
        <v>172</v>
      </c>
      <c r="I5705">
        <v>0</v>
      </c>
      <c r="J5705" t="s">
        <v>173</v>
      </c>
      <c r="K5705">
        <v>28</v>
      </c>
      <c r="L5705" t="s">
        <v>165</v>
      </c>
      <c r="M5705" s="18">
        <f t="shared" si="178"/>
        <v>1.25</v>
      </c>
      <c r="N5705" s="18">
        <f t="shared" si="179"/>
        <v>11</v>
      </c>
    </row>
    <row r="5706" spans="1:14" x14ac:dyDescent="0.25">
      <c r="A5706">
        <v>3</v>
      </c>
      <c r="B5706" t="s">
        <v>163</v>
      </c>
      <c r="C5706">
        <v>2</v>
      </c>
      <c r="D5706" t="s">
        <v>164</v>
      </c>
      <c r="E5706">
        <v>13</v>
      </c>
      <c r="F5706" t="s">
        <v>165</v>
      </c>
      <c r="G5706" s="9">
        <v>3</v>
      </c>
      <c r="H5706" t="s">
        <v>172</v>
      </c>
      <c r="I5706">
        <v>2</v>
      </c>
      <c r="J5706" t="s">
        <v>173</v>
      </c>
      <c r="K5706">
        <v>13</v>
      </c>
      <c r="L5706" t="s">
        <v>165</v>
      </c>
      <c r="M5706" s="18">
        <f t="shared" si="178"/>
        <v>3.1666666666666665</v>
      </c>
      <c r="N5706" s="18">
        <f t="shared" si="179"/>
        <v>3.1666666666666665</v>
      </c>
    </row>
    <row r="5707" spans="1:14" x14ac:dyDescent="0.25">
      <c r="A5707">
        <v>2</v>
      </c>
      <c r="B5707" t="s">
        <v>163</v>
      </c>
      <c r="C5707">
        <v>0</v>
      </c>
      <c r="D5707" t="s">
        <v>164</v>
      </c>
      <c r="E5707">
        <v>13</v>
      </c>
      <c r="F5707" t="s">
        <v>165</v>
      </c>
      <c r="G5707" s="9">
        <v>2</v>
      </c>
      <c r="H5707" t="s">
        <v>172</v>
      </c>
      <c r="I5707">
        <v>6</v>
      </c>
      <c r="J5707" t="s">
        <v>173</v>
      </c>
      <c r="K5707">
        <v>3</v>
      </c>
      <c r="L5707" t="s">
        <v>165</v>
      </c>
      <c r="M5707" s="18">
        <f t="shared" si="178"/>
        <v>2</v>
      </c>
      <c r="N5707" s="18">
        <f t="shared" si="179"/>
        <v>2.5</v>
      </c>
    </row>
    <row r="5708" spans="1:14" x14ac:dyDescent="0.25">
      <c r="A5708">
        <v>1</v>
      </c>
      <c r="B5708" t="s">
        <v>163</v>
      </c>
      <c r="C5708">
        <v>0</v>
      </c>
      <c r="D5708" t="s">
        <v>164</v>
      </c>
      <c r="E5708">
        <v>11</v>
      </c>
      <c r="F5708" t="s">
        <v>165</v>
      </c>
      <c r="G5708" s="9">
        <v>2</v>
      </c>
      <c r="H5708" t="s">
        <v>172</v>
      </c>
      <c r="I5708">
        <v>0</v>
      </c>
      <c r="J5708" t="s">
        <v>173</v>
      </c>
      <c r="K5708">
        <v>11</v>
      </c>
      <c r="L5708" t="s">
        <v>165</v>
      </c>
      <c r="M5708" s="18">
        <f t="shared" si="178"/>
        <v>1</v>
      </c>
      <c r="N5708" s="18">
        <f t="shared" si="179"/>
        <v>2</v>
      </c>
    </row>
    <row r="5709" spans="1:14" x14ac:dyDescent="0.25">
      <c r="A5709">
        <v>1</v>
      </c>
      <c r="B5709" t="s">
        <v>163</v>
      </c>
      <c r="C5709">
        <v>11</v>
      </c>
      <c r="D5709" t="s">
        <v>164</v>
      </c>
      <c r="E5709">
        <v>15</v>
      </c>
      <c r="F5709" t="s">
        <v>165</v>
      </c>
      <c r="G5709" s="9">
        <v>1</v>
      </c>
      <c r="H5709" t="s">
        <v>172</v>
      </c>
      <c r="I5709">
        <v>11</v>
      </c>
      <c r="J5709" t="s">
        <v>173</v>
      </c>
      <c r="K5709">
        <v>15</v>
      </c>
      <c r="L5709" t="s">
        <v>165</v>
      </c>
      <c r="M5709" s="18">
        <f t="shared" si="178"/>
        <v>1.9166666666666665</v>
      </c>
      <c r="N5709" s="18">
        <f t="shared" si="179"/>
        <v>1.9166666666666665</v>
      </c>
    </row>
    <row r="5710" spans="1:14" x14ac:dyDescent="0.25">
      <c r="A5710">
        <v>1</v>
      </c>
      <c r="B5710" t="s">
        <v>163</v>
      </c>
      <c r="C5710">
        <v>0</v>
      </c>
      <c r="D5710" t="s">
        <v>164</v>
      </c>
      <c r="E5710">
        <v>11</v>
      </c>
      <c r="F5710" t="s">
        <v>165</v>
      </c>
      <c r="G5710" s="9">
        <v>2</v>
      </c>
      <c r="H5710" t="s">
        <v>172</v>
      </c>
      <c r="I5710">
        <v>0</v>
      </c>
      <c r="J5710" t="s">
        <v>173</v>
      </c>
      <c r="K5710">
        <v>11</v>
      </c>
      <c r="L5710" t="s">
        <v>165</v>
      </c>
      <c r="M5710" s="18">
        <f t="shared" si="178"/>
        <v>1</v>
      </c>
      <c r="N5710" s="18">
        <f t="shared" si="179"/>
        <v>2</v>
      </c>
    </row>
    <row r="5711" spans="1:14" x14ac:dyDescent="0.25">
      <c r="A5711">
        <v>1</v>
      </c>
      <c r="B5711" t="s">
        <v>163</v>
      </c>
      <c r="C5711">
        <v>8</v>
      </c>
      <c r="D5711" t="s">
        <v>164</v>
      </c>
      <c r="E5711">
        <v>9</v>
      </c>
      <c r="F5711" t="s">
        <v>165</v>
      </c>
      <c r="G5711" s="9">
        <v>1</v>
      </c>
      <c r="H5711" t="s">
        <v>172</v>
      </c>
      <c r="I5711">
        <v>8</v>
      </c>
      <c r="J5711" t="s">
        <v>173</v>
      </c>
      <c r="K5711">
        <v>9</v>
      </c>
      <c r="L5711" t="s">
        <v>165</v>
      </c>
      <c r="M5711" s="18">
        <f t="shared" si="178"/>
        <v>1.6666666666666665</v>
      </c>
      <c r="N5711" s="18">
        <f t="shared" si="179"/>
        <v>1.6666666666666665</v>
      </c>
    </row>
    <row r="5712" spans="1:14" x14ac:dyDescent="0.25">
      <c r="A5712">
        <v>1</v>
      </c>
      <c r="B5712" t="s">
        <v>163</v>
      </c>
      <c r="C5712">
        <v>5</v>
      </c>
      <c r="D5712" t="s">
        <v>164</v>
      </c>
      <c r="E5712">
        <v>9</v>
      </c>
      <c r="F5712" t="s">
        <v>165</v>
      </c>
      <c r="G5712" s="9">
        <v>5</v>
      </c>
      <c r="H5712" t="s">
        <v>172</v>
      </c>
      <c r="I5712">
        <v>11</v>
      </c>
      <c r="J5712" t="s">
        <v>173</v>
      </c>
      <c r="K5712">
        <v>25</v>
      </c>
      <c r="L5712" t="s">
        <v>165</v>
      </c>
      <c r="M5712" s="18">
        <f t="shared" si="178"/>
        <v>1.4166666666666667</v>
      </c>
      <c r="N5712" s="18">
        <f t="shared" si="179"/>
        <v>5.916666666666667</v>
      </c>
    </row>
    <row r="5713" spans="1:14" x14ac:dyDescent="0.25">
      <c r="A5713">
        <v>1</v>
      </c>
      <c r="B5713" t="s">
        <v>163</v>
      </c>
      <c r="C5713">
        <v>7</v>
      </c>
      <c r="D5713" t="s">
        <v>164</v>
      </c>
      <c r="E5713">
        <v>5</v>
      </c>
      <c r="F5713" t="s">
        <v>165</v>
      </c>
      <c r="G5713" s="9">
        <v>1</v>
      </c>
      <c r="H5713" t="s">
        <v>172</v>
      </c>
      <c r="I5713">
        <v>7</v>
      </c>
      <c r="J5713" t="s">
        <v>173</v>
      </c>
      <c r="K5713">
        <v>5</v>
      </c>
      <c r="L5713" t="s">
        <v>165</v>
      </c>
      <c r="M5713" s="18">
        <f t="shared" si="178"/>
        <v>1.5833333333333335</v>
      </c>
      <c r="N5713" s="18">
        <f t="shared" si="179"/>
        <v>1.5833333333333335</v>
      </c>
    </row>
    <row r="5714" spans="1:14" x14ac:dyDescent="0.25">
      <c r="A5714">
        <v>1</v>
      </c>
      <c r="B5714" t="s">
        <v>163</v>
      </c>
      <c r="C5714">
        <v>0</v>
      </c>
      <c r="D5714" t="s">
        <v>164</v>
      </c>
      <c r="E5714">
        <v>14</v>
      </c>
      <c r="F5714" t="s">
        <v>165</v>
      </c>
      <c r="G5714" s="9">
        <v>1</v>
      </c>
      <c r="H5714" t="s">
        <v>172</v>
      </c>
      <c r="I5714">
        <v>0</v>
      </c>
      <c r="J5714" t="s">
        <v>173</v>
      </c>
      <c r="K5714">
        <v>14</v>
      </c>
      <c r="L5714" t="s">
        <v>165</v>
      </c>
      <c r="M5714" s="18">
        <f t="shared" si="178"/>
        <v>1</v>
      </c>
      <c r="N5714" s="18">
        <f t="shared" si="179"/>
        <v>1</v>
      </c>
    </row>
    <row r="5715" spans="1:14" x14ac:dyDescent="0.25">
      <c r="A5715">
        <v>0</v>
      </c>
      <c r="B5715" t="s">
        <v>163</v>
      </c>
      <c r="C5715">
        <v>0</v>
      </c>
      <c r="D5715" t="s">
        <v>164</v>
      </c>
      <c r="E5715">
        <v>13</v>
      </c>
      <c r="F5715" t="s">
        <v>165</v>
      </c>
      <c r="G5715" s="9">
        <v>1</v>
      </c>
      <c r="H5715" t="s">
        <v>172</v>
      </c>
      <c r="I5715">
        <v>0</v>
      </c>
      <c r="J5715" t="s">
        <v>173</v>
      </c>
      <c r="K5715">
        <v>13</v>
      </c>
      <c r="L5715" t="s">
        <v>165</v>
      </c>
      <c r="M5715" s="18">
        <f t="shared" si="178"/>
        <v>0</v>
      </c>
      <c r="N5715" s="18">
        <f t="shared" si="179"/>
        <v>1</v>
      </c>
    </row>
    <row r="5716" spans="1:14" x14ac:dyDescent="0.25">
      <c r="A5716">
        <v>0</v>
      </c>
      <c r="B5716" t="s">
        <v>163</v>
      </c>
      <c r="C5716">
        <v>8</v>
      </c>
      <c r="D5716" t="s">
        <v>164</v>
      </c>
      <c r="E5716">
        <v>28</v>
      </c>
      <c r="F5716" t="s">
        <v>165</v>
      </c>
      <c r="G5716" s="9">
        <v>6</v>
      </c>
      <c r="H5716" t="s">
        <v>172</v>
      </c>
      <c r="I5716">
        <v>3</v>
      </c>
      <c r="J5716" t="s">
        <v>173</v>
      </c>
      <c r="K5716">
        <v>0</v>
      </c>
      <c r="L5716" t="s">
        <v>165</v>
      </c>
      <c r="M5716" s="18">
        <f t="shared" si="178"/>
        <v>0.66666666666666663</v>
      </c>
      <c r="N5716" s="18">
        <f t="shared" si="179"/>
        <v>6.25</v>
      </c>
    </row>
    <row r="5717" spans="1:14" x14ac:dyDescent="0.25">
      <c r="A5717">
        <v>0</v>
      </c>
      <c r="B5717" t="s">
        <v>163</v>
      </c>
      <c r="C5717">
        <v>4</v>
      </c>
      <c r="D5717" t="s">
        <v>164</v>
      </c>
      <c r="E5717">
        <v>5</v>
      </c>
      <c r="F5717" t="s">
        <v>165</v>
      </c>
      <c r="G5717" s="9">
        <v>0</v>
      </c>
      <c r="H5717" t="s">
        <v>172</v>
      </c>
      <c r="I5717">
        <v>4</v>
      </c>
      <c r="J5717" t="s">
        <v>173</v>
      </c>
      <c r="K5717">
        <v>5</v>
      </c>
      <c r="L5717" t="s">
        <v>165</v>
      </c>
      <c r="M5717" s="18">
        <f t="shared" si="178"/>
        <v>0.33333333333333331</v>
      </c>
      <c r="N5717" s="18">
        <f t="shared" si="179"/>
        <v>0.33333333333333331</v>
      </c>
    </row>
    <row r="5718" spans="1:14" x14ac:dyDescent="0.25">
      <c r="A5718">
        <v>0</v>
      </c>
      <c r="B5718" t="s">
        <v>163</v>
      </c>
      <c r="C5718">
        <v>0</v>
      </c>
      <c r="D5718" t="s">
        <v>164</v>
      </c>
      <c r="E5718">
        <v>14</v>
      </c>
      <c r="F5718" t="s">
        <v>165</v>
      </c>
      <c r="G5718" s="9">
        <v>0</v>
      </c>
      <c r="H5718" t="s">
        <v>172</v>
      </c>
      <c r="I5718">
        <v>0</v>
      </c>
      <c r="J5718" t="s">
        <v>173</v>
      </c>
      <c r="K5718">
        <v>14</v>
      </c>
      <c r="L5718" t="s">
        <v>165</v>
      </c>
      <c r="M5718" s="18">
        <f t="shared" si="178"/>
        <v>0</v>
      </c>
      <c r="N5718" s="18">
        <f t="shared" si="179"/>
        <v>0</v>
      </c>
    </row>
    <row r="5719" spans="1:14" x14ac:dyDescent="0.25">
      <c r="A5719">
        <v>3</v>
      </c>
      <c r="B5719" t="s">
        <v>163</v>
      </c>
      <c r="C5719">
        <v>4</v>
      </c>
      <c r="D5719" t="s">
        <v>164</v>
      </c>
      <c r="E5719">
        <v>16</v>
      </c>
      <c r="F5719" t="s">
        <v>165</v>
      </c>
      <c r="G5719" s="9">
        <v>26</v>
      </c>
      <c r="H5719" t="s">
        <v>172</v>
      </c>
      <c r="I5719">
        <v>4</v>
      </c>
      <c r="J5719" t="s">
        <v>173</v>
      </c>
      <c r="K5719">
        <v>29</v>
      </c>
      <c r="L5719" t="s">
        <v>165</v>
      </c>
      <c r="M5719" s="18">
        <f t="shared" si="178"/>
        <v>3.3333333333333335</v>
      </c>
      <c r="N5719" s="18">
        <f t="shared" si="179"/>
        <v>26.333333333333332</v>
      </c>
    </row>
    <row r="5720" spans="1:14" x14ac:dyDescent="0.25">
      <c r="A5720">
        <v>6</v>
      </c>
      <c r="B5720" t="s">
        <v>163</v>
      </c>
      <c r="C5720">
        <v>0</v>
      </c>
      <c r="D5720" t="s">
        <v>164</v>
      </c>
      <c r="E5720">
        <v>16</v>
      </c>
      <c r="F5720" t="s">
        <v>165</v>
      </c>
      <c r="G5720" s="9">
        <v>11</v>
      </c>
      <c r="H5720" t="s">
        <v>172</v>
      </c>
      <c r="I5720">
        <v>7</v>
      </c>
      <c r="J5720" t="s">
        <v>173</v>
      </c>
      <c r="K5720">
        <v>2</v>
      </c>
      <c r="L5720" t="s">
        <v>165</v>
      </c>
      <c r="M5720" s="18">
        <f t="shared" si="178"/>
        <v>6</v>
      </c>
      <c r="N5720" s="18">
        <f t="shared" si="179"/>
        <v>11.583333333333334</v>
      </c>
    </row>
    <row r="5721" spans="1:14" x14ac:dyDescent="0.25">
      <c r="A5721">
        <v>3</v>
      </c>
      <c r="B5721" t="s">
        <v>163</v>
      </c>
      <c r="C5721">
        <v>10</v>
      </c>
      <c r="D5721" t="s">
        <v>164</v>
      </c>
      <c r="E5721">
        <v>16</v>
      </c>
      <c r="F5721" t="s">
        <v>165</v>
      </c>
      <c r="G5721" s="9">
        <v>6</v>
      </c>
      <c r="H5721" t="s">
        <v>172</v>
      </c>
      <c r="I5721">
        <v>10</v>
      </c>
      <c r="J5721" t="s">
        <v>173</v>
      </c>
      <c r="K5721">
        <v>5</v>
      </c>
      <c r="L5721" t="s">
        <v>165</v>
      </c>
      <c r="M5721" s="18">
        <f t="shared" si="178"/>
        <v>3.8333333333333335</v>
      </c>
      <c r="N5721" s="18">
        <f t="shared" si="179"/>
        <v>6.833333333333333</v>
      </c>
    </row>
    <row r="5722" spans="1:14" x14ac:dyDescent="0.25">
      <c r="A5722">
        <v>2</v>
      </c>
      <c r="B5722" t="s">
        <v>163</v>
      </c>
      <c r="C5722">
        <v>10</v>
      </c>
      <c r="D5722" t="s">
        <v>164</v>
      </c>
      <c r="E5722">
        <v>16</v>
      </c>
      <c r="F5722" t="s">
        <v>165</v>
      </c>
      <c r="G5722" s="9">
        <v>5</v>
      </c>
      <c r="H5722" t="s">
        <v>172</v>
      </c>
      <c r="I5722">
        <v>7</v>
      </c>
      <c r="J5722" t="s">
        <v>173</v>
      </c>
      <c r="K5722">
        <v>7</v>
      </c>
      <c r="L5722" t="s">
        <v>165</v>
      </c>
      <c r="M5722" s="18">
        <f t="shared" si="178"/>
        <v>2.8333333333333335</v>
      </c>
      <c r="N5722" s="18">
        <f t="shared" si="179"/>
        <v>5.583333333333333</v>
      </c>
    </row>
    <row r="5723" spans="1:14" x14ac:dyDescent="0.25">
      <c r="A5723">
        <v>3</v>
      </c>
      <c r="B5723" t="s">
        <v>163</v>
      </c>
      <c r="C5723">
        <v>10</v>
      </c>
      <c r="D5723" t="s">
        <v>164</v>
      </c>
      <c r="E5723">
        <v>16</v>
      </c>
      <c r="F5723" t="s">
        <v>165</v>
      </c>
      <c r="G5723" s="9">
        <v>5</v>
      </c>
      <c r="H5723" t="s">
        <v>172</v>
      </c>
      <c r="I5723">
        <v>3</v>
      </c>
      <c r="J5723" t="s">
        <v>173</v>
      </c>
      <c r="K5723">
        <v>9</v>
      </c>
      <c r="L5723" t="s">
        <v>165</v>
      </c>
      <c r="M5723" s="18">
        <f t="shared" si="178"/>
        <v>3.8333333333333335</v>
      </c>
      <c r="N5723" s="18">
        <f t="shared" si="179"/>
        <v>5.25</v>
      </c>
    </row>
    <row r="5724" spans="1:14" x14ac:dyDescent="0.25">
      <c r="A5724">
        <v>4</v>
      </c>
      <c r="B5724" t="s">
        <v>163</v>
      </c>
      <c r="C5724">
        <v>0</v>
      </c>
      <c r="D5724" t="s">
        <v>164</v>
      </c>
      <c r="E5724">
        <v>4</v>
      </c>
      <c r="F5724" t="s">
        <v>165</v>
      </c>
      <c r="G5724" s="9">
        <v>4</v>
      </c>
      <c r="H5724" t="s">
        <v>172</v>
      </c>
      <c r="I5724">
        <v>5</v>
      </c>
      <c r="J5724" t="s">
        <v>173</v>
      </c>
      <c r="K5724">
        <v>24</v>
      </c>
      <c r="L5724" t="s">
        <v>165</v>
      </c>
      <c r="M5724" s="18">
        <f t="shared" si="178"/>
        <v>4</v>
      </c>
      <c r="N5724" s="18">
        <f t="shared" si="179"/>
        <v>4.416666666666667</v>
      </c>
    </row>
    <row r="5725" spans="1:14" x14ac:dyDescent="0.25">
      <c r="A5725">
        <v>3</v>
      </c>
      <c r="B5725" t="s">
        <v>163</v>
      </c>
      <c r="C5725">
        <v>11</v>
      </c>
      <c r="D5725" t="s">
        <v>164</v>
      </c>
      <c r="E5725">
        <v>13</v>
      </c>
      <c r="F5725" t="s">
        <v>165</v>
      </c>
      <c r="G5725" s="9">
        <v>4</v>
      </c>
      <c r="H5725" t="s">
        <v>172</v>
      </c>
      <c r="I5725">
        <v>5</v>
      </c>
      <c r="J5725" t="s">
        <v>173</v>
      </c>
      <c r="K5725">
        <v>3</v>
      </c>
      <c r="L5725" t="s">
        <v>165</v>
      </c>
      <c r="M5725" s="18">
        <f t="shared" si="178"/>
        <v>3.9166666666666665</v>
      </c>
      <c r="N5725" s="18">
        <f t="shared" si="179"/>
        <v>4.416666666666667</v>
      </c>
    </row>
    <row r="5726" spans="1:14" x14ac:dyDescent="0.25">
      <c r="A5726">
        <v>1</v>
      </c>
      <c r="B5726" t="s">
        <v>163</v>
      </c>
      <c r="C5726">
        <v>3</v>
      </c>
      <c r="D5726" t="s">
        <v>164</v>
      </c>
      <c r="E5726">
        <v>16</v>
      </c>
      <c r="F5726" t="s">
        <v>165</v>
      </c>
      <c r="G5726" s="9">
        <v>4</v>
      </c>
      <c r="H5726" t="s">
        <v>172</v>
      </c>
      <c r="I5726">
        <v>6</v>
      </c>
      <c r="J5726" t="s">
        <v>173</v>
      </c>
      <c r="K5726">
        <v>11</v>
      </c>
      <c r="L5726" t="s">
        <v>165</v>
      </c>
      <c r="M5726" s="18">
        <f t="shared" si="178"/>
        <v>1.25</v>
      </c>
      <c r="N5726" s="18">
        <f t="shared" si="179"/>
        <v>4.5</v>
      </c>
    </row>
    <row r="5727" spans="1:14" x14ac:dyDescent="0.25">
      <c r="A5727">
        <v>2</v>
      </c>
      <c r="B5727" t="s">
        <v>163</v>
      </c>
      <c r="C5727">
        <v>11</v>
      </c>
      <c r="D5727" t="s">
        <v>164</v>
      </c>
      <c r="E5727">
        <v>14</v>
      </c>
      <c r="F5727" t="s">
        <v>165</v>
      </c>
      <c r="G5727" s="9">
        <v>3</v>
      </c>
      <c r="H5727" t="s">
        <v>172</v>
      </c>
      <c r="I5727">
        <v>5</v>
      </c>
      <c r="J5727" t="s">
        <v>173</v>
      </c>
      <c r="K5727">
        <v>0</v>
      </c>
      <c r="L5727" t="s">
        <v>165</v>
      </c>
      <c r="M5727" s="18">
        <f t="shared" si="178"/>
        <v>2.9166666666666665</v>
      </c>
      <c r="N5727" s="18">
        <f t="shared" si="179"/>
        <v>3.4166666666666665</v>
      </c>
    </row>
    <row r="5728" spans="1:14" x14ac:dyDescent="0.25">
      <c r="A5728">
        <v>3</v>
      </c>
      <c r="B5728" t="s">
        <v>163</v>
      </c>
      <c r="C5728">
        <v>2</v>
      </c>
      <c r="D5728" t="s">
        <v>164</v>
      </c>
      <c r="E5728">
        <v>6</v>
      </c>
      <c r="F5728" t="s">
        <v>165</v>
      </c>
      <c r="G5728" s="9">
        <v>9</v>
      </c>
      <c r="H5728" t="s">
        <v>172</v>
      </c>
      <c r="I5728">
        <v>11</v>
      </c>
      <c r="J5728" t="s">
        <v>173</v>
      </c>
      <c r="K5728">
        <v>7</v>
      </c>
      <c r="L5728" t="s">
        <v>165</v>
      </c>
      <c r="M5728" s="18">
        <f t="shared" si="178"/>
        <v>3.1666666666666665</v>
      </c>
      <c r="N5728" s="18">
        <f t="shared" si="179"/>
        <v>9.9166666666666661</v>
      </c>
    </row>
    <row r="5729" spans="1:14" x14ac:dyDescent="0.25">
      <c r="A5729">
        <v>3</v>
      </c>
      <c r="B5729" t="s">
        <v>163</v>
      </c>
      <c r="C5729">
        <v>0</v>
      </c>
      <c r="D5729" t="s">
        <v>164</v>
      </c>
      <c r="E5729">
        <v>16</v>
      </c>
      <c r="F5729" t="s">
        <v>165</v>
      </c>
      <c r="G5729" s="9">
        <v>3</v>
      </c>
      <c r="H5729" t="s">
        <v>172</v>
      </c>
      <c r="I5729">
        <v>0</v>
      </c>
      <c r="J5729" t="s">
        <v>173</v>
      </c>
      <c r="K5729">
        <v>16</v>
      </c>
      <c r="L5729" t="s">
        <v>165</v>
      </c>
      <c r="M5729" s="18">
        <f t="shared" si="178"/>
        <v>3</v>
      </c>
      <c r="N5729" s="18">
        <f t="shared" si="179"/>
        <v>3</v>
      </c>
    </row>
    <row r="5730" spans="1:14" x14ac:dyDescent="0.25">
      <c r="A5730">
        <v>1</v>
      </c>
      <c r="B5730" t="s">
        <v>163</v>
      </c>
      <c r="C5730">
        <v>8</v>
      </c>
      <c r="D5730" t="s">
        <v>164</v>
      </c>
      <c r="E5730">
        <v>14</v>
      </c>
      <c r="F5730" t="s">
        <v>165</v>
      </c>
      <c r="G5730" s="9">
        <v>10</v>
      </c>
      <c r="H5730" t="s">
        <v>172</v>
      </c>
      <c r="I5730">
        <v>4</v>
      </c>
      <c r="J5730" t="s">
        <v>173</v>
      </c>
      <c r="K5730">
        <v>28</v>
      </c>
      <c r="L5730" t="s">
        <v>165</v>
      </c>
      <c r="M5730" s="18">
        <f t="shared" si="178"/>
        <v>1.6666666666666665</v>
      </c>
      <c r="N5730" s="18">
        <f t="shared" si="179"/>
        <v>10.333333333333334</v>
      </c>
    </row>
    <row r="5731" spans="1:14" x14ac:dyDescent="0.25">
      <c r="A5731">
        <v>0</v>
      </c>
      <c r="B5731" t="s">
        <v>163</v>
      </c>
      <c r="C5731">
        <v>0</v>
      </c>
      <c r="D5731" t="s">
        <v>164</v>
      </c>
      <c r="E5731">
        <v>13</v>
      </c>
      <c r="F5731" t="s">
        <v>165</v>
      </c>
      <c r="G5731" s="9">
        <v>1</v>
      </c>
      <c r="H5731" t="s">
        <v>172</v>
      </c>
      <c r="I5731">
        <v>0</v>
      </c>
      <c r="J5731" t="s">
        <v>173</v>
      </c>
      <c r="K5731">
        <v>13</v>
      </c>
      <c r="L5731" t="s">
        <v>165</v>
      </c>
      <c r="M5731" s="18">
        <f t="shared" si="178"/>
        <v>0</v>
      </c>
      <c r="N5731" s="18">
        <f t="shared" si="179"/>
        <v>1</v>
      </c>
    </row>
    <row r="5732" spans="1:14" x14ac:dyDescent="0.25">
      <c r="A5732">
        <v>0</v>
      </c>
      <c r="B5732" t="s">
        <v>163</v>
      </c>
      <c r="C5732">
        <v>0</v>
      </c>
      <c r="D5732" t="s">
        <v>164</v>
      </c>
      <c r="E5732">
        <v>14</v>
      </c>
      <c r="F5732" t="s">
        <v>165</v>
      </c>
      <c r="G5732" s="9">
        <v>0</v>
      </c>
      <c r="H5732" t="s">
        <v>172</v>
      </c>
      <c r="I5732">
        <v>0</v>
      </c>
      <c r="J5732" t="s">
        <v>173</v>
      </c>
      <c r="K5732">
        <v>14</v>
      </c>
      <c r="L5732" t="s">
        <v>165</v>
      </c>
      <c r="M5732" s="18">
        <f t="shared" si="178"/>
        <v>0</v>
      </c>
      <c r="N5732" s="18">
        <f t="shared" si="179"/>
        <v>0</v>
      </c>
    </row>
    <row r="5733" spans="1:14" x14ac:dyDescent="0.25">
      <c r="A5733">
        <v>6</v>
      </c>
      <c r="B5733" t="s">
        <v>163</v>
      </c>
      <c r="C5733">
        <v>0</v>
      </c>
      <c r="D5733" t="s">
        <v>164</v>
      </c>
      <c r="E5733">
        <v>16</v>
      </c>
      <c r="F5733" t="s">
        <v>165</v>
      </c>
      <c r="G5733" s="9">
        <v>26</v>
      </c>
      <c r="H5733" t="s">
        <v>172</v>
      </c>
      <c r="I5733">
        <v>11</v>
      </c>
      <c r="J5733" t="s">
        <v>173</v>
      </c>
      <c r="K5733">
        <v>16</v>
      </c>
      <c r="L5733" t="s">
        <v>165</v>
      </c>
      <c r="M5733" s="18">
        <f t="shared" si="178"/>
        <v>6</v>
      </c>
      <c r="N5733" s="18">
        <f t="shared" si="179"/>
        <v>26.916666666666668</v>
      </c>
    </row>
    <row r="5734" spans="1:14" x14ac:dyDescent="0.25">
      <c r="A5734">
        <v>5</v>
      </c>
      <c r="B5734" t="s">
        <v>163</v>
      </c>
      <c r="C5734">
        <v>10</v>
      </c>
      <c r="D5734" t="s">
        <v>164</v>
      </c>
      <c r="E5734">
        <v>16</v>
      </c>
      <c r="F5734" t="s">
        <v>165</v>
      </c>
      <c r="G5734" s="9">
        <v>31</v>
      </c>
      <c r="H5734" t="s">
        <v>172</v>
      </c>
      <c r="I5734">
        <v>11</v>
      </c>
      <c r="J5734" t="s">
        <v>173</v>
      </c>
      <c r="K5734">
        <v>16</v>
      </c>
      <c r="L5734" t="s">
        <v>165</v>
      </c>
      <c r="M5734" s="18">
        <f t="shared" si="178"/>
        <v>5.833333333333333</v>
      </c>
      <c r="N5734" s="18">
        <f t="shared" si="179"/>
        <v>31.916666666666668</v>
      </c>
    </row>
    <row r="5735" spans="1:14" x14ac:dyDescent="0.25">
      <c r="A5735">
        <v>6</v>
      </c>
      <c r="B5735" t="s">
        <v>163</v>
      </c>
      <c r="C5735">
        <v>0</v>
      </c>
      <c r="D5735" t="s">
        <v>164</v>
      </c>
      <c r="E5735">
        <v>16</v>
      </c>
      <c r="F5735" t="s">
        <v>165</v>
      </c>
      <c r="G5735" s="9">
        <v>24</v>
      </c>
      <c r="H5735" t="s">
        <v>172</v>
      </c>
      <c r="I5735">
        <v>11</v>
      </c>
      <c r="J5735" t="s">
        <v>173</v>
      </c>
      <c r="K5735">
        <v>6</v>
      </c>
      <c r="L5735" t="s">
        <v>165</v>
      </c>
      <c r="M5735" s="18">
        <f t="shared" si="178"/>
        <v>6</v>
      </c>
      <c r="N5735" s="18">
        <f t="shared" si="179"/>
        <v>24.916666666666668</v>
      </c>
    </row>
    <row r="5736" spans="1:14" x14ac:dyDescent="0.25">
      <c r="A5736">
        <v>6</v>
      </c>
      <c r="B5736" t="s">
        <v>163</v>
      </c>
      <c r="C5736">
        <v>0</v>
      </c>
      <c r="D5736" t="s">
        <v>164</v>
      </c>
      <c r="E5736">
        <v>16</v>
      </c>
      <c r="F5736" t="s">
        <v>165</v>
      </c>
      <c r="G5736" s="9">
        <v>23</v>
      </c>
      <c r="H5736" t="s">
        <v>172</v>
      </c>
      <c r="I5736">
        <v>9</v>
      </c>
      <c r="J5736" t="s">
        <v>173</v>
      </c>
      <c r="K5736">
        <v>14</v>
      </c>
      <c r="L5736" t="s">
        <v>165</v>
      </c>
      <c r="M5736" s="18">
        <f t="shared" si="178"/>
        <v>6</v>
      </c>
      <c r="N5736" s="18">
        <f t="shared" si="179"/>
        <v>23.75</v>
      </c>
    </row>
    <row r="5737" spans="1:14" x14ac:dyDescent="0.25">
      <c r="A5737">
        <v>2</v>
      </c>
      <c r="B5737" t="s">
        <v>163</v>
      </c>
      <c r="C5737">
        <v>4</v>
      </c>
      <c r="D5737" t="s">
        <v>164</v>
      </c>
      <c r="E5737">
        <v>16</v>
      </c>
      <c r="F5737" t="s">
        <v>165</v>
      </c>
      <c r="G5737" s="9">
        <v>23</v>
      </c>
      <c r="H5737" t="s">
        <v>172</v>
      </c>
      <c r="I5737">
        <v>8</v>
      </c>
      <c r="J5737" t="s">
        <v>173</v>
      </c>
      <c r="K5737">
        <v>3</v>
      </c>
      <c r="L5737" t="s">
        <v>165</v>
      </c>
      <c r="M5737" s="18">
        <f t="shared" si="178"/>
        <v>2.3333333333333335</v>
      </c>
      <c r="N5737" s="18">
        <f t="shared" si="179"/>
        <v>23.666666666666668</v>
      </c>
    </row>
    <row r="5738" spans="1:14" x14ac:dyDescent="0.25">
      <c r="A5738">
        <v>4</v>
      </c>
      <c r="B5738" t="s">
        <v>163</v>
      </c>
      <c r="C5738">
        <v>6</v>
      </c>
      <c r="D5738" t="s">
        <v>164</v>
      </c>
      <c r="E5738">
        <v>16</v>
      </c>
      <c r="F5738" t="s">
        <v>165</v>
      </c>
      <c r="G5738" s="9">
        <v>22</v>
      </c>
      <c r="H5738" t="s">
        <v>172</v>
      </c>
      <c r="I5738">
        <v>11</v>
      </c>
      <c r="J5738" t="s">
        <v>173</v>
      </c>
      <c r="K5738">
        <v>16</v>
      </c>
      <c r="L5738" t="s">
        <v>165</v>
      </c>
      <c r="M5738" s="18">
        <f t="shared" si="178"/>
        <v>4.5</v>
      </c>
      <c r="N5738" s="18">
        <f t="shared" si="179"/>
        <v>22.916666666666668</v>
      </c>
    </row>
    <row r="5739" spans="1:14" x14ac:dyDescent="0.25">
      <c r="A5739">
        <v>6</v>
      </c>
      <c r="B5739" t="s">
        <v>163</v>
      </c>
      <c r="C5739">
        <v>0</v>
      </c>
      <c r="D5739" t="s">
        <v>164</v>
      </c>
      <c r="E5739">
        <v>16</v>
      </c>
      <c r="F5739" t="s">
        <v>165</v>
      </c>
      <c r="G5739" s="9">
        <v>26</v>
      </c>
      <c r="H5739" t="s">
        <v>172</v>
      </c>
      <c r="I5739">
        <v>3</v>
      </c>
      <c r="J5739" t="s">
        <v>173</v>
      </c>
      <c r="K5739">
        <v>27</v>
      </c>
      <c r="L5739" t="s">
        <v>165</v>
      </c>
      <c r="M5739" s="18">
        <f t="shared" si="178"/>
        <v>6</v>
      </c>
      <c r="N5739" s="18">
        <f t="shared" si="179"/>
        <v>26.25</v>
      </c>
    </row>
    <row r="5740" spans="1:14" x14ac:dyDescent="0.25">
      <c r="A5740">
        <v>5</v>
      </c>
      <c r="B5740" t="s">
        <v>163</v>
      </c>
      <c r="C5740">
        <v>10</v>
      </c>
      <c r="D5740" t="s">
        <v>164</v>
      </c>
      <c r="E5740">
        <v>16</v>
      </c>
      <c r="F5740" t="s">
        <v>165</v>
      </c>
      <c r="G5740" s="9">
        <v>21</v>
      </c>
      <c r="H5740" t="s">
        <v>172</v>
      </c>
      <c r="I5740">
        <v>4</v>
      </c>
      <c r="J5740" t="s">
        <v>173</v>
      </c>
      <c r="K5740">
        <v>7</v>
      </c>
      <c r="L5740" t="s">
        <v>165</v>
      </c>
      <c r="M5740" s="18">
        <f t="shared" si="178"/>
        <v>5.833333333333333</v>
      </c>
      <c r="N5740" s="18">
        <f t="shared" si="179"/>
        <v>21.333333333333332</v>
      </c>
    </row>
    <row r="5741" spans="1:14" x14ac:dyDescent="0.25">
      <c r="A5741">
        <v>2</v>
      </c>
      <c r="B5741" t="s">
        <v>163</v>
      </c>
      <c r="C5741">
        <v>4</v>
      </c>
      <c r="D5741" t="s">
        <v>164</v>
      </c>
      <c r="E5741">
        <v>16</v>
      </c>
      <c r="F5741" t="s">
        <v>165</v>
      </c>
      <c r="G5741" s="9">
        <v>9</v>
      </c>
      <c r="H5741" t="s">
        <v>172</v>
      </c>
      <c r="I5741">
        <v>0</v>
      </c>
      <c r="J5741" t="s">
        <v>173</v>
      </c>
      <c r="K5741">
        <v>16</v>
      </c>
      <c r="L5741" t="s">
        <v>165</v>
      </c>
      <c r="M5741" s="18">
        <f t="shared" si="178"/>
        <v>2.3333333333333335</v>
      </c>
      <c r="N5741" s="18">
        <f t="shared" si="179"/>
        <v>9</v>
      </c>
    </row>
    <row r="5742" spans="1:14" x14ac:dyDescent="0.25">
      <c r="A5742">
        <v>4</v>
      </c>
      <c r="B5742" t="s">
        <v>163</v>
      </c>
      <c r="C5742">
        <v>9</v>
      </c>
      <c r="D5742" t="s">
        <v>164</v>
      </c>
      <c r="E5742">
        <v>16</v>
      </c>
      <c r="F5742" t="s">
        <v>165</v>
      </c>
      <c r="G5742" s="9">
        <v>15</v>
      </c>
      <c r="H5742" t="s">
        <v>172</v>
      </c>
      <c r="I5742">
        <v>3</v>
      </c>
      <c r="J5742" t="s">
        <v>173</v>
      </c>
      <c r="K5742">
        <v>10</v>
      </c>
      <c r="L5742" t="s">
        <v>165</v>
      </c>
      <c r="M5742" s="18">
        <f t="shared" si="178"/>
        <v>4.75</v>
      </c>
      <c r="N5742" s="18">
        <f t="shared" si="179"/>
        <v>15.25</v>
      </c>
    </row>
    <row r="5743" spans="1:14" x14ac:dyDescent="0.25">
      <c r="A5743">
        <v>6</v>
      </c>
      <c r="B5743" t="s">
        <v>163</v>
      </c>
      <c r="C5743">
        <v>0</v>
      </c>
      <c r="D5743" t="s">
        <v>164</v>
      </c>
      <c r="E5743">
        <v>16</v>
      </c>
      <c r="F5743" t="s">
        <v>165</v>
      </c>
      <c r="G5743" s="9">
        <v>17</v>
      </c>
      <c r="H5743" t="s">
        <v>172</v>
      </c>
      <c r="I5743">
        <v>2</v>
      </c>
      <c r="J5743" t="s">
        <v>173</v>
      </c>
      <c r="K5743">
        <v>16</v>
      </c>
      <c r="L5743" t="s">
        <v>165</v>
      </c>
      <c r="M5743" s="18">
        <f t="shared" si="178"/>
        <v>6</v>
      </c>
      <c r="N5743" s="18">
        <f t="shared" si="179"/>
        <v>17.166666666666668</v>
      </c>
    </row>
    <row r="5744" spans="1:14" x14ac:dyDescent="0.25">
      <c r="A5744">
        <v>4</v>
      </c>
      <c r="B5744" t="s">
        <v>163</v>
      </c>
      <c r="C5744">
        <v>11</v>
      </c>
      <c r="D5744" t="s">
        <v>164</v>
      </c>
      <c r="E5744">
        <v>16</v>
      </c>
      <c r="F5744" t="s">
        <v>165</v>
      </c>
      <c r="G5744" s="9">
        <v>14</v>
      </c>
      <c r="H5744" t="s">
        <v>172</v>
      </c>
      <c r="I5744">
        <v>8</v>
      </c>
      <c r="J5744" t="s">
        <v>173</v>
      </c>
      <c r="K5744">
        <v>16</v>
      </c>
      <c r="L5744" t="s">
        <v>165</v>
      </c>
      <c r="M5744" s="18">
        <f t="shared" si="178"/>
        <v>4.916666666666667</v>
      </c>
      <c r="N5744" s="18">
        <f t="shared" si="179"/>
        <v>14.666666666666666</v>
      </c>
    </row>
    <row r="5745" spans="1:14" x14ac:dyDescent="0.25">
      <c r="A5745">
        <v>2</v>
      </c>
      <c r="B5745" t="s">
        <v>163</v>
      </c>
      <c r="C5745">
        <v>2</v>
      </c>
      <c r="D5745" t="s">
        <v>164</v>
      </c>
      <c r="E5745">
        <v>16</v>
      </c>
      <c r="F5745" t="s">
        <v>165</v>
      </c>
      <c r="G5745" s="9">
        <v>18</v>
      </c>
      <c r="H5745" t="s">
        <v>172</v>
      </c>
      <c r="I5745">
        <v>5</v>
      </c>
      <c r="J5745" t="s">
        <v>173</v>
      </c>
      <c r="K5745">
        <v>16</v>
      </c>
      <c r="L5745" t="s">
        <v>165</v>
      </c>
      <c r="M5745" s="18">
        <f t="shared" si="178"/>
        <v>2.1666666666666665</v>
      </c>
      <c r="N5745" s="18">
        <f t="shared" si="179"/>
        <v>18.416666666666668</v>
      </c>
    </row>
    <row r="5746" spans="1:14" x14ac:dyDescent="0.25">
      <c r="A5746">
        <v>2</v>
      </c>
      <c r="B5746" t="s">
        <v>163</v>
      </c>
      <c r="C5746">
        <v>1</v>
      </c>
      <c r="D5746" t="s">
        <v>164</v>
      </c>
      <c r="E5746">
        <v>24</v>
      </c>
      <c r="F5746" t="s">
        <v>165</v>
      </c>
      <c r="G5746" s="9">
        <v>2</v>
      </c>
      <c r="H5746" t="s">
        <v>172</v>
      </c>
      <c r="I5746">
        <v>1</v>
      </c>
      <c r="J5746" t="s">
        <v>173</v>
      </c>
      <c r="K5746">
        <v>24</v>
      </c>
      <c r="L5746" t="s">
        <v>165</v>
      </c>
      <c r="M5746" s="18">
        <f t="shared" si="178"/>
        <v>2.0833333333333335</v>
      </c>
      <c r="N5746" s="18">
        <f t="shared" si="179"/>
        <v>2.0833333333333335</v>
      </c>
    </row>
    <row r="5747" spans="1:14" x14ac:dyDescent="0.25">
      <c r="A5747">
        <v>1</v>
      </c>
      <c r="B5747" t="s">
        <v>163</v>
      </c>
      <c r="C5747">
        <v>9</v>
      </c>
      <c r="D5747" t="s">
        <v>164</v>
      </c>
      <c r="E5747">
        <v>6</v>
      </c>
      <c r="F5747" t="s">
        <v>165</v>
      </c>
      <c r="G5747" s="9">
        <v>1</v>
      </c>
      <c r="H5747" t="s">
        <v>172</v>
      </c>
      <c r="I5747">
        <v>9</v>
      </c>
      <c r="J5747" t="s">
        <v>173</v>
      </c>
      <c r="K5747">
        <v>6</v>
      </c>
      <c r="L5747" t="s">
        <v>165</v>
      </c>
      <c r="M5747" s="18">
        <f t="shared" si="178"/>
        <v>1.75</v>
      </c>
      <c r="N5747" s="18">
        <f t="shared" si="179"/>
        <v>1.75</v>
      </c>
    </row>
    <row r="5748" spans="1:14" x14ac:dyDescent="0.25">
      <c r="A5748">
        <v>1</v>
      </c>
      <c r="B5748" t="s">
        <v>163</v>
      </c>
      <c r="C5748">
        <v>1</v>
      </c>
      <c r="D5748" t="s">
        <v>164</v>
      </c>
      <c r="E5748">
        <v>26</v>
      </c>
      <c r="F5748" t="s">
        <v>165</v>
      </c>
      <c r="G5748" s="9">
        <v>7</v>
      </c>
      <c r="H5748" t="s">
        <v>172</v>
      </c>
      <c r="I5748">
        <v>8</v>
      </c>
      <c r="J5748" t="s">
        <v>173</v>
      </c>
      <c r="K5748">
        <v>16</v>
      </c>
      <c r="L5748" t="s">
        <v>165</v>
      </c>
      <c r="M5748" s="18">
        <f t="shared" si="178"/>
        <v>1.0833333333333333</v>
      </c>
      <c r="N5748" s="18">
        <f t="shared" si="179"/>
        <v>7.666666666666667</v>
      </c>
    </row>
    <row r="5749" spans="1:14" x14ac:dyDescent="0.25">
      <c r="A5749">
        <v>0</v>
      </c>
      <c r="B5749" t="s">
        <v>163</v>
      </c>
      <c r="C5749">
        <v>8</v>
      </c>
      <c r="D5749" t="s">
        <v>164</v>
      </c>
      <c r="E5749">
        <v>29</v>
      </c>
      <c r="F5749" t="s">
        <v>165</v>
      </c>
      <c r="G5749" s="9">
        <v>0</v>
      </c>
      <c r="H5749" t="s">
        <v>172</v>
      </c>
      <c r="I5749">
        <v>8</v>
      </c>
      <c r="J5749" t="s">
        <v>173</v>
      </c>
      <c r="K5749">
        <v>29</v>
      </c>
      <c r="L5749" t="s">
        <v>165</v>
      </c>
      <c r="M5749" s="18">
        <f t="shared" si="178"/>
        <v>0.66666666666666663</v>
      </c>
      <c r="N5749" s="18">
        <f t="shared" si="179"/>
        <v>0.66666666666666663</v>
      </c>
    </row>
    <row r="5750" spans="1:14" x14ac:dyDescent="0.25">
      <c r="A5750">
        <v>0</v>
      </c>
      <c r="B5750" t="s">
        <v>163</v>
      </c>
      <c r="C5750">
        <v>7</v>
      </c>
      <c r="D5750" t="s">
        <v>164</v>
      </c>
      <c r="E5750">
        <v>21</v>
      </c>
      <c r="F5750" t="s">
        <v>165</v>
      </c>
      <c r="G5750" s="9">
        <v>4</v>
      </c>
      <c r="H5750" t="s">
        <v>172</v>
      </c>
      <c r="I5750">
        <v>2</v>
      </c>
      <c r="J5750" t="s">
        <v>173</v>
      </c>
      <c r="K5750">
        <v>16</v>
      </c>
      <c r="L5750" t="s">
        <v>165</v>
      </c>
      <c r="M5750" s="18">
        <f t="shared" si="178"/>
        <v>0.58333333333333337</v>
      </c>
      <c r="N5750" s="18">
        <f t="shared" si="179"/>
        <v>4.166666666666667</v>
      </c>
    </row>
    <row r="5751" spans="1:14" x14ac:dyDescent="0.25">
      <c r="A5751">
        <v>0</v>
      </c>
      <c r="B5751" t="s">
        <v>163</v>
      </c>
      <c r="C5751">
        <v>2</v>
      </c>
      <c r="D5751" t="s">
        <v>164</v>
      </c>
      <c r="E5751">
        <v>16</v>
      </c>
      <c r="F5751" t="s">
        <v>165</v>
      </c>
      <c r="G5751" s="9">
        <v>0</v>
      </c>
      <c r="H5751" t="s">
        <v>172</v>
      </c>
      <c r="I5751">
        <v>2</v>
      </c>
      <c r="J5751" t="s">
        <v>173</v>
      </c>
      <c r="K5751">
        <v>16</v>
      </c>
      <c r="L5751" t="s">
        <v>165</v>
      </c>
      <c r="M5751" s="18">
        <f t="shared" si="178"/>
        <v>0.16666666666666666</v>
      </c>
      <c r="N5751" s="18">
        <f t="shared" si="179"/>
        <v>0.16666666666666666</v>
      </c>
    </row>
    <row r="5752" spans="1:14" x14ac:dyDescent="0.25">
      <c r="A5752">
        <v>0</v>
      </c>
      <c r="B5752" t="s">
        <v>163</v>
      </c>
      <c r="C5752">
        <v>2</v>
      </c>
      <c r="D5752" t="s">
        <v>164</v>
      </c>
      <c r="E5752">
        <v>10</v>
      </c>
      <c r="F5752" t="s">
        <v>165</v>
      </c>
      <c r="G5752" s="9">
        <v>18</v>
      </c>
      <c r="H5752" t="s">
        <v>172</v>
      </c>
      <c r="I5752">
        <v>6</v>
      </c>
      <c r="J5752" t="s">
        <v>173</v>
      </c>
      <c r="K5752">
        <v>16</v>
      </c>
      <c r="L5752" t="s">
        <v>165</v>
      </c>
      <c r="M5752" s="18">
        <f t="shared" si="178"/>
        <v>0.16666666666666666</v>
      </c>
      <c r="N5752" s="18">
        <f t="shared" si="179"/>
        <v>18.5</v>
      </c>
    </row>
    <row r="5753" spans="1:14" x14ac:dyDescent="0.25">
      <c r="A5753">
        <v>6</v>
      </c>
      <c r="B5753" t="s">
        <v>163</v>
      </c>
      <c r="C5753">
        <v>0</v>
      </c>
      <c r="D5753" t="s">
        <v>164</v>
      </c>
      <c r="E5753">
        <v>16</v>
      </c>
      <c r="F5753" t="s">
        <v>165</v>
      </c>
      <c r="G5753" s="9">
        <v>24</v>
      </c>
      <c r="H5753" t="s">
        <v>172</v>
      </c>
      <c r="I5753">
        <v>0</v>
      </c>
      <c r="J5753" t="s">
        <v>173</v>
      </c>
      <c r="K5753">
        <v>14</v>
      </c>
      <c r="L5753" t="s">
        <v>165</v>
      </c>
      <c r="M5753" s="18">
        <f t="shared" si="178"/>
        <v>6</v>
      </c>
      <c r="N5753" s="18">
        <f t="shared" si="179"/>
        <v>24</v>
      </c>
    </row>
    <row r="5754" spans="1:14" x14ac:dyDescent="0.25">
      <c r="A5754">
        <v>3</v>
      </c>
      <c r="B5754" t="s">
        <v>163</v>
      </c>
      <c r="C5754">
        <v>2</v>
      </c>
      <c r="D5754" t="s">
        <v>164</v>
      </c>
      <c r="E5754">
        <v>16</v>
      </c>
      <c r="F5754" t="s">
        <v>165</v>
      </c>
      <c r="G5754" s="9">
        <v>10</v>
      </c>
      <c r="H5754" t="s">
        <v>172</v>
      </c>
      <c r="I5754">
        <v>10</v>
      </c>
      <c r="J5754" t="s">
        <v>173</v>
      </c>
      <c r="K5754">
        <v>16</v>
      </c>
      <c r="L5754" t="s">
        <v>165</v>
      </c>
      <c r="M5754" s="18">
        <f t="shared" si="178"/>
        <v>3.1666666666666665</v>
      </c>
      <c r="N5754" s="18">
        <f t="shared" si="179"/>
        <v>10.833333333333334</v>
      </c>
    </row>
    <row r="5755" spans="1:14" x14ac:dyDescent="0.25">
      <c r="A5755">
        <v>6</v>
      </c>
      <c r="B5755" t="s">
        <v>163</v>
      </c>
      <c r="C5755">
        <v>0</v>
      </c>
      <c r="D5755" t="s">
        <v>164</v>
      </c>
      <c r="E5755">
        <v>16</v>
      </c>
      <c r="F5755" t="s">
        <v>165</v>
      </c>
      <c r="G5755" s="9">
        <v>8</v>
      </c>
      <c r="H5755" t="s">
        <v>172</v>
      </c>
      <c r="I5755">
        <v>8</v>
      </c>
      <c r="J5755" t="s">
        <v>173</v>
      </c>
      <c r="K5755">
        <v>16</v>
      </c>
      <c r="L5755" t="s">
        <v>165</v>
      </c>
      <c r="M5755" s="18">
        <f t="shared" si="178"/>
        <v>6</v>
      </c>
      <c r="N5755" s="18">
        <f t="shared" si="179"/>
        <v>8.6666666666666661</v>
      </c>
    </row>
    <row r="5756" spans="1:14" x14ac:dyDescent="0.25">
      <c r="A5756">
        <v>2</v>
      </c>
      <c r="B5756" t="s">
        <v>163</v>
      </c>
      <c r="C5756">
        <v>0</v>
      </c>
      <c r="D5756" t="s">
        <v>164</v>
      </c>
      <c r="E5756">
        <v>16</v>
      </c>
      <c r="F5756" t="s">
        <v>165</v>
      </c>
      <c r="G5756" s="9">
        <v>4</v>
      </c>
      <c r="H5756" t="s">
        <v>172</v>
      </c>
      <c r="I5756">
        <v>5</v>
      </c>
      <c r="J5756" t="s">
        <v>173</v>
      </c>
      <c r="K5756">
        <v>1</v>
      </c>
      <c r="L5756" t="s">
        <v>165</v>
      </c>
      <c r="M5756" s="18">
        <f t="shared" si="178"/>
        <v>2</v>
      </c>
      <c r="N5756" s="18">
        <f t="shared" si="179"/>
        <v>4.416666666666667</v>
      </c>
    </row>
    <row r="5757" spans="1:14" x14ac:dyDescent="0.25">
      <c r="A5757">
        <v>4</v>
      </c>
      <c r="B5757" t="s">
        <v>163</v>
      </c>
      <c r="C5757">
        <v>4</v>
      </c>
      <c r="D5757" t="s">
        <v>164</v>
      </c>
      <c r="E5757">
        <v>14</v>
      </c>
      <c r="F5757" t="s">
        <v>165</v>
      </c>
      <c r="G5757" s="9">
        <v>6</v>
      </c>
      <c r="H5757" t="s">
        <v>172</v>
      </c>
      <c r="I5757">
        <v>2</v>
      </c>
      <c r="J5757" t="s">
        <v>173</v>
      </c>
      <c r="K5757">
        <v>16</v>
      </c>
      <c r="L5757" t="s">
        <v>165</v>
      </c>
      <c r="M5757" s="18">
        <f t="shared" si="178"/>
        <v>4.333333333333333</v>
      </c>
      <c r="N5757" s="18">
        <f t="shared" si="179"/>
        <v>6.166666666666667</v>
      </c>
    </row>
    <row r="5758" spans="1:14" x14ac:dyDescent="0.25">
      <c r="A5758">
        <v>4</v>
      </c>
      <c r="B5758" t="s">
        <v>163</v>
      </c>
      <c r="C5758">
        <v>4</v>
      </c>
      <c r="D5758" t="s">
        <v>164</v>
      </c>
      <c r="E5758">
        <v>0</v>
      </c>
      <c r="F5758" t="s">
        <v>165</v>
      </c>
      <c r="G5758" s="9">
        <v>4</v>
      </c>
      <c r="H5758" t="s">
        <v>172</v>
      </c>
      <c r="I5758">
        <v>4</v>
      </c>
      <c r="J5758" t="s">
        <v>173</v>
      </c>
      <c r="K5758">
        <v>0</v>
      </c>
      <c r="L5758" t="s">
        <v>165</v>
      </c>
      <c r="M5758" s="18">
        <f t="shared" si="178"/>
        <v>4.333333333333333</v>
      </c>
      <c r="N5758" s="18">
        <f t="shared" si="179"/>
        <v>4.333333333333333</v>
      </c>
    </row>
    <row r="5759" spans="1:14" x14ac:dyDescent="0.25">
      <c r="A5759">
        <v>3</v>
      </c>
      <c r="B5759" t="s">
        <v>163</v>
      </c>
      <c r="C5759">
        <v>1</v>
      </c>
      <c r="D5759" t="s">
        <v>164</v>
      </c>
      <c r="E5759">
        <v>30</v>
      </c>
      <c r="F5759" t="s">
        <v>165</v>
      </c>
      <c r="G5759" s="9">
        <v>6</v>
      </c>
      <c r="H5759" t="s">
        <v>172</v>
      </c>
      <c r="I5759">
        <v>0</v>
      </c>
      <c r="J5759" t="s">
        <v>173</v>
      </c>
      <c r="K5759">
        <v>16</v>
      </c>
      <c r="L5759" t="s">
        <v>165</v>
      </c>
      <c r="M5759" s="18">
        <f t="shared" si="178"/>
        <v>3.0833333333333335</v>
      </c>
      <c r="N5759" s="18">
        <f t="shared" si="179"/>
        <v>6</v>
      </c>
    </row>
    <row r="5760" spans="1:14" x14ac:dyDescent="0.25">
      <c r="A5760">
        <v>2</v>
      </c>
      <c r="B5760" t="s">
        <v>163</v>
      </c>
      <c r="C5760">
        <v>9</v>
      </c>
      <c r="D5760" t="s">
        <v>164</v>
      </c>
      <c r="E5760">
        <v>16</v>
      </c>
      <c r="F5760" t="s">
        <v>165</v>
      </c>
      <c r="G5760" s="9">
        <v>2</v>
      </c>
      <c r="H5760" t="s">
        <v>172</v>
      </c>
      <c r="I5760">
        <v>9</v>
      </c>
      <c r="J5760" t="s">
        <v>173</v>
      </c>
      <c r="K5760">
        <v>16</v>
      </c>
      <c r="L5760" t="s">
        <v>165</v>
      </c>
      <c r="M5760" s="18">
        <f t="shared" si="178"/>
        <v>2.75</v>
      </c>
      <c r="N5760" s="18">
        <f t="shared" si="179"/>
        <v>2.75</v>
      </c>
    </row>
    <row r="5761" spans="1:14" x14ac:dyDescent="0.25">
      <c r="A5761">
        <v>2</v>
      </c>
      <c r="B5761" t="s">
        <v>163</v>
      </c>
      <c r="C5761">
        <v>9</v>
      </c>
      <c r="D5761" t="s">
        <v>164</v>
      </c>
      <c r="E5761">
        <v>16</v>
      </c>
      <c r="F5761" t="s">
        <v>165</v>
      </c>
      <c r="G5761" s="9">
        <v>2</v>
      </c>
      <c r="H5761" t="s">
        <v>172</v>
      </c>
      <c r="I5761">
        <v>9</v>
      </c>
      <c r="J5761" t="s">
        <v>173</v>
      </c>
      <c r="K5761">
        <v>16</v>
      </c>
      <c r="L5761" t="s">
        <v>165</v>
      </c>
      <c r="M5761" s="18">
        <f t="shared" si="178"/>
        <v>2.75</v>
      </c>
      <c r="N5761" s="18">
        <f t="shared" si="179"/>
        <v>2.75</v>
      </c>
    </row>
    <row r="5762" spans="1:14" x14ac:dyDescent="0.25">
      <c r="A5762">
        <v>1</v>
      </c>
      <c r="B5762" t="s">
        <v>163</v>
      </c>
      <c r="C5762">
        <v>2</v>
      </c>
      <c r="D5762" t="s">
        <v>164</v>
      </c>
      <c r="E5762">
        <v>16</v>
      </c>
      <c r="F5762" t="s">
        <v>165</v>
      </c>
      <c r="G5762" s="9">
        <v>24</v>
      </c>
      <c r="H5762" t="s">
        <v>172</v>
      </c>
      <c r="I5762">
        <v>2</v>
      </c>
      <c r="J5762" t="s">
        <v>173</v>
      </c>
      <c r="K5762">
        <v>16</v>
      </c>
      <c r="L5762" t="s">
        <v>165</v>
      </c>
      <c r="M5762" s="18">
        <f t="shared" si="178"/>
        <v>1.1666666666666667</v>
      </c>
      <c r="N5762" s="18">
        <f t="shared" si="179"/>
        <v>24.166666666666668</v>
      </c>
    </row>
    <row r="5763" spans="1:14" x14ac:dyDescent="0.25">
      <c r="A5763">
        <v>0</v>
      </c>
      <c r="B5763" t="s">
        <v>163</v>
      </c>
      <c r="C5763">
        <v>11</v>
      </c>
      <c r="D5763" t="s">
        <v>164</v>
      </c>
      <c r="E5763">
        <v>16</v>
      </c>
      <c r="F5763" t="s">
        <v>165</v>
      </c>
      <c r="G5763" s="9">
        <v>0</v>
      </c>
      <c r="H5763" t="s">
        <v>172</v>
      </c>
      <c r="I5763">
        <v>11</v>
      </c>
      <c r="J5763" t="s">
        <v>173</v>
      </c>
      <c r="K5763">
        <v>16</v>
      </c>
      <c r="L5763" t="s">
        <v>165</v>
      </c>
      <c r="M5763" s="18">
        <f t="shared" ref="M5763:M5826" si="180">A5763+C5763/12</f>
        <v>0.91666666666666663</v>
      </c>
      <c r="N5763" s="18">
        <f t="shared" ref="N5763:N5826" si="181">G5763+I5763/12</f>
        <v>0.91666666666666663</v>
      </c>
    </row>
    <row r="5764" spans="1:14" x14ac:dyDescent="0.25">
      <c r="A5764">
        <v>0</v>
      </c>
      <c r="B5764" t="s">
        <v>163</v>
      </c>
      <c r="C5764">
        <v>4</v>
      </c>
      <c r="D5764" t="s">
        <v>164</v>
      </c>
      <c r="E5764">
        <v>20</v>
      </c>
      <c r="F5764" t="s">
        <v>165</v>
      </c>
      <c r="G5764" s="9">
        <v>0</v>
      </c>
      <c r="H5764" t="s">
        <v>172</v>
      </c>
      <c r="I5764">
        <v>4</v>
      </c>
      <c r="J5764" t="s">
        <v>173</v>
      </c>
      <c r="K5764">
        <v>20</v>
      </c>
      <c r="L5764" t="s">
        <v>165</v>
      </c>
      <c r="M5764" s="18">
        <f t="shared" si="180"/>
        <v>0.33333333333333331</v>
      </c>
      <c r="N5764" s="18">
        <f t="shared" si="181"/>
        <v>0.33333333333333331</v>
      </c>
    </row>
    <row r="5765" spans="1:14" x14ac:dyDescent="0.25">
      <c r="A5765">
        <v>0</v>
      </c>
      <c r="B5765" t="s">
        <v>163</v>
      </c>
      <c r="C5765">
        <v>4</v>
      </c>
      <c r="D5765" t="s">
        <v>164</v>
      </c>
      <c r="E5765">
        <v>12</v>
      </c>
      <c r="F5765" t="s">
        <v>165</v>
      </c>
      <c r="G5765" s="9">
        <v>2</v>
      </c>
      <c r="H5765" t="s">
        <v>172</v>
      </c>
      <c r="I5765">
        <v>10</v>
      </c>
      <c r="J5765" t="s">
        <v>173</v>
      </c>
      <c r="K5765">
        <v>12</v>
      </c>
      <c r="L5765" t="s">
        <v>165</v>
      </c>
      <c r="M5765" s="18">
        <f t="shared" si="180"/>
        <v>0.33333333333333331</v>
      </c>
      <c r="N5765" s="18">
        <f t="shared" si="181"/>
        <v>2.8333333333333335</v>
      </c>
    </row>
    <row r="5766" spans="1:14" x14ac:dyDescent="0.25">
      <c r="A5766">
        <v>5</v>
      </c>
      <c r="B5766" t="s">
        <v>163</v>
      </c>
      <c r="C5766">
        <v>10</v>
      </c>
      <c r="D5766" t="s">
        <v>164</v>
      </c>
      <c r="E5766">
        <v>16</v>
      </c>
      <c r="F5766" t="s">
        <v>165</v>
      </c>
      <c r="G5766" s="9">
        <v>23</v>
      </c>
      <c r="H5766" t="s">
        <v>172</v>
      </c>
      <c r="I5766">
        <v>2</v>
      </c>
      <c r="J5766" t="s">
        <v>173</v>
      </c>
      <c r="K5766">
        <v>24</v>
      </c>
      <c r="L5766" t="s">
        <v>165</v>
      </c>
      <c r="M5766" s="18">
        <f t="shared" si="180"/>
        <v>5.833333333333333</v>
      </c>
      <c r="N5766" s="18">
        <f t="shared" si="181"/>
        <v>23.166666666666668</v>
      </c>
    </row>
    <row r="5767" spans="1:14" x14ac:dyDescent="0.25">
      <c r="A5767">
        <v>5</v>
      </c>
      <c r="B5767" t="s">
        <v>163</v>
      </c>
      <c r="C5767">
        <v>10</v>
      </c>
      <c r="D5767" t="s">
        <v>164</v>
      </c>
      <c r="E5767">
        <v>16</v>
      </c>
      <c r="F5767" t="s">
        <v>165</v>
      </c>
      <c r="G5767" s="9">
        <v>24</v>
      </c>
      <c r="H5767" t="s">
        <v>172</v>
      </c>
      <c r="I5767">
        <v>7</v>
      </c>
      <c r="J5767" t="s">
        <v>173</v>
      </c>
      <c r="K5767">
        <v>15</v>
      </c>
      <c r="L5767" t="s">
        <v>165</v>
      </c>
      <c r="M5767" s="18">
        <f t="shared" si="180"/>
        <v>5.833333333333333</v>
      </c>
      <c r="N5767" s="18">
        <f t="shared" si="181"/>
        <v>24.583333333333332</v>
      </c>
    </row>
    <row r="5768" spans="1:14" x14ac:dyDescent="0.25">
      <c r="A5768">
        <v>6</v>
      </c>
      <c r="B5768" t="s">
        <v>163</v>
      </c>
      <c r="C5768">
        <v>0</v>
      </c>
      <c r="D5768" t="s">
        <v>164</v>
      </c>
      <c r="E5768">
        <v>16</v>
      </c>
      <c r="F5768" t="s">
        <v>165</v>
      </c>
      <c r="G5768" s="9">
        <v>11</v>
      </c>
      <c r="H5768" t="s">
        <v>172</v>
      </c>
      <c r="I5768">
        <v>0</v>
      </c>
      <c r="J5768" t="s">
        <v>173</v>
      </c>
      <c r="K5768">
        <v>1</v>
      </c>
      <c r="L5768" t="s">
        <v>165</v>
      </c>
      <c r="M5768" s="18">
        <f t="shared" si="180"/>
        <v>6</v>
      </c>
      <c r="N5768" s="18">
        <f t="shared" si="181"/>
        <v>11</v>
      </c>
    </row>
    <row r="5769" spans="1:14" x14ac:dyDescent="0.25">
      <c r="A5769">
        <v>6</v>
      </c>
      <c r="B5769" t="s">
        <v>163</v>
      </c>
      <c r="C5769">
        <v>0</v>
      </c>
      <c r="D5769" t="s">
        <v>164</v>
      </c>
      <c r="E5769">
        <v>16</v>
      </c>
      <c r="F5769" t="s">
        <v>165</v>
      </c>
      <c r="G5769" s="9">
        <v>24</v>
      </c>
      <c r="H5769" t="s">
        <v>172</v>
      </c>
      <c r="I5769">
        <v>4</v>
      </c>
      <c r="J5769" t="s">
        <v>173</v>
      </c>
      <c r="K5769">
        <v>5</v>
      </c>
      <c r="L5769" t="s">
        <v>165</v>
      </c>
      <c r="M5769" s="18">
        <f t="shared" si="180"/>
        <v>6</v>
      </c>
      <c r="N5769" s="18">
        <f t="shared" si="181"/>
        <v>24.333333333333332</v>
      </c>
    </row>
    <row r="5770" spans="1:14" x14ac:dyDescent="0.25">
      <c r="A5770">
        <v>6</v>
      </c>
      <c r="B5770" t="s">
        <v>163</v>
      </c>
      <c r="C5770">
        <v>0</v>
      </c>
      <c r="D5770" t="s">
        <v>164</v>
      </c>
      <c r="E5770">
        <v>16</v>
      </c>
      <c r="F5770" t="s">
        <v>165</v>
      </c>
      <c r="G5770" s="9">
        <v>26</v>
      </c>
      <c r="H5770" t="s">
        <v>172</v>
      </c>
      <c r="I5770">
        <v>10</v>
      </c>
      <c r="J5770" t="s">
        <v>173</v>
      </c>
      <c r="K5770">
        <v>22</v>
      </c>
      <c r="L5770" t="s">
        <v>165</v>
      </c>
      <c r="M5770" s="18">
        <f t="shared" si="180"/>
        <v>6</v>
      </c>
      <c r="N5770" s="18">
        <f t="shared" si="181"/>
        <v>26.833333333333332</v>
      </c>
    </row>
    <row r="5771" spans="1:14" x14ac:dyDescent="0.25">
      <c r="A5771">
        <v>5</v>
      </c>
      <c r="B5771" t="s">
        <v>163</v>
      </c>
      <c r="C5771">
        <v>10</v>
      </c>
      <c r="D5771" t="s">
        <v>164</v>
      </c>
      <c r="E5771">
        <v>16</v>
      </c>
      <c r="F5771" t="s">
        <v>165</v>
      </c>
      <c r="G5771" s="9">
        <v>24</v>
      </c>
      <c r="H5771" t="s">
        <v>172</v>
      </c>
      <c r="I5771">
        <v>3</v>
      </c>
      <c r="J5771" t="s">
        <v>173</v>
      </c>
      <c r="K5771">
        <v>11</v>
      </c>
      <c r="L5771" t="s">
        <v>165</v>
      </c>
      <c r="M5771" s="18">
        <f t="shared" si="180"/>
        <v>5.833333333333333</v>
      </c>
      <c r="N5771" s="18">
        <f t="shared" si="181"/>
        <v>24.25</v>
      </c>
    </row>
    <row r="5772" spans="1:14" x14ac:dyDescent="0.25">
      <c r="A5772">
        <v>6</v>
      </c>
      <c r="B5772" t="s">
        <v>163</v>
      </c>
      <c r="C5772">
        <v>0</v>
      </c>
      <c r="D5772" t="s">
        <v>164</v>
      </c>
      <c r="E5772">
        <v>16</v>
      </c>
      <c r="F5772" t="s">
        <v>165</v>
      </c>
      <c r="G5772" s="9">
        <v>24</v>
      </c>
      <c r="H5772" t="s">
        <v>172</v>
      </c>
      <c r="I5772">
        <v>2</v>
      </c>
      <c r="J5772" t="s">
        <v>173</v>
      </c>
      <c r="K5772">
        <v>8</v>
      </c>
      <c r="L5772" t="s">
        <v>165</v>
      </c>
      <c r="M5772" s="18">
        <f t="shared" si="180"/>
        <v>6</v>
      </c>
      <c r="N5772" s="18">
        <f t="shared" si="181"/>
        <v>24.166666666666668</v>
      </c>
    </row>
    <row r="5773" spans="1:14" x14ac:dyDescent="0.25">
      <c r="A5773">
        <v>6</v>
      </c>
      <c r="B5773" t="s">
        <v>163</v>
      </c>
      <c r="C5773">
        <v>0</v>
      </c>
      <c r="D5773" t="s">
        <v>164</v>
      </c>
      <c r="E5773">
        <v>16</v>
      </c>
      <c r="F5773" t="s">
        <v>165</v>
      </c>
      <c r="G5773" s="9">
        <v>23</v>
      </c>
      <c r="H5773" t="s">
        <v>172</v>
      </c>
      <c r="I5773">
        <v>0</v>
      </c>
      <c r="J5773" t="s">
        <v>173</v>
      </c>
      <c r="K5773">
        <v>8</v>
      </c>
      <c r="L5773" t="s">
        <v>165</v>
      </c>
      <c r="M5773" s="18">
        <f t="shared" si="180"/>
        <v>6</v>
      </c>
      <c r="N5773" s="18">
        <f t="shared" si="181"/>
        <v>23</v>
      </c>
    </row>
    <row r="5774" spans="1:14" x14ac:dyDescent="0.25">
      <c r="A5774">
        <v>5</v>
      </c>
      <c r="B5774" t="s">
        <v>163</v>
      </c>
      <c r="C5774">
        <v>10</v>
      </c>
      <c r="D5774" t="s">
        <v>164</v>
      </c>
      <c r="E5774">
        <v>16</v>
      </c>
      <c r="F5774" t="s">
        <v>165</v>
      </c>
      <c r="G5774" s="9">
        <v>24</v>
      </c>
      <c r="H5774" t="s">
        <v>172</v>
      </c>
      <c r="I5774">
        <v>8</v>
      </c>
      <c r="J5774" t="s">
        <v>173</v>
      </c>
      <c r="K5774">
        <v>16</v>
      </c>
      <c r="L5774" t="s">
        <v>165</v>
      </c>
      <c r="M5774" s="18">
        <f t="shared" si="180"/>
        <v>5.833333333333333</v>
      </c>
      <c r="N5774" s="18">
        <f t="shared" si="181"/>
        <v>24.666666666666668</v>
      </c>
    </row>
    <row r="5775" spans="1:14" x14ac:dyDescent="0.25">
      <c r="A5775">
        <v>6</v>
      </c>
      <c r="B5775" t="s">
        <v>163</v>
      </c>
      <c r="C5775">
        <v>0</v>
      </c>
      <c r="D5775" t="s">
        <v>164</v>
      </c>
      <c r="E5775">
        <v>16</v>
      </c>
      <c r="F5775" t="s">
        <v>165</v>
      </c>
      <c r="G5775" s="9">
        <v>20</v>
      </c>
      <c r="H5775" t="s">
        <v>172</v>
      </c>
      <c r="I5775">
        <v>5</v>
      </c>
      <c r="J5775" t="s">
        <v>173</v>
      </c>
      <c r="K5775">
        <v>28</v>
      </c>
      <c r="L5775" t="s">
        <v>165</v>
      </c>
      <c r="M5775" s="18">
        <f t="shared" si="180"/>
        <v>6</v>
      </c>
      <c r="N5775" s="18">
        <f t="shared" si="181"/>
        <v>20.416666666666668</v>
      </c>
    </row>
    <row r="5776" spans="1:14" x14ac:dyDescent="0.25">
      <c r="A5776">
        <v>6</v>
      </c>
      <c r="B5776" t="s">
        <v>163</v>
      </c>
      <c r="C5776">
        <v>0</v>
      </c>
      <c r="D5776" t="s">
        <v>164</v>
      </c>
      <c r="E5776">
        <v>16</v>
      </c>
      <c r="F5776" t="s">
        <v>165</v>
      </c>
      <c r="G5776" s="9">
        <v>26</v>
      </c>
      <c r="H5776" t="s">
        <v>172</v>
      </c>
      <c r="I5776">
        <v>8</v>
      </c>
      <c r="J5776" t="s">
        <v>173</v>
      </c>
      <c r="K5776">
        <v>6</v>
      </c>
      <c r="L5776" t="s">
        <v>165</v>
      </c>
      <c r="M5776" s="18">
        <f t="shared" si="180"/>
        <v>6</v>
      </c>
      <c r="N5776" s="18">
        <f t="shared" si="181"/>
        <v>26.666666666666668</v>
      </c>
    </row>
    <row r="5777" spans="1:14" x14ac:dyDescent="0.25">
      <c r="A5777">
        <v>6</v>
      </c>
      <c r="B5777" t="s">
        <v>163</v>
      </c>
      <c r="C5777">
        <v>0</v>
      </c>
      <c r="D5777" t="s">
        <v>164</v>
      </c>
      <c r="E5777">
        <v>16</v>
      </c>
      <c r="F5777" t="s">
        <v>165</v>
      </c>
      <c r="G5777" s="9">
        <v>21</v>
      </c>
      <c r="H5777" t="s">
        <v>172</v>
      </c>
      <c r="I5777">
        <v>5</v>
      </c>
      <c r="J5777" t="s">
        <v>173</v>
      </c>
      <c r="K5777">
        <v>28</v>
      </c>
      <c r="L5777" t="s">
        <v>165</v>
      </c>
      <c r="M5777" s="18">
        <f t="shared" si="180"/>
        <v>6</v>
      </c>
      <c r="N5777" s="18">
        <f t="shared" si="181"/>
        <v>21.416666666666668</v>
      </c>
    </row>
    <row r="5778" spans="1:14" x14ac:dyDescent="0.25">
      <c r="A5778">
        <v>5</v>
      </c>
      <c r="B5778" t="s">
        <v>163</v>
      </c>
      <c r="C5778">
        <v>10</v>
      </c>
      <c r="D5778" t="s">
        <v>164</v>
      </c>
      <c r="E5778">
        <v>16</v>
      </c>
      <c r="F5778" t="s">
        <v>165</v>
      </c>
      <c r="G5778" s="9">
        <v>20</v>
      </c>
      <c r="H5778" t="s">
        <v>172</v>
      </c>
      <c r="I5778">
        <v>4</v>
      </c>
      <c r="J5778" t="s">
        <v>173</v>
      </c>
      <c r="K5778">
        <v>2</v>
      </c>
      <c r="L5778" t="s">
        <v>165</v>
      </c>
      <c r="M5778" s="18">
        <f t="shared" si="180"/>
        <v>5.833333333333333</v>
      </c>
      <c r="N5778" s="18">
        <f t="shared" si="181"/>
        <v>20.333333333333332</v>
      </c>
    </row>
    <row r="5779" spans="1:14" x14ac:dyDescent="0.25">
      <c r="A5779">
        <v>2</v>
      </c>
      <c r="B5779" t="s">
        <v>163</v>
      </c>
      <c r="C5779">
        <v>8</v>
      </c>
      <c r="D5779" t="s">
        <v>164</v>
      </c>
      <c r="E5779">
        <v>16</v>
      </c>
      <c r="F5779" t="s">
        <v>165</v>
      </c>
      <c r="G5779" s="9">
        <v>12</v>
      </c>
      <c r="H5779" t="s">
        <v>172</v>
      </c>
      <c r="I5779">
        <v>5</v>
      </c>
      <c r="J5779" t="s">
        <v>173</v>
      </c>
      <c r="K5779">
        <v>16</v>
      </c>
      <c r="L5779" t="s">
        <v>165</v>
      </c>
      <c r="M5779" s="18">
        <f t="shared" si="180"/>
        <v>2.6666666666666665</v>
      </c>
      <c r="N5779" s="18">
        <f t="shared" si="181"/>
        <v>12.416666666666666</v>
      </c>
    </row>
    <row r="5780" spans="1:14" x14ac:dyDescent="0.25">
      <c r="A5780">
        <v>6</v>
      </c>
      <c r="B5780" t="s">
        <v>163</v>
      </c>
      <c r="C5780">
        <v>0</v>
      </c>
      <c r="D5780" t="s">
        <v>164</v>
      </c>
      <c r="E5780">
        <v>16</v>
      </c>
      <c r="F5780" t="s">
        <v>165</v>
      </c>
      <c r="G5780" s="9">
        <v>20</v>
      </c>
      <c r="H5780" t="s">
        <v>172</v>
      </c>
      <c r="I5780">
        <v>3</v>
      </c>
      <c r="J5780" t="s">
        <v>173</v>
      </c>
      <c r="K5780">
        <v>16</v>
      </c>
      <c r="L5780" t="s">
        <v>165</v>
      </c>
      <c r="M5780" s="18">
        <f t="shared" si="180"/>
        <v>6</v>
      </c>
      <c r="N5780" s="18">
        <f t="shared" si="181"/>
        <v>20.25</v>
      </c>
    </row>
    <row r="5781" spans="1:14" x14ac:dyDescent="0.25">
      <c r="A5781">
        <v>4</v>
      </c>
      <c r="B5781" t="s">
        <v>163</v>
      </c>
      <c r="C5781">
        <v>9</v>
      </c>
      <c r="D5781" t="s">
        <v>164</v>
      </c>
      <c r="E5781">
        <v>16</v>
      </c>
      <c r="F5781" t="s">
        <v>165</v>
      </c>
      <c r="G5781" s="9">
        <v>20</v>
      </c>
      <c r="H5781" t="s">
        <v>172</v>
      </c>
      <c r="I5781">
        <v>4</v>
      </c>
      <c r="J5781" t="s">
        <v>173</v>
      </c>
      <c r="K5781">
        <v>16</v>
      </c>
      <c r="L5781" t="s">
        <v>165</v>
      </c>
      <c r="M5781" s="18">
        <f t="shared" si="180"/>
        <v>4.75</v>
      </c>
      <c r="N5781" s="18">
        <f t="shared" si="181"/>
        <v>20.333333333333332</v>
      </c>
    </row>
    <row r="5782" spans="1:14" x14ac:dyDescent="0.25">
      <c r="A5782">
        <v>4</v>
      </c>
      <c r="B5782" t="s">
        <v>163</v>
      </c>
      <c r="C5782">
        <v>8</v>
      </c>
      <c r="D5782" t="s">
        <v>164</v>
      </c>
      <c r="E5782">
        <v>2</v>
      </c>
      <c r="F5782" t="s">
        <v>165</v>
      </c>
      <c r="G5782" s="9">
        <v>6</v>
      </c>
      <c r="H5782" t="s">
        <v>172</v>
      </c>
      <c r="I5782">
        <v>2</v>
      </c>
      <c r="J5782" t="s">
        <v>173</v>
      </c>
      <c r="K5782">
        <v>2</v>
      </c>
      <c r="L5782" t="s">
        <v>165</v>
      </c>
      <c r="M5782" s="18">
        <f t="shared" si="180"/>
        <v>4.666666666666667</v>
      </c>
      <c r="N5782" s="18">
        <f t="shared" si="181"/>
        <v>6.166666666666667</v>
      </c>
    </row>
    <row r="5783" spans="1:14" x14ac:dyDescent="0.25">
      <c r="A5783">
        <v>1</v>
      </c>
      <c r="B5783" t="s">
        <v>163</v>
      </c>
      <c r="C5783">
        <v>8</v>
      </c>
      <c r="D5783" t="s">
        <v>164</v>
      </c>
      <c r="E5783">
        <v>30</v>
      </c>
      <c r="F5783" t="s">
        <v>165</v>
      </c>
      <c r="G5783" s="9">
        <v>23</v>
      </c>
      <c r="H5783" t="s">
        <v>172</v>
      </c>
      <c r="I5783">
        <v>8</v>
      </c>
      <c r="J5783" t="s">
        <v>173</v>
      </c>
      <c r="K5783">
        <v>30</v>
      </c>
      <c r="L5783" t="s">
        <v>165</v>
      </c>
      <c r="M5783" s="18">
        <f t="shared" si="180"/>
        <v>1.6666666666666665</v>
      </c>
      <c r="N5783" s="18">
        <f t="shared" si="181"/>
        <v>23.666666666666668</v>
      </c>
    </row>
    <row r="5784" spans="1:14" x14ac:dyDescent="0.25">
      <c r="A5784">
        <v>1</v>
      </c>
      <c r="B5784" t="s">
        <v>163</v>
      </c>
      <c r="C5784">
        <v>8</v>
      </c>
      <c r="D5784" t="s">
        <v>164</v>
      </c>
      <c r="E5784">
        <v>16</v>
      </c>
      <c r="F5784" t="s">
        <v>165</v>
      </c>
      <c r="G5784" s="9">
        <v>23</v>
      </c>
      <c r="H5784" t="s">
        <v>172</v>
      </c>
      <c r="I5784">
        <v>8</v>
      </c>
      <c r="J5784" t="s">
        <v>173</v>
      </c>
      <c r="K5784">
        <v>16</v>
      </c>
      <c r="L5784" t="s">
        <v>165</v>
      </c>
      <c r="M5784" s="18">
        <f t="shared" si="180"/>
        <v>1.6666666666666665</v>
      </c>
      <c r="N5784" s="18">
        <f t="shared" si="181"/>
        <v>23.666666666666668</v>
      </c>
    </row>
    <row r="5785" spans="1:14" x14ac:dyDescent="0.25">
      <c r="A5785">
        <v>1</v>
      </c>
      <c r="B5785" t="s">
        <v>163</v>
      </c>
      <c r="C5785">
        <v>3</v>
      </c>
      <c r="D5785" t="s">
        <v>164</v>
      </c>
      <c r="E5785">
        <v>14</v>
      </c>
      <c r="F5785" t="s">
        <v>165</v>
      </c>
      <c r="G5785" s="9">
        <v>19</v>
      </c>
      <c r="H5785" t="s">
        <v>172</v>
      </c>
      <c r="I5785">
        <v>8</v>
      </c>
      <c r="J5785" t="s">
        <v>173</v>
      </c>
      <c r="K5785">
        <v>15</v>
      </c>
      <c r="L5785" t="s">
        <v>165</v>
      </c>
      <c r="M5785" s="18">
        <f t="shared" si="180"/>
        <v>1.25</v>
      </c>
      <c r="N5785" s="18">
        <f t="shared" si="181"/>
        <v>19.666666666666668</v>
      </c>
    </row>
    <row r="5786" spans="1:14" x14ac:dyDescent="0.25">
      <c r="A5786">
        <v>1</v>
      </c>
      <c r="B5786" t="s">
        <v>163</v>
      </c>
      <c r="C5786">
        <v>3</v>
      </c>
      <c r="D5786" t="s">
        <v>164</v>
      </c>
      <c r="E5786">
        <v>14</v>
      </c>
      <c r="F5786" t="s">
        <v>165</v>
      </c>
      <c r="G5786" s="9">
        <v>23</v>
      </c>
      <c r="H5786" t="s">
        <v>172</v>
      </c>
      <c r="I5786">
        <v>7</v>
      </c>
      <c r="J5786" t="s">
        <v>173</v>
      </c>
      <c r="K5786">
        <v>13</v>
      </c>
      <c r="L5786" t="s">
        <v>165</v>
      </c>
      <c r="M5786" s="18">
        <f t="shared" si="180"/>
        <v>1.25</v>
      </c>
      <c r="N5786" s="18">
        <f t="shared" si="181"/>
        <v>23.583333333333332</v>
      </c>
    </row>
    <row r="5787" spans="1:14" x14ac:dyDescent="0.25">
      <c r="A5787">
        <v>1</v>
      </c>
      <c r="B5787" t="s">
        <v>163</v>
      </c>
      <c r="C5787">
        <v>2</v>
      </c>
      <c r="D5787" t="s">
        <v>164</v>
      </c>
      <c r="E5787">
        <v>16</v>
      </c>
      <c r="F5787" t="s">
        <v>165</v>
      </c>
      <c r="G5787" s="9">
        <v>19</v>
      </c>
      <c r="H5787" t="s">
        <v>172</v>
      </c>
      <c r="I5787">
        <v>9</v>
      </c>
      <c r="J5787" t="s">
        <v>173</v>
      </c>
      <c r="K5787">
        <v>16</v>
      </c>
      <c r="L5787" t="s">
        <v>165</v>
      </c>
      <c r="M5787" s="18">
        <f t="shared" si="180"/>
        <v>1.1666666666666667</v>
      </c>
      <c r="N5787" s="18">
        <f t="shared" si="181"/>
        <v>19.75</v>
      </c>
    </row>
    <row r="5788" spans="1:14" x14ac:dyDescent="0.25">
      <c r="A5788">
        <v>0</v>
      </c>
      <c r="B5788" t="s">
        <v>163</v>
      </c>
      <c r="C5788">
        <v>2</v>
      </c>
      <c r="D5788" t="s">
        <v>164</v>
      </c>
      <c r="E5788">
        <v>16</v>
      </c>
      <c r="F5788" t="s">
        <v>165</v>
      </c>
      <c r="G5788" s="9">
        <v>25</v>
      </c>
      <c r="H5788" t="s">
        <v>172</v>
      </c>
      <c r="I5788">
        <v>10</v>
      </c>
      <c r="J5788" t="s">
        <v>173</v>
      </c>
      <c r="K5788">
        <v>15</v>
      </c>
      <c r="L5788" t="s">
        <v>165</v>
      </c>
      <c r="M5788" s="18">
        <f t="shared" si="180"/>
        <v>0.16666666666666666</v>
      </c>
      <c r="N5788" s="18">
        <f t="shared" si="181"/>
        <v>25.833333333333332</v>
      </c>
    </row>
    <row r="5789" spans="1:14" x14ac:dyDescent="0.25">
      <c r="A5789">
        <v>4</v>
      </c>
      <c r="B5789" t="s">
        <v>163</v>
      </c>
      <c r="C5789">
        <v>7</v>
      </c>
      <c r="D5789" t="s">
        <v>164</v>
      </c>
      <c r="E5789">
        <v>16</v>
      </c>
      <c r="F5789" t="s">
        <v>165</v>
      </c>
      <c r="G5789" s="9">
        <v>24</v>
      </c>
      <c r="H5789" t="s">
        <v>172</v>
      </c>
      <c r="I5789">
        <v>5</v>
      </c>
      <c r="J5789" t="s">
        <v>173</v>
      </c>
      <c r="K5789">
        <v>15</v>
      </c>
      <c r="L5789" t="s">
        <v>165</v>
      </c>
      <c r="M5789" s="18">
        <f t="shared" si="180"/>
        <v>4.583333333333333</v>
      </c>
      <c r="N5789" s="18">
        <f t="shared" si="181"/>
        <v>24.416666666666668</v>
      </c>
    </row>
    <row r="5790" spans="1:14" x14ac:dyDescent="0.25">
      <c r="A5790">
        <v>6</v>
      </c>
      <c r="B5790" t="s">
        <v>163</v>
      </c>
      <c r="C5790">
        <v>0</v>
      </c>
      <c r="D5790" t="s">
        <v>164</v>
      </c>
      <c r="E5790">
        <v>16</v>
      </c>
      <c r="F5790" t="s">
        <v>165</v>
      </c>
      <c r="G5790" s="9">
        <v>24</v>
      </c>
      <c r="H5790" t="s">
        <v>172</v>
      </c>
      <c r="I5790">
        <v>3</v>
      </c>
      <c r="J5790" t="s">
        <v>173</v>
      </c>
      <c r="K5790">
        <v>11</v>
      </c>
      <c r="L5790" t="s">
        <v>165</v>
      </c>
      <c r="M5790" s="18">
        <f t="shared" si="180"/>
        <v>6</v>
      </c>
      <c r="N5790" s="18">
        <f t="shared" si="181"/>
        <v>24.25</v>
      </c>
    </row>
    <row r="5791" spans="1:14" x14ac:dyDescent="0.25">
      <c r="A5791">
        <v>6</v>
      </c>
      <c r="B5791" t="s">
        <v>163</v>
      </c>
      <c r="C5791">
        <v>0</v>
      </c>
      <c r="D5791" t="s">
        <v>164</v>
      </c>
      <c r="E5791">
        <v>16</v>
      </c>
      <c r="F5791" t="s">
        <v>165</v>
      </c>
      <c r="G5791" s="9">
        <v>35</v>
      </c>
      <c r="H5791" t="s">
        <v>172</v>
      </c>
      <c r="I5791">
        <v>10</v>
      </c>
      <c r="J5791" t="s">
        <v>173</v>
      </c>
      <c r="K5791">
        <v>30</v>
      </c>
      <c r="L5791" t="s">
        <v>165</v>
      </c>
      <c r="M5791" s="18">
        <f t="shared" si="180"/>
        <v>6</v>
      </c>
      <c r="N5791" s="18">
        <f t="shared" si="181"/>
        <v>35.833333333333336</v>
      </c>
    </row>
    <row r="5792" spans="1:14" x14ac:dyDescent="0.25">
      <c r="A5792">
        <v>6</v>
      </c>
      <c r="B5792" t="s">
        <v>163</v>
      </c>
      <c r="C5792">
        <v>0</v>
      </c>
      <c r="D5792" t="s">
        <v>164</v>
      </c>
      <c r="E5792">
        <v>16</v>
      </c>
      <c r="F5792" t="s">
        <v>165</v>
      </c>
      <c r="G5792" s="9">
        <v>27</v>
      </c>
      <c r="H5792" t="s">
        <v>172</v>
      </c>
      <c r="I5792">
        <v>8</v>
      </c>
      <c r="J5792" t="s">
        <v>173</v>
      </c>
      <c r="K5792">
        <v>26</v>
      </c>
      <c r="L5792" t="s">
        <v>165</v>
      </c>
      <c r="M5792" s="18">
        <f t="shared" si="180"/>
        <v>6</v>
      </c>
      <c r="N5792" s="18">
        <f t="shared" si="181"/>
        <v>27.666666666666668</v>
      </c>
    </row>
    <row r="5793" spans="1:14" x14ac:dyDescent="0.25">
      <c r="A5793">
        <v>4</v>
      </c>
      <c r="B5793" t="s">
        <v>163</v>
      </c>
      <c r="C5793">
        <v>7</v>
      </c>
      <c r="D5793" t="s">
        <v>164</v>
      </c>
      <c r="E5793">
        <v>14</v>
      </c>
      <c r="F5793" t="s">
        <v>165</v>
      </c>
      <c r="G5793" s="9">
        <v>5</v>
      </c>
      <c r="H5793" t="s">
        <v>172</v>
      </c>
      <c r="I5793">
        <v>7</v>
      </c>
      <c r="J5793" t="s">
        <v>173</v>
      </c>
      <c r="K5793">
        <v>14</v>
      </c>
      <c r="L5793" t="s">
        <v>165</v>
      </c>
      <c r="M5793" s="18">
        <f t="shared" si="180"/>
        <v>4.583333333333333</v>
      </c>
      <c r="N5793" s="18">
        <f t="shared" si="181"/>
        <v>5.583333333333333</v>
      </c>
    </row>
    <row r="5794" spans="1:14" x14ac:dyDescent="0.25">
      <c r="A5794">
        <v>4</v>
      </c>
      <c r="B5794" t="s">
        <v>163</v>
      </c>
      <c r="C5794">
        <v>5</v>
      </c>
      <c r="D5794" t="s">
        <v>164</v>
      </c>
      <c r="E5794">
        <v>16</v>
      </c>
      <c r="F5794" t="s">
        <v>165</v>
      </c>
      <c r="G5794" s="9">
        <v>5</v>
      </c>
      <c r="H5794" t="s">
        <v>172</v>
      </c>
      <c r="I5794">
        <v>8</v>
      </c>
      <c r="J5794" t="s">
        <v>173</v>
      </c>
      <c r="K5794">
        <v>16</v>
      </c>
      <c r="L5794" t="s">
        <v>165</v>
      </c>
      <c r="M5794" s="18">
        <f t="shared" si="180"/>
        <v>4.416666666666667</v>
      </c>
      <c r="N5794" s="18">
        <f t="shared" si="181"/>
        <v>5.666666666666667</v>
      </c>
    </row>
    <row r="5795" spans="1:14" x14ac:dyDescent="0.25">
      <c r="A5795">
        <v>4</v>
      </c>
      <c r="B5795" t="s">
        <v>163</v>
      </c>
      <c r="C5795">
        <v>0</v>
      </c>
      <c r="D5795" t="s">
        <v>164</v>
      </c>
      <c r="E5795">
        <v>16</v>
      </c>
      <c r="F5795" t="s">
        <v>165</v>
      </c>
      <c r="G5795" s="9">
        <v>5</v>
      </c>
      <c r="H5795" t="s">
        <v>172</v>
      </c>
      <c r="I5795">
        <v>0</v>
      </c>
      <c r="J5795" t="s">
        <v>173</v>
      </c>
      <c r="K5795">
        <v>16</v>
      </c>
      <c r="L5795" t="s">
        <v>165</v>
      </c>
      <c r="M5795" s="18">
        <f t="shared" si="180"/>
        <v>4</v>
      </c>
      <c r="N5795" s="18">
        <f t="shared" si="181"/>
        <v>5</v>
      </c>
    </row>
    <row r="5796" spans="1:14" x14ac:dyDescent="0.25">
      <c r="A5796">
        <v>2</v>
      </c>
      <c r="B5796" t="s">
        <v>163</v>
      </c>
      <c r="C5796">
        <v>10</v>
      </c>
      <c r="D5796" t="s">
        <v>164</v>
      </c>
      <c r="E5796">
        <v>15</v>
      </c>
      <c r="F5796" t="s">
        <v>165</v>
      </c>
      <c r="G5796" s="9">
        <v>2</v>
      </c>
      <c r="H5796" t="s">
        <v>172</v>
      </c>
      <c r="I5796">
        <v>10</v>
      </c>
      <c r="J5796" t="s">
        <v>173</v>
      </c>
      <c r="K5796">
        <v>15</v>
      </c>
      <c r="L5796" t="s">
        <v>165</v>
      </c>
      <c r="M5796" s="18">
        <f t="shared" si="180"/>
        <v>2.8333333333333335</v>
      </c>
      <c r="N5796" s="18">
        <f t="shared" si="181"/>
        <v>2.8333333333333335</v>
      </c>
    </row>
    <row r="5797" spans="1:14" x14ac:dyDescent="0.25">
      <c r="A5797">
        <v>2</v>
      </c>
      <c r="B5797" t="s">
        <v>163</v>
      </c>
      <c r="C5797">
        <v>1</v>
      </c>
      <c r="D5797" t="s">
        <v>164</v>
      </c>
      <c r="E5797">
        <v>16</v>
      </c>
      <c r="F5797" t="s">
        <v>165</v>
      </c>
      <c r="G5797" s="9">
        <v>2</v>
      </c>
      <c r="H5797" t="s">
        <v>172</v>
      </c>
      <c r="I5797">
        <v>1</v>
      </c>
      <c r="J5797" t="s">
        <v>173</v>
      </c>
      <c r="K5797">
        <v>16</v>
      </c>
      <c r="L5797" t="s">
        <v>165</v>
      </c>
      <c r="M5797" s="18">
        <f t="shared" si="180"/>
        <v>2.0833333333333335</v>
      </c>
      <c r="N5797" s="18">
        <f t="shared" si="181"/>
        <v>2.0833333333333335</v>
      </c>
    </row>
    <row r="5798" spans="1:14" x14ac:dyDescent="0.25">
      <c r="A5798">
        <v>2</v>
      </c>
      <c r="B5798" t="s">
        <v>163</v>
      </c>
      <c r="C5798">
        <v>0</v>
      </c>
      <c r="D5798" t="s">
        <v>164</v>
      </c>
      <c r="E5798">
        <v>16</v>
      </c>
      <c r="F5798" t="s">
        <v>165</v>
      </c>
      <c r="G5798" s="9">
        <v>2</v>
      </c>
      <c r="H5798" t="s">
        <v>172</v>
      </c>
      <c r="I5798">
        <v>0</v>
      </c>
      <c r="J5798" t="s">
        <v>173</v>
      </c>
      <c r="K5798">
        <v>16</v>
      </c>
      <c r="L5798" t="s">
        <v>165</v>
      </c>
      <c r="M5798" s="18">
        <f t="shared" si="180"/>
        <v>2</v>
      </c>
      <c r="N5798" s="18">
        <f t="shared" si="181"/>
        <v>2</v>
      </c>
    </row>
    <row r="5799" spans="1:14" x14ac:dyDescent="0.25">
      <c r="A5799">
        <v>2</v>
      </c>
      <c r="B5799" t="s">
        <v>163</v>
      </c>
      <c r="C5799">
        <v>0</v>
      </c>
      <c r="D5799" t="s">
        <v>164</v>
      </c>
      <c r="E5799">
        <v>6</v>
      </c>
      <c r="F5799" t="s">
        <v>165</v>
      </c>
      <c r="G5799" s="9">
        <v>2</v>
      </c>
      <c r="H5799" t="s">
        <v>172</v>
      </c>
      <c r="I5799">
        <v>0</v>
      </c>
      <c r="J5799" t="s">
        <v>173</v>
      </c>
      <c r="K5799">
        <v>6</v>
      </c>
      <c r="L5799" t="s">
        <v>165</v>
      </c>
      <c r="M5799" s="18">
        <f t="shared" si="180"/>
        <v>2</v>
      </c>
      <c r="N5799" s="18">
        <f t="shared" si="181"/>
        <v>2</v>
      </c>
    </row>
    <row r="5800" spans="1:14" x14ac:dyDescent="0.25">
      <c r="A5800">
        <v>1</v>
      </c>
      <c r="B5800" t="s">
        <v>163</v>
      </c>
      <c r="C5800">
        <v>11</v>
      </c>
      <c r="D5800" t="s">
        <v>164</v>
      </c>
      <c r="E5800">
        <v>15</v>
      </c>
      <c r="F5800" t="s">
        <v>165</v>
      </c>
      <c r="G5800" s="9">
        <v>1</v>
      </c>
      <c r="H5800" t="s">
        <v>172</v>
      </c>
      <c r="I5800">
        <v>11</v>
      </c>
      <c r="J5800" t="s">
        <v>173</v>
      </c>
      <c r="K5800">
        <v>15</v>
      </c>
      <c r="L5800" t="s">
        <v>165</v>
      </c>
      <c r="M5800" s="18">
        <f t="shared" si="180"/>
        <v>1.9166666666666665</v>
      </c>
      <c r="N5800" s="18">
        <f t="shared" si="181"/>
        <v>1.9166666666666665</v>
      </c>
    </row>
    <row r="5801" spans="1:14" x14ac:dyDescent="0.25">
      <c r="A5801">
        <v>1</v>
      </c>
      <c r="B5801" t="s">
        <v>163</v>
      </c>
      <c r="C5801">
        <v>5</v>
      </c>
      <c r="D5801" t="s">
        <v>164</v>
      </c>
      <c r="E5801">
        <v>15</v>
      </c>
      <c r="F5801" t="s">
        <v>165</v>
      </c>
      <c r="G5801" s="9">
        <v>21</v>
      </c>
      <c r="H5801" t="s">
        <v>172</v>
      </c>
      <c r="I5801">
        <v>7</v>
      </c>
      <c r="J5801" t="s">
        <v>173</v>
      </c>
      <c r="K5801">
        <v>16</v>
      </c>
      <c r="L5801" t="s">
        <v>165</v>
      </c>
      <c r="M5801" s="18">
        <f t="shared" si="180"/>
        <v>1.4166666666666667</v>
      </c>
      <c r="N5801" s="18">
        <f t="shared" si="181"/>
        <v>21.583333333333332</v>
      </c>
    </row>
    <row r="5802" spans="1:14" x14ac:dyDescent="0.25">
      <c r="A5802">
        <v>1</v>
      </c>
      <c r="B5802" t="s">
        <v>163</v>
      </c>
      <c r="C5802">
        <v>2</v>
      </c>
      <c r="D5802" t="s">
        <v>164</v>
      </c>
      <c r="E5802">
        <v>16</v>
      </c>
      <c r="F5802" t="s">
        <v>165</v>
      </c>
      <c r="G5802" s="9">
        <v>6</v>
      </c>
      <c r="H5802" t="s">
        <v>172</v>
      </c>
      <c r="I5802">
        <v>8</v>
      </c>
      <c r="J5802" t="s">
        <v>173</v>
      </c>
      <c r="K5802">
        <v>15</v>
      </c>
      <c r="L5802" t="s">
        <v>165</v>
      </c>
      <c r="M5802" s="18">
        <f t="shared" si="180"/>
        <v>1.1666666666666667</v>
      </c>
      <c r="N5802" s="18">
        <f t="shared" si="181"/>
        <v>6.666666666666667</v>
      </c>
    </row>
    <row r="5803" spans="1:14" x14ac:dyDescent="0.25">
      <c r="A5803">
        <v>0</v>
      </c>
      <c r="B5803" t="s">
        <v>163</v>
      </c>
      <c r="C5803">
        <v>4</v>
      </c>
      <c r="D5803" t="s">
        <v>164</v>
      </c>
      <c r="E5803">
        <v>12</v>
      </c>
      <c r="F5803" t="s">
        <v>165</v>
      </c>
      <c r="G5803" s="9">
        <v>25</v>
      </c>
      <c r="H5803" t="s">
        <v>172</v>
      </c>
      <c r="I5803">
        <v>8</v>
      </c>
      <c r="J5803" t="s">
        <v>173</v>
      </c>
      <c r="K5803">
        <v>7</v>
      </c>
      <c r="L5803" t="s">
        <v>165</v>
      </c>
      <c r="M5803" s="18">
        <f t="shared" si="180"/>
        <v>0.33333333333333331</v>
      </c>
      <c r="N5803" s="18">
        <f t="shared" si="181"/>
        <v>25.666666666666668</v>
      </c>
    </row>
    <row r="5804" spans="1:14" x14ac:dyDescent="0.25">
      <c r="A5804">
        <v>0</v>
      </c>
      <c r="B5804" t="s">
        <v>163</v>
      </c>
      <c r="C5804">
        <v>0</v>
      </c>
      <c r="D5804" t="s">
        <v>164</v>
      </c>
      <c r="E5804">
        <v>2</v>
      </c>
      <c r="F5804" t="s">
        <v>165</v>
      </c>
      <c r="G5804" s="9">
        <v>11</v>
      </c>
      <c r="H5804" t="s">
        <v>172</v>
      </c>
      <c r="I5804">
        <v>5</v>
      </c>
      <c r="J5804" t="s">
        <v>173</v>
      </c>
      <c r="K5804">
        <v>16</v>
      </c>
      <c r="L5804" t="s">
        <v>165</v>
      </c>
      <c r="M5804" s="18">
        <f t="shared" si="180"/>
        <v>0</v>
      </c>
      <c r="N5804" s="18">
        <f t="shared" si="181"/>
        <v>11.416666666666666</v>
      </c>
    </row>
    <row r="5805" spans="1:14" x14ac:dyDescent="0.25">
      <c r="A5805">
        <v>5</v>
      </c>
      <c r="B5805" t="s">
        <v>163</v>
      </c>
      <c r="C5805">
        <v>10</v>
      </c>
      <c r="D5805" t="s">
        <v>164</v>
      </c>
      <c r="E5805">
        <v>16</v>
      </c>
      <c r="F5805" t="s">
        <v>165</v>
      </c>
      <c r="G5805" s="9">
        <v>23</v>
      </c>
      <c r="H5805" t="s">
        <v>172</v>
      </c>
      <c r="I5805">
        <v>4</v>
      </c>
      <c r="J5805" t="s">
        <v>173</v>
      </c>
      <c r="K5805">
        <v>4</v>
      </c>
      <c r="L5805" t="s">
        <v>165</v>
      </c>
      <c r="M5805" s="18">
        <f t="shared" si="180"/>
        <v>5.833333333333333</v>
      </c>
      <c r="N5805" s="18">
        <f t="shared" si="181"/>
        <v>23.333333333333332</v>
      </c>
    </row>
    <row r="5806" spans="1:14" x14ac:dyDescent="0.25">
      <c r="A5806">
        <v>6</v>
      </c>
      <c r="B5806" t="s">
        <v>163</v>
      </c>
      <c r="C5806">
        <v>0</v>
      </c>
      <c r="D5806" t="s">
        <v>164</v>
      </c>
      <c r="E5806">
        <v>16</v>
      </c>
      <c r="F5806" t="s">
        <v>165</v>
      </c>
      <c r="G5806" s="9">
        <v>24</v>
      </c>
      <c r="H5806" t="s">
        <v>172</v>
      </c>
      <c r="I5806">
        <v>11</v>
      </c>
      <c r="J5806" t="s">
        <v>173</v>
      </c>
      <c r="K5806">
        <v>15</v>
      </c>
      <c r="L5806" t="s">
        <v>165</v>
      </c>
      <c r="M5806" s="18">
        <f t="shared" si="180"/>
        <v>6</v>
      </c>
      <c r="N5806" s="18">
        <f t="shared" si="181"/>
        <v>24.916666666666668</v>
      </c>
    </row>
    <row r="5807" spans="1:14" x14ac:dyDescent="0.25">
      <c r="A5807">
        <v>5</v>
      </c>
      <c r="B5807" t="s">
        <v>163</v>
      </c>
      <c r="C5807">
        <v>10</v>
      </c>
      <c r="D5807" t="s">
        <v>164</v>
      </c>
      <c r="E5807">
        <v>16</v>
      </c>
      <c r="F5807" t="s">
        <v>165</v>
      </c>
      <c r="G5807" s="9">
        <v>25</v>
      </c>
      <c r="H5807" t="s">
        <v>172</v>
      </c>
      <c r="I5807">
        <v>0</v>
      </c>
      <c r="J5807" t="s">
        <v>173</v>
      </c>
      <c r="K5807">
        <v>16</v>
      </c>
      <c r="L5807" t="s">
        <v>165</v>
      </c>
      <c r="M5807" s="18">
        <f t="shared" si="180"/>
        <v>5.833333333333333</v>
      </c>
      <c r="N5807" s="18">
        <f t="shared" si="181"/>
        <v>25</v>
      </c>
    </row>
    <row r="5808" spans="1:14" x14ac:dyDescent="0.25">
      <c r="A5808">
        <v>3</v>
      </c>
      <c r="B5808" t="s">
        <v>163</v>
      </c>
      <c r="C5808">
        <v>5</v>
      </c>
      <c r="D5808" t="s">
        <v>164</v>
      </c>
      <c r="E5808">
        <v>16</v>
      </c>
      <c r="F5808" t="s">
        <v>165</v>
      </c>
      <c r="G5808" s="9">
        <v>20</v>
      </c>
      <c r="H5808" t="s">
        <v>172</v>
      </c>
      <c r="I5808">
        <v>2</v>
      </c>
      <c r="J5808" t="s">
        <v>173</v>
      </c>
      <c r="K5808">
        <v>16</v>
      </c>
      <c r="L5808" t="s">
        <v>165</v>
      </c>
      <c r="M5808" s="18">
        <f t="shared" si="180"/>
        <v>3.4166666666666665</v>
      </c>
      <c r="N5808" s="18">
        <f t="shared" si="181"/>
        <v>20.166666666666668</v>
      </c>
    </row>
    <row r="5809" spans="1:14" x14ac:dyDescent="0.25">
      <c r="A5809">
        <v>3</v>
      </c>
      <c r="B5809" t="s">
        <v>163</v>
      </c>
      <c r="C5809">
        <v>5</v>
      </c>
      <c r="D5809" t="s">
        <v>164</v>
      </c>
      <c r="E5809">
        <v>16</v>
      </c>
      <c r="F5809" t="s">
        <v>165</v>
      </c>
      <c r="G5809" s="9">
        <v>3</v>
      </c>
      <c r="H5809" t="s">
        <v>172</v>
      </c>
      <c r="I5809">
        <v>5</v>
      </c>
      <c r="J5809" t="s">
        <v>173</v>
      </c>
      <c r="K5809">
        <v>16</v>
      </c>
      <c r="L5809" t="s">
        <v>165</v>
      </c>
      <c r="M5809" s="18">
        <f t="shared" si="180"/>
        <v>3.4166666666666665</v>
      </c>
      <c r="N5809" s="18">
        <f t="shared" si="181"/>
        <v>3.4166666666666665</v>
      </c>
    </row>
    <row r="5810" spans="1:14" x14ac:dyDescent="0.25">
      <c r="A5810">
        <v>2</v>
      </c>
      <c r="B5810" t="s">
        <v>163</v>
      </c>
      <c r="C5810">
        <v>10</v>
      </c>
      <c r="D5810" t="s">
        <v>164</v>
      </c>
      <c r="E5810">
        <v>15</v>
      </c>
      <c r="F5810" t="s">
        <v>165</v>
      </c>
      <c r="G5810" s="9">
        <v>2</v>
      </c>
      <c r="H5810" t="s">
        <v>172</v>
      </c>
      <c r="I5810">
        <v>10</v>
      </c>
      <c r="J5810" t="s">
        <v>173</v>
      </c>
      <c r="K5810">
        <v>15</v>
      </c>
      <c r="L5810" t="s">
        <v>165</v>
      </c>
      <c r="M5810" s="18">
        <f t="shared" si="180"/>
        <v>2.8333333333333335</v>
      </c>
      <c r="N5810" s="18">
        <f t="shared" si="181"/>
        <v>2.8333333333333335</v>
      </c>
    </row>
    <row r="5811" spans="1:14" x14ac:dyDescent="0.25">
      <c r="A5811">
        <v>2</v>
      </c>
      <c r="B5811" t="s">
        <v>163</v>
      </c>
      <c r="C5811">
        <v>4</v>
      </c>
      <c r="D5811" t="s">
        <v>164</v>
      </c>
      <c r="E5811">
        <v>15</v>
      </c>
      <c r="F5811" t="s">
        <v>165</v>
      </c>
      <c r="G5811" s="9">
        <v>12</v>
      </c>
      <c r="H5811" t="s">
        <v>172</v>
      </c>
      <c r="I5811">
        <v>8</v>
      </c>
      <c r="J5811" t="s">
        <v>173</v>
      </c>
      <c r="K5811">
        <v>16</v>
      </c>
      <c r="L5811" t="s">
        <v>165</v>
      </c>
      <c r="M5811" s="18">
        <f t="shared" si="180"/>
        <v>2.3333333333333335</v>
      </c>
      <c r="N5811" s="18">
        <f t="shared" si="181"/>
        <v>12.666666666666666</v>
      </c>
    </row>
    <row r="5812" spans="1:14" x14ac:dyDescent="0.25">
      <c r="A5812">
        <v>1</v>
      </c>
      <c r="B5812" t="s">
        <v>163</v>
      </c>
      <c r="C5812">
        <v>6</v>
      </c>
      <c r="D5812" t="s">
        <v>164</v>
      </c>
      <c r="E5812">
        <v>6</v>
      </c>
      <c r="F5812" t="s">
        <v>165</v>
      </c>
      <c r="G5812" s="9">
        <v>38</v>
      </c>
      <c r="H5812" t="s">
        <v>172</v>
      </c>
      <c r="I5812">
        <v>8</v>
      </c>
      <c r="J5812" t="s">
        <v>173</v>
      </c>
      <c r="K5812">
        <v>16</v>
      </c>
      <c r="L5812" t="s">
        <v>165</v>
      </c>
      <c r="M5812" s="18">
        <f t="shared" si="180"/>
        <v>1.5</v>
      </c>
      <c r="N5812" s="18">
        <f t="shared" si="181"/>
        <v>38.666666666666664</v>
      </c>
    </row>
    <row r="5813" spans="1:14" x14ac:dyDescent="0.25">
      <c r="A5813">
        <v>1</v>
      </c>
      <c r="B5813" t="s">
        <v>163</v>
      </c>
      <c r="C5813">
        <v>2</v>
      </c>
      <c r="D5813" t="s">
        <v>164</v>
      </c>
      <c r="E5813">
        <v>16</v>
      </c>
      <c r="F5813" t="s">
        <v>165</v>
      </c>
      <c r="G5813" s="9">
        <v>12</v>
      </c>
      <c r="H5813" t="s">
        <v>172</v>
      </c>
      <c r="I5813">
        <v>5</v>
      </c>
      <c r="J5813" t="s">
        <v>173</v>
      </c>
      <c r="K5813">
        <v>16</v>
      </c>
      <c r="L5813" t="s">
        <v>165</v>
      </c>
      <c r="M5813" s="18">
        <f t="shared" si="180"/>
        <v>1.1666666666666667</v>
      </c>
      <c r="N5813" s="18">
        <f t="shared" si="181"/>
        <v>12.416666666666666</v>
      </c>
    </row>
    <row r="5814" spans="1:14" x14ac:dyDescent="0.25">
      <c r="A5814">
        <v>0</v>
      </c>
      <c r="B5814" t="s">
        <v>163</v>
      </c>
      <c r="C5814">
        <v>5</v>
      </c>
      <c r="D5814" t="s">
        <v>164</v>
      </c>
      <c r="E5814">
        <v>16</v>
      </c>
      <c r="F5814" t="s">
        <v>165</v>
      </c>
      <c r="G5814" s="9">
        <v>4</v>
      </c>
      <c r="H5814" t="s">
        <v>172</v>
      </c>
      <c r="I5814">
        <v>5</v>
      </c>
      <c r="J5814" t="s">
        <v>173</v>
      </c>
      <c r="K5814">
        <v>16</v>
      </c>
      <c r="L5814" t="s">
        <v>165</v>
      </c>
      <c r="M5814" s="18">
        <f t="shared" si="180"/>
        <v>0.41666666666666669</v>
      </c>
      <c r="N5814" s="18">
        <f t="shared" si="181"/>
        <v>4.416666666666667</v>
      </c>
    </row>
    <row r="5815" spans="1:14" x14ac:dyDescent="0.25">
      <c r="A5815">
        <v>0</v>
      </c>
      <c r="B5815" t="s">
        <v>163</v>
      </c>
      <c r="C5815">
        <v>4</v>
      </c>
      <c r="D5815" t="s">
        <v>164</v>
      </c>
      <c r="E5815">
        <v>12</v>
      </c>
      <c r="F5815" t="s">
        <v>165</v>
      </c>
      <c r="G5815" s="9">
        <v>22</v>
      </c>
      <c r="H5815" t="s">
        <v>172</v>
      </c>
      <c r="I5815">
        <v>1</v>
      </c>
      <c r="J5815" t="s">
        <v>173</v>
      </c>
      <c r="K5815">
        <v>16</v>
      </c>
      <c r="L5815" t="s">
        <v>165</v>
      </c>
      <c r="M5815" s="18">
        <f t="shared" si="180"/>
        <v>0.33333333333333331</v>
      </c>
      <c r="N5815" s="18">
        <f t="shared" si="181"/>
        <v>22.083333333333332</v>
      </c>
    </row>
    <row r="5816" spans="1:14" x14ac:dyDescent="0.25">
      <c r="A5816">
        <v>0</v>
      </c>
      <c r="B5816" t="s">
        <v>163</v>
      </c>
      <c r="C5816">
        <v>2</v>
      </c>
      <c r="D5816" t="s">
        <v>164</v>
      </c>
      <c r="E5816">
        <v>25</v>
      </c>
      <c r="F5816" t="s">
        <v>165</v>
      </c>
      <c r="G5816" s="9">
        <v>0</v>
      </c>
      <c r="H5816" t="s">
        <v>172</v>
      </c>
      <c r="I5816">
        <v>2</v>
      </c>
      <c r="J5816" t="s">
        <v>173</v>
      </c>
      <c r="K5816">
        <v>25</v>
      </c>
      <c r="L5816" t="s">
        <v>165</v>
      </c>
      <c r="M5816" s="18">
        <f t="shared" si="180"/>
        <v>0.16666666666666666</v>
      </c>
      <c r="N5816" s="18">
        <f t="shared" si="181"/>
        <v>0.16666666666666666</v>
      </c>
    </row>
    <row r="5817" spans="1:14" x14ac:dyDescent="0.25">
      <c r="A5817">
        <v>5</v>
      </c>
      <c r="B5817" t="s">
        <v>163</v>
      </c>
      <c r="C5817">
        <v>10</v>
      </c>
      <c r="D5817" t="s">
        <v>164</v>
      </c>
      <c r="E5817">
        <v>16</v>
      </c>
      <c r="F5817" t="s">
        <v>165</v>
      </c>
      <c r="G5817" s="9">
        <v>24</v>
      </c>
      <c r="H5817" t="s">
        <v>172</v>
      </c>
      <c r="I5817">
        <v>10</v>
      </c>
      <c r="J5817" t="s">
        <v>173</v>
      </c>
      <c r="K5817">
        <v>11</v>
      </c>
      <c r="L5817" t="s">
        <v>165</v>
      </c>
      <c r="M5817" s="18">
        <f t="shared" si="180"/>
        <v>5.833333333333333</v>
      </c>
      <c r="N5817" s="18">
        <f t="shared" si="181"/>
        <v>24.833333333333332</v>
      </c>
    </row>
    <row r="5818" spans="1:14" x14ac:dyDescent="0.25">
      <c r="A5818">
        <v>5</v>
      </c>
      <c r="B5818" t="s">
        <v>163</v>
      </c>
      <c r="C5818">
        <v>10</v>
      </c>
      <c r="D5818" t="s">
        <v>164</v>
      </c>
      <c r="E5818">
        <v>16</v>
      </c>
      <c r="F5818" t="s">
        <v>165</v>
      </c>
      <c r="G5818" s="9">
        <v>17</v>
      </c>
      <c r="H5818" t="s">
        <v>172</v>
      </c>
      <c r="I5818">
        <v>0</v>
      </c>
      <c r="J5818" t="s">
        <v>173</v>
      </c>
      <c r="K5818">
        <v>16</v>
      </c>
      <c r="L5818" t="s">
        <v>165</v>
      </c>
      <c r="M5818" s="18">
        <f t="shared" si="180"/>
        <v>5.833333333333333</v>
      </c>
      <c r="N5818" s="18">
        <f t="shared" si="181"/>
        <v>17</v>
      </c>
    </row>
    <row r="5819" spans="1:14" x14ac:dyDescent="0.25">
      <c r="A5819">
        <v>6</v>
      </c>
      <c r="B5819" t="s">
        <v>163</v>
      </c>
      <c r="C5819">
        <v>0</v>
      </c>
      <c r="D5819" t="s">
        <v>164</v>
      </c>
      <c r="E5819">
        <v>16</v>
      </c>
      <c r="F5819" t="s">
        <v>165</v>
      </c>
      <c r="G5819" s="9">
        <v>42</v>
      </c>
      <c r="H5819" t="s">
        <v>172</v>
      </c>
      <c r="I5819">
        <v>10</v>
      </c>
      <c r="J5819" t="s">
        <v>173</v>
      </c>
      <c r="K5819">
        <v>2</v>
      </c>
      <c r="L5819" t="s">
        <v>165</v>
      </c>
      <c r="M5819" s="18">
        <f t="shared" si="180"/>
        <v>6</v>
      </c>
      <c r="N5819" s="18">
        <f t="shared" si="181"/>
        <v>42.833333333333336</v>
      </c>
    </row>
    <row r="5820" spans="1:14" x14ac:dyDescent="0.25">
      <c r="A5820">
        <v>4</v>
      </c>
      <c r="B5820" t="s">
        <v>163</v>
      </c>
      <c r="C5820">
        <v>3</v>
      </c>
      <c r="D5820" t="s">
        <v>164</v>
      </c>
      <c r="E5820">
        <v>1</v>
      </c>
      <c r="F5820" t="s">
        <v>165</v>
      </c>
      <c r="G5820" s="9">
        <v>4</v>
      </c>
      <c r="H5820" t="s">
        <v>172</v>
      </c>
      <c r="I5820">
        <v>3</v>
      </c>
      <c r="J5820" t="s">
        <v>173</v>
      </c>
      <c r="K5820">
        <v>1</v>
      </c>
      <c r="L5820" t="s">
        <v>165</v>
      </c>
      <c r="M5820" s="18">
        <f t="shared" si="180"/>
        <v>4.25</v>
      </c>
      <c r="N5820" s="18">
        <f t="shared" si="181"/>
        <v>4.25</v>
      </c>
    </row>
    <row r="5821" spans="1:14" x14ac:dyDescent="0.25">
      <c r="A5821">
        <v>3</v>
      </c>
      <c r="B5821" t="s">
        <v>163</v>
      </c>
      <c r="C5821">
        <v>9</v>
      </c>
      <c r="D5821" t="s">
        <v>164</v>
      </c>
      <c r="E5821">
        <v>16</v>
      </c>
      <c r="F5821" t="s">
        <v>165</v>
      </c>
      <c r="G5821" s="9">
        <v>3</v>
      </c>
      <c r="H5821" t="s">
        <v>172</v>
      </c>
      <c r="I5821">
        <v>9</v>
      </c>
      <c r="J5821" t="s">
        <v>173</v>
      </c>
      <c r="K5821">
        <v>16</v>
      </c>
      <c r="L5821" t="s">
        <v>165</v>
      </c>
      <c r="M5821" s="18">
        <f t="shared" si="180"/>
        <v>3.75</v>
      </c>
      <c r="N5821" s="18">
        <f t="shared" si="181"/>
        <v>3.75</v>
      </c>
    </row>
    <row r="5822" spans="1:14" x14ac:dyDescent="0.25">
      <c r="A5822">
        <v>3</v>
      </c>
      <c r="B5822" t="s">
        <v>163</v>
      </c>
      <c r="C5822">
        <v>3</v>
      </c>
      <c r="D5822" t="s">
        <v>164</v>
      </c>
      <c r="E5822">
        <v>11</v>
      </c>
      <c r="F5822" t="s">
        <v>165</v>
      </c>
      <c r="G5822" s="9">
        <v>3</v>
      </c>
      <c r="H5822" t="s">
        <v>172</v>
      </c>
      <c r="I5822">
        <v>3</v>
      </c>
      <c r="J5822" t="s">
        <v>173</v>
      </c>
      <c r="K5822">
        <v>11</v>
      </c>
      <c r="L5822" t="s">
        <v>165</v>
      </c>
      <c r="M5822" s="18">
        <f t="shared" si="180"/>
        <v>3.25</v>
      </c>
      <c r="N5822" s="18">
        <f t="shared" si="181"/>
        <v>3.25</v>
      </c>
    </row>
    <row r="5823" spans="1:14" x14ac:dyDescent="0.25">
      <c r="A5823">
        <v>2</v>
      </c>
      <c r="B5823" t="s">
        <v>163</v>
      </c>
      <c r="C5823">
        <v>4</v>
      </c>
      <c r="D5823" t="s">
        <v>164</v>
      </c>
      <c r="E5823">
        <v>15</v>
      </c>
      <c r="F5823" t="s">
        <v>165</v>
      </c>
      <c r="G5823" s="9">
        <v>9</v>
      </c>
      <c r="H5823" t="s">
        <v>172</v>
      </c>
      <c r="I5823">
        <v>11</v>
      </c>
      <c r="J5823" t="s">
        <v>173</v>
      </c>
      <c r="K5823">
        <v>16</v>
      </c>
      <c r="L5823" t="s">
        <v>165</v>
      </c>
      <c r="M5823" s="18">
        <f t="shared" si="180"/>
        <v>2.3333333333333335</v>
      </c>
      <c r="N5823" s="18">
        <f t="shared" si="181"/>
        <v>9.9166666666666661</v>
      </c>
    </row>
    <row r="5824" spans="1:14" x14ac:dyDescent="0.25">
      <c r="A5824">
        <v>0</v>
      </c>
      <c r="B5824" t="s">
        <v>163</v>
      </c>
      <c r="C5824">
        <v>0</v>
      </c>
      <c r="D5824" t="s">
        <v>164</v>
      </c>
      <c r="E5824">
        <v>16</v>
      </c>
      <c r="F5824" t="s">
        <v>165</v>
      </c>
      <c r="G5824" s="9">
        <v>2</v>
      </c>
      <c r="H5824" t="s">
        <v>172</v>
      </c>
      <c r="I5824">
        <v>6</v>
      </c>
      <c r="J5824" t="s">
        <v>173</v>
      </c>
      <c r="K5824">
        <v>16</v>
      </c>
      <c r="L5824" t="s">
        <v>165</v>
      </c>
      <c r="M5824" s="18">
        <f t="shared" si="180"/>
        <v>0</v>
      </c>
      <c r="N5824" s="18">
        <f t="shared" si="181"/>
        <v>2.5</v>
      </c>
    </row>
    <row r="5825" spans="1:14" x14ac:dyDescent="0.25">
      <c r="A5825">
        <v>6</v>
      </c>
      <c r="B5825" t="s">
        <v>163</v>
      </c>
      <c r="C5825">
        <v>0</v>
      </c>
      <c r="D5825" t="s">
        <v>164</v>
      </c>
      <c r="E5825">
        <v>16</v>
      </c>
      <c r="F5825" t="s">
        <v>165</v>
      </c>
      <c r="G5825" s="9">
        <v>21</v>
      </c>
      <c r="H5825" t="s">
        <v>172</v>
      </c>
      <c r="I5825">
        <v>9</v>
      </c>
      <c r="J5825" t="s">
        <v>173</v>
      </c>
      <c r="K5825">
        <v>16</v>
      </c>
      <c r="L5825" t="s">
        <v>165</v>
      </c>
      <c r="M5825" s="18">
        <f t="shared" si="180"/>
        <v>6</v>
      </c>
      <c r="N5825" s="18">
        <f t="shared" si="181"/>
        <v>21.75</v>
      </c>
    </row>
    <row r="5826" spans="1:14" x14ac:dyDescent="0.25">
      <c r="A5826">
        <v>6</v>
      </c>
      <c r="B5826" t="s">
        <v>163</v>
      </c>
      <c r="C5826">
        <v>0</v>
      </c>
      <c r="D5826" t="s">
        <v>164</v>
      </c>
      <c r="E5826">
        <v>16</v>
      </c>
      <c r="F5826" t="s">
        <v>165</v>
      </c>
      <c r="G5826" s="9">
        <v>12</v>
      </c>
      <c r="H5826" t="s">
        <v>172</v>
      </c>
      <c r="I5826">
        <v>1</v>
      </c>
      <c r="J5826" t="s">
        <v>173</v>
      </c>
      <c r="K5826">
        <v>16</v>
      </c>
      <c r="L5826" t="s">
        <v>165</v>
      </c>
      <c r="M5826" s="18">
        <f t="shared" si="180"/>
        <v>6</v>
      </c>
      <c r="N5826" s="18">
        <f t="shared" si="181"/>
        <v>12.083333333333334</v>
      </c>
    </row>
    <row r="5827" spans="1:14" x14ac:dyDescent="0.25">
      <c r="A5827">
        <v>6</v>
      </c>
      <c r="B5827" t="s">
        <v>163</v>
      </c>
      <c r="C5827">
        <v>0</v>
      </c>
      <c r="D5827" t="s">
        <v>164</v>
      </c>
      <c r="E5827">
        <v>16</v>
      </c>
      <c r="F5827" t="s">
        <v>165</v>
      </c>
      <c r="G5827" s="9">
        <v>14</v>
      </c>
      <c r="H5827" t="s">
        <v>172</v>
      </c>
      <c r="I5827">
        <v>2</v>
      </c>
      <c r="J5827" t="s">
        <v>173</v>
      </c>
      <c r="K5827">
        <v>16</v>
      </c>
      <c r="L5827" t="s">
        <v>165</v>
      </c>
      <c r="M5827" s="18">
        <f t="shared" ref="M5827:M5890" si="182">A5827+C5827/12</f>
        <v>6</v>
      </c>
      <c r="N5827" s="18">
        <f t="shared" ref="N5827:N5890" si="183">G5827+I5827/12</f>
        <v>14.166666666666666</v>
      </c>
    </row>
    <row r="5828" spans="1:14" x14ac:dyDescent="0.25">
      <c r="A5828">
        <v>4</v>
      </c>
      <c r="B5828" t="s">
        <v>163</v>
      </c>
      <c r="C5828">
        <v>7</v>
      </c>
      <c r="D5828" t="s">
        <v>164</v>
      </c>
      <c r="E5828">
        <v>14</v>
      </c>
      <c r="F5828" t="s">
        <v>165</v>
      </c>
      <c r="G5828" s="9">
        <v>5</v>
      </c>
      <c r="H5828" t="s">
        <v>172</v>
      </c>
      <c r="I5828">
        <v>7</v>
      </c>
      <c r="J5828" t="s">
        <v>173</v>
      </c>
      <c r="K5828">
        <v>14</v>
      </c>
      <c r="L5828" t="s">
        <v>165</v>
      </c>
      <c r="M5828" s="18">
        <f t="shared" si="182"/>
        <v>4.583333333333333</v>
      </c>
      <c r="N5828" s="18">
        <f t="shared" si="183"/>
        <v>5.583333333333333</v>
      </c>
    </row>
    <row r="5829" spans="1:14" x14ac:dyDescent="0.25">
      <c r="A5829">
        <v>3</v>
      </c>
      <c r="B5829" t="s">
        <v>163</v>
      </c>
      <c r="C5829">
        <v>11</v>
      </c>
      <c r="D5829" t="s">
        <v>164</v>
      </c>
      <c r="E5829">
        <v>16</v>
      </c>
      <c r="F5829" t="s">
        <v>165</v>
      </c>
      <c r="G5829" s="9">
        <v>5</v>
      </c>
      <c r="H5829" t="s">
        <v>172</v>
      </c>
      <c r="I5829">
        <v>0</v>
      </c>
      <c r="J5829" t="s">
        <v>173</v>
      </c>
      <c r="K5829">
        <v>16</v>
      </c>
      <c r="L5829" t="s">
        <v>165</v>
      </c>
      <c r="M5829" s="18">
        <f t="shared" si="182"/>
        <v>3.9166666666666665</v>
      </c>
      <c r="N5829" s="18">
        <f t="shared" si="183"/>
        <v>5</v>
      </c>
    </row>
    <row r="5830" spans="1:14" x14ac:dyDescent="0.25">
      <c r="A5830">
        <v>3</v>
      </c>
      <c r="B5830" t="s">
        <v>163</v>
      </c>
      <c r="C5830">
        <v>6</v>
      </c>
      <c r="D5830" t="s">
        <v>164</v>
      </c>
      <c r="E5830">
        <v>16</v>
      </c>
      <c r="F5830" t="s">
        <v>165</v>
      </c>
      <c r="G5830" s="9">
        <v>3</v>
      </c>
      <c r="H5830" t="s">
        <v>172</v>
      </c>
      <c r="I5830">
        <v>6</v>
      </c>
      <c r="J5830" t="s">
        <v>173</v>
      </c>
      <c r="K5830">
        <v>16</v>
      </c>
      <c r="L5830" t="s">
        <v>165</v>
      </c>
      <c r="M5830" s="18">
        <f t="shared" si="182"/>
        <v>3.5</v>
      </c>
      <c r="N5830" s="18">
        <f t="shared" si="183"/>
        <v>3.5</v>
      </c>
    </row>
    <row r="5831" spans="1:14" x14ac:dyDescent="0.25">
      <c r="A5831">
        <v>3</v>
      </c>
      <c r="B5831" t="s">
        <v>163</v>
      </c>
      <c r="C5831">
        <v>3</v>
      </c>
      <c r="D5831" t="s">
        <v>164</v>
      </c>
      <c r="E5831">
        <v>16</v>
      </c>
      <c r="F5831" t="s">
        <v>165</v>
      </c>
      <c r="G5831" s="9">
        <v>4</v>
      </c>
      <c r="H5831" t="s">
        <v>172</v>
      </c>
      <c r="I5831">
        <v>10</v>
      </c>
      <c r="J5831" t="s">
        <v>173</v>
      </c>
      <c r="K5831">
        <v>16</v>
      </c>
      <c r="L5831" t="s">
        <v>165</v>
      </c>
      <c r="M5831" s="18">
        <f t="shared" si="182"/>
        <v>3.25</v>
      </c>
      <c r="N5831" s="18">
        <f t="shared" si="183"/>
        <v>4.833333333333333</v>
      </c>
    </row>
    <row r="5832" spans="1:14" x14ac:dyDescent="0.25">
      <c r="A5832">
        <v>0</v>
      </c>
      <c r="B5832" t="s">
        <v>163</v>
      </c>
      <c r="C5832">
        <v>11</v>
      </c>
      <c r="D5832" t="s">
        <v>164</v>
      </c>
      <c r="E5832">
        <v>10</v>
      </c>
      <c r="F5832" t="s">
        <v>165</v>
      </c>
      <c r="G5832" s="9">
        <v>5</v>
      </c>
      <c r="H5832" t="s">
        <v>172</v>
      </c>
      <c r="I5832">
        <v>10</v>
      </c>
      <c r="J5832" t="s">
        <v>173</v>
      </c>
      <c r="K5832">
        <v>21</v>
      </c>
      <c r="L5832" t="s">
        <v>165</v>
      </c>
      <c r="M5832" s="18">
        <f t="shared" si="182"/>
        <v>0.91666666666666663</v>
      </c>
      <c r="N5832" s="18">
        <f t="shared" si="183"/>
        <v>5.833333333333333</v>
      </c>
    </row>
    <row r="5833" spans="1:14" x14ac:dyDescent="0.25">
      <c r="A5833">
        <v>0</v>
      </c>
      <c r="B5833" t="s">
        <v>163</v>
      </c>
      <c r="C5833">
        <v>7</v>
      </c>
      <c r="D5833" t="s">
        <v>164</v>
      </c>
      <c r="E5833">
        <v>0</v>
      </c>
      <c r="F5833" t="s">
        <v>165</v>
      </c>
      <c r="G5833" s="9">
        <v>21</v>
      </c>
      <c r="H5833" t="s">
        <v>172</v>
      </c>
      <c r="I5833">
        <v>3</v>
      </c>
      <c r="J5833" t="s">
        <v>173</v>
      </c>
      <c r="K5833">
        <v>16</v>
      </c>
      <c r="L5833" t="s">
        <v>165</v>
      </c>
      <c r="M5833" s="18">
        <f t="shared" si="182"/>
        <v>0.58333333333333337</v>
      </c>
      <c r="N5833" s="18">
        <f t="shared" si="183"/>
        <v>21.25</v>
      </c>
    </row>
    <row r="5834" spans="1:14" x14ac:dyDescent="0.25">
      <c r="A5834">
        <v>0</v>
      </c>
      <c r="B5834" t="s">
        <v>163</v>
      </c>
      <c r="C5834">
        <v>6</v>
      </c>
      <c r="D5834" t="s">
        <v>164</v>
      </c>
      <c r="E5834">
        <v>24</v>
      </c>
      <c r="F5834" t="s">
        <v>165</v>
      </c>
      <c r="G5834" s="9">
        <v>1</v>
      </c>
      <c r="H5834" t="s">
        <v>172</v>
      </c>
      <c r="I5834">
        <v>0</v>
      </c>
      <c r="J5834" t="s">
        <v>173</v>
      </c>
      <c r="K5834">
        <v>22</v>
      </c>
      <c r="L5834" t="s">
        <v>165</v>
      </c>
      <c r="M5834" s="18">
        <f t="shared" si="182"/>
        <v>0.5</v>
      </c>
      <c r="N5834" s="18">
        <f t="shared" si="183"/>
        <v>1</v>
      </c>
    </row>
    <row r="5835" spans="1:14" x14ac:dyDescent="0.25">
      <c r="A5835">
        <v>0</v>
      </c>
      <c r="B5835" t="s">
        <v>163</v>
      </c>
      <c r="C5835">
        <v>2</v>
      </c>
      <c r="D5835" t="s">
        <v>164</v>
      </c>
      <c r="E5835">
        <v>16</v>
      </c>
      <c r="F5835" t="s">
        <v>165</v>
      </c>
      <c r="G5835" s="9">
        <v>18</v>
      </c>
      <c r="H5835" t="s">
        <v>172</v>
      </c>
      <c r="I5835">
        <v>9</v>
      </c>
      <c r="J5835" t="s">
        <v>173</v>
      </c>
      <c r="K5835">
        <v>13</v>
      </c>
      <c r="L5835" t="s">
        <v>165</v>
      </c>
      <c r="M5835" s="18">
        <f t="shared" si="182"/>
        <v>0.16666666666666666</v>
      </c>
      <c r="N5835" s="18">
        <f t="shared" si="183"/>
        <v>18.75</v>
      </c>
    </row>
    <row r="5836" spans="1:14" x14ac:dyDescent="0.25">
      <c r="A5836">
        <v>0</v>
      </c>
      <c r="B5836" t="s">
        <v>163</v>
      </c>
      <c r="C5836">
        <v>1</v>
      </c>
      <c r="D5836" t="s">
        <v>164</v>
      </c>
      <c r="E5836">
        <v>27</v>
      </c>
      <c r="F5836" t="s">
        <v>165</v>
      </c>
      <c r="G5836" s="9">
        <v>0</v>
      </c>
      <c r="H5836" t="s">
        <v>172</v>
      </c>
      <c r="I5836">
        <v>1</v>
      </c>
      <c r="J5836" t="s">
        <v>173</v>
      </c>
      <c r="K5836">
        <v>27</v>
      </c>
      <c r="L5836" t="s">
        <v>165</v>
      </c>
      <c r="M5836" s="18">
        <f t="shared" si="182"/>
        <v>8.3333333333333329E-2</v>
      </c>
      <c r="N5836" s="18">
        <f t="shared" si="183"/>
        <v>8.3333333333333329E-2</v>
      </c>
    </row>
    <row r="5837" spans="1:14" x14ac:dyDescent="0.25">
      <c r="A5837">
        <v>0</v>
      </c>
      <c r="B5837" t="s">
        <v>163</v>
      </c>
      <c r="C5837">
        <v>0</v>
      </c>
      <c r="D5837" t="s">
        <v>164</v>
      </c>
      <c r="E5837">
        <v>2</v>
      </c>
      <c r="F5837" t="s">
        <v>165</v>
      </c>
      <c r="G5837" s="9">
        <v>1</v>
      </c>
      <c r="H5837" t="s">
        <v>172</v>
      </c>
      <c r="I5837">
        <v>0</v>
      </c>
      <c r="J5837" t="s">
        <v>173</v>
      </c>
      <c r="K5837">
        <v>2</v>
      </c>
      <c r="L5837" t="s">
        <v>165</v>
      </c>
      <c r="M5837" s="18">
        <f t="shared" si="182"/>
        <v>0</v>
      </c>
      <c r="N5837" s="18">
        <f t="shared" si="183"/>
        <v>1</v>
      </c>
    </row>
    <row r="5838" spans="1:14" x14ac:dyDescent="0.25">
      <c r="A5838">
        <v>0</v>
      </c>
      <c r="B5838" t="s">
        <v>163</v>
      </c>
      <c r="C5838">
        <v>0</v>
      </c>
      <c r="D5838" t="s">
        <v>164</v>
      </c>
      <c r="E5838">
        <v>2</v>
      </c>
      <c r="F5838" t="s">
        <v>165</v>
      </c>
      <c r="G5838" s="9">
        <v>0</v>
      </c>
      <c r="H5838" t="s">
        <v>172</v>
      </c>
      <c r="I5838">
        <v>0</v>
      </c>
      <c r="J5838" t="s">
        <v>173</v>
      </c>
      <c r="K5838">
        <v>2</v>
      </c>
      <c r="L5838" t="s">
        <v>165</v>
      </c>
      <c r="M5838" s="18">
        <f t="shared" si="182"/>
        <v>0</v>
      </c>
      <c r="N5838" s="18">
        <f t="shared" si="183"/>
        <v>0</v>
      </c>
    </row>
    <row r="5839" spans="1:14" x14ac:dyDescent="0.25">
      <c r="A5839">
        <v>6</v>
      </c>
      <c r="B5839" t="s">
        <v>163</v>
      </c>
      <c r="C5839">
        <v>0</v>
      </c>
      <c r="D5839" t="s">
        <v>164</v>
      </c>
      <c r="E5839">
        <v>16</v>
      </c>
      <c r="F5839" t="s">
        <v>165</v>
      </c>
      <c r="G5839" s="9">
        <v>22</v>
      </c>
      <c r="H5839" t="s">
        <v>172</v>
      </c>
      <c r="I5839">
        <v>11</v>
      </c>
      <c r="J5839" t="s">
        <v>173</v>
      </c>
      <c r="K5839">
        <v>25</v>
      </c>
      <c r="L5839" t="s">
        <v>165</v>
      </c>
      <c r="M5839" s="18">
        <f t="shared" si="182"/>
        <v>6</v>
      </c>
      <c r="N5839" s="18">
        <f t="shared" si="183"/>
        <v>22.916666666666668</v>
      </c>
    </row>
    <row r="5840" spans="1:14" x14ac:dyDescent="0.25">
      <c r="A5840">
        <v>6</v>
      </c>
      <c r="B5840" t="s">
        <v>163</v>
      </c>
      <c r="C5840">
        <v>0</v>
      </c>
      <c r="D5840" t="s">
        <v>164</v>
      </c>
      <c r="E5840">
        <v>16</v>
      </c>
      <c r="F5840" t="s">
        <v>165</v>
      </c>
      <c r="G5840" s="9">
        <v>20</v>
      </c>
      <c r="H5840" t="s">
        <v>172</v>
      </c>
      <c r="I5840">
        <v>9</v>
      </c>
      <c r="J5840" t="s">
        <v>173</v>
      </c>
      <c r="K5840">
        <v>16</v>
      </c>
      <c r="L5840" t="s">
        <v>165</v>
      </c>
      <c r="M5840" s="18">
        <f t="shared" si="182"/>
        <v>6</v>
      </c>
      <c r="N5840" s="18">
        <f t="shared" si="183"/>
        <v>20.75</v>
      </c>
    </row>
    <row r="5841" spans="1:14" x14ac:dyDescent="0.25">
      <c r="A5841">
        <v>6</v>
      </c>
      <c r="B5841" t="s">
        <v>163</v>
      </c>
      <c r="C5841">
        <v>0</v>
      </c>
      <c r="D5841" t="s">
        <v>164</v>
      </c>
      <c r="E5841">
        <v>16</v>
      </c>
      <c r="F5841" t="s">
        <v>165</v>
      </c>
      <c r="G5841" s="9">
        <v>20</v>
      </c>
      <c r="H5841" t="s">
        <v>172</v>
      </c>
      <c r="I5841">
        <v>4</v>
      </c>
      <c r="J5841" t="s">
        <v>173</v>
      </c>
      <c r="K5841">
        <v>16</v>
      </c>
      <c r="L5841" t="s">
        <v>165</v>
      </c>
      <c r="M5841" s="18">
        <f t="shared" si="182"/>
        <v>6</v>
      </c>
      <c r="N5841" s="18">
        <f t="shared" si="183"/>
        <v>20.333333333333332</v>
      </c>
    </row>
    <row r="5842" spans="1:14" x14ac:dyDescent="0.25">
      <c r="A5842">
        <v>4</v>
      </c>
      <c r="B5842" t="s">
        <v>163</v>
      </c>
      <c r="C5842">
        <v>4</v>
      </c>
      <c r="D5842" t="s">
        <v>164</v>
      </c>
      <c r="E5842">
        <v>29</v>
      </c>
      <c r="F5842" t="s">
        <v>165</v>
      </c>
      <c r="G5842" s="9">
        <v>4</v>
      </c>
      <c r="H5842" t="s">
        <v>172</v>
      </c>
      <c r="I5842">
        <v>11</v>
      </c>
      <c r="J5842" t="s">
        <v>173</v>
      </c>
      <c r="K5842">
        <v>16</v>
      </c>
      <c r="L5842" t="s">
        <v>165</v>
      </c>
      <c r="M5842" s="18">
        <f t="shared" si="182"/>
        <v>4.333333333333333</v>
      </c>
      <c r="N5842" s="18">
        <f t="shared" si="183"/>
        <v>4.916666666666667</v>
      </c>
    </row>
    <row r="5843" spans="1:14" x14ac:dyDescent="0.25">
      <c r="A5843">
        <v>4</v>
      </c>
      <c r="B5843" t="s">
        <v>163</v>
      </c>
      <c r="C5843">
        <v>4</v>
      </c>
      <c r="D5843" t="s">
        <v>164</v>
      </c>
      <c r="E5843">
        <v>0</v>
      </c>
      <c r="F5843" t="s">
        <v>165</v>
      </c>
      <c r="G5843" s="9">
        <v>13</v>
      </c>
      <c r="H5843" t="s">
        <v>172</v>
      </c>
      <c r="I5843">
        <v>10</v>
      </c>
      <c r="J5843" t="s">
        <v>173</v>
      </c>
      <c r="K5843">
        <v>16</v>
      </c>
      <c r="L5843" t="s">
        <v>165</v>
      </c>
      <c r="M5843" s="18">
        <f t="shared" si="182"/>
        <v>4.333333333333333</v>
      </c>
      <c r="N5843" s="18">
        <f t="shared" si="183"/>
        <v>13.833333333333334</v>
      </c>
    </row>
    <row r="5844" spans="1:14" x14ac:dyDescent="0.25">
      <c r="A5844">
        <v>3</v>
      </c>
      <c r="B5844" t="s">
        <v>163</v>
      </c>
      <c r="C5844">
        <v>9</v>
      </c>
      <c r="D5844" t="s">
        <v>164</v>
      </c>
      <c r="E5844">
        <v>16</v>
      </c>
      <c r="F5844" t="s">
        <v>165</v>
      </c>
      <c r="G5844" s="9">
        <v>3</v>
      </c>
      <c r="H5844" t="s">
        <v>172</v>
      </c>
      <c r="I5844">
        <v>9</v>
      </c>
      <c r="J5844" t="s">
        <v>173</v>
      </c>
      <c r="K5844">
        <v>16</v>
      </c>
      <c r="L5844" t="s">
        <v>165</v>
      </c>
      <c r="M5844" s="18">
        <f t="shared" si="182"/>
        <v>3.75</v>
      </c>
      <c r="N5844" s="18">
        <f t="shared" si="183"/>
        <v>3.75</v>
      </c>
    </row>
    <row r="5845" spans="1:14" x14ac:dyDescent="0.25">
      <c r="A5845">
        <v>3</v>
      </c>
      <c r="B5845" t="s">
        <v>163</v>
      </c>
      <c r="C5845">
        <v>2</v>
      </c>
      <c r="D5845" t="s">
        <v>164</v>
      </c>
      <c r="E5845">
        <v>13</v>
      </c>
      <c r="F5845" t="s">
        <v>165</v>
      </c>
      <c r="G5845" s="9">
        <v>3</v>
      </c>
      <c r="H5845" t="s">
        <v>172</v>
      </c>
      <c r="I5845">
        <v>2</v>
      </c>
      <c r="J5845" t="s">
        <v>173</v>
      </c>
      <c r="K5845">
        <v>13</v>
      </c>
      <c r="L5845" t="s">
        <v>165</v>
      </c>
      <c r="M5845" s="18">
        <f t="shared" si="182"/>
        <v>3.1666666666666665</v>
      </c>
      <c r="N5845" s="18">
        <f t="shared" si="183"/>
        <v>3.1666666666666665</v>
      </c>
    </row>
    <row r="5846" spans="1:14" x14ac:dyDescent="0.25">
      <c r="A5846">
        <v>2</v>
      </c>
      <c r="B5846" t="s">
        <v>163</v>
      </c>
      <c r="C5846">
        <v>0</v>
      </c>
      <c r="D5846" t="s">
        <v>164</v>
      </c>
      <c r="E5846">
        <v>16</v>
      </c>
      <c r="F5846" t="s">
        <v>165</v>
      </c>
      <c r="G5846" s="9">
        <v>2</v>
      </c>
      <c r="H5846" t="s">
        <v>172</v>
      </c>
      <c r="I5846">
        <v>3</v>
      </c>
      <c r="J5846" t="s">
        <v>173</v>
      </c>
      <c r="K5846">
        <v>5</v>
      </c>
      <c r="L5846" t="s">
        <v>165</v>
      </c>
      <c r="M5846" s="18">
        <f t="shared" si="182"/>
        <v>2</v>
      </c>
      <c r="N5846" s="18">
        <f t="shared" si="183"/>
        <v>2.25</v>
      </c>
    </row>
    <row r="5847" spans="1:14" x14ac:dyDescent="0.25">
      <c r="A5847">
        <v>1</v>
      </c>
      <c r="B5847" t="s">
        <v>163</v>
      </c>
      <c r="C5847">
        <v>6</v>
      </c>
      <c r="D5847" t="s">
        <v>164</v>
      </c>
      <c r="E5847">
        <v>13</v>
      </c>
      <c r="F5847" t="s">
        <v>165</v>
      </c>
      <c r="G5847" s="9">
        <v>1</v>
      </c>
      <c r="H5847" t="s">
        <v>172</v>
      </c>
      <c r="I5847">
        <v>6</v>
      </c>
      <c r="J5847" t="s">
        <v>173</v>
      </c>
      <c r="K5847">
        <v>13</v>
      </c>
      <c r="L5847" t="s">
        <v>165</v>
      </c>
      <c r="M5847" s="18">
        <f t="shared" si="182"/>
        <v>1.5</v>
      </c>
      <c r="N5847" s="18">
        <f t="shared" si="183"/>
        <v>1.5</v>
      </c>
    </row>
    <row r="5848" spans="1:14" x14ac:dyDescent="0.25">
      <c r="A5848">
        <v>0</v>
      </c>
      <c r="B5848" t="s">
        <v>163</v>
      </c>
      <c r="C5848">
        <v>6</v>
      </c>
      <c r="D5848" t="s">
        <v>164</v>
      </c>
      <c r="E5848">
        <v>14</v>
      </c>
      <c r="F5848" t="s">
        <v>165</v>
      </c>
      <c r="G5848" s="9">
        <v>16</v>
      </c>
      <c r="H5848" t="s">
        <v>172</v>
      </c>
      <c r="I5848">
        <v>6</v>
      </c>
      <c r="J5848" t="s">
        <v>173</v>
      </c>
      <c r="K5848">
        <v>14</v>
      </c>
      <c r="L5848" t="s">
        <v>165</v>
      </c>
      <c r="M5848" s="18">
        <f t="shared" si="182"/>
        <v>0.5</v>
      </c>
      <c r="N5848" s="18">
        <f t="shared" si="183"/>
        <v>16.5</v>
      </c>
    </row>
    <row r="5849" spans="1:14" x14ac:dyDescent="0.25">
      <c r="A5849">
        <v>5</v>
      </c>
      <c r="B5849" t="s">
        <v>163</v>
      </c>
      <c r="C5849">
        <v>5</v>
      </c>
      <c r="D5849" t="s">
        <v>164</v>
      </c>
      <c r="E5849">
        <v>16</v>
      </c>
      <c r="F5849" t="s">
        <v>165</v>
      </c>
      <c r="G5849" s="9">
        <v>20</v>
      </c>
      <c r="H5849" t="s">
        <v>172</v>
      </c>
      <c r="I5849">
        <v>2</v>
      </c>
      <c r="J5849" t="s">
        <v>173</v>
      </c>
      <c r="K5849">
        <v>6</v>
      </c>
      <c r="L5849" t="s">
        <v>165</v>
      </c>
      <c r="M5849" s="18">
        <f t="shared" si="182"/>
        <v>5.416666666666667</v>
      </c>
      <c r="N5849" s="18">
        <f t="shared" si="183"/>
        <v>20.166666666666668</v>
      </c>
    </row>
    <row r="5850" spans="1:14" x14ac:dyDescent="0.25">
      <c r="A5850">
        <v>5</v>
      </c>
      <c r="B5850" t="s">
        <v>163</v>
      </c>
      <c r="C5850">
        <v>1</v>
      </c>
      <c r="D5850" t="s">
        <v>164</v>
      </c>
      <c r="E5850">
        <v>16</v>
      </c>
      <c r="F5850" t="s">
        <v>165</v>
      </c>
      <c r="G5850" s="9">
        <v>28</v>
      </c>
      <c r="H5850" t="s">
        <v>172</v>
      </c>
      <c r="I5850">
        <v>10</v>
      </c>
      <c r="J5850" t="s">
        <v>173</v>
      </c>
      <c r="K5850">
        <v>27</v>
      </c>
      <c r="L5850" t="s">
        <v>165</v>
      </c>
      <c r="M5850" s="18">
        <f t="shared" si="182"/>
        <v>5.083333333333333</v>
      </c>
      <c r="N5850" s="18">
        <f t="shared" si="183"/>
        <v>28.833333333333332</v>
      </c>
    </row>
    <row r="5851" spans="1:14" x14ac:dyDescent="0.25">
      <c r="A5851">
        <v>5</v>
      </c>
      <c r="B5851" t="s">
        <v>163</v>
      </c>
      <c r="C5851">
        <v>10</v>
      </c>
      <c r="D5851" t="s">
        <v>164</v>
      </c>
      <c r="E5851">
        <v>16</v>
      </c>
      <c r="F5851" t="s">
        <v>165</v>
      </c>
      <c r="G5851" s="9">
        <v>36</v>
      </c>
      <c r="H5851" t="s">
        <v>172</v>
      </c>
      <c r="I5851">
        <v>2</v>
      </c>
      <c r="J5851" t="s">
        <v>173</v>
      </c>
      <c r="K5851">
        <v>13</v>
      </c>
      <c r="L5851" t="s">
        <v>165</v>
      </c>
      <c r="M5851" s="18">
        <f t="shared" si="182"/>
        <v>5.833333333333333</v>
      </c>
      <c r="N5851" s="18">
        <f t="shared" si="183"/>
        <v>36.166666666666664</v>
      </c>
    </row>
    <row r="5852" spans="1:14" x14ac:dyDescent="0.25">
      <c r="A5852">
        <v>0</v>
      </c>
      <c r="B5852" t="s">
        <v>163</v>
      </c>
      <c r="C5852">
        <v>3</v>
      </c>
      <c r="D5852" t="s">
        <v>164</v>
      </c>
      <c r="E5852">
        <v>16</v>
      </c>
      <c r="F5852" t="s">
        <v>165</v>
      </c>
      <c r="G5852" s="9">
        <v>27</v>
      </c>
      <c r="H5852" t="s">
        <v>172</v>
      </c>
      <c r="I5852">
        <v>9</v>
      </c>
      <c r="J5852" t="s">
        <v>173</v>
      </c>
      <c r="K5852">
        <v>16</v>
      </c>
      <c r="L5852" t="s">
        <v>165</v>
      </c>
      <c r="M5852" s="18">
        <f t="shared" si="182"/>
        <v>0.25</v>
      </c>
      <c r="N5852" s="18">
        <f t="shared" si="183"/>
        <v>27.75</v>
      </c>
    </row>
    <row r="5853" spans="1:14" x14ac:dyDescent="0.25">
      <c r="A5853">
        <v>1</v>
      </c>
      <c r="B5853" t="s">
        <v>163</v>
      </c>
      <c r="C5853">
        <v>9</v>
      </c>
      <c r="D5853" t="s">
        <v>164</v>
      </c>
      <c r="E5853">
        <v>13</v>
      </c>
      <c r="F5853" t="s">
        <v>165</v>
      </c>
      <c r="G5853" s="9">
        <v>1</v>
      </c>
      <c r="H5853" t="s">
        <v>172</v>
      </c>
      <c r="I5853">
        <v>9</v>
      </c>
      <c r="J5853" t="s">
        <v>173</v>
      </c>
      <c r="K5853">
        <v>13</v>
      </c>
      <c r="L5853" t="s">
        <v>165</v>
      </c>
      <c r="M5853" s="18">
        <f t="shared" si="182"/>
        <v>1.75</v>
      </c>
      <c r="N5853" s="18">
        <f t="shared" si="183"/>
        <v>1.75</v>
      </c>
    </row>
    <row r="5854" spans="1:14" x14ac:dyDescent="0.25">
      <c r="A5854">
        <v>6</v>
      </c>
      <c r="B5854" t="s">
        <v>163</v>
      </c>
      <c r="C5854">
        <v>0</v>
      </c>
      <c r="D5854" t="s">
        <v>164</v>
      </c>
      <c r="E5854">
        <v>16</v>
      </c>
      <c r="F5854" t="s">
        <v>165</v>
      </c>
      <c r="G5854" s="9">
        <v>37</v>
      </c>
      <c r="H5854" t="s">
        <v>172</v>
      </c>
      <c r="I5854">
        <v>8</v>
      </c>
      <c r="J5854" t="s">
        <v>173</v>
      </c>
      <c r="K5854">
        <v>13</v>
      </c>
      <c r="L5854" t="s">
        <v>165</v>
      </c>
      <c r="M5854" s="18">
        <f t="shared" si="182"/>
        <v>6</v>
      </c>
      <c r="N5854" s="18">
        <f t="shared" si="183"/>
        <v>37.666666666666664</v>
      </c>
    </row>
    <row r="5855" spans="1:14" x14ac:dyDescent="0.25">
      <c r="A5855">
        <v>5</v>
      </c>
      <c r="B5855" t="s">
        <v>163</v>
      </c>
      <c r="C5855">
        <v>6</v>
      </c>
      <c r="D5855" t="s">
        <v>164</v>
      </c>
      <c r="E5855">
        <v>16</v>
      </c>
      <c r="F5855" t="s">
        <v>165</v>
      </c>
      <c r="G5855" s="9">
        <v>26</v>
      </c>
      <c r="H5855" t="s">
        <v>172</v>
      </c>
      <c r="I5855">
        <v>4</v>
      </c>
      <c r="J5855" t="s">
        <v>173</v>
      </c>
      <c r="K5855">
        <v>0</v>
      </c>
      <c r="L5855" t="s">
        <v>165</v>
      </c>
      <c r="M5855" s="18">
        <f t="shared" si="182"/>
        <v>5.5</v>
      </c>
      <c r="N5855" s="18">
        <f t="shared" si="183"/>
        <v>26.333333333333332</v>
      </c>
    </row>
    <row r="5856" spans="1:14" x14ac:dyDescent="0.25">
      <c r="A5856">
        <v>3</v>
      </c>
      <c r="B5856" t="s">
        <v>163</v>
      </c>
      <c r="C5856">
        <v>9</v>
      </c>
      <c r="D5856" t="s">
        <v>164</v>
      </c>
      <c r="E5856">
        <v>16</v>
      </c>
      <c r="F5856" t="s">
        <v>165</v>
      </c>
      <c r="G5856" s="9">
        <v>8</v>
      </c>
      <c r="H5856" t="s">
        <v>172</v>
      </c>
      <c r="I5856">
        <v>0</v>
      </c>
      <c r="J5856" t="s">
        <v>173</v>
      </c>
      <c r="K5856">
        <v>27</v>
      </c>
      <c r="L5856" t="s">
        <v>165</v>
      </c>
      <c r="M5856" s="18">
        <f t="shared" si="182"/>
        <v>3.75</v>
      </c>
      <c r="N5856" s="18">
        <f t="shared" si="183"/>
        <v>8</v>
      </c>
    </row>
    <row r="5857" spans="1:14" x14ac:dyDescent="0.25">
      <c r="A5857">
        <v>6</v>
      </c>
      <c r="B5857" t="s">
        <v>163</v>
      </c>
      <c r="C5857">
        <v>0</v>
      </c>
      <c r="D5857" t="s">
        <v>164</v>
      </c>
      <c r="E5857">
        <v>16</v>
      </c>
      <c r="F5857" t="s">
        <v>165</v>
      </c>
      <c r="G5857" s="9">
        <v>7</v>
      </c>
      <c r="H5857" t="s">
        <v>172</v>
      </c>
      <c r="I5857">
        <v>9</v>
      </c>
      <c r="J5857" t="s">
        <v>173</v>
      </c>
      <c r="K5857">
        <v>6</v>
      </c>
      <c r="L5857" t="s">
        <v>165</v>
      </c>
      <c r="M5857" s="18">
        <f t="shared" si="182"/>
        <v>6</v>
      </c>
      <c r="N5857" s="18">
        <f t="shared" si="183"/>
        <v>7.75</v>
      </c>
    </row>
    <row r="5858" spans="1:14" x14ac:dyDescent="0.25">
      <c r="A5858">
        <v>6</v>
      </c>
      <c r="B5858" t="s">
        <v>163</v>
      </c>
      <c r="C5858">
        <v>0</v>
      </c>
      <c r="D5858" t="s">
        <v>164</v>
      </c>
      <c r="E5858">
        <v>16</v>
      </c>
      <c r="F5858" t="s">
        <v>165</v>
      </c>
      <c r="G5858" s="9">
        <v>40</v>
      </c>
      <c r="H5858" t="s">
        <v>172</v>
      </c>
      <c r="I5858">
        <v>9</v>
      </c>
      <c r="J5858" t="s">
        <v>173</v>
      </c>
      <c r="K5858">
        <v>7</v>
      </c>
      <c r="L5858" t="s">
        <v>165</v>
      </c>
      <c r="M5858" s="18">
        <f t="shared" si="182"/>
        <v>6</v>
      </c>
      <c r="N5858" s="18">
        <f t="shared" si="183"/>
        <v>40.75</v>
      </c>
    </row>
    <row r="5859" spans="1:14" x14ac:dyDescent="0.25">
      <c r="A5859">
        <v>3</v>
      </c>
      <c r="B5859" t="s">
        <v>163</v>
      </c>
      <c r="C5859">
        <v>5</v>
      </c>
      <c r="D5859" t="s">
        <v>164</v>
      </c>
      <c r="E5859">
        <v>16</v>
      </c>
      <c r="F5859" t="s">
        <v>165</v>
      </c>
      <c r="G5859" s="9">
        <v>3</v>
      </c>
      <c r="H5859" t="s">
        <v>172</v>
      </c>
      <c r="I5859">
        <v>5</v>
      </c>
      <c r="J5859" t="s">
        <v>173</v>
      </c>
      <c r="K5859">
        <v>16</v>
      </c>
      <c r="L5859" t="s">
        <v>165</v>
      </c>
      <c r="M5859" s="18">
        <f t="shared" si="182"/>
        <v>3.4166666666666665</v>
      </c>
      <c r="N5859" s="18">
        <f t="shared" si="183"/>
        <v>3.4166666666666665</v>
      </c>
    </row>
    <row r="5860" spans="1:14" x14ac:dyDescent="0.25">
      <c r="A5860">
        <v>2</v>
      </c>
      <c r="B5860" t="s">
        <v>163</v>
      </c>
      <c r="C5860">
        <v>8</v>
      </c>
      <c r="D5860" t="s">
        <v>164</v>
      </c>
      <c r="E5860">
        <v>7</v>
      </c>
      <c r="F5860" t="s">
        <v>165</v>
      </c>
      <c r="G5860" s="9">
        <v>4</v>
      </c>
      <c r="H5860" t="s">
        <v>172</v>
      </c>
      <c r="I5860">
        <v>2</v>
      </c>
      <c r="J5860" t="s">
        <v>173</v>
      </c>
      <c r="K5860">
        <v>20</v>
      </c>
      <c r="L5860" t="s">
        <v>165</v>
      </c>
      <c r="M5860" s="18">
        <f t="shared" si="182"/>
        <v>2.6666666666666665</v>
      </c>
      <c r="N5860" s="18">
        <f t="shared" si="183"/>
        <v>4.166666666666667</v>
      </c>
    </row>
    <row r="5861" spans="1:14" x14ac:dyDescent="0.25">
      <c r="A5861">
        <v>1</v>
      </c>
      <c r="B5861" t="s">
        <v>163</v>
      </c>
      <c r="C5861">
        <v>9</v>
      </c>
      <c r="D5861" t="s">
        <v>164</v>
      </c>
      <c r="E5861">
        <v>13</v>
      </c>
      <c r="F5861" t="s">
        <v>165</v>
      </c>
      <c r="G5861" s="9">
        <v>1</v>
      </c>
      <c r="H5861" t="s">
        <v>172</v>
      </c>
      <c r="I5861">
        <v>9</v>
      </c>
      <c r="J5861" t="s">
        <v>173</v>
      </c>
      <c r="K5861">
        <v>13</v>
      </c>
      <c r="L5861" t="s">
        <v>165</v>
      </c>
      <c r="M5861" s="18">
        <f t="shared" si="182"/>
        <v>1.75</v>
      </c>
      <c r="N5861" s="18">
        <f t="shared" si="183"/>
        <v>1.75</v>
      </c>
    </row>
    <row r="5862" spans="1:14" x14ac:dyDescent="0.25">
      <c r="A5862">
        <v>0</v>
      </c>
      <c r="B5862" t="s">
        <v>163</v>
      </c>
      <c r="C5862">
        <v>0</v>
      </c>
      <c r="D5862" t="s">
        <v>164</v>
      </c>
      <c r="E5862">
        <v>16</v>
      </c>
      <c r="F5862" t="s">
        <v>165</v>
      </c>
      <c r="G5862" s="9">
        <v>0</v>
      </c>
      <c r="H5862" t="s">
        <v>172</v>
      </c>
      <c r="I5862">
        <v>0</v>
      </c>
      <c r="J5862" t="s">
        <v>173</v>
      </c>
      <c r="K5862">
        <v>16</v>
      </c>
      <c r="L5862" t="s">
        <v>165</v>
      </c>
      <c r="M5862" s="18">
        <f t="shared" si="182"/>
        <v>0</v>
      </c>
      <c r="N5862" s="18">
        <f t="shared" si="183"/>
        <v>0</v>
      </c>
    </row>
    <row r="5863" spans="1:14" x14ac:dyDescent="0.25">
      <c r="A5863">
        <v>2</v>
      </c>
      <c r="B5863" t="s">
        <v>163</v>
      </c>
      <c r="C5863">
        <v>4</v>
      </c>
      <c r="D5863" t="s">
        <v>164</v>
      </c>
      <c r="E5863">
        <v>16</v>
      </c>
      <c r="F5863" t="s">
        <v>165</v>
      </c>
      <c r="G5863" s="9">
        <v>26</v>
      </c>
      <c r="H5863" t="s">
        <v>172</v>
      </c>
      <c r="I5863">
        <v>1</v>
      </c>
      <c r="J5863" t="s">
        <v>173</v>
      </c>
      <c r="K5863">
        <v>30</v>
      </c>
      <c r="L5863" t="s">
        <v>165</v>
      </c>
      <c r="M5863" s="18">
        <f t="shared" si="182"/>
        <v>2.3333333333333335</v>
      </c>
      <c r="N5863" s="18">
        <f t="shared" si="183"/>
        <v>26.083333333333332</v>
      </c>
    </row>
    <row r="5864" spans="1:14" x14ac:dyDescent="0.25">
      <c r="A5864">
        <v>6</v>
      </c>
      <c r="B5864" t="s">
        <v>163</v>
      </c>
      <c r="C5864">
        <v>0</v>
      </c>
      <c r="D5864" t="s">
        <v>164</v>
      </c>
      <c r="E5864">
        <v>15</v>
      </c>
      <c r="F5864" t="s">
        <v>165</v>
      </c>
      <c r="G5864" s="9">
        <v>24</v>
      </c>
      <c r="H5864" t="s">
        <v>172</v>
      </c>
      <c r="I5864">
        <v>11</v>
      </c>
      <c r="J5864" t="s">
        <v>173</v>
      </c>
      <c r="K5864">
        <v>1</v>
      </c>
      <c r="L5864" t="s">
        <v>165</v>
      </c>
      <c r="M5864" s="18">
        <f t="shared" si="182"/>
        <v>6</v>
      </c>
      <c r="N5864" s="18">
        <f t="shared" si="183"/>
        <v>24.916666666666668</v>
      </c>
    </row>
    <row r="5865" spans="1:14" x14ac:dyDescent="0.25">
      <c r="A5865">
        <v>1</v>
      </c>
      <c r="B5865" t="s">
        <v>163</v>
      </c>
      <c r="C5865">
        <v>7</v>
      </c>
      <c r="D5865" t="s">
        <v>164</v>
      </c>
      <c r="E5865">
        <v>16</v>
      </c>
      <c r="F5865" t="s">
        <v>165</v>
      </c>
      <c r="G5865" s="9">
        <v>24</v>
      </c>
      <c r="H5865" t="s">
        <v>172</v>
      </c>
      <c r="I5865">
        <v>2</v>
      </c>
      <c r="J5865" t="s">
        <v>173</v>
      </c>
      <c r="K5865">
        <v>16</v>
      </c>
      <c r="L5865" t="s">
        <v>165</v>
      </c>
      <c r="M5865" s="18">
        <f t="shared" si="182"/>
        <v>1.5833333333333335</v>
      </c>
      <c r="N5865" s="18">
        <f t="shared" si="183"/>
        <v>24.166666666666668</v>
      </c>
    </row>
    <row r="5866" spans="1:14" x14ac:dyDescent="0.25">
      <c r="A5866">
        <v>2</v>
      </c>
      <c r="B5866" t="s">
        <v>163</v>
      </c>
      <c r="C5866">
        <v>9</v>
      </c>
      <c r="D5866" t="s">
        <v>164</v>
      </c>
      <c r="E5866">
        <v>16</v>
      </c>
      <c r="F5866" t="s">
        <v>165</v>
      </c>
      <c r="G5866" s="9">
        <v>15</v>
      </c>
      <c r="H5866" t="s">
        <v>172</v>
      </c>
      <c r="I5866">
        <v>10</v>
      </c>
      <c r="J5866" t="s">
        <v>173</v>
      </c>
      <c r="K5866">
        <v>16</v>
      </c>
      <c r="L5866" t="s">
        <v>165</v>
      </c>
      <c r="M5866" s="18">
        <f t="shared" si="182"/>
        <v>2.75</v>
      </c>
      <c r="N5866" s="18">
        <f t="shared" si="183"/>
        <v>15.833333333333334</v>
      </c>
    </row>
    <row r="5867" spans="1:14" x14ac:dyDescent="0.25">
      <c r="A5867">
        <v>6</v>
      </c>
      <c r="B5867" t="s">
        <v>163</v>
      </c>
      <c r="C5867">
        <v>0</v>
      </c>
      <c r="D5867" t="s">
        <v>164</v>
      </c>
      <c r="E5867">
        <v>15</v>
      </c>
      <c r="F5867" t="s">
        <v>165</v>
      </c>
      <c r="G5867" s="9">
        <v>31</v>
      </c>
      <c r="H5867" t="s">
        <v>172</v>
      </c>
      <c r="I5867">
        <v>3</v>
      </c>
      <c r="J5867" t="s">
        <v>173</v>
      </c>
      <c r="K5867">
        <v>16</v>
      </c>
      <c r="L5867" t="s">
        <v>165</v>
      </c>
      <c r="M5867" s="18">
        <f t="shared" si="182"/>
        <v>6</v>
      </c>
      <c r="N5867" s="18">
        <f t="shared" si="183"/>
        <v>31.25</v>
      </c>
    </row>
    <row r="5868" spans="1:14" x14ac:dyDescent="0.25">
      <c r="A5868">
        <v>6</v>
      </c>
      <c r="B5868" t="s">
        <v>163</v>
      </c>
      <c r="C5868">
        <v>0</v>
      </c>
      <c r="D5868" t="s">
        <v>164</v>
      </c>
      <c r="E5868">
        <v>15</v>
      </c>
      <c r="F5868" t="s">
        <v>165</v>
      </c>
      <c r="G5868" s="9">
        <v>22</v>
      </c>
      <c r="H5868" t="s">
        <v>172</v>
      </c>
      <c r="I5868">
        <v>6</v>
      </c>
      <c r="J5868" t="s">
        <v>173</v>
      </c>
      <c r="K5868">
        <v>14</v>
      </c>
      <c r="L5868" t="s">
        <v>165</v>
      </c>
      <c r="M5868" s="18">
        <f t="shared" si="182"/>
        <v>6</v>
      </c>
      <c r="N5868" s="18">
        <f t="shared" si="183"/>
        <v>22.5</v>
      </c>
    </row>
    <row r="5869" spans="1:14" x14ac:dyDescent="0.25">
      <c r="A5869">
        <v>6</v>
      </c>
      <c r="B5869" t="s">
        <v>163</v>
      </c>
      <c r="C5869">
        <v>0</v>
      </c>
      <c r="D5869" t="s">
        <v>164</v>
      </c>
      <c r="E5869">
        <v>15</v>
      </c>
      <c r="F5869" t="s">
        <v>165</v>
      </c>
      <c r="G5869" s="9">
        <v>16</v>
      </c>
      <c r="H5869" t="s">
        <v>172</v>
      </c>
      <c r="I5869">
        <v>6</v>
      </c>
      <c r="J5869" t="s">
        <v>173</v>
      </c>
      <c r="K5869">
        <v>16</v>
      </c>
      <c r="L5869" t="s">
        <v>165</v>
      </c>
      <c r="M5869" s="18">
        <f t="shared" si="182"/>
        <v>6</v>
      </c>
      <c r="N5869" s="18">
        <f t="shared" si="183"/>
        <v>16.5</v>
      </c>
    </row>
    <row r="5870" spans="1:14" x14ac:dyDescent="0.25">
      <c r="A5870">
        <v>0</v>
      </c>
      <c r="B5870" t="s">
        <v>163</v>
      </c>
      <c r="C5870">
        <v>6</v>
      </c>
      <c r="D5870" t="s">
        <v>164</v>
      </c>
      <c r="E5870">
        <v>29</v>
      </c>
      <c r="F5870" t="s">
        <v>165</v>
      </c>
      <c r="G5870" s="9">
        <v>25</v>
      </c>
      <c r="H5870" t="s">
        <v>172</v>
      </c>
      <c r="I5870">
        <v>8</v>
      </c>
      <c r="J5870" t="s">
        <v>173</v>
      </c>
      <c r="K5870">
        <v>16</v>
      </c>
      <c r="L5870" t="s">
        <v>165</v>
      </c>
      <c r="M5870" s="18">
        <f t="shared" si="182"/>
        <v>0.5</v>
      </c>
      <c r="N5870" s="18">
        <f t="shared" si="183"/>
        <v>25.666666666666668</v>
      </c>
    </row>
    <row r="5871" spans="1:14" x14ac:dyDescent="0.25">
      <c r="A5871">
        <v>0</v>
      </c>
      <c r="B5871" t="s">
        <v>163</v>
      </c>
      <c r="C5871">
        <v>2</v>
      </c>
      <c r="D5871" t="s">
        <v>164</v>
      </c>
      <c r="E5871">
        <v>16</v>
      </c>
      <c r="F5871" t="s">
        <v>165</v>
      </c>
      <c r="G5871" s="9">
        <v>6</v>
      </c>
      <c r="H5871" t="s">
        <v>172</v>
      </c>
      <c r="I5871">
        <v>2</v>
      </c>
      <c r="J5871" t="s">
        <v>173</v>
      </c>
      <c r="K5871">
        <v>16</v>
      </c>
      <c r="L5871" t="s">
        <v>165</v>
      </c>
      <c r="M5871" s="18">
        <f t="shared" si="182"/>
        <v>0.16666666666666666</v>
      </c>
      <c r="N5871" s="18">
        <f t="shared" si="183"/>
        <v>6.166666666666667</v>
      </c>
    </row>
    <row r="5872" spans="1:14" x14ac:dyDescent="0.25">
      <c r="A5872">
        <v>0</v>
      </c>
      <c r="B5872" t="s">
        <v>163</v>
      </c>
      <c r="C5872">
        <v>1</v>
      </c>
      <c r="D5872" t="s">
        <v>164</v>
      </c>
      <c r="E5872">
        <v>13</v>
      </c>
      <c r="F5872" t="s">
        <v>165</v>
      </c>
      <c r="G5872" s="9">
        <v>7</v>
      </c>
      <c r="H5872" t="s">
        <v>172</v>
      </c>
      <c r="I5872">
        <v>6</v>
      </c>
      <c r="J5872" t="s">
        <v>173</v>
      </c>
      <c r="K5872">
        <v>12</v>
      </c>
      <c r="L5872" t="s">
        <v>165</v>
      </c>
      <c r="M5872" s="18">
        <f t="shared" si="182"/>
        <v>8.3333333333333329E-2</v>
      </c>
      <c r="N5872" s="18">
        <f t="shared" si="183"/>
        <v>7.5</v>
      </c>
    </row>
    <row r="5873" spans="1:14" x14ac:dyDescent="0.25">
      <c r="A5873">
        <v>5</v>
      </c>
      <c r="B5873" t="s">
        <v>163</v>
      </c>
      <c r="C5873">
        <v>10</v>
      </c>
      <c r="D5873" t="s">
        <v>164</v>
      </c>
      <c r="E5873">
        <v>16</v>
      </c>
      <c r="F5873" t="s">
        <v>165</v>
      </c>
      <c r="G5873" s="9">
        <v>26</v>
      </c>
      <c r="H5873" t="s">
        <v>172</v>
      </c>
      <c r="I5873">
        <v>11</v>
      </c>
      <c r="J5873" t="s">
        <v>173</v>
      </c>
      <c r="K5873">
        <v>16</v>
      </c>
      <c r="L5873" t="s">
        <v>165</v>
      </c>
      <c r="M5873" s="18">
        <f t="shared" si="182"/>
        <v>5.833333333333333</v>
      </c>
      <c r="N5873" s="18">
        <f t="shared" si="183"/>
        <v>26.916666666666668</v>
      </c>
    </row>
    <row r="5874" spans="1:14" x14ac:dyDescent="0.25">
      <c r="A5874">
        <v>2</v>
      </c>
      <c r="B5874" t="s">
        <v>163</v>
      </c>
      <c r="C5874">
        <v>1</v>
      </c>
      <c r="D5874" t="s">
        <v>164</v>
      </c>
      <c r="E5874">
        <v>16</v>
      </c>
      <c r="F5874" t="s">
        <v>165</v>
      </c>
      <c r="G5874" s="9">
        <v>24</v>
      </c>
      <c r="H5874" t="s">
        <v>172</v>
      </c>
      <c r="I5874">
        <v>4</v>
      </c>
      <c r="J5874" t="s">
        <v>173</v>
      </c>
      <c r="K5874">
        <v>29</v>
      </c>
      <c r="L5874" t="s">
        <v>165</v>
      </c>
      <c r="M5874" s="18">
        <f t="shared" si="182"/>
        <v>2.0833333333333335</v>
      </c>
      <c r="N5874" s="18">
        <f t="shared" si="183"/>
        <v>24.333333333333332</v>
      </c>
    </row>
    <row r="5875" spans="1:14" x14ac:dyDescent="0.25">
      <c r="A5875">
        <v>5</v>
      </c>
      <c r="B5875" t="s">
        <v>163</v>
      </c>
      <c r="C5875">
        <v>10</v>
      </c>
      <c r="D5875" t="s">
        <v>164</v>
      </c>
      <c r="E5875">
        <v>16</v>
      </c>
      <c r="F5875" t="s">
        <v>165</v>
      </c>
      <c r="G5875" s="9">
        <v>24</v>
      </c>
      <c r="H5875" t="s">
        <v>172</v>
      </c>
      <c r="I5875">
        <v>5</v>
      </c>
      <c r="J5875" t="s">
        <v>173</v>
      </c>
      <c r="K5875">
        <v>29</v>
      </c>
      <c r="L5875" t="s">
        <v>165</v>
      </c>
      <c r="M5875" s="18">
        <f t="shared" si="182"/>
        <v>5.833333333333333</v>
      </c>
      <c r="N5875" s="18">
        <f t="shared" si="183"/>
        <v>24.416666666666668</v>
      </c>
    </row>
    <row r="5876" spans="1:14" x14ac:dyDescent="0.25">
      <c r="A5876">
        <v>6</v>
      </c>
      <c r="B5876" t="s">
        <v>163</v>
      </c>
      <c r="C5876">
        <v>0</v>
      </c>
      <c r="D5876" t="s">
        <v>164</v>
      </c>
      <c r="E5876">
        <v>16</v>
      </c>
      <c r="F5876" t="s">
        <v>165</v>
      </c>
      <c r="G5876" s="9">
        <v>24</v>
      </c>
      <c r="H5876" t="s">
        <v>172</v>
      </c>
      <c r="I5876">
        <v>2</v>
      </c>
      <c r="J5876" t="s">
        <v>173</v>
      </c>
      <c r="K5876">
        <v>7</v>
      </c>
      <c r="L5876" t="s">
        <v>165</v>
      </c>
      <c r="M5876" s="18">
        <f t="shared" si="182"/>
        <v>6</v>
      </c>
      <c r="N5876" s="18">
        <f t="shared" si="183"/>
        <v>24.166666666666668</v>
      </c>
    </row>
    <row r="5877" spans="1:14" x14ac:dyDescent="0.25">
      <c r="A5877">
        <v>6</v>
      </c>
      <c r="B5877" t="s">
        <v>163</v>
      </c>
      <c r="C5877">
        <v>0</v>
      </c>
      <c r="D5877" t="s">
        <v>164</v>
      </c>
      <c r="E5877">
        <v>16</v>
      </c>
      <c r="F5877" t="s">
        <v>165</v>
      </c>
      <c r="G5877" s="9">
        <v>40</v>
      </c>
      <c r="H5877" t="s">
        <v>172</v>
      </c>
      <c r="I5877">
        <v>3</v>
      </c>
      <c r="J5877" t="s">
        <v>173</v>
      </c>
      <c r="K5877">
        <v>11</v>
      </c>
      <c r="L5877" t="s">
        <v>165</v>
      </c>
      <c r="M5877" s="18">
        <f t="shared" si="182"/>
        <v>6</v>
      </c>
      <c r="N5877" s="18">
        <f t="shared" si="183"/>
        <v>40.25</v>
      </c>
    </row>
    <row r="5878" spans="1:14" x14ac:dyDescent="0.25">
      <c r="A5878">
        <v>6</v>
      </c>
      <c r="B5878" t="s">
        <v>163</v>
      </c>
      <c r="C5878">
        <v>0</v>
      </c>
      <c r="D5878" t="s">
        <v>164</v>
      </c>
      <c r="E5878">
        <v>16</v>
      </c>
      <c r="F5878" t="s">
        <v>165</v>
      </c>
      <c r="G5878" s="9">
        <v>24</v>
      </c>
      <c r="H5878" t="s">
        <v>172</v>
      </c>
      <c r="I5878">
        <v>0</v>
      </c>
      <c r="J5878" t="s">
        <v>173</v>
      </c>
      <c r="K5878">
        <v>16</v>
      </c>
      <c r="L5878" t="s">
        <v>165</v>
      </c>
      <c r="M5878" s="18">
        <f t="shared" si="182"/>
        <v>6</v>
      </c>
      <c r="N5878" s="18">
        <f t="shared" si="183"/>
        <v>24</v>
      </c>
    </row>
    <row r="5879" spans="1:14" x14ac:dyDescent="0.25">
      <c r="A5879">
        <v>6</v>
      </c>
      <c r="B5879" t="s">
        <v>163</v>
      </c>
      <c r="C5879">
        <v>0</v>
      </c>
      <c r="D5879" t="s">
        <v>164</v>
      </c>
      <c r="E5879">
        <v>16</v>
      </c>
      <c r="F5879" t="s">
        <v>165</v>
      </c>
      <c r="G5879" s="9">
        <v>23</v>
      </c>
      <c r="H5879" t="s">
        <v>172</v>
      </c>
      <c r="I5879">
        <v>5</v>
      </c>
      <c r="J5879" t="s">
        <v>173</v>
      </c>
      <c r="K5879">
        <v>30</v>
      </c>
      <c r="L5879" t="s">
        <v>165</v>
      </c>
      <c r="M5879" s="18">
        <f t="shared" si="182"/>
        <v>6</v>
      </c>
      <c r="N5879" s="18">
        <f t="shared" si="183"/>
        <v>23.416666666666668</v>
      </c>
    </row>
    <row r="5880" spans="1:14" x14ac:dyDescent="0.25">
      <c r="A5880">
        <v>2</v>
      </c>
      <c r="B5880" t="s">
        <v>163</v>
      </c>
      <c r="C5880">
        <v>2</v>
      </c>
      <c r="D5880" t="s">
        <v>164</v>
      </c>
      <c r="E5880">
        <v>16</v>
      </c>
      <c r="F5880" t="s">
        <v>165</v>
      </c>
      <c r="G5880" s="9">
        <v>22</v>
      </c>
      <c r="H5880" t="s">
        <v>172</v>
      </c>
      <c r="I5880">
        <v>7</v>
      </c>
      <c r="J5880" t="s">
        <v>173</v>
      </c>
      <c r="K5880">
        <v>14</v>
      </c>
      <c r="L5880" t="s">
        <v>165</v>
      </c>
      <c r="M5880" s="18">
        <f t="shared" si="182"/>
        <v>2.1666666666666665</v>
      </c>
      <c r="N5880" s="18">
        <f t="shared" si="183"/>
        <v>22.583333333333332</v>
      </c>
    </row>
    <row r="5881" spans="1:14" x14ac:dyDescent="0.25">
      <c r="A5881">
        <v>4</v>
      </c>
      <c r="B5881" t="s">
        <v>163</v>
      </c>
      <c r="C5881">
        <v>6</v>
      </c>
      <c r="D5881" t="s">
        <v>164</v>
      </c>
      <c r="E5881">
        <v>16</v>
      </c>
      <c r="F5881" t="s">
        <v>165</v>
      </c>
      <c r="G5881" s="9">
        <v>23</v>
      </c>
      <c r="H5881" t="s">
        <v>172</v>
      </c>
      <c r="I5881">
        <v>4</v>
      </c>
      <c r="J5881" t="s">
        <v>173</v>
      </c>
      <c r="K5881">
        <v>15</v>
      </c>
      <c r="L5881" t="s">
        <v>165</v>
      </c>
      <c r="M5881" s="18">
        <f t="shared" si="182"/>
        <v>4.5</v>
      </c>
      <c r="N5881" s="18">
        <f t="shared" si="183"/>
        <v>23.333333333333332</v>
      </c>
    </row>
    <row r="5882" spans="1:14" x14ac:dyDescent="0.25">
      <c r="A5882">
        <v>6</v>
      </c>
      <c r="B5882" t="s">
        <v>163</v>
      </c>
      <c r="C5882">
        <v>0</v>
      </c>
      <c r="D5882" t="s">
        <v>164</v>
      </c>
      <c r="E5882">
        <v>16</v>
      </c>
      <c r="F5882" t="s">
        <v>165</v>
      </c>
      <c r="G5882" s="9">
        <v>28</v>
      </c>
      <c r="H5882" t="s">
        <v>172</v>
      </c>
      <c r="I5882">
        <v>0</v>
      </c>
      <c r="J5882" t="s">
        <v>173</v>
      </c>
      <c r="K5882">
        <v>16</v>
      </c>
      <c r="L5882" t="s">
        <v>165</v>
      </c>
      <c r="M5882" s="18">
        <f t="shared" si="182"/>
        <v>6</v>
      </c>
      <c r="N5882" s="18">
        <f t="shared" si="183"/>
        <v>28</v>
      </c>
    </row>
    <row r="5883" spans="1:14" x14ac:dyDescent="0.25">
      <c r="A5883">
        <v>6</v>
      </c>
      <c r="B5883" t="s">
        <v>163</v>
      </c>
      <c r="C5883">
        <v>0</v>
      </c>
      <c r="D5883" t="s">
        <v>164</v>
      </c>
      <c r="E5883">
        <v>16</v>
      </c>
      <c r="F5883" t="s">
        <v>165</v>
      </c>
      <c r="G5883" s="9">
        <v>20</v>
      </c>
      <c r="H5883" t="s">
        <v>172</v>
      </c>
      <c r="I5883">
        <v>4</v>
      </c>
      <c r="J5883" t="s">
        <v>173</v>
      </c>
      <c r="K5883">
        <v>22</v>
      </c>
      <c r="L5883" t="s">
        <v>165</v>
      </c>
      <c r="M5883" s="18">
        <f t="shared" si="182"/>
        <v>6</v>
      </c>
      <c r="N5883" s="18">
        <f t="shared" si="183"/>
        <v>20.333333333333332</v>
      </c>
    </row>
    <row r="5884" spans="1:14" x14ac:dyDescent="0.25">
      <c r="A5884">
        <v>3</v>
      </c>
      <c r="B5884" t="s">
        <v>163</v>
      </c>
      <c r="C5884">
        <v>10</v>
      </c>
      <c r="D5884" t="s">
        <v>164</v>
      </c>
      <c r="E5884">
        <v>16</v>
      </c>
      <c r="F5884" t="s">
        <v>165</v>
      </c>
      <c r="G5884" s="9">
        <v>19</v>
      </c>
      <c r="H5884" t="s">
        <v>172</v>
      </c>
      <c r="I5884">
        <v>10</v>
      </c>
      <c r="J5884" t="s">
        <v>173</v>
      </c>
      <c r="K5884">
        <v>16</v>
      </c>
      <c r="L5884" t="s">
        <v>165</v>
      </c>
      <c r="M5884" s="18">
        <f t="shared" si="182"/>
        <v>3.8333333333333335</v>
      </c>
      <c r="N5884" s="18">
        <f t="shared" si="183"/>
        <v>19.833333333333332</v>
      </c>
    </row>
    <row r="5885" spans="1:14" x14ac:dyDescent="0.25">
      <c r="A5885">
        <v>6</v>
      </c>
      <c r="B5885" t="s">
        <v>163</v>
      </c>
      <c r="C5885">
        <v>0</v>
      </c>
      <c r="D5885" t="s">
        <v>164</v>
      </c>
      <c r="E5885">
        <v>16</v>
      </c>
      <c r="F5885" t="s">
        <v>165</v>
      </c>
      <c r="G5885" s="9">
        <v>14</v>
      </c>
      <c r="H5885" t="s">
        <v>172</v>
      </c>
      <c r="I5885">
        <v>8</v>
      </c>
      <c r="J5885" t="s">
        <v>173</v>
      </c>
      <c r="K5885">
        <v>16</v>
      </c>
      <c r="L5885" t="s">
        <v>165</v>
      </c>
      <c r="M5885" s="18">
        <f t="shared" si="182"/>
        <v>6</v>
      </c>
      <c r="N5885" s="18">
        <f t="shared" si="183"/>
        <v>14.666666666666666</v>
      </c>
    </row>
    <row r="5886" spans="1:14" x14ac:dyDescent="0.25">
      <c r="A5886">
        <v>2</v>
      </c>
      <c r="B5886" t="s">
        <v>163</v>
      </c>
      <c r="C5886">
        <v>6</v>
      </c>
      <c r="D5886" t="s">
        <v>164</v>
      </c>
      <c r="E5886">
        <v>16</v>
      </c>
      <c r="F5886" t="s">
        <v>165</v>
      </c>
      <c r="G5886" s="9">
        <v>19</v>
      </c>
      <c r="H5886" t="s">
        <v>172</v>
      </c>
      <c r="I5886">
        <v>4</v>
      </c>
      <c r="J5886" t="s">
        <v>173</v>
      </c>
      <c r="K5886">
        <v>16</v>
      </c>
      <c r="L5886" t="s">
        <v>165</v>
      </c>
      <c r="M5886" s="18">
        <f t="shared" si="182"/>
        <v>2.5</v>
      </c>
      <c r="N5886" s="18">
        <f t="shared" si="183"/>
        <v>19.333333333333332</v>
      </c>
    </row>
    <row r="5887" spans="1:14" x14ac:dyDescent="0.25">
      <c r="A5887">
        <v>6</v>
      </c>
      <c r="B5887" t="s">
        <v>163</v>
      </c>
      <c r="C5887">
        <v>0</v>
      </c>
      <c r="D5887" t="s">
        <v>164</v>
      </c>
      <c r="E5887">
        <v>16</v>
      </c>
      <c r="F5887" t="s">
        <v>165</v>
      </c>
      <c r="G5887" s="9">
        <v>15</v>
      </c>
      <c r="H5887" t="s">
        <v>172</v>
      </c>
      <c r="I5887">
        <v>7</v>
      </c>
      <c r="J5887" t="s">
        <v>173</v>
      </c>
      <c r="K5887">
        <v>16</v>
      </c>
      <c r="L5887" t="s">
        <v>165</v>
      </c>
      <c r="M5887" s="18">
        <f t="shared" si="182"/>
        <v>6</v>
      </c>
      <c r="N5887" s="18">
        <f t="shared" si="183"/>
        <v>15.583333333333334</v>
      </c>
    </row>
    <row r="5888" spans="1:14" x14ac:dyDescent="0.25">
      <c r="A5888">
        <v>4</v>
      </c>
      <c r="B5888" t="s">
        <v>163</v>
      </c>
      <c r="C5888">
        <v>7</v>
      </c>
      <c r="D5888" t="s">
        <v>164</v>
      </c>
      <c r="E5888">
        <v>14</v>
      </c>
      <c r="F5888" t="s">
        <v>165</v>
      </c>
      <c r="G5888" s="9">
        <v>5</v>
      </c>
      <c r="H5888" t="s">
        <v>172</v>
      </c>
      <c r="I5888">
        <v>7</v>
      </c>
      <c r="J5888" t="s">
        <v>173</v>
      </c>
      <c r="K5888">
        <v>14</v>
      </c>
      <c r="L5888" t="s">
        <v>165</v>
      </c>
      <c r="M5888" s="18">
        <f t="shared" si="182"/>
        <v>4.583333333333333</v>
      </c>
      <c r="N5888" s="18">
        <f t="shared" si="183"/>
        <v>5.583333333333333</v>
      </c>
    </row>
    <row r="5889" spans="1:14" x14ac:dyDescent="0.25">
      <c r="A5889">
        <v>4</v>
      </c>
      <c r="B5889" t="s">
        <v>163</v>
      </c>
      <c r="C5889">
        <v>3</v>
      </c>
      <c r="D5889" t="s">
        <v>164</v>
      </c>
      <c r="E5889">
        <v>7</v>
      </c>
      <c r="F5889" t="s">
        <v>165</v>
      </c>
      <c r="G5889" s="9">
        <v>5</v>
      </c>
      <c r="H5889" t="s">
        <v>172</v>
      </c>
      <c r="I5889">
        <v>10</v>
      </c>
      <c r="J5889" t="s">
        <v>173</v>
      </c>
      <c r="K5889">
        <v>7</v>
      </c>
      <c r="L5889" t="s">
        <v>165</v>
      </c>
      <c r="M5889" s="18">
        <f t="shared" si="182"/>
        <v>4.25</v>
      </c>
      <c r="N5889" s="18">
        <f t="shared" si="183"/>
        <v>5.833333333333333</v>
      </c>
    </row>
    <row r="5890" spans="1:14" x14ac:dyDescent="0.25">
      <c r="A5890">
        <v>2</v>
      </c>
      <c r="B5890" t="s">
        <v>163</v>
      </c>
      <c r="C5890">
        <v>11</v>
      </c>
      <c r="D5890" t="s">
        <v>164</v>
      </c>
      <c r="E5890">
        <v>29</v>
      </c>
      <c r="F5890" t="s">
        <v>165</v>
      </c>
      <c r="G5890" s="9">
        <v>2</v>
      </c>
      <c r="H5890" t="s">
        <v>172</v>
      </c>
      <c r="I5890">
        <v>11</v>
      </c>
      <c r="J5890" t="s">
        <v>173</v>
      </c>
      <c r="K5890">
        <v>29</v>
      </c>
      <c r="L5890" t="s">
        <v>165</v>
      </c>
      <c r="M5890" s="18">
        <f t="shared" si="182"/>
        <v>2.9166666666666665</v>
      </c>
      <c r="N5890" s="18">
        <f t="shared" si="183"/>
        <v>2.9166666666666665</v>
      </c>
    </row>
    <row r="5891" spans="1:14" x14ac:dyDescent="0.25">
      <c r="A5891">
        <v>2</v>
      </c>
      <c r="B5891" t="s">
        <v>163</v>
      </c>
      <c r="C5891">
        <v>9</v>
      </c>
      <c r="D5891" t="s">
        <v>164</v>
      </c>
      <c r="E5891">
        <v>12</v>
      </c>
      <c r="F5891" t="s">
        <v>165</v>
      </c>
      <c r="G5891" s="9">
        <v>2</v>
      </c>
      <c r="H5891" t="s">
        <v>172</v>
      </c>
      <c r="I5891">
        <v>9</v>
      </c>
      <c r="J5891" t="s">
        <v>173</v>
      </c>
      <c r="K5891">
        <v>12</v>
      </c>
      <c r="L5891" t="s">
        <v>165</v>
      </c>
      <c r="M5891" s="18">
        <f t="shared" ref="M5891:M5954" si="184">A5891+C5891/12</f>
        <v>2.75</v>
      </c>
      <c r="N5891" s="18">
        <f t="shared" ref="N5891:N5954" si="185">G5891+I5891/12</f>
        <v>2.75</v>
      </c>
    </row>
    <row r="5892" spans="1:14" x14ac:dyDescent="0.25">
      <c r="A5892">
        <v>2</v>
      </c>
      <c r="B5892" t="s">
        <v>163</v>
      </c>
      <c r="C5892">
        <v>8</v>
      </c>
      <c r="D5892" t="s">
        <v>164</v>
      </c>
      <c r="E5892">
        <v>1</v>
      </c>
      <c r="F5892" t="s">
        <v>165</v>
      </c>
      <c r="G5892" s="9">
        <v>2</v>
      </c>
      <c r="H5892" t="s">
        <v>172</v>
      </c>
      <c r="I5892">
        <v>8</v>
      </c>
      <c r="J5892" t="s">
        <v>173</v>
      </c>
      <c r="K5892">
        <v>1</v>
      </c>
      <c r="L5892" t="s">
        <v>165</v>
      </c>
      <c r="M5892" s="18">
        <f t="shared" si="184"/>
        <v>2.6666666666666665</v>
      </c>
      <c r="N5892" s="18">
        <f t="shared" si="185"/>
        <v>2.6666666666666665</v>
      </c>
    </row>
    <row r="5893" spans="1:14" x14ac:dyDescent="0.25">
      <c r="A5893">
        <v>1</v>
      </c>
      <c r="B5893" t="s">
        <v>163</v>
      </c>
      <c r="C5893">
        <v>0</v>
      </c>
      <c r="D5893" t="s">
        <v>164</v>
      </c>
      <c r="E5893">
        <v>15</v>
      </c>
      <c r="F5893" t="s">
        <v>165</v>
      </c>
      <c r="G5893" s="9">
        <v>3</v>
      </c>
      <c r="H5893" t="s">
        <v>172</v>
      </c>
      <c r="I5893">
        <v>6</v>
      </c>
      <c r="J5893" t="s">
        <v>173</v>
      </c>
      <c r="K5893">
        <v>16</v>
      </c>
      <c r="L5893" t="s">
        <v>165</v>
      </c>
      <c r="M5893" s="18">
        <f t="shared" si="184"/>
        <v>1</v>
      </c>
      <c r="N5893" s="18">
        <f t="shared" si="185"/>
        <v>3.5</v>
      </c>
    </row>
    <row r="5894" spans="1:14" x14ac:dyDescent="0.25">
      <c r="A5894">
        <v>0</v>
      </c>
      <c r="B5894" t="s">
        <v>163</v>
      </c>
      <c r="C5894">
        <v>4</v>
      </c>
      <c r="D5894" t="s">
        <v>164</v>
      </c>
      <c r="E5894">
        <v>12</v>
      </c>
      <c r="F5894" t="s">
        <v>165</v>
      </c>
      <c r="G5894" s="9">
        <v>23</v>
      </c>
      <c r="H5894" t="s">
        <v>172</v>
      </c>
      <c r="I5894">
        <v>5</v>
      </c>
      <c r="J5894" t="s">
        <v>173</v>
      </c>
      <c r="K5894">
        <v>12</v>
      </c>
      <c r="L5894" t="s">
        <v>165</v>
      </c>
      <c r="M5894" s="18">
        <f t="shared" si="184"/>
        <v>0.33333333333333331</v>
      </c>
      <c r="N5894" s="18">
        <f t="shared" si="185"/>
        <v>23.416666666666668</v>
      </c>
    </row>
    <row r="5895" spans="1:14" x14ac:dyDescent="0.25">
      <c r="A5895">
        <v>3</v>
      </c>
      <c r="B5895" t="s">
        <v>163</v>
      </c>
      <c r="C5895">
        <v>7</v>
      </c>
      <c r="D5895" t="s">
        <v>164</v>
      </c>
      <c r="E5895">
        <v>16</v>
      </c>
      <c r="F5895" t="s">
        <v>165</v>
      </c>
      <c r="G5895" s="9">
        <v>23</v>
      </c>
      <c r="H5895" t="s">
        <v>172</v>
      </c>
      <c r="I5895">
        <v>5</v>
      </c>
      <c r="J5895" t="s">
        <v>173</v>
      </c>
      <c r="K5895">
        <v>16</v>
      </c>
      <c r="L5895" t="s">
        <v>165</v>
      </c>
      <c r="M5895" s="18">
        <f t="shared" si="184"/>
        <v>3.5833333333333335</v>
      </c>
      <c r="N5895" s="18">
        <f t="shared" si="185"/>
        <v>23.416666666666668</v>
      </c>
    </row>
    <row r="5896" spans="1:14" x14ac:dyDescent="0.25">
      <c r="A5896">
        <v>6</v>
      </c>
      <c r="B5896" t="s">
        <v>163</v>
      </c>
      <c r="C5896">
        <v>0</v>
      </c>
      <c r="D5896" t="s">
        <v>164</v>
      </c>
      <c r="E5896">
        <v>16</v>
      </c>
      <c r="F5896" t="s">
        <v>165</v>
      </c>
      <c r="G5896" s="9">
        <v>16</v>
      </c>
      <c r="H5896" t="s">
        <v>172</v>
      </c>
      <c r="I5896">
        <v>2</v>
      </c>
      <c r="J5896" t="s">
        <v>173</v>
      </c>
      <c r="K5896">
        <v>4</v>
      </c>
      <c r="L5896" t="s">
        <v>165</v>
      </c>
      <c r="M5896" s="18">
        <f t="shared" si="184"/>
        <v>6</v>
      </c>
      <c r="N5896" s="18">
        <f t="shared" si="185"/>
        <v>16.166666666666668</v>
      </c>
    </row>
    <row r="5897" spans="1:14" x14ac:dyDescent="0.25">
      <c r="A5897">
        <v>6</v>
      </c>
      <c r="B5897" t="s">
        <v>163</v>
      </c>
      <c r="C5897">
        <v>0</v>
      </c>
      <c r="D5897" t="s">
        <v>164</v>
      </c>
      <c r="E5897">
        <v>16</v>
      </c>
      <c r="F5897" t="s">
        <v>165</v>
      </c>
      <c r="G5897" s="9">
        <v>15</v>
      </c>
      <c r="H5897" t="s">
        <v>172</v>
      </c>
      <c r="I5897">
        <v>10</v>
      </c>
      <c r="J5897" t="s">
        <v>173</v>
      </c>
      <c r="K5897">
        <v>1</v>
      </c>
      <c r="L5897" t="s">
        <v>165</v>
      </c>
      <c r="M5897" s="18">
        <f t="shared" si="184"/>
        <v>6</v>
      </c>
      <c r="N5897" s="18">
        <f t="shared" si="185"/>
        <v>15.833333333333334</v>
      </c>
    </row>
    <row r="5898" spans="1:14" x14ac:dyDescent="0.25">
      <c r="A5898">
        <v>6</v>
      </c>
      <c r="B5898" t="s">
        <v>163</v>
      </c>
      <c r="C5898">
        <v>0</v>
      </c>
      <c r="D5898" t="s">
        <v>164</v>
      </c>
      <c r="E5898">
        <v>16</v>
      </c>
      <c r="F5898" t="s">
        <v>165</v>
      </c>
      <c r="G5898" s="9">
        <v>15</v>
      </c>
      <c r="H5898" t="s">
        <v>172</v>
      </c>
      <c r="I5898">
        <v>0</v>
      </c>
      <c r="J5898" t="s">
        <v>173</v>
      </c>
      <c r="K5898">
        <v>27</v>
      </c>
      <c r="L5898" t="s">
        <v>165</v>
      </c>
      <c r="M5898" s="18">
        <f t="shared" si="184"/>
        <v>6</v>
      </c>
      <c r="N5898" s="18">
        <f t="shared" si="185"/>
        <v>15</v>
      </c>
    </row>
    <row r="5899" spans="1:14" x14ac:dyDescent="0.25">
      <c r="A5899">
        <v>0</v>
      </c>
      <c r="B5899" t="s">
        <v>163</v>
      </c>
      <c r="C5899">
        <v>6</v>
      </c>
      <c r="D5899" t="s">
        <v>164</v>
      </c>
      <c r="E5899">
        <v>16</v>
      </c>
      <c r="F5899" t="s">
        <v>165</v>
      </c>
      <c r="G5899" s="9">
        <v>10</v>
      </c>
      <c r="H5899" t="s">
        <v>172</v>
      </c>
      <c r="I5899">
        <v>3</v>
      </c>
      <c r="J5899" t="s">
        <v>173</v>
      </c>
      <c r="K5899">
        <v>28</v>
      </c>
      <c r="L5899" t="s">
        <v>165</v>
      </c>
      <c r="M5899" s="18">
        <f t="shared" si="184"/>
        <v>0.5</v>
      </c>
      <c r="N5899" s="18">
        <f t="shared" si="185"/>
        <v>10.25</v>
      </c>
    </row>
    <row r="5900" spans="1:14" x14ac:dyDescent="0.25">
      <c r="A5900">
        <v>2</v>
      </c>
      <c r="B5900" t="s">
        <v>163</v>
      </c>
      <c r="C5900">
        <v>10</v>
      </c>
      <c r="D5900" t="s">
        <v>164</v>
      </c>
      <c r="E5900">
        <v>3</v>
      </c>
      <c r="F5900" t="s">
        <v>165</v>
      </c>
      <c r="G5900" s="9">
        <v>6</v>
      </c>
      <c r="H5900" t="s">
        <v>172</v>
      </c>
      <c r="I5900">
        <v>6</v>
      </c>
      <c r="J5900" t="s">
        <v>173</v>
      </c>
      <c r="K5900">
        <v>2</v>
      </c>
      <c r="L5900" t="s">
        <v>165</v>
      </c>
      <c r="M5900" s="18">
        <f t="shared" si="184"/>
        <v>2.8333333333333335</v>
      </c>
      <c r="N5900" s="18">
        <f t="shared" si="185"/>
        <v>6.5</v>
      </c>
    </row>
    <row r="5901" spans="1:14" x14ac:dyDescent="0.25">
      <c r="A5901">
        <v>6</v>
      </c>
      <c r="B5901" t="s">
        <v>163</v>
      </c>
      <c r="C5901">
        <v>0</v>
      </c>
      <c r="D5901" t="s">
        <v>164</v>
      </c>
      <c r="E5901">
        <v>16</v>
      </c>
      <c r="F5901" t="s">
        <v>165</v>
      </c>
      <c r="G5901" s="9">
        <v>7</v>
      </c>
      <c r="H5901" t="s">
        <v>172</v>
      </c>
      <c r="I5901">
        <v>8</v>
      </c>
      <c r="J5901" t="s">
        <v>173</v>
      </c>
      <c r="K5901">
        <v>15</v>
      </c>
      <c r="L5901" t="s">
        <v>165</v>
      </c>
      <c r="M5901" s="18">
        <f t="shared" si="184"/>
        <v>6</v>
      </c>
      <c r="N5901" s="18">
        <f t="shared" si="185"/>
        <v>7.666666666666667</v>
      </c>
    </row>
    <row r="5902" spans="1:14" x14ac:dyDescent="0.25">
      <c r="A5902">
        <v>5</v>
      </c>
      <c r="B5902" t="s">
        <v>163</v>
      </c>
      <c r="C5902">
        <v>9</v>
      </c>
      <c r="D5902" t="s">
        <v>164</v>
      </c>
      <c r="E5902">
        <v>15</v>
      </c>
      <c r="F5902" t="s">
        <v>165</v>
      </c>
      <c r="G5902" s="9">
        <v>5</v>
      </c>
      <c r="H5902" t="s">
        <v>172</v>
      </c>
      <c r="I5902">
        <v>9</v>
      </c>
      <c r="J5902" t="s">
        <v>173</v>
      </c>
      <c r="K5902">
        <v>15</v>
      </c>
      <c r="L5902" t="s">
        <v>165</v>
      </c>
      <c r="M5902" s="18">
        <f t="shared" si="184"/>
        <v>5.75</v>
      </c>
      <c r="N5902" s="18">
        <f t="shared" si="185"/>
        <v>5.75</v>
      </c>
    </row>
    <row r="5903" spans="1:14" x14ac:dyDescent="0.25">
      <c r="A5903">
        <v>0</v>
      </c>
      <c r="B5903" t="s">
        <v>163</v>
      </c>
      <c r="C5903">
        <v>9</v>
      </c>
      <c r="D5903" t="s">
        <v>164</v>
      </c>
      <c r="E5903">
        <v>16</v>
      </c>
      <c r="F5903" t="s">
        <v>165</v>
      </c>
      <c r="G5903" s="9">
        <v>5</v>
      </c>
      <c r="H5903" t="s">
        <v>172</v>
      </c>
      <c r="I5903">
        <v>3</v>
      </c>
      <c r="J5903" t="s">
        <v>173</v>
      </c>
      <c r="K5903">
        <v>30</v>
      </c>
      <c r="L5903" t="s">
        <v>165</v>
      </c>
      <c r="M5903" s="18">
        <f t="shared" si="184"/>
        <v>0.75</v>
      </c>
      <c r="N5903" s="18">
        <f t="shared" si="185"/>
        <v>5.25</v>
      </c>
    </row>
    <row r="5904" spans="1:14" x14ac:dyDescent="0.25">
      <c r="A5904">
        <v>0</v>
      </c>
      <c r="B5904" t="s">
        <v>163</v>
      </c>
      <c r="C5904">
        <v>10</v>
      </c>
      <c r="D5904" t="s">
        <v>164</v>
      </c>
      <c r="E5904">
        <v>16</v>
      </c>
      <c r="F5904" t="s">
        <v>165</v>
      </c>
      <c r="G5904" s="9">
        <v>6</v>
      </c>
      <c r="H5904" t="s">
        <v>172</v>
      </c>
      <c r="I5904">
        <v>5</v>
      </c>
      <c r="J5904" t="s">
        <v>173</v>
      </c>
      <c r="K5904">
        <v>8</v>
      </c>
      <c r="L5904" t="s">
        <v>165</v>
      </c>
      <c r="M5904" s="18">
        <f t="shared" si="184"/>
        <v>0.83333333333333337</v>
      </c>
      <c r="N5904" s="18">
        <f t="shared" si="185"/>
        <v>6.416666666666667</v>
      </c>
    </row>
    <row r="5905" spans="1:14" x14ac:dyDescent="0.25">
      <c r="A5905">
        <v>2</v>
      </c>
      <c r="B5905" t="s">
        <v>163</v>
      </c>
      <c r="C5905">
        <v>6</v>
      </c>
      <c r="D5905" t="s">
        <v>164</v>
      </c>
      <c r="E5905">
        <v>4</v>
      </c>
      <c r="F5905" t="s">
        <v>165</v>
      </c>
      <c r="G5905" s="9">
        <v>2</v>
      </c>
      <c r="H5905" t="s">
        <v>172</v>
      </c>
      <c r="I5905">
        <v>6</v>
      </c>
      <c r="J5905" t="s">
        <v>173</v>
      </c>
      <c r="K5905">
        <v>4</v>
      </c>
      <c r="L5905" t="s">
        <v>165</v>
      </c>
      <c r="M5905" s="18">
        <f t="shared" si="184"/>
        <v>2.5</v>
      </c>
      <c r="N5905" s="18">
        <f t="shared" si="185"/>
        <v>2.5</v>
      </c>
    </row>
    <row r="5906" spans="1:14" x14ac:dyDescent="0.25">
      <c r="A5906">
        <v>1</v>
      </c>
      <c r="B5906" t="s">
        <v>163</v>
      </c>
      <c r="C5906">
        <v>8</v>
      </c>
      <c r="D5906" t="s">
        <v>164</v>
      </c>
      <c r="E5906">
        <v>30</v>
      </c>
      <c r="F5906" t="s">
        <v>165</v>
      </c>
      <c r="G5906" s="9">
        <v>7</v>
      </c>
      <c r="H5906" t="s">
        <v>172</v>
      </c>
      <c r="I5906">
        <v>11</v>
      </c>
      <c r="J5906" t="s">
        <v>173</v>
      </c>
      <c r="K5906">
        <v>15</v>
      </c>
      <c r="L5906" t="s">
        <v>165</v>
      </c>
      <c r="M5906" s="18">
        <f t="shared" si="184"/>
        <v>1.6666666666666665</v>
      </c>
      <c r="N5906" s="18">
        <f t="shared" si="185"/>
        <v>7.916666666666667</v>
      </c>
    </row>
    <row r="5907" spans="1:14" x14ac:dyDescent="0.25">
      <c r="A5907">
        <v>1</v>
      </c>
      <c r="B5907" t="s">
        <v>163</v>
      </c>
      <c r="C5907">
        <v>9</v>
      </c>
      <c r="D5907" t="s">
        <v>164</v>
      </c>
      <c r="E5907">
        <v>28</v>
      </c>
      <c r="F5907" t="s">
        <v>165</v>
      </c>
      <c r="G5907" s="9">
        <v>1</v>
      </c>
      <c r="H5907" t="s">
        <v>172</v>
      </c>
      <c r="I5907">
        <v>9</v>
      </c>
      <c r="J5907" t="s">
        <v>173</v>
      </c>
      <c r="K5907">
        <v>28</v>
      </c>
      <c r="L5907" t="s">
        <v>165</v>
      </c>
      <c r="M5907" s="18">
        <f t="shared" si="184"/>
        <v>1.75</v>
      </c>
      <c r="N5907" s="18">
        <f t="shared" si="185"/>
        <v>1.75</v>
      </c>
    </row>
    <row r="5908" spans="1:14" x14ac:dyDescent="0.25">
      <c r="A5908">
        <v>0</v>
      </c>
      <c r="B5908" t="s">
        <v>163</v>
      </c>
      <c r="C5908">
        <v>5</v>
      </c>
      <c r="D5908" t="s">
        <v>164</v>
      </c>
      <c r="E5908">
        <v>16</v>
      </c>
      <c r="F5908" t="s">
        <v>165</v>
      </c>
      <c r="G5908" s="9">
        <v>0</v>
      </c>
      <c r="H5908" t="s">
        <v>172</v>
      </c>
      <c r="I5908">
        <v>5</v>
      </c>
      <c r="J5908" t="s">
        <v>173</v>
      </c>
      <c r="K5908">
        <v>16</v>
      </c>
      <c r="L5908" t="s">
        <v>165</v>
      </c>
      <c r="M5908" s="18">
        <f t="shared" si="184"/>
        <v>0.41666666666666669</v>
      </c>
      <c r="N5908" s="18">
        <f t="shared" si="185"/>
        <v>0.41666666666666669</v>
      </c>
    </row>
    <row r="5909" spans="1:14" x14ac:dyDescent="0.25">
      <c r="A5909">
        <v>0</v>
      </c>
      <c r="B5909" t="s">
        <v>163</v>
      </c>
      <c r="C5909">
        <v>0</v>
      </c>
      <c r="D5909" t="s">
        <v>164</v>
      </c>
      <c r="E5909">
        <v>16</v>
      </c>
      <c r="F5909" t="s">
        <v>165</v>
      </c>
      <c r="G5909" s="9">
        <v>0</v>
      </c>
      <c r="H5909" t="s">
        <v>172</v>
      </c>
      <c r="I5909">
        <v>0</v>
      </c>
      <c r="J5909" t="s">
        <v>173</v>
      </c>
      <c r="K5909">
        <v>16</v>
      </c>
      <c r="L5909" t="s">
        <v>165</v>
      </c>
      <c r="M5909" s="18">
        <f t="shared" si="184"/>
        <v>0</v>
      </c>
      <c r="N5909" s="18">
        <f t="shared" si="185"/>
        <v>0</v>
      </c>
    </row>
    <row r="5910" spans="1:14" x14ac:dyDescent="0.25">
      <c r="A5910">
        <v>1</v>
      </c>
      <c r="B5910" t="s">
        <v>163</v>
      </c>
      <c r="C5910">
        <v>6</v>
      </c>
      <c r="D5910" t="s">
        <v>164</v>
      </c>
      <c r="E5910">
        <v>29</v>
      </c>
      <c r="F5910" t="s">
        <v>165</v>
      </c>
      <c r="G5910" s="9">
        <v>17</v>
      </c>
      <c r="H5910" t="s">
        <v>172</v>
      </c>
      <c r="I5910">
        <v>2</v>
      </c>
      <c r="J5910" t="s">
        <v>173</v>
      </c>
      <c r="K5910">
        <v>18</v>
      </c>
      <c r="L5910" t="s">
        <v>165</v>
      </c>
      <c r="M5910" s="18">
        <f t="shared" si="184"/>
        <v>1.5</v>
      </c>
      <c r="N5910" s="18">
        <f t="shared" si="185"/>
        <v>17.166666666666668</v>
      </c>
    </row>
    <row r="5911" spans="1:14" x14ac:dyDescent="0.25">
      <c r="A5911">
        <v>6</v>
      </c>
      <c r="B5911" t="s">
        <v>163</v>
      </c>
      <c r="C5911">
        <v>0</v>
      </c>
      <c r="D5911" t="s">
        <v>164</v>
      </c>
      <c r="E5911">
        <v>16</v>
      </c>
      <c r="F5911" t="s">
        <v>165</v>
      </c>
      <c r="G5911" s="9">
        <v>12</v>
      </c>
      <c r="H5911" t="s">
        <v>172</v>
      </c>
      <c r="I5911">
        <v>1</v>
      </c>
      <c r="J5911" t="s">
        <v>173</v>
      </c>
      <c r="K5911">
        <v>12</v>
      </c>
      <c r="L5911" t="s">
        <v>165</v>
      </c>
      <c r="M5911" s="18">
        <f t="shared" si="184"/>
        <v>6</v>
      </c>
      <c r="N5911" s="18">
        <f t="shared" si="185"/>
        <v>12.083333333333334</v>
      </c>
    </row>
    <row r="5912" spans="1:14" x14ac:dyDescent="0.25">
      <c r="A5912">
        <v>6</v>
      </c>
      <c r="B5912" t="s">
        <v>163</v>
      </c>
      <c r="C5912">
        <v>0</v>
      </c>
      <c r="D5912" t="s">
        <v>164</v>
      </c>
      <c r="E5912">
        <v>16</v>
      </c>
      <c r="F5912" t="s">
        <v>165</v>
      </c>
      <c r="G5912" s="9">
        <v>35</v>
      </c>
      <c r="H5912" t="s">
        <v>172</v>
      </c>
      <c r="I5912">
        <v>0</v>
      </c>
      <c r="J5912" t="s">
        <v>173</v>
      </c>
      <c r="K5912">
        <v>7</v>
      </c>
      <c r="L5912" t="s">
        <v>165</v>
      </c>
      <c r="M5912" s="18">
        <f t="shared" si="184"/>
        <v>6</v>
      </c>
      <c r="N5912" s="18">
        <f t="shared" si="185"/>
        <v>35</v>
      </c>
    </row>
    <row r="5913" spans="1:14" x14ac:dyDescent="0.25">
      <c r="A5913">
        <v>6</v>
      </c>
      <c r="B5913" t="s">
        <v>163</v>
      </c>
      <c r="C5913">
        <v>0</v>
      </c>
      <c r="D5913" t="s">
        <v>164</v>
      </c>
      <c r="E5913">
        <v>16</v>
      </c>
      <c r="F5913" t="s">
        <v>165</v>
      </c>
      <c r="G5913" s="9">
        <v>25</v>
      </c>
      <c r="H5913" t="s">
        <v>172</v>
      </c>
      <c r="I5913">
        <v>4</v>
      </c>
      <c r="J5913" t="s">
        <v>173</v>
      </c>
      <c r="K5913">
        <v>23</v>
      </c>
      <c r="L5913" t="s">
        <v>165</v>
      </c>
      <c r="M5913" s="18">
        <f t="shared" si="184"/>
        <v>6</v>
      </c>
      <c r="N5913" s="18">
        <f t="shared" si="185"/>
        <v>25.333333333333332</v>
      </c>
    </row>
    <row r="5914" spans="1:14" x14ac:dyDescent="0.25">
      <c r="A5914">
        <v>3</v>
      </c>
      <c r="B5914" t="s">
        <v>163</v>
      </c>
      <c r="C5914">
        <v>9</v>
      </c>
      <c r="D5914" t="s">
        <v>164</v>
      </c>
      <c r="E5914">
        <v>16</v>
      </c>
      <c r="F5914" t="s">
        <v>165</v>
      </c>
      <c r="G5914" s="9">
        <v>4</v>
      </c>
      <c r="H5914" t="s">
        <v>172</v>
      </c>
      <c r="I5914">
        <v>0</v>
      </c>
      <c r="J5914" t="s">
        <v>173</v>
      </c>
      <c r="K5914">
        <v>4</v>
      </c>
      <c r="L5914" t="s">
        <v>165</v>
      </c>
      <c r="M5914" s="18">
        <f t="shared" si="184"/>
        <v>3.75</v>
      </c>
      <c r="N5914" s="18">
        <f t="shared" si="185"/>
        <v>4</v>
      </c>
    </row>
    <row r="5915" spans="1:14" x14ac:dyDescent="0.25">
      <c r="A5915">
        <v>6</v>
      </c>
      <c r="B5915" t="s">
        <v>163</v>
      </c>
      <c r="C5915">
        <v>0</v>
      </c>
      <c r="D5915" t="s">
        <v>164</v>
      </c>
      <c r="E5915">
        <v>16</v>
      </c>
      <c r="F5915" t="s">
        <v>165</v>
      </c>
      <c r="G5915" s="9">
        <v>29</v>
      </c>
      <c r="H5915" t="s">
        <v>172</v>
      </c>
      <c r="I5915">
        <v>0</v>
      </c>
      <c r="J5915" t="s">
        <v>173</v>
      </c>
      <c r="K5915">
        <v>29</v>
      </c>
      <c r="L5915" t="s">
        <v>165</v>
      </c>
      <c r="M5915" s="18">
        <f t="shared" si="184"/>
        <v>6</v>
      </c>
      <c r="N5915" s="18">
        <f t="shared" si="185"/>
        <v>29</v>
      </c>
    </row>
    <row r="5916" spans="1:14" x14ac:dyDescent="0.25">
      <c r="A5916">
        <v>5</v>
      </c>
      <c r="B5916" t="s">
        <v>163</v>
      </c>
      <c r="C5916">
        <v>11</v>
      </c>
      <c r="D5916" t="s">
        <v>164</v>
      </c>
      <c r="E5916">
        <v>16</v>
      </c>
      <c r="F5916" t="s">
        <v>165</v>
      </c>
      <c r="G5916" s="9">
        <v>18</v>
      </c>
      <c r="H5916" t="s">
        <v>172</v>
      </c>
      <c r="I5916">
        <v>0</v>
      </c>
      <c r="J5916" t="s">
        <v>173</v>
      </c>
      <c r="K5916">
        <v>14</v>
      </c>
      <c r="L5916" t="s">
        <v>165</v>
      </c>
      <c r="M5916" s="18">
        <f t="shared" si="184"/>
        <v>5.916666666666667</v>
      </c>
      <c r="N5916" s="18">
        <f t="shared" si="185"/>
        <v>18</v>
      </c>
    </row>
    <row r="5917" spans="1:14" x14ac:dyDescent="0.25">
      <c r="A5917">
        <v>3</v>
      </c>
      <c r="B5917" t="s">
        <v>163</v>
      </c>
      <c r="C5917">
        <v>7</v>
      </c>
      <c r="D5917" t="s">
        <v>164</v>
      </c>
      <c r="E5917">
        <v>16</v>
      </c>
      <c r="F5917" t="s">
        <v>165</v>
      </c>
      <c r="G5917" s="9">
        <v>17</v>
      </c>
      <c r="H5917" t="s">
        <v>172</v>
      </c>
      <c r="I5917">
        <v>1</v>
      </c>
      <c r="J5917" t="s">
        <v>173</v>
      </c>
      <c r="K5917">
        <v>27</v>
      </c>
      <c r="L5917" t="s">
        <v>165</v>
      </c>
      <c r="M5917" s="18">
        <f t="shared" si="184"/>
        <v>3.5833333333333335</v>
      </c>
      <c r="N5917" s="18">
        <f t="shared" si="185"/>
        <v>17.083333333333332</v>
      </c>
    </row>
    <row r="5918" spans="1:14" x14ac:dyDescent="0.25">
      <c r="A5918">
        <v>6</v>
      </c>
      <c r="B5918" t="s">
        <v>163</v>
      </c>
      <c r="C5918">
        <v>0</v>
      </c>
      <c r="D5918" t="s">
        <v>164</v>
      </c>
      <c r="E5918">
        <v>16</v>
      </c>
      <c r="F5918" t="s">
        <v>165</v>
      </c>
      <c r="G5918" s="9">
        <v>9</v>
      </c>
      <c r="H5918" t="s">
        <v>172</v>
      </c>
      <c r="I5918">
        <v>2</v>
      </c>
      <c r="J5918" t="s">
        <v>173</v>
      </c>
      <c r="K5918">
        <v>21</v>
      </c>
      <c r="L5918" t="s">
        <v>165</v>
      </c>
      <c r="M5918" s="18">
        <f t="shared" si="184"/>
        <v>6</v>
      </c>
      <c r="N5918" s="18">
        <f t="shared" si="185"/>
        <v>9.1666666666666661</v>
      </c>
    </row>
    <row r="5919" spans="1:14" x14ac:dyDescent="0.25">
      <c r="A5919">
        <v>0</v>
      </c>
      <c r="B5919" t="s">
        <v>163</v>
      </c>
      <c r="C5919">
        <v>3</v>
      </c>
      <c r="D5919" t="s">
        <v>164</v>
      </c>
      <c r="E5919">
        <v>15</v>
      </c>
      <c r="F5919" t="s">
        <v>165</v>
      </c>
      <c r="G5919" s="9">
        <v>9</v>
      </c>
      <c r="H5919" t="s">
        <v>172</v>
      </c>
      <c r="I5919">
        <v>0</v>
      </c>
      <c r="J5919" t="s">
        <v>173</v>
      </c>
      <c r="K5919">
        <v>12</v>
      </c>
      <c r="L5919" t="s">
        <v>165</v>
      </c>
      <c r="M5919" s="18">
        <f t="shared" si="184"/>
        <v>0.25</v>
      </c>
      <c r="N5919" s="18">
        <f t="shared" si="185"/>
        <v>9</v>
      </c>
    </row>
    <row r="5920" spans="1:14" x14ac:dyDescent="0.25">
      <c r="A5920">
        <v>6</v>
      </c>
      <c r="B5920" t="s">
        <v>163</v>
      </c>
      <c r="C5920">
        <v>0</v>
      </c>
      <c r="D5920" t="s">
        <v>164</v>
      </c>
      <c r="E5920">
        <v>16</v>
      </c>
      <c r="F5920" t="s">
        <v>165</v>
      </c>
      <c r="G5920" s="9">
        <v>7</v>
      </c>
      <c r="H5920" t="s">
        <v>172</v>
      </c>
      <c r="I5920">
        <v>5</v>
      </c>
      <c r="J5920" t="s">
        <v>173</v>
      </c>
      <c r="K5920">
        <v>1</v>
      </c>
      <c r="L5920" t="s">
        <v>165</v>
      </c>
      <c r="M5920" s="18">
        <f t="shared" si="184"/>
        <v>6</v>
      </c>
      <c r="N5920" s="18">
        <f t="shared" si="185"/>
        <v>7.416666666666667</v>
      </c>
    </row>
    <row r="5921" spans="1:14" x14ac:dyDescent="0.25">
      <c r="A5921">
        <v>1</v>
      </c>
      <c r="B5921" t="s">
        <v>163</v>
      </c>
      <c r="C5921">
        <v>8</v>
      </c>
      <c r="D5921" t="s">
        <v>164</v>
      </c>
      <c r="E5921">
        <v>28</v>
      </c>
      <c r="F5921" t="s">
        <v>165</v>
      </c>
      <c r="G5921" s="9">
        <v>6</v>
      </c>
      <c r="H5921" t="s">
        <v>172</v>
      </c>
      <c r="I5921">
        <v>2</v>
      </c>
      <c r="J5921" t="s">
        <v>173</v>
      </c>
      <c r="K5921">
        <v>24</v>
      </c>
      <c r="L5921" t="s">
        <v>165</v>
      </c>
      <c r="M5921" s="18">
        <f t="shared" si="184"/>
        <v>1.6666666666666665</v>
      </c>
      <c r="N5921" s="18">
        <f t="shared" si="185"/>
        <v>6.166666666666667</v>
      </c>
    </row>
    <row r="5922" spans="1:14" x14ac:dyDescent="0.25">
      <c r="A5922">
        <v>3</v>
      </c>
      <c r="B5922" t="s">
        <v>163</v>
      </c>
      <c r="C5922">
        <v>7</v>
      </c>
      <c r="D5922" t="s">
        <v>164</v>
      </c>
      <c r="E5922">
        <v>16</v>
      </c>
      <c r="F5922" t="s">
        <v>165</v>
      </c>
      <c r="G5922" s="9">
        <v>23</v>
      </c>
      <c r="H5922" t="s">
        <v>172</v>
      </c>
      <c r="I5922">
        <v>1</v>
      </c>
      <c r="J5922" t="s">
        <v>173</v>
      </c>
      <c r="K5922">
        <v>26</v>
      </c>
      <c r="L5922" t="s">
        <v>165</v>
      </c>
      <c r="M5922" s="18">
        <f t="shared" si="184"/>
        <v>3.5833333333333335</v>
      </c>
      <c r="N5922" s="18">
        <f t="shared" si="185"/>
        <v>23.083333333333332</v>
      </c>
    </row>
    <row r="5923" spans="1:14" x14ac:dyDescent="0.25">
      <c r="A5923">
        <v>6</v>
      </c>
      <c r="B5923" t="s">
        <v>163</v>
      </c>
      <c r="C5923">
        <v>0</v>
      </c>
      <c r="D5923" t="s">
        <v>164</v>
      </c>
      <c r="E5923">
        <v>16</v>
      </c>
      <c r="F5923" t="s">
        <v>165</v>
      </c>
      <c r="G5923" s="9">
        <v>45</v>
      </c>
      <c r="H5923" t="s">
        <v>172</v>
      </c>
      <c r="I5923">
        <v>0</v>
      </c>
      <c r="J5923" t="s">
        <v>173</v>
      </c>
      <c r="K5923">
        <v>9</v>
      </c>
      <c r="L5923" t="s">
        <v>165</v>
      </c>
      <c r="M5923" s="18">
        <f t="shared" si="184"/>
        <v>6</v>
      </c>
      <c r="N5923" s="18">
        <f t="shared" si="185"/>
        <v>45</v>
      </c>
    </row>
    <row r="5924" spans="1:14" x14ac:dyDescent="0.25">
      <c r="A5924">
        <v>0</v>
      </c>
      <c r="B5924" t="s">
        <v>163</v>
      </c>
      <c r="C5924">
        <v>10</v>
      </c>
      <c r="D5924" t="s">
        <v>164</v>
      </c>
      <c r="E5924">
        <v>16</v>
      </c>
      <c r="F5924" t="s">
        <v>165</v>
      </c>
      <c r="G5924" s="9">
        <v>5</v>
      </c>
      <c r="H5924" t="s">
        <v>172</v>
      </c>
      <c r="I5924">
        <v>9</v>
      </c>
      <c r="J5924" t="s">
        <v>173</v>
      </c>
      <c r="K5924">
        <v>15</v>
      </c>
      <c r="L5924" t="s">
        <v>165</v>
      </c>
      <c r="M5924" s="18">
        <f t="shared" si="184"/>
        <v>0.83333333333333337</v>
      </c>
      <c r="N5924" s="18">
        <f t="shared" si="185"/>
        <v>5.75</v>
      </c>
    </row>
    <row r="5925" spans="1:14" x14ac:dyDescent="0.25">
      <c r="A5925">
        <v>5</v>
      </c>
      <c r="B5925" t="s">
        <v>163</v>
      </c>
      <c r="C5925">
        <v>6</v>
      </c>
      <c r="D5925" t="s">
        <v>164</v>
      </c>
      <c r="E5925">
        <v>1</v>
      </c>
      <c r="F5925" t="s">
        <v>165</v>
      </c>
      <c r="G5925" s="9">
        <v>5</v>
      </c>
      <c r="H5925" t="s">
        <v>172</v>
      </c>
      <c r="I5925">
        <v>6</v>
      </c>
      <c r="J5925" t="s">
        <v>173</v>
      </c>
      <c r="K5925">
        <v>1</v>
      </c>
      <c r="L5925" t="s">
        <v>165</v>
      </c>
      <c r="M5925" s="18">
        <f t="shared" si="184"/>
        <v>5.5</v>
      </c>
      <c r="N5925" s="18">
        <f t="shared" si="185"/>
        <v>5.5</v>
      </c>
    </row>
    <row r="5926" spans="1:14" x14ac:dyDescent="0.25">
      <c r="A5926">
        <v>3</v>
      </c>
      <c r="B5926" t="s">
        <v>163</v>
      </c>
      <c r="C5926">
        <v>8</v>
      </c>
      <c r="D5926" t="s">
        <v>164</v>
      </c>
      <c r="E5926">
        <v>13</v>
      </c>
      <c r="F5926" t="s">
        <v>165</v>
      </c>
      <c r="G5926" s="9">
        <v>5</v>
      </c>
      <c r="H5926" t="s">
        <v>172</v>
      </c>
      <c r="I5926">
        <v>2</v>
      </c>
      <c r="J5926" t="s">
        <v>173</v>
      </c>
      <c r="K5926">
        <v>19</v>
      </c>
      <c r="L5926" t="s">
        <v>165</v>
      </c>
      <c r="M5926" s="18">
        <f t="shared" si="184"/>
        <v>3.6666666666666665</v>
      </c>
      <c r="N5926" s="18">
        <f t="shared" si="185"/>
        <v>5.166666666666667</v>
      </c>
    </row>
    <row r="5927" spans="1:14" x14ac:dyDescent="0.25">
      <c r="A5927">
        <v>2</v>
      </c>
      <c r="B5927" t="s">
        <v>163</v>
      </c>
      <c r="C5927">
        <v>0</v>
      </c>
      <c r="D5927" t="s">
        <v>164</v>
      </c>
      <c r="E5927">
        <v>18</v>
      </c>
      <c r="F5927" t="s">
        <v>165</v>
      </c>
      <c r="G5927" s="9">
        <v>2</v>
      </c>
      <c r="H5927" t="s">
        <v>172</v>
      </c>
      <c r="I5927">
        <v>0</v>
      </c>
      <c r="J5927" t="s">
        <v>173</v>
      </c>
      <c r="K5927">
        <v>18</v>
      </c>
      <c r="L5927" t="s">
        <v>165</v>
      </c>
      <c r="M5927" s="18">
        <f t="shared" si="184"/>
        <v>2</v>
      </c>
      <c r="N5927" s="18">
        <f t="shared" si="185"/>
        <v>2</v>
      </c>
    </row>
    <row r="5928" spans="1:14" x14ac:dyDescent="0.25">
      <c r="A5928">
        <v>1</v>
      </c>
      <c r="B5928" t="s">
        <v>163</v>
      </c>
      <c r="C5928">
        <v>4</v>
      </c>
      <c r="D5928" t="s">
        <v>164</v>
      </c>
      <c r="E5928">
        <v>26</v>
      </c>
      <c r="F5928" t="s">
        <v>165</v>
      </c>
      <c r="G5928" s="9">
        <v>1</v>
      </c>
      <c r="H5928" t="s">
        <v>172</v>
      </c>
      <c r="I5928">
        <v>4</v>
      </c>
      <c r="J5928" t="s">
        <v>173</v>
      </c>
      <c r="K5928">
        <v>26</v>
      </c>
      <c r="L5928" t="s">
        <v>165</v>
      </c>
      <c r="M5928" s="18">
        <f t="shared" si="184"/>
        <v>1.3333333333333333</v>
      </c>
      <c r="N5928" s="18">
        <f t="shared" si="185"/>
        <v>1.3333333333333333</v>
      </c>
    </row>
    <row r="5929" spans="1:14" x14ac:dyDescent="0.25">
      <c r="A5929">
        <v>1</v>
      </c>
      <c r="B5929" t="s">
        <v>163</v>
      </c>
      <c r="C5929">
        <v>4</v>
      </c>
      <c r="D5929" t="s">
        <v>164</v>
      </c>
      <c r="E5929">
        <v>26</v>
      </c>
      <c r="F5929" t="s">
        <v>165</v>
      </c>
      <c r="G5929" s="9">
        <v>1</v>
      </c>
      <c r="H5929" t="s">
        <v>172</v>
      </c>
      <c r="I5929">
        <v>4</v>
      </c>
      <c r="J5929" t="s">
        <v>173</v>
      </c>
      <c r="K5929">
        <v>26</v>
      </c>
      <c r="L5929" t="s">
        <v>165</v>
      </c>
      <c r="M5929" s="18">
        <f t="shared" si="184"/>
        <v>1.3333333333333333</v>
      </c>
      <c r="N5929" s="18">
        <f t="shared" si="185"/>
        <v>1.3333333333333333</v>
      </c>
    </row>
    <row r="5930" spans="1:14" x14ac:dyDescent="0.25">
      <c r="A5930">
        <v>1</v>
      </c>
      <c r="B5930" t="s">
        <v>163</v>
      </c>
      <c r="C5930">
        <v>2</v>
      </c>
      <c r="D5930" t="s">
        <v>164</v>
      </c>
      <c r="E5930">
        <v>0</v>
      </c>
      <c r="F5930" t="s">
        <v>165</v>
      </c>
      <c r="G5930" s="9">
        <v>1</v>
      </c>
      <c r="H5930" t="s">
        <v>172</v>
      </c>
      <c r="I5930">
        <v>2</v>
      </c>
      <c r="J5930" t="s">
        <v>173</v>
      </c>
      <c r="K5930">
        <v>0</v>
      </c>
      <c r="L5930" t="s">
        <v>165</v>
      </c>
      <c r="M5930" s="18">
        <f t="shared" si="184"/>
        <v>1.1666666666666667</v>
      </c>
      <c r="N5930" s="18">
        <f t="shared" si="185"/>
        <v>1.1666666666666667</v>
      </c>
    </row>
    <row r="5931" spans="1:14" x14ac:dyDescent="0.25">
      <c r="A5931">
        <v>1</v>
      </c>
      <c r="B5931" t="s">
        <v>163</v>
      </c>
      <c r="C5931">
        <v>2</v>
      </c>
      <c r="D5931" t="s">
        <v>164</v>
      </c>
      <c r="E5931">
        <v>24</v>
      </c>
      <c r="F5931" t="s">
        <v>165</v>
      </c>
      <c r="G5931" s="9">
        <v>1</v>
      </c>
      <c r="H5931" t="s">
        <v>172</v>
      </c>
      <c r="I5931">
        <v>2</v>
      </c>
      <c r="J5931" t="s">
        <v>173</v>
      </c>
      <c r="K5931">
        <v>24</v>
      </c>
      <c r="L5931" t="s">
        <v>165</v>
      </c>
      <c r="M5931" s="18">
        <f t="shared" si="184"/>
        <v>1.1666666666666667</v>
      </c>
      <c r="N5931" s="18">
        <f t="shared" si="185"/>
        <v>1.1666666666666667</v>
      </c>
    </row>
    <row r="5932" spans="1:14" x14ac:dyDescent="0.25">
      <c r="A5932">
        <v>1</v>
      </c>
      <c r="B5932" t="s">
        <v>163</v>
      </c>
      <c r="C5932">
        <v>1</v>
      </c>
      <c r="D5932" t="s">
        <v>164</v>
      </c>
      <c r="E5932">
        <v>19</v>
      </c>
      <c r="F5932" t="s">
        <v>165</v>
      </c>
      <c r="G5932" s="9">
        <v>1</v>
      </c>
      <c r="H5932" t="s">
        <v>172</v>
      </c>
      <c r="I5932">
        <v>1</v>
      </c>
      <c r="J5932" t="s">
        <v>173</v>
      </c>
      <c r="K5932">
        <v>19</v>
      </c>
      <c r="L5932" t="s">
        <v>165</v>
      </c>
      <c r="M5932" s="18">
        <f t="shared" si="184"/>
        <v>1.0833333333333333</v>
      </c>
      <c r="N5932" s="18">
        <f t="shared" si="185"/>
        <v>1.0833333333333333</v>
      </c>
    </row>
    <row r="5933" spans="1:14" x14ac:dyDescent="0.25">
      <c r="A5933">
        <v>0</v>
      </c>
      <c r="B5933" t="s">
        <v>163</v>
      </c>
      <c r="C5933">
        <v>11</v>
      </c>
      <c r="D5933" t="s">
        <v>164</v>
      </c>
      <c r="E5933">
        <v>10</v>
      </c>
      <c r="F5933" t="s">
        <v>165</v>
      </c>
      <c r="G5933" s="9">
        <v>0</v>
      </c>
      <c r="H5933" t="s">
        <v>172</v>
      </c>
      <c r="I5933">
        <v>11</v>
      </c>
      <c r="J5933" t="s">
        <v>173</v>
      </c>
      <c r="K5933">
        <v>10</v>
      </c>
      <c r="L5933" t="s">
        <v>165</v>
      </c>
      <c r="M5933" s="18">
        <f t="shared" si="184"/>
        <v>0.91666666666666663</v>
      </c>
      <c r="N5933" s="18">
        <f t="shared" si="185"/>
        <v>0.91666666666666663</v>
      </c>
    </row>
    <row r="5934" spans="1:14" x14ac:dyDescent="0.25">
      <c r="A5934">
        <v>0</v>
      </c>
      <c r="B5934" t="s">
        <v>163</v>
      </c>
      <c r="C5934">
        <v>7</v>
      </c>
      <c r="D5934" t="s">
        <v>164</v>
      </c>
      <c r="E5934">
        <v>28</v>
      </c>
      <c r="F5934" t="s">
        <v>165</v>
      </c>
      <c r="G5934" s="9">
        <v>0</v>
      </c>
      <c r="H5934" t="s">
        <v>172</v>
      </c>
      <c r="I5934">
        <v>7</v>
      </c>
      <c r="J5934" t="s">
        <v>173</v>
      </c>
      <c r="K5934">
        <v>28</v>
      </c>
      <c r="L5934" t="s">
        <v>165</v>
      </c>
      <c r="M5934" s="18">
        <f t="shared" si="184"/>
        <v>0.58333333333333337</v>
      </c>
      <c r="N5934" s="18">
        <f t="shared" si="185"/>
        <v>0.58333333333333337</v>
      </c>
    </row>
    <row r="5935" spans="1:14" x14ac:dyDescent="0.25">
      <c r="A5935">
        <v>0</v>
      </c>
      <c r="B5935" t="s">
        <v>163</v>
      </c>
      <c r="C5935">
        <v>3</v>
      </c>
      <c r="D5935" t="s">
        <v>164</v>
      </c>
      <c r="E5935">
        <v>1</v>
      </c>
      <c r="F5935" t="s">
        <v>165</v>
      </c>
      <c r="G5935" s="9">
        <v>0</v>
      </c>
      <c r="H5935" t="s">
        <v>172</v>
      </c>
      <c r="I5935">
        <v>3</v>
      </c>
      <c r="J5935" t="s">
        <v>173</v>
      </c>
      <c r="K5935">
        <v>1</v>
      </c>
      <c r="L5935" t="s">
        <v>165</v>
      </c>
      <c r="M5935" s="18">
        <f t="shared" si="184"/>
        <v>0.25</v>
      </c>
      <c r="N5935" s="18">
        <f t="shared" si="185"/>
        <v>0.25</v>
      </c>
    </row>
    <row r="5936" spans="1:14" x14ac:dyDescent="0.25">
      <c r="A5936">
        <v>0</v>
      </c>
      <c r="B5936" t="s">
        <v>163</v>
      </c>
      <c r="C5936">
        <v>8</v>
      </c>
      <c r="D5936" t="s">
        <v>164</v>
      </c>
      <c r="E5936">
        <v>4</v>
      </c>
      <c r="F5936" t="s">
        <v>165</v>
      </c>
      <c r="G5936" s="9">
        <v>0</v>
      </c>
      <c r="H5936" t="s">
        <v>172</v>
      </c>
      <c r="I5936">
        <v>8</v>
      </c>
      <c r="J5936" t="s">
        <v>173</v>
      </c>
      <c r="K5936">
        <v>4</v>
      </c>
      <c r="L5936" t="s">
        <v>165</v>
      </c>
      <c r="M5936" s="18">
        <f t="shared" si="184"/>
        <v>0.66666666666666663</v>
      </c>
      <c r="N5936" s="18">
        <f t="shared" si="185"/>
        <v>0.66666666666666663</v>
      </c>
    </row>
    <row r="5937" spans="1:14" x14ac:dyDescent="0.25">
      <c r="A5937">
        <v>0</v>
      </c>
      <c r="B5937" t="s">
        <v>163</v>
      </c>
      <c r="C5937">
        <v>7</v>
      </c>
      <c r="D5937" t="s">
        <v>164</v>
      </c>
      <c r="E5937">
        <v>21</v>
      </c>
      <c r="F5937" t="s">
        <v>165</v>
      </c>
      <c r="G5937" s="9">
        <v>0</v>
      </c>
      <c r="H5937" t="s">
        <v>172</v>
      </c>
      <c r="I5937">
        <v>7</v>
      </c>
      <c r="J5937" t="s">
        <v>173</v>
      </c>
      <c r="K5937">
        <v>21</v>
      </c>
      <c r="L5937" t="s">
        <v>165</v>
      </c>
      <c r="M5937" s="18">
        <f t="shared" si="184"/>
        <v>0.58333333333333337</v>
      </c>
      <c r="N5937" s="18">
        <f t="shared" si="185"/>
        <v>0.58333333333333337</v>
      </c>
    </row>
    <row r="5938" spans="1:14" x14ac:dyDescent="0.25">
      <c r="A5938">
        <v>0</v>
      </c>
      <c r="B5938" t="s">
        <v>163</v>
      </c>
      <c r="C5938">
        <v>5</v>
      </c>
      <c r="D5938" t="s">
        <v>164</v>
      </c>
      <c r="E5938">
        <v>3</v>
      </c>
      <c r="F5938" t="s">
        <v>165</v>
      </c>
      <c r="G5938" s="9">
        <v>0</v>
      </c>
      <c r="H5938" t="s">
        <v>172</v>
      </c>
      <c r="I5938">
        <v>5</v>
      </c>
      <c r="J5938" t="s">
        <v>173</v>
      </c>
      <c r="K5938">
        <v>3</v>
      </c>
      <c r="L5938" t="s">
        <v>165</v>
      </c>
      <c r="M5938" s="18">
        <f t="shared" si="184"/>
        <v>0.41666666666666669</v>
      </c>
      <c r="N5938" s="18">
        <f t="shared" si="185"/>
        <v>0.41666666666666669</v>
      </c>
    </row>
    <row r="5939" spans="1:14" x14ac:dyDescent="0.25">
      <c r="A5939">
        <v>6</v>
      </c>
      <c r="B5939" t="s">
        <v>163</v>
      </c>
      <c r="C5939">
        <v>0</v>
      </c>
      <c r="D5939" t="s">
        <v>164</v>
      </c>
      <c r="E5939">
        <v>16</v>
      </c>
      <c r="F5939" t="s">
        <v>165</v>
      </c>
      <c r="G5939" s="9">
        <v>35</v>
      </c>
      <c r="H5939" t="s">
        <v>172</v>
      </c>
      <c r="I5939">
        <v>10</v>
      </c>
      <c r="J5939" t="s">
        <v>173</v>
      </c>
      <c r="K5939">
        <v>4</v>
      </c>
      <c r="L5939" t="s">
        <v>165</v>
      </c>
      <c r="M5939" s="18">
        <f t="shared" si="184"/>
        <v>6</v>
      </c>
      <c r="N5939" s="18">
        <f t="shared" si="185"/>
        <v>35.833333333333336</v>
      </c>
    </row>
    <row r="5940" spans="1:14" x14ac:dyDescent="0.25">
      <c r="A5940">
        <v>6</v>
      </c>
      <c r="B5940" t="s">
        <v>163</v>
      </c>
      <c r="C5940">
        <v>0</v>
      </c>
      <c r="D5940" t="s">
        <v>164</v>
      </c>
      <c r="E5940">
        <v>16</v>
      </c>
      <c r="F5940" t="s">
        <v>165</v>
      </c>
      <c r="G5940" s="9">
        <v>16</v>
      </c>
      <c r="H5940" t="s">
        <v>172</v>
      </c>
      <c r="I5940">
        <v>6</v>
      </c>
      <c r="J5940" t="s">
        <v>173</v>
      </c>
      <c r="K5940">
        <v>15</v>
      </c>
      <c r="L5940" t="s">
        <v>165</v>
      </c>
      <c r="M5940" s="18">
        <f t="shared" si="184"/>
        <v>6</v>
      </c>
      <c r="N5940" s="18">
        <f t="shared" si="185"/>
        <v>16.5</v>
      </c>
    </row>
    <row r="5941" spans="1:14" x14ac:dyDescent="0.25">
      <c r="A5941">
        <v>6</v>
      </c>
      <c r="B5941" t="s">
        <v>163</v>
      </c>
      <c r="C5941">
        <v>11</v>
      </c>
      <c r="D5941" t="s">
        <v>164</v>
      </c>
      <c r="E5941">
        <v>16</v>
      </c>
      <c r="F5941" t="s">
        <v>165</v>
      </c>
      <c r="G5941" s="9">
        <v>7</v>
      </c>
      <c r="H5941" t="s">
        <v>172</v>
      </c>
      <c r="I5941">
        <v>0</v>
      </c>
      <c r="J5941" t="s">
        <v>173</v>
      </c>
      <c r="K5941">
        <v>0</v>
      </c>
      <c r="L5941" t="s">
        <v>165</v>
      </c>
      <c r="M5941" s="18">
        <f t="shared" si="184"/>
        <v>6.916666666666667</v>
      </c>
      <c r="N5941" s="18">
        <f t="shared" si="185"/>
        <v>7</v>
      </c>
    </row>
    <row r="5942" spans="1:14" x14ac:dyDescent="0.25">
      <c r="A5942">
        <v>6</v>
      </c>
      <c r="B5942" t="s">
        <v>163</v>
      </c>
      <c r="C5942">
        <v>0</v>
      </c>
      <c r="D5942" t="s">
        <v>164</v>
      </c>
      <c r="E5942">
        <v>16</v>
      </c>
      <c r="F5942" t="s">
        <v>165</v>
      </c>
      <c r="G5942" s="9">
        <v>40</v>
      </c>
      <c r="H5942" t="s">
        <v>172</v>
      </c>
      <c r="I5942">
        <v>0</v>
      </c>
      <c r="J5942" t="s">
        <v>173</v>
      </c>
      <c r="K5942">
        <v>1</v>
      </c>
      <c r="L5942" t="s">
        <v>165</v>
      </c>
      <c r="M5942" s="18">
        <f t="shared" si="184"/>
        <v>6</v>
      </c>
      <c r="N5942" s="18">
        <f t="shared" si="185"/>
        <v>40</v>
      </c>
    </row>
    <row r="5943" spans="1:14" x14ac:dyDescent="0.25">
      <c r="A5943">
        <v>6</v>
      </c>
      <c r="B5943" t="s">
        <v>163</v>
      </c>
      <c r="C5943">
        <v>0</v>
      </c>
      <c r="D5943" t="s">
        <v>164</v>
      </c>
      <c r="E5943">
        <v>16</v>
      </c>
      <c r="F5943" t="s">
        <v>165</v>
      </c>
      <c r="G5943" s="9">
        <v>24</v>
      </c>
      <c r="H5943" t="s">
        <v>172</v>
      </c>
      <c r="I5943">
        <v>10</v>
      </c>
      <c r="J5943" t="s">
        <v>173</v>
      </c>
      <c r="K5943">
        <v>2</v>
      </c>
      <c r="L5943" t="s">
        <v>165</v>
      </c>
      <c r="M5943" s="18">
        <f t="shared" si="184"/>
        <v>6</v>
      </c>
      <c r="N5943" s="18">
        <f t="shared" si="185"/>
        <v>24.833333333333332</v>
      </c>
    </row>
    <row r="5944" spans="1:14" x14ac:dyDescent="0.25">
      <c r="A5944">
        <v>5</v>
      </c>
      <c r="B5944" t="s">
        <v>163</v>
      </c>
      <c r="C5944">
        <v>0</v>
      </c>
      <c r="D5944" t="s">
        <v>164</v>
      </c>
      <c r="E5944">
        <v>10</v>
      </c>
      <c r="F5944" t="s">
        <v>165</v>
      </c>
      <c r="G5944" s="9">
        <v>5</v>
      </c>
      <c r="H5944" t="s">
        <v>172</v>
      </c>
      <c r="I5944">
        <v>0</v>
      </c>
      <c r="J5944" t="s">
        <v>173</v>
      </c>
      <c r="K5944">
        <v>10</v>
      </c>
      <c r="L5944" t="s">
        <v>165</v>
      </c>
      <c r="M5944" s="18">
        <f t="shared" si="184"/>
        <v>5</v>
      </c>
      <c r="N5944" s="18">
        <f t="shared" si="185"/>
        <v>5</v>
      </c>
    </row>
    <row r="5945" spans="1:14" x14ac:dyDescent="0.25">
      <c r="A5945">
        <v>5</v>
      </c>
      <c r="B5945" t="s">
        <v>163</v>
      </c>
      <c r="C5945">
        <v>0</v>
      </c>
      <c r="D5945" t="s">
        <v>164</v>
      </c>
      <c r="E5945">
        <v>10</v>
      </c>
      <c r="F5945" t="s">
        <v>165</v>
      </c>
      <c r="G5945" s="9">
        <v>5</v>
      </c>
      <c r="H5945" t="s">
        <v>172</v>
      </c>
      <c r="I5945">
        <v>0</v>
      </c>
      <c r="J5945" t="s">
        <v>173</v>
      </c>
      <c r="K5945">
        <v>10</v>
      </c>
      <c r="L5945" t="s">
        <v>165</v>
      </c>
      <c r="M5945" s="18">
        <f t="shared" si="184"/>
        <v>5</v>
      </c>
      <c r="N5945" s="18">
        <f t="shared" si="185"/>
        <v>5</v>
      </c>
    </row>
    <row r="5946" spans="1:14" x14ac:dyDescent="0.25">
      <c r="A5946">
        <v>5</v>
      </c>
      <c r="B5946" t="s">
        <v>163</v>
      </c>
      <c r="C5946">
        <v>0</v>
      </c>
      <c r="D5946" t="s">
        <v>164</v>
      </c>
      <c r="E5946">
        <v>16</v>
      </c>
      <c r="F5946" t="s">
        <v>165</v>
      </c>
      <c r="G5946" s="9">
        <v>5</v>
      </c>
      <c r="H5946" t="s">
        <v>172</v>
      </c>
      <c r="I5946">
        <v>0</v>
      </c>
      <c r="J5946" t="s">
        <v>173</v>
      </c>
      <c r="K5946">
        <v>16</v>
      </c>
      <c r="L5946" t="s">
        <v>165</v>
      </c>
      <c r="M5946" s="18">
        <f t="shared" si="184"/>
        <v>5</v>
      </c>
      <c r="N5946" s="18">
        <f t="shared" si="185"/>
        <v>5</v>
      </c>
    </row>
    <row r="5947" spans="1:14" x14ac:dyDescent="0.25">
      <c r="A5947">
        <v>2</v>
      </c>
      <c r="B5947" t="s">
        <v>163</v>
      </c>
      <c r="C5947">
        <v>6</v>
      </c>
      <c r="D5947" t="s">
        <v>164</v>
      </c>
      <c r="E5947">
        <v>11</v>
      </c>
      <c r="F5947" t="s">
        <v>165</v>
      </c>
      <c r="G5947" s="9">
        <v>2</v>
      </c>
      <c r="H5947" t="s">
        <v>172</v>
      </c>
      <c r="I5947">
        <v>6</v>
      </c>
      <c r="J5947" t="s">
        <v>173</v>
      </c>
      <c r="K5947">
        <v>11</v>
      </c>
      <c r="L5947" t="s">
        <v>165</v>
      </c>
      <c r="M5947" s="18">
        <f t="shared" si="184"/>
        <v>2.5</v>
      </c>
      <c r="N5947" s="18">
        <f t="shared" si="185"/>
        <v>2.5</v>
      </c>
    </row>
    <row r="5948" spans="1:14" x14ac:dyDescent="0.25">
      <c r="A5948">
        <v>1</v>
      </c>
      <c r="B5948" t="s">
        <v>163</v>
      </c>
      <c r="C5948">
        <v>11</v>
      </c>
      <c r="D5948" t="s">
        <v>164</v>
      </c>
      <c r="E5948">
        <v>23</v>
      </c>
      <c r="F5948" t="s">
        <v>165</v>
      </c>
      <c r="G5948" s="9">
        <v>1</v>
      </c>
      <c r="H5948" t="s">
        <v>172</v>
      </c>
      <c r="I5948">
        <v>11</v>
      </c>
      <c r="J5948" t="s">
        <v>173</v>
      </c>
      <c r="K5948">
        <v>23</v>
      </c>
      <c r="L5948" t="s">
        <v>165</v>
      </c>
      <c r="M5948" s="18">
        <f t="shared" si="184"/>
        <v>1.9166666666666665</v>
      </c>
      <c r="N5948" s="18">
        <f t="shared" si="185"/>
        <v>1.9166666666666665</v>
      </c>
    </row>
    <row r="5949" spans="1:14" x14ac:dyDescent="0.25">
      <c r="A5949">
        <v>1</v>
      </c>
      <c r="B5949" t="s">
        <v>163</v>
      </c>
      <c r="C5949">
        <v>4</v>
      </c>
      <c r="D5949" t="s">
        <v>164</v>
      </c>
      <c r="E5949">
        <v>26</v>
      </c>
      <c r="F5949" t="s">
        <v>165</v>
      </c>
      <c r="G5949" s="9">
        <v>1</v>
      </c>
      <c r="H5949" t="s">
        <v>172</v>
      </c>
      <c r="I5949">
        <v>4</v>
      </c>
      <c r="J5949" t="s">
        <v>173</v>
      </c>
      <c r="K5949">
        <v>26</v>
      </c>
      <c r="L5949" t="s">
        <v>165</v>
      </c>
      <c r="M5949" s="18">
        <f t="shared" si="184"/>
        <v>1.3333333333333333</v>
      </c>
      <c r="N5949" s="18">
        <f t="shared" si="185"/>
        <v>1.3333333333333333</v>
      </c>
    </row>
    <row r="5950" spans="1:14" x14ac:dyDescent="0.25">
      <c r="A5950">
        <v>8</v>
      </c>
      <c r="B5950" t="s">
        <v>163</v>
      </c>
      <c r="C5950">
        <v>11</v>
      </c>
      <c r="D5950" t="s">
        <v>164</v>
      </c>
      <c r="E5950">
        <v>22</v>
      </c>
      <c r="F5950" t="s">
        <v>165</v>
      </c>
      <c r="G5950" s="9">
        <v>8</v>
      </c>
      <c r="H5950" t="s">
        <v>172</v>
      </c>
      <c r="I5950">
        <v>11</v>
      </c>
      <c r="J5950" t="s">
        <v>173</v>
      </c>
      <c r="K5950">
        <v>22</v>
      </c>
      <c r="L5950" t="s">
        <v>165</v>
      </c>
      <c r="M5950" s="18">
        <f t="shared" si="184"/>
        <v>8.9166666666666661</v>
      </c>
      <c r="N5950" s="18">
        <f t="shared" si="185"/>
        <v>8.9166666666666661</v>
      </c>
    </row>
    <row r="5951" spans="1:14" x14ac:dyDescent="0.25">
      <c r="A5951">
        <v>1</v>
      </c>
      <c r="B5951" t="s">
        <v>163</v>
      </c>
      <c r="C5951">
        <v>2</v>
      </c>
      <c r="D5951" t="s">
        <v>164</v>
      </c>
      <c r="E5951">
        <v>16</v>
      </c>
      <c r="F5951" t="s">
        <v>165</v>
      </c>
      <c r="G5951" s="9">
        <v>1</v>
      </c>
      <c r="H5951" t="s">
        <v>172</v>
      </c>
      <c r="I5951">
        <v>2</v>
      </c>
      <c r="J5951" t="s">
        <v>173</v>
      </c>
      <c r="K5951">
        <v>16</v>
      </c>
      <c r="L5951" t="s">
        <v>165</v>
      </c>
      <c r="M5951" s="18">
        <f t="shared" si="184"/>
        <v>1.1666666666666667</v>
      </c>
      <c r="N5951" s="18">
        <f t="shared" si="185"/>
        <v>1.1666666666666667</v>
      </c>
    </row>
    <row r="5952" spans="1:14" x14ac:dyDescent="0.25">
      <c r="A5952">
        <v>6</v>
      </c>
      <c r="B5952" t="s">
        <v>163</v>
      </c>
      <c r="C5952">
        <v>0</v>
      </c>
      <c r="D5952" t="s">
        <v>164</v>
      </c>
      <c r="E5952">
        <v>16</v>
      </c>
      <c r="F5952" t="s">
        <v>165</v>
      </c>
      <c r="G5952" s="9">
        <v>12</v>
      </c>
      <c r="H5952" t="s">
        <v>172</v>
      </c>
      <c r="I5952">
        <v>5</v>
      </c>
      <c r="J5952" t="s">
        <v>173</v>
      </c>
      <c r="K5952">
        <v>9</v>
      </c>
      <c r="L5952" t="s">
        <v>165</v>
      </c>
      <c r="M5952" s="18">
        <f t="shared" si="184"/>
        <v>6</v>
      </c>
      <c r="N5952" s="18">
        <f t="shared" si="185"/>
        <v>12.416666666666666</v>
      </c>
    </row>
    <row r="5953" spans="1:14" x14ac:dyDescent="0.25">
      <c r="A5953">
        <v>1</v>
      </c>
      <c r="B5953" t="s">
        <v>163</v>
      </c>
      <c r="C5953">
        <v>3</v>
      </c>
      <c r="D5953" t="s">
        <v>164</v>
      </c>
      <c r="E5953">
        <v>16</v>
      </c>
      <c r="F5953" t="s">
        <v>165</v>
      </c>
      <c r="G5953" s="9">
        <v>10</v>
      </c>
      <c r="H5953" t="s">
        <v>172</v>
      </c>
      <c r="I5953">
        <v>5</v>
      </c>
      <c r="J5953" t="s">
        <v>173</v>
      </c>
      <c r="K5953">
        <v>25</v>
      </c>
      <c r="L5953" t="s">
        <v>165</v>
      </c>
      <c r="M5953" s="18">
        <f t="shared" si="184"/>
        <v>1.25</v>
      </c>
      <c r="N5953" s="18">
        <f t="shared" si="185"/>
        <v>10.416666666666666</v>
      </c>
    </row>
    <row r="5954" spans="1:14" x14ac:dyDescent="0.25">
      <c r="A5954">
        <v>6</v>
      </c>
      <c r="B5954" t="s">
        <v>163</v>
      </c>
      <c r="C5954">
        <v>0</v>
      </c>
      <c r="D5954" t="s">
        <v>164</v>
      </c>
      <c r="E5954">
        <v>16</v>
      </c>
      <c r="F5954" t="s">
        <v>165</v>
      </c>
      <c r="G5954" s="9">
        <v>8</v>
      </c>
      <c r="H5954" t="s">
        <v>172</v>
      </c>
      <c r="I5954">
        <v>3</v>
      </c>
      <c r="J5954" t="s">
        <v>173</v>
      </c>
      <c r="K5954">
        <v>12</v>
      </c>
      <c r="L5954" t="s">
        <v>165</v>
      </c>
      <c r="M5954" s="18">
        <f t="shared" si="184"/>
        <v>6</v>
      </c>
      <c r="N5954" s="18">
        <f t="shared" si="185"/>
        <v>8.25</v>
      </c>
    </row>
    <row r="5955" spans="1:14" x14ac:dyDescent="0.25">
      <c r="A5955">
        <v>6</v>
      </c>
      <c r="B5955" t="s">
        <v>163</v>
      </c>
      <c r="C5955">
        <v>0</v>
      </c>
      <c r="D5955" t="s">
        <v>164</v>
      </c>
      <c r="E5955">
        <v>16</v>
      </c>
      <c r="F5955" t="s">
        <v>165</v>
      </c>
      <c r="G5955" s="9">
        <v>7</v>
      </c>
      <c r="H5955" t="s">
        <v>172</v>
      </c>
      <c r="I5955">
        <v>1</v>
      </c>
      <c r="J5955" t="s">
        <v>173</v>
      </c>
      <c r="K5955">
        <v>11</v>
      </c>
      <c r="L5955" t="s">
        <v>165</v>
      </c>
      <c r="M5955" s="18">
        <f t="shared" ref="M5955:M6018" si="186">A5955+C5955/12</f>
        <v>6</v>
      </c>
      <c r="N5955" s="18">
        <f t="shared" ref="N5955:N6018" si="187">G5955+I5955/12</f>
        <v>7.083333333333333</v>
      </c>
    </row>
    <row r="5956" spans="1:14" x14ac:dyDescent="0.25">
      <c r="A5956">
        <v>6</v>
      </c>
      <c r="B5956" t="s">
        <v>163</v>
      </c>
      <c r="C5956">
        <v>0</v>
      </c>
      <c r="D5956" t="s">
        <v>164</v>
      </c>
      <c r="E5956">
        <v>16</v>
      </c>
      <c r="F5956" t="s">
        <v>165</v>
      </c>
      <c r="G5956" s="9">
        <v>6</v>
      </c>
      <c r="H5956" t="s">
        <v>172</v>
      </c>
      <c r="I5956">
        <v>7</v>
      </c>
      <c r="J5956" t="s">
        <v>173</v>
      </c>
      <c r="K5956">
        <v>6</v>
      </c>
      <c r="L5956" t="s">
        <v>165</v>
      </c>
      <c r="M5956" s="18">
        <f t="shared" si="186"/>
        <v>6</v>
      </c>
      <c r="N5956" s="18">
        <f t="shared" si="187"/>
        <v>6.583333333333333</v>
      </c>
    </row>
    <row r="5957" spans="1:14" x14ac:dyDescent="0.25">
      <c r="A5957">
        <v>1</v>
      </c>
      <c r="B5957" t="s">
        <v>163</v>
      </c>
      <c r="C5957">
        <v>3</v>
      </c>
      <c r="D5957" t="s">
        <v>164</v>
      </c>
      <c r="E5957">
        <v>16</v>
      </c>
      <c r="F5957" t="s">
        <v>165</v>
      </c>
      <c r="G5957" s="9">
        <v>7</v>
      </c>
      <c r="H5957" t="s">
        <v>172</v>
      </c>
      <c r="I5957">
        <v>0</v>
      </c>
      <c r="J5957" t="s">
        <v>173</v>
      </c>
      <c r="K5957">
        <v>7</v>
      </c>
      <c r="L5957" t="s">
        <v>165</v>
      </c>
      <c r="M5957" s="18">
        <f t="shared" si="186"/>
        <v>1.25</v>
      </c>
      <c r="N5957" s="18">
        <f t="shared" si="187"/>
        <v>7</v>
      </c>
    </row>
    <row r="5958" spans="1:14" x14ac:dyDescent="0.25">
      <c r="A5958">
        <v>1</v>
      </c>
      <c r="B5958" t="s">
        <v>163</v>
      </c>
      <c r="C5958">
        <v>3</v>
      </c>
      <c r="D5958" t="s">
        <v>164</v>
      </c>
      <c r="E5958">
        <v>16</v>
      </c>
      <c r="F5958" t="s">
        <v>165</v>
      </c>
      <c r="G5958" s="9">
        <v>24</v>
      </c>
      <c r="H5958" t="s">
        <v>172</v>
      </c>
      <c r="I5958">
        <v>7</v>
      </c>
      <c r="J5958" t="s">
        <v>173</v>
      </c>
      <c r="K5958">
        <v>26</v>
      </c>
      <c r="L5958" t="s">
        <v>165</v>
      </c>
      <c r="M5958" s="18">
        <f t="shared" si="186"/>
        <v>1.25</v>
      </c>
      <c r="N5958" s="18">
        <f t="shared" si="187"/>
        <v>24.583333333333332</v>
      </c>
    </row>
    <row r="5959" spans="1:14" x14ac:dyDescent="0.25">
      <c r="A5959">
        <v>6</v>
      </c>
      <c r="B5959" t="s">
        <v>163</v>
      </c>
      <c r="C5959">
        <v>0</v>
      </c>
      <c r="D5959" t="s">
        <v>164</v>
      </c>
      <c r="E5959">
        <v>16</v>
      </c>
      <c r="F5959" t="s">
        <v>165</v>
      </c>
      <c r="G5959" s="9">
        <v>26</v>
      </c>
      <c r="H5959" t="s">
        <v>172</v>
      </c>
      <c r="I5959">
        <v>10</v>
      </c>
      <c r="J5959" t="s">
        <v>173</v>
      </c>
      <c r="K5959">
        <v>22</v>
      </c>
      <c r="L5959" t="s">
        <v>165</v>
      </c>
      <c r="M5959" s="18">
        <f t="shared" si="186"/>
        <v>6</v>
      </c>
      <c r="N5959" s="18">
        <f t="shared" si="187"/>
        <v>26.833333333333332</v>
      </c>
    </row>
    <row r="5960" spans="1:14" x14ac:dyDescent="0.25">
      <c r="A5960">
        <v>4</v>
      </c>
      <c r="B5960" t="s">
        <v>163</v>
      </c>
      <c r="C5960">
        <v>6</v>
      </c>
      <c r="D5960" t="s">
        <v>164</v>
      </c>
      <c r="E5960">
        <v>16</v>
      </c>
      <c r="F5960" t="s">
        <v>165</v>
      </c>
      <c r="G5960" s="9">
        <v>4</v>
      </c>
      <c r="H5960" t="s">
        <v>172</v>
      </c>
      <c r="I5960">
        <v>6</v>
      </c>
      <c r="J5960" t="s">
        <v>173</v>
      </c>
      <c r="K5960">
        <v>16</v>
      </c>
      <c r="L5960" t="s">
        <v>165</v>
      </c>
      <c r="M5960" s="18">
        <f t="shared" si="186"/>
        <v>4.5</v>
      </c>
      <c r="N5960" s="18">
        <f t="shared" si="187"/>
        <v>4.5</v>
      </c>
    </row>
    <row r="5961" spans="1:14" x14ac:dyDescent="0.25">
      <c r="A5961">
        <v>1</v>
      </c>
      <c r="B5961" t="s">
        <v>163</v>
      </c>
      <c r="C5961">
        <v>3</v>
      </c>
      <c r="D5961" t="s">
        <v>164</v>
      </c>
      <c r="E5961">
        <v>16</v>
      </c>
      <c r="F5961" t="s">
        <v>165</v>
      </c>
      <c r="G5961" s="9">
        <v>3</v>
      </c>
      <c r="H5961" t="s">
        <v>172</v>
      </c>
      <c r="I5961">
        <v>8</v>
      </c>
      <c r="J5961" t="s">
        <v>173</v>
      </c>
      <c r="K5961">
        <v>7</v>
      </c>
      <c r="L5961" t="s">
        <v>165</v>
      </c>
      <c r="M5961" s="18">
        <f t="shared" si="186"/>
        <v>1.25</v>
      </c>
      <c r="N5961" s="18">
        <f t="shared" si="187"/>
        <v>3.6666666666666665</v>
      </c>
    </row>
    <row r="5962" spans="1:14" x14ac:dyDescent="0.25">
      <c r="A5962">
        <v>6</v>
      </c>
      <c r="B5962" t="s">
        <v>163</v>
      </c>
      <c r="C5962">
        <v>0</v>
      </c>
      <c r="D5962" t="s">
        <v>164</v>
      </c>
      <c r="E5962">
        <v>16</v>
      </c>
      <c r="F5962" t="s">
        <v>165</v>
      </c>
      <c r="G5962" s="9">
        <v>8</v>
      </c>
      <c r="H5962" t="s">
        <v>172</v>
      </c>
      <c r="I5962">
        <v>4</v>
      </c>
      <c r="J5962" t="s">
        <v>173</v>
      </c>
      <c r="K5962">
        <v>30</v>
      </c>
      <c r="L5962" t="s">
        <v>165</v>
      </c>
      <c r="M5962" s="18">
        <f t="shared" si="186"/>
        <v>6</v>
      </c>
      <c r="N5962" s="18">
        <f t="shared" si="187"/>
        <v>8.3333333333333339</v>
      </c>
    </row>
    <row r="5963" spans="1:14" x14ac:dyDescent="0.25">
      <c r="A5963">
        <v>4</v>
      </c>
      <c r="B5963" t="s">
        <v>163</v>
      </c>
      <c r="C5963">
        <v>7</v>
      </c>
      <c r="D5963" t="s">
        <v>164</v>
      </c>
      <c r="E5963">
        <v>16</v>
      </c>
      <c r="F5963" t="s">
        <v>165</v>
      </c>
      <c r="G5963" s="9">
        <v>7</v>
      </c>
      <c r="H5963" t="s">
        <v>172</v>
      </c>
      <c r="I5963">
        <v>9</v>
      </c>
      <c r="J5963" t="s">
        <v>173</v>
      </c>
      <c r="K5963">
        <v>28</v>
      </c>
      <c r="L5963" t="s">
        <v>165</v>
      </c>
      <c r="M5963" s="18">
        <f t="shared" si="186"/>
        <v>4.583333333333333</v>
      </c>
      <c r="N5963" s="18">
        <f t="shared" si="187"/>
        <v>7.75</v>
      </c>
    </row>
    <row r="5964" spans="1:14" x14ac:dyDescent="0.25">
      <c r="A5964">
        <v>6</v>
      </c>
      <c r="B5964" t="s">
        <v>163</v>
      </c>
      <c r="C5964">
        <v>0</v>
      </c>
      <c r="D5964" t="s">
        <v>164</v>
      </c>
      <c r="E5964">
        <v>16</v>
      </c>
      <c r="F5964" t="s">
        <v>165</v>
      </c>
      <c r="G5964" s="9">
        <v>29</v>
      </c>
      <c r="H5964" t="s">
        <v>172</v>
      </c>
      <c r="I5964">
        <v>1</v>
      </c>
      <c r="J5964" t="s">
        <v>173</v>
      </c>
      <c r="K5964">
        <v>26</v>
      </c>
      <c r="L5964" t="s">
        <v>165</v>
      </c>
      <c r="M5964" s="18">
        <f t="shared" si="186"/>
        <v>6</v>
      </c>
      <c r="N5964" s="18">
        <f t="shared" si="187"/>
        <v>29.083333333333332</v>
      </c>
    </row>
    <row r="5965" spans="1:14" x14ac:dyDescent="0.25">
      <c r="A5965">
        <v>5</v>
      </c>
      <c r="B5965" t="s">
        <v>163</v>
      </c>
      <c r="C5965">
        <v>1</v>
      </c>
      <c r="D5965" t="s">
        <v>164</v>
      </c>
      <c r="E5965">
        <v>7</v>
      </c>
      <c r="F5965" t="s">
        <v>165</v>
      </c>
      <c r="G5965" s="9">
        <v>5</v>
      </c>
      <c r="H5965" t="s">
        <v>172</v>
      </c>
      <c r="I5965">
        <v>1</v>
      </c>
      <c r="J5965" t="s">
        <v>173</v>
      </c>
      <c r="K5965">
        <v>7</v>
      </c>
      <c r="L5965" t="s">
        <v>165</v>
      </c>
      <c r="M5965" s="18">
        <f t="shared" si="186"/>
        <v>5.083333333333333</v>
      </c>
      <c r="N5965" s="18">
        <f t="shared" si="187"/>
        <v>5.083333333333333</v>
      </c>
    </row>
    <row r="5966" spans="1:14" x14ac:dyDescent="0.25">
      <c r="A5966">
        <v>0</v>
      </c>
      <c r="B5966" t="s">
        <v>163</v>
      </c>
      <c r="C5966">
        <v>8</v>
      </c>
      <c r="D5966" t="s">
        <v>164</v>
      </c>
      <c r="E5966">
        <v>16</v>
      </c>
      <c r="F5966" t="s">
        <v>165</v>
      </c>
      <c r="G5966" s="9">
        <v>4</v>
      </c>
      <c r="H5966" t="s">
        <v>172</v>
      </c>
      <c r="I5966">
        <v>3</v>
      </c>
      <c r="J5966" t="s">
        <v>173</v>
      </c>
      <c r="K5966">
        <v>29</v>
      </c>
      <c r="L5966" t="s">
        <v>165</v>
      </c>
      <c r="M5966" s="18">
        <f t="shared" si="186"/>
        <v>0.66666666666666663</v>
      </c>
      <c r="N5966" s="18">
        <f t="shared" si="187"/>
        <v>4.25</v>
      </c>
    </row>
    <row r="5967" spans="1:14" x14ac:dyDescent="0.25">
      <c r="A5967">
        <v>6</v>
      </c>
      <c r="B5967" t="s">
        <v>163</v>
      </c>
      <c r="C5967">
        <v>0</v>
      </c>
      <c r="D5967" t="s">
        <v>164</v>
      </c>
      <c r="E5967">
        <v>16</v>
      </c>
      <c r="F5967" t="s">
        <v>165</v>
      </c>
      <c r="G5967" s="9">
        <v>24</v>
      </c>
      <c r="H5967" t="s">
        <v>172</v>
      </c>
      <c r="I5967">
        <v>2</v>
      </c>
      <c r="J5967" t="s">
        <v>173</v>
      </c>
      <c r="K5967">
        <v>15</v>
      </c>
      <c r="L5967" t="s">
        <v>165</v>
      </c>
      <c r="M5967" s="18">
        <f t="shared" si="186"/>
        <v>6</v>
      </c>
      <c r="N5967" s="18">
        <f t="shared" si="187"/>
        <v>24.166666666666668</v>
      </c>
    </row>
    <row r="5968" spans="1:14" x14ac:dyDescent="0.25">
      <c r="A5968">
        <v>6</v>
      </c>
      <c r="B5968" t="s">
        <v>163</v>
      </c>
      <c r="C5968">
        <v>0</v>
      </c>
      <c r="D5968" t="s">
        <v>164</v>
      </c>
      <c r="E5968">
        <v>16</v>
      </c>
      <c r="F5968" t="s">
        <v>165</v>
      </c>
      <c r="G5968" s="9">
        <v>29</v>
      </c>
      <c r="H5968" t="s">
        <v>172</v>
      </c>
      <c r="I5968">
        <v>0</v>
      </c>
      <c r="J5968" t="s">
        <v>173</v>
      </c>
      <c r="K5968">
        <v>15</v>
      </c>
      <c r="L5968" t="s">
        <v>165</v>
      </c>
      <c r="M5968" s="18">
        <f t="shared" si="186"/>
        <v>6</v>
      </c>
      <c r="N5968" s="18">
        <f t="shared" si="187"/>
        <v>29</v>
      </c>
    </row>
    <row r="5969" spans="1:14" x14ac:dyDescent="0.25">
      <c r="A5969">
        <v>3</v>
      </c>
      <c r="B5969" t="s">
        <v>163</v>
      </c>
      <c r="C5969">
        <v>9</v>
      </c>
      <c r="D5969" t="s">
        <v>164</v>
      </c>
      <c r="E5969">
        <v>16</v>
      </c>
      <c r="F5969" t="s">
        <v>165</v>
      </c>
      <c r="G5969" s="9">
        <v>24</v>
      </c>
      <c r="H5969" t="s">
        <v>172</v>
      </c>
      <c r="I5969">
        <v>0</v>
      </c>
      <c r="J5969" t="s">
        <v>173</v>
      </c>
      <c r="K5969">
        <v>25</v>
      </c>
      <c r="L5969" t="s">
        <v>165</v>
      </c>
      <c r="M5969" s="18">
        <f t="shared" si="186"/>
        <v>3.75</v>
      </c>
      <c r="N5969" s="18">
        <f t="shared" si="187"/>
        <v>24</v>
      </c>
    </row>
    <row r="5970" spans="1:14" x14ac:dyDescent="0.25">
      <c r="A5970">
        <v>6</v>
      </c>
      <c r="B5970" t="s">
        <v>163</v>
      </c>
      <c r="C5970">
        <v>0</v>
      </c>
      <c r="D5970" t="s">
        <v>164</v>
      </c>
      <c r="E5970">
        <v>16</v>
      </c>
      <c r="F5970" t="s">
        <v>165</v>
      </c>
      <c r="G5970" s="9">
        <v>21</v>
      </c>
      <c r="H5970" t="s">
        <v>172</v>
      </c>
      <c r="I5970">
        <v>11</v>
      </c>
      <c r="J5970" t="s">
        <v>173</v>
      </c>
      <c r="K5970">
        <v>26</v>
      </c>
      <c r="L5970" t="s">
        <v>165</v>
      </c>
      <c r="M5970" s="18">
        <f t="shared" si="186"/>
        <v>6</v>
      </c>
      <c r="N5970" s="18">
        <f t="shared" si="187"/>
        <v>21.916666666666668</v>
      </c>
    </row>
    <row r="5971" spans="1:14" x14ac:dyDescent="0.25">
      <c r="A5971">
        <v>6</v>
      </c>
      <c r="B5971" t="s">
        <v>163</v>
      </c>
      <c r="C5971">
        <v>0</v>
      </c>
      <c r="D5971" t="s">
        <v>164</v>
      </c>
      <c r="E5971">
        <v>16</v>
      </c>
      <c r="F5971" t="s">
        <v>165</v>
      </c>
      <c r="G5971" s="9">
        <v>39</v>
      </c>
      <c r="H5971" t="s">
        <v>172</v>
      </c>
      <c r="I5971">
        <v>10</v>
      </c>
      <c r="J5971" t="s">
        <v>173</v>
      </c>
      <c r="K5971">
        <v>13</v>
      </c>
      <c r="L5971" t="s">
        <v>165</v>
      </c>
      <c r="M5971" s="18">
        <f t="shared" si="186"/>
        <v>6</v>
      </c>
      <c r="N5971" s="18">
        <f t="shared" si="187"/>
        <v>39.833333333333336</v>
      </c>
    </row>
    <row r="5972" spans="1:14" x14ac:dyDescent="0.25">
      <c r="A5972">
        <v>2</v>
      </c>
      <c r="B5972" t="s">
        <v>163</v>
      </c>
      <c r="C5972">
        <v>7</v>
      </c>
      <c r="D5972" t="s">
        <v>164</v>
      </c>
      <c r="E5972">
        <v>25</v>
      </c>
      <c r="F5972" t="s">
        <v>165</v>
      </c>
      <c r="G5972" s="9">
        <v>2</v>
      </c>
      <c r="H5972" t="s">
        <v>172</v>
      </c>
      <c r="I5972">
        <v>7</v>
      </c>
      <c r="J5972" t="s">
        <v>173</v>
      </c>
      <c r="K5972">
        <v>25</v>
      </c>
      <c r="L5972" t="s">
        <v>165</v>
      </c>
      <c r="M5972" s="18">
        <f t="shared" si="186"/>
        <v>2.5833333333333335</v>
      </c>
      <c r="N5972" s="18">
        <f t="shared" si="187"/>
        <v>2.5833333333333335</v>
      </c>
    </row>
    <row r="5973" spans="1:14" x14ac:dyDescent="0.25">
      <c r="A5973">
        <v>1</v>
      </c>
      <c r="B5973" t="s">
        <v>163</v>
      </c>
      <c r="C5973">
        <v>9</v>
      </c>
      <c r="D5973" t="s">
        <v>164</v>
      </c>
      <c r="E5973">
        <v>24</v>
      </c>
      <c r="F5973" t="s">
        <v>165</v>
      </c>
      <c r="G5973" s="9">
        <v>2</v>
      </c>
      <c r="H5973" t="s">
        <v>172</v>
      </c>
      <c r="I5973">
        <v>8</v>
      </c>
      <c r="J5973" t="s">
        <v>173</v>
      </c>
      <c r="K5973">
        <v>14</v>
      </c>
      <c r="L5973" t="s">
        <v>165</v>
      </c>
      <c r="M5973" s="18">
        <f t="shared" si="186"/>
        <v>1.75</v>
      </c>
      <c r="N5973" s="18">
        <f t="shared" si="187"/>
        <v>2.6666666666666665</v>
      </c>
    </row>
    <row r="5974" spans="1:14" x14ac:dyDescent="0.25">
      <c r="A5974">
        <v>6</v>
      </c>
      <c r="B5974" t="s">
        <v>163</v>
      </c>
      <c r="C5974">
        <v>0</v>
      </c>
      <c r="D5974" t="s">
        <v>164</v>
      </c>
      <c r="E5974">
        <v>16</v>
      </c>
      <c r="F5974" t="s">
        <v>165</v>
      </c>
      <c r="G5974" s="9">
        <v>27</v>
      </c>
      <c r="H5974" t="s">
        <v>172</v>
      </c>
      <c r="I5974">
        <v>11</v>
      </c>
      <c r="J5974" t="s">
        <v>173</v>
      </c>
      <c r="K5974">
        <v>19</v>
      </c>
      <c r="L5974" t="s">
        <v>165</v>
      </c>
      <c r="M5974" s="18">
        <f t="shared" si="186"/>
        <v>6</v>
      </c>
      <c r="N5974" s="18">
        <f t="shared" si="187"/>
        <v>27.916666666666668</v>
      </c>
    </row>
    <row r="5975" spans="1:14" x14ac:dyDescent="0.25">
      <c r="A5975">
        <v>3</v>
      </c>
      <c r="B5975" t="s">
        <v>163</v>
      </c>
      <c r="C5975">
        <v>8</v>
      </c>
      <c r="D5975" t="s">
        <v>164</v>
      </c>
      <c r="E5975">
        <v>7</v>
      </c>
      <c r="F5975" t="s">
        <v>165</v>
      </c>
      <c r="G5975" s="9">
        <v>3</v>
      </c>
      <c r="H5975" t="s">
        <v>172</v>
      </c>
      <c r="I5975">
        <v>8</v>
      </c>
      <c r="J5975" t="s">
        <v>173</v>
      </c>
      <c r="K5975">
        <v>7</v>
      </c>
      <c r="L5975" t="s">
        <v>165</v>
      </c>
      <c r="M5975" s="18">
        <f t="shared" si="186"/>
        <v>3.6666666666666665</v>
      </c>
      <c r="N5975" s="18">
        <f t="shared" si="187"/>
        <v>3.6666666666666665</v>
      </c>
    </row>
    <row r="5976" spans="1:14" x14ac:dyDescent="0.25">
      <c r="A5976">
        <v>3</v>
      </c>
      <c r="B5976" t="s">
        <v>163</v>
      </c>
      <c r="C5976">
        <v>0</v>
      </c>
      <c r="D5976" t="s">
        <v>164</v>
      </c>
      <c r="E5976">
        <v>18</v>
      </c>
      <c r="F5976" t="s">
        <v>165</v>
      </c>
      <c r="G5976" s="9">
        <v>3</v>
      </c>
      <c r="H5976" t="s">
        <v>172</v>
      </c>
      <c r="I5976">
        <v>0</v>
      </c>
      <c r="J5976" t="s">
        <v>173</v>
      </c>
      <c r="K5976">
        <v>18</v>
      </c>
      <c r="L5976" t="s">
        <v>165</v>
      </c>
      <c r="M5976" s="18">
        <f t="shared" si="186"/>
        <v>3</v>
      </c>
      <c r="N5976" s="18">
        <f t="shared" si="187"/>
        <v>3</v>
      </c>
    </row>
    <row r="5977" spans="1:14" x14ac:dyDescent="0.25">
      <c r="A5977">
        <v>2</v>
      </c>
      <c r="B5977" t="s">
        <v>163</v>
      </c>
      <c r="C5977">
        <v>9</v>
      </c>
      <c r="D5977" t="s">
        <v>164</v>
      </c>
      <c r="E5977">
        <v>12</v>
      </c>
      <c r="F5977" t="s">
        <v>165</v>
      </c>
      <c r="G5977" s="9">
        <v>2</v>
      </c>
      <c r="H5977" t="s">
        <v>172</v>
      </c>
      <c r="I5977">
        <v>9</v>
      </c>
      <c r="J5977" t="s">
        <v>173</v>
      </c>
      <c r="K5977">
        <v>12</v>
      </c>
      <c r="L5977" t="s">
        <v>165</v>
      </c>
      <c r="M5977" s="18">
        <f t="shared" si="186"/>
        <v>2.75</v>
      </c>
      <c r="N5977" s="18">
        <f t="shared" si="187"/>
        <v>2.75</v>
      </c>
    </row>
    <row r="5978" spans="1:14" x14ac:dyDescent="0.25">
      <c r="A5978">
        <v>1</v>
      </c>
      <c r="B5978" t="s">
        <v>163</v>
      </c>
      <c r="C5978">
        <v>9</v>
      </c>
      <c r="D5978" t="s">
        <v>164</v>
      </c>
      <c r="E5978">
        <v>28</v>
      </c>
      <c r="F5978" t="s">
        <v>165</v>
      </c>
      <c r="G5978" s="9">
        <v>1</v>
      </c>
      <c r="H5978" t="s">
        <v>172</v>
      </c>
      <c r="I5978">
        <v>9</v>
      </c>
      <c r="J5978" t="s">
        <v>173</v>
      </c>
      <c r="K5978">
        <v>28</v>
      </c>
      <c r="L5978" t="s">
        <v>165</v>
      </c>
      <c r="M5978" s="18">
        <f t="shared" si="186"/>
        <v>1.75</v>
      </c>
      <c r="N5978" s="18">
        <f t="shared" si="187"/>
        <v>1.75</v>
      </c>
    </row>
    <row r="5979" spans="1:14" x14ac:dyDescent="0.25">
      <c r="A5979">
        <v>1</v>
      </c>
      <c r="B5979" t="s">
        <v>163</v>
      </c>
      <c r="C5979">
        <v>0</v>
      </c>
      <c r="D5979" t="s">
        <v>164</v>
      </c>
      <c r="E5979">
        <v>15</v>
      </c>
      <c r="F5979" t="s">
        <v>165</v>
      </c>
      <c r="G5979" s="9">
        <v>1</v>
      </c>
      <c r="H5979" t="s">
        <v>172</v>
      </c>
      <c r="I5979">
        <v>0</v>
      </c>
      <c r="J5979" t="s">
        <v>173</v>
      </c>
      <c r="K5979">
        <v>15</v>
      </c>
      <c r="L5979" t="s">
        <v>165</v>
      </c>
      <c r="M5979" s="18">
        <f t="shared" si="186"/>
        <v>1</v>
      </c>
      <c r="N5979" s="18">
        <f t="shared" si="187"/>
        <v>1</v>
      </c>
    </row>
    <row r="5980" spans="1:14" x14ac:dyDescent="0.25">
      <c r="A5980">
        <v>0</v>
      </c>
      <c r="B5980" t="s">
        <v>163</v>
      </c>
      <c r="C5980">
        <v>6</v>
      </c>
      <c r="D5980" t="s">
        <v>164</v>
      </c>
      <c r="E5980">
        <v>0</v>
      </c>
      <c r="F5980" t="s">
        <v>165</v>
      </c>
      <c r="G5980" s="9">
        <v>0</v>
      </c>
      <c r="H5980" t="s">
        <v>172</v>
      </c>
      <c r="I5980">
        <v>6</v>
      </c>
      <c r="J5980" t="s">
        <v>173</v>
      </c>
      <c r="K5980">
        <v>0</v>
      </c>
      <c r="L5980" t="s">
        <v>165</v>
      </c>
      <c r="M5980" s="18">
        <f t="shared" si="186"/>
        <v>0.5</v>
      </c>
      <c r="N5980" s="18">
        <f t="shared" si="187"/>
        <v>0.5</v>
      </c>
    </row>
    <row r="5981" spans="1:14" x14ac:dyDescent="0.25">
      <c r="A5981">
        <v>0</v>
      </c>
      <c r="B5981" t="s">
        <v>163</v>
      </c>
      <c r="C5981">
        <v>3</v>
      </c>
      <c r="D5981" t="s">
        <v>164</v>
      </c>
      <c r="E5981">
        <v>8</v>
      </c>
      <c r="F5981" t="s">
        <v>165</v>
      </c>
      <c r="G5981" s="9">
        <v>0</v>
      </c>
      <c r="H5981" t="s">
        <v>172</v>
      </c>
      <c r="I5981">
        <v>3</v>
      </c>
      <c r="J5981" t="s">
        <v>173</v>
      </c>
      <c r="K5981">
        <v>8</v>
      </c>
      <c r="L5981" t="s">
        <v>165</v>
      </c>
      <c r="M5981" s="18">
        <f t="shared" si="186"/>
        <v>0.25</v>
      </c>
      <c r="N5981" s="18">
        <f t="shared" si="187"/>
        <v>0.25</v>
      </c>
    </row>
    <row r="5982" spans="1:14" x14ac:dyDescent="0.25">
      <c r="A5982">
        <v>17</v>
      </c>
      <c r="B5982" t="s">
        <v>163</v>
      </c>
      <c r="C5982">
        <v>0</v>
      </c>
      <c r="D5982" t="s">
        <v>164</v>
      </c>
      <c r="E5982">
        <v>23</v>
      </c>
      <c r="F5982" t="s">
        <v>165</v>
      </c>
      <c r="G5982" s="9">
        <v>17</v>
      </c>
      <c r="H5982" t="s">
        <v>172</v>
      </c>
      <c r="I5982">
        <v>0</v>
      </c>
      <c r="J5982" t="s">
        <v>173</v>
      </c>
      <c r="K5982">
        <v>23</v>
      </c>
      <c r="L5982" t="s">
        <v>165</v>
      </c>
      <c r="M5982" s="18">
        <f t="shared" si="186"/>
        <v>17</v>
      </c>
      <c r="N5982" s="18">
        <f t="shared" si="187"/>
        <v>17</v>
      </c>
    </row>
    <row r="5983" spans="1:14" x14ac:dyDescent="0.25">
      <c r="A5983">
        <v>5</v>
      </c>
      <c r="B5983" t="s">
        <v>163</v>
      </c>
      <c r="C5983">
        <v>11</v>
      </c>
      <c r="D5983" t="s">
        <v>164</v>
      </c>
      <c r="E5983">
        <v>16</v>
      </c>
      <c r="F5983" t="s">
        <v>165</v>
      </c>
      <c r="G5983" s="9">
        <v>8</v>
      </c>
      <c r="H5983" t="s">
        <v>172</v>
      </c>
      <c r="I5983">
        <v>0</v>
      </c>
      <c r="J5983" t="s">
        <v>173</v>
      </c>
      <c r="K5983">
        <v>13</v>
      </c>
      <c r="L5983" t="s">
        <v>165</v>
      </c>
      <c r="M5983" s="18">
        <f t="shared" si="186"/>
        <v>5.916666666666667</v>
      </c>
      <c r="N5983" s="18">
        <f t="shared" si="187"/>
        <v>8</v>
      </c>
    </row>
    <row r="5984" spans="1:14" x14ac:dyDescent="0.25">
      <c r="A5984">
        <v>2</v>
      </c>
      <c r="B5984" t="s">
        <v>163</v>
      </c>
      <c r="C5984">
        <v>0</v>
      </c>
      <c r="D5984" t="s">
        <v>164</v>
      </c>
      <c r="E5984">
        <v>16</v>
      </c>
      <c r="F5984" t="s">
        <v>165</v>
      </c>
      <c r="G5984" s="9">
        <v>6</v>
      </c>
      <c r="H5984" t="s">
        <v>172</v>
      </c>
      <c r="I5984">
        <v>0</v>
      </c>
      <c r="J5984" t="s">
        <v>173</v>
      </c>
      <c r="K5984">
        <v>15</v>
      </c>
      <c r="L5984" t="s">
        <v>165</v>
      </c>
      <c r="M5984" s="18">
        <f t="shared" si="186"/>
        <v>2</v>
      </c>
      <c r="N5984" s="18">
        <f t="shared" si="187"/>
        <v>6</v>
      </c>
    </row>
    <row r="5985" spans="1:14" x14ac:dyDescent="0.25">
      <c r="A5985">
        <v>2</v>
      </c>
      <c r="B5985" t="s">
        <v>163</v>
      </c>
      <c r="C5985">
        <v>5</v>
      </c>
      <c r="D5985" t="s">
        <v>164</v>
      </c>
      <c r="E5985">
        <v>16</v>
      </c>
      <c r="F5985" t="s">
        <v>165</v>
      </c>
      <c r="G5985" s="9">
        <v>35</v>
      </c>
      <c r="H5985" t="s">
        <v>172</v>
      </c>
      <c r="I5985">
        <v>1</v>
      </c>
      <c r="J5985" t="s">
        <v>173</v>
      </c>
      <c r="K5985">
        <v>7</v>
      </c>
      <c r="L5985" t="s">
        <v>165</v>
      </c>
      <c r="M5985" s="18">
        <f t="shared" si="186"/>
        <v>2.4166666666666665</v>
      </c>
      <c r="N5985" s="18">
        <f t="shared" si="187"/>
        <v>35.083333333333336</v>
      </c>
    </row>
    <row r="5986" spans="1:14" x14ac:dyDescent="0.25">
      <c r="A5986">
        <v>4</v>
      </c>
      <c r="B5986" t="s">
        <v>163</v>
      </c>
      <c r="C5986">
        <v>9</v>
      </c>
      <c r="D5986" t="s">
        <v>164</v>
      </c>
      <c r="E5986">
        <v>18</v>
      </c>
      <c r="F5986" t="s">
        <v>165</v>
      </c>
      <c r="G5986" s="9">
        <v>4</v>
      </c>
      <c r="H5986" t="s">
        <v>172</v>
      </c>
      <c r="I5986">
        <v>9</v>
      </c>
      <c r="J5986" t="s">
        <v>173</v>
      </c>
      <c r="K5986">
        <v>18</v>
      </c>
      <c r="L5986" t="s">
        <v>165</v>
      </c>
      <c r="M5986" s="18">
        <f t="shared" si="186"/>
        <v>4.75</v>
      </c>
      <c r="N5986" s="18">
        <f t="shared" si="187"/>
        <v>4.75</v>
      </c>
    </row>
    <row r="5987" spans="1:14" x14ac:dyDescent="0.25">
      <c r="A5987">
        <v>1</v>
      </c>
      <c r="B5987" t="s">
        <v>163</v>
      </c>
      <c r="C5987">
        <v>0</v>
      </c>
      <c r="D5987" t="s">
        <v>164</v>
      </c>
      <c r="E5987">
        <v>20</v>
      </c>
      <c r="F5987" t="s">
        <v>165</v>
      </c>
      <c r="G5987" s="9">
        <v>1</v>
      </c>
      <c r="H5987" t="s">
        <v>172</v>
      </c>
      <c r="I5987">
        <v>0</v>
      </c>
      <c r="J5987" t="s">
        <v>173</v>
      </c>
      <c r="K5987">
        <v>20</v>
      </c>
      <c r="L5987" t="s">
        <v>165</v>
      </c>
      <c r="M5987" s="18">
        <f t="shared" si="186"/>
        <v>1</v>
      </c>
      <c r="N5987" s="18">
        <f t="shared" si="187"/>
        <v>1</v>
      </c>
    </row>
    <row r="5988" spans="1:14" x14ac:dyDescent="0.25">
      <c r="A5988">
        <v>2</v>
      </c>
      <c r="B5988" t="s">
        <v>163</v>
      </c>
      <c r="C5988">
        <v>1</v>
      </c>
      <c r="D5988" t="s">
        <v>164</v>
      </c>
      <c r="E5988">
        <v>3</v>
      </c>
      <c r="F5988" t="s">
        <v>165</v>
      </c>
      <c r="G5988" s="9">
        <v>2</v>
      </c>
      <c r="H5988" t="s">
        <v>172</v>
      </c>
      <c r="I5988">
        <v>1</v>
      </c>
      <c r="J5988" t="s">
        <v>173</v>
      </c>
      <c r="K5988">
        <v>3</v>
      </c>
      <c r="L5988" t="s">
        <v>165</v>
      </c>
      <c r="M5988" s="18">
        <f t="shared" si="186"/>
        <v>2.0833333333333335</v>
      </c>
      <c r="N5988" s="18">
        <f t="shared" si="187"/>
        <v>2.0833333333333335</v>
      </c>
    </row>
    <row r="5989" spans="1:14" x14ac:dyDescent="0.25">
      <c r="A5989">
        <v>2</v>
      </c>
      <c r="B5989" t="s">
        <v>163</v>
      </c>
      <c r="C5989">
        <v>0</v>
      </c>
      <c r="D5989" t="s">
        <v>164</v>
      </c>
      <c r="E5989">
        <v>18</v>
      </c>
      <c r="F5989" t="s">
        <v>165</v>
      </c>
      <c r="G5989" s="9">
        <v>2</v>
      </c>
      <c r="H5989" t="s">
        <v>172</v>
      </c>
      <c r="I5989">
        <v>0</v>
      </c>
      <c r="J5989" t="s">
        <v>173</v>
      </c>
      <c r="K5989">
        <v>18</v>
      </c>
      <c r="L5989" t="s">
        <v>165</v>
      </c>
      <c r="M5989" s="18">
        <f t="shared" si="186"/>
        <v>2</v>
      </c>
      <c r="N5989" s="18">
        <f t="shared" si="187"/>
        <v>2</v>
      </c>
    </row>
    <row r="5990" spans="1:14" x14ac:dyDescent="0.25">
      <c r="A5990">
        <v>1</v>
      </c>
      <c r="B5990" t="s">
        <v>163</v>
      </c>
      <c r="C5990">
        <v>7</v>
      </c>
      <c r="D5990" t="s">
        <v>164</v>
      </c>
      <c r="E5990">
        <v>5</v>
      </c>
      <c r="F5990" t="s">
        <v>165</v>
      </c>
      <c r="G5990" s="9">
        <v>1</v>
      </c>
      <c r="H5990" t="s">
        <v>172</v>
      </c>
      <c r="I5990">
        <v>7</v>
      </c>
      <c r="J5990" t="s">
        <v>173</v>
      </c>
      <c r="K5990">
        <v>5</v>
      </c>
      <c r="L5990" t="s">
        <v>165</v>
      </c>
      <c r="M5990" s="18">
        <f t="shared" si="186"/>
        <v>1.5833333333333335</v>
      </c>
      <c r="N5990" s="18">
        <f t="shared" si="187"/>
        <v>1.5833333333333335</v>
      </c>
    </row>
    <row r="5991" spans="1:14" x14ac:dyDescent="0.25">
      <c r="A5991">
        <v>1</v>
      </c>
      <c r="B5991" t="s">
        <v>163</v>
      </c>
      <c r="C5991">
        <v>8</v>
      </c>
      <c r="D5991" t="s">
        <v>164</v>
      </c>
      <c r="E5991">
        <v>9</v>
      </c>
      <c r="F5991" t="s">
        <v>165</v>
      </c>
      <c r="G5991" s="9">
        <v>1</v>
      </c>
      <c r="H5991" t="s">
        <v>172</v>
      </c>
      <c r="I5991">
        <v>8</v>
      </c>
      <c r="J5991" t="s">
        <v>173</v>
      </c>
      <c r="K5991">
        <v>9</v>
      </c>
      <c r="L5991" t="s">
        <v>165</v>
      </c>
      <c r="M5991" s="18">
        <f t="shared" si="186"/>
        <v>1.6666666666666665</v>
      </c>
      <c r="N5991" s="18">
        <f t="shared" si="187"/>
        <v>1.6666666666666665</v>
      </c>
    </row>
    <row r="5992" spans="1:14" x14ac:dyDescent="0.25">
      <c r="A5992">
        <v>1</v>
      </c>
      <c r="B5992" t="s">
        <v>163</v>
      </c>
      <c r="C5992">
        <v>5</v>
      </c>
      <c r="D5992" t="s">
        <v>164</v>
      </c>
      <c r="E5992">
        <v>30</v>
      </c>
      <c r="F5992" t="s">
        <v>165</v>
      </c>
      <c r="G5992" s="9">
        <v>1</v>
      </c>
      <c r="H5992" t="s">
        <v>172</v>
      </c>
      <c r="I5992">
        <v>5</v>
      </c>
      <c r="J5992" t="s">
        <v>173</v>
      </c>
      <c r="K5992">
        <v>30</v>
      </c>
      <c r="L5992" t="s">
        <v>165</v>
      </c>
      <c r="M5992" s="18">
        <f t="shared" si="186"/>
        <v>1.4166666666666667</v>
      </c>
      <c r="N5992" s="18">
        <f t="shared" si="187"/>
        <v>1.4166666666666667</v>
      </c>
    </row>
    <row r="5993" spans="1:14" x14ac:dyDescent="0.25">
      <c r="A5993">
        <v>0</v>
      </c>
      <c r="B5993" t="s">
        <v>163</v>
      </c>
      <c r="C5993">
        <v>9</v>
      </c>
      <c r="D5993" t="s">
        <v>164</v>
      </c>
      <c r="E5993">
        <v>8</v>
      </c>
      <c r="F5993" t="s">
        <v>165</v>
      </c>
      <c r="G5993" s="9">
        <v>0</v>
      </c>
      <c r="H5993" t="s">
        <v>172</v>
      </c>
      <c r="I5993">
        <v>9</v>
      </c>
      <c r="J5993" t="s">
        <v>173</v>
      </c>
      <c r="K5993">
        <v>8</v>
      </c>
      <c r="L5993" t="s">
        <v>165</v>
      </c>
      <c r="M5993" s="18">
        <f t="shared" si="186"/>
        <v>0.75</v>
      </c>
      <c r="N5993" s="18">
        <f t="shared" si="187"/>
        <v>0.75</v>
      </c>
    </row>
    <row r="5994" spans="1:14" x14ac:dyDescent="0.25">
      <c r="A5994">
        <v>0</v>
      </c>
      <c r="B5994" t="s">
        <v>163</v>
      </c>
      <c r="C5994">
        <v>1</v>
      </c>
      <c r="D5994" t="s">
        <v>164</v>
      </c>
      <c r="E5994">
        <v>20</v>
      </c>
      <c r="F5994" t="s">
        <v>165</v>
      </c>
      <c r="G5994" s="9">
        <v>0</v>
      </c>
      <c r="H5994" t="s">
        <v>172</v>
      </c>
      <c r="I5994">
        <v>1</v>
      </c>
      <c r="J5994" t="s">
        <v>173</v>
      </c>
      <c r="K5994">
        <v>20</v>
      </c>
      <c r="L5994" t="s">
        <v>165</v>
      </c>
      <c r="M5994" s="18">
        <f t="shared" si="186"/>
        <v>8.3333333333333329E-2</v>
      </c>
      <c r="N5994" s="18">
        <f t="shared" si="187"/>
        <v>8.3333333333333329E-2</v>
      </c>
    </row>
    <row r="5995" spans="1:14" x14ac:dyDescent="0.25">
      <c r="A5995">
        <v>2</v>
      </c>
      <c r="B5995" t="s">
        <v>163</v>
      </c>
      <c r="C5995">
        <v>0</v>
      </c>
      <c r="D5995" t="s">
        <v>164</v>
      </c>
      <c r="E5995">
        <v>19</v>
      </c>
      <c r="F5995" t="s">
        <v>165</v>
      </c>
      <c r="G5995" s="9">
        <v>2</v>
      </c>
      <c r="H5995" t="s">
        <v>172</v>
      </c>
      <c r="I5995">
        <v>0</v>
      </c>
      <c r="J5995" t="s">
        <v>173</v>
      </c>
      <c r="K5995">
        <v>19</v>
      </c>
      <c r="L5995" t="s">
        <v>165</v>
      </c>
      <c r="M5995" s="18">
        <f t="shared" si="186"/>
        <v>2</v>
      </c>
      <c r="N5995" s="18">
        <f t="shared" si="187"/>
        <v>2</v>
      </c>
    </row>
    <row r="5996" spans="1:14" x14ac:dyDescent="0.25">
      <c r="A5996">
        <v>1</v>
      </c>
      <c r="B5996" t="s">
        <v>163</v>
      </c>
      <c r="C5996">
        <v>1</v>
      </c>
      <c r="D5996" t="s">
        <v>164</v>
      </c>
      <c r="E5996">
        <v>12</v>
      </c>
      <c r="F5996" t="s">
        <v>165</v>
      </c>
      <c r="G5996" s="9">
        <v>1</v>
      </c>
      <c r="H5996" t="s">
        <v>172</v>
      </c>
      <c r="I5996">
        <v>1</v>
      </c>
      <c r="J5996" t="s">
        <v>173</v>
      </c>
      <c r="K5996">
        <v>12</v>
      </c>
      <c r="L5996" t="s">
        <v>165</v>
      </c>
      <c r="M5996" s="18">
        <f t="shared" si="186"/>
        <v>1.0833333333333333</v>
      </c>
      <c r="N5996" s="18">
        <f t="shared" si="187"/>
        <v>1.0833333333333333</v>
      </c>
    </row>
    <row r="5997" spans="1:14" x14ac:dyDescent="0.25">
      <c r="A5997">
        <v>0</v>
      </c>
      <c r="B5997" t="s">
        <v>163</v>
      </c>
      <c r="C5997">
        <v>9</v>
      </c>
      <c r="D5997" t="s">
        <v>164</v>
      </c>
      <c r="E5997">
        <v>30</v>
      </c>
      <c r="F5997" t="s">
        <v>165</v>
      </c>
      <c r="G5997" s="9">
        <v>0</v>
      </c>
      <c r="H5997" t="s">
        <v>172</v>
      </c>
      <c r="I5997">
        <v>9</v>
      </c>
      <c r="J5997" t="s">
        <v>173</v>
      </c>
      <c r="K5997">
        <v>30</v>
      </c>
      <c r="L5997" t="s">
        <v>165</v>
      </c>
      <c r="M5997" s="18">
        <f t="shared" si="186"/>
        <v>0.75</v>
      </c>
      <c r="N5997" s="18">
        <f t="shared" si="187"/>
        <v>0.75</v>
      </c>
    </row>
    <row r="5998" spans="1:14" x14ac:dyDescent="0.25">
      <c r="A5998">
        <v>0</v>
      </c>
      <c r="B5998" t="s">
        <v>163</v>
      </c>
      <c r="C5998">
        <v>9</v>
      </c>
      <c r="D5998" t="s">
        <v>164</v>
      </c>
      <c r="E5998">
        <v>15</v>
      </c>
      <c r="F5998" t="s">
        <v>165</v>
      </c>
      <c r="G5998" s="9">
        <v>0</v>
      </c>
      <c r="H5998" t="s">
        <v>172</v>
      </c>
      <c r="I5998">
        <v>9</v>
      </c>
      <c r="J5998" t="s">
        <v>173</v>
      </c>
      <c r="K5998">
        <v>15</v>
      </c>
      <c r="L5998" t="s">
        <v>165</v>
      </c>
      <c r="M5998" s="18">
        <f t="shared" si="186"/>
        <v>0.75</v>
      </c>
      <c r="N5998" s="18">
        <f t="shared" si="187"/>
        <v>0.75</v>
      </c>
    </row>
    <row r="5999" spans="1:14" x14ac:dyDescent="0.25">
      <c r="A5999">
        <v>0</v>
      </c>
      <c r="B5999" t="s">
        <v>163</v>
      </c>
      <c r="C5999">
        <v>8</v>
      </c>
      <c r="D5999" t="s">
        <v>164</v>
      </c>
      <c r="E5999">
        <v>11</v>
      </c>
      <c r="F5999" t="s">
        <v>165</v>
      </c>
      <c r="G5999" s="9">
        <v>0</v>
      </c>
      <c r="H5999" t="s">
        <v>172</v>
      </c>
      <c r="I5999">
        <v>8</v>
      </c>
      <c r="J5999" t="s">
        <v>173</v>
      </c>
      <c r="K5999">
        <v>11</v>
      </c>
      <c r="L5999" t="s">
        <v>165</v>
      </c>
      <c r="M5999" s="18">
        <f t="shared" si="186"/>
        <v>0.66666666666666663</v>
      </c>
      <c r="N5999" s="18">
        <f t="shared" si="187"/>
        <v>0.66666666666666663</v>
      </c>
    </row>
    <row r="6000" spans="1:14" x14ac:dyDescent="0.25">
      <c r="A6000">
        <v>0</v>
      </c>
      <c r="B6000" t="s">
        <v>163</v>
      </c>
      <c r="C6000">
        <v>0</v>
      </c>
      <c r="D6000" t="s">
        <v>164</v>
      </c>
      <c r="E6000">
        <v>2</v>
      </c>
      <c r="F6000" t="s">
        <v>165</v>
      </c>
      <c r="G6000" s="9">
        <v>0</v>
      </c>
      <c r="H6000" t="s">
        <v>172</v>
      </c>
      <c r="I6000">
        <v>0</v>
      </c>
      <c r="J6000" t="s">
        <v>173</v>
      </c>
      <c r="K6000">
        <v>2</v>
      </c>
      <c r="L6000" t="s">
        <v>165</v>
      </c>
      <c r="M6000" s="18">
        <f t="shared" si="186"/>
        <v>0</v>
      </c>
      <c r="N6000" s="18">
        <f t="shared" si="187"/>
        <v>0</v>
      </c>
    </row>
    <row r="6001" spans="1:14" x14ac:dyDescent="0.25">
      <c r="A6001">
        <v>6</v>
      </c>
      <c r="B6001" t="s">
        <v>163</v>
      </c>
      <c r="C6001">
        <v>0</v>
      </c>
      <c r="D6001" t="s">
        <v>164</v>
      </c>
      <c r="E6001">
        <v>16</v>
      </c>
      <c r="F6001" t="s">
        <v>165</v>
      </c>
      <c r="G6001" s="9">
        <v>9</v>
      </c>
      <c r="H6001" t="s">
        <v>172</v>
      </c>
      <c r="I6001">
        <v>3</v>
      </c>
      <c r="J6001" t="s">
        <v>173</v>
      </c>
      <c r="K6001">
        <v>17</v>
      </c>
      <c r="L6001" t="s">
        <v>165</v>
      </c>
      <c r="M6001" s="18">
        <f t="shared" si="186"/>
        <v>6</v>
      </c>
      <c r="N6001" s="18">
        <f t="shared" si="187"/>
        <v>9.25</v>
      </c>
    </row>
    <row r="6002" spans="1:14" x14ac:dyDescent="0.25">
      <c r="A6002">
        <v>6</v>
      </c>
      <c r="B6002" t="s">
        <v>163</v>
      </c>
      <c r="C6002">
        <v>0</v>
      </c>
      <c r="D6002" t="s">
        <v>164</v>
      </c>
      <c r="E6002">
        <v>16</v>
      </c>
      <c r="F6002" t="s">
        <v>165</v>
      </c>
      <c r="G6002" s="9">
        <v>23</v>
      </c>
      <c r="H6002" t="s">
        <v>172</v>
      </c>
      <c r="I6002">
        <v>6</v>
      </c>
      <c r="J6002" t="s">
        <v>173</v>
      </c>
      <c r="K6002">
        <v>29</v>
      </c>
      <c r="L6002" t="s">
        <v>165</v>
      </c>
      <c r="M6002" s="18">
        <f t="shared" si="186"/>
        <v>6</v>
      </c>
      <c r="N6002" s="18">
        <f t="shared" si="187"/>
        <v>23.5</v>
      </c>
    </row>
    <row r="6003" spans="1:14" x14ac:dyDescent="0.25">
      <c r="A6003">
        <v>6</v>
      </c>
      <c r="B6003" t="s">
        <v>163</v>
      </c>
      <c r="C6003">
        <v>0</v>
      </c>
      <c r="D6003" t="s">
        <v>164</v>
      </c>
      <c r="E6003">
        <v>16</v>
      </c>
      <c r="F6003" t="s">
        <v>165</v>
      </c>
      <c r="G6003" s="9">
        <v>21</v>
      </c>
      <c r="H6003" t="s">
        <v>172</v>
      </c>
      <c r="I6003">
        <v>11</v>
      </c>
      <c r="J6003" t="s">
        <v>173</v>
      </c>
      <c r="K6003">
        <v>19</v>
      </c>
      <c r="L6003" t="s">
        <v>165</v>
      </c>
      <c r="M6003" s="18">
        <f t="shared" si="186"/>
        <v>6</v>
      </c>
      <c r="N6003" s="18">
        <f t="shared" si="187"/>
        <v>21.916666666666668</v>
      </c>
    </row>
    <row r="6004" spans="1:14" x14ac:dyDescent="0.25">
      <c r="A6004">
        <v>6</v>
      </c>
      <c r="B6004" t="s">
        <v>163</v>
      </c>
      <c r="C6004">
        <v>0</v>
      </c>
      <c r="D6004" t="s">
        <v>164</v>
      </c>
      <c r="E6004">
        <v>16</v>
      </c>
      <c r="F6004" t="s">
        <v>165</v>
      </c>
      <c r="G6004" s="9">
        <v>36</v>
      </c>
      <c r="H6004" t="s">
        <v>172</v>
      </c>
      <c r="I6004">
        <v>0</v>
      </c>
      <c r="J6004" t="s">
        <v>173</v>
      </c>
      <c r="K6004">
        <v>13</v>
      </c>
      <c r="L6004" t="s">
        <v>165</v>
      </c>
      <c r="M6004" s="18">
        <f t="shared" si="186"/>
        <v>6</v>
      </c>
      <c r="N6004" s="18">
        <f t="shared" si="187"/>
        <v>36</v>
      </c>
    </row>
    <row r="6005" spans="1:14" x14ac:dyDescent="0.25">
      <c r="A6005">
        <v>3</v>
      </c>
      <c r="B6005" t="s">
        <v>163</v>
      </c>
      <c r="C6005">
        <v>11</v>
      </c>
      <c r="D6005" t="s">
        <v>164</v>
      </c>
      <c r="E6005">
        <v>21</v>
      </c>
      <c r="F6005" t="s">
        <v>165</v>
      </c>
      <c r="G6005" s="9">
        <v>3</v>
      </c>
      <c r="H6005" t="s">
        <v>172</v>
      </c>
      <c r="I6005">
        <v>11</v>
      </c>
      <c r="J6005" t="s">
        <v>173</v>
      </c>
      <c r="K6005">
        <v>21</v>
      </c>
      <c r="L6005" t="s">
        <v>165</v>
      </c>
      <c r="M6005" s="18">
        <f t="shared" si="186"/>
        <v>3.9166666666666665</v>
      </c>
      <c r="N6005" s="18">
        <f t="shared" si="187"/>
        <v>3.9166666666666665</v>
      </c>
    </row>
    <row r="6006" spans="1:14" x14ac:dyDescent="0.25">
      <c r="A6006">
        <v>3</v>
      </c>
      <c r="B6006" t="s">
        <v>163</v>
      </c>
      <c r="C6006">
        <v>10</v>
      </c>
      <c r="D6006" t="s">
        <v>164</v>
      </c>
      <c r="E6006">
        <v>23</v>
      </c>
      <c r="F6006" t="s">
        <v>165</v>
      </c>
      <c r="G6006" s="9">
        <v>3</v>
      </c>
      <c r="H6006" t="s">
        <v>172</v>
      </c>
      <c r="I6006">
        <v>10</v>
      </c>
      <c r="J6006" t="s">
        <v>173</v>
      </c>
      <c r="K6006">
        <v>23</v>
      </c>
      <c r="L6006" t="s">
        <v>165</v>
      </c>
      <c r="M6006" s="18">
        <f t="shared" si="186"/>
        <v>3.8333333333333335</v>
      </c>
      <c r="N6006" s="18">
        <f t="shared" si="187"/>
        <v>3.8333333333333335</v>
      </c>
    </row>
    <row r="6007" spans="1:14" x14ac:dyDescent="0.25">
      <c r="A6007">
        <v>3</v>
      </c>
      <c r="B6007" t="s">
        <v>163</v>
      </c>
      <c r="C6007">
        <v>8</v>
      </c>
      <c r="D6007" t="s">
        <v>164</v>
      </c>
      <c r="E6007">
        <v>13</v>
      </c>
      <c r="F6007" t="s">
        <v>165</v>
      </c>
      <c r="G6007" s="9">
        <v>3</v>
      </c>
      <c r="H6007" t="s">
        <v>172</v>
      </c>
      <c r="I6007">
        <v>8</v>
      </c>
      <c r="J6007" t="s">
        <v>173</v>
      </c>
      <c r="K6007">
        <v>13</v>
      </c>
      <c r="L6007" t="s">
        <v>165</v>
      </c>
      <c r="M6007" s="18">
        <f t="shared" si="186"/>
        <v>3.6666666666666665</v>
      </c>
      <c r="N6007" s="18">
        <f t="shared" si="187"/>
        <v>3.6666666666666665</v>
      </c>
    </row>
    <row r="6008" spans="1:14" x14ac:dyDescent="0.25">
      <c r="A6008">
        <v>3</v>
      </c>
      <c r="B6008" t="s">
        <v>163</v>
      </c>
      <c r="C6008">
        <v>2</v>
      </c>
      <c r="D6008" t="s">
        <v>164</v>
      </c>
      <c r="E6008">
        <v>28</v>
      </c>
      <c r="F6008" t="s">
        <v>165</v>
      </c>
      <c r="G6008" s="9">
        <v>3</v>
      </c>
      <c r="H6008" t="s">
        <v>172</v>
      </c>
      <c r="I6008">
        <v>2</v>
      </c>
      <c r="J6008" t="s">
        <v>173</v>
      </c>
      <c r="K6008">
        <v>28</v>
      </c>
      <c r="L6008" t="s">
        <v>165</v>
      </c>
      <c r="M6008" s="18">
        <f t="shared" si="186"/>
        <v>3.1666666666666665</v>
      </c>
      <c r="N6008" s="18">
        <f t="shared" si="187"/>
        <v>3.1666666666666665</v>
      </c>
    </row>
    <row r="6009" spans="1:14" x14ac:dyDescent="0.25">
      <c r="A6009">
        <v>2</v>
      </c>
      <c r="B6009" t="s">
        <v>163</v>
      </c>
      <c r="C6009">
        <v>11</v>
      </c>
      <c r="D6009" t="s">
        <v>164</v>
      </c>
      <c r="E6009">
        <v>7</v>
      </c>
      <c r="F6009" t="s">
        <v>165</v>
      </c>
      <c r="G6009" s="9">
        <v>2</v>
      </c>
      <c r="H6009" t="s">
        <v>172</v>
      </c>
      <c r="I6009">
        <v>11</v>
      </c>
      <c r="J6009" t="s">
        <v>173</v>
      </c>
      <c r="K6009">
        <v>7</v>
      </c>
      <c r="L6009" t="s">
        <v>165</v>
      </c>
      <c r="M6009" s="18">
        <f t="shared" si="186"/>
        <v>2.9166666666666665</v>
      </c>
      <c r="N6009" s="18">
        <f t="shared" si="187"/>
        <v>2.9166666666666665</v>
      </c>
    </row>
    <row r="6010" spans="1:14" x14ac:dyDescent="0.25">
      <c r="A6010">
        <v>2</v>
      </c>
      <c r="B6010" t="s">
        <v>163</v>
      </c>
      <c r="C6010">
        <v>9</v>
      </c>
      <c r="D6010" t="s">
        <v>164</v>
      </c>
      <c r="E6010">
        <v>20</v>
      </c>
      <c r="F6010" t="s">
        <v>165</v>
      </c>
      <c r="G6010" s="9">
        <v>2</v>
      </c>
      <c r="H6010" t="s">
        <v>172</v>
      </c>
      <c r="I6010">
        <v>9</v>
      </c>
      <c r="J6010" t="s">
        <v>173</v>
      </c>
      <c r="K6010">
        <v>20</v>
      </c>
      <c r="L6010" t="s">
        <v>165</v>
      </c>
      <c r="M6010" s="18">
        <f t="shared" si="186"/>
        <v>2.75</v>
      </c>
      <c r="N6010" s="18">
        <f t="shared" si="187"/>
        <v>2.75</v>
      </c>
    </row>
    <row r="6011" spans="1:14" x14ac:dyDescent="0.25">
      <c r="A6011">
        <v>1</v>
      </c>
      <c r="B6011" t="s">
        <v>163</v>
      </c>
      <c r="C6011">
        <v>6</v>
      </c>
      <c r="D6011" t="s">
        <v>164</v>
      </c>
      <c r="E6011">
        <v>29</v>
      </c>
      <c r="F6011" t="s">
        <v>165</v>
      </c>
      <c r="G6011" s="9">
        <v>1</v>
      </c>
      <c r="H6011" t="s">
        <v>172</v>
      </c>
      <c r="I6011">
        <v>6</v>
      </c>
      <c r="J6011" t="s">
        <v>173</v>
      </c>
      <c r="K6011">
        <v>29</v>
      </c>
      <c r="L6011" t="s">
        <v>165</v>
      </c>
      <c r="M6011" s="18">
        <f t="shared" si="186"/>
        <v>1.5</v>
      </c>
      <c r="N6011" s="18">
        <f t="shared" si="187"/>
        <v>1.5</v>
      </c>
    </row>
    <row r="6012" spans="1:14" x14ac:dyDescent="0.25">
      <c r="A6012">
        <v>1</v>
      </c>
      <c r="B6012" t="s">
        <v>163</v>
      </c>
      <c r="C6012">
        <v>0</v>
      </c>
      <c r="D6012" t="s">
        <v>164</v>
      </c>
      <c r="E6012">
        <v>1</v>
      </c>
      <c r="F6012" t="s">
        <v>165</v>
      </c>
      <c r="G6012" s="9">
        <v>1</v>
      </c>
      <c r="H6012" t="s">
        <v>172</v>
      </c>
      <c r="I6012">
        <v>0</v>
      </c>
      <c r="J6012" t="s">
        <v>173</v>
      </c>
      <c r="K6012">
        <v>1</v>
      </c>
      <c r="L6012" t="s">
        <v>165</v>
      </c>
      <c r="M6012" s="18">
        <f t="shared" si="186"/>
        <v>1</v>
      </c>
      <c r="N6012" s="18">
        <f t="shared" si="187"/>
        <v>1</v>
      </c>
    </row>
    <row r="6013" spans="1:14" x14ac:dyDescent="0.25">
      <c r="A6013">
        <v>1</v>
      </c>
      <c r="B6013" t="s">
        <v>163</v>
      </c>
      <c r="C6013">
        <v>0</v>
      </c>
      <c r="D6013" t="s">
        <v>164</v>
      </c>
      <c r="E6013">
        <v>1</v>
      </c>
      <c r="F6013" t="s">
        <v>165</v>
      </c>
      <c r="G6013" s="9">
        <v>1</v>
      </c>
      <c r="H6013" t="s">
        <v>172</v>
      </c>
      <c r="I6013">
        <v>0</v>
      </c>
      <c r="J6013" t="s">
        <v>173</v>
      </c>
      <c r="K6013">
        <v>1</v>
      </c>
      <c r="L6013" t="s">
        <v>165</v>
      </c>
      <c r="M6013" s="18">
        <f t="shared" si="186"/>
        <v>1</v>
      </c>
      <c r="N6013" s="18">
        <f t="shared" si="187"/>
        <v>1</v>
      </c>
    </row>
    <row r="6014" spans="1:14" x14ac:dyDescent="0.25">
      <c r="A6014">
        <v>0</v>
      </c>
      <c r="B6014" t="s">
        <v>163</v>
      </c>
      <c r="C6014">
        <v>7</v>
      </c>
      <c r="D6014" t="s">
        <v>164</v>
      </c>
      <c r="E6014">
        <v>28</v>
      </c>
      <c r="F6014" t="s">
        <v>165</v>
      </c>
      <c r="G6014" s="9">
        <v>0</v>
      </c>
      <c r="H6014" t="s">
        <v>172</v>
      </c>
      <c r="I6014">
        <v>7</v>
      </c>
      <c r="J6014" t="s">
        <v>173</v>
      </c>
      <c r="K6014">
        <v>28</v>
      </c>
      <c r="L6014" t="s">
        <v>165</v>
      </c>
      <c r="M6014" s="18">
        <f t="shared" si="186"/>
        <v>0.58333333333333337</v>
      </c>
      <c r="N6014" s="18">
        <f t="shared" si="187"/>
        <v>0.58333333333333337</v>
      </c>
    </row>
    <row r="6015" spans="1:14" x14ac:dyDescent="0.25">
      <c r="A6015">
        <v>0</v>
      </c>
      <c r="B6015" t="s">
        <v>163</v>
      </c>
      <c r="C6015">
        <v>3</v>
      </c>
      <c r="D6015" t="s">
        <v>164</v>
      </c>
      <c r="E6015">
        <v>15</v>
      </c>
      <c r="F6015" t="s">
        <v>165</v>
      </c>
      <c r="G6015" s="9">
        <v>0</v>
      </c>
      <c r="H6015" t="s">
        <v>172</v>
      </c>
      <c r="I6015">
        <v>3</v>
      </c>
      <c r="J6015" t="s">
        <v>173</v>
      </c>
      <c r="K6015">
        <v>15</v>
      </c>
      <c r="L6015" t="s">
        <v>165</v>
      </c>
      <c r="M6015" s="18">
        <f t="shared" si="186"/>
        <v>0.25</v>
      </c>
      <c r="N6015" s="18">
        <f t="shared" si="187"/>
        <v>0.25</v>
      </c>
    </row>
    <row r="6016" spans="1:14" x14ac:dyDescent="0.25">
      <c r="A6016">
        <v>9</v>
      </c>
      <c r="B6016" t="s">
        <v>163</v>
      </c>
      <c r="C6016">
        <v>2</v>
      </c>
      <c r="D6016" t="s">
        <v>164</v>
      </c>
      <c r="E6016">
        <v>13</v>
      </c>
      <c r="F6016" t="s">
        <v>165</v>
      </c>
      <c r="G6016" s="9">
        <v>9</v>
      </c>
      <c r="H6016" t="s">
        <v>172</v>
      </c>
      <c r="I6016">
        <v>2</v>
      </c>
      <c r="J6016" t="s">
        <v>173</v>
      </c>
      <c r="K6016">
        <v>13</v>
      </c>
      <c r="L6016" t="s">
        <v>165</v>
      </c>
      <c r="M6016" s="18">
        <f t="shared" si="186"/>
        <v>9.1666666666666661</v>
      </c>
      <c r="N6016" s="18">
        <f t="shared" si="187"/>
        <v>9.1666666666666661</v>
      </c>
    </row>
    <row r="6017" spans="1:14" x14ac:dyDescent="0.25">
      <c r="A6017">
        <v>1</v>
      </c>
      <c r="B6017" t="s">
        <v>163</v>
      </c>
      <c r="C6017">
        <v>6</v>
      </c>
      <c r="D6017" t="s">
        <v>164</v>
      </c>
      <c r="E6017">
        <v>6</v>
      </c>
      <c r="F6017" t="s">
        <v>165</v>
      </c>
      <c r="G6017" s="9">
        <v>1</v>
      </c>
      <c r="H6017" t="s">
        <v>172</v>
      </c>
      <c r="I6017">
        <v>6</v>
      </c>
      <c r="J6017" t="s">
        <v>173</v>
      </c>
      <c r="K6017">
        <v>6</v>
      </c>
      <c r="L6017" t="s">
        <v>165</v>
      </c>
      <c r="M6017" s="18">
        <f t="shared" si="186"/>
        <v>1.5</v>
      </c>
      <c r="N6017" s="18">
        <f t="shared" si="187"/>
        <v>1.5</v>
      </c>
    </row>
    <row r="6018" spans="1:14" x14ac:dyDescent="0.25">
      <c r="A6018">
        <v>0</v>
      </c>
      <c r="B6018" t="s">
        <v>163</v>
      </c>
      <c r="C6018">
        <v>8</v>
      </c>
      <c r="D6018" t="s">
        <v>164</v>
      </c>
      <c r="E6018">
        <v>4</v>
      </c>
      <c r="F6018" t="s">
        <v>165</v>
      </c>
      <c r="G6018" s="9">
        <v>0</v>
      </c>
      <c r="H6018" t="s">
        <v>172</v>
      </c>
      <c r="I6018">
        <v>8</v>
      </c>
      <c r="J6018" t="s">
        <v>173</v>
      </c>
      <c r="K6018">
        <v>4</v>
      </c>
      <c r="L6018" t="s">
        <v>165</v>
      </c>
      <c r="M6018" s="18">
        <f t="shared" si="186"/>
        <v>0.66666666666666663</v>
      </c>
      <c r="N6018" s="18">
        <f t="shared" si="187"/>
        <v>0.66666666666666663</v>
      </c>
    </row>
    <row r="6019" spans="1:14" x14ac:dyDescent="0.25">
      <c r="A6019">
        <v>0</v>
      </c>
      <c r="B6019" t="s">
        <v>163</v>
      </c>
      <c r="C6019">
        <v>7</v>
      </c>
      <c r="D6019" t="s">
        <v>164</v>
      </c>
      <c r="E6019">
        <v>28</v>
      </c>
      <c r="F6019" t="s">
        <v>165</v>
      </c>
      <c r="G6019" s="9">
        <v>0</v>
      </c>
      <c r="H6019" t="s">
        <v>172</v>
      </c>
      <c r="I6019">
        <v>7</v>
      </c>
      <c r="J6019" t="s">
        <v>173</v>
      </c>
      <c r="K6019">
        <v>28</v>
      </c>
      <c r="L6019" t="s">
        <v>165</v>
      </c>
      <c r="M6019" s="18">
        <f t="shared" ref="M6019:M6082" si="188">A6019+C6019/12</f>
        <v>0.58333333333333337</v>
      </c>
      <c r="N6019" s="18">
        <f t="shared" ref="N6019:N6082" si="189">G6019+I6019/12</f>
        <v>0.58333333333333337</v>
      </c>
    </row>
    <row r="6020" spans="1:14" x14ac:dyDescent="0.25">
      <c r="A6020">
        <v>0</v>
      </c>
      <c r="B6020" t="s">
        <v>163</v>
      </c>
      <c r="C6020">
        <v>7</v>
      </c>
      <c r="D6020" t="s">
        <v>164</v>
      </c>
      <c r="E6020">
        <v>28</v>
      </c>
      <c r="F6020" t="s">
        <v>165</v>
      </c>
      <c r="G6020" s="9">
        <v>0</v>
      </c>
      <c r="H6020" t="s">
        <v>172</v>
      </c>
      <c r="I6020">
        <v>7</v>
      </c>
      <c r="J6020" t="s">
        <v>173</v>
      </c>
      <c r="K6020">
        <v>28</v>
      </c>
      <c r="L6020" t="s">
        <v>165</v>
      </c>
      <c r="M6020" s="18">
        <f t="shared" si="188"/>
        <v>0.58333333333333337</v>
      </c>
      <c r="N6020" s="18">
        <f t="shared" si="189"/>
        <v>0.58333333333333337</v>
      </c>
    </row>
    <row r="6021" spans="1:14" x14ac:dyDescent="0.25">
      <c r="A6021">
        <v>2</v>
      </c>
      <c r="B6021" t="s">
        <v>163</v>
      </c>
      <c r="C6021">
        <v>11</v>
      </c>
      <c r="D6021" t="s">
        <v>164</v>
      </c>
      <c r="E6021">
        <v>16</v>
      </c>
      <c r="F6021" t="s">
        <v>165</v>
      </c>
      <c r="G6021" s="9">
        <v>7</v>
      </c>
      <c r="H6021" t="s">
        <v>172</v>
      </c>
      <c r="I6021">
        <v>0</v>
      </c>
      <c r="J6021" t="s">
        <v>173</v>
      </c>
      <c r="K6021">
        <v>14</v>
      </c>
      <c r="L6021" t="s">
        <v>165</v>
      </c>
      <c r="M6021" s="18">
        <f t="shared" si="188"/>
        <v>2.9166666666666665</v>
      </c>
      <c r="N6021" s="18">
        <f t="shared" si="189"/>
        <v>7</v>
      </c>
    </row>
    <row r="6022" spans="1:14" x14ac:dyDescent="0.25">
      <c r="A6022">
        <v>0</v>
      </c>
      <c r="B6022" t="s">
        <v>163</v>
      </c>
      <c r="C6022">
        <v>10</v>
      </c>
      <c r="D6022" t="s">
        <v>164</v>
      </c>
      <c r="E6022">
        <v>16</v>
      </c>
      <c r="F6022" t="s">
        <v>165</v>
      </c>
      <c r="G6022" s="9">
        <v>7</v>
      </c>
      <c r="H6022" t="s">
        <v>172</v>
      </c>
      <c r="I6022">
        <v>0</v>
      </c>
      <c r="J6022" t="s">
        <v>173</v>
      </c>
      <c r="K6022">
        <v>7</v>
      </c>
      <c r="L6022" t="s">
        <v>165</v>
      </c>
      <c r="M6022" s="18">
        <f t="shared" si="188"/>
        <v>0.83333333333333337</v>
      </c>
      <c r="N6022" s="18">
        <f t="shared" si="189"/>
        <v>7</v>
      </c>
    </row>
    <row r="6023" spans="1:14" x14ac:dyDescent="0.25">
      <c r="A6023">
        <v>6</v>
      </c>
      <c r="B6023" t="s">
        <v>163</v>
      </c>
      <c r="C6023">
        <v>0</v>
      </c>
      <c r="D6023" t="s">
        <v>164</v>
      </c>
      <c r="E6023">
        <v>16</v>
      </c>
      <c r="F6023" t="s">
        <v>165</v>
      </c>
      <c r="G6023" s="9">
        <v>7</v>
      </c>
      <c r="H6023" t="s">
        <v>172</v>
      </c>
      <c r="I6023">
        <v>0</v>
      </c>
      <c r="J6023" t="s">
        <v>173</v>
      </c>
      <c r="K6023">
        <v>14</v>
      </c>
      <c r="L6023" t="s">
        <v>165</v>
      </c>
      <c r="M6023" s="18">
        <f t="shared" si="188"/>
        <v>6</v>
      </c>
      <c r="N6023" s="18">
        <f t="shared" si="189"/>
        <v>7</v>
      </c>
    </row>
    <row r="6024" spans="1:14" x14ac:dyDescent="0.25">
      <c r="A6024">
        <v>6</v>
      </c>
      <c r="B6024" t="s">
        <v>163</v>
      </c>
      <c r="C6024">
        <v>0</v>
      </c>
      <c r="D6024" t="s">
        <v>164</v>
      </c>
      <c r="E6024">
        <v>16</v>
      </c>
      <c r="F6024" t="s">
        <v>165</v>
      </c>
      <c r="G6024" s="9">
        <v>28</v>
      </c>
      <c r="H6024" t="s">
        <v>172</v>
      </c>
      <c r="I6024">
        <v>0</v>
      </c>
      <c r="J6024" t="s">
        <v>173</v>
      </c>
      <c r="K6024">
        <v>2</v>
      </c>
      <c r="L6024" t="s">
        <v>165</v>
      </c>
      <c r="M6024" s="18">
        <f t="shared" si="188"/>
        <v>6</v>
      </c>
      <c r="N6024" s="18">
        <f t="shared" si="189"/>
        <v>28</v>
      </c>
    </row>
    <row r="6025" spans="1:14" x14ac:dyDescent="0.25">
      <c r="A6025">
        <v>6</v>
      </c>
      <c r="B6025" t="s">
        <v>163</v>
      </c>
      <c r="C6025">
        <v>0</v>
      </c>
      <c r="D6025" t="s">
        <v>164</v>
      </c>
      <c r="E6025">
        <v>16</v>
      </c>
      <c r="F6025" t="s">
        <v>165</v>
      </c>
      <c r="G6025" s="9">
        <v>38</v>
      </c>
      <c r="H6025" t="s">
        <v>172</v>
      </c>
      <c r="I6025">
        <v>0</v>
      </c>
      <c r="J6025" t="s">
        <v>173</v>
      </c>
      <c r="K6025">
        <v>10</v>
      </c>
      <c r="L6025" t="s">
        <v>165</v>
      </c>
      <c r="M6025" s="18">
        <f t="shared" si="188"/>
        <v>6</v>
      </c>
      <c r="N6025" s="18">
        <f t="shared" si="189"/>
        <v>38</v>
      </c>
    </row>
    <row r="6026" spans="1:14" x14ac:dyDescent="0.25">
      <c r="A6026">
        <v>3</v>
      </c>
      <c r="B6026" t="s">
        <v>163</v>
      </c>
      <c r="C6026">
        <v>4</v>
      </c>
      <c r="D6026" t="s">
        <v>164</v>
      </c>
      <c r="E6026">
        <v>23</v>
      </c>
      <c r="F6026" t="s">
        <v>165</v>
      </c>
      <c r="G6026" s="9">
        <v>3</v>
      </c>
      <c r="H6026" t="s">
        <v>172</v>
      </c>
      <c r="I6026">
        <v>4</v>
      </c>
      <c r="J6026" t="s">
        <v>173</v>
      </c>
      <c r="K6026">
        <v>23</v>
      </c>
      <c r="L6026" t="s">
        <v>165</v>
      </c>
      <c r="M6026" s="18">
        <f t="shared" si="188"/>
        <v>3.3333333333333335</v>
      </c>
      <c r="N6026" s="18">
        <f t="shared" si="189"/>
        <v>3.3333333333333335</v>
      </c>
    </row>
    <row r="6027" spans="1:14" x14ac:dyDescent="0.25">
      <c r="A6027">
        <v>2</v>
      </c>
      <c r="B6027" t="s">
        <v>163</v>
      </c>
      <c r="C6027">
        <v>7</v>
      </c>
      <c r="D6027" t="s">
        <v>164</v>
      </c>
      <c r="E6027">
        <v>11</v>
      </c>
      <c r="F6027" t="s">
        <v>165</v>
      </c>
      <c r="G6027" s="9">
        <v>2</v>
      </c>
      <c r="H6027" t="s">
        <v>172</v>
      </c>
      <c r="I6027">
        <v>7</v>
      </c>
      <c r="J6027" t="s">
        <v>173</v>
      </c>
      <c r="K6027">
        <v>11</v>
      </c>
      <c r="L6027" t="s">
        <v>165</v>
      </c>
      <c r="M6027" s="18">
        <f t="shared" si="188"/>
        <v>2.5833333333333335</v>
      </c>
      <c r="N6027" s="18">
        <f t="shared" si="189"/>
        <v>2.5833333333333335</v>
      </c>
    </row>
    <row r="6028" spans="1:14" x14ac:dyDescent="0.25">
      <c r="A6028">
        <v>2</v>
      </c>
      <c r="B6028" t="s">
        <v>163</v>
      </c>
      <c r="C6028">
        <v>0</v>
      </c>
      <c r="D6028" t="s">
        <v>164</v>
      </c>
      <c r="E6028">
        <v>18</v>
      </c>
      <c r="F6028" t="s">
        <v>165</v>
      </c>
      <c r="G6028" s="9">
        <v>2</v>
      </c>
      <c r="H6028" t="s">
        <v>172</v>
      </c>
      <c r="I6028">
        <v>0</v>
      </c>
      <c r="J6028" t="s">
        <v>173</v>
      </c>
      <c r="K6028">
        <v>18</v>
      </c>
      <c r="L6028" t="s">
        <v>165</v>
      </c>
      <c r="M6028" s="18">
        <f t="shared" si="188"/>
        <v>2</v>
      </c>
      <c r="N6028" s="18">
        <f t="shared" si="189"/>
        <v>2</v>
      </c>
    </row>
    <row r="6029" spans="1:14" x14ac:dyDescent="0.25">
      <c r="A6029">
        <v>2</v>
      </c>
      <c r="B6029" t="s">
        <v>163</v>
      </c>
      <c r="C6029">
        <v>0</v>
      </c>
      <c r="D6029" t="s">
        <v>164</v>
      </c>
      <c r="E6029">
        <v>19</v>
      </c>
      <c r="F6029" t="s">
        <v>165</v>
      </c>
      <c r="G6029" s="9">
        <v>2</v>
      </c>
      <c r="H6029" t="s">
        <v>172</v>
      </c>
      <c r="I6029">
        <v>0</v>
      </c>
      <c r="J6029" t="s">
        <v>173</v>
      </c>
      <c r="K6029">
        <v>19</v>
      </c>
      <c r="L6029" t="s">
        <v>165</v>
      </c>
      <c r="M6029" s="18">
        <f t="shared" si="188"/>
        <v>2</v>
      </c>
      <c r="N6029" s="18">
        <f t="shared" si="189"/>
        <v>2</v>
      </c>
    </row>
    <row r="6030" spans="1:14" x14ac:dyDescent="0.25">
      <c r="A6030">
        <v>2</v>
      </c>
      <c r="B6030" t="s">
        <v>163</v>
      </c>
      <c r="C6030">
        <v>0</v>
      </c>
      <c r="D6030" t="s">
        <v>164</v>
      </c>
      <c r="E6030">
        <v>18</v>
      </c>
      <c r="F6030" t="s">
        <v>165</v>
      </c>
      <c r="G6030" s="9">
        <v>2</v>
      </c>
      <c r="H6030" t="s">
        <v>172</v>
      </c>
      <c r="I6030">
        <v>0</v>
      </c>
      <c r="J6030" t="s">
        <v>173</v>
      </c>
      <c r="K6030">
        <v>18</v>
      </c>
      <c r="L6030" t="s">
        <v>165</v>
      </c>
      <c r="M6030" s="18">
        <f t="shared" si="188"/>
        <v>2</v>
      </c>
      <c r="N6030" s="18">
        <f t="shared" si="189"/>
        <v>2</v>
      </c>
    </row>
    <row r="6031" spans="1:14" x14ac:dyDescent="0.25">
      <c r="A6031">
        <v>1</v>
      </c>
      <c r="B6031" t="s">
        <v>163</v>
      </c>
      <c r="C6031">
        <v>11</v>
      </c>
      <c r="D6031" t="s">
        <v>164</v>
      </c>
      <c r="E6031">
        <v>8</v>
      </c>
      <c r="F6031" t="s">
        <v>165</v>
      </c>
      <c r="G6031" s="9">
        <v>1</v>
      </c>
      <c r="H6031" t="s">
        <v>172</v>
      </c>
      <c r="I6031">
        <v>11</v>
      </c>
      <c r="J6031" t="s">
        <v>173</v>
      </c>
      <c r="K6031">
        <v>8</v>
      </c>
      <c r="L6031" t="s">
        <v>165</v>
      </c>
      <c r="M6031" s="18">
        <f t="shared" si="188"/>
        <v>1.9166666666666665</v>
      </c>
      <c r="N6031" s="18">
        <f t="shared" si="189"/>
        <v>1.9166666666666665</v>
      </c>
    </row>
    <row r="6032" spans="1:14" x14ac:dyDescent="0.25">
      <c r="A6032">
        <v>1</v>
      </c>
      <c r="B6032" t="s">
        <v>163</v>
      </c>
      <c r="C6032">
        <v>6</v>
      </c>
      <c r="D6032" t="s">
        <v>164</v>
      </c>
      <c r="E6032">
        <v>29</v>
      </c>
      <c r="F6032" t="s">
        <v>165</v>
      </c>
      <c r="G6032" s="9">
        <v>1</v>
      </c>
      <c r="H6032" t="s">
        <v>172</v>
      </c>
      <c r="I6032">
        <v>6</v>
      </c>
      <c r="J6032" t="s">
        <v>173</v>
      </c>
      <c r="K6032">
        <v>29</v>
      </c>
      <c r="L6032" t="s">
        <v>165</v>
      </c>
      <c r="M6032" s="18">
        <f t="shared" si="188"/>
        <v>1.5</v>
      </c>
      <c r="N6032" s="18">
        <f t="shared" si="189"/>
        <v>1.5</v>
      </c>
    </row>
    <row r="6033" spans="1:14" x14ac:dyDescent="0.25">
      <c r="A6033">
        <v>1</v>
      </c>
      <c r="B6033" t="s">
        <v>163</v>
      </c>
      <c r="C6033">
        <v>1</v>
      </c>
      <c r="D6033" t="s">
        <v>164</v>
      </c>
      <c r="E6033">
        <v>5</v>
      </c>
      <c r="F6033" t="s">
        <v>165</v>
      </c>
      <c r="G6033" s="9">
        <v>1</v>
      </c>
      <c r="H6033" t="s">
        <v>172</v>
      </c>
      <c r="I6033">
        <v>1</v>
      </c>
      <c r="J6033" t="s">
        <v>173</v>
      </c>
      <c r="K6033">
        <v>5</v>
      </c>
      <c r="L6033" t="s">
        <v>165</v>
      </c>
      <c r="M6033" s="18">
        <f t="shared" si="188"/>
        <v>1.0833333333333333</v>
      </c>
      <c r="N6033" s="18">
        <f t="shared" si="189"/>
        <v>1.0833333333333333</v>
      </c>
    </row>
    <row r="6034" spans="1:14" x14ac:dyDescent="0.25">
      <c r="A6034">
        <v>0</v>
      </c>
      <c r="B6034" t="s">
        <v>163</v>
      </c>
      <c r="C6034">
        <v>7</v>
      </c>
      <c r="D6034" t="s">
        <v>164</v>
      </c>
      <c r="E6034">
        <v>21</v>
      </c>
      <c r="F6034" t="s">
        <v>165</v>
      </c>
      <c r="G6034" s="9">
        <v>0</v>
      </c>
      <c r="H6034" t="s">
        <v>172</v>
      </c>
      <c r="I6034">
        <v>7</v>
      </c>
      <c r="J6034" t="s">
        <v>173</v>
      </c>
      <c r="K6034">
        <v>21</v>
      </c>
      <c r="L6034" t="s">
        <v>165</v>
      </c>
      <c r="M6034" s="18">
        <f t="shared" si="188"/>
        <v>0.58333333333333337</v>
      </c>
      <c r="N6034" s="18">
        <f t="shared" si="189"/>
        <v>0.58333333333333337</v>
      </c>
    </row>
    <row r="6035" spans="1:14" x14ac:dyDescent="0.25">
      <c r="A6035">
        <v>0</v>
      </c>
      <c r="B6035" t="s">
        <v>163</v>
      </c>
      <c r="C6035">
        <v>5</v>
      </c>
      <c r="D6035" t="s">
        <v>164</v>
      </c>
      <c r="E6035">
        <v>3</v>
      </c>
      <c r="F6035" t="s">
        <v>165</v>
      </c>
      <c r="G6035" s="9">
        <v>0</v>
      </c>
      <c r="H6035" t="s">
        <v>172</v>
      </c>
      <c r="I6035">
        <v>5</v>
      </c>
      <c r="J6035" t="s">
        <v>173</v>
      </c>
      <c r="K6035">
        <v>3</v>
      </c>
      <c r="L6035" t="s">
        <v>165</v>
      </c>
      <c r="M6035" s="18">
        <f t="shared" si="188"/>
        <v>0.41666666666666669</v>
      </c>
      <c r="N6035" s="18">
        <f t="shared" si="189"/>
        <v>0.41666666666666669</v>
      </c>
    </row>
    <row r="6036" spans="1:14" x14ac:dyDescent="0.25">
      <c r="A6036">
        <v>0</v>
      </c>
      <c r="B6036" t="s">
        <v>163</v>
      </c>
      <c r="C6036">
        <v>0</v>
      </c>
      <c r="D6036" t="s">
        <v>164</v>
      </c>
      <c r="E6036">
        <v>9</v>
      </c>
      <c r="F6036" t="s">
        <v>165</v>
      </c>
      <c r="G6036" s="9">
        <v>0</v>
      </c>
      <c r="H6036" t="s">
        <v>172</v>
      </c>
      <c r="I6036">
        <v>0</v>
      </c>
      <c r="J6036" t="s">
        <v>173</v>
      </c>
      <c r="K6036">
        <v>9</v>
      </c>
      <c r="L6036" t="s">
        <v>165</v>
      </c>
      <c r="M6036" s="18">
        <f t="shared" si="188"/>
        <v>0</v>
      </c>
      <c r="N6036" s="18">
        <f t="shared" si="189"/>
        <v>0</v>
      </c>
    </row>
    <row r="6037" spans="1:14" x14ac:dyDescent="0.25">
      <c r="A6037">
        <v>24</v>
      </c>
      <c r="B6037" t="s">
        <v>163</v>
      </c>
      <c r="C6037">
        <v>10</v>
      </c>
      <c r="D6037" t="s">
        <v>164</v>
      </c>
      <c r="E6037">
        <v>18</v>
      </c>
      <c r="F6037" t="s">
        <v>165</v>
      </c>
      <c r="G6037" s="9">
        <v>24</v>
      </c>
      <c r="H6037" t="s">
        <v>172</v>
      </c>
      <c r="I6037">
        <v>10</v>
      </c>
      <c r="J6037" t="s">
        <v>173</v>
      </c>
      <c r="K6037">
        <v>18</v>
      </c>
      <c r="L6037" t="s">
        <v>165</v>
      </c>
      <c r="M6037" s="18">
        <f t="shared" si="188"/>
        <v>24.833333333333332</v>
      </c>
      <c r="N6037" s="18">
        <f t="shared" si="189"/>
        <v>24.833333333333332</v>
      </c>
    </row>
    <row r="6038" spans="1:14" x14ac:dyDescent="0.25">
      <c r="A6038">
        <v>0</v>
      </c>
      <c r="B6038" t="s">
        <v>163</v>
      </c>
      <c r="C6038">
        <v>9</v>
      </c>
      <c r="D6038" t="s">
        <v>164</v>
      </c>
      <c r="E6038">
        <v>23</v>
      </c>
      <c r="F6038" t="s">
        <v>165</v>
      </c>
      <c r="G6038" s="9">
        <v>0</v>
      </c>
      <c r="H6038" t="s">
        <v>172</v>
      </c>
      <c r="I6038">
        <v>9</v>
      </c>
      <c r="J6038" t="s">
        <v>173</v>
      </c>
      <c r="K6038">
        <v>23</v>
      </c>
      <c r="L6038" t="s">
        <v>165</v>
      </c>
      <c r="M6038" s="18">
        <f t="shared" si="188"/>
        <v>0.75</v>
      </c>
      <c r="N6038" s="18">
        <f t="shared" si="189"/>
        <v>0.75</v>
      </c>
    </row>
    <row r="6039" spans="1:14" x14ac:dyDescent="0.25">
      <c r="A6039">
        <v>0</v>
      </c>
      <c r="B6039" t="s">
        <v>163</v>
      </c>
      <c r="C6039">
        <v>9</v>
      </c>
      <c r="D6039" t="s">
        <v>164</v>
      </c>
      <c r="E6039">
        <v>15</v>
      </c>
      <c r="F6039" t="s">
        <v>165</v>
      </c>
      <c r="G6039" s="9">
        <v>0</v>
      </c>
      <c r="H6039" t="s">
        <v>172</v>
      </c>
      <c r="I6039">
        <v>9</v>
      </c>
      <c r="J6039" t="s">
        <v>173</v>
      </c>
      <c r="K6039">
        <v>15</v>
      </c>
      <c r="L6039" t="s">
        <v>165</v>
      </c>
      <c r="M6039" s="18">
        <f t="shared" si="188"/>
        <v>0.75</v>
      </c>
      <c r="N6039" s="18">
        <f t="shared" si="189"/>
        <v>0.75</v>
      </c>
    </row>
    <row r="6040" spans="1:14" x14ac:dyDescent="0.25">
      <c r="A6040">
        <v>0</v>
      </c>
      <c r="B6040" t="s">
        <v>163</v>
      </c>
      <c r="C6040">
        <v>9</v>
      </c>
      <c r="D6040" t="s">
        <v>164</v>
      </c>
      <c r="E6040">
        <v>1</v>
      </c>
      <c r="F6040" t="s">
        <v>165</v>
      </c>
      <c r="G6040" s="9">
        <v>0</v>
      </c>
      <c r="H6040" t="s">
        <v>172</v>
      </c>
      <c r="I6040">
        <v>9</v>
      </c>
      <c r="J6040" t="s">
        <v>173</v>
      </c>
      <c r="K6040">
        <v>1</v>
      </c>
      <c r="L6040" t="s">
        <v>165</v>
      </c>
      <c r="M6040" s="18">
        <f t="shared" si="188"/>
        <v>0.75</v>
      </c>
      <c r="N6040" s="18">
        <f t="shared" si="189"/>
        <v>0.75</v>
      </c>
    </row>
    <row r="6041" spans="1:14" x14ac:dyDescent="0.25">
      <c r="A6041">
        <v>0</v>
      </c>
      <c r="B6041" t="s">
        <v>163</v>
      </c>
      <c r="C6041">
        <v>2</v>
      </c>
      <c r="D6041" t="s">
        <v>164</v>
      </c>
      <c r="E6041">
        <v>25</v>
      </c>
      <c r="F6041" t="s">
        <v>165</v>
      </c>
      <c r="G6041" s="9">
        <v>0</v>
      </c>
      <c r="H6041" t="s">
        <v>172</v>
      </c>
      <c r="I6041">
        <v>2</v>
      </c>
      <c r="J6041" t="s">
        <v>173</v>
      </c>
      <c r="K6041">
        <v>25</v>
      </c>
      <c r="L6041" t="s">
        <v>165</v>
      </c>
      <c r="M6041" s="18">
        <f t="shared" si="188"/>
        <v>0.16666666666666666</v>
      </c>
      <c r="N6041" s="18">
        <f t="shared" si="189"/>
        <v>0.16666666666666666</v>
      </c>
    </row>
    <row r="6042" spans="1:14" x14ac:dyDescent="0.25">
      <c r="A6042">
        <v>0</v>
      </c>
      <c r="B6042" t="s">
        <v>163</v>
      </c>
      <c r="C6042">
        <v>2</v>
      </c>
      <c r="D6042" t="s">
        <v>164</v>
      </c>
      <c r="E6042">
        <v>3</v>
      </c>
      <c r="F6042" t="s">
        <v>165</v>
      </c>
      <c r="G6042" s="9">
        <v>0</v>
      </c>
      <c r="H6042" t="s">
        <v>172</v>
      </c>
      <c r="I6042">
        <v>2</v>
      </c>
      <c r="J6042" t="s">
        <v>173</v>
      </c>
      <c r="K6042">
        <v>3</v>
      </c>
      <c r="L6042" t="s">
        <v>165</v>
      </c>
      <c r="M6042" s="18">
        <f t="shared" si="188"/>
        <v>0.16666666666666666</v>
      </c>
      <c r="N6042" s="18">
        <f t="shared" si="189"/>
        <v>0.16666666666666666</v>
      </c>
    </row>
    <row r="6043" spans="1:14" x14ac:dyDescent="0.25">
      <c r="A6043">
        <v>0</v>
      </c>
      <c r="B6043" t="s">
        <v>163</v>
      </c>
      <c r="C6043">
        <v>0</v>
      </c>
      <c r="D6043" t="s">
        <v>164</v>
      </c>
      <c r="E6043">
        <v>22</v>
      </c>
      <c r="F6043" t="s">
        <v>165</v>
      </c>
      <c r="G6043" s="9">
        <v>0</v>
      </c>
      <c r="H6043" t="s">
        <v>172</v>
      </c>
      <c r="I6043">
        <v>0</v>
      </c>
      <c r="J6043" t="s">
        <v>173</v>
      </c>
      <c r="K6043">
        <v>22</v>
      </c>
      <c r="L6043" t="s">
        <v>165</v>
      </c>
      <c r="M6043" s="18">
        <f t="shared" si="188"/>
        <v>0</v>
      </c>
      <c r="N6043" s="18">
        <f t="shared" si="189"/>
        <v>0</v>
      </c>
    </row>
    <row r="6044" spans="1:14" x14ac:dyDescent="0.25">
      <c r="A6044">
        <v>4</v>
      </c>
      <c r="B6044" t="s">
        <v>163</v>
      </c>
      <c r="C6044">
        <v>8</v>
      </c>
      <c r="D6044" t="s">
        <v>164</v>
      </c>
      <c r="E6044">
        <v>16</v>
      </c>
      <c r="F6044" t="s">
        <v>165</v>
      </c>
      <c r="G6044" s="9">
        <v>14</v>
      </c>
      <c r="H6044" t="s">
        <v>172</v>
      </c>
      <c r="I6044">
        <v>6</v>
      </c>
      <c r="J6044" t="s">
        <v>173</v>
      </c>
      <c r="K6044">
        <v>20</v>
      </c>
      <c r="L6044" t="s">
        <v>165</v>
      </c>
      <c r="M6044" s="18">
        <f t="shared" si="188"/>
        <v>4.666666666666667</v>
      </c>
      <c r="N6044" s="18">
        <f t="shared" si="189"/>
        <v>14.5</v>
      </c>
    </row>
    <row r="6045" spans="1:14" x14ac:dyDescent="0.25">
      <c r="A6045">
        <v>1</v>
      </c>
      <c r="B6045" t="s">
        <v>163</v>
      </c>
      <c r="C6045">
        <v>7</v>
      </c>
      <c r="D6045" t="s">
        <v>164</v>
      </c>
      <c r="E6045">
        <v>16</v>
      </c>
      <c r="F6045" t="s">
        <v>165</v>
      </c>
      <c r="G6045" s="9">
        <v>12</v>
      </c>
      <c r="H6045" t="s">
        <v>172</v>
      </c>
      <c r="I6045">
        <v>0</v>
      </c>
      <c r="J6045" t="s">
        <v>173</v>
      </c>
      <c r="K6045">
        <v>8</v>
      </c>
      <c r="L6045" t="s">
        <v>165</v>
      </c>
      <c r="M6045" s="18">
        <f t="shared" si="188"/>
        <v>1.5833333333333335</v>
      </c>
      <c r="N6045" s="18">
        <f t="shared" si="189"/>
        <v>12</v>
      </c>
    </row>
    <row r="6046" spans="1:14" x14ac:dyDescent="0.25">
      <c r="A6046">
        <v>1</v>
      </c>
      <c r="B6046" t="s">
        <v>163</v>
      </c>
      <c r="C6046">
        <v>7</v>
      </c>
      <c r="D6046" t="s">
        <v>164</v>
      </c>
      <c r="E6046">
        <v>16</v>
      </c>
      <c r="F6046" t="s">
        <v>165</v>
      </c>
      <c r="G6046" s="9">
        <v>8</v>
      </c>
      <c r="H6046" t="s">
        <v>172</v>
      </c>
      <c r="I6046">
        <v>0</v>
      </c>
      <c r="J6046" t="s">
        <v>173</v>
      </c>
      <c r="K6046">
        <v>13</v>
      </c>
      <c r="L6046" t="s">
        <v>165</v>
      </c>
      <c r="M6046" s="18">
        <f t="shared" si="188"/>
        <v>1.5833333333333335</v>
      </c>
      <c r="N6046" s="18">
        <f t="shared" si="189"/>
        <v>8</v>
      </c>
    </row>
    <row r="6047" spans="1:14" x14ac:dyDescent="0.25">
      <c r="A6047">
        <v>4</v>
      </c>
      <c r="B6047" t="s">
        <v>163</v>
      </c>
      <c r="C6047">
        <v>8</v>
      </c>
      <c r="D6047" t="s">
        <v>164</v>
      </c>
      <c r="E6047">
        <v>16</v>
      </c>
      <c r="F6047" t="s">
        <v>165</v>
      </c>
      <c r="G6047" s="9">
        <v>6</v>
      </c>
      <c r="H6047" t="s">
        <v>172</v>
      </c>
      <c r="I6047">
        <v>0</v>
      </c>
      <c r="J6047" t="s">
        <v>173</v>
      </c>
      <c r="K6047">
        <v>8</v>
      </c>
      <c r="L6047" t="s">
        <v>165</v>
      </c>
      <c r="M6047" s="18">
        <f t="shared" si="188"/>
        <v>4.666666666666667</v>
      </c>
      <c r="N6047" s="18">
        <f t="shared" si="189"/>
        <v>6</v>
      </c>
    </row>
    <row r="6048" spans="1:14" x14ac:dyDescent="0.25">
      <c r="A6048">
        <v>5</v>
      </c>
      <c r="B6048" t="s">
        <v>163</v>
      </c>
      <c r="C6048">
        <v>11</v>
      </c>
      <c r="D6048" t="s">
        <v>164</v>
      </c>
      <c r="E6048">
        <v>16</v>
      </c>
      <c r="F6048" t="s">
        <v>165</v>
      </c>
      <c r="G6048" s="9">
        <v>5</v>
      </c>
      <c r="H6048" t="s">
        <v>172</v>
      </c>
      <c r="I6048">
        <v>11</v>
      </c>
      <c r="J6048" t="s">
        <v>173</v>
      </c>
      <c r="K6048">
        <v>18</v>
      </c>
      <c r="L6048" t="s">
        <v>165</v>
      </c>
      <c r="M6048" s="18">
        <f t="shared" si="188"/>
        <v>5.916666666666667</v>
      </c>
      <c r="N6048" s="18">
        <f t="shared" si="189"/>
        <v>5.916666666666667</v>
      </c>
    </row>
    <row r="6049" spans="1:14" x14ac:dyDescent="0.25">
      <c r="A6049">
        <v>6</v>
      </c>
      <c r="B6049" t="s">
        <v>163</v>
      </c>
      <c r="C6049">
        <v>0</v>
      </c>
      <c r="D6049" t="s">
        <v>164</v>
      </c>
      <c r="E6049">
        <v>16</v>
      </c>
      <c r="F6049" t="s">
        <v>165</v>
      </c>
      <c r="G6049" s="9">
        <v>9</v>
      </c>
      <c r="H6049" t="s">
        <v>172</v>
      </c>
      <c r="I6049">
        <v>2</v>
      </c>
      <c r="J6049" t="s">
        <v>173</v>
      </c>
      <c r="K6049">
        <v>13</v>
      </c>
      <c r="L6049" t="s">
        <v>165</v>
      </c>
      <c r="M6049" s="18">
        <f t="shared" si="188"/>
        <v>6</v>
      </c>
      <c r="N6049" s="18">
        <f t="shared" si="189"/>
        <v>9.1666666666666661</v>
      </c>
    </row>
    <row r="6050" spans="1:14" x14ac:dyDescent="0.25">
      <c r="A6050">
        <v>6</v>
      </c>
      <c r="B6050" t="s">
        <v>163</v>
      </c>
      <c r="C6050">
        <v>0</v>
      </c>
      <c r="D6050" t="s">
        <v>164</v>
      </c>
      <c r="E6050">
        <v>16</v>
      </c>
      <c r="F6050" t="s">
        <v>165</v>
      </c>
      <c r="G6050" s="9">
        <v>9</v>
      </c>
      <c r="H6050" t="s">
        <v>172</v>
      </c>
      <c r="I6050">
        <v>0</v>
      </c>
      <c r="J6050" t="s">
        <v>173</v>
      </c>
      <c r="K6050">
        <v>12</v>
      </c>
      <c r="L6050" t="s">
        <v>165</v>
      </c>
      <c r="M6050" s="18">
        <f t="shared" si="188"/>
        <v>6</v>
      </c>
      <c r="N6050" s="18">
        <f t="shared" si="189"/>
        <v>9</v>
      </c>
    </row>
    <row r="6051" spans="1:14" x14ac:dyDescent="0.25">
      <c r="A6051">
        <v>6</v>
      </c>
      <c r="B6051" t="s">
        <v>163</v>
      </c>
      <c r="C6051">
        <v>11</v>
      </c>
      <c r="D6051" t="s">
        <v>164</v>
      </c>
      <c r="E6051">
        <v>16</v>
      </c>
      <c r="F6051" t="s">
        <v>165</v>
      </c>
      <c r="G6051" s="9">
        <v>7</v>
      </c>
      <c r="H6051" t="s">
        <v>172</v>
      </c>
      <c r="I6051">
        <v>0</v>
      </c>
      <c r="J6051" t="s">
        <v>173</v>
      </c>
      <c r="K6051">
        <v>14</v>
      </c>
      <c r="L6051" t="s">
        <v>165</v>
      </c>
      <c r="M6051" s="18">
        <f t="shared" si="188"/>
        <v>6.916666666666667</v>
      </c>
      <c r="N6051" s="18">
        <f t="shared" si="189"/>
        <v>7</v>
      </c>
    </row>
    <row r="6052" spans="1:14" x14ac:dyDescent="0.25">
      <c r="A6052">
        <v>6</v>
      </c>
      <c r="B6052" t="s">
        <v>163</v>
      </c>
      <c r="C6052">
        <v>0</v>
      </c>
      <c r="D6052" t="s">
        <v>164</v>
      </c>
      <c r="E6052">
        <v>16</v>
      </c>
      <c r="F6052" t="s">
        <v>165</v>
      </c>
      <c r="G6052" s="9">
        <v>6</v>
      </c>
      <c r="H6052" t="s">
        <v>172</v>
      </c>
      <c r="I6052">
        <v>11</v>
      </c>
      <c r="J6052" t="s">
        <v>173</v>
      </c>
      <c r="K6052">
        <v>24</v>
      </c>
      <c r="L6052" t="s">
        <v>165</v>
      </c>
      <c r="M6052" s="18">
        <f t="shared" si="188"/>
        <v>6</v>
      </c>
      <c r="N6052" s="18">
        <f t="shared" si="189"/>
        <v>6.916666666666667</v>
      </c>
    </row>
    <row r="6053" spans="1:14" x14ac:dyDescent="0.25">
      <c r="A6053">
        <v>4</v>
      </c>
      <c r="B6053" t="s">
        <v>163</v>
      </c>
      <c r="C6053">
        <v>8</v>
      </c>
      <c r="D6053" t="s">
        <v>164</v>
      </c>
      <c r="E6053">
        <v>13</v>
      </c>
      <c r="F6053" t="s">
        <v>165</v>
      </c>
      <c r="G6053" s="9">
        <v>4</v>
      </c>
      <c r="H6053" t="s">
        <v>172</v>
      </c>
      <c r="I6053">
        <v>8</v>
      </c>
      <c r="J6053" t="s">
        <v>173</v>
      </c>
      <c r="K6053">
        <v>13</v>
      </c>
      <c r="L6053" t="s">
        <v>165</v>
      </c>
      <c r="M6053" s="18">
        <f t="shared" si="188"/>
        <v>4.666666666666667</v>
      </c>
      <c r="N6053" s="18">
        <f t="shared" si="189"/>
        <v>4.666666666666667</v>
      </c>
    </row>
    <row r="6054" spans="1:14" x14ac:dyDescent="0.25">
      <c r="A6054">
        <v>2</v>
      </c>
      <c r="B6054" t="s">
        <v>163</v>
      </c>
      <c r="C6054">
        <v>0</v>
      </c>
      <c r="D6054" t="s">
        <v>164</v>
      </c>
      <c r="E6054">
        <v>16</v>
      </c>
      <c r="F6054" t="s">
        <v>165</v>
      </c>
      <c r="G6054" s="9">
        <v>4</v>
      </c>
      <c r="H6054" t="s">
        <v>172</v>
      </c>
      <c r="I6054">
        <v>0</v>
      </c>
      <c r="J6054" t="s">
        <v>173</v>
      </c>
      <c r="K6054">
        <v>11</v>
      </c>
      <c r="L6054" t="s">
        <v>165</v>
      </c>
      <c r="M6054" s="18">
        <f t="shared" si="188"/>
        <v>2</v>
      </c>
      <c r="N6054" s="18">
        <f t="shared" si="189"/>
        <v>4</v>
      </c>
    </row>
    <row r="6055" spans="1:14" x14ac:dyDescent="0.25">
      <c r="A6055">
        <v>3</v>
      </c>
      <c r="B6055" t="s">
        <v>163</v>
      </c>
      <c r="C6055">
        <v>1</v>
      </c>
      <c r="D6055" t="s">
        <v>164</v>
      </c>
      <c r="E6055">
        <v>23</v>
      </c>
      <c r="F6055" t="s">
        <v>165</v>
      </c>
      <c r="G6055" s="9">
        <v>3</v>
      </c>
      <c r="H6055" t="s">
        <v>172</v>
      </c>
      <c r="I6055">
        <v>1</v>
      </c>
      <c r="J6055" t="s">
        <v>173</v>
      </c>
      <c r="K6055">
        <v>23</v>
      </c>
      <c r="L6055" t="s">
        <v>165</v>
      </c>
      <c r="M6055" s="18">
        <f t="shared" si="188"/>
        <v>3.0833333333333335</v>
      </c>
      <c r="N6055" s="18">
        <f t="shared" si="189"/>
        <v>3.0833333333333335</v>
      </c>
    </row>
    <row r="6056" spans="1:14" x14ac:dyDescent="0.25">
      <c r="A6056">
        <v>3</v>
      </c>
      <c r="B6056" t="s">
        <v>163</v>
      </c>
      <c r="C6056">
        <v>0</v>
      </c>
      <c r="D6056" t="s">
        <v>164</v>
      </c>
      <c r="E6056">
        <v>5</v>
      </c>
      <c r="F6056" t="s">
        <v>165</v>
      </c>
      <c r="G6056" s="9">
        <v>3</v>
      </c>
      <c r="H6056" t="s">
        <v>172</v>
      </c>
      <c r="I6056">
        <v>0</v>
      </c>
      <c r="J6056" t="s">
        <v>173</v>
      </c>
      <c r="K6056">
        <v>5</v>
      </c>
      <c r="L6056" t="s">
        <v>165</v>
      </c>
      <c r="M6056" s="18">
        <f t="shared" si="188"/>
        <v>3</v>
      </c>
      <c r="N6056" s="18">
        <f t="shared" si="189"/>
        <v>3</v>
      </c>
    </row>
    <row r="6057" spans="1:14" x14ac:dyDescent="0.25">
      <c r="A6057">
        <v>2</v>
      </c>
      <c r="B6057" t="s">
        <v>163</v>
      </c>
      <c r="C6057">
        <v>8</v>
      </c>
      <c r="D6057" t="s">
        <v>164</v>
      </c>
      <c r="E6057">
        <v>13</v>
      </c>
      <c r="F6057" t="s">
        <v>165</v>
      </c>
      <c r="G6057" s="9">
        <v>2</v>
      </c>
      <c r="H6057" t="s">
        <v>172</v>
      </c>
      <c r="I6057">
        <v>8</v>
      </c>
      <c r="J6057" t="s">
        <v>173</v>
      </c>
      <c r="K6057">
        <v>13</v>
      </c>
      <c r="L6057" t="s">
        <v>165</v>
      </c>
      <c r="M6057" s="18">
        <f t="shared" si="188"/>
        <v>2.6666666666666665</v>
      </c>
      <c r="N6057" s="18">
        <f t="shared" si="189"/>
        <v>2.6666666666666665</v>
      </c>
    </row>
    <row r="6058" spans="1:14" x14ac:dyDescent="0.25">
      <c r="A6058">
        <v>2</v>
      </c>
      <c r="B6058" t="s">
        <v>163</v>
      </c>
      <c r="C6058">
        <v>0</v>
      </c>
      <c r="D6058" t="s">
        <v>164</v>
      </c>
      <c r="E6058">
        <v>18</v>
      </c>
      <c r="F6058" t="s">
        <v>165</v>
      </c>
      <c r="G6058" s="9">
        <v>2</v>
      </c>
      <c r="H6058" t="s">
        <v>172</v>
      </c>
      <c r="I6058">
        <v>0</v>
      </c>
      <c r="J6058" t="s">
        <v>173</v>
      </c>
      <c r="K6058">
        <v>18</v>
      </c>
      <c r="L6058" t="s">
        <v>165</v>
      </c>
      <c r="M6058" s="18">
        <f t="shared" si="188"/>
        <v>2</v>
      </c>
      <c r="N6058" s="18">
        <f t="shared" si="189"/>
        <v>2</v>
      </c>
    </row>
    <row r="6059" spans="1:14" x14ac:dyDescent="0.25">
      <c r="A6059">
        <v>0</v>
      </c>
      <c r="B6059" t="s">
        <v>163</v>
      </c>
      <c r="C6059">
        <v>10</v>
      </c>
      <c r="D6059" t="s">
        <v>164</v>
      </c>
      <c r="E6059">
        <v>27</v>
      </c>
      <c r="F6059" t="s">
        <v>165</v>
      </c>
      <c r="G6059" s="9">
        <v>0</v>
      </c>
      <c r="H6059" t="s">
        <v>172</v>
      </c>
      <c r="I6059">
        <v>10</v>
      </c>
      <c r="J6059" t="s">
        <v>173</v>
      </c>
      <c r="K6059">
        <v>27</v>
      </c>
      <c r="L6059" t="s">
        <v>165</v>
      </c>
      <c r="M6059" s="18">
        <f t="shared" si="188"/>
        <v>0.83333333333333337</v>
      </c>
      <c r="N6059" s="18">
        <f t="shared" si="189"/>
        <v>0.83333333333333337</v>
      </c>
    </row>
    <row r="6060" spans="1:14" x14ac:dyDescent="0.25">
      <c r="A6060">
        <v>0</v>
      </c>
      <c r="B6060" t="s">
        <v>163</v>
      </c>
      <c r="C6060">
        <v>7</v>
      </c>
      <c r="D6060" t="s">
        <v>164</v>
      </c>
      <c r="E6060">
        <v>0</v>
      </c>
      <c r="F6060" t="s">
        <v>165</v>
      </c>
      <c r="G6060" s="9">
        <v>0</v>
      </c>
      <c r="H6060" t="s">
        <v>172</v>
      </c>
      <c r="I6060">
        <v>7</v>
      </c>
      <c r="J6060" t="s">
        <v>173</v>
      </c>
      <c r="K6060">
        <v>0</v>
      </c>
      <c r="L6060" t="s">
        <v>165</v>
      </c>
      <c r="M6060" s="18">
        <f t="shared" si="188"/>
        <v>0.58333333333333337</v>
      </c>
      <c r="N6060" s="18">
        <f t="shared" si="189"/>
        <v>0.58333333333333337</v>
      </c>
    </row>
    <row r="6061" spans="1:14" x14ac:dyDescent="0.25">
      <c r="A6061">
        <v>2</v>
      </c>
      <c r="B6061" t="s">
        <v>163</v>
      </c>
      <c r="C6061">
        <v>5</v>
      </c>
      <c r="D6061" t="s">
        <v>164</v>
      </c>
      <c r="E6061">
        <v>28</v>
      </c>
      <c r="F6061" t="s">
        <v>165</v>
      </c>
      <c r="G6061" s="9">
        <v>2</v>
      </c>
      <c r="H6061" t="s">
        <v>172</v>
      </c>
      <c r="I6061">
        <v>5</v>
      </c>
      <c r="J6061" t="s">
        <v>173</v>
      </c>
      <c r="K6061">
        <v>28</v>
      </c>
      <c r="L6061" t="s">
        <v>165</v>
      </c>
      <c r="M6061" s="18">
        <f t="shared" si="188"/>
        <v>2.4166666666666665</v>
      </c>
      <c r="N6061" s="18">
        <f t="shared" si="189"/>
        <v>2.4166666666666665</v>
      </c>
    </row>
    <row r="6062" spans="1:14" x14ac:dyDescent="0.25">
      <c r="A6062">
        <v>1</v>
      </c>
      <c r="B6062" t="s">
        <v>163</v>
      </c>
      <c r="C6062">
        <v>2</v>
      </c>
      <c r="D6062" t="s">
        <v>164</v>
      </c>
      <c r="E6062">
        <v>24</v>
      </c>
      <c r="F6062" t="s">
        <v>165</v>
      </c>
      <c r="G6062" s="9">
        <v>1</v>
      </c>
      <c r="H6062" t="s">
        <v>172</v>
      </c>
      <c r="I6062">
        <v>2</v>
      </c>
      <c r="J6062" t="s">
        <v>173</v>
      </c>
      <c r="K6062">
        <v>24</v>
      </c>
      <c r="L6062" t="s">
        <v>165</v>
      </c>
      <c r="M6062" s="18">
        <f t="shared" si="188"/>
        <v>1.1666666666666667</v>
      </c>
      <c r="N6062" s="18">
        <f t="shared" si="189"/>
        <v>1.1666666666666667</v>
      </c>
    </row>
    <row r="6063" spans="1:14" x14ac:dyDescent="0.25">
      <c r="A6063">
        <v>1</v>
      </c>
      <c r="B6063" t="s">
        <v>163</v>
      </c>
      <c r="C6063">
        <v>1</v>
      </c>
      <c r="D6063" t="s">
        <v>164</v>
      </c>
      <c r="E6063">
        <v>26</v>
      </c>
      <c r="F6063" t="s">
        <v>165</v>
      </c>
      <c r="G6063" s="9">
        <v>1</v>
      </c>
      <c r="H6063" t="s">
        <v>172</v>
      </c>
      <c r="I6063">
        <v>1</v>
      </c>
      <c r="J6063" t="s">
        <v>173</v>
      </c>
      <c r="K6063">
        <v>26</v>
      </c>
      <c r="L6063" t="s">
        <v>165</v>
      </c>
      <c r="M6063" s="18">
        <f t="shared" si="188"/>
        <v>1.0833333333333333</v>
      </c>
      <c r="N6063" s="18">
        <f t="shared" si="189"/>
        <v>1.0833333333333333</v>
      </c>
    </row>
    <row r="6064" spans="1:14" x14ac:dyDescent="0.25">
      <c r="A6064">
        <v>0</v>
      </c>
      <c r="B6064" t="s">
        <v>163</v>
      </c>
      <c r="C6064">
        <v>11</v>
      </c>
      <c r="D6064" t="s">
        <v>164</v>
      </c>
      <c r="E6064">
        <v>18</v>
      </c>
      <c r="F6064" t="s">
        <v>165</v>
      </c>
      <c r="G6064" s="9">
        <v>0</v>
      </c>
      <c r="H6064" t="s">
        <v>172</v>
      </c>
      <c r="I6064">
        <v>11</v>
      </c>
      <c r="J6064" t="s">
        <v>173</v>
      </c>
      <c r="K6064">
        <v>18</v>
      </c>
      <c r="L6064" t="s">
        <v>165</v>
      </c>
      <c r="M6064" s="18">
        <f t="shared" si="188"/>
        <v>0.91666666666666663</v>
      </c>
      <c r="N6064" s="18">
        <f t="shared" si="189"/>
        <v>0.91666666666666663</v>
      </c>
    </row>
    <row r="6065" spans="1:14" x14ac:dyDescent="0.25">
      <c r="A6065">
        <v>6</v>
      </c>
      <c r="B6065" t="s">
        <v>163</v>
      </c>
      <c r="C6065">
        <v>0</v>
      </c>
      <c r="D6065" t="s">
        <v>164</v>
      </c>
      <c r="E6065">
        <v>16</v>
      </c>
      <c r="F6065" t="s">
        <v>165</v>
      </c>
      <c r="G6065" s="9">
        <v>7</v>
      </c>
      <c r="H6065" t="s">
        <v>172</v>
      </c>
      <c r="I6065">
        <v>0</v>
      </c>
      <c r="J6065" t="s">
        <v>173</v>
      </c>
      <c r="K6065">
        <v>14</v>
      </c>
      <c r="L6065" t="s">
        <v>165</v>
      </c>
      <c r="M6065" s="18">
        <f t="shared" si="188"/>
        <v>6</v>
      </c>
      <c r="N6065" s="18">
        <f t="shared" si="189"/>
        <v>7</v>
      </c>
    </row>
    <row r="6066" spans="1:14" x14ac:dyDescent="0.25">
      <c r="A6066">
        <v>2</v>
      </c>
      <c r="B6066" t="s">
        <v>163</v>
      </c>
      <c r="C6066">
        <v>0</v>
      </c>
      <c r="D6066" t="s">
        <v>164</v>
      </c>
      <c r="E6066">
        <v>16</v>
      </c>
      <c r="F6066" t="s">
        <v>165</v>
      </c>
      <c r="G6066" s="9">
        <v>6</v>
      </c>
      <c r="H6066" t="s">
        <v>172</v>
      </c>
      <c r="I6066">
        <v>0</v>
      </c>
      <c r="J6066" t="s">
        <v>173</v>
      </c>
      <c r="K6066">
        <v>15</v>
      </c>
      <c r="L6066" t="s">
        <v>165</v>
      </c>
      <c r="M6066" s="18">
        <f t="shared" si="188"/>
        <v>2</v>
      </c>
      <c r="N6066" s="18">
        <f t="shared" si="189"/>
        <v>6</v>
      </c>
    </row>
    <row r="6067" spans="1:14" x14ac:dyDescent="0.25">
      <c r="A6067">
        <v>6</v>
      </c>
      <c r="B6067" t="s">
        <v>163</v>
      </c>
      <c r="C6067">
        <v>0</v>
      </c>
      <c r="D6067" t="s">
        <v>164</v>
      </c>
      <c r="E6067">
        <v>16</v>
      </c>
      <c r="F6067" t="s">
        <v>165</v>
      </c>
      <c r="G6067" s="9">
        <v>38</v>
      </c>
      <c r="H6067" t="s">
        <v>172</v>
      </c>
      <c r="I6067">
        <v>7</v>
      </c>
      <c r="J6067" t="s">
        <v>173</v>
      </c>
      <c r="K6067">
        <v>22</v>
      </c>
      <c r="L6067" t="s">
        <v>165</v>
      </c>
      <c r="M6067" s="18">
        <f t="shared" si="188"/>
        <v>6</v>
      </c>
      <c r="N6067" s="18">
        <f t="shared" si="189"/>
        <v>38.583333333333336</v>
      </c>
    </row>
    <row r="6068" spans="1:14" x14ac:dyDescent="0.25">
      <c r="A6068">
        <v>5</v>
      </c>
      <c r="B6068" t="s">
        <v>163</v>
      </c>
      <c r="C6068">
        <v>2</v>
      </c>
      <c r="D6068" t="s">
        <v>164</v>
      </c>
      <c r="E6068">
        <v>19</v>
      </c>
      <c r="F6068" t="s">
        <v>165</v>
      </c>
      <c r="G6068" s="9">
        <v>5</v>
      </c>
      <c r="H6068" t="s">
        <v>172</v>
      </c>
      <c r="I6068">
        <v>2</v>
      </c>
      <c r="J6068" t="s">
        <v>173</v>
      </c>
      <c r="K6068">
        <v>19</v>
      </c>
      <c r="L6068" t="s">
        <v>165</v>
      </c>
      <c r="M6068" s="18">
        <f t="shared" si="188"/>
        <v>5.166666666666667</v>
      </c>
      <c r="N6068" s="18">
        <f t="shared" si="189"/>
        <v>5.166666666666667</v>
      </c>
    </row>
    <row r="6069" spans="1:14" x14ac:dyDescent="0.25">
      <c r="A6069">
        <v>5</v>
      </c>
      <c r="B6069" t="s">
        <v>163</v>
      </c>
      <c r="C6069">
        <v>0</v>
      </c>
      <c r="D6069" t="s">
        <v>164</v>
      </c>
      <c r="E6069">
        <v>16</v>
      </c>
      <c r="F6069" t="s">
        <v>165</v>
      </c>
      <c r="G6069" s="9">
        <v>5</v>
      </c>
      <c r="H6069" t="s">
        <v>172</v>
      </c>
      <c r="I6069">
        <v>0</v>
      </c>
      <c r="J6069" t="s">
        <v>173</v>
      </c>
      <c r="K6069">
        <v>16</v>
      </c>
      <c r="L6069" t="s">
        <v>165</v>
      </c>
      <c r="M6069" s="18">
        <f t="shared" si="188"/>
        <v>5</v>
      </c>
      <c r="N6069" s="18">
        <f t="shared" si="189"/>
        <v>5</v>
      </c>
    </row>
    <row r="6070" spans="1:14" x14ac:dyDescent="0.25">
      <c r="A6070">
        <v>4</v>
      </c>
      <c r="B6070" t="s">
        <v>163</v>
      </c>
      <c r="C6070">
        <v>7</v>
      </c>
      <c r="D6070" t="s">
        <v>164</v>
      </c>
      <c r="E6070">
        <v>9</v>
      </c>
      <c r="F6070" t="s">
        <v>165</v>
      </c>
      <c r="G6070" s="9">
        <v>4</v>
      </c>
      <c r="H6070" t="s">
        <v>172</v>
      </c>
      <c r="I6070">
        <v>7</v>
      </c>
      <c r="J6070" t="s">
        <v>173</v>
      </c>
      <c r="K6070">
        <v>9</v>
      </c>
      <c r="L6070" t="s">
        <v>165</v>
      </c>
      <c r="M6070" s="18">
        <f t="shared" si="188"/>
        <v>4.583333333333333</v>
      </c>
      <c r="N6070" s="18">
        <f t="shared" si="189"/>
        <v>4.583333333333333</v>
      </c>
    </row>
    <row r="6071" spans="1:14" x14ac:dyDescent="0.25">
      <c r="A6071">
        <v>4</v>
      </c>
      <c r="B6071" t="s">
        <v>163</v>
      </c>
      <c r="C6071">
        <v>7</v>
      </c>
      <c r="D6071" t="s">
        <v>164</v>
      </c>
      <c r="E6071">
        <v>9</v>
      </c>
      <c r="F6071" t="s">
        <v>165</v>
      </c>
      <c r="G6071" s="9">
        <v>4</v>
      </c>
      <c r="H6071" t="s">
        <v>172</v>
      </c>
      <c r="I6071">
        <v>7</v>
      </c>
      <c r="J6071" t="s">
        <v>173</v>
      </c>
      <c r="K6071">
        <v>9</v>
      </c>
      <c r="L6071" t="s">
        <v>165</v>
      </c>
      <c r="M6071" s="18">
        <f t="shared" si="188"/>
        <v>4.583333333333333</v>
      </c>
      <c r="N6071" s="18">
        <f t="shared" si="189"/>
        <v>4.583333333333333</v>
      </c>
    </row>
    <row r="6072" spans="1:14" x14ac:dyDescent="0.25">
      <c r="A6072">
        <v>3</v>
      </c>
      <c r="B6072" t="s">
        <v>163</v>
      </c>
      <c r="C6072">
        <v>0</v>
      </c>
      <c r="D6072" t="s">
        <v>164</v>
      </c>
      <c r="E6072">
        <v>25</v>
      </c>
      <c r="F6072" t="s">
        <v>165</v>
      </c>
      <c r="G6072" s="9">
        <v>3</v>
      </c>
      <c r="H6072" t="s">
        <v>172</v>
      </c>
      <c r="I6072">
        <v>0</v>
      </c>
      <c r="J6072" t="s">
        <v>173</v>
      </c>
      <c r="K6072">
        <v>25</v>
      </c>
      <c r="L6072" t="s">
        <v>165</v>
      </c>
      <c r="M6072" s="18">
        <f t="shared" si="188"/>
        <v>3</v>
      </c>
      <c r="N6072" s="18">
        <f t="shared" si="189"/>
        <v>3</v>
      </c>
    </row>
    <row r="6073" spans="1:14" x14ac:dyDescent="0.25">
      <c r="A6073">
        <v>0</v>
      </c>
      <c r="B6073" t="s">
        <v>163</v>
      </c>
      <c r="C6073">
        <v>0</v>
      </c>
      <c r="D6073" t="s">
        <v>164</v>
      </c>
      <c r="E6073">
        <v>21</v>
      </c>
      <c r="F6073" t="s">
        <v>165</v>
      </c>
      <c r="G6073" s="9">
        <v>0</v>
      </c>
      <c r="H6073" t="s">
        <v>172</v>
      </c>
      <c r="I6073">
        <v>0</v>
      </c>
      <c r="J6073" t="s">
        <v>173</v>
      </c>
      <c r="K6073">
        <v>21</v>
      </c>
      <c r="L6073" t="s">
        <v>165</v>
      </c>
      <c r="M6073" s="18">
        <f t="shared" si="188"/>
        <v>0</v>
      </c>
      <c r="N6073" s="18">
        <f t="shared" si="189"/>
        <v>0</v>
      </c>
    </row>
    <row r="6074" spans="1:14" x14ac:dyDescent="0.25">
      <c r="A6074">
        <v>3</v>
      </c>
      <c r="B6074" t="s">
        <v>163</v>
      </c>
      <c r="C6074">
        <v>2</v>
      </c>
      <c r="D6074" t="s">
        <v>164</v>
      </c>
      <c r="E6074">
        <v>28</v>
      </c>
      <c r="F6074" t="s">
        <v>165</v>
      </c>
      <c r="G6074" s="9">
        <v>3</v>
      </c>
      <c r="H6074" t="s">
        <v>172</v>
      </c>
      <c r="I6074">
        <v>2</v>
      </c>
      <c r="J6074" t="s">
        <v>173</v>
      </c>
      <c r="K6074">
        <v>28</v>
      </c>
      <c r="L6074" t="s">
        <v>165</v>
      </c>
      <c r="M6074" s="18">
        <f t="shared" si="188"/>
        <v>3.1666666666666665</v>
      </c>
      <c r="N6074" s="18">
        <f t="shared" si="189"/>
        <v>3.1666666666666665</v>
      </c>
    </row>
    <row r="6075" spans="1:14" x14ac:dyDescent="0.25">
      <c r="A6075">
        <v>6</v>
      </c>
      <c r="B6075" t="s">
        <v>163</v>
      </c>
      <c r="C6075">
        <v>0</v>
      </c>
      <c r="D6075" t="s">
        <v>164</v>
      </c>
      <c r="E6075">
        <v>16</v>
      </c>
      <c r="F6075" t="s">
        <v>165</v>
      </c>
      <c r="G6075" s="9">
        <v>14</v>
      </c>
      <c r="H6075" t="s">
        <v>172</v>
      </c>
      <c r="I6075">
        <v>9</v>
      </c>
      <c r="J6075" t="s">
        <v>173</v>
      </c>
      <c r="K6075">
        <v>26</v>
      </c>
      <c r="L6075" t="s">
        <v>165</v>
      </c>
      <c r="M6075" s="18">
        <f t="shared" si="188"/>
        <v>6</v>
      </c>
      <c r="N6075" s="18">
        <f t="shared" si="189"/>
        <v>14.75</v>
      </c>
    </row>
    <row r="6076" spans="1:14" x14ac:dyDescent="0.25">
      <c r="A6076">
        <v>5</v>
      </c>
      <c r="B6076" t="s">
        <v>163</v>
      </c>
      <c r="C6076">
        <v>11</v>
      </c>
      <c r="D6076" t="s">
        <v>164</v>
      </c>
      <c r="E6076">
        <v>16</v>
      </c>
      <c r="F6076" t="s">
        <v>165</v>
      </c>
      <c r="G6076" s="9">
        <v>7</v>
      </c>
      <c r="H6076" t="s">
        <v>172</v>
      </c>
      <c r="I6076">
        <v>0</v>
      </c>
      <c r="J6076" t="s">
        <v>173</v>
      </c>
      <c r="K6076">
        <v>14</v>
      </c>
      <c r="L6076" t="s">
        <v>165</v>
      </c>
      <c r="M6076" s="18">
        <f t="shared" si="188"/>
        <v>5.916666666666667</v>
      </c>
      <c r="N6076" s="18">
        <f t="shared" si="189"/>
        <v>7</v>
      </c>
    </row>
    <row r="6077" spans="1:14" x14ac:dyDescent="0.25">
      <c r="A6077">
        <v>6</v>
      </c>
      <c r="B6077" t="s">
        <v>163</v>
      </c>
      <c r="C6077">
        <v>0</v>
      </c>
      <c r="D6077" t="s">
        <v>164</v>
      </c>
      <c r="E6077">
        <v>16</v>
      </c>
      <c r="F6077" t="s">
        <v>165</v>
      </c>
      <c r="G6077" s="9">
        <v>7</v>
      </c>
      <c r="H6077" t="s">
        <v>172</v>
      </c>
      <c r="I6077">
        <v>1</v>
      </c>
      <c r="J6077" t="s">
        <v>173</v>
      </c>
      <c r="K6077">
        <v>11</v>
      </c>
      <c r="L6077" t="s">
        <v>165</v>
      </c>
      <c r="M6077" s="18">
        <f t="shared" si="188"/>
        <v>6</v>
      </c>
      <c r="N6077" s="18">
        <f t="shared" si="189"/>
        <v>7.083333333333333</v>
      </c>
    </row>
    <row r="6078" spans="1:14" x14ac:dyDescent="0.25">
      <c r="A6078">
        <v>6</v>
      </c>
      <c r="B6078" t="s">
        <v>163</v>
      </c>
      <c r="C6078">
        <v>0</v>
      </c>
      <c r="D6078" t="s">
        <v>164</v>
      </c>
      <c r="E6078">
        <v>15</v>
      </c>
      <c r="F6078" t="s">
        <v>165</v>
      </c>
      <c r="G6078" s="9">
        <v>6</v>
      </c>
      <c r="H6078" t="s">
        <v>172</v>
      </c>
      <c r="I6078">
        <v>0</v>
      </c>
      <c r="J6078" t="s">
        <v>173</v>
      </c>
      <c r="K6078">
        <v>15</v>
      </c>
      <c r="L6078" t="s">
        <v>165</v>
      </c>
      <c r="M6078" s="18">
        <f t="shared" si="188"/>
        <v>6</v>
      </c>
      <c r="N6078" s="18">
        <f t="shared" si="189"/>
        <v>6</v>
      </c>
    </row>
    <row r="6079" spans="1:14" x14ac:dyDescent="0.25">
      <c r="A6079">
        <v>6</v>
      </c>
      <c r="B6079" t="s">
        <v>163</v>
      </c>
      <c r="C6079">
        <v>0</v>
      </c>
      <c r="D6079" t="s">
        <v>164</v>
      </c>
      <c r="E6079">
        <v>1</v>
      </c>
      <c r="F6079" t="s">
        <v>165</v>
      </c>
      <c r="G6079" s="9">
        <v>6</v>
      </c>
      <c r="H6079" t="s">
        <v>172</v>
      </c>
      <c r="I6079">
        <v>0</v>
      </c>
      <c r="J6079" t="s">
        <v>173</v>
      </c>
      <c r="K6079">
        <v>1</v>
      </c>
      <c r="L6079" t="s">
        <v>165</v>
      </c>
      <c r="M6079" s="18">
        <f t="shared" si="188"/>
        <v>6</v>
      </c>
      <c r="N6079" s="18">
        <f t="shared" si="189"/>
        <v>6</v>
      </c>
    </row>
    <row r="6080" spans="1:14" x14ac:dyDescent="0.25">
      <c r="A6080">
        <v>6</v>
      </c>
      <c r="B6080" t="s">
        <v>163</v>
      </c>
      <c r="C6080">
        <v>0</v>
      </c>
      <c r="D6080" t="s">
        <v>164</v>
      </c>
      <c r="E6080">
        <v>16</v>
      </c>
      <c r="F6080" t="s">
        <v>165</v>
      </c>
      <c r="G6080" s="9">
        <v>24</v>
      </c>
      <c r="H6080" t="s">
        <v>172</v>
      </c>
      <c r="I6080">
        <v>6</v>
      </c>
      <c r="J6080" t="s">
        <v>173</v>
      </c>
      <c r="K6080">
        <v>12</v>
      </c>
      <c r="L6080" t="s">
        <v>165</v>
      </c>
      <c r="M6080" s="18">
        <f t="shared" si="188"/>
        <v>6</v>
      </c>
      <c r="N6080" s="18">
        <f t="shared" si="189"/>
        <v>24.5</v>
      </c>
    </row>
    <row r="6081" spans="1:14" x14ac:dyDescent="0.25">
      <c r="A6081">
        <v>6</v>
      </c>
      <c r="B6081" t="s">
        <v>163</v>
      </c>
      <c r="C6081">
        <v>0</v>
      </c>
      <c r="D6081" t="s">
        <v>164</v>
      </c>
      <c r="E6081">
        <v>16</v>
      </c>
      <c r="F6081" t="s">
        <v>165</v>
      </c>
      <c r="G6081" s="9">
        <v>23</v>
      </c>
      <c r="H6081" t="s">
        <v>172</v>
      </c>
      <c r="I6081">
        <v>10</v>
      </c>
      <c r="J6081" t="s">
        <v>173</v>
      </c>
      <c r="K6081">
        <v>19</v>
      </c>
      <c r="L6081" t="s">
        <v>165</v>
      </c>
      <c r="M6081" s="18">
        <f t="shared" si="188"/>
        <v>6</v>
      </c>
      <c r="N6081" s="18">
        <f t="shared" si="189"/>
        <v>23.833333333333332</v>
      </c>
    </row>
    <row r="6082" spans="1:14" x14ac:dyDescent="0.25">
      <c r="A6082">
        <v>6</v>
      </c>
      <c r="B6082" t="s">
        <v>163</v>
      </c>
      <c r="C6082">
        <v>0</v>
      </c>
      <c r="D6082" t="s">
        <v>164</v>
      </c>
      <c r="E6082">
        <v>16</v>
      </c>
      <c r="F6082" t="s">
        <v>165</v>
      </c>
      <c r="G6082" s="9">
        <v>25</v>
      </c>
      <c r="H6082" t="s">
        <v>172</v>
      </c>
      <c r="I6082">
        <v>0</v>
      </c>
      <c r="J6082" t="s">
        <v>173</v>
      </c>
      <c r="K6082">
        <v>6</v>
      </c>
      <c r="L6082" t="s">
        <v>165</v>
      </c>
      <c r="M6082" s="18">
        <f t="shared" si="188"/>
        <v>6</v>
      </c>
      <c r="N6082" s="18">
        <f t="shared" si="189"/>
        <v>25</v>
      </c>
    </row>
    <row r="6083" spans="1:14" x14ac:dyDescent="0.25">
      <c r="A6083">
        <v>5</v>
      </c>
      <c r="B6083" t="s">
        <v>163</v>
      </c>
      <c r="C6083">
        <v>7</v>
      </c>
      <c r="D6083" t="s">
        <v>164</v>
      </c>
      <c r="E6083">
        <v>7</v>
      </c>
      <c r="F6083" t="s">
        <v>165</v>
      </c>
      <c r="G6083" s="9">
        <v>5</v>
      </c>
      <c r="H6083" t="s">
        <v>172</v>
      </c>
      <c r="I6083">
        <v>7</v>
      </c>
      <c r="J6083" t="s">
        <v>173</v>
      </c>
      <c r="K6083">
        <v>7</v>
      </c>
      <c r="L6083" t="s">
        <v>165</v>
      </c>
      <c r="M6083" s="18">
        <f t="shared" ref="M6083:M6146" si="190">A6083+C6083/12</f>
        <v>5.583333333333333</v>
      </c>
      <c r="N6083" s="18">
        <f t="shared" ref="N6083:N6146" si="191">G6083+I6083/12</f>
        <v>5.583333333333333</v>
      </c>
    </row>
    <row r="6084" spans="1:14" x14ac:dyDescent="0.25">
      <c r="A6084">
        <v>4</v>
      </c>
      <c r="B6084" t="s">
        <v>163</v>
      </c>
      <c r="C6084">
        <v>6</v>
      </c>
      <c r="D6084" t="s">
        <v>164</v>
      </c>
      <c r="E6084">
        <v>16</v>
      </c>
      <c r="F6084" t="s">
        <v>165</v>
      </c>
      <c r="G6084" s="9">
        <v>4</v>
      </c>
      <c r="H6084" t="s">
        <v>172</v>
      </c>
      <c r="I6084">
        <v>6</v>
      </c>
      <c r="J6084" t="s">
        <v>173</v>
      </c>
      <c r="K6084">
        <v>16</v>
      </c>
      <c r="L6084" t="s">
        <v>165</v>
      </c>
      <c r="M6084" s="18">
        <f t="shared" si="190"/>
        <v>4.5</v>
      </c>
      <c r="N6084" s="18">
        <f t="shared" si="191"/>
        <v>4.5</v>
      </c>
    </row>
    <row r="6085" spans="1:14" x14ac:dyDescent="0.25">
      <c r="A6085">
        <v>3</v>
      </c>
      <c r="B6085" t="s">
        <v>163</v>
      </c>
      <c r="C6085">
        <v>0</v>
      </c>
      <c r="D6085" t="s">
        <v>164</v>
      </c>
      <c r="E6085">
        <v>17</v>
      </c>
      <c r="F6085" t="s">
        <v>165</v>
      </c>
      <c r="G6085" s="9">
        <v>3</v>
      </c>
      <c r="H6085" t="s">
        <v>172</v>
      </c>
      <c r="I6085">
        <v>0</v>
      </c>
      <c r="J6085" t="s">
        <v>173</v>
      </c>
      <c r="K6085">
        <v>17</v>
      </c>
      <c r="L6085" t="s">
        <v>165</v>
      </c>
      <c r="M6085" s="18">
        <f t="shared" si="190"/>
        <v>3</v>
      </c>
      <c r="N6085" s="18">
        <f t="shared" si="191"/>
        <v>3</v>
      </c>
    </row>
    <row r="6086" spans="1:14" x14ac:dyDescent="0.25">
      <c r="A6086">
        <v>0</v>
      </c>
      <c r="B6086" t="s">
        <v>163</v>
      </c>
      <c r="C6086">
        <v>7</v>
      </c>
      <c r="D6086" t="s">
        <v>164</v>
      </c>
      <c r="E6086">
        <v>0</v>
      </c>
      <c r="F6086" t="s">
        <v>165</v>
      </c>
      <c r="G6086" s="9">
        <v>0</v>
      </c>
      <c r="H6086" t="s">
        <v>172</v>
      </c>
      <c r="I6086">
        <v>7</v>
      </c>
      <c r="J6086" t="s">
        <v>173</v>
      </c>
      <c r="K6086">
        <v>0</v>
      </c>
      <c r="L6086" t="s">
        <v>165</v>
      </c>
      <c r="M6086" s="18">
        <f t="shared" si="190"/>
        <v>0.58333333333333337</v>
      </c>
      <c r="N6086" s="18">
        <f t="shared" si="191"/>
        <v>0.58333333333333337</v>
      </c>
    </row>
    <row r="6087" spans="1:14" x14ac:dyDescent="0.25">
      <c r="A6087">
        <v>0</v>
      </c>
      <c r="B6087" t="s">
        <v>163</v>
      </c>
      <c r="C6087">
        <v>0</v>
      </c>
      <c r="D6087" t="s">
        <v>164</v>
      </c>
      <c r="E6087">
        <v>21</v>
      </c>
      <c r="F6087" t="s">
        <v>165</v>
      </c>
      <c r="G6087" s="9">
        <v>0</v>
      </c>
      <c r="H6087" t="s">
        <v>172</v>
      </c>
      <c r="I6087">
        <v>0</v>
      </c>
      <c r="J6087" t="s">
        <v>173</v>
      </c>
      <c r="K6087">
        <v>21</v>
      </c>
      <c r="L6087" t="s">
        <v>165</v>
      </c>
      <c r="M6087" s="18">
        <f t="shared" si="190"/>
        <v>0</v>
      </c>
      <c r="N6087" s="18">
        <f t="shared" si="191"/>
        <v>0</v>
      </c>
    </row>
    <row r="6088" spans="1:14" x14ac:dyDescent="0.25">
      <c r="A6088">
        <v>5</v>
      </c>
      <c r="B6088" t="s">
        <v>163</v>
      </c>
      <c r="C6088">
        <v>9</v>
      </c>
      <c r="D6088" t="s">
        <v>164</v>
      </c>
      <c r="E6088">
        <v>1</v>
      </c>
      <c r="F6088" t="s">
        <v>165</v>
      </c>
      <c r="G6088" s="9">
        <v>5</v>
      </c>
      <c r="H6088" t="s">
        <v>172</v>
      </c>
      <c r="I6088">
        <v>9</v>
      </c>
      <c r="J6088" t="s">
        <v>173</v>
      </c>
      <c r="K6088">
        <v>1</v>
      </c>
      <c r="L6088" t="s">
        <v>165</v>
      </c>
      <c r="M6088" s="18">
        <f t="shared" si="190"/>
        <v>5.75</v>
      </c>
      <c r="N6088" s="18">
        <f t="shared" si="191"/>
        <v>5.75</v>
      </c>
    </row>
    <row r="6089" spans="1:14" x14ac:dyDescent="0.25">
      <c r="A6089">
        <v>2</v>
      </c>
      <c r="B6089" t="s">
        <v>163</v>
      </c>
      <c r="C6089">
        <v>6</v>
      </c>
      <c r="D6089" t="s">
        <v>164</v>
      </c>
      <c r="E6089">
        <v>21</v>
      </c>
      <c r="F6089" t="s">
        <v>165</v>
      </c>
      <c r="G6089" s="9">
        <v>2</v>
      </c>
      <c r="H6089" t="s">
        <v>172</v>
      </c>
      <c r="I6089">
        <v>6</v>
      </c>
      <c r="J6089" t="s">
        <v>173</v>
      </c>
      <c r="K6089">
        <v>21</v>
      </c>
      <c r="L6089" t="s">
        <v>165</v>
      </c>
      <c r="M6089" s="18">
        <f t="shared" si="190"/>
        <v>2.5</v>
      </c>
      <c r="N6089" s="18">
        <f t="shared" si="191"/>
        <v>2.5</v>
      </c>
    </row>
    <row r="6090" spans="1:14" x14ac:dyDescent="0.25">
      <c r="A6090">
        <v>2</v>
      </c>
      <c r="B6090" t="s">
        <v>163</v>
      </c>
      <c r="C6090">
        <v>2</v>
      </c>
      <c r="D6090" t="s">
        <v>164</v>
      </c>
      <c r="E6090">
        <v>29</v>
      </c>
      <c r="F6090" t="s">
        <v>165</v>
      </c>
      <c r="G6090" s="9">
        <v>2</v>
      </c>
      <c r="H6090" t="s">
        <v>172</v>
      </c>
      <c r="I6090">
        <v>2</v>
      </c>
      <c r="J6090" t="s">
        <v>173</v>
      </c>
      <c r="K6090">
        <v>29</v>
      </c>
      <c r="L6090" t="s">
        <v>165</v>
      </c>
      <c r="M6090" s="18">
        <f t="shared" si="190"/>
        <v>2.1666666666666665</v>
      </c>
      <c r="N6090" s="18">
        <f t="shared" si="191"/>
        <v>2.1666666666666665</v>
      </c>
    </row>
    <row r="6091" spans="1:14" x14ac:dyDescent="0.25">
      <c r="A6091">
        <v>0</v>
      </c>
      <c r="B6091" t="s">
        <v>163</v>
      </c>
      <c r="C6091">
        <v>7</v>
      </c>
      <c r="D6091" t="s">
        <v>164</v>
      </c>
      <c r="E6091">
        <v>0</v>
      </c>
      <c r="F6091" t="s">
        <v>165</v>
      </c>
      <c r="G6091" s="9">
        <v>0</v>
      </c>
      <c r="H6091" t="s">
        <v>172</v>
      </c>
      <c r="I6091">
        <v>7</v>
      </c>
      <c r="J6091" t="s">
        <v>173</v>
      </c>
      <c r="K6091">
        <v>0</v>
      </c>
      <c r="L6091" t="s">
        <v>165</v>
      </c>
      <c r="M6091" s="18">
        <f t="shared" si="190"/>
        <v>0.58333333333333337</v>
      </c>
      <c r="N6091" s="18">
        <f t="shared" si="191"/>
        <v>0.58333333333333337</v>
      </c>
    </row>
    <row r="6092" spans="1:14" x14ac:dyDescent="0.25">
      <c r="A6092">
        <v>0</v>
      </c>
      <c r="B6092" t="s">
        <v>163</v>
      </c>
      <c r="C6092">
        <v>6</v>
      </c>
      <c r="D6092" t="s">
        <v>164</v>
      </c>
      <c r="E6092">
        <v>24</v>
      </c>
      <c r="F6092" t="s">
        <v>165</v>
      </c>
      <c r="G6092" s="9">
        <v>0</v>
      </c>
      <c r="H6092" t="s">
        <v>172</v>
      </c>
      <c r="I6092">
        <v>6</v>
      </c>
      <c r="J6092" t="s">
        <v>173</v>
      </c>
      <c r="K6092">
        <v>24</v>
      </c>
      <c r="L6092" t="s">
        <v>165</v>
      </c>
      <c r="M6092" s="18">
        <f t="shared" si="190"/>
        <v>0.5</v>
      </c>
      <c r="N6092" s="18">
        <f t="shared" si="191"/>
        <v>0.5</v>
      </c>
    </row>
    <row r="6093" spans="1:14" x14ac:dyDescent="0.25">
      <c r="A6093">
        <v>6</v>
      </c>
      <c r="B6093" t="s">
        <v>163</v>
      </c>
      <c r="C6093">
        <v>0</v>
      </c>
      <c r="D6093" t="s">
        <v>164</v>
      </c>
      <c r="E6093">
        <v>16</v>
      </c>
      <c r="F6093" t="s">
        <v>165</v>
      </c>
      <c r="G6093" s="9">
        <v>26</v>
      </c>
      <c r="H6093" t="s">
        <v>172</v>
      </c>
      <c r="I6093">
        <v>9</v>
      </c>
      <c r="J6093" t="s">
        <v>173</v>
      </c>
      <c r="K6093">
        <v>25</v>
      </c>
      <c r="L6093" t="s">
        <v>165</v>
      </c>
      <c r="M6093" s="18">
        <f t="shared" si="190"/>
        <v>6</v>
      </c>
      <c r="N6093" s="18">
        <f t="shared" si="191"/>
        <v>26.75</v>
      </c>
    </row>
    <row r="6094" spans="1:14" x14ac:dyDescent="0.25">
      <c r="A6094">
        <v>4</v>
      </c>
      <c r="B6094" t="s">
        <v>163</v>
      </c>
      <c r="C6094">
        <v>10</v>
      </c>
      <c r="D6094" t="s">
        <v>164</v>
      </c>
      <c r="E6094">
        <v>1</v>
      </c>
      <c r="F6094" t="s">
        <v>165</v>
      </c>
      <c r="G6094" s="9">
        <v>4</v>
      </c>
      <c r="H6094" t="s">
        <v>172</v>
      </c>
      <c r="I6094">
        <v>10</v>
      </c>
      <c r="J6094" t="s">
        <v>173</v>
      </c>
      <c r="K6094">
        <v>1</v>
      </c>
      <c r="L6094" t="s">
        <v>165</v>
      </c>
      <c r="M6094" s="18">
        <f t="shared" si="190"/>
        <v>4.833333333333333</v>
      </c>
      <c r="N6094" s="18">
        <f t="shared" si="191"/>
        <v>4.833333333333333</v>
      </c>
    </row>
    <row r="6095" spans="1:14" x14ac:dyDescent="0.25">
      <c r="A6095">
        <v>4</v>
      </c>
      <c r="B6095" t="s">
        <v>163</v>
      </c>
      <c r="C6095">
        <v>0</v>
      </c>
      <c r="D6095" t="s">
        <v>164</v>
      </c>
      <c r="E6095">
        <v>17</v>
      </c>
      <c r="F6095" t="s">
        <v>165</v>
      </c>
      <c r="G6095" s="9">
        <v>4</v>
      </c>
      <c r="H6095" t="s">
        <v>172</v>
      </c>
      <c r="I6095">
        <v>0</v>
      </c>
      <c r="J6095" t="s">
        <v>173</v>
      </c>
      <c r="K6095">
        <v>17</v>
      </c>
      <c r="L6095" t="s">
        <v>165</v>
      </c>
      <c r="M6095" s="18">
        <f t="shared" si="190"/>
        <v>4</v>
      </c>
      <c r="N6095" s="18">
        <f t="shared" si="191"/>
        <v>4</v>
      </c>
    </row>
    <row r="6096" spans="1:14" x14ac:dyDescent="0.25">
      <c r="A6096">
        <v>2</v>
      </c>
      <c r="B6096" t="s">
        <v>163</v>
      </c>
      <c r="C6096">
        <v>0</v>
      </c>
      <c r="D6096" t="s">
        <v>164</v>
      </c>
      <c r="E6096">
        <v>16</v>
      </c>
      <c r="F6096" t="s">
        <v>165</v>
      </c>
      <c r="G6096" s="9">
        <v>4</v>
      </c>
      <c r="H6096" t="s">
        <v>172</v>
      </c>
      <c r="I6096">
        <v>0</v>
      </c>
      <c r="J6096" t="s">
        <v>173</v>
      </c>
      <c r="K6096">
        <v>17</v>
      </c>
      <c r="L6096" t="s">
        <v>165</v>
      </c>
      <c r="M6096" s="18">
        <f t="shared" si="190"/>
        <v>2</v>
      </c>
      <c r="N6096" s="18">
        <f t="shared" si="191"/>
        <v>4</v>
      </c>
    </row>
    <row r="6097" spans="1:14" x14ac:dyDescent="0.25">
      <c r="A6097">
        <v>2</v>
      </c>
      <c r="B6097" t="s">
        <v>163</v>
      </c>
      <c r="C6097">
        <v>7</v>
      </c>
      <c r="D6097" t="s">
        <v>164</v>
      </c>
      <c r="E6097">
        <v>16</v>
      </c>
      <c r="F6097" t="s">
        <v>165</v>
      </c>
      <c r="G6097" s="9">
        <v>2</v>
      </c>
      <c r="H6097" t="s">
        <v>172</v>
      </c>
      <c r="I6097">
        <v>7</v>
      </c>
      <c r="J6097" t="s">
        <v>173</v>
      </c>
      <c r="K6097">
        <v>16</v>
      </c>
      <c r="L6097" t="s">
        <v>165</v>
      </c>
      <c r="M6097" s="18">
        <f t="shared" si="190"/>
        <v>2.5833333333333335</v>
      </c>
      <c r="N6097" s="18">
        <f t="shared" si="191"/>
        <v>2.5833333333333335</v>
      </c>
    </row>
    <row r="6098" spans="1:14" x14ac:dyDescent="0.25">
      <c r="A6098">
        <v>1</v>
      </c>
      <c r="B6098" t="s">
        <v>163</v>
      </c>
      <c r="C6098">
        <v>0</v>
      </c>
      <c r="D6098" t="s">
        <v>164</v>
      </c>
      <c r="E6098">
        <v>20</v>
      </c>
      <c r="F6098" t="s">
        <v>165</v>
      </c>
      <c r="G6098" s="9">
        <v>1</v>
      </c>
      <c r="H6098" t="s">
        <v>172</v>
      </c>
      <c r="I6098">
        <v>0</v>
      </c>
      <c r="J6098" t="s">
        <v>173</v>
      </c>
      <c r="K6098">
        <v>20</v>
      </c>
      <c r="L6098" t="s">
        <v>165</v>
      </c>
      <c r="M6098" s="18">
        <f t="shared" si="190"/>
        <v>1</v>
      </c>
      <c r="N6098" s="18">
        <f t="shared" si="191"/>
        <v>1</v>
      </c>
    </row>
    <row r="6099" spans="1:14" x14ac:dyDescent="0.25">
      <c r="A6099">
        <v>2</v>
      </c>
      <c r="B6099" t="s">
        <v>163</v>
      </c>
      <c r="C6099">
        <v>0</v>
      </c>
      <c r="D6099" t="s">
        <v>164</v>
      </c>
      <c r="E6099">
        <v>18</v>
      </c>
      <c r="F6099" t="s">
        <v>165</v>
      </c>
      <c r="G6099" s="9">
        <v>2</v>
      </c>
      <c r="H6099" t="s">
        <v>172</v>
      </c>
      <c r="I6099">
        <v>0</v>
      </c>
      <c r="J6099" t="s">
        <v>173</v>
      </c>
      <c r="K6099">
        <v>18</v>
      </c>
      <c r="L6099" t="s">
        <v>165</v>
      </c>
      <c r="M6099" s="18">
        <f t="shared" si="190"/>
        <v>2</v>
      </c>
      <c r="N6099" s="18">
        <f t="shared" si="191"/>
        <v>2</v>
      </c>
    </row>
    <row r="6100" spans="1:14" x14ac:dyDescent="0.25">
      <c r="A6100">
        <v>1</v>
      </c>
      <c r="B6100" t="s">
        <v>163</v>
      </c>
      <c r="C6100">
        <v>10</v>
      </c>
      <c r="D6100" t="s">
        <v>164</v>
      </c>
      <c r="E6100">
        <v>4</v>
      </c>
      <c r="F6100" t="s">
        <v>165</v>
      </c>
      <c r="G6100" s="9">
        <v>1</v>
      </c>
      <c r="H6100" t="s">
        <v>172</v>
      </c>
      <c r="I6100">
        <v>10</v>
      </c>
      <c r="J6100" t="s">
        <v>173</v>
      </c>
      <c r="K6100">
        <v>4</v>
      </c>
      <c r="L6100" t="s">
        <v>165</v>
      </c>
      <c r="M6100" s="18">
        <f t="shared" si="190"/>
        <v>1.8333333333333335</v>
      </c>
      <c r="N6100" s="18">
        <f t="shared" si="191"/>
        <v>1.8333333333333335</v>
      </c>
    </row>
    <row r="6101" spans="1:14" x14ac:dyDescent="0.25">
      <c r="A6101">
        <v>6</v>
      </c>
      <c r="B6101" t="s">
        <v>163</v>
      </c>
      <c r="C6101">
        <v>0</v>
      </c>
      <c r="D6101" t="s">
        <v>164</v>
      </c>
      <c r="E6101">
        <v>16</v>
      </c>
      <c r="F6101" t="s">
        <v>165</v>
      </c>
      <c r="G6101" s="9">
        <v>23</v>
      </c>
      <c r="H6101" t="s">
        <v>172</v>
      </c>
      <c r="I6101">
        <v>5</v>
      </c>
      <c r="J6101" t="s">
        <v>173</v>
      </c>
      <c r="K6101">
        <v>9</v>
      </c>
      <c r="L6101" t="s">
        <v>165</v>
      </c>
      <c r="M6101" s="18">
        <f t="shared" si="190"/>
        <v>6</v>
      </c>
      <c r="N6101" s="18">
        <f t="shared" si="191"/>
        <v>23.416666666666668</v>
      </c>
    </row>
    <row r="6102" spans="1:14" x14ac:dyDescent="0.25">
      <c r="A6102">
        <v>2</v>
      </c>
      <c r="B6102" t="s">
        <v>163</v>
      </c>
      <c r="C6102">
        <v>2</v>
      </c>
      <c r="D6102" t="s">
        <v>164</v>
      </c>
      <c r="E6102">
        <v>14</v>
      </c>
      <c r="F6102" t="s">
        <v>165</v>
      </c>
      <c r="G6102" s="9">
        <v>38</v>
      </c>
      <c r="H6102" t="s">
        <v>172</v>
      </c>
      <c r="I6102">
        <v>0</v>
      </c>
      <c r="J6102" t="s">
        <v>173</v>
      </c>
      <c r="K6102">
        <v>16</v>
      </c>
      <c r="L6102" t="s">
        <v>165</v>
      </c>
      <c r="M6102" s="18">
        <f t="shared" si="190"/>
        <v>2.1666666666666665</v>
      </c>
      <c r="N6102" s="18">
        <f t="shared" si="191"/>
        <v>38</v>
      </c>
    </row>
    <row r="6103" spans="1:14" x14ac:dyDescent="0.25">
      <c r="A6103">
        <v>2</v>
      </c>
      <c r="B6103" t="s">
        <v>163</v>
      </c>
      <c r="C6103">
        <v>11</v>
      </c>
      <c r="D6103" t="s">
        <v>164</v>
      </c>
      <c r="E6103">
        <v>4</v>
      </c>
      <c r="F6103" t="s">
        <v>165</v>
      </c>
      <c r="G6103" s="9">
        <v>20</v>
      </c>
      <c r="H6103" t="s">
        <v>172</v>
      </c>
      <c r="I6103">
        <v>11</v>
      </c>
      <c r="J6103" t="s">
        <v>173</v>
      </c>
      <c r="K6103">
        <v>13</v>
      </c>
      <c r="L6103" t="s">
        <v>165</v>
      </c>
      <c r="M6103" s="18">
        <f t="shared" si="190"/>
        <v>2.9166666666666665</v>
      </c>
      <c r="N6103" s="18">
        <f t="shared" si="191"/>
        <v>20.916666666666668</v>
      </c>
    </row>
    <row r="6104" spans="1:14" x14ac:dyDescent="0.25">
      <c r="A6104">
        <v>0</v>
      </c>
      <c r="B6104" t="s">
        <v>163</v>
      </c>
      <c r="C6104">
        <v>4</v>
      </c>
      <c r="D6104" t="s">
        <v>164</v>
      </c>
      <c r="E6104">
        <v>16</v>
      </c>
      <c r="F6104" t="s">
        <v>165</v>
      </c>
      <c r="G6104" s="9">
        <v>6</v>
      </c>
      <c r="H6104" t="s">
        <v>172</v>
      </c>
      <c r="I6104">
        <v>3</v>
      </c>
      <c r="J6104" t="s">
        <v>173</v>
      </c>
      <c r="K6104">
        <v>14</v>
      </c>
      <c r="L6104" t="s">
        <v>165</v>
      </c>
      <c r="M6104" s="18">
        <f t="shared" si="190"/>
        <v>0.33333333333333331</v>
      </c>
      <c r="N6104" s="18">
        <f t="shared" si="191"/>
        <v>6.25</v>
      </c>
    </row>
    <row r="6105" spans="1:14" x14ac:dyDescent="0.25">
      <c r="A6105">
        <v>6</v>
      </c>
      <c r="B6105" t="s">
        <v>163</v>
      </c>
      <c r="C6105">
        <v>0</v>
      </c>
      <c r="D6105" t="s">
        <v>164</v>
      </c>
      <c r="E6105">
        <v>16</v>
      </c>
      <c r="F6105" t="s">
        <v>165</v>
      </c>
      <c r="G6105" s="9">
        <v>40</v>
      </c>
      <c r="H6105" t="s">
        <v>172</v>
      </c>
      <c r="I6105">
        <v>0</v>
      </c>
      <c r="J6105" t="s">
        <v>173</v>
      </c>
      <c r="K6105">
        <v>7</v>
      </c>
      <c r="L6105" t="s">
        <v>165</v>
      </c>
      <c r="M6105" s="18">
        <f t="shared" si="190"/>
        <v>6</v>
      </c>
      <c r="N6105" s="18">
        <f t="shared" si="191"/>
        <v>40</v>
      </c>
    </row>
    <row r="6106" spans="1:14" x14ac:dyDescent="0.25">
      <c r="A6106">
        <v>0</v>
      </c>
      <c r="B6106" t="s">
        <v>163</v>
      </c>
      <c r="C6106">
        <v>0</v>
      </c>
      <c r="D6106" t="s">
        <v>164</v>
      </c>
      <c r="E6106">
        <v>16</v>
      </c>
      <c r="F6106" t="s">
        <v>165</v>
      </c>
      <c r="G6106" s="9">
        <v>5</v>
      </c>
      <c r="H6106" t="s">
        <v>172</v>
      </c>
      <c r="I6106">
        <v>9</v>
      </c>
      <c r="J6106" t="s">
        <v>173</v>
      </c>
      <c r="K6106">
        <v>1</v>
      </c>
      <c r="L6106" t="s">
        <v>165</v>
      </c>
      <c r="M6106" s="18">
        <f t="shared" si="190"/>
        <v>0</v>
      </c>
      <c r="N6106" s="18">
        <f t="shared" si="191"/>
        <v>5.75</v>
      </c>
    </row>
    <row r="6107" spans="1:14" x14ac:dyDescent="0.25">
      <c r="A6107">
        <v>2</v>
      </c>
      <c r="B6107" t="s">
        <v>163</v>
      </c>
      <c r="C6107">
        <v>10</v>
      </c>
      <c r="D6107" t="s">
        <v>164</v>
      </c>
      <c r="E6107">
        <v>16</v>
      </c>
      <c r="F6107" t="s">
        <v>165</v>
      </c>
      <c r="G6107" s="9">
        <v>5</v>
      </c>
      <c r="H6107" t="s">
        <v>172</v>
      </c>
      <c r="I6107">
        <v>3</v>
      </c>
      <c r="J6107" t="s">
        <v>173</v>
      </c>
      <c r="K6107">
        <v>16</v>
      </c>
      <c r="L6107" t="s">
        <v>165</v>
      </c>
      <c r="M6107" s="18">
        <f t="shared" si="190"/>
        <v>2.8333333333333335</v>
      </c>
      <c r="N6107" s="18">
        <f t="shared" si="191"/>
        <v>5.25</v>
      </c>
    </row>
    <row r="6108" spans="1:14" x14ac:dyDescent="0.25">
      <c r="A6108">
        <v>2</v>
      </c>
      <c r="B6108" t="s">
        <v>163</v>
      </c>
      <c r="C6108">
        <v>8</v>
      </c>
      <c r="D6108" t="s">
        <v>164</v>
      </c>
      <c r="E6108">
        <v>16</v>
      </c>
      <c r="F6108" t="s">
        <v>165</v>
      </c>
      <c r="G6108" s="9">
        <v>5</v>
      </c>
      <c r="H6108" t="s">
        <v>172</v>
      </c>
      <c r="I6108">
        <v>0</v>
      </c>
      <c r="J6108" t="s">
        <v>173</v>
      </c>
      <c r="K6108">
        <v>1</v>
      </c>
      <c r="L6108" t="s">
        <v>165</v>
      </c>
      <c r="M6108" s="18">
        <f t="shared" si="190"/>
        <v>2.6666666666666665</v>
      </c>
      <c r="N6108" s="18">
        <f t="shared" si="191"/>
        <v>5</v>
      </c>
    </row>
    <row r="6109" spans="1:14" x14ac:dyDescent="0.25">
      <c r="A6109">
        <v>2</v>
      </c>
      <c r="B6109" t="s">
        <v>163</v>
      </c>
      <c r="C6109">
        <v>6</v>
      </c>
      <c r="D6109" t="s">
        <v>164</v>
      </c>
      <c r="E6109">
        <v>28</v>
      </c>
      <c r="F6109" t="s">
        <v>165</v>
      </c>
      <c r="G6109" s="9">
        <v>2</v>
      </c>
      <c r="H6109" t="s">
        <v>172</v>
      </c>
      <c r="I6109">
        <v>6</v>
      </c>
      <c r="J6109" t="s">
        <v>173</v>
      </c>
      <c r="K6109">
        <v>28</v>
      </c>
      <c r="L6109" t="s">
        <v>165</v>
      </c>
      <c r="M6109" s="18">
        <f t="shared" si="190"/>
        <v>2.5</v>
      </c>
      <c r="N6109" s="18">
        <f t="shared" si="191"/>
        <v>2.5</v>
      </c>
    </row>
    <row r="6110" spans="1:14" x14ac:dyDescent="0.25">
      <c r="A6110">
        <v>0</v>
      </c>
      <c r="B6110" t="s">
        <v>163</v>
      </c>
      <c r="C6110">
        <v>10</v>
      </c>
      <c r="D6110" t="s">
        <v>164</v>
      </c>
      <c r="E6110">
        <v>16</v>
      </c>
      <c r="F6110" t="s">
        <v>165</v>
      </c>
      <c r="G6110" s="9">
        <v>1</v>
      </c>
      <c r="H6110" t="s">
        <v>172</v>
      </c>
      <c r="I6110">
        <v>4</v>
      </c>
      <c r="J6110" t="s">
        <v>173</v>
      </c>
      <c r="K6110">
        <v>26</v>
      </c>
      <c r="L6110" t="s">
        <v>165</v>
      </c>
      <c r="M6110" s="18">
        <f t="shared" si="190"/>
        <v>0.83333333333333337</v>
      </c>
      <c r="N6110" s="18">
        <f t="shared" si="191"/>
        <v>1.3333333333333333</v>
      </c>
    </row>
    <row r="6111" spans="1:14" x14ac:dyDescent="0.25">
      <c r="A6111">
        <v>6</v>
      </c>
      <c r="B6111" t="s">
        <v>163</v>
      </c>
      <c r="C6111">
        <v>0</v>
      </c>
      <c r="D6111" t="s">
        <v>164</v>
      </c>
      <c r="E6111">
        <v>16</v>
      </c>
      <c r="F6111" t="s">
        <v>165</v>
      </c>
      <c r="G6111" s="9">
        <v>23</v>
      </c>
      <c r="H6111" t="s">
        <v>172</v>
      </c>
      <c r="I6111">
        <v>3</v>
      </c>
      <c r="J6111" t="s">
        <v>173</v>
      </c>
      <c r="K6111">
        <v>7</v>
      </c>
      <c r="L6111" t="s">
        <v>165</v>
      </c>
      <c r="M6111" s="18">
        <f t="shared" si="190"/>
        <v>6</v>
      </c>
      <c r="N6111" s="18">
        <f t="shared" si="191"/>
        <v>23.25</v>
      </c>
    </row>
    <row r="6112" spans="1:14" x14ac:dyDescent="0.25">
      <c r="A6112">
        <v>6</v>
      </c>
      <c r="B6112" t="s">
        <v>163</v>
      </c>
      <c r="C6112">
        <v>0</v>
      </c>
      <c r="D6112" t="s">
        <v>164</v>
      </c>
      <c r="E6112">
        <v>16</v>
      </c>
      <c r="F6112" t="s">
        <v>165</v>
      </c>
      <c r="G6112" s="9">
        <v>23</v>
      </c>
      <c r="H6112" t="s">
        <v>172</v>
      </c>
      <c r="I6112">
        <v>4</v>
      </c>
      <c r="J6112" t="s">
        <v>173</v>
      </c>
      <c r="K6112">
        <v>19</v>
      </c>
      <c r="L6112" t="s">
        <v>165</v>
      </c>
      <c r="M6112" s="18">
        <f t="shared" si="190"/>
        <v>6</v>
      </c>
      <c r="N6112" s="18">
        <f t="shared" si="191"/>
        <v>23.333333333333332</v>
      </c>
    </row>
    <row r="6113" spans="1:14" x14ac:dyDescent="0.25">
      <c r="A6113">
        <v>6</v>
      </c>
      <c r="B6113" t="s">
        <v>163</v>
      </c>
      <c r="C6113">
        <v>0</v>
      </c>
      <c r="D6113" t="s">
        <v>164</v>
      </c>
      <c r="E6113">
        <v>16</v>
      </c>
      <c r="F6113" t="s">
        <v>165</v>
      </c>
      <c r="G6113" s="9">
        <v>17</v>
      </c>
      <c r="H6113" t="s">
        <v>172</v>
      </c>
      <c r="I6113">
        <v>0</v>
      </c>
      <c r="J6113" t="s">
        <v>173</v>
      </c>
      <c r="K6113">
        <v>9</v>
      </c>
      <c r="L6113" t="s">
        <v>165</v>
      </c>
      <c r="M6113" s="18">
        <f t="shared" si="190"/>
        <v>6</v>
      </c>
      <c r="N6113" s="18">
        <f t="shared" si="191"/>
        <v>17</v>
      </c>
    </row>
    <row r="6114" spans="1:14" x14ac:dyDescent="0.25">
      <c r="A6114">
        <v>6</v>
      </c>
      <c r="B6114" t="s">
        <v>163</v>
      </c>
      <c r="C6114">
        <v>0</v>
      </c>
      <c r="D6114" t="s">
        <v>164</v>
      </c>
      <c r="E6114">
        <v>16</v>
      </c>
      <c r="F6114" t="s">
        <v>165</v>
      </c>
      <c r="G6114" s="9">
        <v>12</v>
      </c>
      <c r="H6114" t="s">
        <v>172</v>
      </c>
      <c r="I6114">
        <v>3</v>
      </c>
      <c r="J6114" t="s">
        <v>173</v>
      </c>
      <c r="K6114">
        <v>14</v>
      </c>
      <c r="L6114" t="s">
        <v>165</v>
      </c>
      <c r="M6114" s="18">
        <f t="shared" si="190"/>
        <v>6</v>
      </c>
      <c r="N6114" s="18">
        <f t="shared" si="191"/>
        <v>12.25</v>
      </c>
    </row>
    <row r="6115" spans="1:14" x14ac:dyDescent="0.25">
      <c r="A6115">
        <v>6</v>
      </c>
      <c r="B6115" t="s">
        <v>163</v>
      </c>
      <c r="C6115">
        <v>0</v>
      </c>
      <c r="D6115" t="s">
        <v>164</v>
      </c>
      <c r="E6115">
        <v>16</v>
      </c>
      <c r="F6115" t="s">
        <v>165</v>
      </c>
      <c r="G6115" s="9">
        <v>9</v>
      </c>
      <c r="H6115" t="s">
        <v>172</v>
      </c>
      <c r="I6115">
        <v>10</v>
      </c>
      <c r="J6115" t="s">
        <v>173</v>
      </c>
      <c r="K6115">
        <v>15</v>
      </c>
      <c r="L6115" t="s">
        <v>165</v>
      </c>
      <c r="M6115" s="18">
        <f t="shared" si="190"/>
        <v>6</v>
      </c>
      <c r="N6115" s="18">
        <f t="shared" si="191"/>
        <v>9.8333333333333339</v>
      </c>
    </row>
    <row r="6116" spans="1:14" x14ac:dyDescent="0.25">
      <c r="A6116">
        <v>6</v>
      </c>
      <c r="B6116" t="s">
        <v>163</v>
      </c>
      <c r="C6116">
        <v>0</v>
      </c>
      <c r="D6116" t="s">
        <v>164</v>
      </c>
      <c r="E6116">
        <v>16</v>
      </c>
      <c r="F6116" t="s">
        <v>165</v>
      </c>
      <c r="G6116" s="9">
        <v>8</v>
      </c>
      <c r="H6116" t="s">
        <v>172</v>
      </c>
      <c r="I6116">
        <v>8</v>
      </c>
      <c r="J6116" t="s">
        <v>173</v>
      </c>
      <c r="K6116">
        <v>14</v>
      </c>
      <c r="L6116" t="s">
        <v>165</v>
      </c>
      <c r="M6116" s="18">
        <f t="shared" si="190"/>
        <v>6</v>
      </c>
      <c r="N6116" s="18">
        <f t="shared" si="191"/>
        <v>8.6666666666666661</v>
      </c>
    </row>
    <row r="6117" spans="1:14" x14ac:dyDescent="0.25">
      <c r="A6117">
        <v>6</v>
      </c>
      <c r="B6117" t="s">
        <v>163</v>
      </c>
      <c r="C6117">
        <v>0</v>
      </c>
      <c r="D6117" t="s">
        <v>164</v>
      </c>
      <c r="E6117">
        <v>16</v>
      </c>
      <c r="F6117" t="s">
        <v>165</v>
      </c>
      <c r="G6117" s="9">
        <v>6</v>
      </c>
      <c r="H6117" t="s">
        <v>172</v>
      </c>
      <c r="I6117">
        <v>6</v>
      </c>
      <c r="J6117" t="s">
        <v>173</v>
      </c>
      <c r="K6117">
        <v>13</v>
      </c>
      <c r="L6117" t="s">
        <v>165</v>
      </c>
      <c r="M6117" s="18">
        <f t="shared" si="190"/>
        <v>6</v>
      </c>
      <c r="N6117" s="18">
        <f t="shared" si="191"/>
        <v>6.5</v>
      </c>
    </row>
    <row r="6118" spans="1:14" x14ac:dyDescent="0.25">
      <c r="A6118">
        <v>2</v>
      </c>
      <c r="B6118" t="s">
        <v>163</v>
      </c>
      <c r="C6118">
        <v>0</v>
      </c>
      <c r="D6118" t="s">
        <v>164</v>
      </c>
      <c r="E6118">
        <v>16</v>
      </c>
      <c r="F6118" t="s">
        <v>165</v>
      </c>
      <c r="G6118" s="9">
        <v>6</v>
      </c>
      <c r="H6118" t="s">
        <v>172</v>
      </c>
      <c r="I6118">
        <v>0</v>
      </c>
      <c r="J6118" t="s">
        <v>173</v>
      </c>
      <c r="K6118">
        <v>8</v>
      </c>
      <c r="L6118" t="s">
        <v>165</v>
      </c>
      <c r="M6118" s="18">
        <f t="shared" si="190"/>
        <v>2</v>
      </c>
      <c r="N6118" s="18">
        <f t="shared" si="191"/>
        <v>6</v>
      </c>
    </row>
    <row r="6119" spans="1:14" x14ac:dyDescent="0.25">
      <c r="A6119">
        <v>5</v>
      </c>
      <c r="B6119" t="s">
        <v>163</v>
      </c>
      <c r="C6119">
        <v>4</v>
      </c>
      <c r="D6119" t="s">
        <v>164</v>
      </c>
      <c r="E6119">
        <v>28</v>
      </c>
      <c r="F6119" t="s">
        <v>165</v>
      </c>
      <c r="G6119" s="9">
        <v>5</v>
      </c>
      <c r="H6119" t="s">
        <v>172</v>
      </c>
      <c r="I6119">
        <v>4</v>
      </c>
      <c r="J6119" t="s">
        <v>173</v>
      </c>
      <c r="K6119">
        <v>28</v>
      </c>
      <c r="L6119" t="s">
        <v>165</v>
      </c>
      <c r="M6119" s="18">
        <f t="shared" si="190"/>
        <v>5.333333333333333</v>
      </c>
      <c r="N6119" s="18">
        <f t="shared" si="191"/>
        <v>5.333333333333333</v>
      </c>
    </row>
    <row r="6120" spans="1:14" x14ac:dyDescent="0.25">
      <c r="A6120">
        <v>3</v>
      </c>
      <c r="B6120" t="s">
        <v>163</v>
      </c>
      <c r="C6120">
        <v>11</v>
      </c>
      <c r="D6120" t="s">
        <v>164</v>
      </c>
      <c r="E6120">
        <v>28</v>
      </c>
      <c r="F6120" t="s">
        <v>165</v>
      </c>
      <c r="G6120" s="9">
        <v>3</v>
      </c>
      <c r="H6120" t="s">
        <v>172</v>
      </c>
      <c r="I6120">
        <v>11</v>
      </c>
      <c r="J6120" t="s">
        <v>173</v>
      </c>
      <c r="K6120">
        <v>28</v>
      </c>
      <c r="L6120" t="s">
        <v>165</v>
      </c>
      <c r="M6120" s="18">
        <f t="shared" si="190"/>
        <v>3.9166666666666665</v>
      </c>
      <c r="N6120" s="18">
        <f t="shared" si="191"/>
        <v>3.9166666666666665</v>
      </c>
    </row>
    <row r="6121" spans="1:14" x14ac:dyDescent="0.25">
      <c r="A6121">
        <v>2</v>
      </c>
      <c r="B6121" t="s">
        <v>163</v>
      </c>
      <c r="C6121">
        <v>6</v>
      </c>
      <c r="D6121" t="s">
        <v>164</v>
      </c>
      <c r="E6121">
        <v>2</v>
      </c>
      <c r="F6121" t="s">
        <v>165</v>
      </c>
      <c r="G6121" s="9">
        <v>2</v>
      </c>
      <c r="H6121" t="s">
        <v>172</v>
      </c>
      <c r="I6121">
        <v>6</v>
      </c>
      <c r="J6121" t="s">
        <v>173</v>
      </c>
      <c r="K6121">
        <v>2</v>
      </c>
      <c r="L6121" t="s">
        <v>165</v>
      </c>
      <c r="M6121" s="18">
        <f t="shared" si="190"/>
        <v>2.5</v>
      </c>
      <c r="N6121" s="18">
        <f t="shared" si="191"/>
        <v>2.5</v>
      </c>
    </row>
    <row r="6122" spans="1:14" x14ac:dyDescent="0.25">
      <c r="A6122">
        <v>2</v>
      </c>
      <c r="B6122" t="s">
        <v>163</v>
      </c>
      <c r="C6122">
        <v>2</v>
      </c>
      <c r="D6122" t="s">
        <v>164</v>
      </c>
      <c r="E6122">
        <v>22</v>
      </c>
      <c r="F6122" t="s">
        <v>165</v>
      </c>
      <c r="G6122" s="9">
        <v>2</v>
      </c>
      <c r="H6122" t="s">
        <v>172</v>
      </c>
      <c r="I6122">
        <v>2</v>
      </c>
      <c r="J6122" t="s">
        <v>173</v>
      </c>
      <c r="K6122">
        <v>22</v>
      </c>
      <c r="L6122" t="s">
        <v>165</v>
      </c>
      <c r="M6122" s="18">
        <f t="shared" si="190"/>
        <v>2.1666666666666665</v>
      </c>
      <c r="N6122" s="18">
        <f t="shared" si="191"/>
        <v>2.1666666666666665</v>
      </c>
    </row>
    <row r="6123" spans="1:14" x14ac:dyDescent="0.25">
      <c r="A6123">
        <v>2</v>
      </c>
      <c r="B6123" t="s">
        <v>163</v>
      </c>
      <c r="C6123">
        <v>0</v>
      </c>
      <c r="D6123" t="s">
        <v>164</v>
      </c>
      <c r="E6123">
        <v>27</v>
      </c>
      <c r="F6123" t="s">
        <v>165</v>
      </c>
      <c r="G6123" s="9">
        <v>2</v>
      </c>
      <c r="H6123" t="s">
        <v>172</v>
      </c>
      <c r="I6123">
        <v>0</v>
      </c>
      <c r="J6123" t="s">
        <v>173</v>
      </c>
      <c r="K6123">
        <v>27</v>
      </c>
      <c r="L6123" t="s">
        <v>165</v>
      </c>
      <c r="M6123" s="18">
        <f t="shared" si="190"/>
        <v>2</v>
      </c>
      <c r="N6123" s="18">
        <f t="shared" si="191"/>
        <v>2</v>
      </c>
    </row>
    <row r="6124" spans="1:14" x14ac:dyDescent="0.25">
      <c r="A6124">
        <v>2</v>
      </c>
      <c r="B6124" t="s">
        <v>163</v>
      </c>
      <c r="C6124">
        <v>0</v>
      </c>
      <c r="D6124" t="s">
        <v>164</v>
      </c>
      <c r="E6124">
        <v>6</v>
      </c>
      <c r="F6124" t="s">
        <v>165</v>
      </c>
      <c r="G6124" s="9">
        <v>2</v>
      </c>
      <c r="H6124" t="s">
        <v>172</v>
      </c>
      <c r="I6124">
        <v>0</v>
      </c>
      <c r="J6124" t="s">
        <v>173</v>
      </c>
      <c r="K6124">
        <v>6</v>
      </c>
      <c r="L6124" t="s">
        <v>165</v>
      </c>
      <c r="M6124" s="18">
        <f t="shared" si="190"/>
        <v>2</v>
      </c>
      <c r="N6124" s="18">
        <f t="shared" si="191"/>
        <v>2</v>
      </c>
    </row>
    <row r="6125" spans="1:14" x14ac:dyDescent="0.25">
      <c r="A6125">
        <v>1</v>
      </c>
      <c r="B6125" t="s">
        <v>163</v>
      </c>
      <c r="C6125">
        <v>10</v>
      </c>
      <c r="D6125" t="s">
        <v>164</v>
      </c>
      <c r="E6125">
        <v>3</v>
      </c>
      <c r="F6125" t="s">
        <v>165</v>
      </c>
      <c r="G6125" s="9">
        <v>1</v>
      </c>
      <c r="H6125" t="s">
        <v>172</v>
      </c>
      <c r="I6125">
        <v>10</v>
      </c>
      <c r="J6125" t="s">
        <v>173</v>
      </c>
      <c r="K6125">
        <v>3</v>
      </c>
      <c r="L6125" t="s">
        <v>165</v>
      </c>
      <c r="M6125" s="18">
        <f t="shared" si="190"/>
        <v>1.8333333333333335</v>
      </c>
      <c r="N6125" s="18">
        <f t="shared" si="191"/>
        <v>1.8333333333333335</v>
      </c>
    </row>
    <row r="6126" spans="1:14" x14ac:dyDescent="0.25">
      <c r="A6126">
        <v>2</v>
      </c>
      <c r="B6126" t="s">
        <v>163</v>
      </c>
      <c r="C6126">
        <v>0</v>
      </c>
      <c r="D6126" t="s">
        <v>164</v>
      </c>
      <c r="E6126">
        <v>6</v>
      </c>
      <c r="F6126" t="s">
        <v>165</v>
      </c>
      <c r="G6126" s="9">
        <v>2</v>
      </c>
      <c r="H6126" t="s">
        <v>172</v>
      </c>
      <c r="I6126">
        <v>0</v>
      </c>
      <c r="J6126" t="s">
        <v>173</v>
      </c>
      <c r="K6126">
        <v>6</v>
      </c>
      <c r="L6126" t="s">
        <v>165</v>
      </c>
      <c r="M6126" s="18">
        <f t="shared" si="190"/>
        <v>2</v>
      </c>
      <c r="N6126" s="18">
        <f t="shared" si="191"/>
        <v>2</v>
      </c>
    </row>
    <row r="6127" spans="1:14" x14ac:dyDescent="0.25">
      <c r="A6127">
        <v>1</v>
      </c>
      <c r="B6127" t="s">
        <v>163</v>
      </c>
      <c r="C6127">
        <v>11</v>
      </c>
      <c r="D6127" t="s">
        <v>164</v>
      </c>
      <c r="E6127">
        <v>15</v>
      </c>
      <c r="F6127" t="s">
        <v>165</v>
      </c>
      <c r="G6127" s="9">
        <v>1</v>
      </c>
      <c r="H6127" t="s">
        <v>172</v>
      </c>
      <c r="I6127">
        <v>11</v>
      </c>
      <c r="J6127" t="s">
        <v>173</v>
      </c>
      <c r="K6127">
        <v>15</v>
      </c>
      <c r="L6127" t="s">
        <v>165</v>
      </c>
      <c r="M6127" s="18">
        <f t="shared" si="190"/>
        <v>1.9166666666666665</v>
      </c>
      <c r="N6127" s="18">
        <f t="shared" si="191"/>
        <v>1.9166666666666665</v>
      </c>
    </row>
    <row r="6128" spans="1:14" x14ac:dyDescent="0.25">
      <c r="A6128">
        <v>1</v>
      </c>
      <c r="B6128" t="s">
        <v>163</v>
      </c>
      <c r="C6128">
        <v>6</v>
      </c>
      <c r="D6128" t="s">
        <v>164</v>
      </c>
      <c r="E6128">
        <v>22</v>
      </c>
      <c r="F6128" t="s">
        <v>165</v>
      </c>
      <c r="G6128" s="9">
        <v>1</v>
      </c>
      <c r="H6128" t="s">
        <v>172</v>
      </c>
      <c r="I6128">
        <v>6</v>
      </c>
      <c r="J6128" t="s">
        <v>173</v>
      </c>
      <c r="K6128">
        <v>22</v>
      </c>
      <c r="L6128" t="s">
        <v>165</v>
      </c>
      <c r="M6128" s="18">
        <f t="shared" si="190"/>
        <v>1.5</v>
      </c>
      <c r="N6128" s="18">
        <f t="shared" si="191"/>
        <v>1.5</v>
      </c>
    </row>
    <row r="6129" spans="1:14" x14ac:dyDescent="0.25">
      <c r="A6129">
        <v>1</v>
      </c>
      <c r="B6129" t="s">
        <v>163</v>
      </c>
      <c r="C6129">
        <v>0</v>
      </c>
      <c r="D6129" t="s">
        <v>164</v>
      </c>
      <c r="E6129">
        <v>14</v>
      </c>
      <c r="F6129" t="s">
        <v>165</v>
      </c>
      <c r="G6129" s="9">
        <v>1</v>
      </c>
      <c r="H6129" t="s">
        <v>172</v>
      </c>
      <c r="I6129">
        <v>0</v>
      </c>
      <c r="J6129" t="s">
        <v>173</v>
      </c>
      <c r="K6129">
        <v>14</v>
      </c>
      <c r="L6129" t="s">
        <v>165</v>
      </c>
      <c r="M6129" s="18">
        <f t="shared" si="190"/>
        <v>1</v>
      </c>
      <c r="N6129" s="18">
        <f t="shared" si="191"/>
        <v>1</v>
      </c>
    </row>
    <row r="6130" spans="1:14" x14ac:dyDescent="0.25">
      <c r="A6130">
        <v>0</v>
      </c>
      <c r="B6130" t="s">
        <v>163</v>
      </c>
      <c r="C6130">
        <v>1</v>
      </c>
      <c r="D6130" t="s">
        <v>164</v>
      </c>
      <c r="E6130">
        <v>20</v>
      </c>
      <c r="F6130" t="s">
        <v>165</v>
      </c>
      <c r="G6130" s="9">
        <v>0</v>
      </c>
      <c r="H6130" t="s">
        <v>172</v>
      </c>
      <c r="I6130">
        <v>1</v>
      </c>
      <c r="J6130" t="s">
        <v>173</v>
      </c>
      <c r="K6130">
        <v>20</v>
      </c>
      <c r="L6130" t="s">
        <v>165</v>
      </c>
      <c r="M6130" s="18">
        <f t="shared" si="190"/>
        <v>8.3333333333333329E-2</v>
      </c>
      <c r="N6130" s="18">
        <f t="shared" si="191"/>
        <v>8.3333333333333329E-2</v>
      </c>
    </row>
    <row r="6131" spans="1:14" x14ac:dyDescent="0.25">
      <c r="A6131">
        <v>7</v>
      </c>
      <c r="B6131" t="s">
        <v>163</v>
      </c>
      <c r="C6131">
        <v>2</v>
      </c>
      <c r="D6131" t="s">
        <v>164</v>
      </c>
      <c r="E6131">
        <v>15</v>
      </c>
      <c r="F6131" t="s">
        <v>165</v>
      </c>
      <c r="G6131" s="9">
        <v>7</v>
      </c>
      <c r="H6131" t="s">
        <v>172</v>
      </c>
      <c r="I6131">
        <v>2</v>
      </c>
      <c r="J6131" t="s">
        <v>173</v>
      </c>
      <c r="K6131">
        <v>15</v>
      </c>
      <c r="L6131" t="s">
        <v>165</v>
      </c>
      <c r="M6131" s="18">
        <f t="shared" si="190"/>
        <v>7.166666666666667</v>
      </c>
      <c r="N6131" s="18">
        <f t="shared" si="191"/>
        <v>7.166666666666667</v>
      </c>
    </row>
    <row r="6132" spans="1:14" x14ac:dyDescent="0.25">
      <c r="A6132">
        <v>4</v>
      </c>
      <c r="B6132" t="s">
        <v>163</v>
      </c>
      <c r="C6132">
        <v>3</v>
      </c>
      <c r="D6132" t="s">
        <v>164</v>
      </c>
      <c r="E6132">
        <v>16</v>
      </c>
      <c r="F6132" t="s">
        <v>165</v>
      </c>
      <c r="G6132" s="9">
        <v>4</v>
      </c>
      <c r="H6132" t="s">
        <v>172</v>
      </c>
      <c r="I6132">
        <v>3</v>
      </c>
      <c r="J6132" t="s">
        <v>173</v>
      </c>
      <c r="K6132">
        <v>16</v>
      </c>
      <c r="L6132" t="s">
        <v>165</v>
      </c>
      <c r="M6132" s="18">
        <f t="shared" si="190"/>
        <v>4.25</v>
      </c>
      <c r="N6132" s="18">
        <f t="shared" si="191"/>
        <v>4.25</v>
      </c>
    </row>
    <row r="6133" spans="1:14" x14ac:dyDescent="0.25">
      <c r="A6133">
        <v>6</v>
      </c>
      <c r="B6133" t="s">
        <v>163</v>
      </c>
      <c r="C6133">
        <v>0</v>
      </c>
      <c r="D6133" t="s">
        <v>164</v>
      </c>
      <c r="E6133">
        <v>16</v>
      </c>
      <c r="F6133" t="s">
        <v>165</v>
      </c>
      <c r="G6133" s="9">
        <v>38</v>
      </c>
      <c r="H6133" t="s">
        <v>172</v>
      </c>
      <c r="I6133">
        <v>1</v>
      </c>
      <c r="J6133" t="s">
        <v>173</v>
      </c>
      <c r="K6133">
        <v>14</v>
      </c>
      <c r="L6133" t="s">
        <v>165</v>
      </c>
      <c r="M6133" s="18">
        <f t="shared" si="190"/>
        <v>6</v>
      </c>
      <c r="N6133" s="18">
        <f t="shared" si="191"/>
        <v>38.083333333333336</v>
      </c>
    </row>
    <row r="6134" spans="1:14" x14ac:dyDescent="0.25">
      <c r="A6134">
        <v>5</v>
      </c>
      <c r="B6134" t="s">
        <v>163</v>
      </c>
      <c r="C6134">
        <v>5</v>
      </c>
      <c r="D6134" t="s">
        <v>164</v>
      </c>
      <c r="E6134">
        <v>18</v>
      </c>
      <c r="F6134" t="s">
        <v>165</v>
      </c>
      <c r="G6134" s="9">
        <v>5</v>
      </c>
      <c r="H6134" t="s">
        <v>172</v>
      </c>
      <c r="I6134">
        <v>5</v>
      </c>
      <c r="J6134" t="s">
        <v>173</v>
      </c>
      <c r="K6134">
        <v>18</v>
      </c>
      <c r="L6134" t="s">
        <v>165</v>
      </c>
      <c r="M6134" s="18">
        <f t="shared" si="190"/>
        <v>5.416666666666667</v>
      </c>
      <c r="N6134" s="18">
        <f t="shared" si="191"/>
        <v>5.416666666666667</v>
      </c>
    </row>
    <row r="6135" spans="1:14" x14ac:dyDescent="0.25">
      <c r="A6135">
        <v>5</v>
      </c>
      <c r="B6135" t="s">
        <v>163</v>
      </c>
      <c r="C6135">
        <v>0</v>
      </c>
      <c r="D6135" t="s">
        <v>164</v>
      </c>
      <c r="E6135">
        <v>10</v>
      </c>
      <c r="F6135" t="s">
        <v>165</v>
      </c>
      <c r="G6135" s="9">
        <v>5</v>
      </c>
      <c r="H6135" t="s">
        <v>172</v>
      </c>
      <c r="I6135">
        <v>0</v>
      </c>
      <c r="J6135" t="s">
        <v>173</v>
      </c>
      <c r="K6135">
        <v>10</v>
      </c>
      <c r="L6135" t="s">
        <v>165</v>
      </c>
      <c r="M6135" s="18">
        <f t="shared" si="190"/>
        <v>5</v>
      </c>
      <c r="N6135" s="18">
        <f t="shared" si="191"/>
        <v>5</v>
      </c>
    </row>
    <row r="6136" spans="1:14" x14ac:dyDescent="0.25">
      <c r="A6136">
        <v>2</v>
      </c>
      <c r="B6136" t="s">
        <v>163</v>
      </c>
      <c r="C6136">
        <v>5</v>
      </c>
      <c r="D6136" t="s">
        <v>164</v>
      </c>
      <c r="E6136">
        <v>21</v>
      </c>
      <c r="F6136" t="s">
        <v>165</v>
      </c>
      <c r="G6136" s="9">
        <v>2</v>
      </c>
      <c r="H6136" t="s">
        <v>172</v>
      </c>
      <c r="I6136">
        <v>5</v>
      </c>
      <c r="J6136" t="s">
        <v>173</v>
      </c>
      <c r="K6136">
        <v>21</v>
      </c>
      <c r="L6136" t="s">
        <v>165</v>
      </c>
      <c r="M6136" s="18">
        <f t="shared" si="190"/>
        <v>2.4166666666666665</v>
      </c>
      <c r="N6136" s="18">
        <f t="shared" si="191"/>
        <v>2.4166666666666665</v>
      </c>
    </row>
    <row r="6137" spans="1:14" x14ac:dyDescent="0.25">
      <c r="A6137">
        <v>1</v>
      </c>
      <c r="B6137" t="s">
        <v>163</v>
      </c>
      <c r="C6137">
        <v>9</v>
      </c>
      <c r="D6137" t="s">
        <v>164</v>
      </c>
      <c r="E6137">
        <v>13</v>
      </c>
      <c r="F6137" t="s">
        <v>165</v>
      </c>
      <c r="G6137" s="9">
        <v>1</v>
      </c>
      <c r="H6137" t="s">
        <v>172</v>
      </c>
      <c r="I6137">
        <v>9</v>
      </c>
      <c r="J6137" t="s">
        <v>173</v>
      </c>
      <c r="K6137">
        <v>13</v>
      </c>
      <c r="L6137" t="s">
        <v>165</v>
      </c>
      <c r="M6137" s="18">
        <f t="shared" si="190"/>
        <v>1.75</v>
      </c>
      <c r="N6137" s="18">
        <f t="shared" si="191"/>
        <v>1.75</v>
      </c>
    </row>
    <row r="6138" spans="1:14" x14ac:dyDescent="0.25">
      <c r="A6138">
        <v>1</v>
      </c>
      <c r="B6138" t="s">
        <v>163</v>
      </c>
      <c r="C6138">
        <v>10</v>
      </c>
      <c r="D6138" t="s">
        <v>164</v>
      </c>
      <c r="E6138">
        <v>18</v>
      </c>
      <c r="F6138" t="s">
        <v>165</v>
      </c>
      <c r="G6138" s="9">
        <v>1</v>
      </c>
      <c r="H6138" t="s">
        <v>172</v>
      </c>
      <c r="I6138">
        <v>10</v>
      </c>
      <c r="J6138" t="s">
        <v>173</v>
      </c>
      <c r="K6138">
        <v>18</v>
      </c>
      <c r="L6138" t="s">
        <v>165</v>
      </c>
      <c r="M6138" s="18">
        <f t="shared" si="190"/>
        <v>1.8333333333333335</v>
      </c>
      <c r="N6138" s="18">
        <f t="shared" si="191"/>
        <v>1.8333333333333335</v>
      </c>
    </row>
    <row r="6139" spans="1:14" x14ac:dyDescent="0.25">
      <c r="A6139">
        <v>1</v>
      </c>
      <c r="B6139" t="s">
        <v>163</v>
      </c>
      <c r="C6139">
        <v>4</v>
      </c>
      <c r="D6139" t="s">
        <v>164</v>
      </c>
      <c r="E6139">
        <v>19</v>
      </c>
      <c r="F6139" t="s">
        <v>165</v>
      </c>
      <c r="G6139" s="9">
        <v>1</v>
      </c>
      <c r="H6139" t="s">
        <v>172</v>
      </c>
      <c r="I6139">
        <v>4</v>
      </c>
      <c r="J6139" t="s">
        <v>173</v>
      </c>
      <c r="K6139">
        <v>19</v>
      </c>
      <c r="L6139" t="s">
        <v>165</v>
      </c>
      <c r="M6139" s="18">
        <f t="shared" si="190"/>
        <v>1.3333333333333333</v>
      </c>
      <c r="N6139" s="18">
        <f t="shared" si="191"/>
        <v>1.3333333333333333</v>
      </c>
    </row>
    <row r="6140" spans="1:14" x14ac:dyDescent="0.25">
      <c r="A6140">
        <v>1</v>
      </c>
      <c r="B6140" t="s">
        <v>163</v>
      </c>
      <c r="C6140">
        <v>5</v>
      </c>
      <c r="D6140" t="s">
        <v>164</v>
      </c>
      <c r="E6140">
        <v>9</v>
      </c>
      <c r="F6140" t="s">
        <v>165</v>
      </c>
      <c r="G6140" s="9">
        <v>1</v>
      </c>
      <c r="H6140" t="s">
        <v>172</v>
      </c>
      <c r="I6140">
        <v>5</v>
      </c>
      <c r="J6140" t="s">
        <v>173</v>
      </c>
      <c r="K6140">
        <v>9</v>
      </c>
      <c r="L6140" t="s">
        <v>165</v>
      </c>
      <c r="M6140" s="18">
        <f t="shared" si="190"/>
        <v>1.4166666666666667</v>
      </c>
      <c r="N6140" s="18">
        <f t="shared" si="191"/>
        <v>1.4166666666666667</v>
      </c>
    </row>
    <row r="6141" spans="1:14" x14ac:dyDescent="0.25">
      <c r="A6141">
        <v>1</v>
      </c>
      <c r="B6141" t="s">
        <v>163</v>
      </c>
      <c r="C6141">
        <v>3</v>
      </c>
      <c r="D6141" t="s">
        <v>164</v>
      </c>
      <c r="E6141">
        <v>7</v>
      </c>
      <c r="F6141" t="s">
        <v>165</v>
      </c>
      <c r="G6141" s="9">
        <v>1</v>
      </c>
      <c r="H6141" t="s">
        <v>172</v>
      </c>
      <c r="I6141">
        <v>3</v>
      </c>
      <c r="J6141" t="s">
        <v>173</v>
      </c>
      <c r="K6141">
        <v>7</v>
      </c>
      <c r="L6141" t="s">
        <v>165</v>
      </c>
      <c r="M6141" s="18">
        <f t="shared" si="190"/>
        <v>1.25</v>
      </c>
      <c r="N6141" s="18">
        <f t="shared" si="191"/>
        <v>1.25</v>
      </c>
    </row>
    <row r="6142" spans="1:14" x14ac:dyDescent="0.25">
      <c r="A6142">
        <v>1</v>
      </c>
      <c r="B6142" t="s">
        <v>163</v>
      </c>
      <c r="C6142">
        <v>0</v>
      </c>
      <c r="D6142" t="s">
        <v>164</v>
      </c>
      <c r="E6142">
        <v>14</v>
      </c>
      <c r="F6142" t="s">
        <v>165</v>
      </c>
      <c r="G6142" s="9">
        <v>1</v>
      </c>
      <c r="H6142" t="s">
        <v>172</v>
      </c>
      <c r="I6142">
        <v>0</v>
      </c>
      <c r="J6142" t="s">
        <v>173</v>
      </c>
      <c r="K6142">
        <v>14</v>
      </c>
      <c r="L6142" t="s">
        <v>165</v>
      </c>
      <c r="M6142" s="18">
        <f t="shared" si="190"/>
        <v>1</v>
      </c>
      <c r="N6142" s="18">
        <f t="shared" si="191"/>
        <v>1</v>
      </c>
    </row>
    <row r="6143" spans="1:14" x14ac:dyDescent="0.25">
      <c r="A6143">
        <v>1</v>
      </c>
      <c r="B6143" t="s">
        <v>163</v>
      </c>
      <c r="C6143">
        <v>0</v>
      </c>
      <c r="D6143" t="s">
        <v>164</v>
      </c>
      <c r="E6143">
        <v>1</v>
      </c>
      <c r="F6143" t="s">
        <v>165</v>
      </c>
      <c r="G6143" s="9">
        <v>1</v>
      </c>
      <c r="H6143" t="s">
        <v>172</v>
      </c>
      <c r="I6143">
        <v>0</v>
      </c>
      <c r="J6143" t="s">
        <v>173</v>
      </c>
      <c r="K6143">
        <v>1</v>
      </c>
      <c r="L6143" t="s">
        <v>165</v>
      </c>
      <c r="M6143" s="18">
        <f t="shared" si="190"/>
        <v>1</v>
      </c>
      <c r="N6143" s="18">
        <f t="shared" si="191"/>
        <v>1</v>
      </c>
    </row>
    <row r="6144" spans="1:14" x14ac:dyDescent="0.25">
      <c r="A6144">
        <v>1</v>
      </c>
      <c r="B6144" t="s">
        <v>163</v>
      </c>
      <c r="C6144">
        <v>0</v>
      </c>
      <c r="D6144" t="s">
        <v>164</v>
      </c>
      <c r="E6144">
        <v>1</v>
      </c>
      <c r="F6144" t="s">
        <v>165</v>
      </c>
      <c r="G6144" s="9">
        <v>1</v>
      </c>
      <c r="H6144" t="s">
        <v>172</v>
      </c>
      <c r="I6144">
        <v>0</v>
      </c>
      <c r="J6144" t="s">
        <v>173</v>
      </c>
      <c r="K6144">
        <v>1</v>
      </c>
      <c r="L6144" t="s">
        <v>165</v>
      </c>
      <c r="M6144" s="18">
        <f t="shared" si="190"/>
        <v>1</v>
      </c>
      <c r="N6144" s="18">
        <f t="shared" si="191"/>
        <v>1</v>
      </c>
    </row>
    <row r="6145" spans="1:14" x14ac:dyDescent="0.25">
      <c r="A6145">
        <v>0</v>
      </c>
      <c r="B6145" t="s">
        <v>163</v>
      </c>
      <c r="C6145">
        <v>7</v>
      </c>
      <c r="D6145" t="s">
        <v>164</v>
      </c>
      <c r="E6145">
        <v>14</v>
      </c>
      <c r="F6145" t="s">
        <v>165</v>
      </c>
      <c r="G6145" s="9">
        <v>0</v>
      </c>
      <c r="H6145" t="s">
        <v>172</v>
      </c>
      <c r="I6145">
        <v>7</v>
      </c>
      <c r="J6145" t="s">
        <v>173</v>
      </c>
      <c r="K6145">
        <v>14</v>
      </c>
      <c r="L6145" t="s">
        <v>165</v>
      </c>
      <c r="M6145" s="18">
        <f t="shared" si="190"/>
        <v>0.58333333333333337</v>
      </c>
      <c r="N6145" s="18">
        <f t="shared" si="191"/>
        <v>0.58333333333333337</v>
      </c>
    </row>
    <row r="6146" spans="1:14" x14ac:dyDescent="0.25">
      <c r="A6146">
        <v>0</v>
      </c>
      <c r="B6146" t="s">
        <v>163</v>
      </c>
      <c r="C6146">
        <v>3</v>
      </c>
      <c r="D6146" t="s">
        <v>164</v>
      </c>
      <c r="E6146">
        <v>21</v>
      </c>
      <c r="F6146" t="s">
        <v>165</v>
      </c>
      <c r="G6146" s="9">
        <v>0</v>
      </c>
      <c r="H6146" t="s">
        <v>172</v>
      </c>
      <c r="I6146">
        <v>3</v>
      </c>
      <c r="J6146" t="s">
        <v>173</v>
      </c>
      <c r="K6146">
        <v>21</v>
      </c>
      <c r="L6146" t="s">
        <v>165</v>
      </c>
      <c r="M6146" s="18">
        <f t="shared" si="190"/>
        <v>0.25</v>
      </c>
      <c r="N6146" s="18">
        <f t="shared" si="191"/>
        <v>0.25</v>
      </c>
    </row>
    <row r="6147" spans="1:14" x14ac:dyDescent="0.25">
      <c r="A6147">
        <v>22</v>
      </c>
      <c r="B6147" t="s">
        <v>163</v>
      </c>
      <c r="C6147">
        <v>1</v>
      </c>
      <c r="D6147" t="s">
        <v>164</v>
      </c>
      <c r="E6147">
        <v>11</v>
      </c>
      <c r="F6147" t="s">
        <v>165</v>
      </c>
      <c r="G6147" s="9">
        <v>22</v>
      </c>
      <c r="H6147" t="s">
        <v>172</v>
      </c>
      <c r="I6147">
        <v>1</v>
      </c>
      <c r="J6147" t="s">
        <v>173</v>
      </c>
      <c r="K6147">
        <v>11</v>
      </c>
      <c r="L6147" t="s">
        <v>165</v>
      </c>
      <c r="M6147" s="18">
        <f t="shared" ref="M6147:M6210" si="192">A6147+C6147/12</f>
        <v>22.083333333333332</v>
      </c>
      <c r="N6147" s="18">
        <f t="shared" ref="N6147:N6210" si="193">G6147+I6147/12</f>
        <v>22.083333333333332</v>
      </c>
    </row>
    <row r="6148" spans="1:14" x14ac:dyDescent="0.25">
      <c r="A6148">
        <v>3</v>
      </c>
      <c r="B6148" t="s">
        <v>163</v>
      </c>
      <c r="C6148">
        <v>8</v>
      </c>
      <c r="D6148" t="s">
        <v>164</v>
      </c>
      <c r="E6148">
        <v>7</v>
      </c>
      <c r="F6148" t="s">
        <v>165</v>
      </c>
      <c r="G6148" s="9">
        <v>3</v>
      </c>
      <c r="H6148" t="s">
        <v>172</v>
      </c>
      <c r="I6148">
        <v>8</v>
      </c>
      <c r="J6148" t="s">
        <v>173</v>
      </c>
      <c r="K6148">
        <v>7</v>
      </c>
      <c r="L6148" t="s">
        <v>165</v>
      </c>
      <c r="M6148" s="18">
        <f t="shared" si="192"/>
        <v>3.6666666666666665</v>
      </c>
      <c r="N6148" s="18">
        <f t="shared" si="193"/>
        <v>3.6666666666666665</v>
      </c>
    </row>
    <row r="6149" spans="1:14" x14ac:dyDescent="0.25">
      <c r="A6149">
        <v>1</v>
      </c>
      <c r="B6149" t="s">
        <v>163</v>
      </c>
      <c r="C6149">
        <v>9</v>
      </c>
      <c r="D6149" t="s">
        <v>164</v>
      </c>
      <c r="E6149">
        <v>6</v>
      </c>
      <c r="F6149" t="s">
        <v>165</v>
      </c>
      <c r="G6149" s="9">
        <v>1</v>
      </c>
      <c r="H6149" t="s">
        <v>172</v>
      </c>
      <c r="I6149">
        <v>9</v>
      </c>
      <c r="J6149" t="s">
        <v>173</v>
      </c>
      <c r="K6149">
        <v>6</v>
      </c>
      <c r="L6149" t="s">
        <v>165</v>
      </c>
      <c r="M6149" s="18">
        <f t="shared" si="192"/>
        <v>1.75</v>
      </c>
      <c r="N6149" s="18">
        <f t="shared" si="193"/>
        <v>1.75</v>
      </c>
    </row>
    <row r="6150" spans="1:14" x14ac:dyDescent="0.25">
      <c r="A6150">
        <v>0</v>
      </c>
      <c r="B6150" t="s">
        <v>163</v>
      </c>
      <c r="C6150">
        <v>1</v>
      </c>
      <c r="D6150" t="s">
        <v>164</v>
      </c>
      <c r="E6150">
        <v>6</v>
      </c>
      <c r="F6150" t="s">
        <v>165</v>
      </c>
      <c r="G6150" s="9">
        <v>0</v>
      </c>
      <c r="H6150" t="s">
        <v>172</v>
      </c>
      <c r="I6150">
        <v>1</v>
      </c>
      <c r="J6150" t="s">
        <v>173</v>
      </c>
      <c r="K6150">
        <v>6</v>
      </c>
      <c r="L6150" t="s">
        <v>165</v>
      </c>
      <c r="M6150" s="18">
        <f t="shared" si="192"/>
        <v>8.3333333333333329E-2</v>
      </c>
      <c r="N6150" s="18">
        <f t="shared" si="193"/>
        <v>8.3333333333333329E-2</v>
      </c>
    </row>
    <row r="6151" spans="1:14" x14ac:dyDescent="0.25">
      <c r="A6151">
        <v>6</v>
      </c>
      <c r="B6151" t="s">
        <v>163</v>
      </c>
      <c r="C6151">
        <v>0</v>
      </c>
      <c r="D6151" t="s">
        <v>164</v>
      </c>
      <c r="E6151">
        <v>16</v>
      </c>
      <c r="F6151" t="s">
        <v>165</v>
      </c>
      <c r="G6151" s="9">
        <v>17</v>
      </c>
      <c r="H6151" t="s">
        <v>172</v>
      </c>
      <c r="I6151">
        <v>0</v>
      </c>
      <c r="J6151" t="s">
        <v>173</v>
      </c>
      <c r="K6151">
        <v>9</v>
      </c>
      <c r="L6151" t="s">
        <v>165</v>
      </c>
      <c r="M6151" s="18">
        <f t="shared" si="192"/>
        <v>6</v>
      </c>
      <c r="N6151" s="18">
        <f t="shared" si="193"/>
        <v>17</v>
      </c>
    </row>
    <row r="6152" spans="1:14" x14ac:dyDescent="0.25">
      <c r="A6152">
        <v>5</v>
      </c>
      <c r="B6152" t="s">
        <v>163</v>
      </c>
      <c r="C6152">
        <v>0</v>
      </c>
      <c r="D6152" t="s">
        <v>164</v>
      </c>
      <c r="E6152">
        <v>16</v>
      </c>
      <c r="F6152" t="s">
        <v>165</v>
      </c>
      <c r="G6152" s="9">
        <v>7</v>
      </c>
      <c r="H6152" t="s">
        <v>172</v>
      </c>
      <c r="I6152">
        <v>3</v>
      </c>
      <c r="J6152" t="s">
        <v>173</v>
      </c>
      <c r="K6152">
        <v>13</v>
      </c>
      <c r="L6152" t="s">
        <v>165</v>
      </c>
      <c r="M6152" s="18">
        <f t="shared" si="192"/>
        <v>5</v>
      </c>
      <c r="N6152" s="18">
        <f t="shared" si="193"/>
        <v>7.25</v>
      </c>
    </row>
    <row r="6153" spans="1:14" x14ac:dyDescent="0.25">
      <c r="A6153">
        <v>5</v>
      </c>
      <c r="B6153" t="s">
        <v>163</v>
      </c>
      <c r="C6153">
        <v>0</v>
      </c>
      <c r="D6153" t="s">
        <v>164</v>
      </c>
      <c r="E6153">
        <v>3</v>
      </c>
      <c r="F6153" t="s">
        <v>165</v>
      </c>
      <c r="G6153" s="9">
        <v>5</v>
      </c>
      <c r="H6153" t="s">
        <v>172</v>
      </c>
      <c r="I6153">
        <v>0</v>
      </c>
      <c r="J6153" t="s">
        <v>173</v>
      </c>
      <c r="K6153">
        <v>3</v>
      </c>
      <c r="L6153" t="s">
        <v>165</v>
      </c>
      <c r="M6153" s="18">
        <f t="shared" si="192"/>
        <v>5</v>
      </c>
      <c r="N6153" s="18">
        <f t="shared" si="193"/>
        <v>5</v>
      </c>
    </row>
    <row r="6154" spans="1:14" x14ac:dyDescent="0.25">
      <c r="A6154">
        <v>1</v>
      </c>
      <c r="B6154" t="s">
        <v>163</v>
      </c>
      <c r="C6154">
        <v>8</v>
      </c>
      <c r="D6154" t="s">
        <v>164</v>
      </c>
      <c r="E6154">
        <v>16</v>
      </c>
      <c r="F6154" t="s">
        <v>165</v>
      </c>
      <c r="G6154" s="9">
        <v>4</v>
      </c>
      <c r="H6154" t="s">
        <v>172</v>
      </c>
      <c r="I6154">
        <v>8</v>
      </c>
      <c r="J6154" t="s">
        <v>173</v>
      </c>
      <c r="K6154">
        <v>13</v>
      </c>
      <c r="L6154" t="s">
        <v>165</v>
      </c>
      <c r="M6154" s="18">
        <f t="shared" si="192"/>
        <v>1.6666666666666665</v>
      </c>
      <c r="N6154" s="18">
        <f t="shared" si="193"/>
        <v>4.666666666666667</v>
      </c>
    </row>
    <row r="6155" spans="1:14" x14ac:dyDescent="0.25">
      <c r="A6155">
        <v>2</v>
      </c>
      <c r="B6155" t="s">
        <v>163</v>
      </c>
      <c r="C6155">
        <v>0</v>
      </c>
      <c r="D6155" t="s">
        <v>164</v>
      </c>
      <c r="E6155">
        <v>16</v>
      </c>
      <c r="F6155" t="s">
        <v>165</v>
      </c>
      <c r="G6155" s="9">
        <v>4</v>
      </c>
      <c r="H6155" t="s">
        <v>172</v>
      </c>
      <c r="I6155">
        <v>0</v>
      </c>
      <c r="J6155" t="s">
        <v>173</v>
      </c>
      <c r="K6155">
        <v>11</v>
      </c>
      <c r="L6155" t="s">
        <v>165</v>
      </c>
      <c r="M6155" s="18">
        <f t="shared" si="192"/>
        <v>2</v>
      </c>
      <c r="N6155" s="18">
        <f t="shared" si="193"/>
        <v>4</v>
      </c>
    </row>
    <row r="6156" spans="1:14" x14ac:dyDescent="0.25">
      <c r="A6156">
        <v>3</v>
      </c>
      <c r="B6156" t="s">
        <v>163</v>
      </c>
      <c r="C6156">
        <v>9</v>
      </c>
      <c r="D6156" t="s">
        <v>164</v>
      </c>
      <c r="E6156">
        <v>26</v>
      </c>
      <c r="F6156" t="s">
        <v>165</v>
      </c>
      <c r="G6156" s="9">
        <v>3</v>
      </c>
      <c r="H6156" t="s">
        <v>172</v>
      </c>
      <c r="I6156">
        <v>9</v>
      </c>
      <c r="J6156" t="s">
        <v>173</v>
      </c>
      <c r="K6156">
        <v>26</v>
      </c>
      <c r="L6156" t="s">
        <v>165</v>
      </c>
      <c r="M6156" s="18">
        <f t="shared" si="192"/>
        <v>3.75</v>
      </c>
      <c r="N6156" s="18">
        <f t="shared" si="193"/>
        <v>3.75</v>
      </c>
    </row>
    <row r="6157" spans="1:14" x14ac:dyDescent="0.25">
      <c r="A6157">
        <v>0</v>
      </c>
      <c r="B6157" t="s">
        <v>163</v>
      </c>
      <c r="C6157">
        <v>0</v>
      </c>
      <c r="D6157" t="s">
        <v>164</v>
      </c>
      <c r="E6157">
        <v>9</v>
      </c>
      <c r="F6157" t="s">
        <v>165</v>
      </c>
      <c r="G6157" s="9">
        <v>0</v>
      </c>
      <c r="H6157" t="s">
        <v>172</v>
      </c>
      <c r="I6157">
        <v>0</v>
      </c>
      <c r="J6157" t="s">
        <v>173</v>
      </c>
      <c r="K6157">
        <v>9</v>
      </c>
      <c r="L6157" t="s">
        <v>165</v>
      </c>
      <c r="M6157" s="18">
        <f t="shared" si="192"/>
        <v>0</v>
      </c>
      <c r="N6157" s="18">
        <f t="shared" si="193"/>
        <v>0</v>
      </c>
    </row>
    <row r="6158" spans="1:14" x14ac:dyDescent="0.25">
      <c r="A6158">
        <v>0</v>
      </c>
      <c r="B6158" t="s">
        <v>163</v>
      </c>
      <c r="C6158">
        <v>0</v>
      </c>
      <c r="D6158" t="s">
        <v>164</v>
      </c>
      <c r="E6158">
        <v>15</v>
      </c>
      <c r="F6158" t="s">
        <v>165</v>
      </c>
      <c r="G6158" s="9">
        <v>0</v>
      </c>
      <c r="H6158" t="s">
        <v>172</v>
      </c>
      <c r="I6158">
        <v>0</v>
      </c>
      <c r="J6158" t="s">
        <v>173</v>
      </c>
      <c r="K6158">
        <v>15</v>
      </c>
      <c r="L6158" t="s">
        <v>165</v>
      </c>
      <c r="M6158" s="18">
        <f t="shared" si="192"/>
        <v>0</v>
      </c>
      <c r="N6158" s="18">
        <f t="shared" si="193"/>
        <v>0</v>
      </c>
    </row>
    <row r="6159" spans="1:14" x14ac:dyDescent="0.25">
      <c r="A6159">
        <v>2</v>
      </c>
      <c r="B6159" t="s">
        <v>163</v>
      </c>
      <c r="C6159">
        <v>0</v>
      </c>
      <c r="D6159" t="s">
        <v>164</v>
      </c>
      <c r="E6159">
        <v>13</v>
      </c>
      <c r="F6159" t="s">
        <v>165</v>
      </c>
      <c r="G6159" s="9">
        <v>2</v>
      </c>
      <c r="H6159" t="s">
        <v>172</v>
      </c>
      <c r="I6159">
        <v>0</v>
      </c>
      <c r="J6159" t="s">
        <v>173</v>
      </c>
      <c r="K6159">
        <v>13</v>
      </c>
      <c r="L6159" t="s">
        <v>165</v>
      </c>
      <c r="M6159" s="18">
        <f t="shared" si="192"/>
        <v>2</v>
      </c>
      <c r="N6159" s="18">
        <f t="shared" si="193"/>
        <v>2</v>
      </c>
    </row>
    <row r="6160" spans="1:14" x14ac:dyDescent="0.25">
      <c r="A6160">
        <v>0</v>
      </c>
      <c r="B6160" t="s">
        <v>163</v>
      </c>
      <c r="C6160">
        <v>0</v>
      </c>
      <c r="D6160" t="s">
        <v>164</v>
      </c>
      <c r="E6160">
        <v>15</v>
      </c>
      <c r="F6160" t="s">
        <v>165</v>
      </c>
      <c r="G6160" s="9">
        <v>0</v>
      </c>
      <c r="H6160" t="s">
        <v>172</v>
      </c>
      <c r="I6160">
        <v>0</v>
      </c>
      <c r="J6160" t="s">
        <v>173</v>
      </c>
      <c r="K6160">
        <v>15</v>
      </c>
      <c r="L6160" t="s">
        <v>165</v>
      </c>
      <c r="M6160" s="18">
        <f t="shared" si="192"/>
        <v>0</v>
      </c>
      <c r="N6160" s="18">
        <f t="shared" si="193"/>
        <v>0</v>
      </c>
    </row>
    <row r="6161" spans="1:14" x14ac:dyDescent="0.25">
      <c r="A6161">
        <v>1</v>
      </c>
      <c r="B6161" t="s">
        <v>163</v>
      </c>
      <c r="C6161">
        <v>0</v>
      </c>
      <c r="D6161" t="s">
        <v>164</v>
      </c>
      <c r="E6161">
        <v>14</v>
      </c>
      <c r="F6161" t="s">
        <v>165</v>
      </c>
      <c r="G6161" s="9">
        <v>1</v>
      </c>
      <c r="H6161" t="s">
        <v>172</v>
      </c>
      <c r="I6161">
        <v>0</v>
      </c>
      <c r="J6161" t="s">
        <v>173</v>
      </c>
      <c r="K6161">
        <v>14</v>
      </c>
      <c r="L6161" t="s">
        <v>165</v>
      </c>
      <c r="M6161" s="18">
        <f t="shared" si="192"/>
        <v>1</v>
      </c>
      <c r="N6161" s="18">
        <f t="shared" si="193"/>
        <v>1</v>
      </c>
    </row>
    <row r="6162" spans="1:14" x14ac:dyDescent="0.25">
      <c r="A6162">
        <v>1</v>
      </c>
      <c r="B6162" t="s">
        <v>163</v>
      </c>
      <c r="C6162">
        <v>0</v>
      </c>
      <c r="D6162" t="s">
        <v>164</v>
      </c>
      <c r="E6162">
        <v>14</v>
      </c>
      <c r="F6162" t="s">
        <v>165</v>
      </c>
      <c r="G6162" s="9">
        <v>1</v>
      </c>
      <c r="H6162" t="s">
        <v>172</v>
      </c>
      <c r="I6162">
        <v>0</v>
      </c>
      <c r="J6162" t="s">
        <v>173</v>
      </c>
      <c r="K6162">
        <v>14</v>
      </c>
      <c r="L6162" t="s">
        <v>165</v>
      </c>
      <c r="M6162" s="18">
        <f t="shared" si="192"/>
        <v>1</v>
      </c>
      <c r="N6162" s="18">
        <f t="shared" si="193"/>
        <v>1</v>
      </c>
    </row>
    <row r="6163" spans="1:14" x14ac:dyDescent="0.25">
      <c r="A6163">
        <v>0</v>
      </c>
      <c r="B6163" t="s">
        <v>163</v>
      </c>
      <c r="C6163">
        <v>0</v>
      </c>
      <c r="D6163" t="s">
        <v>164</v>
      </c>
      <c r="E6163">
        <v>15</v>
      </c>
      <c r="F6163" t="s">
        <v>165</v>
      </c>
      <c r="G6163" s="9">
        <v>0</v>
      </c>
      <c r="H6163" t="s">
        <v>172</v>
      </c>
      <c r="I6163">
        <v>0</v>
      </c>
      <c r="J6163" t="s">
        <v>173</v>
      </c>
      <c r="K6163">
        <v>15</v>
      </c>
      <c r="L6163" t="s">
        <v>165</v>
      </c>
      <c r="M6163" s="18">
        <f t="shared" si="192"/>
        <v>0</v>
      </c>
      <c r="N6163" s="18">
        <f t="shared" si="193"/>
        <v>0</v>
      </c>
    </row>
    <row r="6164" spans="1:14" x14ac:dyDescent="0.25">
      <c r="A6164">
        <v>6</v>
      </c>
      <c r="B6164" t="s">
        <v>163</v>
      </c>
      <c r="C6164">
        <v>0</v>
      </c>
      <c r="D6164" t="s">
        <v>164</v>
      </c>
      <c r="E6164">
        <v>16</v>
      </c>
      <c r="F6164" t="s">
        <v>165</v>
      </c>
      <c r="G6164" s="9">
        <v>28</v>
      </c>
      <c r="H6164" t="s">
        <v>172</v>
      </c>
      <c r="I6164">
        <v>11</v>
      </c>
      <c r="J6164" t="s">
        <v>173</v>
      </c>
      <c r="K6164">
        <v>18</v>
      </c>
      <c r="L6164" t="s">
        <v>165</v>
      </c>
      <c r="M6164" s="18">
        <f t="shared" si="192"/>
        <v>6</v>
      </c>
      <c r="N6164" s="18">
        <f t="shared" si="193"/>
        <v>28.916666666666668</v>
      </c>
    </row>
    <row r="6165" spans="1:14" x14ac:dyDescent="0.25">
      <c r="A6165">
        <v>6</v>
      </c>
      <c r="B6165" t="s">
        <v>163</v>
      </c>
      <c r="C6165">
        <v>0</v>
      </c>
      <c r="D6165" t="s">
        <v>164</v>
      </c>
      <c r="E6165">
        <v>16</v>
      </c>
      <c r="F6165" t="s">
        <v>165</v>
      </c>
      <c r="G6165" s="9">
        <v>23</v>
      </c>
      <c r="H6165" t="s">
        <v>172</v>
      </c>
      <c r="I6165">
        <v>0</v>
      </c>
      <c r="J6165" t="s">
        <v>173</v>
      </c>
      <c r="K6165">
        <v>8</v>
      </c>
      <c r="L6165" t="s">
        <v>165</v>
      </c>
      <c r="M6165" s="18">
        <f t="shared" si="192"/>
        <v>6</v>
      </c>
      <c r="N6165" s="18">
        <f t="shared" si="193"/>
        <v>23</v>
      </c>
    </row>
    <row r="6166" spans="1:14" x14ac:dyDescent="0.25">
      <c r="A6166">
        <v>6</v>
      </c>
      <c r="B6166" t="s">
        <v>163</v>
      </c>
      <c r="C6166">
        <v>0</v>
      </c>
      <c r="D6166" t="s">
        <v>164</v>
      </c>
      <c r="E6166">
        <v>16</v>
      </c>
      <c r="F6166" t="s">
        <v>165</v>
      </c>
      <c r="G6166" s="9">
        <v>28</v>
      </c>
      <c r="H6166" t="s">
        <v>172</v>
      </c>
      <c r="I6166">
        <v>6</v>
      </c>
      <c r="J6166" t="s">
        <v>173</v>
      </c>
      <c r="K6166">
        <v>14</v>
      </c>
      <c r="L6166" t="s">
        <v>165</v>
      </c>
      <c r="M6166" s="18">
        <f t="shared" si="192"/>
        <v>6</v>
      </c>
      <c r="N6166" s="18">
        <f t="shared" si="193"/>
        <v>28.5</v>
      </c>
    </row>
    <row r="6167" spans="1:14" x14ac:dyDescent="0.25">
      <c r="A6167">
        <v>5</v>
      </c>
      <c r="B6167" t="s">
        <v>163</v>
      </c>
      <c r="C6167">
        <v>11</v>
      </c>
      <c r="D6167" t="s">
        <v>164</v>
      </c>
      <c r="E6167">
        <v>16</v>
      </c>
      <c r="F6167" t="s">
        <v>165</v>
      </c>
      <c r="G6167" s="9">
        <v>23</v>
      </c>
      <c r="H6167" t="s">
        <v>172</v>
      </c>
      <c r="I6167">
        <v>9</v>
      </c>
      <c r="J6167" t="s">
        <v>173</v>
      </c>
      <c r="K6167">
        <v>14</v>
      </c>
      <c r="L6167" t="s">
        <v>165</v>
      </c>
      <c r="M6167" s="18">
        <f t="shared" si="192"/>
        <v>5.916666666666667</v>
      </c>
      <c r="N6167" s="18">
        <f t="shared" si="193"/>
        <v>23.75</v>
      </c>
    </row>
    <row r="6168" spans="1:14" x14ac:dyDescent="0.25">
      <c r="A6168">
        <v>6</v>
      </c>
      <c r="B6168" t="s">
        <v>163</v>
      </c>
      <c r="C6168">
        <v>0</v>
      </c>
      <c r="D6168" t="s">
        <v>164</v>
      </c>
      <c r="E6168">
        <v>16</v>
      </c>
      <c r="F6168" t="s">
        <v>165</v>
      </c>
      <c r="G6168" s="9">
        <v>19</v>
      </c>
      <c r="H6168" t="s">
        <v>172</v>
      </c>
      <c r="I6168">
        <v>0</v>
      </c>
      <c r="J6168" t="s">
        <v>173</v>
      </c>
      <c r="K6168">
        <v>13</v>
      </c>
      <c r="L6168" t="s">
        <v>165</v>
      </c>
      <c r="M6168" s="18">
        <f t="shared" si="192"/>
        <v>6</v>
      </c>
      <c r="N6168" s="18">
        <f t="shared" si="193"/>
        <v>19</v>
      </c>
    </row>
    <row r="6169" spans="1:14" x14ac:dyDescent="0.25">
      <c r="A6169">
        <v>7</v>
      </c>
      <c r="B6169" t="s">
        <v>163</v>
      </c>
      <c r="C6169">
        <v>5</v>
      </c>
      <c r="D6169" t="s">
        <v>164</v>
      </c>
      <c r="E6169">
        <v>27</v>
      </c>
      <c r="F6169" t="s">
        <v>165</v>
      </c>
      <c r="G6169" s="9">
        <v>9</v>
      </c>
      <c r="H6169" t="s">
        <v>172</v>
      </c>
      <c r="I6169">
        <v>2</v>
      </c>
      <c r="J6169" t="s">
        <v>173</v>
      </c>
      <c r="K6169">
        <v>28</v>
      </c>
      <c r="L6169" t="s">
        <v>165</v>
      </c>
      <c r="M6169" s="18">
        <f t="shared" si="192"/>
        <v>7.416666666666667</v>
      </c>
      <c r="N6169" s="18">
        <f t="shared" si="193"/>
        <v>9.1666666666666661</v>
      </c>
    </row>
    <row r="6170" spans="1:14" x14ac:dyDescent="0.25">
      <c r="A6170">
        <v>2</v>
      </c>
      <c r="B6170" t="s">
        <v>163</v>
      </c>
      <c r="C6170">
        <v>1</v>
      </c>
      <c r="D6170" t="s">
        <v>164</v>
      </c>
      <c r="E6170">
        <v>10</v>
      </c>
      <c r="F6170" t="s">
        <v>165</v>
      </c>
      <c r="G6170" s="9">
        <v>6</v>
      </c>
      <c r="H6170" t="s">
        <v>172</v>
      </c>
      <c r="I6170">
        <v>0</v>
      </c>
      <c r="J6170" t="s">
        <v>173</v>
      </c>
      <c r="K6170">
        <v>8</v>
      </c>
      <c r="L6170" t="s">
        <v>165</v>
      </c>
      <c r="M6170" s="18">
        <f t="shared" si="192"/>
        <v>2.0833333333333335</v>
      </c>
      <c r="N6170" s="18">
        <f t="shared" si="193"/>
        <v>6</v>
      </c>
    </row>
    <row r="6171" spans="1:14" x14ac:dyDescent="0.25">
      <c r="A6171">
        <v>5</v>
      </c>
      <c r="B6171" t="s">
        <v>163</v>
      </c>
      <c r="C6171">
        <v>0</v>
      </c>
      <c r="D6171" t="s">
        <v>164</v>
      </c>
      <c r="E6171">
        <v>10</v>
      </c>
      <c r="F6171" t="s">
        <v>165</v>
      </c>
      <c r="G6171" s="9">
        <v>5</v>
      </c>
      <c r="H6171" t="s">
        <v>172</v>
      </c>
      <c r="I6171">
        <v>0</v>
      </c>
      <c r="J6171" t="s">
        <v>173</v>
      </c>
      <c r="K6171">
        <v>10</v>
      </c>
      <c r="L6171" t="s">
        <v>165</v>
      </c>
      <c r="M6171" s="18">
        <f t="shared" si="192"/>
        <v>5</v>
      </c>
      <c r="N6171" s="18">
        <f t="shared" si="193"/>
        <v>5</v>
      </c>
    </row>
    <row r="6172" spans="1:14" x14ac:dyDescent="0.25">
      <c r="A6172">
        <v>1</v>
      </c>
      <c r="B6172" t="s">
        <v>163</v>
      </c>
      <c r="C6172">
        <v>3</v>
      </c>
      <c r="D6172" t="s">
        <v>164</v>
      </c>
      <c r="E6172">
        <v>0</v>
      </c>
      <c r="F6172" t="s">
        <v>165</v>
      </c>
      <c r="G6172" s="9">
        <v>4</v>
      </c>
      <c r="H6172" t="s">
        <v>172</v>
      </c>
      <c r="I6172">
        <v>10</v>
      </c>
      <c r="J6172" t="s">
        <v>173</v>
      </c>
      <c r="K6172">
        <v>29</v>
      </c>
      <c r="L6172" t="s">
        <v>165</v>
      </c>
      <c r="M6172" s="18">
        <f t="shared" si="192"/>
        <v>1.25</v>
      </c>
      <c r="N6172" s="18">
        <f t="shared" si="193"/>
        <v>4.833333333333333</v>
      </c>
    </row>
    <row r="6173" spans="1:14" x14ac:dyDescent="0.25">
      <c r="A6173">
        <v>1</v>
      </c>
      <c r="B6173" t="s">
        <v>163</v>
      </c>
      <c r="C6173">
        <v>0</v>
      </c>
      <c r="D6173" t="s">
        <v>164</v>
      </c>
      <c r="E6173">
        <v>14</v>
      </c>
      <c r="F6173" t="s">
        <v>165</v>
      </c>
      <c r="G6173" s="9">
        <v>1</v>
      </c>
      <c r="H6173" t="s">
        <v>172</v>
      </c>
      <c r="I6173">
        <v>0</v>
      </c>
      <c r="J6173" t="s">
        <v>173</v>
      </c>
      <c r="K6173">
        <v>14</v>
      </c>
      <c r="L6173" t="s">
        <v>165</v>
      </c>
      <c r="M6173" s="18">
        <f t="shared" si="192"/>
        <v>1</v>
      </c>
      <c r="N6173" s="18">
        <f t="shared" si="193"/>
        <v>1</v>
      </c>
    </row>
    <row r="6174" spans="1:14" x14ac:dyDescent="0.25">
      <c r="A6174">
        <v>3</v>
      </c>
      <c r="B6174" t="s">
        <v>163</v>
      </c>
      <c r="C6174">
        <v>0</v>
      </c>
      <c r="D6174" t="s">
        <v>164</v>
      </c>
      <c r="E6174">
        <v>12</v>
      </c>
      <c r="F6174" t="s">
        <v>165</v>
      </c>
      <c r="G6174" s="9">
        <v>3</v>
      </c>
      <c r="H6174" t="s">
        <v>172</v>
      </c>
      <c r="I6174">
        <v>0</v>
      </c>
      <c r="J6174" t="s">
        <v>173</v>
      </c>
      <c r="K6174">
        <v>12</v>
      </c>
      <c r="L6174" t="s">
        <v>165</v>
      </c>
      <c r="M6174" s="18">
        <f t="shared" si="192"/>
        <v>3</v>
      </c>
      <c r="N6174" s="18">
        <f t="shared" si="193"/>
        <v>3</v>
      </c>
    </row>
    <row r="6175" spans="1:14" x14ac:dyDescent="0.25">
      <c r="A6175">
        <v>2</v>
      </c>
      <c r="B6175" t="s">
        <v>163</v>
      </c>
      <c r="C6175">
        <v>0</v>
      </c>
      <c r="D6175" t="s">
        <v>164</v>
      </c>
      <c r="E6175">
        <v>13</v>
      </c>
      <c r="F6175" t="s">
        <v>165</v>
      </c>
      <c r="G6175" s="9">
        <v>2</v>
      </c>
      <c r="H6175" t="s">
        <v>172</v>
      </c>
      <c r="I6175">
        <v>0</v>
      </c>
      <c r="J6175" t="s">
        <v>173</v>
      </c>
      <c r="K6175">
        <v>13</v>
      </c>
      <c r="L6175" t="s">
        <v>165</v>
      </c>
      <c r="M6175" s="18">
        <f t="shared" si="192"/>
        <v>2</v>
      </c>
      <c r="N6175" s="18">
        <f t="shared" si="193"/>
        <v>2</v>
      </c>
    </row>
    <row r="6176" spans="1:14" x14ac:dyDescent="0.25">
      <c r="A6176">
        <v>2</v>
      </c>
      <c r="B6176" t="s">
        <v>163</v>
      </c>
      <c r="C6176">
        <v>0</v>
      </c>
      <c r="D6176" t="s">
        <v>164</v>
      </c>
      <c r="E6176">
        <v>13</v>
      </c>
      <c r="F6176" t="s">
        <v>165</v>
      </c>
      <c r="G6176" s="9">
        <v>2</v>
      </c>
      <c r="H6176" t="s">
        <v>172</v>
      </c>
      <c r="I6176">
        <v>0</v>
      </c>
      <c r="J6176" t="s">
        <v>173</v>
      </c>
      <c r="K6176">
        <v>13</v>
      </c>
      <c r="L6176" t="s">
        <v>165</v>
      </c>
      <c r="M6176" s="18">
        <f t="shared" si="192"/>
        <v>2</v>
      </c>
      <c r="N6176" s="18">
        <f t="shared" si="193"/>
        <v>2</v>
      </c>
    </row>
    <row r="6177" spans="1:14" x14ac:dyDescent="0.25">
      <c r="A6177">
        <v>2</v>
      </c>
      <c r="B6177" t="s">
        <v>163</v>
      </c>
      <c r="C6177">
        <v>0</v>
      </c>
      <c r="D6177" t="s">
        <v>164</v>
      </c>
      <c r="E6177">
        <v>13</v>
      </c>
      <c r="F6177" t="s">
        <v>165</v>
      </c>
      <c r="G6177" s="9">
        <v>2</v>
      </c>
      <c r="H6177" t="s">
        <v>172</v>
      </c>
      <c r="I6177">
        <v>0</v>
      </c>
      <c r="J6177" t="s">
        <v>173</v>
      </c>
      <c r="K6177">
        <v>13</v>
      </c>
      <c r="L6177" t="s">
        <v>165</v>
      </c>
      <c r="M6177" s="18">
        <f t="shared" si="192"/>
        <v>2</v>
      </c>
      <c r="N6177" s="18">
        <f t="shared" si="193"/>
        <v>2</v>
      </c>
    </row>
    <row r="6178" spans="1:14" x14ac:dyDescent="0.25">
      <c r="A6178">
        <v>2</v>
      </c>
      <c r="B6178" t="s">
        <v>163</v>
      </c>
      <c r="C6178">
        <v>0</v>
      </c>
      <c r="D6178" t="s">
        <v>164</v>
      </c>
      <c r="E6178">
        <v>6</v>
      </c>
      <c r="F6178" t="s">
        <v>165</v>
      </c>
      <c r="G6178" s="9">
        <v>2</v>
      </c>
      <c r="H6178" t="s">
        <v>172</v>
      </c>
      <c r="I6178">
        <v>0</v>
      </c>
      <c r="J6178" t="s">
        <v>173</v>
      </c>
      <c r="K6178">
        <v>6</v>
      </c>
      <c r="L6178" t="s">
        <v>165</v>
      </c>
      <c r="M6178" s="18">
        <f t="shared" si="192"/>
        <v>2</v>
      </c>
      <c r="N6178" s="18">
        <f t="shared" si="193"/>
        <v>2</v>
      </c>
    </row>
    <row r="6179" spans="1:14" x14ac:dyDescent="0.25">
      <c r="A6179">
        <v>1</v>
      </c>
      <c r="B6179" t="s">
        <v>163</v>
      </c>
      <c r="C6179">
        <v>5</v>
      </c>
      <c r="D6179" t="s">
        <v>164</v>
      </c>
      <c r="E6179">
        <v>14</v>
      </c>
      <c r="F6179" t="s">
        <v>165</v>
      </c>
      <c r="G6179" s="9">
        <v>1</v>
      </c>
      <c r="H6179" t="s">
        <v>172</v>
      </c>
      <c r="I6179">
        <v>5</v>
      </c>
      <c r="J6179" t="s">
        <v>173</v>
      </c>
      <c r="K6179">
        <v>14</v>
      </c>
      <c r="L6179" t="s">
        <v>165</v>
      </c>
      <c r="M6179" s="18">
        <f t="shared" si="192"/>
        <v>1.4166666666666667</v>
      </c>
      <c r="N6179" s="18">
        <f t="shared" si="193"/>
        <v>1.4166666666666667</v>
      </c>
    </row>
    <row r="6180" spans="1:14" x14ac:dyDescent="0.25">
      <c r="A6180">
        <v>1</v>
      </c>
      <c r="B6180" t="s">
        <v>163</v>
      </c>
      <c r="C6180">
        <v>7</v>
      </c>
      <c r="D6180" t="s">
        <v>164</v>
      </c>
      <c r="E6180">
        <v>5</v>
      </c>
      <c r="F6180" t="s">
        <v>165</v>
      </c>
      <c r="G6180" s="9">
        <v>1</v>
      </c>
      <c r="H6180" t="s">
        <v>172</v>
      </c>
      <c r="I6180">
        <v>7</v>
      </c>
      <c r="J6180" t="s">
        <v>173</v>
      </c>
      <c r="K6180">
        <v>5</v>
      </c>
      <c r="L6180" t="s">
        <v>165</v>
      </c>
      <c r="M6180" s="18">
        <f t="shared" si="192"/>
        <v>1.5833333333333335</v>
      </c>
      <c r="N6180" s="18">
        <f t="shared" si="193"/>
        <v>1.5833333333333335</v>
      </c>
    </row>
    <row r="6181" spans="1:14" x14ac:dyDescent="0.25">
      <c r="A6181">
        <v>1</v>
      </c>
      <c r="B6181" t="s">
        <v>163</v>
      </c>
      <c r="C6181">
        <v>4</v>
      </c>
      <c r="D6181" t="s">
        <v>164</v>
      </c>
      <c r="E6181">
        <v>4</v>
      </c>
      <c r="F6181" t="s">
        <v>165</v>
      </c>
      <c r="G6181" s="9">
        <v>1</v>
      </c>
      <c r="H6181" t="s">
        <v>172</v>
      </c>
      <c r="I6181">
        <v>4</v>
      </c>
      <c r="J6181" t="s">
        <v>173</v>
      </c>
      <c r="K6181">
        <v>4</v>
      </c>
      <c r="L6181" t="s">
        <v>165</v>
      </c>
      <c r="M6181" s="18">
        <f t="shared" si="192"/>
        <v>1.3333333333333333</v>
      </c>
      <c r="N6181" s="18">
        <f t="shared" si="193"/>
        <v>1.3333333333333333</v>
      </c>
    </row>
    <row r="6182" spans="1:14" x14ac:dyDescent="0.25">
      <c r="A6182">
        <v>1</v>
      </c>
      <c r="B6182" t="s">
        <v>163</v>
      </c>
      <c r="C6182">
        <v>0</v>
      </c>
      <c r="D6182" t="s">
        <v>164</v>
      </c>
      <c r="E6182">
        <v>29</v>
      </c>
      <c r="F6182" t="s">
        <v>165</v>
      </c>
      <c r="G6182" s="9">
        <v>1</v>
      </c>
      <c r="H6182" t="s">
        <v>172</v>
      </c>
      <c r="I6182">
        <v>0</v>
      </c>
      <c r="J6182" t="s">
        <v>173</v>
      </c>
      <c r="K6182">
        <v>29</v>
      </c>
      <c r="L6182" t="s">
        <v>165</v>
      </c>
      <c r="M6182" s="18">
        <f t="shared" si="192"/>
        <v>1</v>
      </c>
      <c r="N6182" s="18">
        <f t="shared" si="193"/>
        <v>1</v>
      </c>
    </row>
    <row r="6183" spans="1:14" x14ac:dyDescent="0.25">
      <c r="A6183">
        <v>0</v>
      </c>
      <c r="B6183" t="s">
        <v>163</v>
      </c>
      <c r="C6183">
        <v>9</v>
      </c>
      <c r="D6183" t="s">
        <v>164</v>
      </c>
      <c r="E6183">
        <v>23</v>
      </c>
      <c r="F6183" t="s">
        <v>165</v>
      </c>
      <c r="G6183" s="9">
        <v>0</v>
      </c>
      <c r="H6183" t="s">
        <v>172</v>
      </c>
      <c r="I6183">
        <v>9</v>
      </c>
      <c r="J6183" t="s">
        <v>173</v>
      </c>
      <c r="K6183">
        <v>23</v>
      </c>
      <c r="L6183" t="s">
        <v>165</v>
      </c>
      <c r="M6183" s="18">
        <f t="shared" si="192"/>
        <v>0.75</v>
      </c>
      <c r="N6183" s="18">
        <f t="shared" si="193"/>
        <v>0.75</v>
      </c>
    </row>
    <row r="6184" spans="1:14" x14ac:dyDescent="0.25">
      <c r="A6184">
        <v>0</v>
      </c>
      <c r="B6184" t="s">
        <v>163</v>
      </c>
      <c r="C6184">
        <v>5</v>
      </c>
      <c r="D6184" t="s">
        <v>164</v>
      </c>
      <c r="E6184">
        <v>3</v>
      </c>
      <c r="F6184" t="s">
        <v>165</v>
      </c>
      <c r="G6184" s="9">
        <v>0</v>
      </c>
      <c r="H6184" t="s">
        <v>172</v>
      </c>
      <c r="I6184">
        <v>5</v>
      </c>
      <c r="J6184" t="s">
        <v>173</v>
      </c>
      <c r="K6184">
        <v>3</v>
      </c>
      <c r="L6184" t="s">
        <v>165</v>
      </c>
      <c r="M6184" s="18">
        <f t="shared" si="192"/>
        <v>0.41666666666666669</v>
      </c>
      <c r="N6184" s="18">
        <f t="shared" si="193"/>
        <v>0.41666666666666669</v>
      </c>
    </row>
    <row r="6185" spans="1:14" x14ac:dyDescent="0.25">
      <c r="A6185">
        <v>0</v>
      </c>
      <c r="B6185" t="s">
        <v>163</v>
      </c>
      <c r="C6185">
        <v>0</v>
      </c>
      <c r="D6185" t="s">
        <v>164</v>
      </c>
      <c r="E6185">
        <v>22</v>
      </c>
      <c r="F6185" t="s">
        <v>165</v>
      </c>
      <c r="G6185" s="9">
        <v>0</v>
      </c>
      <c r="H6185" t="s">
        <v>172</v>
      </c>
      <c r="I6185">
        <v>0</v>
      </c>
      <c r="J6185" t="s">
        <v>173</v>
      </c>
      <c r="K6185">
        <v>22</v>
      </c>
      <c r="L6185" t="s">
        <v>165</v>
      </c>
      <c r="M6185" s="18">
        <f t="shared" si="192"/>
        <v>0</v>
      </c>
      <c r="N6185" s="18">
        <f t="shared" si="193"/>
        <v>0</v>
      </c>
    </row>
    <row r="6186" spans="1:14" x14ac:dyDescent="0.25">
      <c r="A6186">
        <v>3</v>
      </c>
      <c r="B6186" t="s">
        <v>163</v>
      </c>
      <c r="C6186">
        <v>6</v>
      </c>
      <c r="D6186" t="s">
        <v>164</v>
      </c>
      <c r="E6186">
        <v>16</v>
      </c>
      <c r="F6186" t="s">
        <v>165</v>
      </c>
      <c r="G6186" s="9">
        <v>12</v>
      </c>
      <c r="H6186" t="s">
        <v>172</v>
      </c>
      <c r="I6186">
        <v>0</v>
      </c>
      <c r="J6186" t="s">
        <v>173</v>
      </c>
      <c r="K6186">
        <v>8</v>
      </c>
      <c r="L6186" t="s">
        <v>165</v>
      </c>
      <c r="M6186" s="18">
        <f t="shared" si="192"/>
        <v>3.5</v>
      </c>
      <c r="N6186" s="18">
        <f t="shared" si="193"/>
        <v>12</v>
      </c>
    </row>
    <row r="6187" spans="1:14" x14ac:dyDescent="0.25">
      <c r="A6187">
        <v>6</v>
      </c>
      <c r="B6187" t="s">
        <v>163</v>
      </c>
      <c r="C6187">
        <v>0</v>
      </c>
      <c r="D6187" t="s">
        <v>164</v>
      </c>
      <c r="E6187">
        <v>16</v>
      </c>
      <c r="F6187" t="s">
        <v>165</v>
      </c>
      <c r="G6187" s="9">
        <v>8</v>
      </c>
      <c r="H6187" t="s">
        <v>172</v>
      </c>
      <c r="I6187">
        <v>5</v>
      </c>
      <c r="J6187" t="s">
        <v>173</v>
      </c>
      <c r="K6187">
        <v>14</v>
      </c>
      <c r="L6187" t="s">
        <v>165</v>
      </c>
      <c r="M6187" s="18">
        <f t="shared" si="192"/>
        <v>6</v>
      </c>
      <c r="N6187" s="18">
        <f t="shared" si="193"/>
        <v>8.4166666666666661</v>
      </c>
    </row>
    <row r="6188" spans="1:14" x14ac:dyDescent="0.25">
      <c r="A6188">
        <v>6</v>
      </c>
      <c r="B6188" t="s">
        <v>163</v>
      </c>
      <c r="C6188">
        <v>0</v>
      </c>
      <c r="D6188" t="s">
        <v>164</v>
      </c>
      <c r="E6188">
        <v>16</v>
      </c>
      <c r="F6188" t="s">
        <v>165</v>
      </c>
      <c r="G6188" s="9">
        <v>7</v>
      </c>
      <c r="H6188" t="s">
        <v>172</v>
      </c>
      <c r="I6188">
        <v>4</v>
      </c>
      <c r="J6188" t="s">
        <v>173</v>
      </c>
      <c r="K6188">
        <v>25</v>
      </c>
      <c r="L6188" t="s">
        <v>165</v>
      </c>
      <c r="M6188" s="18">
        <f t="shared" si="192"/>
        <v>6</v>
      </c>
      <c r="N6188" s="18">
        <f t="shared" si="193"/>
        <v>7.333333333333333</v>
      </c>
    </row>
    <row r="6189" spans="1:14" x14ac:dyDescent="0.25">
      <c r="A6189">
        <v>6</v>
      </c>
      <c r="B6189" t="s">
        <v>163</v>
      </c>
      <c r="C6189">
        <v>0</v>
      </c>
      <c r="D6189" t="s">
        <v>164</v>
      </c>
      <c r="E6189">
        <v>16</v>
      </c>
      <c r="F6189" t="s">
        <v>165</v>
      </c>
      <c r="G6189" s="9">
        <v>29</v>
      </c>
      <c r="H6189" t="s">
        <v>172</v>
      </c>
      <c r="I6189">
        <v>2</v>
      </c>
      <c r="J6189" t="s">
        <v>173</v>
      </c>
      <c r="K6189">
        <v>16</v>
      </c>
      <c r="L6189" t="s">
        <v>165</v>
      </c>
      <c r="M6189" s="18">
        <f t="shared" si="192"/>
        <v>6</v>
      </c>
      <c r="N6189" s="18">
        <f t="shared" si="193"/>
        <v>29.166666666666668</v>
      </c>
    </row>
    <row r="6190" spans="1:14" x14ac:dyDescent="0.25">
      <c r="A6190">
        <v>6</v>
      </c>
      <c r="B6190" t="s">
        <v>163</v>
      </c>
      <c r="C6190">
        <v>0</v>
      </c>
      <c r="D6190" t="s">
        <v>164</v>
      </c>
      <c r="E6190">
        <v>16</v>
      </c>
      <c r="F6190" t="s">
        <v>165</v>
      </c>
      <c r="G6190" s="9">
        <v>27</v>
      </c>
      <c r="H6190" t="s">
        <v>172</v>
      </c>
      <c r="I6190">
        <v>8</v>
      </c>
      <c r="J6190" t="s">
        <v>173</v>
      </c>
      <c r="K6190">
        <v>12</v>
      </c>
      <c r="L6190" t="s">
        <v>165</v>
      </c>
      <c r="M6190" s="18">
        <f t="shared" si="192"/>
        <v>6</v>
      </c>
      <c r="N6190" s="18">
        <f t="shared" si="193"/>
        <v>27.666666666666668</v>
      </c>
    </row>
    <row r="6191" spans="1:14" x14ac:dyDescent="0.25">
      <c r="A6191">
        <v>6</v>
      </c>
      <c r="B6191" t="s">
        <v>163</v>
      </c>
      <c r="C6191">
        <v>0</v>
      </c>
      <c r="D6191" t="s">
        <v>164</v>
      </c>
      <c r="E6191">
        <v>16</v>
      </c>
      <c r="F6191" t="s">
        <v>165</v>
      </c>
      <c r="G6191" s="9">
        <v>36</v>
      </c>
      <c r="H6191" t="s">
        <v>172</v>
      </c>
      <c r="I6191">
        <v>2</v>
      </c>
      <c r="J6191" t="s">
        <v>173</v>
      </c>
      <c r="K6191">
        <v>7</v>
      </c>
      <c r="L6191" t="s">
        <v>165</v>
      </c>
      <c r="M6191" s="18">
        <f t="shared" si="192"/>
        <v>6</v>
      </c>
      <c r="N6191" s="18">
        <f t="shared" si="193"/>
        <v>36.166666666666664</v>
      </c>
    </row>
    <row r="6192" spans="1:14" x14ac:dyDescent="0.25">
      <c r="A6192">
        <v>6</v>
      </c>
      <c r="B6192" t="s">
        <v>163</v>
      </c>
      <c r="C6192">
        <v>0</v>
      </c>
      <c r="D6192" t="s">
        <v>164</v>
      </c>
      <c r="E6192">
        <v>16</v>
      </c>
      <c r="F6192" t="s">
        <v>165</v>
      </c>
      <c r="G6192" s="9">
        <v>28</v>
      </c>
      <c r="H6192" t="s">
        <v>172</v>
      </c>
      <c r="I6192">
        <v>10</v>
      </c>
      <c r="J6192" t="s">
        <v>173</v>
      </c>
      <c r="K6192">
        <v>13</v>
      </c>
      <c r="L6192" t="s">
        <v>165</v>
      </c>
      <c r="M6192" s="18">
        <f t="shared" si="192"/>
        <v>6</v>
      </c>
      <c r="N6192" s="18">
        <f t="shared" si="193"/>
        <v>28.833333333333332</v>
      </c>
    </row>
    <row r="6193" spans="1:14" x14ac:dyDescent="0.25">
      <c r="A6193">
        <v>4</v>
      </c>
      <c r="B6193" t="s">
        <v>163</v>
      </c>
      <c r="C6193">
        <v>11</v>
      </c>
      <c r="D6193" t="s">
        <v>164</v>
      </c>
      <c r="E6193">
        <v>20</v>
      </c>
      <c r="F6193" t="s">
        <v>165</v>
      </c>
      <c r="G6193" s="9">
        <v>4</v>
      </c>
      <c r="H6193" t="s">
        <v>172</v>
      </c>
      <c r="I6193">
        <v>11</v>
      </c>
      <c r="J6193" t="s">
        <v>173</v>
      </c>
      <c r="K6193">
        <v>20</v>
      </c>
      <c r="L6193" t="s">
        <v>165</v>
      </c>
      <c r="M6193" s="18">
        <f t="shared" si="192"/>
        <v>4.916666666666667</v>
      </c>
      <c r="N6193" s="18">
        <f t="shared" si="193"/>
        <v>4.916666666666667</v>
      </c>
    </row>
    <row r="6194" spans="1:14" x14ac:dyDescent="0.25">
      <c r="A6194">
        <v>4</v>
      </c>
      <c r="B6194" t="s">
        <v>163</v>
      </c>
      <c r="C6194">
        <v>5</v>
      </c>
      <c r="D6194" t="s">
        <v>164</v>
      </c>
      <c r="E6194">
        <v>11</v>
      </c>
      <c r="F6194" t="s">
        <v>165</v>
      </c>
      <c r="G6194" s="9">
        <v>4</v>
      </c>
      <c r="H6194" t="s">
        <v>172</v>
      </c>
      <c r="I6194">
        <v>5</v>
      </c>
      <c r="J6194" t="s">
        <v>173</v>
      </c>
      <c r="K6194">
        <v>11</v>
      </c>
      <c r="L6194" t="s">
        <v>165</v>
      </c>
      <c r="M6194" s="18">
        <f t="shared" si="192"/>
        <v>4.416666666666667</v>
      </c>
      <c r="N6194" s="18">
        <f t="shared" si="193"/>
        <v>4.416666666666667</v>
      </c>
    </row>
    <row r="6195" spans="1:14" x14ac:dyDescent="0.25">
      <c r="A6195">
        <v>4</v>
      </c>
      <c r="B6195" t="s">
        <v>163</v>
      </c>
      <c r="C6195">
        <v>5</v>
      </c>
      <c r="D6195" t="s">
        <v>164</v>
      </c>
      <c r="E6195">
        <v>11</v>
      </c>
      <c r="F6195" t="s">
        <v>165</v>
      </c>
      <c r="G6195" s="9">
        <v>4</v>
      </c>
      <c r="H6195" t="s">
        <v>172</v>
      </c>
      <c r="I6195">
        <v>5</v>
      </c>
      <c r="J6195" t="s">
        <v>173</v>
      </c>
      <c r="K6195">
        <v>11</v>
      </c>
      <c r="L6195" t="s">
        <v>165</v>
      </c>
      <c r="M6195" s="18">
        <f t="shared" si="192"/>
        <v>4.416666666666667</v>
      </c>
      <c r="N6195" s="18">
        <f t="shared" si="193"/>
        <v>4.416666666666667</v>
      </c>
    </row>
    <row r="6196" spans="1:14" x14ac:dyDescent="0.25">
      <c r="A6196">
        <v>3</v>
      </c>
      <c r="B6196" t="s">
        <v>163</v>
      </c>
      <c r="C6196">
        <v>5</v>
      </c>
      <c r="D6196" t="s">
        <v>164</v>
      </c>
      <c r="E6196">
        <v>13</v>
      </c>
      <c r="F6196" t="s">
        <v>165</v>
      </c>
      <c r="G6196" s="9">
        <v>3</v>
      </c>
      <c r="H6196" t="s">
        <v>172</v>
      </c>
      <c r="I6196">
        <v>5</v>
      </c>
      <c r="J6196" t="s">
        <v>173</v>
      </c>
      <c r="K6196">
        <v>13</v>
      </c>
      <c r="L6196" t="s">
        <v>165</v>
      </c>
      <c r="M6196" s="18">
        <f t="shared" si="192"/>
        <v>3.4166666666666665</v>
      </c>
      <c r="N6196" s="18">
        <f t="shared" si="193"/>
        <v>3.4166666666666665</v>
      </c>
    </row>
    <row r="6197" spans="1:14" x14ac:dyDescent="0.25">
      <c r="A6197">
        <v>1</v>
      </c>
      <c r="B6197" t="s">
        <v>163</v>
      </c>
      <c r="C6197">
        <v>0</v>
      </c>
      <c r="D6197" t="s">
        <v>164</v>
      </c>
      <c r="E6197">
        <v>20</v>
      </c>
      <c r="F6197" t="s">
        <v>165</v>
      </c>
      <c r="G6197" s="9">
        <v>1</v>
      </c>
      <c r="H6197" t="s">
        <v>172</v>
      </c>
      <c r="I6197">
        <v>0</v>
      </c>
      <c r="J6197" t="s">
        <v>173</v>
      </c>
      <c r="K6197">
        <v>20</v>
      </c>
      <c r="L6197" t="s">
        <v>165</v>
      </c>
      <c r="M6197" s="18">
        <f t="shared" si="192"/>
        <v>1</v>
      </c>
      <c r="N6197" s="18">
        <f t="shared" si="193"/>
        <v>1</v>
      </c>
    </row>
    <row r="6198" spans="1:14" x14ac:dyDescent="0.25">
      <c r="A6198">
        <v>3</v>
      </c>
      <c r="B6198" t="s">
        <v>163</v>
      </c>
      <c r="C6198">
        <v>0</v>
      </c>
      <c r="D6198" t="s">
        <v>164</v>
      </c>
      <c r="E6198">
        <v>17</v>
      </c>
      <c r="F6198" t="s">
        <v>165</v>
      </c>
      <c r="G6198" s="9">
        <v>3</v>
      </c>
      <c r="H6198" t="s">
        <v>172</v>
      </c>
      <c r="I6198">
        <v>0</v>
      </c>
      <c r="J6198" t="s">
        <v>173</v>
      </c>
      <c r="K6198">
        <v>17</v>
      </c>
      <c r="L6198" t="s">
        <v>165</v>
      </c>
      <c r="M6198" s="18">
        <f t="shared" si="192"/>
        <v>3</v>
      </c>
      <c r="N6198" s="18">
        <f t="shared" si="193"/>
        <v>3</v>
      </c>
    </row>
    <row r="6199" spans="1:14" x14ac:dyDescent="0.25">
      <c r="A6199">
        <v>1</v>
      </c>
      <c r="B6199" t="s">
        <v>163</v>
      </c>
      <c r="C6199">
        <v>8</v>
      </c>
      <c r="D6199" t="s">
        <v>164</v>
      </c>
      <c r="E6199">
        <v>15</v>
      </c>
      <c r="F6199" t="s">
        <v>165</v>
      </c>
      <c r="G6199" s="9">
        <v>1</v>
      </c>
      <c r="H6199" t="s">
        <v>172</v>
      </c>
      <c r="I6199">
        <v>8</v>
      </c>
      <c r="J6199" t="s">
        <v>173</v>
      </c>
      <c r="K6199">
        <v>15</v>
      </c>
      <c r="L6199" t="s">
        <v>165</v>
      </c>
      <c r="M6199" s="18">
        <f t="shared" si="192"/>
        <v>1.6666666666666665</v>
      </c>
      <c r="N6199" s="18">
        <f t="shared" si="193"/>
        <v>1.6666666666666665</v>
      </c>
    </row>
    <row r="6200" spans="1:14" x14ac:dyDescent="0.25">
      <c r="A6200">
        <v>1</v>
      </c>
      <c r="B6200" t="s">
        <v>163</v>
      </c>
      <c r="C6200">
        <v>9</v>
      </c>
      <c r="D6200" t="s">
        <v>164</v>
      </c>
      <c r="E6200">
        <v>11</v>
      </c>
      <c r="F6200" t="s">
        <v>165</v>
      </c>
      <c r="G6200" s="9">
        <v>1</v>
      </c>
      <c r="H6200" t="s">
        <v>172</v>
      </c>
      <c r="I6200">
        <v>9</v>
      </c>
      <c r="J6200" t="s">
        <v>173</v>
      </c>
      <c r="K6200">
        <v>11</v>
      </c>
      <c r="L6200" t="s">
        <v>165</v>
      </c>
      <c r="M6200" s="18">
        <f t="shared" si="192"/>
        <v>1.75</v>
      </c>
      <c r="N6200" s="18">
        <f t="shared" si="193"/>
        <v>1.75</v>
      </c>
    </row>
    <row r="6201" spans="1:14" x14ac:dyDescent="0.25">
      <c r="A6201">
        <v>0</v>
      </c>
      <c r="B6201" t="s">
        <v>163</v>
      </c>
      <c r="C6201">
        <v>11</v>
      </c>
      <c r="D6201" t="s">
        <v>164</v>
      </c>
      <c r="E6201">
        <v>10</v>
      </c>
      <c r="F6201" t="s">
        <v>165</v>
      </c>
      <c r="G6201" s="9">
        <v>0</v>
      </c>
      <c r="H6201" t="s">
        <v>172</v>
      </c>
      <c r="I6201">
        <v>11</v>
      </c>
      <c r="J6201" t="s">
        <v>173</v>
      </c>
      <c r="K6201">
        <v>10</v>
      </c>
      <c r="L6201" t="s">
        <v>165</v>
      </c>
      <c r="M6201" s="18">
        <f t="shared" si="192"/>
        <v>0.91666666666666663</v>
      </c>
      <c r="N6201" s="18">
        <f t="shared" si="193"/>
        <v>0.91666666666666663</v>
      </c>
    </row>
    <row r="6202" spans="1:14" x14ac:dyDescent="0.25">
      <c r="A6202">
        <v>0</v>
      </c>
      <c r="B6202" t="s">
        <v>163</v>
      </c>
      <c r="C6202">
        <v>10</v>
      </c>
      <c r="D6202" t="s">
        <v>164</v>
      </c>
      <c r="E6202">
        <v>20</v>
      </c>
      <c r="F6202" t="s">
        <v>165</v>
      </c>
      <c r="G6202" s="9">
        <v>0</v>
      </c>
      <c r="H6202" t="s">
        <v>172</v>
      </c>
      <c r="I6202">
        <v>10</v>
      </c>
      <c r="J6202" t="s">
        <v>173</v>
      </c>
      <c r="K6202">
        <v>20</v>
      </c>
      <c r="L6202" t="s">
        <v>165</v>
      </c>
      <c r="M6202" s="18">
        <f t="shared" si="192"/>
        <v>0.83333333333333337</v>
      </c>
      <c r="N6202" s="18">
        <f t="shared" si="193"/>
        <v>0.83333333333333337</v>
      </c>
    </row>
    <row r="6203" spans="1:14" x14ac:dyDescent="0.25">
      <c r="A6203">
        <v>0</v>
      </c>
      <c r="B6203" t="s">
        <v>163</v>
      </c>
      <c r="C6203">
        <v>6</v>
      </c>
      <c r="D6203" t="s">
        <v>164</v>
      </c>
      <c r="E6203">
        <v>0</v>
      </c>
      <c r="F6203" t="s">
        <v>165</v>
      </c>
      <c r="G6203" s="9">
        <v>0</v>
      </c>
      <c r="H6203" t="s">
        <v>172</v>
      </c>
      <c r="I6203">
        <v>6</v>
      </c>
      <c r="J6203" t="s">
        <v>173</v>
      </c>
      <c r="K6203">
        <v>0</v>
      </c>
      <c r="L6203" t="s">
        <v>165</v>
      </c>
      <c r="M6203" s="18">
        <f t="shared" si="192"/>
        <v>0.5</v>
      </c>
      <c r="N6203" s="18">
        <f t="shared" si="193"/>
        <v>0.5</v>
      </c>
    </row>
    <row r="6204" spans="1:14" x14ac:dyDescent="0.25">
      <c r="A6204">
        <v>16</v>
      </c>
      <c r="B6204" t="s">
        <v>163</v>
      </c>
      <c r="C6204">
        <v>9</v>
      </c>
      <c r="D6204" t="s">
        <v>164</v>
      </c>
      <c r="E6204">
        <v>24</v>
      </c>
      <c r="F6204" t="s">
        <v>165</v>
      </c>
      <c r="G6204" s="9">
        <v>16</v>
      </c>
      <c r="H6204" t="s">
        <v>172</v>
      </c>
      <c r="I6204">
        <v>9</v>
      </c>
      <c r="J6204" t="s">
        <v>173</v>
      </c>
      <c r="K6204">
        <v>24</v>
      </c>
      <c r="L6204" t="s">
        <v>165</v>
      </c>
      <c r="M6204" s="18">
        <f t="shared" si="192"/>
        <v>16.75</v>
      </c>
      <c r="N6204" s="18">
        <f t="shared" si="193"/>
        <v>16.75</v>
      </c>
    </row>
    <row r="6205" spans="1:14" x14ac:dyDescent="0.25">
      <c r="A6205">
        <v>5</v>
      </c>
      <c r="B6205" t="s">
        <v>163</v>
      </c>
      <c r="C6205">
        <v>1</v>
      </c>
      <c r="D6205" t="s">
        <v>164</v>
      </c>
      <c r="E6205">
        <v>7</v>
      </c>
      <c r="F6205" t="s">
        <v>165</v>
      </c>
      <c r="G6205" s="9">
        <v>5</v>
      </c>
      <c r="H6205" t="s">
        <v>172</v>
      </c>
      <c r="I6205">
        <v>1</v>
      </c>
      <c r="J6205" t="s">
        <v>173</v>
      </c>
      <c r="K6205">
        <v>7</v>
      </c>
      <c r="L6205" t="s">
        <v>165</v>
      </c>
      <c r="M6205" s="18">
        <f t="shared" si="192"/>
        <v>5.083333333333333</v>
      </c>
      <c r="N6205" s="18">
        <f t="shared" si="193"/>
        <v>5.083333333333333</v>
      </c>
    </row>
    <row r="6206" spans="1:14" x14ac:dyDescent="0.25">
      <c r="A6206">
        <v>4</v>
      </c>
      <c r="B6206" t="s">
        <v>163</v>
      </c>
      <c r="C6206">
        <v>10</v>
      </c>
      <c r="D6206" t="s">
        <v>164</v>
      </c>
      <c r="E6206">
        <v>29</v>
      </c>
      <c r="F6206" t="s">
        <v>165</v>
      </c>
      <c r="G6206" s="9">
        <v>4</v>
      </c>
      <c r="H6206" t="s">
        <v>172</v>
      </c>
      <c r="I6206">
        <v>10</v>
      </c>
      <c r="J6206" t="s">
        <v>173</v>
      </c>
      <c r="K6206">
        <v>29</v>
      </c>
      <c r="L6206" t="s">
        <v>165</v>
      </c>
      <c r="M6206" s="18">
        <f t="shared" si="192"/>
        <v>4.833333333333333</v>
      </c>
      <c r="N6206" s="18">
        <f t="shared" si="193"/>
        <v>4.833333333333333</v>
      </c>
    </row>
    <row r="6207" spans="1:14" x14ac:dyDescent="0.25">
      <c r="A6207">
        <v>3</v>
      </c>
      <c r="B6207" t="s">
        <v>163</v>
      </c>
      <c r="C6207">
        <v>1</v>
      </c>
      <c r="D6207" t="s">
        <v>164</v>
      </c>
      <c r="E6207">
        <v>30</v>
      </c>
      <c r="F6207" t="s">
        <v>165</v>
      </c>
      <c r="G6207" s="9">
        <v>3</v>
      </c>
      <c r="H6207" t="s">
        <v>172</v>
      </c>
      <c r="I6207">
        <v>1</v>
      </c>
      <c r="J6207" t="s">
        <v>173</v>
      </c>
      <c r="K6207">
        <v>30</v>
      </c>
      <c r="L6207" t="s">
        <v>165</v>
      </c>
      <c r="M6207" s="18">
        <f t="shared" si="192"/>
        <v>3.0833333333333335</v>
      </c>
      <c r="N6207" s="18">
        <f t="shared" si="193"/>
        <v>3.0833333333333335</v>
      </c>
    </row>
    <row r="6208" spans="1:14" x14ac:dyDescent="0.25">
      <c r="A6208">
        <v>2</v>
      </c>
      <c r="B6208" t="s">
        <v>163</v>
      </c>
      <c r="C6208">
        <v>4</v>
      </c>
      <c r="D6208" t="s">
        <v>164</v>
      </c>
      <c r="E6208">
        <v>2</v>
      </c>
      <c r="F6208" t="s">
        <v>165</v>
      </c>
      <c r="G6208" s="9">
        <v>2</v>
      </c>
      <c r="H6208" t="s">
        <v>172</v>
      </c>
      <c r="I6208">
        <v>4</v>
      </c>
      <c r="J6208" t="s">
        <v>173</v>
      </c>
      <c r="K6208">
        <v>2</v>
      </c>
      <c r="L6208" t="s">
        <v>165</v>
      </c>
      <c r="M6208" s="18">
        <f t="shared" si="192"/>
        <v>2.3333333333333335</v>
      </c>
      <c r="N6208" s="18">
        <f t="shared" si="193"/>
        <v>2.3333333333333335</v>
      </c>
    </row>
    <row r="6209" spans="1:14" x14ac:dyDescent="0.25">
      <c r="A6209">
        <v>6</v>
      </c>
      <c r="B6209" t="s">
        <v>163</v>
      </c>
      <c r="C6209">
        <v>0</v>
      </c>
      <c r="D6209" t="s">
        <v>164</v>
      </c>
      <c r="E6209">
        <v>16</v>
      </c>
      <c r="F6209" t="s">
        <v>165</v>
      </c>
      <c r="G6209" s="9">
        <v>8</v>
      </c>
      <c r="H6209" t="s">
        <v>172</v>
      </c>
      <c r="I6209">
        <v>8</v>
      </c>
      <c r="J6209" t="s">
        <v>173</v>
      </c>
      <c r="K6209">
        <v>14</v>
      </c>
      <c r="L6209" t="s">
        <v>165</v>
      </c>
      <c r="M6209" s="18">
        <f t="shared" si="192"/>
        <v>6</v>
      </c>
      <c r="N6209" s="18">
        <f t="shared" si="193"/>
        <v>8.6666666666666661</v>
      </c>
    </row>
    <row r="6210" spans="1:14" x14ac:dyDescent="0.25">
      <c r="A6210">
        <v>5</v>
      </c>
      <c r="B6210" t="s">
        <v>163</v>
      </c>
      <c r="C6210">
        <v>11</v>
      </c>
      <c r="D6210" t="s">
        <v>164</v>
      </c>
      <c r="E6210">
        <v>16</v>
      </c>
      <c r="F6210" t="s">
        <v>165</v>
      </c>
      <c r="G6210" s="9">
        <v>8</v>
      </c>
      <c r="H6210" t="s">
        <v>172</v>
      </c>
      <c r="I6210">
        <v>0</v>
      </c>
      <c r="J6210" t="s">
        <v>173</v>
      </c>
      <c r="K6210">
        <v>13</v>
      </c>
      <c r="L6210" t="s">
        <v>165</v>
      </c>
      <c r="M6210" s="18">
        <f t="shared" si="192"/>
        <v>5.916666666666667</v>
      </c>
      <c r="N6210" s="18">
        <f t="shared" si="193"/>
        <v>8</v>
      </c>
    </row>
    <row r="6211" spans="1:14" x14ac:dyDescent="0.25">
      <c r="A6211">
        <v>1</v>
      </c>
      <c r="B6211" t="s">
        <v>163</v>
      </c>
      <c r="C6211">
        <v>0</v>
      </c>
      <c r="D6211" t="s">
        <v>164</v>
      </c>
      <c r="E6211">
        <v>20</v>
      </c>
      <c r="F6211" t="s">
        <v>165</v>
      </c>
      <c r="G6211" s="9">
        <v>1</v>
      </c>
      <c r="H6211" t="s">
        <v>172</v>
      </c>
      <c r="I6211">
        <v>0</v>
      </c>
      <c r="J6211" t="s">
        <v>173</v>
      </c>
      <c r="K6211">
        <v>20</v>
      </c>
      <c r="L6211" t="s">
        <v>165</v>
      </c>
      <c r="M6211" s="18">
        <f t="shared" ref="M6211:M6274" si="194">A6211+C6211/12</f>
        <v>1</v>
      </c>
      <c r="N6211" s="18">
        <f t="shared" ref="N6211:N6274" si="195">G6211+I6211/12</f>
        <v>1</v>
      </c>
    </row>
    <row r="6212" spans="1:14" x14ac:dyDescent="0.25">
      <c r="A6212">
        <v>3</v>
      </c>
      <c r="B6212" t="s">
        <v>163</v>
      </c>
      <c r="C6212">
        <v>3</v>
      </c>
      <c r="D6212" t="s">
        <v>164</v>
      </c>
      <c r="E6212">
        <v>11</v>
      </c>
      <c r="F6212" t="s">
        <v>165</v>
      </c>
      <c r="G6212" s="9">
        <v>3</v>
      </c>
      <c r="H6212" t="s">
        <v>172</v>
      </c>
      <c r="I6212">
        <v>3</v>
      </c>
      <c r="J6212" t="s">
        <v>173</v>
      </c>
      <c r="K6212">
        <v>11</v>
      </c>
      <c r="L6212" t="s">
        <v>165</v>
      </c>
      <c r="M6212" s="18">
        <f t="shared" si="194"/>
        <v>3.25</v>
      </c>
      <c r="N6212" s="18">
        <f t="shared" si="195"/>
        <v>3.25</v>
      </c>
    </row>
    <row r="6213" spans="1:14" x14ac:dyDescent="0.25">
      <c r="A6213">
        <v>2</v>
      </c>
      <c r="B6213" t="s">
        <v>163</v>
      </c>
      <c r="C6213">
        <v>7</v>
      </c>
      <c r="D6213" t="s">
        <v>164</v>
      </c>
      <c r="E6213">
        <v>24</v>
      </c>
      <c r="F6213" t="s">
        <v>165</v>
      </c>
      <c r="G6213" s="9">
        <v>2</v>
      </c>
      <c r="H6213" t="s">
        <v>172</v>
      </c>
      <c r="I6213">
        <v>7</v>
      </c>
      <c r="J6213" t="s">
        <v>173</v>
      </c>
      <c r="K6213">
        <v>24</v>
      </c>
      <c r="L6213" t="s">
        <v>165</v>
      </c>
      <c r="M6213" s="18">
        <f t="shared" si="194"/>
        <v>2.5833333333333335</v>
      </c>
      <c r="N6213" s="18">
        <f t="shared" si="195"/>
        <v>2.5833333333333335</v>
      </c>
    </row>
    <row r="6214" spans="1:14" x14ac:dyDescent="0.25">
      <c r="A6214">
        <v>2</v>
      </c>
      <c r="B6214" t="s">
        <v>163</v>
      </c>
      <c r="C6214">
        <v>3</v>
      </c>
      <c r="D6214" t="s">
        <v>164</v>
      </c>
      <c r="E6214">
        <v>12</v>
      </c>
      <c r="F6214" t="s">
        <v>165</v>
      </c>
      <c r="G6214" s="9">
        <v>2</v>
      </c>
      <c r="H6214" t="s">
        <v>172</v>
      </c>
      <c r="I6214">
        <v>3</v>
      </c>
      <c r="J6214" t="s">
        <v>173</v>
      </c>
      <c r="K6214">
        <v>12</v>
      </c>
      <c r="L6214" t="s">
        <v>165</v>
      </c>
      <c r="M6214" s="18">
        <f t="shared" si="194"/>
        <v>2.25</v>
      </c>
      <c r="N6214" s="18">
        <f t="shared" si="195"/>
        <v>2.25</v>
      </c>
    </row>
    <row r="6215" spans="1:14" x14ac:dyDescent="0.25">
      <c r="A6215">
        <v>2</v>
      </c>
      <c r="B6215" t="s">
        <v>163</v>
      </c>
      <c r="C6215">
        <v>2</v>
      </c>
      <c r="D6215" t="s">
        <v>164</v>
      </c>
      <c r="E6215">
        <v>14</v>
      </c>
      <c r="F6215" t="s">
        <v>165</v>
      </c>
      <c r="G6215" s="9">
        <v>2</v>
      </c>
      <c r="H6215" t="s">
        <v>172</v>
      </c>
      <c r="I6215">
        <v>2</v>
      </c>
      <c r="J6215" t="s">
        <v>173</v>
      </c>
      <c r="K6215">
        <v>14</v>
      </c>
      <c r="L6215" t="s">
        <v>165</v>
      </c>
      <c r="M6215" s="18">
        <f t="shared" si="194"/>
        <v>2.1666666666666665</v>
      </c>
      <c r="N6215" s="18">
        <f t="shared" si="195"/>
        <v>2.1666666666666665</v>
      </c>
    </row>
    <row r="6216" spans="1:14" x14ac:dyDescent="0.25">
      <c r="A6216">
        <v>0</v>
      </c>
      <c r="B6216" t="s">
        <v>163</v>
      </c>
      <c r="C6216">
        <v>0</v>
      </c>
      <c r="D6216" t="s">
        <v>164</v>
      </c>
      <c r="E6216">
        <v>21</v>
      </c>
      <c r="F6216" t="s">
        <v>165</v>
      </c>
      <c r="G6216" s="9">
        <v>0</v>
      </c>
      <c r="H6216" t="s">
        <v>172</v>
      </c>
      <c r="I6216">
        <v>0</v>
      </c>
      <c r="J6216" t="s">
        <v>173</v>
      </c>
      <c r="K6216">
        <v>21</v>
      </c>
      <c r="L6216" t="s">
        <v>165</v>
      </c>
      <c r="M6216" s="18">
        <f t="shared" si="194"/>
        <v>0</v>
      </c>
      <c r="N6216" s="18">
        <f t="shared" si="195"/>
        <v>0</v>
      </c>
    </row>
    <row r="6217" spans="1:14" x14ac:dyDescent="0.25">
      <c r="A6217">
        <v>2</v>
      </c>
      <c r="B6217" t="s">
        <v>163</v>
      </c>
      <c r="C6217">
        <v>0</v>
      </c>
      <c r="D6217" t="s">
        <v>164</v>
      </c>
      <c r="E6217">
        <v>13</v>
      </c>
      <c r="F6217" t="s">
        <v>165</v>
      </c>
      <c r="G6217" s="9">
        <v>2</v>
      </c>
      <c r="H6217" t="s">
        <v>172</v>
      </c>
      <c r="I6217">
        <v>0</v>
      </c>
      <c r="J6217" t="s">
        <v>173</v>
      </c>
      <c r="K6217">
        <v>13</v>
      </c>
      <c r="L6217" t="s">
        <v>165</v>
      </c>
      <c r="M6217" s="18">
        <f t="shared" si="194"/>
        <v>2</v>
      </c>
      <c r="N6217" s="18">
        <f t="shared" si="195"/>
        <v>2</v>
      </c>
    </row>
    <row r="6218" spans="1:14" x14ac:dyDescent="0.25">
      <c r="A6218">
        <v>2</v>
      </c>
      <c r="B6218" t="s">
        <v>163</v>
      </c>
      <c r="C6218">
        <v>0</v>
      </c>
      <c r="D6218" t="s">
        <v>164</v>
      </c>
      <c r="E6218">
        <v>13</v>
      </c>
      <c r="F6218" t="s">
        <v>165</v>
      </c>
      <c r="G6218" s="9">
        <v>2</v>
      </c>
      <c r="H6218" t="s">
        <v>172</v>
      </c>
      <c r="I6218">
        <v>0</v>
      </c>
      <c r="J6218" t="s">
        <v>173</v>
      </c>
      <c r="K6218">
        <v>13</v>
      </c>
      <c r="L6218" t="s">
        <v>165</v>
      </c>
      <c r="M6218" s="18">
        <f t="shared" si="194"/>
        <v>2</v>
      </c>
      <c r="N6218" s="18">
        <f t="shared" si="195"/>
        <v>2</v>
      </c>
    </row>
    <row r="6219" spans="1:14" x14ac:dyDescent="0.25">
      <c r="A6219">
        <v>2</v>
      </c>
      <c r="B6219" t="s">
        <v>163</v>
      </c>
      <c r="C6219">
        <v>10</v>
      </c>
      <c r="D6219" t="s">
        <v>164</v>
      </c>
      <c r="E6219">
        <v>10</v>
      </c>
      <c r="F6219" t="s">
        <v>165</v>
      </c>
      <c r="G6219" s="9">
        <v>2</v>
      </c>
      <c r="H6219" t="s">
        <v>172</v>
      </c>
      <c r="I6219">
        <v>10</v>
      </c>
      <c r="J6219" t="s">
        <v>173</v>
      </c>
      <c r="K6219">
        <v>10</v>
      </c>
      <c r="L6219" t="s">
        <v>165</v>
      </c>
      <c r="M6219" s="18">
        <f t="shared" si="194"/>
        <v>2.8333333333333335</v>
      </c>
      <c r="N6219" s="18">
        <f t="shared" si="195"/>
        <v>2.8333333333333335</v>
      </c>
    </row>
    <row r="6220" spans="1:14" x14ac:dyDescent="0.25">
      <c r="A6220">
        <v>1</v>
      </c>
      <c r="B6220" t="s">
        <v>163</v>
      </c>
      <c r="C6220">
        <v>11</v>
      </c>
      <c r="D6220" t="s">
        <v>164</v>
      </c>
      <c r="E6220">
        <v>8</v>
      </c>
      <c r="F6220" t="s">
        <v>165</v>
      </c>
      <c r="G6220" s="9">
        <v>1</v>
      </c>
      <c r="H6220" t="s">
        <v>172</v>
      </c>
      <c r="I6220">
        <v>11</v>
      </c>
      <c r="J6220" t="s">
        <v>173</v>
      </c>
      <c r="K6220">
        <v>8</v>
      </c>
      <c r="L6220" t="s">
        <v>165</v>
      </c>
      <c r="M6220" s="18">
        <f t="shared" si="194"/>
        <v>1.9166666666666665</v>
      </c>
      <c r="N6220" s="18">
        <f t="shared" si="195"/>
        <v>1.9166666666666665</v>
      </c>
    </row>
    <row r="6221" spans="1:14" x14ac:dyDescent="0.25">
      <c r="A6221">
        <v>6</v>
      </c>
      <c r="B6221" t="s">
        <v>163</v>
      </c>
      <c r="C6221">
        <v>0</v>
      </c>
      <c r="D6221" t="s">
        <v>164</v>
      </c>
      <c r="E6221">
        <v>16</v>
      </c>
      <c r="F6221" t="s">
        <v>165</v>
      </c>
      <c r="G6221" s="9">
        <v>17</v>
      </c>
      <c r="H6221" t="s">
        <v>172</v>
      </c>
      <c r="I6221">
        <v>0</v>
      </c>
      <c r="J6221" t="s">
        <v>173</v>
      </c>
      <c r="K6221">
        <v>9</v>
      </c>
      <c r="L6221" t="s">
        <v>165</v>
      </c>
      <c r="M6221" s="18">
        <f t="shared" si="194"/>
        <v>6</v>
      </c>
      <c r="N6221" s="18">
        <f t="shared" si="195"/>
        <v>17</v>
      </c>
    </row>
    <row r="6222" spans="1:14" x14ac:dyDescent="0.25">
      <c r="A6222">
        <v>6</v>
      </c>
      <c r="B6222" t="s">
        <v>163</v>
      </c>
      <c r="C6222">
        <v>0</v>
      </c>
      <c r="D6222" t="s">
        <v>164</v>
      </c>
      <c r="E6222">
        <v>16</v>
      </c>
      <c r="F6222" t="s">
        <v>165</v>
      </c>
      <c r="G6222" s="9">
        <v>9</v>
      </c>
      <c r="H6222" t="s">
        <v>172</v>
      </c>
      <c r="I6222">
        <v>4</v>
      </c>
      <c r="J6222" t="s">
        <v>173</v>
      </c>
      <c r="K6222">
        <v>14</v>
      </c>
      <c r="L6222" t="s">
        <v>165</v>
      </c>
      <c r="M6222" s="18">
        <f t="shared" si="194"/>
        <v>6</v>
      </c>
      <c r="N6222" s="18">
        <f t="shared" si="195"/>
        <v>9.3333333333333339</v>
      </c>
    </row>
    <row r="6223" spans="1:14" x14ac:dyDescent="0.25">
      <c r="A6223">
        <v>0</v>
      </c>
      <c r="B6223" t="s">
        <v>163</v>
      </c>
      <c r="C6223">
        <v>6</v>
      </c>
      <c r="D6223" t="s">
        <v>164</v>
      </c>
      <c r="E6223">
        <v>16</v>
      </c>
      <c r="F6223" t="s">
        <v>165</v>
      </c>
      <c r="G6223" s="9">
        <v>7</v>
      </c>
      <c r="H6223" t="s">
        <v>172</v>
      </c>
      <c r="I6223">
        <v>0</v>
      </c>
      <c r="J6223" t="s">
        <v>173</v>
      </c>
      <c r="K6223">
        <v>14</v>
      </c>
      <c r="L6223" t="s">
        <v>165</v>
      </c>
      <c r="M6223" s="18">
        <f t="shared" si="194"/>
        <v>0.5</v>
      </c>
      <c r="N6223" s="18">
        <f t="shared" si="195"/>
        <v>7</v>
      </c>
    </row>
    <row r="6224" spans="1:14" x14ac:dyDescent="0.25">
      <c r="A6224">
        <v>6</v>
      </c>
      <c r="B6224" t="s">
        <v>163</v>
      </c>
      <c r="C6224">
        <v>0</v>
      </c>
      <c r="D6224" t="s">
        <v>164</v>
      </c>
      <c r="E6224">
        <v>16</v>
      </c>
      <c r="F6224" t="s">
        <v>165</v>
      </c>
      <c r="G6224" s="9">
        <v>6</v>
      </c>
      <c r="H6224" t="s">
        <v>172</v>
      </c>
      <c r="I6224">
        <v>6</v>
      </c>
      <c r="J6224" t="s">
        <v>173</v>
      </c>
      <c r="K6224">
        <v>23</v>
      </c>
      <c r="L6224" t="s">
        <v>165</v>
      </c>
      <c r="M6224" s="18">
        <f t="shared" si="194"/>
        <v>6</v>
      </c>
      <c r="N6224" s="18">
        <f t="shared" si="195"/>
        <v>6.5</v>
      </c>
    </row>
    <row r="6225" spans="1:14" x14ac:dyDescent="0.25">
      <c r="A6225">
        <v>5</v>
      </c>
      <c r="B6225" t="s">
        <v>163</v>
      </c>
      <c r="C6225">
        <v>2</v>
      </c>
      <c r="D6225" t="s">
        <v>164</v>
      </c>
      <c r="E6225">
        <v>26</v>
      </c>
      <c r="F6225" t="s">
        <v>165</v>
      </c>
      <c r="G6225" s="9">
        <v>5</v>
      </c>
      <c r="H6225" t="s">
        <v>172</v>
      </c>
      <c r="I6225">
        <v>2</v>
      </c>
      <c r="J6225" t="s">
        <v>173</v>
      </c>
      <c r="K6225">
        <v>26</v>
      </c>
      <c r="L6225" t="s">
        <v>165</v>
      </c>
      <c r="M6225" s="18">
        <f t="shared" si="194"/>
        <v>5.166666666666667</v>
      </c>
      <c r="N6225" s="18">
        <f t="shared" si="195"/>
        <v>5.166666666666667</v>
      </c>
    </row>
    <row r="6226" spans="1:14" x14ac:dyDescent="0.25">
      <c r="A6226">
        <v>5</v>
      </c>
      <c r="B6226" t="s">
        <v>163</v>
      </c>
      <c r="C6226">
        <v>0</v>
      </c>
      <c r="D6226" t="s">
        <v>164</v>
      </c>
      <c r="E6226">
        <v>16</v>
      </c>
      <c r="F6226" t="s">
        <v>165</v>
      </c>
      <c r="G6226" s="9">
        <v>5</v>
      </c>
      <c r="H6226" t="s">
        <v>172</v>
      </c>
      <c r="I6226">
        <v>0</v>
      </c>
      <c r="J6226" t="s">
        <v>173</v>
      </c>
      <c r="K6226">
        <v>16</v>
      </c>
      <c r="L6226" t="s">
        <v>165</v>
      </c>
      <c r="M6226" s="18">
        <f t="shared" si="194"/>
        <v>5</v>
      </c>
      <c r="N6226" s="18">
        <f t="shared" si="195"/>
        <v>5</v>
      </c>
    </row>
    <row r="6227" spans="1:14" x14ac:dyDescent="0.25">
      <c r="A6227">
        <v>2</v>
      </c>
      <c r="B6227" t="s">
        <v>163</v>
      </c>
      <c r="C6227">
        <v>0</v>
      </c>
      <c r="D6227" t="s">
        <v>164</v>
      </c>
      <c r="E6227">
        <v>16</v>
      </c>
      <c r="F6227" t="s">
        <v>165</v>
      </c>
      <c r="G6227" s="9">
        <v>4</v>
      </c>
      <c r="H6227" t="s">
        <v>172</v>
      </c>
      <c r="I6227">
        <v>0</v>
      </c>
      <c r="J6227" t="s">
        <v>173</v>
      </c>
      <c r="K6227">
        <v>11</v>
      </c>
      <c r="L6227" t="s">
        <v>165</v>
      </c>
      <c r="M6227" s="18">
        <f t="shared" si="194"/>
        <v>2</v>
      </c>
      <c r="N6227" s="18">
        <f t="shared" si="195"/>
        <v>4</v>
      </c>
    </row>
    <row r="6228" spans="1:14" x14ac:dyDescent="0.25">
      <c r="A6228">
        <v>3</v>
      </c>
      <c r="B6228" t="s">
        <v>163</v>
      </c>
      <c r="C6228">
        <v>7</v>
      </c>
      <c r="D6228" t="s">
        <v>164</v>
      </c>
      <c r="E6228">
        <v>17</v>
      </c>
      <c r="F6228" t="s">
        <v>165</v>
      </c>
      <c r="G6228" s="9">
        <v>3</v>
      </c>
      <c r="H6228" t="s">
        <v>172</v>
      </c>
      <c r="I6228">
        <v>7</v>
      </c>
      <c r="J6228" t="s">
        <v>173</v>
      </c>
      <c r="K6228">
        <v>17</v>
      </c>
      <c r="L6228" t="s">
        <v>165</v>
      </c>
      <c r="M6228" s="18">
        <f t="shared" si="194"/>
        <v>3.5833333333333335</v>
      </c>
      <c r="N6228" s="18">
        <f t="shared" si="195"/>
        <v>3.5833333333333335</v>
      </c>
    </row>
    <row r="6229" spans="1:14" x14ac:dyDescent="0.25">
      <c r="A6229">
        <v>3</v>
      </c>
      <c r="B6229" t="s">
        <v>163</v>
      </c>
      <c r="C6229">
        <v>0</v>
      </c>
      <c r="D6229" t="s">
        <v>164</v>
      </c>
      <c r="E6229">
        <v>12</v>
      </c>
      <c r="F6229" t="s">
        <v>165</v>
      </c>
      <c r="G6229" s="9">
        <v>3</v>
      </c>
      <c r="H6229" t="s">
        <v>172</v>
      </c>
      <c r="I6229">
        <v>0</v>
      </c>
      <c r="J6229" t="s">
        <v>173</v>
      </c>
      <c r="K6229">
        <v>12</v>
      </c>
      <c r="L6229" t="s">
        <v>165</v>
      </c>
      <c r="M6229" s="18">
        <f t="shared" si="194"/>
        <v>3</v>
      </c>
      <c r="N6229" s="18">
        <f t="shared" si="195"/>
        <v>3</v>
      </c>
    </row>
    <row r="6230" spans="1:14" x14ac:dyDescent="0.25">
      <c r="A6230">
        <v>2</v>
      </c>
      <c r="B6230" t="s">
        <v>163</v>
      </c>
      <c r="C6230">
        <v>8</v>
      </c>
      <c r="D6230" t="s">
        <v>164</v>
      </c>
      <c r="E6230">
        <v>0</v>
      </c>
      <c r="F6230" t="s">
        <v>165</v>
      </c>
      <c r="G6230" s="9">
        <v>2</v>
      </c>
      <c r="H6230" t="s">
        <v>172</v>
      </c>
      <c r="I6230">
        <v>8</v>
      </c>
      <c r="J6230" t="s">
        <v>173</v>
      </c>
      <c r="K6230">
        <v>0</v>
      </c>
      <c r="L6230" t="s">
        <v>165</v>
      </c>
      <c r="M6230" s="18">
        <f t="shared" si="194"/>
        <v>2.6666666666666665</v>
      </c>
      <c r="N6230" s="18">
        <f t="shared" si="195"/>
        <v>2.6666666666666665</v>
      </c>
    </row>
    <row r="6231" spans="1:14" x14ac:dyDescent="0.25">
      <c r="A6231">
        <v>2</v>
      </c>
      <c r="B6231" t="s">
        <v>163</v>
      </c>
      <c r="C6231">
        <v>3</v>
      </c>
      <c r="D6231" t="s">
        <v>164</v>
      </c>
      <c r="E6231">
        <v>12</v>
      </c>
      <c r="F6231" t="s">
        <v>165</v>
      </c>
      <c r="G6231" s="9">
        <v>2</v>
      </c>
      <c r="H6231" t="s">
        <v>172</v>
      </c>
      <c r="I6231">
        <v>3</v>
      </c>
      <c r="J6231" t="s">
        <v>173</v>
      </c>
      <c r="K6231">
        <v>12</v>
      </c>
      <c r="L6231" t="s">
        <v>165</v>
      </c>
      <c r="M6231" s="18">
        <f t="shared" si="194"/>
        <v>2.25</v>
      </c>
      <c r="N6231" s="18">
        <f t="shared" si="195"/>
        <v>2.25</v>
      </c>
    </row>
    <row r="6232" spans="1:14" x14ac:dyDescent="0.25">
      <c r="A6232">
        <v>1</v>
      </c>
      <c r="B6232" t="s">
        <v>163</v>
      </c>
      <c r="C6232">
        <v>0</v>
      </c>
      <c r="D6232" t="s">
        <v>164</v>
      </c>
      <c r="E6232">
        <v>20</v>
      </c>
      <c r="F6232" t="s">
        <v>165</v>
      </c>
      <c r="G6232" s="9">
        <v>1</v>
      </c>
      <c r="H6232" t="s">
        <v>172</v>
      </c>
      <c r="I6232">
        <v>0</v>
      </c>
      <c r="J6232" t="s">
        <v>173</v>
      </c>
      <c r="K6232">
        <v>20</v>
      </c>
      <c r="L6232" t="s">
        <v>165</v>
      </c>
      <c r="M6232" s="18">
        <f t="shared" si="194"/>
        <v>1</v>
      </c>
      <c r="N6232" s="18">
        <f t="shared" si="195"/>
        <v>1</v>
      </c>
    </row>
    <row r="6233" spans="1:14" x14ac:dyDescent="0.25">
      <c r="A6233">
        <v>0</v>
      </c>
      <c r="B6233" t="s">
        <v>163</v>
      </c>
      <c r="C6233">
        <v>7</v>
      </c>
      <c r="D6233" t="s">
        <v>164</v>
      </c>
      <c r="E6233">
        <v>0</v>
      </c>
      <c r="F6233" t="s">
        <v>165</v>
      </c>
      <c r="G6233" s="9">
        <v>0</v>
      </c>
      <c r="H6233" t="s">
        <v>172</v>
      </c>
      <c r="I6233">
        <v>7</v>
      </c>
      <c r="J6233" t="s">
        <v>173</v>
      </c>
      <c r="K6233">
        <v>0</v>
      </c>
      <c r="L6233" t="s">
        <v>165</v>
      </c>
      <c r="M6233" s="18">
        <f t="shared" si="194"/>
        <v>0.58333333333333337</v>
      </c>
      <c r="N6233" s="18">
        <f t="shared" si="195"/>
        <v>0.58333333333333337</v>
      </c>
    </row>
    <row r="6234" spans="1:14" x14ac:dyDescent="0.25">
      <c r="A6234">
        <v>0</v>
      </c>
      <c r="B6234" t="s">
        <v>163</v>
      </c>
      <c r="C6234">
        <v>3</v>
      </c>
      <c r="D6234" t="s">
        <v>164</v>
      </c>
      <c r="E6234">
        <v>8</v>
      </c>
      <c r="F6234" t="s">
        <v>165</v>
      </c>
      <c r="G6234" s="9">
        <v>0</v>
      </c>
      <c r="H6234" t="s">
        <v>172</v>
      </c>
      <c r="I6234">
        <v>3</v>
      </c>
      <c r="J6234" t="s">
        <v>173</v>
      </c>
      <c r="K6234">
        <v>8</v>
      </c>
      <c r="L6234" t="s">
        <v>165</v>
      </c>
      <c r="M6234" s="18">
        <f t="shared" si="194"/>
        <v>0.25</v>
      </c>
      <c r="N6234" s="18">
        <f t="shared" si="195"/>
        <v>0.25</v>
      </c>
    </row>
    <row r="6235" spans="1:14" x14ac:dyDescent="0.25">
      <c r="A6235">
        <v>1</v>
      </c>
      <c r="B6235" t="s">
        <v>163</v>
      </c>
      <c r="C6235">
        <v>8</v>
      </c>
      <c r="D6235" t="s">
        <v>164</v>
      </c>
      <c r="E6235">
        <v>9</v>
      </c>
      <c r="F6235" t="s">
        <v>165</v>
      </c>
      <c r="G6235" s="9">
        <v>1</v>
      </c>
      <c r="H6235" t="s">
        <v>172</v>
      </c>
      <c r="I6235">
        <v>8</v>
      </c>
      <c r="J6235" t="s">
        <v>173</v>
      </c>
      <c r="K6235">
        <v>9</v>
      </c>
      <c r="L6235" t="s">
        <v>165</v>
      </c>
      <c r="M6235" s="18">
        <f t="shared" si="194"/>
        <v>1.6666666666666665</v>
      </c>
      <c r="N6235" s="18">
        <f t="shared" si="195"/>
        <v>1.6666666666666665</v>
      </c>
    </row>
    <row r="6236" spans="1:14" x14ac:dyDescent="0.25">
      <c r="A6236">
        <v>1</v>
      </c>
      <c r="B6236" t="s">
        <v>163</v>
      </c>
      <c r="C6236">
        <v>1</v>
      </c>
      <c r="D6236" t="s">
        <v>164</v>
      </c>
      <c r="E6236">
        <v>19</v>
      </c>
      <c r="F6236" t="s">
        <v>165</v>
      </c>
      <c r="G6236" s="9">
        <v>1</v>
      </c>
      <c r="H6236" t="s">
        <v>172</v>
      </c>
      <c r="I6236">
        <v>1</v>
      </c>
      <c r="J6236" t="s">
        <v>173</v>
      </c>
      <c r="K6236">
        <v>19</v>
      </c>
      <c r="L6236" t="s">
        <v>165</v>
      </c>
      <c r="M6236" s="18">
        <f t="shared" si="194"/>
        <v>1.0833333333333333</v>
      </c>
      <c r="N6236" s="18">
        <f t="shared" si="195"/>
        <v>1.0833333333333333</v>
      </c>
    </row>
    <row r="6237" spans="1:14" x14ac:dyDescent="0.25">
      <c r="A6237">
        <v>0</v>
      </c>
      <c r="B6237" t="s">
        <v>163</v>
      </c>
      <c r="C6237">
        <v>10</v>
      </c>
      <c r="D6237" t="s">
        <v>164</v>
      </c>
      <c r="E6237">
        <v>13</v>
      </c>
      <c r="F6237" t="s">
        <v>165</v>
      </c>
      <c r="G6237" s="9">
        <v>0</v>
      </c>
      <c r="H6237" t="s">
        <v>172</v>
      </c>
      <c r="I6237">
        <v>10</v>
      </c>
      <c r="J6237" t="s">
        <v>173</v>
      </c>
      <c r="K6237">
        <v>13</v>
      </c>
      <c r="L6237" t="s">
        <v>165</v>
      </c>
      <c r="M6237" s="18">
        <f t="shared" si="194"/>
        <v>0.83333333333333337</v>
      </c>
      <c r="N6237" s="18">
        <f t="shared" si="195"/>
        <v>0.83333333333333337</v>
      </c>
    </row>
    <row r="6238" spans="1:14" x14ac:dyDescent="0.25">
      <c r="A6238">
        <v>1</v>
      </c>
      <c r="B6238" t="s">
        <v>163</v>
      </c>
      <c r="C6238">
        <v>3</v>
      </c>
      <c r="D6238" t="s">
        <v>164</v>
      </c>
      <c r="E6238">
        <v>16</v>
      </c>
      <c r="F6238" t="s">
        <v>165</v>
      </c>
      <c r="G6238" s="9">
        <v>39</v>
      </c>
      <c r="H6238" t="s">
        <v>172</v>
      </c>
      <c r="I6238">
        <v>0</v>
      </c>
      <c r="J6238" t="s">
        <v>173</v>
      </c>
      <c r="K6238">
        <v>8</v>
      </c>
      <c r="L6238" t="s">
        <v>165</v>
      </c>
      <c r="M6238" s="18">
        <f t="shared" si="194"/>
        <v>1.25</v>
      </c>
      <c r="N6238" s="18">
        <f t="shared" si="195"/>
        <v>39</v>
      </c>
    </row>
    <row r="6239" spans="1:14" x14ac:dyDescent="0.25">
      <c r="A6239">
        <v>2</v>
      </c>
      <c r="B6239" t="s">
        <v>163</v>
      </c>
      <c r="C6239">
        <v>10</v>
      </c>
      <c r="D6239" t="s">
        <v>164</v>
      </c>
      <c r="E6239">
        <v>16</v>
      </c>
      <c r="F6239" t="s">
        <v>165</v>
      </c>
      <c r="G6239" s="9">
        <v>7</v>
      </c>
      <c r="H6239" t="s">
        <v>172</v>
      </c>
      <c r="I6239">
        <v>8</v>
      </c>
      <c r="J6239" t="s">
        <v>173</v>
      </c>
      <c r="K6239">
        <v>15</v>
      </c>
      <c r="L6239" t="s">
        <v>165</v>
      </c>
      <c r="M6239" s="18">
        <f t="shared" si="194"/>
        <v>2.8333333333333335</v>
      </c>
      <c r="N6239" s="18">
        <f t="shared" si="195"/>
        <v>7.666666666666667</v>
      </c>
    </row>
    <row r="6240" spans="1:14" x14ac:dyDescent="0.25">
      <c r="A6240">
        <v>1</v>
      </c>
      <c r="B6240" t="s">
        <v>163</v>
      </c>
      <c r="C6240">
        <v>1</v>
      </c>
      <c r="D6240" t="s">
        <v>164</v>
      </c>
      <c r="E6240">
        <v>26</v>
      </c>
      <c r="F6240" t="s">
        <v>165</v>
      </c>
      <c r="G6240" s="9">
        <v>4</v>
      </c>
      <c r="H6240" t="s">
        <v>172</v>
      </c>
      <c r="I6240">
        <v>11</v>
      </c>
      <c r="J6240" t="s">
        <v>173</v>
      </c>
      <c r="K6240">
        <v>12</v>
      </c>
      <c r="L6240" t="s">
        <v>165</v>
      </c>
      <c r="M6240" s="18">
        <f t="shared" si="194"/>
        <v>1.0833333333333333</v>
      </c>
      <c r="N6240" s="18">
        <f t="shared" si="195"/>
        <v>4.916666666666667</v>
      </c>
    </row>
    <row r="6241" spans="1:14" x14ac:dyDescent="0.25">
      <c r="A6241">
        <v>6</v>
      </c>
      <c r="B6241" t="s">
        <v>163</v>
      </c>
      <c r="C6241">
        <v>0</v>
      </c>
      <c r="D6241" t="s">
        <v>164</v>
      </c>
      <c r="E6241">
        <v>16</v>
      </c>
      <c r="F6241" t="s">
        <v>165</v>
      </c>
      <c r="G6241" s="9">
        <v>43</v>
      </c>
      <c r="H6241" t="s">
        <v>172</v>
      </c>
      <c r="I6241">
        <v>1</v>
      </c>
      <c r="J6241" t="s">
        <v>173</v>
      </c>
      <c r="K6241">
        <v>15</v>
      </c>
      <c r="L6241" t="s">
        <v>165</v>
      </c>
      <c r="M6241" s="18">
        <f t="shared" si="194"/>
        <v>6</v>
      </c>
      <c r="N6241" s="18">
        <f t="shared" si="195"/>
        <v>43.083333333333336</v>
      </c>
    </row>
    <row r="6242" spans="1:14" x14ac:dyDescent="0.25">
      <c r="A6242">
        <v>6</v>
      </c>
      <c r="B6242" t="s">
        <v>163</v>
      </c>
      <c r="C6242">
        <v>0</v>
      </c>
      <c r="D6242" t="s">
        <v>164</v>
      </c>
      <c r="E6242">
        <v>16</v>
      </c>
      <c r="F6242" t="s">
        <v>165</v>
      </c>
      <c r="G6242" s="9">
        <v>10</v>
      </c>
      <c r="H6242" t="s">
        <v>172</v>
      </c>
      <c r="I6242">
        <v>7</v>
      </c>
      <c r="J6242" t="s">
        <v>173</v>
      </c>
      <c r="K6242">
        <v>29</v>
      </c>
      <c r="L6242" t="s">
        <v>165</v>
      </c>
      <c r="M6242" s="18">
        <f t="shared" si="194"/>
        <v>6</v>
      </c>
      <c r="N6242" s="18">
        <f t="shared" si="195"/>
        <v>10.583333333333334</v>
      </c>
    </row>
    <row r="6243" spans="1:14" x14ac:dyDescent="0.25">
      <c r="A6243">
        <v>3</v>
      </c>
      <c r="B6243" t="s">
        <v>163</v>
      </c>
      <c r="C6243">
        <v>7</v>
      </c>
      <c r="D6243" t="s">
        <v>164</v>
      </c>
      <c r="E6243">
        <v>16</v>
      </c>
      <c r="F6243" t="s">
        <v>165</v>
      </c>
      <c r="G6243" s="9">
        <v>5</v>
      </c>
      <c r="H6243" t="s">
        <v>172</v>
      </c>
      <c r="I6243">
        <v>7</v>
      </c>
      <c r="J6243" t="s">
        <v>173</v>
      </c>
      <c r="K6243">
        <v>28</v>
      </c>
      <c r="L6243" t="s">
        <v>165</v>
      </c>
      <c r="M6243" s="18">
        <f t="shared" si="194"/>
        <v>3.5833333333333335</v>
      </c>
      <c r="N6243" s="18">
        <f t="shared" si="195"/>
        <v>5.583333333333333</v>
      </c>
    </row>
    <row r="6244" spans="1:14" x14ac:dyDescent="0.25">
      <c r="A6244">
        <v>5</v>
      </c>
      <c r="B6244" t="s">
        <v>163</v>
      </c>
      <c r="C6244">
        <v>1</v>
      </c>
      <c r="D6244" t="s">
        <v>164</v>
      </c>
      <c r="E6244">
        <v>14</v>
      </c>
      <c r="F6244" t="s">
        <v>165</v>
      </c>
      <c r="G6244" s="9">
        <v>5</v>
      </c>
      <c r="H6244" t="s">
        <v>172</v>
      </c>
      <c r="I6244">
        <v>1</v>
      </c>
      <c r="J6244" t="s">
        <v>173</v>
      </c>
      <c r="K6244">
        <v>14</v>
      </c>
      <c r="L6244" t="s">
        <v>165</v>
      </c>
      <c r="M6244" s="18">
        <f t="shared" si="194"/>
        <v>5.083333333333333</v>
      </c>
      <c r="N6244" s="18">
        <f t="shared" si="195"/>
        <v>5.083333333333333</v>
      </c>
    </row>
    <row r="6245" spans="1:14" x14ac:dyDescent="0.25">
      <c r="A6245">
        <v>4</v>
      </c>
      <c r="B6245" t="s">
        <v>163</v>
      </c>
      <c r="C6245">
        <v>11</v>
      </c>
      <c r="D6245" t="s">
        <v>164</v>
      </c>
      <c r="E6245">
        <v>20</v>
      </c>
      <c r="F6245" t="s">
        <v>165</v>
      </c>
      <c r="G6245" s="9">
        <v>4</v>
      </c>
      <c r="H6245" t="s">
        <v>172</v>
      </c>
      <c r="I6245">
        <v>11</v>
      </c>
      <c r="J6245" t="s">
        <v>173</v>
      </c>
      <c r="K6245">
        <v>20</v>
      </c>
      <c r="L6245" t="s">
        <v>165</v>
      </c>
      <c r="M6245" s="18">
        <f t="shared" si="194"/>
        <v>4.916666666666667</v>
      </c>
      <c r="N6245" s="18">
        <f t="shared" si="195"/>
        <v>4.916666666666667</v>
      </c>
    </row>
    <row r="6246" spans="1:14" x14ac:dyDescent="0.25">
      <c r="A6246">
        <v>2</v>
      </c>
      <c r="B6246" t="s">
        <v>163</v>
      </c>
      <c r="C6246">
        <v>7</v>
      </c>
      <c r="D6246" t="s">
        <v>164</v>
      </c>
      <c r="E6246">
        <v>4</v>
      </c>
      <c r="F6246" t="s">
        <v>165</v>
      </c>
      <c r="G6246" s="9">
        <v>4</v>
      </c>
      <c r="H6246" t="s">
        <v>172</v>
      </c>
      <c r="I6246">
        <v>10</v>
      </c>
      <c r="J6246" t="s">
        <v>173</v>
      </c>
      <c r="K6246">
        <v>15</v>
      </c>
      <c r="L6246" t="s">
        <v>165</v>
      </c>
      <c r="M6246" s="18">
        <f t="shared" si="194"/>
        <v>2.5833333333333335</v>
      </c>
      <c r="N6246" s="18">
        <f t="shared" si="195"/>
        <v>4.833333333333333</v>
      </c>
    </row>
    <row r="6247" spans="1:14" x14ac:dyDescent="0.25">
      <c r="A6247">
        <v>4</v>
      </c>
      <c r="B6247" t="s">
        <v>163</v>
      </c>
      <c r="C6247">
        <v>4</v>
      </c>
      <c r="D6247" t="s">
        <v>164</v>
      </c>
      <c r="E6247">
        <v>0</v>
      </c>
      <c r="F6247" t="s">
        <v>165</v>
      </c>
      <c r="G6247" s="9">
        <v>4</v>
      </c>
      <c r="H6247" t="s">
        <v>172</v>
      </c>
      <c r="I6247">
        <v>4</v>
      </c>
      <c r="J6247" t="s">
        <v>173</v>
      </c>
      <c r="K6247">
        <v>0</v>
      </c>
      <c r="L6247" t="s">
        <v>165</v>
      </c>
      <c r="M6247" s="18">
        <f t="shared" si="194"/>
        <v>4.333333333333333</v>
      </c>
      <c r="N6247" s="18">
        <f t="shared" si="195"/>
        <v>4.333333333333333</v>
      </c>
    </row>
    <row r="6248" spans="1:14" x14ac:dyDescent="0.25">
      <c r="A6248">
        <v>4</v>
      </c>
      <c r="B6248" t="s">
        <v>163</v>
      </c>
      <c r="C6248">
        <v>0</v>
      </c>
      <c r="D6248" t="s">
        <v>164</v>
      </c>
      <c r="E6248">
        <v>11</v>
      </c>
      <c r="F6248" t="s">
        <v>165</v>
      </c>
      <c r="G6248" s="9">
        <v>4</v>
      </c>
      <c r="H6248" t="s">
        <v>172</v>
      </c>
      <c r="I6248">
        <v>0</v>
      </c>
      <c r="J6248" t="s">
        <v>173</v>
      </c>
      <c r="K6248">
        <v>11</v>
      </c>
      <c r="L6248" t="s">
        <v>165</v>
      </c>
      <c r="M6248" s="18">
        <f t="shared" si="194"/>
        <v>4</v>
      </c>
      <c r="N6248" s="18">
        <f t="shared" si="195"/>
        <v>4</v>
      </c>
    </row>
    <row r="6249" spans="1:14" x14ac:dyDescent="0.25">
      <c r="A6249">
        <v>3</v>
      </c>
      <c r="B6249" t="s">
        <v>163</v>
      </c>
      <c r="C6249">
        <v>10</v>
      </c>
      <c r="D6249" t="s">
        <v>164</v>
      </c>
      <c r="E6249">
        <v>30</v>
      </c>
      <c r="F6249" t="s">
        <v>165</v>
      </c>
      <c r="G6249" s="9">
        <v>3</v>
      </c>
      <c r="H6249" t="s">
        <v>172</v>
      </c>
      <c r="I6249">
        <v>10</v>
      </c>
      <c r="J6249" t="s">
        <v>173</v>
      </c>
      <c r="K6249">
        <v>30</v>
      </c>
      <c r="L6249" t="s">
        <v>165</v>
      </c>
      <c r="M6249" s="18">
        <f t="shared" si="194"/>
        <v>3.8333333333333335</v>
      </c>
      <c r="N6249" s="18">
        <f t="shared" si="195"/>
        <v>3.8333333333333335</v>
      </c>
    </row>
    <row r="6250" spans="1:14" x14ac:dyDescent="0.25">
      <c r="A6250">
        <v>1</v>
      </c>
      <c r="B6250" t="s">
        <v>163</v>
      </c>
      <c r="C6250">
        <v>10</v>
      </c>
      <c r="D6250" t="s">
        <v>164</v>
      </c>
      <c r="E6250">
        <v>25</v>
      </c>
      <c r="F6250" t="s">
        <v>165</v>
      </c>
      <c r="G6250" s="9">
        <v>1</v>
      </c>
      <c r="H6250" t="s">
        <v>172</v>
      </c>
      <c r="I6250">
        <v>10</v>
      </c>
      <c r="J6250" t="s">
        <v>173</v>
      </c>
      <c r="K6250">
        <v>25</v>
      </c>
      <c r="L6250" t="s">
        <v>165</v>
      </c>
      <c r="M6250" s="18">
        <f t="shared" si="194"/>
        <v>1.8333333333333335</v>
      </c>
      <c r="N6250" s="18">
        <f t="shared" si="195"/>
        <v>1.8333333333333335</v>
      </c>
    </row>
    <row r="6251" spans="1:14" x14ac:dyDescent="0.25">
      <c r="A6251">
        <v>4</v>
      </c>
      <c r="B6251" t="s">
        <v>163</v>
      </c>
      <c r="C6251">
        <v>10</v>
      </c>
      <c r="D6251" t="s">
        <v>164</v>
      </c>
      <c r="E6251">
        <v>8</v>
      </c>
      <c r="F6251" t="s">
        <v>165</v>
      </c>
      <c r="G6251" s="9">
        <v>4</v>
      </c>
      <c r="H6251" t="s">
        <v>172</v>
      </c>
      <c r="I6251">
        <v>10</v>
      </c>
      <c r="J6251" t="s">
        <v>173</v>
      </c>
      <c r="K6251">
        <v>8</v>
      </c>
      <c r="L6251" t="s">
        <v>165</v>
      </c>
      <c r="M6251" s="18">
        <f t="shared" si="194"/>
        <v>4.833333333333333</v>
      </c>
      <c r="N6251" s="18">
        <f t="shared" si="195"/>
        <v>4.833333333333333</v>
      </c>
    </row>
    <row r="6252" spans="1:14" x14ac:dyDescent="0.25">
      <c r="A6252">
        <v>6</v>
      </c>
      <c r="B6252" t="s">
        <v>163</v>
      </c>
      <c r="C6252">
        <v>0</v>
      </c>
      <c r="D6252" t="s">
        <v>164</v>
      </c>
      <c r="E6252">
        <v>16</v>
      </c>
      <c r="F6252" t="s">
        <v>165</v>
      </c>
      <c r="G6252" s="9">
        <v>28</v>
      </c>
      <c r="H6252" t="s">
        <v>172</v>
      </c>
      <c r="I6252">
        <v>0</v>
      </c>
      <c r="J6252" t="s">
        <v>173</v>
      </c>
      <c r="K6252">
        <v>2</v>
      </c>
      <c r="L6252" t="s">
        <v>165</v>
      </c>
      <c r="M6252" s="18">
        <f t="shared" si="194"/>
        <v>6</v>
      </c>
      <c r="N6252" s="18">
        <f t="shared" si="195"/>
        <v>28</v>
      </c>
    </row>
    <row r="6253" spans="1:14" x14ac:dyDescent="0.25">
      <c r="A6253">
        <v>6</v>
      </c>
      <c r="B6253" t="s">
        <v>163</v>
      </c>
      <c r="C6253">
        <v>0</v>
      </c>
      <c r="D6253" t="s">
        <v>164</v>
      </c>
      <c r="E6253">
        <v>16</v>
      </c>
      <c r="F6253" t="s">
        <v>165</v>
      </c>
      <c r="G6253" s="9">
        <v>47</v>
      </c>
      <c r="H6253" t="s">
        <v>172</v>
      </c>
      <c r="I6253">
        <v>0</v>
      </c>
      <c r="J6253" t="s">
        <v>173</v>
      </c>
      <c r="K6253">
        <v>13</v>
      </c>
      <c r="L6253" t="s">
        <v>165</v>
      </c>
      <c r="M6253" s="18">
        <f t="shared" si="194"/>
        <v>6</v>
      </c>
      <c r="N6253" s="18">
        <f t="shared" si="195"/>
        <v>47</v>
      </c>
    </row>
    <row r="6254" spans="1:14" x14ac:dyDescent="0.25">
      <c r="A6254">
        <v>1</v>
      </c>
      <c r="B6254" t="s">
        <v>163</v>
      </c>
      <c r="C6254">
        <v>2</v>
      </c>
      <c r="D6254" t="s">
        <v>164</v>
      </c>
      <c r="E6254">
        <v>16</v>
      </c>
      <c r="F6254" t="s">
        <v>165</v>
      </c>
      <c r="G6254" s="9">
        <v>7</v>
      </c>
      <c r="H6254" t="s">
        <v>172</v>
      </c>
      <c r="I6254">
        <v>9</v>
      </c>
      <c r="J6254" t="s">
        <v>173</v>
      </c>
      <c r="K6254">
        <v>28</v>
      </c>
      <c r="L6254" t="s">
        <v>165</v>
      </c>
      <c r="M6254" s="18">
        <f t="shared" si="194"/>
        <v>1.1666666666666667</v>
      </c>
      <c r="N6254" s="18">
        <f t="shared" si="195"/>
        <v>7.75</v>
      </c>
    </row>
    <row r="6255" spans="1:14" x14ac:dyDescent="0.25">
      <c r="A6255">
        <v>5</v>
      </c>
      <c r="B6255" t="s">
        <v>163</v>
      </c>
      <c r="C6255">
        <v>11</v>
      </c>
      <c r="D6255" t="s">
        <v>164</v>
      </c>
      <c r="E6255">
        <v>16</v>
      </c>
      <c r="F6255" t="s">
        <v>165</v>
      </c>
      <c r="G6255" s="9">
        <v>6</v>
      </c>
      <c r="H6255" t="s">
        <v>172</v>
      </c>
      <c r="I6255">
        <v>0</v>
      </c>
      <c r="J6255" t="s">
        <v>173</v>
      </c>
      <c r="K6255">
        <v>8</v>
      </c>
      <c r="L6255" t="s">
        <v>165</v>
      </c>
      <c r="M6255" s="18">
        <f t="shared" si="194"/>
        <v>5.916666666666667</v>
      </c>
      <c r="N6255" s="18">
        <f t="shared" si="195"/>
        <v>6</v>
      </c>
    </row>
    <row r="6256" spans="1:14" x14ac:dyDescent="0.25">
      <c r="A6256">
        <v>4</v>
      </c>
      <c r="B6256" t="s">
        <v>163</v>
      </c>
      <c r="C6256">
        <v>5</v>
      </c>
      <c r="D6256" t="s">
        <v>164</v>
      </c>
      <c r="E6256">
        <v>19</v>
      </c>
      <c r="F6256" t="s">
        <v>165</v>
      </c>
      <c r="G6256" s="9">
        <v>4</v>
      </c>
      <c r="H6256" t="s">
        <v>172</v>
      </c>
      <c r="I6256">
        <v>5</v>
      </c>
      <c r="J6256" t="s">
        <v>173</v>
      </c>
      <c r="K6256">
        <v>19</v>
      </c>
      <c r="L6256" t="s">
        <v>165</v>
      </c>
      <c r="M6256" s="18">
        <f t="shared" si="194"/>
        <v>4.416666666666667</v>
      </c>
      <c r="N6256" s="18">
        <f t="shared" si="195"/>
        <v>4.416666666666667</v>
      </c>
    </row>
    <row r="6257" spans="1:14" x14ac:dyDescent="0.25">
      <c r="A6257">
        <v>0</v>
      </c>
      <c r="B6257" t="s">
        <v>163</v>
      </c>
      <c r="C6257">
        <v>7</v>
      </c>
      <c r="D6257" t="s">
        <v>164</v>
      </c>
      <c r="E6257">
        <v>16</v>
      </c>
      <c r="F6257" t="s">
        <v>165</v>
      </c>
      <c r="G6257" s="9">
        <v>2</v>
      </c>
      <c r="H6257" t="s">
        <v>172</v>
      </c>
      <c r="I6257">
        <v>11</v>
      </c>
      <c r="J6257" t="s">
        <v>173</v>
      </c>
      <c r="K6257">
        <v>7</v>
      </c>
      <c r="L6257" t="s">
        <v>165</v>
      </c>
      <c r="M6257" s="18">
        <f t="shared" si="194"/>
        <v>0.58333333333333337</v>
      </c>
      <c r="N6257" s="18">
        <f t="shared" si="195"/>
        <v>2.9166666666666665</v>
      </c>
    </row>
    <row r="6258" spans="1:14" x14ac:dyDescent="0.25">
      <c r="A6258">
        <v>2</v>
      </c>
      <c r="B6258" t="s">
        <v>163</v>
      </c>
      <c r="C6258">
        <v>4</v>
      </c>
      <c r="D6258" t="s">
        <v>164</v>
      </c>
      <c r="E6258">
        <v>2</v>
      </c>
      <c r="F6258" t="s">
        <v>165</v>
      </c>
      <c r="G6258" s="9">
        <v>2</v>
      </c>
      <c r="H6258" t="s">
        <v>172</v>
      </c>
      <c r="I6258">
        <v>4</v>
      </c>
      <c r="J6258" t="s">
        <v>173</v>
      </c>
      <c r="K6258">
        <v>2</v>
      </c>
      <c r="L6258" t="s">
        <v>165</v>
      </c>
      <c r="M6258" s="18">
        <f t="shared" si="194"/>
        <v>2.3333333333333335</v>
      </c>
      <c r="N6258" s="18">
        <f t="shared" si="195"/>
        <v>2.3333333333333335</v>
      </c>
    </row>
    <row r="6259" spans="1:14" x14ac:dyDescent="0.25">
      <c r="A6259">
        <v>1</v>
      </c>
      <c r="B6259" t="s">
        <v>163</v>
      </c>
      <c r="C6259">
        <v>7</v>
      </c>
      <c r="D6259" t="s">
        <v>164</v>
      </c>
      <c r="E6259">
        <v>26</v>
      </c>
      <c r="F6259" t="s">
        <v>165</v>
      </c>
      <c r="G6259" s="9">
        <v>1</v>
      </c>
      <c r="H6259" t="s">
        <v>172</v>
      </c>
      <c r="I6259">
        <v>7</v>
      </c>
      <c r="J6259" t="s">
        <v>173</v>
      </c>
      <c r="K6259">
        <v>26</v>
      </c>
      <c r="L6259" t="s">
        <v>165</v>
      </c>
      <c r="M6259" s="18">
        <f t="shared" si="194"/>
        <v>1.5833333333333335</v>
      </c>
      <c r="N6259" s="18">
        <f t="shared" si="195"/>
        <v>1.5833333333333335</v>
      </c>
    </row>
    <row r="6260" spans="1:14" x14ac:dyDescent="0.25">
      <c r="A6260">
        <v>1</v>
      </c>
      <c r="B6260" t="s">
        <v>163</v>
      </c>
      <c r="C6260">
        <v>7</v>
      </c>
      <c r="D6260" t="s">
        <v>164</v>
      </c>
      <c r="E6260">
        <v>26</v>
      </c>
      <c r="F6260" t="s">
        <v>165</v>
      </c>
      <c r="G6260" s="9">
        <v>1</v>
      </c>
      <c r="H6260" t="s">
        <v>172</v>
      </c>
      <c r="I6260">
        <v>7</v>
      </c>
      <c r="J6260" t="s">
        <v>173</v>
      </c>
      <c r="K6260">
        <v>26</v>
      </c>
      <c r="L6260" t="s">
        <v>165</v>
      </c>
      <c r="M6260" s="18">
        <f t="shared" si="194"/>
        <v>1.5833333333333335</v>
      </c>
      <c r="N6260" s="18">
        <f t="shared" si="195"/>
        <v>1.5833333333333335</v>
      </c>
    </row>
    <row r="6261" spans="1:14" x14ac:dyDescent="0.25">
      <c r="A6261">
        <v>1</v>
      </c>
      <c r="B6261" t="s">
        <v>163</v>
      </c>
      <c r="C6261">
        <v>2</v>
      </c>
      <c r="D6261" t="s">
        <v>164</v>
      </c>
      <c r="E6261">
        <v>24</v>
      </c>
      <c r="F6261" t="s">
        <v>165</v>
      </c>
      <c r="G6261" s="9">
        <v>1</v>
      </c>
      <c r="H6261" t="s">
        <v>172</v>
      </c>
      <c r="I6261">
        <v>2</v>
      </c>
      <c r="J6261" t="s">
        <v>173</v>
      </c>
      <c r="K6261">
        <v>24</v>
      </c>
      <c r="L6261" t="s">
        <v>165</v>
      </c>
      <c r="M6261" s="18">
        <f t="shared" si="194"/>
        <v>1.1666666666666667</v>
      </c>
      <c r="N6261" s="18">
        <f t="shared" si="195"/>
        <v>1.1666666666666667</v>
      </c>
    </row>
    <row r="6262" spans="1:14" x14ac:dyDescent="0.25">
      <c r="A6262">
        <v>0</v>
      </c>
      <c r="B6262" t="s">
        <v>163</v>
      </c>
      <c r="C6262">
        <v>11</v>
      </c>
      <c r="D6262" t="s">
        <v>164</v>
      </c>
      <c r="E6262">
        <v>18</v>
      </c>
      <c r="F6262" t="s">
        <v>165</v>
      </c>
      <c r="G6262" s="9">
        <v>0</v>
      </c>
      <c r="H6262" t="s">
        <v>172</v>
      </c>
      <c r="I6262">
        <v>11</v>
      </c>
      <c r="J6262" t="s">
        <v>173</v>
      </c>
      <c r="K6262">
        <v>18</v>
      </c>
      <c r="L6262" t="s">
        <v>165</v>
      </c>
      <c r="M6262" s="18">
        <f t="shared" si="194"/>
        <v>0.91666666666666663</v>
      </c>
      <c r="N6262" s="18">
        <f t="shared" si="195"/>
        <v>0.91666666666666663</v>
      </c>
    </row>
    <row r="6263" spans="1:14" x14ac:dyDescent="0.25">
      <c r="A6263">
        <v>0</v>
      </c>
      <c r="B6263" t="s">
        <v>163</v>
      </c>
      <c r="C6263">
        <v>6</v>
      </c>
      <c r="D6263" t="s">
        <v>164</v>
      </c>
      <c r="E6263">
        <v>14</v>
      </c>
      <c r="F6263" t="s">
        <v>165</v>
      </c>
      <c r="G6263" s="9">
        <v>0</v>
      </c>
      <c r="H6263" t="s">
        <v>172</v>
      </c>
      <c r="I6263">
        <v>6</v>
      </c>
      <c r="J6263" t="s">
        <v>173</v>
      </c>
      <c r="K6263">
        <v>14</v>
      </c>
      <c r="L6263" t="s">
        <v>165</v>
      </c>
      <c r="M6263" s="18">
        <f t="shared" si="194"/>
        <v>0.5</v>
      </c>
      <c r="N6263" s="18">
        <f t="shared" si="195"/>
        <v>0.5</v>
      </c>
    </row>
    <row r="6264" spans="1:14" x14ac:dyDescent="0.25">
      <c r="A6264">
        <v>0</v>
      </c>
      <c r="B6264" t="s">
        <v>163</v>
      </c>
      <c r="C6264">
        <v>7</v>
      </c>
      <c r="D6264" t="s">
        <v>164</v>
      </c>
      <c r="E6264">
        <v>0</v>
      </c>
      <c r="F6264" t="s">
        <v>165</v>
      </c>
      <c r="G6264" s="9">
        <v>0</v>
      </c>
      <c r="H6264" t="s">
        <v>172</v>
      </c>
      <c r="I6264">
        <v>7</v>
      </c>
      <c r="J6264" t="s">
        <v>173</v>
      </c>
      <c r="K6264">
        <v>0</v>
      </c>
      <c r="L6264" t="s">
        <v>165</v>
      </c>
      <c r="M6264" s="18">
        <f t="shared" si="194"/>
        <v>0.58333333333333337</v>
      </c>
      <c r="N6264" s="18">
        <f t="shared" si="195"/>
        <v>0.58333333333333337</v>
      </c>
    </row>
    <row r="6265" spans="1:14" x14ac:dyDescent="0.25">
      <c r="A6265">
        <v>0</v>
      </c>
      <c r="B6265" t="s">
        <v>163</v>
      </c>
      <c r="C6265">
        <v>3</v>
      </c>
      <c r="D6265" t="s">
        <v>164</v>
      </c>
      <c r="E6265">
        <v>1</v>
      </c>
      <c r="F6265" t="s">
        <v>165</v>
      </c>
      <c r="G6265" s="9">
        <v>0</v>
      </c>
      <c r="H6265" t="s">
        <v>172</v>
      </c>
      <c r="I6265">
        <v>3</v>
      </c>
      <c r="J6265" t="s">
        <v>173</v>
      </c>
      <c r="K6265">
        <v>1</v>
      </c>
      <c r="L6265" t="s">
        <v>165</v>
      </c>
      <c r="M6265" s="18">
        <f t="shared" si="194"/>
        <v>0.25</v>
      </c>
      <c r="N6265" s="18">
        <f t="shared" si="195"/>
        <v>0.25</v>
      </c>
    </row>
    <row r="6266" spans="1:14" x14ac:dyDescent="0.25">
      <c r="A6266">
        <v>0</v>
      </c>
      <c r="B6266" t="s">
        <v>163</v>
      </c>
      <c r="C6266">
        <v>3</v>
      </c>
      <c r="D6266" t="s">
        <v>164</v>
      </c>
      <c r="E6266">
        <v>15</v>
      </c>
      <c r="F6266" t="s">
        <v>165</v>
      </c>
      <c r="G6266" s="9">
        <v>0</v>
      </c>
      <c r="H6266" t="s">
        <v>172</v>
      </c>
      <c r="I6266">
        <v>3</v>
      </c>
      <c r="J6266" t="s">
        <v>173</v>
      </c>
      <c r="K6266">
        <v>15</v>
      </c>
      <c r="L6266" t="s">
        <v>165</v>
      </c>
      <c r="M6266" s="18">
        <f t="shared" si="194"/>
        <v>0.25</v>
      </c>
      <c r="N6266" s="18">
        <f t="shared" si="195"/>
        <v>0.25</v>
      </c>
    </row>
    <row r="6267" spans="1:14" x14ac:dyDescent="0.25">
      <c r="A6267">
        <v>4</v>
      </c>
      <c r="B6267" t="s">
        <v>163</v>
      </c>
      <c r="C6267">
        <v>3</v>
      </c>
      <c r="D6267" t="s">
        <v>164</v>
      </c>
      <c r="E6267">
        <v>10</v>
      </c>
      <c r="F6267" t="s">
        <v>165</v>
      </c>
      <c r="G6267" s="9">
        <v>4</v>
      </c>
      <c r="H6267" t="s">
        <v>172</v>
      </c>
      <c r="I6267">
        <v>3</v>
      </c>
      <c r="J6267" t="s">
        <v>173</v>
      </c>
      <c r="K6267">
        <v>10</v>
      </c>
      <c r="L6267" t="s">
        <v>165</v>
      </c>
      <c r="M6267" s="18">
        <f t="shared" si="194"/>
        <v>4.25</v>
      </c>
      <c r="N6267" s="18">
        <f t="shared" si="195"/>
        <v>4.25</v>
      </c>
    </row>
    <row r="6268" spans="1:14" x14ac:dyDescent="0.25">
      <c r="A6268">
        <v>2</v>
      </c>
      <c r="B6268" t="s">
        <v>163</v>
      </c>
      <c r="C6268">
        <v>2</v>
      </c>
      <c r="D6268" t="s">
        <v>164</v>
      </c>
      <c r="E6268">
        <v>0</v>
      </c>
      <c r="F6268" t="s">
        <v>165</v>
      </c>
      <c r="G6268" s="9">
        <v>2</v>
      </c>
      <c r="H6268" t="s">
        <v>172</v>
      </c>
      <c r="I6268">
        <v>2</v>
      </c>
      <c r="J6268" t="s">
        <v>173</v>
      </c>
      <c r="K6268">
        <v>0</v>
      </c>
      <c r="L6268" t="s">
        <v>165</v>
      </c>
      <c r="M6268" s="18">
        <f t="shared" si="194"/>
        <v>2.1666666666666665</v>
      </c>
      <c r="N6268" s="18">
        <f t="shared" si="195"/>
        <v>2.1666666666666665</v>
      </c>
    </row>
    <row r="6269" spans="1:14" x14ac:dyDescent="0.25">
      <c r="A6269">
        <v>6</v>
      </c>
      <c r="B6269" t="s">
        <v>163</v>
      </c>
      <c r="C6269">
        <v>0</v>
      </c>
      <c r="D6269" t="s">
        <v>164</v>
      </c>
      <c r="E6269">
        <v>16</v>
      </c>
      <c r="F6269" t="s">
        <v>165</v>
      </c>
      <c r="G6269" s="9">
        <v>42</v>
      </c>
      <c r="H6269" t="s">
        <v>172</v>
      </c>
      <c r="I6269">
        <v>0</v>
      </c>
      <c r="J6269" t="s">
        <v>173</v>
      </c>
      <c r="K6269">
        <v>4</v>
      </c>
      <c r="L6269" t="s">
        <v>165</v>
      </c>
      <c r="M6269" s="18">
        <f t="shared" si="194"/>
        <v>6</v>
      </c>
      <c r="N6269" s="18">
        <f t="shared" si="195"/>
        <v>42</v>
      </c>
    </row>
    <row r="6270" spans="1:14" x14ac:dyDescent="0.25">
      <c r="A6270">
        <v>6</v>
      </c>
      <c r="B6270" t="s">
        <v>163</v>
      </c>
      <c r="C6270">
        <v>0</v>
      </c>
      <c r="D6270" t="s">
        <v>164</v>
      </c>
      <c r="E6270">
        <v>16</v>
      </c>
      <c r="F6270" t="s">
        <v>165</v>
      </c>
      <c r="G6270" s="9">
        <v>6</v>
      </c>
      <c r="H6270" t="s">
        <v>172</v>
      </c>
      <c r="I6270">
        <v>4</v>
      </c>
      <c r="J6270" t="s">
        <v>173</v>
      </c>
      <c r="K6270">
        <v>4</v>
      </c>
      <c r="L6270" t="s">
        <v>165</v>
      </c>
      <c r="M6270" s="18">
        <f t="shared" si="194"/>
        <v>6</v>
      </c>
      <c r="N6270" s="18">
        <f t="shared" si="195"/>
        <v>6.333333333333333</v>
      </c>
    </row>
    <row r="6271" spans="1:14" x14ac:dyDescent="0.25">
      <c r="A6271">
        <v>5</v>
      </c>
      <c r="B6271" t="s">
        <v>163</v>
      </c>
      <c r="C6271">
        <v>0</v>
      </c>
      <c r="D6271" t="s">
        <v>164</v>
      </c>
      <c r="E6271">
        <v>16</v>
      </c>
      <c r="F6271" t="s">
        <v>165</v>
      </c>
      <c r="G6271" s="9">
        <v>5</v>
      </c>
      <c r="H6271" t="s">
        <v>172</v>
      </c>
      <c r="I6271">
        <v>0</v>
      </c>
      <c r="J6271" t="s">
        <v>173</v>
      </c>
      <c r="K6271">
        <v>16</v>
      </c>
      <c r="L6271" t="s">
        <v>165</v>
      </c>
      <c r="M6271" s="18">
        <f t="shared" si="194"/>
        <v>5</v>
      </c>
      <c r="N6271" s="18">
        <f t="shared" si="195"/>
        <v>5</v>
      </c>
    </row>
    <row r="6272" spans="1:14" x14ac:dyDescent="0.25">
      <c r="A6272">
        <v>4</v>
      </c>
      <c r="B6272" t="s">
        <v>163</v>
      </c>
      <c r="C6272">
        <v>7</v>
      </c>
      <c r="D6272" t="s">
        <v>164</v>
      </c>
      <c r="E6272">
        <v>16</v>
      </c>
      <c r="F6272" t="s">
        <v>165</v>
      </c>
      <c r="G6272" s="9">
        <v>4</v>
      </c>
      <c r="H6272" t="s">
        <v>172</v>
      </c>
      <c r="I6272">
        <v>7</v>
      </c>
      <c r="J6272" t="s">
        <v>173</v>
      </c>
      <c r="K6272">
        <v>16</v>
      </c>
      <c r="L6272" t="s">
        <v>165</v>
      </c>
      <c r="M6272" s="18">
        <f t="shared" si="194"/>
        <v>4.583333333333333</v>
      </c>
      <c r="N6272" s="18">
        <f t="shared" si="195"/>
        <v>4.583333333333333</v>
      </c>
    </row>
    <row r="6273" spans="1:14" x14ac:dyDescent="0.25">
      <c r="A6273">
        <v>3</v>
      </c>
      <c r="B6273" t="s">
        <v>163</v>
      </c>
      <c r="C6273">
        <v>10</v>
      </c>
      <c r="D6273" t="s">
        <v>164</v>
      </c>
      <c r="E6273">
        <v>16</v>
      </c>
      <c r="F6273" t="s">
        <v>165</v>
      </c>
      <c r="G6273" s="9">
        <v>3</v>
      </c>
      <c r="H6273" t="s">
        <v>172</v>
      </c>
      <c r="I6273">
        <v>10</v>
      </c>
      <c r="J6273" t="s">
        <v>173</v>
      </c>
      <c r="K6273">
        <v>16</v>
      </c>
      <c r="L6273" t="s">
        <v>165</v>
      </c>
      <c r="M6273" s="18">
        <f t="shared" si="194"/>
        <v>3.8333333333333335</v>
      </c>
      <c r="N6273" s="18">
        <f t="shared" si="195"/>
        <v>3.8333333333333335</v>
      </c>
    </row>
    <row r="6274" spans="1:14" x14ac:dyDescent="0.25">
      <c r="A6274">
        <v>3</v>
      </c>
      <c r="B6274" t="s">
        <v>163</v>
      </c>
      <c r="C6274">
        <v>8</v>
      </c>
      <c r="D6274" t="s">
        <v>164</v>
      </c>
      <c r="E6274">
        <v>7</v>
      </c>
      <c r="F6274" t="s">
        <v>165</v>
      </c>
      <c r="G6274" s="9">
        <v>3</v>
      </c>
      <c r="H6274" t="s">
        <v>172</v>
      </c>
      <c r="I6274">
        <v>8</v>
      </c>
      <c r="J6274" t="s">
        <v>173</v>
      </c>
      <c r="K6274">
        <v>7</v>
      </c>
      <c r="L6274" t="s">
        <v>165</v>
      </c>
      <c r="M6274" s="18">
        <f t="shared" si="194"/>
        <v>3.6666666666666665</v>
      </c>
      <c r="N6274" s="18">
        <f t="shared" si="195"/>
        <v>3.6666666666666665</v>
      </c>
    </row>
    <row r="6275" spans="1:14" x14ac:dyDescent="0.25">
      <c r="A6275">
        <v>1</v>
      </c>
      <c r="B6275" t="s">
        <v>163</v>
      </c>
      <c r="C6275">
        <v>8</v>
      </c>
      <c r="D6275" t="s">
        <v>164</v>
      </c>
      <c r="E6275">
        <v>9</v>
      </c>
      <c r="F6275" t="s">
        <v>165</v>
      </c>
      <c r="G6275" s="9">
        <v>1</v>
      </c>
      <c r="H6275" t="s">
        <v>172</v>
      </c>
      <c r="I6275">
        <v>8</v>
      </c>
      <c r="J6275" t="s">
        <v>173</v>
      </c>
      <c r="K6275">
        <v>9</v>
      </c>
      <c r="L6275" t="s">
        <v>165</v>
      </c>
      <c r="M6275" s="18">
        <f t="shared" ref="M6275:M6338" si="196">A6275+C6275/12</f>
        <v>1.6666666666666665</v>
      </c>
      <c r="N6275" s="18">
        <f t="shared" ref="N6275:N6338" si="197">G6275+I6275/12</f>
        <v>1.6666666666666665</v>
      </c>
    </row>
    <row r="6276" spans="1:14" x14ac:dyDescent="0.25">
      <c r="A6276">
        <v>1</v>
      </c>
      <c r="B6276" t="s">
        <v>163</v>
      </c>
      <c r="C6276">
        <v>11</v>
      </c>
      <c r="D6276" t="s">
        <v>164</v>
      </c>
      <c r="E6276">
        <v>30</v>
      </c>
      <c r="F6276" t="s">
        <v>165</v>
      </c>
      <c r="G6276" s="9">
        <v>1</v>
      </c>
      <c r="H6276" t="s">
        <v>172</v>
      </c>
      <c r="I6276">
        <v>11</v>
      </c>
      <c r="J6276" t="s">
        <v>173</v>
      </c>
      <c r="K6276">
        <v>30</v>
      </c>
      <c r="L6276" t="s">
        <v>165</v>
      </c>
      <c r="M6276" s="18">
        <f t="shared" si="196"/>
        <v>1.9166666666666665</v>
      </c>
      <c r="N6276" s="18">
        <f t="shared" si="197"/>
        <v>1.9166666666666665</v>
      </c>
    </row>
    <row r="6277" spans="1:14" x14ac:dyDescent="0.25">
      <c r="A6277">
        <v>0</v>
      </c>
      <c r="B6277" t="s">
        <v>163</v>
      </c>
      <c r="C6277">
        <v>2</v>
      </c>
      <c r="D6277" t="s">
        <v>164</v>
      </c>
      <c r="E6277">
        <v>18</v>
      </c>
      <c r="F6277" t="s">
        <v>165</v>
      </c>
      <c r="G6277" s="9">
        <v>0</v>
      </c>
      <c r="H6277" t="s">
        <v>172</v>
      </c>
      <c r="I6277">
        <v>2</v>
      </c>
      <c r="J6277" t="s">
        <v>173</v>
      </c>
      <c r="K6277">
        <v>18</v>
      </c>
      <c r="L6277" t="s">
        <v>165</v>
      </c>
      <c r="M6277" s="18">
        <f t="shared" si="196"/>
        <v>0.16666666666666666</v>
      </c>
      <c r="N6277" s="18">
        <f t="shared" si="197"/>
        <v>0.16666666666666666</v>
      </c>
    </row>
    <row r="6278" spans="1:14" x14ac:dyDescent="0.25">
      <c r="A6278">
        <v>0</v>
      </c>
      <c r="B6278" t="s">
        <v>163</v>
      </c>
      <c r="C6278">
        <v>0</v>
      </c>
      <c r="D6278" t="s">
        <v>164</v>
      </c>
      <c r="E6278">
        <v>16</v>
      </c>
      <c r="F6278" t="s">
        <v>165</v>
      </c>
      <c r="G6278" s="9">
        <v>0</v>
      </c>
      <c r="H6278" t="s">
        <v>172</v>
      </c>
      <c r="I6278">
        <v>0</v>
      </c>
      <c r="J6278" t="s">
        <v>173</v>
      </c>
      <c r="K6278">
        <v>16</v>
      </c>
      <c r="L6278" t="s">
        <v>165</v>
      </c>
      <c r="M6278" s="18">
        <f t="shared" si="196"/>
        <v>0</v>
      </c>
      <c r="N6278" s="18">
        <f t="shared" si="197"/>
        <v>0</v>
      </c>
    </row>
    <row r="6279" spans="1:14" x14ac:dyDescent="0.25">
      <c r="A6279">
        <v>4</v>
      </c>
      <c r="B6279" t="s">
        <v>163</v>
      </c>
      <c r="C6279">
        <v>8</v>
      </c>
      <c r="D6279" t="s">
        <v>164</v>
      </c>
      <c r="E6279">
        <v>16</v>
      </c>
      <c r="F6279" t="s">
        <v>165</v>
      </c>
      <c r="G6279" s="9">
        <v>30</v>
      </c>
      <c r="H6279" t="s">
        <v>172</v>
      </c>
      <c r="I6279">
        <v>10</v>
      </c>
      <c r="J6279" t="s">
        <v>173</v>
      </c>
      <c r="K6279">
        <v>15</v>
      </c>
      <c r="L6279" t="s">
        <v>165</v>
      </c>
      <c r="M6279" s="18">
        <f t="shared" si="196"/>
        <v>4.666666666666667</v>
      </c>
      <c r="N6279" s="18">
        <f t="shared" si="197"/>
        <v>30.833333333333332</v>
      </c>
    </row>
    <row r="6280" spans="1:14" x14ac:dyDescent="0.25">
      <c r="A6280">
        <v>5</v>
      </c>
      <c r="B6280" t="s">
        <v>163</v>
      </c>
      <c r="C6280">
        <v>10</v>
      </c>
      <c r="D6280" t="s">
        <v>164</v>
      </c>
      <c r="E6280">
        <v>16</v>
      </c>
      <c r="F6280" t="s">
        <v>165</v>
      </c>
      <c r="G6280" s="9">
        <v>26</v>
      </c>
      <c r="H6280" t="s">
        <v>172</v>
      </c>
      <c r="I6280">
        <v>2</v>
      </c>
      <c r="J6280" t="s">
        <v>173</v>
      </c>
      <c r="K6280">
        <v>27</v>
      </c>
      <c r="L6280" t="s">
        <v>165</v>
      </c>
      <c r="M6280" s="18">
        <f t="shared" si="196"/>
        <v>5.833333333333333</v>
      </c>
      <c r="N6280" s="18">
        <f t="shared" si="197"/>
        <v>26.166666666666668</v>
      </c>
    </row>
    <row r="6281" spans="1:14" x14ac:dyDescent="0.25">
      <c r="A6281">
        <v>6</v>
      </c>
      <c r="B6281" t="s">
        <v>163</v>
      </c>
      <c r="C6281">
        <v>0</v>
      </c>
      <c r="D6281" t="s">
        <v>164</v>
      </c>
      <c r="E6281">
        <v>16</v>
      </c>
      <c r="F6281" t="s">
        <v>165</v>
      </c>
      <c r="G6281" s="9">
        <v>34</v>
      </c>
      <c r="H6281" t="s">
        <v>172</v>
      </c>
      <c r="I6281">
        <v>0</v>
      </c>
      <c r="J6281" t="s">
        <v>173</v>
      </c>
      <c r="K6281">
        <v>15</v>
      </c>
      <c r="L6281" t="s">
        <v>165</v>
      </c>
      <c r="M6281" s="18">
        <f t="shared" si="196"/>
        <v>6</v>
      </c>
      <c r="N6281" s="18">
        <f t="shared" si="197"/>
        <v>34</v>
      </c>
    </row>
    <row r="6282" spans="1:14" x14ac:dyDescent="0.25">
      <c r="A6282">
        <v>6</v>
      </c>
      <c r="B6282" t="s">
        <v>163</v>
      </c>
      <c r="C6282">
        <v>0</v>
      </c>
      <c r="D6282" t="s">
        <v>164</v>
      </c>
      <c r="E6282">
        <v>16</v>
      </c>
      <c r="F6282" t="s">
        <v>165</v>
      </c>
      <c r="G6282" s="9">
        <v>35</v>
      </c>
      <c r="H6282" t="s">
        <v>172</v>
      </c>
      <c r="I6282">
        <v>10</v>
      </c>
      <c r="J6282" t="s">
        <v>173</v>
      </c>
      <c r="K6282">
        <v>16</v>
      </c>
      <c r="L6282" t="s">
        <v>165</v>
      </c>
      <c r="M6282" s="18">
        <f t="shared" si="196"/>
        <v>6</v>
      </c>
      <c r="N6282" s="18">
        <f t="shared" si="197"/>
        <v>35.833333333333336</v>
      </c>
    </row>
    <row r="6283" spans="1:14" x14ac:dyDescent="0.25">
      <c r="A6283">
        <v>2</v>
      </c>
      <c r="B6283" t="s">
        <v>163</v>
      </c>
      <c r="C6283">
        <v>6</v>
      </c>
      <c r="D6283" t="s">
        <v>164</v>
      </c>
      <c r="E6283">
        <v>16</v>
      </c>
      <c r="F6283" t="s">
        <v>165</v>
      </c>
      <c r="G6283" s="9">
        <v>22</v>
      </c>
      <c r="H6283" t="s">
        <v>172</v>
      </c>
      <c r="I6283">
        <v>1</v>
      </c>
      <c r="J6283" t="s">
        <v>173</v>
      </c>
      <c r="K6283">
        <v>27</v>
      </c>
      <c r="L6283" t="s">
        <v>165</v>
      </c>
      <c r="M6283" s="18">
        <f t="shared" si="196"/>
        <v>2.5</v>
      </c>
      <c r="N6283" s="18">
        <f t="shared" si="197"/>
        <v>22.083333333333332</v>
      </c>
    </row>
    <row r="6284" spans="1:14" x14ac:dyDescent="0.25">
      <c r="A6284">
        <v>2</v>
      </c>
      <c r="B6284" t="s">
        <v>163</v>
      </c>
      <c r="C6284">
        <v>3</v>
      </c>
      <c r="D6284" t="s">
        <v>164</v>
      </c>
      <c r="E6284">
        <v>16</v>
      </c>
      <c r="F6284" t="s">
        <v>165</v>
      </c>
      <c r="G6284" s="9">
        <v>33</v>
      </c>
      <c r="H6284" t="s">
        <v>172</v>
      </c>
      <c r="I6284">
        <v>11</v>
      </c>
      <c r="J6284" t="s">
        <v>173</v>
      </c>
      <c r="K6284">
        <v>10</v>
      </c>
      <c r="L6284" t="s">
        <v>165</v>
      </c>
      <c r="M6284" s="18">
        <f t="shared" si="196"/>
        <v>2.25</v>
      </c>
      <c r="N6284" s="18">
        <f t="shared" si="197"/>
        <v>33.916666666666664</v>
      </c>
    </row>
    <row r="6285" spans="1:14" x14ac:dyDescent="0.25">
      <c r="A6285">
        <v>3</v>
      </c>
      <c r="B6285" t="s">
        <v>163</v>
      </c>
      <c r="C6285">
        <v>6</v>
      </c>
      <c r="D6285" t="s">
        <v>164</v>
      </c>
      <c r="E6285">
        <v>16</v>
      </c>
      <c r="F6285" t="s">
        <v>165</v>
      </c>
      <c r="G6285" s="9">
        <v>25</v>
      </c>
      <c r="H6285" t="s">
        <v>172</v>
      </c>
      <c r="I6285">
        <v>1</v>
      </c>
      <c r="J6285" t="s">
        <v>173</v>
      </c>
      <c r="K6285">
        <v>1</v>
      </c>
      <c r="L6285" t="s">
        <v>165</v>
      </c>
      <c r="M6285" s="18">
        <f t="shared" si="196"/>
        <v>3.5</v>
      </c>
      <c r="N6285" s="18">
        <f t="shared" si="197"/>
        <v>25.083333333333332</v>
      </c>
    </row>
    <row r="6286" spans="1:14" x14ac:dyDescent="0.25">
      <c r="A6286">
        <v>6</v>
      </c>
      <c r="B6286" t="s">
        <v>163</v>
      </c>
      <c r="C6286">
        <v>0</v>
      </c>
      <c r="D6286" t="s">
        <v>164</v>
      </c>
      <c r="E6286">
        <v>16</v>
      </c>
      <c r="F6286" t="s">
        <v>165</v>
      </c>
      <c r="G6286" s="9">
        <v>22</v>
      </c>
      <c r="H6286" t="s">
        <v>172</v>
      </c>
      <c r="I6286">
        <v>2</v>
      </c>
      <c r="J6286" t="s">
        <v>173</v>
      </c>
      <c r="K6286">
        <v>16</v>
      </c>
      <c r="L6286" t="s">
        <v>165</v>
      </c>
      <c r="M6286" s="18">
        <f t="shared" si="196"/>
        <v>6</v>
      </c>
      <c r="N6286" s="18">
        <f t="shared" si="197"/>
        <v>22.166666666666668</v>
      </c>
    </row>
    <row r="6287" spans="1:14" x14ac:dyDescent="0.25">
      <c r="A6287">
        <v>3</v>
      </c>
      <c r="B6287" t="s">
        <v>163</v>
      </c>
      <c r="C6287">
        <v>11</v>
      </c>
      <c r="D6287" t="s">
        <v>164</v>
      </c>
      <c r="E6287">
        <v>16</v>
      </c>
      <c r="F6287" t="s">
        <v>165</v>
      </c>
      <c r="G6287" s="9">
        <v>17</v>
      </c>
      <c r="H6287" t="s">
        <v>172</v>
      </c>
      <c r="I6287">
        <v>9</v>
      </c>
      <c r="J6287" t="s">
        <v>173</v>
      </c>
      <c r="K6287">
        <v>22</v>
      </c>
      <c r="L6287" t="s">
        <v>165</v>
      </c>
      <c r="M6287" s="18">
        <f t="shared" si="196"/>
        <v>3.9166666666666665</v>
      </c>
      <c r="N6287" s="18">
        <f t="shared" si="197"/>
        <v>17.75</v>
      </c>
    </row>
    <row r="6288" spans="1:14" x14ac:dyDescent="0.25">
      <c r="A6288">
        <v>0</v>
      </c>
      <c r="B6288" t="s">
        <v>163</v>
      </c>
      <c r="C6288">
        <v>8</v>
      </c>
      <c r="D6288" t="s">
        <v>164</v>
      </c>
      <c r="E6288">
        <v>16</v>
      </c>
      <c r="F6288" t="s">
        <v>165</v>
      </c>
      <c r="G6288" s="9">
        <v>15</v>
      </c>
      <c r="H6288" t="s">
        <v>172</v>
      </c>
      <c r="I6288">
        <v>11</v>
      </c>
      <c r="J6288" t="s">
        <v>173</v>
      </c>
      <c r="K6288">
        <v>12</v>
      </c>
      <c r="L6288" t="s">
        <v>165</v>
      </c>
      <c r="M6288" s="18">
        <f t="shared" si="196"/>
        <v>0.66666666666666663</v>
      </c>
      <c r="N6288" s="18">
        <f t="shared" si="197"/>
        <v>15.916666666666666</v>
      </c>
    </row>
    <row r="6289" spans="1:14" x14ac:dyDescent="0.25">
      <c r="A6289">
        <v>0</v>
      </c>
      <c r="B6289" t="s">
        <v>163</v>
      </c>
      <c r="C6289">
        <v>8</v>
      </c>
      <c r="D6289" t="s">
        <v>164</v>
      </c>
      <c r="E6289">
        <v>16</v>
      </c>
      <c r="F6289" t="s">
        <v>165</v>
      </c>
      <c r="G6289" s="9">
        <v>7</v>
      </c>
      <c r="H6289" t="s">
        <v>172</v>
      </c>
      <c r="I6289">
        <v>3</v>
      </c>
      <c r="J6289" t="s">
        <v>173</v>
      </c>
      <c r="K6289">
        <v>6</v>
      </c>
      <c r="L6289" t="s">
        <v>165</v>
      </c>
      <c r="M6289" s="18">
        <f t="shared" si="196"/>
        <v>0.66666666666666663</v>
      </c>
      <c r="N6289" s="18">
        <f t="shared" si="197"/>
        <v>7.25</v>
      </c>
    </row>
    <row r="6290" spans="1:14" x14ac:dyDescent="0.25">
      <c r="A6290">
        <v>5</v>
      </c>
      <c r="B6290" t="s">
        <v>163</v>
      </c>
      <c r="C6290">
        <v>11</v>
      </c>
      <c r="D6290" t="s">
        <v>164</v>
      </c>
      <c r="E6290">
        <v>16</v>
      </c>
      <c r="F6290" t="s">
        <v>165</v>
      </c>
      <c r="G6290" s="9">
        <v>34</v>
      </c>
      <c r="H6290" t="s">
        <v>172</v>
      </c>
      <c r="I6290">
        <v>11</v>
      </c>
      <c r="J6290" t="s">
        <v>173</v>
      </c>
      <c r="K6290">
        <v>24</v>
      </c>
      <c r="L6290" t="s">
        <v>165</v>
      </c>
      <c r="M6290" s="18">
        <f t="shared" si="196"/>
        <v>5.916666666666667</v>
      </c>
      <c r="N6290" s="18">
        <f t="shared" si="197"/>
        <v>34.916666666666664</v>
      </c>
    </row>
    <row r="6291" spans="1:14" x14ac:dyDescent="0.25">
      <c r="A6291">
        <v>2</v>
      </c>
      <c r="B6291" t="s">
        <v>163</v>
      </c>
      <c r="C6291">
        <v>3</v>
      </c>
      <c r="D6291" t="s">
        <v>164</v>
      </c>
      <c r="E6291">
        <v>16</v>
      </c>
      <c r="F6291" t="s">
        <v>165</v>
      </c>
      <c r="G6291" s="9">
        <v>5</v>
      </c>
      <c r="H6291" t="s">
        <v>172</v>
      </c>
      <c r="I6291">
        <v>4</v>
      </c>
      <c r="J6291" t="s">
        <v>173</v>
      </c>
      <c r="K6291">
        <v>29</v>
      </c>
      <c r="L6291" t="s">
        <v>165</v>
      </c>
      <c r="M6291" s="18">
        <f t="shared" si="196"/>
        <v>2.25</v>
      </c>
      <c r="N6291" s="18">
        <f t="shared" si="197"/>
        <v>5.333333333333333</v>
      </c>
    </row>
    <row r="6292" spans="1:14" x14ac:dyDescent="0.25">
      <c r="A6292">
        <v>1</v>
      </c>
      <c r="B6292" t="s">
        <v>163</v>
      </c>
      <c r="C6292">
        <v>8</v>
      </c>
      <c r="D6292" t="s">
        <v>164</v>
      </c>
      <c r="E6292">
        <v>15</v>
      </c>
      <c r="F6292" t="s">
        <v>165</v>
      </c>
      <c r="G6292" s="9">
        <v>1</v>
      </c>
      <c r="H6292" t="s">
        <v>172</v>
      </c>
      <c r="I6292">
        <v>8</v>
      </c>
      <c r="J6292" t="s">
        <v>173</v>
      </c>
      <c r="K6292">
        <v>15</v>
      </c>
      <c r="L6292" t="s">
        <v>165</v>
      </c>
      <c r="M6292" s="18">
        <f t="shared" si="196"/>
        <v>1.6666666666666665</v>
      </c>
      <c r="N6292" s="18">
        <f t="shared" si="197"/>
        <v>1.6666666666666665</v>
      </c>
    </row>
    <row r="6293" spans="1:14" x14ac:dyDescent="0.25">
      <c r="A6293">
        <v>0</v>
      </c>
      <c r="B6293" t="s">
        <v>163</v>
      </c>
      <c r="C6293">
        <v>4</v>
      </c>
      <c r="D6293" t="s">
        <v>164</v>
      </c>
      <c r="E6293">
        <v>5</v>
      </c>
      <c r="F6293" t="s">
        <v>165</v>
      </c>
      <c r="G6293" s="9">
        <v>0</v>
      </c>
      <c r="H6293" t="s">
        <v>172</v>
      </c>
      <c r="I6293">
        <v>4</v>
      </c>
      <c r="J6293" t="s">
        <v>173</v>
      </c>
      <c r="K6293">
        <v>5</v>
      </c>
      <c r="L6293" t="s">
        <v>165</v>
      </c>
      <c r="M6293" s="18">
        <f t="shared" si="196"/>
        <v>0.33333333333333331</v>
      </c>
      <c r="N6293" s="18">
        <f t="shared" si="197"/>
        <v>0.33333333333333331</v>
      </c>
    </row>
    <row r="6294" spans="1:14" x14ac:dyDescent="0.25">
      <c r="A6294">
        <v>3</v>
      </c>
      <c r="B6294" t="s">
        <v>163</v>
      </c>
      <c r="C6294">
        <v>0</v>
      </c>
      <c r="D6294" t="s">
        <v>164</v>
      </c>
      <c r="E6294">
        <v>16</v>
      </c>
      <c r="F6294" t="s">
        <v>165</v>
      </c>
      <c r="G6294" s="9">
        <v>17</v>
      </c>
      <c r="H6294" t="s">
        <v>172</v>
      </c>
      <c r="I6294">
        <v>0</v>
      </c>
      <c r="J6294" t="s">
        <v>173</v>
      </c>
      <c r="K6294">
        <v>16</v>
      </c>
      <c r="L6294" t="s">
        <v>165</v>
      </c>
      <c r="M6294" s="18">
        <f t="shared" si="196"/>
        <v>3</v>
      </c>
      <c r="N6294" s="18">
        <f t="shared" si="197"/>
        <v>17</v>
      </c>
    </row>
    <row r="6295" spans="1:14" x14ac:dyDescent="0.25">
      <c r="A6295">
        <v>1</v>
      </c>
      <c r="B6295" t="s">
        <v>163</v>
      </c>
      <c r="C6295">
        <v>1</v>
      </c>
      <c r="D6295" t="s">
        <v>164</v>
      </c>
      <c r="E6295">
        <v>16</v>
      </c>
      <c r="F6295" t="s">
        <v>165</v>
      </c>
      <c r="G6295" s="9">
        <v>16</v>
      </c>
      <c r="H6295" t="s">
        <v>172</v>
      </c>
      <c r="I6295">
        <v>9</v>
      </c>
      <c r="J6295" t="s">
        <v>173</v>
      </c>
      <c r="K6295">
        <v>16</v>
      </c>
      <c r="L6295" t="s">
        <v>165</v>
      </c>
      <c r="M6295" s="18">
        <f t="shared" si="196"/>
        <v>1.0833333333333333</v>
      </c>
      <c r="N6295" s="18">
        <f t="shared" si="197"/>
        <v>16.75</v>
      </c>
    </row>
    <row r="6296" spans="1:14" x14ac:dyDescent="0.25">
      <c r="A6296">
        <v>2</v>
      </c>
      <c r="B6296" t="s">
        <v>163</v>
      </c>
      <c r="C6296">
        <v>4</v>
      </c>
      <c r="D6296" t="s">
        <v>164</v>
      </c>
      <c r="E6296">
        <v>16</v>
      </c>
      <c r="F6296" t="s">
        <v>165</v>
      </c>
      <c r="G6296" s="9">
        <v>14</v>
      </c>
      <c r="H6296" t="s">
        <v>172</v>
      </c>
      <c r="I6296">
        <v>7</v>
      </c>
      <c r="J6296" t="s">
        <v>173</v>
      </c>
      <c r="K6296">
        <v>24</v>
      </c>
      <c r="L6296" t="s">
        <v>165</v>
      </c>
      <c r="M6296" s="18">
        <f t="shared" si="196"/>
        <v>2.3333333333333335</v>
      </c>
      <c r="N6296" s="18">
        <f t="shared" si="197"/>
        <v>14.583333333333334</v>
      </c>
    </row>
    <row r="6297" spans="1:14" x14ac:dyDescent="0.25">
      <c r="A6297">
        <v>6</v>
      </c>
      <c r="B6297" t="s">
        <v>163</v>
      </c>
      <c r="C6297">
        <v>0</v>
      </c>
      <c r="D6297" t="s">
        <v>164</v>
      </c>
      <c r="E6297">
        <v>16</v>
      </c>
      <c r="F6297" t="s">
        <v>165</v>
      </c>
      <c r="G6297" s="9">
        <v>11</v>
      </c>
      <c r="H6297" t="s">
        <v>172</v>
      </c>
      <c r="I6297">
        <v>4</v>
      </c>
      <c r="J6297" t="s">
        <v>173</v>
      </c>
      <c r="K6297">
        <v>12</v>
      </c>
      <c r="L6297" t="s">
        <v>165</v>
      </c>
      <c r="M6297" s="18">
        <f t="shared" si="196"/>
        <v>6</v>
      </c>
      <c r="N6297" s="18">
        <f t="shared" si="197"/>
        <v>11.333333333333334</v>
      </c>
    </row>
    <row r="6298" spans="1:14" x14ac:dyDescent="0.25">
      <c r="A6298">
        <v>6</v>
      </c>
      <c r="B6298" t="s">
        <v>163</v>
      </c>
      <c r="C6298">
        <v>0</v>
      </c>
      <c r="D6298" t="s">
        <v>164</v>
      </c>
      <c r="E6298">
        <v>16</v>
      </c>
      <c r="F6298" t="s">
        <v>165</v>
      </c>
      <c r="G6298" s="9">
        <v>24</v>
      </c>
      <c r="H6298" t="s">
        <v>172</v>
      </c>
      <c r="I6298">
        <v>6</v>
      </c>
      <c r="J6298" t="s">
        <v>173</v>
      </c>
      <c r="K6298">
        <v>2</v>
      </c>
      <c r="L6298" t="s">
        <v>165</v>
      </c>
      <c r="M6298" s="18">
        <f t="shared" si="196"/>
        <v>6</v>
      </c>
      <c r="N6298" s="18">
        <f t="shared" si="197"/>
        <v>24.5</v>
      </c>
    </row>
    <row r="6299" spans="1:14" x14ac:dyDescent="0.25">
      <c r="A6299">
        <v>6</v>
      </c>
      <c r="B6299" t="s">
        <v>163</v>
      </c>
      <c r="C6299">
        <v>0</v>
      </c>
      <c r="D6299" t="s">
        <v>164</v>
      </c>
      <c r="E6299">
        <v>16</v>
      </c>
      <c r="F6299" t="s">
        <v>165</v>
      </c>
      <c r="G6299" s="9">
        <v>24</v>
      </c>
      <c r="H6299" t="s">
        <v>172</v>
      </c>
      <c r="I6299">
        <v>3</v>
      </c>
      <c r="J6299" t="s">
        <v>173</v>
      </c>
      <c r="K6299">
        <v>20</v>
      </c>
      <c r="L6299" t="s">
        <v>165</v>
      </c>
      <c r="M6299" s="18">
        <f t="shared" si="196"/>
        <v>6</v>
      </c>
      <c r="N6299" s="18">
        <f t="shared" si="197"/>
        <v>24.25</v>
      </c>
    </row>
    <row r="6300" spans="1:14" x14ac:dyDescent="0.25">
      <c r="A6300">
        <v>0</v>
      </c>
      <c r="B6300" t="s">
        <v>163</v>
      </c>
      <c r="C6300">
        <v>0</v>
      </c>
      <c r="D6300" t="s">
        <v>164</v>
      </c>
      <c r="E6300">
        <v>9</v>
      </c>
      <c r="F6300" t="s">
        <v>165</v>
      </c>
      <c r="G6300" s="9">
        <v>0</v>
      </c>
      <c r="H6300" t="s">
        <v>172</v>
      </c>
      <c r="I6300">
        <v>0</v>
      </c>
      <c r="J6300" t="s">
        <v>173</v>
      </c>
      <c r="K6300">
        <v>9</v>
      </c>
      <c r="L6300" t="s">
        <v>165</v>
      </c>
      <c r="M6300" s="18">
        <f t="shared" si="196"/>
        <v>0</v>
      </c>
      <c r="N6300" s="18">
        <f t="shared" si="197"/>
        <v>0</v>
      </c>
    </row>
    <row r="6301" spans="1:14" x14ac:dyDescent="0.25">
      <c r="A6301">
        <v>6</v>
      </c>
      <c r="B6301" t="s">
        <v>163</v>
      </c>
      <c r="C6301">
        <v>0</v>
      </c>
      <c r="D6301" t="s">
        <v>164</v>
      </c>
      <c r="E6301">
        <v>16</v>
      </c>
      <c r="F6301" t="s">
        <v>165</v>
      </c>
      <c r="G6301" s="9">
        <v>25</v>
      </c>
      <c r="H6301" t="s">
        <v>172</v>
      </c>
      <c r="I6301">
        <v>8</v>
      </c>
      <c r="J6301" t="s">
        <v>173</v>
      </c>
      <c r="K6301">
        <v>0</v>
      </c>
      <c r="L6301" t="s">
        <v>165</v>
      </c>
      <c r="M6301" s="18">
        <f t="shared" si="196"/>
        <v>6</v>
      </c>
      <c r="N6301" s="18">
        <f t="shared" si="197"/>
        <v>25.666666666666668</v>
      </c>
    </row>
    <row r="6302" spans="1:14" x14ac:dyDescent="0.25">
      <c r="A6302">
        <v>1</v>
      </c>
      <c r="B6302" t="s">
        <v>163</v>
      </c>
      <c r="C6302">
        <v>1</v>
      </c>
      <c r="D6302" t="s">
        <v>164</v>
      </c>
      <c r="E6302">
        <v>16</v>
      </c>
      <c r="F6302" t="s">
        <v>165</v>
      </c>
      <c r="G6302" s="9">
        <v>11</v>
      </c>
      <c r="H6302" t="s">
        <v>172</v>
      </c>
      <c r="I6302">
        <v>8</v>
      </c>
      <c r="J6302" t="s">
        <v>173</v>
      </c>
      <c r="K6302">
        <v>11</v>
      </c>
      <c r="L6302" t="s">
        <v>165</v>
      </c>
      <c r="M6302" s="18">
        <f t="shared" si="196"/>
        <v>1.0833333333333333</v>
      </c>
      <c r="N6302" s="18">
        <f t="shared" si="197"/>
        <v>11.666666666666666</v>
      </c>
    </row>
    <row r="6303" spans="1:14" x14ac:dyDescent="0.25">
      <c r="A6303">
        <v>6</v>
      </c>
      <c r="B6303" t="s">
        <v>163</v>
      </c>
      <c r="C6303">
        <v>0</v>
      </c>
      <c r="D6303" t="s">
        <v>164</v>
      </c>
      <c r="E6303">
        <v>16</v>
      </c>
      <c r="F6303" t="s">
        <v>165</v>
      </c>
      <c r="G6303" s="9">
        <v>6</v>
      </c>
      <c r="H6303" t="s">
        <v>172</v>
      </c>
      <c r="I6303">
        <v>8</v>
      </c>
      <c r="J6303" t="s">
        <v>173</v>
      </c>
      <c r="K6303">
        <v>10</v>
      </c>
      <c r="L6303" t="s">
        <v>165</v>
      </c>
      <c r="M6303" s="18">
        <f t="shared" si="196"/>
        <v>6</v>
      </c>
      <c r="N6303" s="18">
        <f t="shared" si="197"/>
        <v>6.666666666666667</v>
      </c>
    </row>
    <row r="6304" spans="1:14" x14ac:dyDescent="0.25">
      <c r="A6304">
        <v>0</v>
      </c>
      <c r="B6304" t="s">
        <v>163</v>
      </c>
      <c r="C6304">
        <v>3</v>
      </c>
      <c r="D6304" t="s">
        <v>164</v>
      </c>
      <c r="E6304">
        <v>15</v>
      </c>
      <c r="F6304" t="s">
        <v>165</v>
      </c>
      <c r="G6304" s="9">
        <v>2</v>
      </c>
      <c r="H6304" t="s">
        <v>172</v>
      </c>
      <c r="I6304">
        <v>2</v>
      </c>
      <c r="J6304" t="s">
        <v>173</v>
      </c>
      <c r="K6304">
        <v>7</v>
      </c>
      <c r="L6304" t="s">
        <v>165</v>
      </c>
      <c r="M6304" s="18">
        <f t="shared" si="196"/>
        <v>0.25</v>
      </c>
      <c r="N6304" s="18">
        <f t="shared" si="197"/>
        <v>2.1666666666666665</v>
      </c>
    </row>
    <row r="6305" spans="1:14" x14ac:dyDescent="0.25">
      <c r="A6305">
        <v>0</v>
      </c>
      <c r="B6305" t="s">
        <v>163</v>
      </c>
      <c r="C6305">
        <v>4</v>
      </c>
      <c r="D6305" t="s">
        <v>164</v>
      </c>
      <c r="E6305">
        <v>12</v>
      </c>
      <c r="F6305" t="s">
        <v>165</v>
      </c>
      <c r="G6305" s="9">
        <v>0</v>
      </c>
      <c r="H6305" t="s">
        <v>172</v>
      </c>
      <c r="I6305">
        <v>4</v>
      </c>
      <c r="J6305" t="s">
        <v>173</v>
      </c>
      <c r="K6305">
        <v>12</v>
      </c>
      <c r="L6305" t="s">
        <v>165</v>
      </c>
      <c r="M6305" s="18">
        <f t="shared" si="196"/>
        <v>0.33333333333333331</v>
      </c>
      <c r="N6305" s="18">
        <f t="shared" si="197"/>
        <v>0.33333333333333331</v>
      </c>
    </row>
    <row r="6306" spans="1:14" x14ac:dyDescent="0.25">
      <c r="A6306">
        <v>0</v>
      </c>
      <c r="B6306" t="s">
        <v>163</v>
      </c>
      <c r="C6306">
        <v>5</v>
      </c>
      <c r="D6306" t="s">
        <v>164</v>
      </c>
      <c r="E6306">
        <v>10</v>
      </c>
      <c r="F6306" t="s">
        <v>165</v>
      </c>
      <c r="G6306" s="9">
        <v>0</v>
      </c>
      <c r="H6306" t="s">
        <v>172</v>
      </c>
      <c r="I6306">
        <v>5</v>
      </c>
      <c r="J6306" t="s">
        <v>173</v>
      </c>
      <c r="K6306">
        <v>10</v>
      </c>
      <c r="L6306" t="s">
        <v>165</v>
      </c>
      <c r="M6306" s="18">
        <f t="shared" si="196"/>
        <v>0.41666666666666669</v>
      </c>
      <c r="N6306" s="18">
        <f t="shared" si="197"/>
        <v>0.41666666666666669</v>
      </c>
    </row>
    <row r="6307" spans="1:14" x14ac:dyDescent="0.25">
      <c r="A6307">
        <v>0</v>
      </c>
      <c r="B6307" t="s">
        <v>163</v>
      </c>
      <c r="C6307">
        <v>5</v>
      </c>
      <c r="D6307" t="s">
        <v>164</v>
      </c>
      <c r="E6307">
        <v>3</v>
      </c>
      <c r="F6307" t="s">
        <v>165</v>
      </c>
      <c r="G6307" s="9">
        <v>0</v>
      </c>
      <c r="H6307" t="s">
        <v>172</v>
      </c>
      <c r="I6307">
        <v>5</v>
      </c>
      <c r="J6307" t="s">
        <v>173</v>
      </c>
      <c r="K6307">
        <v>3</v>
      </c>
      <c r="L6307" t="s">
        <v>165</v>
      </c>
      <c r="M6307" s="18">
        <f t="shared" si="196"/>
        <v>0.41666666666666669</v>
      </c>
      <c r="N6307" s="18">
        <f t="shared" si="197"/>
        <v>0.41666666666666669</v>
      </c>
    </row>
    <row r="6308" spans="1:14" x14ac:dyDescent="0.25">
      <c r="A6308">
        <v>0</v>
      </c>
      <c r="B6308" t="s">
        <v>163</v>
      </c>
      <c r="C6308">
        <v>0</v>
      </c>
      <c r="D6308" t="s">
        <v>164</v>
      </c>
      <c r="E6308">
        <v>16</v>
      </c>
      <c r="F6308" t="s">
        <v>165</v>
      </c>
      <c r="G6308" s="9">
        <v>0</v>
      </c>
      <c r="H6308" t="s">
        <v>172</v>
      </c>
      <c r="I6308">
        <v>0</v>
      </c>
      <c r="J6308" t="s">
        <v>173</v>
      </c>
      <c r="K6308">
        <v>16</v>
      </c>
      <c r="L6308" t="s">
        <v>165</v>
      </c>
      <c r="M6308" s="18">
        <f t="shared" si="196"/>
        <v>0</v>
      </c>
      <c r="N6308" s="18">
        <f t="shared" si="197"/>
        <v>0</v>
      </c>
    </row>
    <row r="6309" spans="1:14" x14ac:dyDescent="0.25">
      <c r="A6309">
        <v>1</v>
      </c>
      <c r="B6309" t="s">
        <v>163</v>
      </c>
      <c r="C6309">
        <v>1</v>
      </c>
      <c r="D6309" t="s">
        <v>164</v>
      </c>
      <c r="E6309">
        <v>16</v>
      </c>
      <c r="F6309" t="s">
        <v>165</v>
      </c>
      <c r="G6309" s="9">
        <v>9</v>
      </c>
      <c r="H6309" t="s">
        <v>172</v>
      </c>
      <c r="I6309">
        <v>6</v>
      </c>
      <c r="J6309" t="s">
        <v>173</v>
      </c>
      <c r="K6309">
        <v>10</v>
      </c>
      <c r="L6309" t="s">
        <v>165</v>
      </c>
      <c r="M6309" s="18">
        <f t="shared" si="196"/>
        <v>1.0833333333333333</v>
      </c>
      <c r="N6309" s="18">
        <f t="shared" si="197"/>
        <v>9.5</v>
      </c>
    </row>
    <row r="6310" spans="1:14" x14ac:dyDescent="0.25">
      <c r="A6310">
        <v>6</v>
      </c>
      <c r="B6310" t="s">
        <v>163</v>
      </c>
      <c r="C6310">
        <v>0</v>
      </c>
      <c r="D6310" t="s">
        <v>164</v>
      </c>
      <c r="E6310">
        <v>16</v>
      </c>
      <c r="F6310" t="s">
        <v>165</v>
      </c>
      <c r="G6310" s="9">
        <v>9</v>
      </c>
      <c r="H6310" t="s">
        <v>172</v>
      </c>
      <c r="I6310">
        <v>0</v>
      </c>
      <c r="J6310" t="s">
        <v>173</v>
      </c>
      <c r="K6310">
        <v>12</v>
      </c>
      <c r="L6310" t="s">
        <v>165</v>
      </c>
      <c r="M6310" s="18">
        <f t="shared" si="196"/>
        <v>6</v>
      </c>
      <c r="N6310" s="18">
        <f t="shared" si="197"/>
        <v>9</v>
      </c>
    </row>
    <row r="6311" spans="1:14" x14ac:dyDescent="0.25">
      <c r="A6311">
        <v>1</v>
      </c>
      <c r="B6311" t="s">
        <v>163</v>
      </c>
      <c r="C6311">
        <v>0</v>
      </c>
      <c r="D6311" t="s">
        <v>164</v>
      </c>
      <c r="E6311">
        <v>16</v>
      </c>
      <c r="F6311" t="s">
        <v>165</v>
      </c>
      <c r="G6311" s="9">
        <v>8</v>
      </c>
      <c r="H6311" t="s">
        <v>172</v>
      </c>
      <c r="I6311">
        <v>0</v>
      </c>
      <c r="J6311" t="s">
        <v>173</v>
      </c>
      <c r="K6311">
        <v>13</v>
      </c>
      <c r="L6311" t="s">
        <v>165</v>
      </c>
      <c r="M6311" s="18">
        <f t="shared" si="196"/>
        <v>1</v>
      </c>
      <c r="N6311" s="18">
        <f t="shared" si="197"/>
        <v>8</v>
      </c>
    </row>
    <row r="6312" spans="1:14" x14ac:dyDescent="0.25">
      <c r="A6312">
        <v>0</v>
      </c>
      <c r="B6312" t="s">
        <v>163</v>
      </c>
      <c r="C6312">
        <v>3</v>
      </c>
      <c r="D6312" t="s">
        <v>164</v>
      </c>
      <c r="E6312">
        <v>16</v>
      </c>
      <c r="F6312" t="s">
        <v>165</v>
      </c>
      <c r="G6312" s="9">
        <v>6</v>
      </c>
      <c r="H6312" t="s">
        <v>172</v>
      </c>
      <c r="I6312">
        <v>5</v>
      </c>
      <c r="J6312" t="s">
        <v>173</v>
      </c>
      <c r="K6312">
        <v>0</v>
      </c>
      <c r="L6312" t="s">
        <v>165</v>
      </c>
      <c r="M6312" s="18">
        <f t="shared" si="196"/>
        <v>0.25</v>
      </c>
      <c r="N6312" s="18">
        <f t="shared" si="197"/>
        <v>6.416666666666667</v>
      </c>
    </row>
    <row r="6313" spans="1:14" x14ac:dyDescent="0.25">
      <c r="A6313">
        <v>4</v>
      </c>
      <c r="B6313" t="s">
        <v>163</v>
      </c>
      <c r="C6313">
        <v>4</v>
      </c>
      <c r="D6313" t="s">
        <v>164</v>
      </c>
      <c r="E6313">
        <v>16</v>
      </c>
      <c r="F6313" t="s">
        <v>165</v>
      </c>
      <c r="G6313" s="9">
        <v>26</v>
      </c>
      <c r="H6313" t="s">
        <v>172</v>
      </c>
      <c r="I6313">
        <v>9</v>
      </c>
      <c r="J6313" t="s">
        <v>173</v>
      </c>
      <c r="K6313">
        <v>16</v>
      </c>
      <c r="L6313" t="s">
        <v>165</v>
      </c>
      <c r="M6313" s="18">
        <f t="shared" si="196"/>
        <v>4.333333333333333</v>
      </c>
      <c r="N6313" s="18">
        <f t="shared" si="197"/>
        <v>26.75</v>
      </c>
    </row>
    <row r="6314" spans="1:14" x14ac:dyDescent="0.25">
      <c r="A6314">
        <v>5</v>
      </c>
      <c r="B6314" t="s">
        <v>163</v>
      </c>
      <c r="C6314">
        <v>5</v>
      </c>
      <c r="D6314" t="s">
        <v>164</v>
      </c>
      <c r="E6314">
        <v>11</v>
      </c>
      <c r="F6314" t="s">
        <v>165</v>
      </c>
      <c r="G6314" s="9">
        <v>6</v>
      </c>
      <c r="H6314" t="s">
        <v>172</v>
      </c>
      <c r="I6314">
        <v>7</v>
      </c>
      <c r="J6314" t="s">
        <v>173</v>
      </c>
      <c r="K6314">
        <v>18</v>
      </c>
      <c r="L6314" t="s">
        <v>165</v>
      </c>
      <c r="M6314" s="18">
        <f t="shared" si="196"/>
        <v>5.416666666666667</v>
      </c>
      <c r="N6314" s="18">
        <f t="shared" si="197"/>
        <v>6.583333333333333</v>
      </c>
    </row>
    <row r="6315" spans="1:14" x14ac:dyDescent="0.25">
      <c r="A6315">
        <v>2</v>
      </c>
      <c r="B6315" t="s">
        <v>163</v>
      </c>
      <c r="C6315">
        <v>8</v>
      </c>
      <c r="D6315" t="s">
        <v>164</v>
      </c>
      <c r="E6315">
        <v>8</v>
      </c>
      <c r="F6315" t="s">
        <v>165</v>
      </c>
      <c r="G6315" s="9">
        <v>3</v>
      </c>
      <c r="H6315" t="s">
        <v>172</v>
      </c>
      <c r="I6315">
        <v>1</v>
      </c>
      <c r="J6315" t="s">
        <v>173</v>
      </c>
      <c r="K6315">
        <v>28</v>
      </c>
      <c r="L6315" t="s">
        <v>165</v>
      </c>
      <c r="M6315" s="18">
        <f t="shared" si="196"/>
        <v>2.6666666666666665</v>
      </c>
      <c r="N6315" s="18">
        <f t="shared" si="197"/>
        <v>3.0833333333333335</v>
      </c>
    </row>
    <row r="6316" spans="1:14" x14ac:dyDescent="0.25">
      <c r="A6316">
        <v>4</v>
      </c>
      <c r="B6316" t="s">
        <v>163</v>
      </c>
      <c r="C6316">
        <v>9</v>
      </c>
      <c r="D6316" t="s">
        <v>164</v>
      </c>
      <c r="E6316">
        <v>25</v>
      </c>
      <c r="F6316" t="s">
        <v>165</v>
      </c>
      <c r="G6316" s="9">
        <v>4</v>
      </c>
      <c r="H6316" t="s">
        <v>172</v>
      </c>
      <c r="I6316">
        <v>9</v>
      </c>
      <c r="J6316" t="s">
        <v>173</v>
      </c>
      <c r="K6316">
        <v>25</v>
      </c>
      <c r="L6316" t="s">
        <v>165</v>
      </c>
      <c r="M6316" s="18">
        <f t="shared" si="196"/>
        <v>4.75</v>
      </c>
      <c r="N6316" s="18">
        <f t="shared" si="197"/>
        <v>4.75</v>
      </c>
    </row>
    <row r="6317" spans="1:14" x14ac:dyDescent="0.25">
      <c r="A6317">
        <v>3</v>
      </c>
      <c r="B6317" t="s">
        <v>163</v>
      </c>
      <c r="C6317">
        <v>10</v>
      </c>
      <c r="D6317" t="s">
        <v>164</v>
      </c>
      <c r="E6317">
        <v>15</v>
      </c>
      <c r="F6317" t="s">
        <v>165</v>
      </c>
      <c r="G6317" s="9">
        <v>4</v>
      </c>
      <c r="H6317" t="s">
        <v>172</v>
      </c>
      <c r="I6317">
        <v>4</v>
      </c>
      <c r="J6317" t="s">
        <v>173</v>
      </c>
      <c r="K6317">
        <v>6</v>
      </c>
      <c r="L6317" t="s">
        <v>165</v>
      </c>
      <c r="M6317" s="18">
        <f t="shared" si="196"/>
        <v>3.8333333333333335</v>
      </c>
      <c r="N6317" s="18">
        <f t="shared" si="197"/>
        <v>4.333333333333333</v>
      </c>
    </row>
    <row r="6318" spans="1:14" x14ac:dyDescent="0.25">
      <c r="A6318">
        <v>0</v>
      </c>
      <c r="B6318" t="s">
        <v>163</v>
      </c>
      <c r="C6318">
        <v>11</v>
      </c>
      <c r="D6318" t="s">
        <v>164</v>
      </c>
      <c r="E6318">
        <v>9</v>
      </c>
      <c r="F6318" t="s">
        <v>165</v>
      </c>
      <c r="G6318" s="9">
        <v>3</v>
      </c>
      <c r="H6318" t="s">
        <v>172</v>
      </c>
      <c r="I6318">
        <v>10</v>
      </c>
      <c r="J6318" t="s">
        <v>173</v>
      </c>
      <c r="K6318">
        <v>26</v>
      </c>
      <c r="L6318" t="s">
        <v>165</v>
      </c>
      <c r="M6318" s="18">
        <f t="shared" si="196"/>
        <v>0.91666666666666663</v>
      </c>
      <c r="N6318" s="18">
        <f t="shared" si="197"/>
        <v>3.8333333333333335</v>
      </c>
    </row>
    <row r="6319" spans="1:14" x14ac:dyDescent="0.25">
      <c r="A6319">
        <v>3</v>
      </c>
      <c r="B6319" t="s">
        <v>163</v>
      </c>
      <c r="C6319">
        <v>9</v>
      </c>
      <c r="D6319" t="s">
        <v>164</v>
      </c>
      <c r="E6319">
        <v>11</v>
      </c>
      <c r="F6319" t="s">
        <v>165</v>
      </c>
      <c r="G6319" s="9">
        <v>3</v>
      </c>
      <c r="H6319" t="s">
        <v>172</v>
      </c>
      <c r="I6319">
        <v>9</v>
      </c>
      <c r="J6319" t="s">
        <v>173</v>
      </c>
      <c r="K6319">
        <v>11</v>
      </c>
      <c r="L6319" t="s">
        <v>165</v>
      </c>
      <c r="M6319" s="18">
        <f t="shared" si="196"/>
        <v>3.75</v>
      </c>
      <c r="N6319" s="18">
        <f t="shared" si="197"/>
        <v>3.75</v>
      </c>
    </row>
    <row r="6320" spans="1:14" x14ac:dyDescent="0.25">
      <c r="A6320">
        <v>3</v>
      </c>
      <c r="B6320" t="s">
        <v>163</v>
      </c>
      <c r="C6320">
        <v>9</v>
      </c>
      <c r="D6320" t="s">
        <v>164</v>
      </c>
      <c r="E6320">
        <v>11</v>
      </c>
      <c r="F6320" t="s">
        <v>165</v>
      </c>
      <c r="G6320" s="9">
        <v>3</v>
      </c>
      <c r="H6320" t="s">
        <v>172</v>
      </c>
      <c r="I6320">
        <v>9</v>
      </c>
      <c r="J6320" t="s">
        <v>173</v>
      </c>
      <c r="K6320">
        <v>11</v>
      </c>
      <c r="L6320" t="s">
        <v>165</v>
      </c>
      <c r="M6320" s="18">
        <f t="shared" si="196"/>
        <v>3.75</v>
      </c>
      <c r="N6320" s="18">
        <f t="shared" si="197"/>
        <v>3.75</v>
      </c>
    </row>
    <row r="6321" spans="1:14" x14ac:dyDescent="0.25">
      <c r="A6321">
        <v>2</v>
      </c>
      <c r="B6321" t="s">
        <v>163</v>
      </c>
      <c r="C6321">
        <v>11</v>
      </c>
      <c r="D6321" t="s">
        <v>164</v>
      </c>
      <c r="E6321">
        <v>7</v>
      </c>
      <c r="F6321" t="s">
        <v>165</v>
      </c>
      <c r="G6321" s="9">
        <v>3</v>
      </c>
      <c r="H6321" t="s">
        <v>172</v>
      </c>
      <c r="I6321">
        <v>5</v>
      </c>
      <c r="J6321" t="s">
        <v>173</v>
      </c>
      <c r="K6321">
        <v>13</v>
      </c>
      <c r="L6321" t="s">
        <v>165</v>
      </c>
      <c r="M6321" s="18">
        <f t="shared" si="196"/>
        <v>2.9166666666666665</v>
      </c>
      <c r="N6321" s="18">
        <f t="shared" si="197"/>
        <v>3.4166666666666665</v>
      </c>
    </row>
    <row r="6322" spans="1:14" x14ac:dyDescent="0.25">
      <c r="A6322">
        <v>3</v>
      </c>
      <c r="B6322" t="s">
        <v>163</v>
      </c>
      <c r="C6322">
        <v>6</v>
      </c>
      <c r="D6322" t="s">
        <v>164</v>
      </c>
      <c r="E6322">
        <v>27</v>
      </c>
      <c r="F6322" t="s">
        <v>165</v>
      </c>
      <c r="G6322" s="9">
        <v>3</v>
      </c>
      <c r="H6322" t="s">
        <v>172</v>
      </c>
      <c r="I6322">
        <v>6</v>
      </c>
      <c r="J6322" t="s">
        <v>173</v>
      </c>
      <c r="K6322">
        <v>27</v>
      </c>
      <c r="L6322" t="s">
        <v>165</v>
      </c>
      <c r="M6322" s="18">
        <f t="shared" si="196"/>
        <v>3.5</v>
      </c>
      <c r="N6322" s="18">
        <f t="shared" si="197"/>
        <v>3.5</v>
      </c>
    </row>
    <row r="6323" spans="1:14" x14ac:dyDescent="0.25">
      <c r="A6323">
        <v>0</v>
      </c>
      <c r="B6323" t="s">
        <v>163</v>
      </c>
      <c r="C6323">
        <v>6</v>
      </c>
      <c r="D6323" t="s">
        <v>164</v>
      </c>
      <c r="E6323">
        <v>13</v>
      </c>
      <c r="F6323" t="s">
        <v>165</v>
      </c>
      <c r="G6323" s="9">
        <v>0</v>
      </c>
      <c r="H6323" t="s">
        <v>172</v>
      </c>
      <c r="I6323">
        <v>11</v>
      </c>
      <c r="J6323" t="s">
        <v>173</v>
      </c>
      <c r="K6323">
        <v>29</v>
      </c>
      <c r="L6323" t="s">
        <v>165</v>
      </c>
      <c r="M6323" s="18">
        <f t="shared" si="196"/>
        <v>0.5</v>
      </c>
      <c r="N6323" s="18">
        <f t="shared" si="197"/>
        <v>0.91666666666666663</v>
      </c>
    </row>
    <row r="6324" spans="1:14" x14ac:dyDescent="0.25">
      <c r="A6324">
        <v>2</v>
      </c>
      <c r="B6324" t="s">
        <v>163</v>
      </c>
      <c r="C6324">
        <v>0</v>
      </c>
      <c r="D6324" t="s">
        <v>164</v>
      </c>
      <c r="E6324">
        <v>10</v>
      </c>
      <c r="F6324" t="s">
        <v>165</v>
      </c>
      <c r="G6324" s="9">
        <v>3</v>
      </c>
      <c r="H6324" t="s">
        <v>172</v>
      </c>
      <c r="I6324">
        <v>0</v>
      </c>
      <c r="J6324" t="s">
        <v>173</v>
      </c>
      <c r="K6324">
        <v>10</v>
      </c>
      <c r="L6324" t="s">
        <v>165</v>
      </c>
      <c r="M6324" s="18">
        <f t="shared" si="196"/>
        <v>2</v>
      </c>
      <c r="N6324" s="18">
        <f t="shared" si="197"/>
        <v>3</v>
      </c>
    </row>
    <row r="6325" spans="1:14" x14ac:dyDescent="0.25">
      <c r="A6325">
        <v>0</v>
      </c>
      <c r="B6325" t="s">
        <v>163</v>
      </c>
      <c r="C6325">
        <v>8</v>
      </c>
      <c r="D6325" t="s">
        <v>164</v>
      </c>
      <c r="E6325">
        <v>4</v>
      </c>
      <c r="F6325" t="s">
        <v>165</v>
      </c>
      <c r="G6325" s="9">
        <v>1</v>
      </c>
      <c r="H6325" t="s">
        <v>172</v>
      </c>
      <c r="I6325">
        <v>8</v>
      </c>
      <c r="J6325" t="s">
        <v>173</v>
      </c>
      <c r="K6325">
        <v>24</v>
      </c>
      <c r="L6325" t="s">
        <v>165</v>
      </c>
      <c r="M6325" s="18">
        <f t="shared" si="196"/>
        <v>0.66666666666666663</v>
      </c>
      <c r="N6325" s="18">
        <f t="shared" si="197"/>
        <v>1.6666666666666665</v>
      </c>
    </row>
    <row r="6326" spans="1:14" x14ac:dyDescent="0.25">
      <c r="A6326">
        <v>1</v>
      </c>
      <c r="B6326" t="s">
        <v>163</v>
      </c>
      <c r="C6326">
        <v>6</v>
      </c>
      <c r="D6326" t="s">
        <v>164</v>
      </c>
      <c r="E6326">
        <v>6</v>
      </c>
      <c r="F6326" t="s">
        <v>165</v>
      </c>
      <c r="G6326" s="9">
        <v>1</v>
      </c>
      <c r="H6326" t="s">
        <v>172</v>
      </c>
      <c r="I6326">
        <v>11</v>
      </c>
      <c r="J6326" t="s">
        <v>173</v>
      </c>
      <c r="K6326">
        <v>6</v>
      </c>
      <c r="L6326" t="s">
        <v>165</v>
      </c>
      <c r="M6326" s="18">
        <f t="shared" si="196"/>
        <v>1.5</v>
      </c>
      <c r="N6326" s="18">
        <f t="shared" si="197"/>
        <v>1.9166666666666665</v>
      </c>
    </row>
    <row r="6327" spans="1:14" x14ac:dyDescent="0.25">
      <c r="A6327">
        <v>2</v>
      </c>
      <c r="B6327" t="s">
        <v>163</v>
      </c>
      <c r="C6327">
        <v>0</v>
      </c>
      <c r="D6327" t="s">
        <v>164</v>
      </c>
      <c r="E6327">
        <v>13</v>
      </c>
      <c r="F6327" t="s">
        <v>165</v>
      </c>
      <c r="G6327" s="9">
        <v>2</v>
      </c>
      <c r="H6327" t="s">
        <v>172</v>
      </c>
      <c r="I6327">
        <v>0</v>
      </c>
      <c r="J6327" t="s">
        <v>173</v>
      </c>
      <c r="K6327">
        <v>13</v>
      </c>
      <c r="L6327" t="s">
        <v>165</v>
      </c>
      <c r="M6327" s="18">
        <f t="shared" si="196"/>
        <v>2</v>
      </c>
      <c r="N6327" s="18">
        <f t="shared" si="197"/>
        <v>2</v>
      </c>
    </row>
    <row r="6328" spans="1:14" x14ac:dyDescent="0.25">
      <c r="A6328">
        <v>1</v>
      </c>
      <c r="B6328" t="s">
        <v>163</v>
      </c>
      <c r="C6328">
        <v>11</v>
      </c>
      <c r="D6328" t="s">
        <v>164</v>
      </c>
      <c r="E6328">
        <v>15</v>
      </c>
      <c r="F6328" t="s">
        <v>165</v>
      </c>
      <c r="G6328" s="9">
        <v>1</v>
      </c>
      <c r="H6328" t="s">
        <v>172</v>
      </c>
      <c r="I6328">
        <v>11</v>
      </c>
      <c r="J6328" t="s">
        <v>173</v>
      </c>
      <c r="K6328">
        <v>15</v>
      </c>
      <c r="L6328" t="s">
        <v>165</v>
      </c>
      <c r="M6328" s="18">
        <f t="shared" si="196"/>
        <v>1.9166666666666665</v>
      </c>
      <c r="N6328" s="18">
        <f t="shared" si="197"/>
        <v>1.9166666666666665</v>
      </c>
    </row>
    <row r="6329" spans="1:14" x14ac:dyDescent="0.25">
      <c r="A6329">
        <v>0</v>
      </c>
      <c r="B6329" t="s">
        <v>163</v>
      </c>
      <c r="C6329">
        <v>11</v>
      </c>
      <c r="D6329" t="s">
        <v>164</v>
      </c>
      <c r="E6329">
        <v>10</v>
      </c>
      <c r="F6329" t="s">
        <v>165</v>
      </c>
      <c r="G6329" s="9">
        <v>1</v>
      </c>
      <c r="H6329" t="s">
        <v>172</v>
      </c>
      <c r="I6329">
        <v>5</v>
      </c>
      <c r="J6329" t="s">
        <v>173</v>
      </c>
      <c r="K6329">
        <v>11</v>
      </c>
      <c r="L6329" t="s">
        <v>165</v>
      </c>
      <c r="M6329" s="18">
        <f t="shared" si="196"/>
        <v>0.91666666666666663</v>
      </c>
      <c r="N6329" s="18">
        <f t="shared" si="197"/>
        <v>1.4166666666666667</v>
      </c>
    </row>
    <row r="6330" spans="1:14" x14ac:dyDescent="0.25">
      <c r="A6330">
        <v>1</v>
      </c>
      <c r="B6330" t="s">
        <v>163</v>
      </c>
      <c r="C6330">
        <v>3</v>
      </c>
      <c r="D6330" t="s">
        <v>164</v>
      </c>
      <c r="E6330">
        <v>14</v>
      </c>
      <c r="F6330" t="s">
        <v>165</v>
      </c>
      <c r="G6330" s="9">
        <v>1</v>
      </c>
      <c r="H6330" t="s">
        <v>172</v>
      </c>
      <c r="I6330">
        <v>3</v>
      </c>
      <c r="J6330" t="s">
        <v>173</v>
      </c>
      <c r="K6330">
        <v>14</v>
      </c>
      <c r="L6330" t="s">
        <v>165</v>
      </c>
      <c r="M6330" s="18">
        <f t="shared" si="196"/>
        <v>1.25</v>
      </c>
      <c r="N6330" s="18">
        <f t="shared" si="197"/>
        <v>1.25</v>
      </c>
    </row>
    <row r="6331" spans="1:14" x14ac:dyDescent="0.25">
      <c r="A6331">
        <v>1</v>
      </c>
      <c r="B6331" t="s">
        <v>163</v>
      </c>
      <c r="C6331">
        <v>0</v>
      </c>
      <c r="D6331" t="s">
        <v>164</v>
      </c>
      <c r="E6331">
        <v>7</v>
      </c>
      <c r="F6331" t="s">
        <v>165</v>
      </c>
      <c r="G6331" s="9">
        <v>1</v>
      </c>
      <c r="H6331" t="s">
        <v>172</v>
      </c>
      <c r="I6331">
        <v>0</v>
      </c>
      <c r="J6331" t="s">
        <v>173</v>
      </c>
      <c r="K6331">
        <v>7</v>
      </c>
      <c r="L6331" t="s">
        <v>165</v>
      </c>
      <c r="M6331" s="18">
        <f t="shared" si="196"/>
        <v>1</v>
      </c>
      <c r="N6331" s="18">
        <f t="shared" si="197"/>
        <v>1</v>
      </c>
    </row>
    <row r="6332" spans="1:14" x14ac:dyDescent="0.25">
      <c r="A6332">
        <v>0</v>
      </c>
      <c r="B6332" t="s">
        <v>163</v>
      </c>
      <c r="C6332">
        <v>7</v>
      </c>
      <c r="D6332" t="s">
        <v>164</v>
      </c>
      <c r="E6332">
        <v>12</v>
      </c>
      <c r="F6332" t="s">
        <v>165</v>
      </c>
      <c r="G6332" s="9">
        <v>0</v>
      </c>
      <c r="H6332" t="s">
        <v>172</v>
      </c>
      <c r="I6332">
        <v>7</v>
      </c>
      <c r="J6332" t="s">
        <v>173</v>
      </c>
      <c r="K6332">
        <v>12</v>
      </c>
      <c r="L6332" t="s">
        <v>165</v>
      </c>
      <c r="M6332" s="18">
        <f t="shared" si="196"/>
        <v>0.58333333333333337</v>
      </c>
      <c r="N6332" s="18">
        <f t="shared" si="197"/>
        <v>0.58333333333333337</v>
      </c>
    </row>
    <row r="6333" spans="1:14" x14ac:dyDescent="0.25">
      <c r="A6333">
        <v>0</v>
      </c>
      <c r="B6333" t="s">
        <v>163</v>
      </c>
      <c r="C6333">
        <v>4</v>
      </c>
      <c r="D6333" t="s">
        <v>164</v>
      </c>
      <c r="E6333">
        <v>20</v>
      </c>
      <c r="F6333" t="s">
        <v>165</v>
      </c>
      <c r="G6333" s="9">
        <v>0</v>
      </c>
      <c r="H6333" t="s">
        <v>172</v>
      </c>
      <c r="I6333">
        <v>4</v>
      </c>
      <c r="J6333" t="s">
        <v>173</v>
      </c>
      <c r="K6333">
        <v>20</v>
      </c>
      <c r="L6333" t="s">
        <v>165</v>
      </c>
      <c r="M6333" s="18">
        <f t="shared" si="196"/>
        <v>0.33333333333333331</v>
      </c>
      <c r="N6333" s="18">
        <f t="shared" si="197"/>
        <v>0.33333333333333331</v>
      </c>
    </row>
    <row r="6334" spans="1:14" x14ac:dyDescent="0.25">
      <c r="A6334">
        <v>0</v>
      </c>
      <c r="B6334" t="s">
        <v>163</v>
      </c>
      <c r="C6334">
        <v>4</v>
      </c>
      <c r="D6334" t="s">
        <v>164</v>
      </c>
      <c r="E6334">
        <v>12</v>
      </c>
      <c r="F6334" t="s">
        <v>165</v>
      </c>
      <c r="G6334" s="9">
        <v>0</v>
      </c>
      <c r="H6334" t="s">
        <v>172</v>
      </c>
      <c r="I6334">
        <v>9</v>
      </c>
      <c r="J6334" t="s">
        <v>173</v>
      </c>
      <c r="K6334">
        <v>14</v>
      </c>
      <c r="L6334" t="s">
        <v>165</v>
      </c>
      <c r="M6334" s="18">
        <f t="shared" si="196"/>
        <v>0.33333333333333331</v>
      </c>
      <c r="N6334" s="18">
        <f t="shared" si="197"/>
        <v>0.75</v>
      </c>
    </row>
    <row r="6335" spans="1:14" x14ac:dyDescent="0.25">
      <c r="A6335">
        <v>1</v>
      </c>
      <c r="B6335" t="s">
        <v>163</v>
      </c>
      <c r="C6335">
        <v>7</v>
      </c>
      <c r="D6335" t="s">
        <v>164</v>
      </c>
      <c r="E6335">
        <v>16</v>
      </c>
      <c r="F6335" t="s">
        <v>165</v>
      </c>
      <c r="G6335" s="9">
        <v>8</v>
      </c>
      <c r="H6335" t="s">
        <v>172</v>
      </c>
      <c r="I6335">
        <v>6</v>
      </c>
      <c r="J6335" t="s">
        <v>173</v>
      </c>
      <c r="K6335">
        <v>16</v>
      </c>
      <c r="L6335" t="s">
        <v>165</v>
      </c>
      <c r="M6335" s="18">
        <f t="shared" si="196"/>
        <v>1.5833333333333335</v>
      </c>
      <c r="N6335" s="18">
        <f t="shared" si="197"/>
        <v>8.5</v>
      </c>
    </row>
    <row r="6336" spans="1:14" x14ac:dyDescent="0.25">
      <c r="A6336">
        <v>6</v>
      </c>
      <c r="B6336" t="s">
        <v>163</v>
      </c>
      <c r="C6336">
        <v>0</v>
      </c>
      <c r="D6336" t="s">
        <v>164</v>
      </c>
      <c r="E6336">
        <v>16</v>
      </c>
      <c r="F6336" t="s">
        <v>165</v>
      </c>
      <c r="G6336" s="9">
        <v>6</v>
      </c>
      <c r="H6336" t="s">
        <v>172</v>
      </c>
      <c r="I6336">
        <v>3</v>
      </c>
      <c r="J6336" t="s">
        <v>173</v>
      </c>
      <c r="K6336">
        <v>0</v>
      </c>
      <c r="L6336" t="s">
        <v>165</v>
      </c>
      <c r="M6336" s="18">
        <f t="shared" si="196"/>
        <v>6</v>
      </c>
      <c r="N6336" s="18">
        <f t="shared" si="197"/>
        <v>6.25</v>
      </c>
    </row>
    <row r="6337" spans="1:14" x14ac:dyDescent="0.25">
      <c r="A6337">
        <v>4</v>
      </c>
      <c r="B6337" t="s">
        <v>163</v>
      </c>
      <c r="C6337">
        <v>10</v>
      </c>
      <c r="D6337" t="s">
        <v>164</v>
      </c>
      <c r="E6337">
        <v>29</v>
      </c>
      <c r="F6337" t="s">
        <v>165</v>
      </c>
      <c r="G6337" s="9">
        <v>5</v>
      </c>
      <c r="H6337" t="s">
        <v>172</v>
      </c>
      <c r="I6337">
        <v>4</v>
      </c>
      <c r="J6337" t="s">
        <v>173</v>
      </c>
      <c r="K6337">
        <v>19</v>
      </c>
      <c r="L6337" t="s">
        <v>165</v>
      </c>
      <c r="M6337" s="18">
        <f t="shared" si="196"/>
        <v>4.833333333333333</v>
      </c>
      <c r="N6337" s="18">
        <f t="shared" si="197"/>
        <v>5.333333333333333</v>
      </c>
    </row>
    <row r="6338" spans="1:14" x14ac:dyDescent="0.25">
      <c r="A6338">
        <v>4</v>
      </c>
      <c r="B6338" t="s">
        <v>163</v>
      </c>
      <c r="C6338">
        <v>0</v>
      </c>
      <c r="D6338" t="s">
        <v>164</v>
      </c>
      <c r="E6338">
        <v>16</v>
      </c>
      <c r="F6338" t="s">
        <v>165</v>
      </c>
      <c r="G6338" s="9">
        <v>4</v>
      </c>
      <c r="H6338" t="s">
        <v>172</v>
      </c>
      <c r="I6338">
        <v>7</v>
      </c>
      <c r="J6338" t="s">
        <v>173</v>
      </c>
      <c r="K6338">
        <v>9</v>
      </c>
      <c r="L6338" t="s">
        <v>165</v>
      </c>
      <c r="M6338" s="18">
        <f t="shared" si="196"/>
        <v>4</v>
      </c>
      <c r="N6338" s="18">
        <f t="shared" si="197"/>
        <v>4.583333333333333</v>
      </c>
    </row>
    <row r="6339" spans="1:14" x14ac:dyDescent="0.25">
      <c r="A6339">
        <v>3</v>
      </c>
      <c r="B6339" t="s">
        <v>163</v>
      </c>
      <c r="C6339">
        <v>9</v>
      </c>
      <c r="D6339" t="s">
        <v>164</v>
      </c>
      <c r="E6339">
        <v>4</v>
      </c>
      <c r="F6339" t="s">
        <v>165</v>
      </c>
      <c r="G6339" s="9">
        <v>7</v>
      </c>
      <c r="H6339" t="s">
        <v>172</v>
      </c>
      <c r="I6339">
        <v>0</v>
      </c>
      <c r="J6339" t="s">
        <v>173</v>
      </c>
      <c r="K6339">
        <v>5</v>
      </c>
      <c r="L6339" t="s">
        <v>165</v>
      </c>
      <c r="M6339" s="18">
        <f t="shared" ref="M6339:M6402" si="198">A6339+C6339/12</f>
        <v>3.75</v>
      </c>
      <c r="N6339" s="18">
        <f t="shared" ref="N6339:N6402" si="199">G6339+I6339/12</f>
        <v>7</v>
      </c>
    </row>
    <row r="6340" spans="1:14" x14ac:dyDescent="0.25">
      <c r="A6340">
        <v>1</v>
      </c>
      <c r="B6340" t="s">
        <v>163</v>
      </c>
      <c r="C6340">
        <v>10</v>
      </c>
      <c r="D6340" t="s">
        <v>164</v>
      </c>
      <c r="E6340">
        <v>11</v>
      </c>
      <c r="F6340" t="s">
        <v>165</v>
      </c>
      <c r="G6340" s="9">
        <v>3</v>
      </c>
      <c r="H6340" t="s">
        <v>172</v>
      </c>
      <c r="I6340">
        <v>3</v>
      </c>
      <c r="J6340" t="s">
        <v>173</v>
      </c>
      <c r="K6340">
        <v>5</v>
      </c>
      <c r="L6340" t="s">
        <v>165</v>
      </c>
      <c r="M6340" s="18">
        <f t="shared" si="198"/>
        <v>1.8333333333333335</v>
      </c>
      <c r="N6340" s="18">
        <f t="shared" si="199"/>
        <v>3.25</v>
      </c>
    </row>
    <row r="6341" spans="1:14" x14ac:dyDescent="0.25">
      <c r="A6341">
        <v>2</v>
      </c>
      <c r="B6341" t="s">
        <v>163</v>
      </c>
      <c r="C6341">
        <v>0</v>
      </c>
      <c r="D6341" t="s">
        <v>164</v>
      </c>
      <c r="E6341">
        <v>6</v>
      </c>
      <c r="F6341" t="s">
        <v>165</v>
      </c>
      <c r="G6341" s="9">
        <v>2</v>
      </c>
      <c r="H6341" t="s">
        <v>172</v>
      </c>
      <c r="I6341">
        <v>5</v>
      </c>
      <c r="J6341" t="s">
        <v>173</v>
      </c>
      <c r="K6341">
        <v>26</v>
      </c>
      <c r="L6341" t="s">
        <v>165</v>
      </c>
      <c r="M6341" s="18">
        <f t="shared" si="198"/>
        <v>2</v>
      </c>
      <c r="N6341" s="18">
        <f t="shared" si="199"/>
        <v>2.4166666666666665</v>
      </c>
    </row>
    <row r="6342" spans="1:14" x14ac:dyDescent="0.25">
      <c r="A6342">
        <v>0</v>
      </c>
      <c r="B6342" t="s">
        <v>163</v>
      </c>
      <c r="C6342">
        <v>11</v>
      </c>
      <c r="D6342" t="s">
        <v>164</v>
      </c>
      <c r="E6342">
        <v>3</v>
      </c>
      <c r="F6342" t="s">
        <v>165</v>
      </c>
      <c r="G6342" s="9">
        <v>1</v>
      </c>
      <c r="H6342" t="s">
        <v>172</v>
      </c>
      <c r="I6342">
        <v>4</v>
      </c>
      <c r="J6342" t="s">
        <v>173</v>
      </c>
      <c r="K6342">
        <v>24</v>
      </c>
      <c r="L6342" t="s">
        <v>165</v>
      </c>
      <c r="M6342" s="18">
        <f t="shared" si="198"/>
        <v>0.91666666666666663</v>
      </c>
      <c r="N6342" s="18">
        <f t="shared" si="199"/>
        <v>1.3333333333333333</v>
      </c>
    </row>
    <row r="6343" spans="1:14" x14ac:dyDescent="0.25">
      <c r="A6343">
        <v>0</v>
      </c>
      <c r="B6343" t="s">
        <v>163</v>
      </c>
      <c r="C6343">
        <v>0</v>
      </c>
      <c r="D6343" t="s">
        <v>164</v>
      </c>
      <c r="E6343">
        <v>23</v>
      </c>
      <c r="F6343" t="s">
        <v>165</v>
      </c>
      <c r="G6343" s="9">
        <v>0</v>
      </c>
      <c r="H6343" t="s">
        <v>172</v>
      </c>
      <c r="I6343">
        <v>6</v>
      </c>
      <c r="J6343" t="s">
        <v>173</v>
      </c>
      <c r="K6343">
        <v>12</v>
      </c>
      <c r="L6343" t="s">
        <v>165</v>
      </c>
      <c r="M6343" s="18">
        <f t="shared" si="198"/>
        <v>0</v>
      </c>
      <c r="N6343" s="18">
        <f t="shared" si="199"/>
        <v>0.5</v>
      </c>
    </row>
    <row r="6344" spans="1:14" x14ac:dyDescent="0.25">
      <c r="A6344">
        <v>0</v>
      </c>
      <c r="B6344" t="s">
        <v>163</v>
      </c>
      <c r="C6344">
        <v>5</v>
      </c>
      <c r="D6344" t="s">
        <v>164</v>
      </c>
      <c r="E6344">
        <v>3</v>
      </c>
      <c r="F6344" t="s">
        <v>165</v>
      </c>
      <c r="G6344" s="9">
        <v>0</v>
      </c>
      <c r="H6344" t="s">
        <v>172</v>
      </c>
      <c r="I6344">
        <v>5</v>
      </c>
      <c r="J6344" t="s">
        <v>173</v>
      </c>
      <c r="K6344">
        <v>3</v>
      </c>
      <c r="L6344" t="s">
        <v>165</v>
      </c>
      <c r="M6344" s="18">
        <f t="shared" si="198"/>
        <v>0.41666666666666669</v>
      </c>
      <c r="N6344" s="18">
        <f t="shared" si="199"/>
        <v>0.41666666666666669</v>
      </c>
    </row>
    <row r="6345" spans="1:14" x14ac:dyDescent="0.25">
      <c r="A6345">
        <v>0</v>
      </c>
      <c r="B6345" t="s">
        <v>163</v>
      </c>
      <c r="C6345">
        <v>2</v>
      </c>
      <c r="D6345" t="s">
        <v>164</v>
      </c>
      <c r="E6345">
        <v>10</v>
      </c>
      <c r="F6345" t="s">
        <v>165</v>
      </c>
      <c r="G6345" s="9">
        <v>1</v>
      </c>
      <c r="H6345" t="s">
        <v>172</v>
      </c>
      <c r="I6345">
        <v>11</v>
      </c>
      <c r="J6345" t="s">
        <v>173</v>
      </c>
      <c r="K6345">
        <v>26</v>
      </c>
      <c r="L6345" t="s">
        <v>165</v>
      </c>
      <c r="M6345" s="18">
        <f t="shared" si="198"/>
        <v>0.16666666666666666</v>
      </c>
      <c r="N6345" s="18">
        <f t="shared" si="199"/>
        <v>1.9166666666666665</v>
      </c>
    </row>
    <row r="6346" spans="1:14" x14ac:dyDescent="0.25">
      <c r="A6346">
        <v>0</v>
      </c>
      <c r="B6346" t="s">
        <v>163</v>
      </c>
      <c r="C6346">
        <v>0</v>
      </c>
      <c r="D6346" t="s">
        <v>164</v>
      </c>
      <c r="E6346">
        <v>16</v>
      </c>
      <c r="F6346" t="s">
        <v>165</v>
      </c>
      <c r="G6346" s="9">
        <v>0</v>
      </c>
      <c r="H6346" t="s">
        <v>172</v>
      </c>
      <c r="I6346">
        <v>0</v>
      </c>
      <c r="J6346" t="s">
        <v>173</v>
      </c>
      <c r="K6346">
        <v>16</v>
      </c>
      <c r="L6346" t="s">
        <v>165</v>
      </c>
      <c r="M6346" s="18">
        <f t="shared" si="198"/>
        <v>0</v>
      </c>
      <c r="N6346" s="18">
        <f t="shared" si="199"/>
        <v>0</v>
      </c>
    </row>
    <row r="6347" spans="1:14" x14ac:dyDescent="0.25">
      <c r="A6347">
        <v>6</v>
      </c>
      <c r="B6347" t="s">
        <v>163</v>
      </c>
      <c r="C6347">
        <v>0</v>
      </c>
      <c r="D6347" t="s">
        <v>164</v>
      </c>
      <c r="E6347">
        <v>16</v>
      </c>
      <c r="F6347" t="s">
        <v>165</v>
      </c>
      <c r="G6347" s="9">
        <v>32</v>
      </c>
      <c r="H6347" t="s">
        <v>172</v>
      </c>
      <c r="I6347">
        <v>7</v>
      </c>
      <c r="J6347" t="s">
        <v>173</v>
      </c>
      <c r="K6347">
        <v>9</v>
      </c>
      <c r="L6347" t="s">
        <v>165</v>
      </c>
      <c r="M6347" s="18">
        <f t="shared" si="198"/>
        <v>6</v>
      </c>
      <c r="N6347" s="18">
        <f t="shared" si="199"/>
        <v>32.583333333333336</v>
      </c>
    </row>
    <row r="6348" spans="1:14" x14ac:dyDescent="0.25">
      <c r="A6348">
        <v>4</v>
      </c>
      <c r="B6348" t="s">
        <v>163</v>
      </c>
      <c r="C6348">
        <v>0</v>
      </c>
      <c r="D6348" t="s">
        <v>164</v>
      </c>
      <c r="E6348">
        <v>16</v>
      </c>
      <c r="F6348" t="s">
        <v>165</v>
      </c>
      <c r="G6348" s="9">
        <v>21</v>
      </c>
      <c r="H6348" t="s">
        <v>172</v>
      </c>
      <c r="I6348">
        <v>11</v>
      </c>
      <c r="J6348" t="s">
        <v>173</v>
      </c>
      <c r="K6348">
        <v>30</v>
      </c>
      <c r="L6348" t="s">
        <v>165</v>
      </c>
      <c r="M6348" s="18">
        <f t="shared" si="198"/>
        <v>4</v>
      </c>
      <c r="N6348" s="18">
        <f t="shared" si="199"/>
        <v>21.916666666666668</v>
      </c>
    </row>
    <row r="6349" spans="1:14" x14ac:dyDescent="0.25">
      <c r="A6349">
        <v>2</v>
      </c>
      <c r="B6349" t="s">
        <v>163</v>
      </c>
      <c r="C6349">
        <v>3</v>
      </c>
      <c r="D6349" t="s">
        <v>164</v>
      </c>
      <c r="E6349">
        <v>16</v>
      </c>
      <c r="F6349" t="s">
        <v>165</v>
      </c>
      <c r="G6349" s="9">
        <v>7</v>
      </c>
      <c r="H6349" t="s">
        <v>172</v>
      </c>
      <c r="I6349">
        <v>0</v>
      </c>
      <c r="J6349" t="s">
        <v>173</v>
      </c>
      <c r="K6349">
        <v>7</v>
      </c>
      <c r="L6349" t="s">
        <v>165</v>
      </c>
      <c r="M6349" s="18">
        <f t="shared" si="198"/>
        <v>2.25</v>
      </c>
      <c r="N6349" s="18">
        <f t="shared" si="199"/>
        <v>7</v>
      </c>
    </row>
    <row r="6350" spans="1:14" x14ac:dyDescent="0.25">
      <c r="A6350">
        <v>2</v>
      </c>
      <c r="B6350" t="s">
        <v>163</v>
      </c>
      <c r="C6350">
        <v>11</v>
      </c>
      <c r="D6350" t="s">
        <v>164</v>
      </c>
      <c r="E6350">
        <v>16</v>
      </c>
      <c r="F6350" t="s">
        <v>165</v>
      </c>
      <c r="G6350" s="9">
        <v>5</v>
      </c>
      <c r="H6350" t="s">
        <v>172</v>
      </c>
      <c r="I6350">
        <v>11</v>
      </c>
      <c r="J6350" t="s">
        <v>173</v>
      </c>
      <c r="K6350">
        <v>25</v>
      </c>
      <c r="L6350" t="s">
        <v>165</v>
      </c>
      <c r="M6350" s="18">
        <f t="shared" si="198"/>
        <v>2.9166666666666665</v>
      </c>
      <c r="N6350" s="18">
        <f t="shared" si="199"/>
        <v>5.916666666666667</v>
      </c>
    </row>
    <row r="6351" spans="1:14" x14ac:dyDescent="0.25">
      <c r="A6351">
        <v>1</v>
      </c>
      <c r="B6351" t="s">
        <v>163</v>
      </c>
      <c r="C6351">
        <v>11</v>
      </c>
      <c r="D6351" t="s">
        <v>164</v>
      </c>
      <c r="E6351">
        <v>23</v>
      </c>
      <c r="F6351" t="s">
        <v>165</v>
      </c>
      <c r="G6351" s="9">
        <v>1</v>
      </c>
      <c r="H6351" t="s">
        <v>172</v>
      </c>
      <c r="I6351">
        <v>11</v>
      </c>
      <c r="J6351" t="s">
        <v>173</v>
      </c>
      <c r="K6351">
        <v>23</v>
      </c>
      <c r="L6351" t="s">
        <v>165</v>
      </c>
      <c r="M6351" s="18">
        <f t="shared" si="198"/>
        <v>1.9166666666666665</v>
      </c>
      <c r="N6351" s="18">
        <f t="shared" si="199"/>
        <v>1.9166666666666665</v>
      </c>
    </row>
    <row r="6352" spans="1:14" x14ac:dyDescent="0.25">
      <c r="A6352">
        <v>1</v>
      </c>
      <c r="B6352" t="s">
        <v>163</v>
      </c>
      <c r="C6352">
        <v>4</v>
      </c>
      <c r="D6352" t="s">
        <v>164</v>
      </c>
      <c r="E6352">
        <v>26</v>
      </c>
      <c r="F6352" t="s">
        <v>165</v>
      </c>
      <c r="G6352" s="9">
        <v>1</v>
      </c>
      <c r="H6352" t="s">
        <v>172</v>
      </c>
      <c r="I6352">
        <v>4</v>
      </c>
      <c r="J6352" t="s">
        <v>173</v>
      </c>
      <c r="K6352">
        <v>26</v>
      </c>
      <c r="L6352" t="s">
        <v>165</v>
      </c>
      <c r="M6352" s="18">
        <f t="shared" si="198"/>
        <v>1.3333333333333333</v>
      </c>
      <c r="N6352" s="18">
        <f t="shared" si="199"/>
        <v>1.3333333333333333</v>
      </c>
    </row>
    <row r="6353" spans="1:14" x14ac:dyDescent="0.25">
      <c r="A6353">
        <v>1</v>
      </c>
      <c r="B6353" t="s">
        <v>163</v>
      </c>
      <c r="C6353">
        <v>0</v>
      </c>
      <c r="D6353" t="s">
        <v>164</v>
      </c>
      <c r="E6353">
        <v>14</v>
      </c>
      <c r="F6353" t="s">
        <v>165</v>
      </c>
      <c r="G6353" s="9">
        <v>1</v>
      </c>
      <c r="H6353" t="s">
        <v>172</v>
      </c>
      <c r="I6353">
        <v>0</v>
      </c>
      <c r="J6353" t="s">
        <v>173</v>
      </c>
      <c r="K6353">
        <v>14</v>
      </c>
      <c r="L6353" t="s">
        <v>165</v>
      </c>
      <c r="M6353" s="18">
        <f t="shared" si="198"/>
        <v>1</v>
      </c>
      <c r="N6353" s="18">
        <f t="shared" si="199"/>
        <v>1</v>
      </c>
    </row>
    <row r="6354" spans="1:14" x14ac:dyDescent="0.25">
      <c r="A6354">
        <v>0</v>
      </c>
      <c r="B6354" t="s">
        <v>163</v>
      </c>
      <c r="C6354">
        <v>9</v>
      </c>
      <c r="D6354" t="s">
        <v>164</v>
      </c>
      <c r="E6354">
        <v>15</v>
      </c>
      <c r="F6354" t="s">
        <v>165</v>
      </c>
      <c r="G6354" s="9">
        <v>0</v>
      </c>
      <c r="H6354" t="s">
        <v>172</v>
      </c>
      <c r="I6354">
        <v>9</v>
      </c>
      <c r="J6354" t="s">
        <v>173</v>
      </c>
      <c r="K6354">
        <v>15</v>
      </c>
      <c r="L6354" t="s">
        <v>165</v>
      </c>
      <c r="M6354" s="18">
        <f t="shared" si="198"/>
        <v>0.75</v>
      </c>
      <c r="N6354" s="18">
        <f t="shared" si="199"/>
        <v>0.75</v>
      </c>
    </row>
    <row r="6355" spans="1:14" x14ac:dyDescent="0.25">
      <c r="A6355">
        <v>0</v>
      </c>
      <c r="B6355" t="s">
        <v>163</v>
      </c>
      <c r="C6355">
        <v>8</v>
      </c>
      <c r="D6355" t="s">
        <v>164</v>
      </c>
      <c r="E6355">
        <v>4</v>
      </c>
      <c r="F6355" t="s">
        <v>165</v>
      </c>
      <c r="G6355" s="9">
        <v>0</v>
      </c>
      <c r="H6355" t="s">
        <v>172</v>
      </c>
      <c r="I6355">
        <v>8</v>
      </c>
      <c r="J6355" t="s">
        <v>173</v>
      </c>
      <c r="K6355">
        <v>4</v>
      </c>
      <c r="L6355" t="s">
        <v>165</v>
      </c>
      <c r="M6355" s="18">
        <f t="shared" si="198"/>
        <v>0.66666666666666663</v>
      </c>
      <c r="N6355" s="18">
        <f t="shared" si="199"/>
        <v>0.66666666666666663</v>
      </c>
    </row>
    <row r="6356" spans="1:14" x14ac:dyDescent="0.25">
      <c r="A6356">
        <v>0</v>
      </c>
      <c r="B6356" t="s">
        <v>163</v>
      </c>
      <c r="C6356">
        <v>7</v>
      </c>
      <c r="D6356" t="s">
        <v>164</v>
      </c>
      <c r="E6356">
        <v>14</v>
      </c>
      <c r="F6356" t="s">
        <v>165</v>
      </c>
      <c r="G6356" s="9">
        <v>19</v>
      </c>
      <c r="H6356" t="s">
        <v>172</v>
      </c>
      <c r="I6356">
        <v>8</v>
      </c>
      <c r="J6356" t="s">
        <v>173</v>
      </c>
      <c r="K6356">
        <v>22</v>
      </c>
      <c r="L6356" t="s">
        <v>165</v>
      </c>
      <c r="M6356" s="18">
        <f t="shared" si="198"/>
        <v>0.58333333333333337</v>
      </c>
      <c r="N6356" s="18">
        <f t="shared" si="199"/>
        <v>19.666666666666668</v>
      </c>
    </row>
    <row r="6357" spans="1:14" x14ac:dyDescent="0.25">
      <c r="A6357">
        <v>0</v>
      </c>
      <c r="B6357" t="s">
        <v>163</v>
      </c>
      <c r="C6357">
        <v>3</v>
      </c>
      <c r="D6357" t="s">
        <v>164</v>
      </c>
      <c r="E6357">
        <v>1</v>
      </c>
      <c r="F6357" t="s">
        <v>165</v>
      </c>
      <c r="G6357" s="9">
        <v>0</v>
      </c>
      <c r="H6357" t="s">
        <v>172</v>
      </c>
      <c r="I6357">
        <v>3</v>
      </c>
      <c r="J6357" t="s">
        <v>173</v>
      </c>
      <c r="K6357">
        <v>1</v>
      </c>
      <c r="L6357" t="s">
        <v>165</v>
      </c>
      <c r="M6357" s="18">
        <f t="shared" si="198"/>
        <v>0.25</v>
      </c>
      <c r="N6357" s="18">
        <f t="shared" si="199"/>
        <v>0.25</v>
      </c>
    </row>
    <row r="6358" spans="1:14" x14ac:dyDescent="0.25">
      <c r="A6358">
        <v>3</v>
      </c>
      <c r="B6358" t="s">
        <v>163</v>
      </c>
      <c r="C6358">
        <v>3</v>
      </c>
      <c r="D6358" t="s">
        <v>164</v>
      </c>
      <c r="E6358">
        <v>16</v>
      </c>
      <c r="F6358" t="s">
        <v>165</v>
      </c>
      <c r="G6358" s="9">
        <v>7</v>
      </c>
      <c r="H6358" t="s">
        <v>172</v>
      </c>
      <c r="I6358">
        <v>2</v>
      </c>
      <c r="J6358" t="s">
        <v>173</v>
      </c>
      <c r="K6358">
        <v>6</v>
      </c>
      <c r="L6358" t="s">
        <v>165</v>
      </c>
      <c r="M6358" s="18">
        <f t="shared" si="198"/>
        <v>3.25</v>
      </c>
      <c r="N6358" s="18">
        <f t="shared" si="199"/>
        <v>7.166666666666667</v>
      </c>
    </row>
    <row r="6359" spans="1:14" x14ac:dyDescent="0.25">
      <c r="A6359">
        <v>1</v>
      </c>
      <c r="B6359" t="s">
        <v>163</v>
      </c>
      <c r="C6359">
        <v>0</v>
      </c>
      <c r="D6359" t="s">
        <v>164</v>
      </c>
      <c r="E6359">
        <v>16</v>
      </c>
      <c r="F6359" t="s">
        <v>165</v>
      </c>
      <c r="G6359" s="9">
        <v>7</v>
      </c>
      <c r="H6359" t="s">
        <v>172</v>
      </c>
      <c r="I6359">
        <v>3</v>
      </c>
      <c r="J6359" t="s">
        <v>173</v>
      </c>
      <c r="K6359">
        <v>6</v>
      </c>
      <c r="L6359" t="s">
        <v>165</v>
      </c>
      <c r="M6359" s="18">
        <f t="shared" si="198"/>
        <v>1</v>
      </c>
      <c r="N6359" s="18">
        <f t="shared" si="199"/>
        <v>7.25</v>
      </c>
    </row>
    <row r="6360" spans="1:14" x14ac:dyDescent="0.25">
      <c r="A6360">
        <v>0</v>
      </c>
      <c r="B6360" t="s">
        <v>163</v>
      </c>
      <c r="C6360">
        <v>11</v>
      </c>
      <c r="D6360" t="s">
        <v>164</v>
      </c>
      <c r="E6360">
        <v>16</v>
      </c>
      <c r="F6360" t="s">
        <v>165</v>
      </c>
      <c r="G6360" s="9">
        <v>3</v>
      </c>
      <c r="H6360" t="s">
        <v>172</v>
      </c>
      <c r="I6360">
        <v>5</v>
      </c>
      <c r="J6360" t="s">
        <v>173</v>
      </c>
      <c r="K6360">
        <v>29</v>
      </c>
      <c r="L6360" t="s">
        <v>165</v>
      </c>
      <c r="M6360" s="18">
        <f t="shared" si="198"/>
        <v>0.91666666666666663</v>
      </c>
      <c r="N6360" s="18">
        <f t="shared" si="199"/>
        <v>3.4166666666666665</v>
      </c>
    </row>
    <row r="6361" spans="1:14" x14ac:dyDescent="0.25">
      <c r="A6361">
        <v>0</v>
      </c>
      <c r="B6361" t="s">
        <v>163</v>
      </c>
      <c r="C6361">
        <v>11</v>
      </c>
      <c r="D6361" t="s">
        <v>164</v>
      </c>
      <c r="E6361">
        <v>16</v>
      </c>
      <c r="F6361" t="s">
        <v>165</v>
      </c>
      <c r="G6361" s="9">
        <v>3</v>
      </c>
      <c r="H6361" t="s">
        <v>172</v>
      </c>
      <c r="I6361">
        <v>4</v>
      </c>
      <c r="J6361" t="s">
        <v>173</v>
      </c>
      <c r="K6361">
        <v>13</v>
      </c>
      <c r="L6361" t="s">
        <v>165</v>
      </c>
      <c r="M6361" s="18">
        <f t="shared" si="198"/>
        <v>0.91666666666666663</v>
      </c>
      <c r="N6361" s="18">
        <f t="shared" si="199"/>
        <v>3.3333333333333335</v>
      </c>
    </row>
    <row r="6362" spans="1:14" x14ac:dyDescent="0.25">
      <c r="A6362">
        <v>0</v>
      </c>
      <c r="B6362" t="s">
        <v>163</v>
      </c>
      <c r="C6362">
        <v>4</v>
      </c>
      <c r="D6362" t="s">
        <v>164</v>
      </c>
      <c r="E6362">
        <v>20</v>
      </c>
      <c r="F6362" t="s">
        <v>165</v>
      </c>
      <c r="G6362" s="9">
        <v>0</v>
      </c>
      <c r="H6362" t="s">
        <v>172</v>
      </c>
      <c r="I6362">
        <v>4</v>
      </c>
      <c r="J6362" t="s">
        <v>173</v>
      </c>
      <c r="K6362">
        <v>20</v>
      </c>
      <c r="L6362" t="s">
        <v>165</v>
      </c>
      <c r="M6362" s="18">
        <f t="shared" si="198"/>
        <v>0.33333333333333331</v>
      </c>
      <c r="N6362" s="18">
        <f t="shared" si="199"/>
        <v>0.33333333333333331</v>
      </c>
    </row>
    <row r="6363" spans="1:14" x14ac:dyDescent="0.25">
      <c r="A6363">
        <v>0</v>
      </c>
      <c r="B6363" t="s">
        <v>163</v>
      </c>
      <c r="C6363">
        <v>0</v>
      </c>
      <c r="D6363" t="s">
        <v>164</v>
      </c>
      <c r="E6363">
        <v>16</v>
      </c>
      <c r="F6363" t="s">
        <v>165</v>
      </c>
      <c r="G6363" s="9">
        <v>0</v>
      </c>
      <c r="H6363" t="s">
        <v>172</v>
      </c>
      <c r="I6363">
        <v>0</v>
      </c>
      <c r="J6363" t="s">
        <v>173</v>
      </c>
      <c r="K6363">
        <v>16</v>
      </c>
      <c r="L6363" t="s">
        <v>165</v>
      </c>
      <c r="M6363" s="18">
        <f t="shared" si="198"/>
        <v>0</v>
      </c>
      <c r="N6363" s="18">
        <f t="shared" si="199"/>
        <v>0</v>
      </c>
    </row>
    <row r="6364" spans="1:14" x14ac:dyDescent="0.25">
      <c r="A6364">
        <v>6</v>
      </c>
      <c r="B6364" t="s">
        <v>163</v>
      </c>
      <c r="C6364">
        <v>0</v>
      </c>
      <c r="D6364" t="s">
        <v>164</v>
      </c>
      <c r="E6364">
        <v>16</v>
      </c>
      <c r="F6364" t="s">
        <v>165</v>
      </c>
      <c r="G6364" s="9">
        <v>8</v>
      </c>
      <c r="H6364" t="s">
        <v>172</v>
      </c>
      <c r="I6364">
        <v>9</v>
      </c>
      <c r="J6364" t="s">
        <v>173</v>
      </c>
      <c r="K6364">
        <v>16</v>
      </c>
      <c r="L6364" t="s">
        <v>165</v>
      </c>
      <c r="M6364" s="18">
        <f t="shared" si="198"/>
        <v>6</v>
      </c>
      <c r="N6364" s="18">
        <f t="shared" si="199"/>
        <v>8.75</v>
      </c>
    </row>
    <row r="6365" spans="1:14" x14ac:dyDescent="0.25">
      <c r="A6365">
        <v>6</v>
      </c>
      <c r="B6365" t="s">
        <v>163</v>
      </c>
      <c r="C6365">
        <v>0</v>
      </c>
      <c r="D6365" t="s">
        <v>164</v>
      </c>
      <c r="E6365">
        <v>15</v>
      </c>
      <c r="F6365" t="s">
        <v>165</v>
      </c>
      <c r="G6365" s="9">
        <v>16</v>
      </c>
      <c r="H6365" t="s">
        <v>172</v>
      </c>
      <c r="I6365">
        <v>0</v>
      </c>
      <c r="J6365" t="s">
        <v>173</v>
      </c>
      <c r="K6365">
        <v>16</v>
      </c>
      <c r="L6365" t="s">
        <v>165</v>
      </c>
      <c r="M6365" s="18">
        <f t="shared" si="198"/>
        <v>6</v>
      </c>
      <c r="N6365" s="18">
        <f t="shared" si="199"/>
        <v>16</v>
      </c>
    </row>
    <row r="6366" spans="1:14" x14ac:dyDescent="0.25">
      <c r="A6366">
        <v>5</v>
      </c>
      <c r="B6366" t="s">
        <v>163</v>
      </c>
      <c r="C6366">
        <v>10</v>
      </c>
      <c r="D6366" t="s">
        <v>164</v>
      </c>
      <c r="E6366">
        <v>13</v>
      </c>
      <c r="F6366" t="s">
        <v>165</v>
      </c>
      <c r="G6366" s="9">
        <v>8</v>
      </c>
      <c r="H6366" t="s">
        <v>172</v>
      </c>
      <c r="I6366">
        <v>0</v>
      </c>
      <c r="J6366" t="s">
        <v>173</v>
      </c>
      <c r="K6366">
        <v>12</v>
      </c>
      <c r="L6366" t="s">
        <v>165</v>
      </c>
      <c r="M6366" s="18">
        <f t="shared" si="198"/>
        <v>5.833333333333333</v>
      </c>
      <c r="N6366" s="18">
        <f t="shared" si="199"/>
        <v>8</v>
      </c>
    </row>
    <row r="6367" spans="1:14" x14ac:dyDescent="0.25">
      <c r="A6367">
        <v>3</v>
      </c>
      <c r="B6367" t="s">
        <v>163</v>
      </c>
      <c r="C6367">
        <v>9</v>
      </c>
      <c r="D6367" t="s">
        <v>164</v>
      </c>
      <c r="E6367">
        <v>16</v>
      </c>
      <c r="F6367" t="s">
        <v>165</v>
      </c>
      <c r="G6367" s="9">
        <v>3</v>
      </c>
      <c r="H6367" t="s">
        <v>172</v>
      </c>
      <c r="I6367">
        <v>9</v>
      </c>
      <c r="J6367" t="s">
        <v>173</v>
      </c>
      <c r="K6367">
        <v>16</v>
      </c>
      <c r="L6367" t="s">
        <v>165</v>
      </c>
      <c r="M6367" s="18">
        <f t="shared" si="198"/>
        <v>3.75</v>
      </c>
      <c r="N6367" s="18">
        <f t="shared" si="199"/>
        <v>3.75</v>
      </c>
    </row>
    <row r="6368" spans="1:14" x14ac:dyDescent="0.25">
      <c r="A6368">
        <v>3</v>
      </c>
      <c r="B6368" t="s">
        <v>163</v>
      </c>
      <c r="C6368">
        <v>5</v>
      </c>
      <c r="D6368" t="s">
        <v>164</v>
      </c>
      <c r="E6368">
        <v>27</v>
      </c>
      <c r="F6368" t="s">
        <v>165</v>
      </c>
      <c r="G6368" s="9">
        <v>4</v>
      </c>
      <c r="H6368" t="s">
        <v>172</v>
      </c>
      <c r="I6368">
        <v>3</v>
      </c>
      <c r="J6368" t="s">
        <v>173</v>
      </c>
      <c r="K6368">
        <v>10</v>
      </c>
      <c r="L6368" t="s">
        <v>165</v>
      </c>
      <c r="M6368" s="18">
        <f t="shared" si="198"/>
        <v>3.4166666666666665</v>
      </c>
      <c r="N6368" s="18">
        <f t="shared" si="199"/>
        <v>4.25</v>
      </c>
    </row>
    <row r="6369" spans="1:14" x14ac:dyDescent="0.25">
      <c r="A6369">
        <v>2</v>
      </c>
      <c r="B6369" t="s">
        <v>163</v>
      </c>
      <c r="C6369">
        <v>11</v>
      </c>
      <c r="D6369" t="s">
        <v>164</v>
      </c>
      <c r="E6369">
        <v>14</v>
      </c>
      <c r="F6369" t="s">
        <v>165</v>
      </c>
      <c r="G6369" s="9">
        <v>2</v>
      </c>
      <c r="H6369" t="s">
        <v>172</v>
      </c>
      <c r="I6369">
        <v>11</v>
      </c>
      <c r="J6369" t="s">
        <v>173</v>
      </c>
      <c r="K6369">
        <v>14</v>
      </c>
      <c r="L6369" t="s">
        <v>165</v>
      </c>
      <c r="M6369" s="18">
        <f t="shared" si="198"/>
        <v>2.9166666666666665</v>
      </c>
      <c r="N6369" s="18">
        <f t="shared" si="199"/>
        <v>2.9166666666666665</v>
      </c>
    </row>
    <row r="6370" spans="1:14" x14ac:dyDescent="0.25">
      <c r="A6370">
        <v>2</v>
      </c>
      <c r="B6370" t="s">
        <v>163</v>
      </c>
      <c r="C6370">
        <v>8</v>
      </c>
      <c r="D6370" t="s">
        <v>164</v>
      </c>
      <c r="E6370">
        <v>8</v>
      </c>
      <c r="F6370" t="s">
        <v>165</v>
      </c>
      <c r="G6370" s="9">
        <v>2</v>
      </c>
      <c r="H6370" t="s">
        <v>172</v>
      </c>
      <c r="I6370">
        <v>8</v>
      </c>
      <c r="J6370" t="s">
        <v>173</v>
      </c>
      <c r="K6370">
        <v>8</v>
      </c>
      <c r="L6370" t="s">
        <v>165</v>
      </c>
      <c r="M6370" s="18">
        <f t="shared" si="198"/>
        <v>2.6666666666666665</v>
      </c>
      <c r="N6370" s="18">
        <f t="shared" si="199"/>
        <v>2.6666666666666665</v>
      </c>
    </row>
    <row r="6371" spans="1:14" x14ac:dyDescent="0.25">
      <c r="A6371">
        <v>2</v>
      </c>
      <c r="B6371" t="s">
        <v>163</v>
      </c>
      <c r="C6371">
        <v>0</v>
      </c>
      <c r="D6371" t="s">
        <v>164</v>
      </c>
      <c r="E6371">
        <v>13</v>
      </c>
      <c r="F6371" t="s">
        <v>165</v>
      </c>
      <c r="G6371" s="9">
        <v>2</v>
      </c>
      <c r="H6371" t="s">
        <v>172</v>
      </c>
      <c r="I6371">
        <v>0</v>
      </c>
      <c r="J6371" t="s">
        <v>173</v>
      </c>
      <c r="K6371">
        <v>13</v>
      </c>
      <c r="L6371" t="s">
        <v>165</v>
      </c>
      <c r="M6371" s="18">
        <f t="shared" si="198"/>
        <v>2</v>
      </c>
      <c r="N6371" s="18">
        <f t="shared" si="199"/>
        <v>2</v>
      </c>
    </row>
    <row r="6372" spans="1:14" x14ac:dyDescent="0.25">
      <c r="A6372">
        <v>2</v>
      </c>
      <c r="B6372" t="s">
        <v>163</v>
      </c>
      <c r="C6372">
        <v>0</v>
      </c>
      <c r="D6372" t="s">
        <v>164</v>
      </c>
      <c r="E6372">
        <v>13</v>
      </c>
      <c r="F6372" t="s">
        <v>165</v>
      </c>
      <c r="G6372" s="9">
        <v>3</v>
      </c>
      <c r="H6372" t="s">
        <v>172</v>
      </c>
      <c r="I6372">
        <v>8</v>
      </c>
      <c r="J6372" t="s">
        <v>173</v>
      </c>
      <c r="K6372">
        <v>9</v>
      </c>
      <c r="L6372" t="s">
        <v>165</v>
      </c>
      <c r="M6372" s="18">
        <f t="shared" si="198"/>
        <v>2</v>
      </c>
      <c r="N6372" s="18">
        <f t="shared" si="199"/>
        <v>3.6666666666666665</v>
      </c>
    </row>
    <row r="6373" spans="1:14" x14ac:dyDescent="0.25">
      <c r="A6373">
        <v>1</v>
      </c>
      <c r="B6373" t="s">
        <v>163</v>
      </c>
      <c r="C6373">
        <v>3</v>
      </c>
      <c r="D6373" t="s">
        <v>164</v>
      </c>
      <c r="E6373">
        <v>21</v>
      </c>
      <c r="F6373" t="s">
        <v>165</v>
      </c>
      <c r="G6373" s="9">
        <v>1</v>
      </c>
      <c r="H6373" t="s">
        <v>172</v>
      </c>
      <c r="I6373">
        <v>3</v>
      </c>
      <c r="J6373" t="s">
        <v>173</v>
      </c>
      <c r="K6373">
        <v>21</v>
      </c>
      <c r="L6373" t="s">
        <v>165</v>
      </c>
      <c r="M6373" s="18">
        <f t="shared" si="198"/>
        <v>1.25</v>
      </c>
      <c r="N6373" s="18">
        <f t="shared" si="199"/>
        <v>1.25</v>
      </c>
    </row>
    <row r="6374" spans="1:14" x14ac:dyDescent="0.25">
      <c r="A6374">
        <v>6</v>
      </c>
      <c r="B6374" t="s">
        <v>163</v>
      </c>
      <c r="C6374">
        <v>0</v>
      </c>
      <c r="D6374" t="s">
        <v>164</v>
      </c>
      <c r="E6374">
        <v>16</v>
      </c>
      <c r="F6374" t="s">
        <v>165</v>
      </c>
      <c r="G6374" s="9">
        <v>26</v>
      </c>
      <c r="H6374" t="s">
        <v>172</v>
      </c>
      <c r="I6374">
        <v>2</v>
      </c>
      <c r="J6374" t="s">
        <v>173</v>
      </c>
      <c r="K6374">
        <v>5</v>
      </c>
      <c r="L6374" t="s">
        <v>165</v>
      </c>
      <c r="M6374" s="18">
        <f t="shared" si="198"/>
        <v>6</v>
      </c>
      <c r="N6374" s="18">
        <f t="shared" si="199"/>
        <v>26.166666666666668</v>
      </c>
    </row>
    <row r="6375" spans="1:14" x14ac:dyDescent="0.25">
      <c r="A6375">
        <v>5</v>
      </c>
      <c r="B6375" t="s">
        <v>163</v>
      </c>
      <c r="C6375">
        <v>7</v>
      </c>
      <c r="D6375" t="s">
        <v>164</v>
      </c>
      <c r="E6375">
        <v>16</v>
      </c>
      <c r="F6375" t="s">
        <v>165</v>
      </c>
      <c r="G6375" s="9">
        <v>25</v>
      </c>
      <c r="H6375" t="s">
        <v>172</v>
      </c>
      <c r="I6375">
        <v>2</v>
      </c>
      <c r="J6375" t="s">
        <v>173</v>
      </c>
      <c r="K6375">
        <v>0</v>
      </c>
      <c r="L6375" t="s">
        <v>165</v>
      </c>
      <c r="M6375" s="18">
        <f t="shared" si="198"/>
        <v>5.583333333333333</v>
      </c>
      <c r="N6375" s="18">
        <f t="shared" si="199"/>
        <v>25.166666666666668</v>
      </c>
    </row>
    <row r="6376" spans="1:14" x14ac:dyDescent="0.25">
      <c r="A6376">
        <v>6</v>
      </c>
      <c r="B6376" t="s">
        <v>163</v>
      </c>
      <c r="C6376">
        <v>0</v>
      </c>
      <c r="D6376" t="s">
        <v>164</v>
      </c>
      <c r="E6376">
        <v>16</v>
      </c>
      <c r="F6376" t="s">
        <v>165</v>
      </c>
      <c r="G6376" s="9">
        <v>16</v>
      </c>
      <c r="H6376" t="s">
        <v>172</v>
      </c>
      <c r="I6376">
        <v>9</v>
      </c>
      <c r="J6376" t="s">
        <v>173</v>
      </c>
      <c r="K6376">
        <v>2</v>
      </c>
      <c r="L6376" t="s">
        <v>165</v>
      </c>
      <c r="M6376" s="18">
        <f t="shared" si="198"/>
        <v>6</v>
      </c>
      <c r="N6376" s="18">
        <f t="shared" si="199"/>
        <v>16.75</v>
      </c>
    </row>
    <row r="6377" spans="1:14" x14ac:dyDescent="0.25">
      <c r="A6377">
        <v>3</v>
      </c>
      <c r="B6377" t="s">
        <v>163</v>
      </c>
      <c r="C6377">
        <v>4</v>
      </c>
      <c r="D6377" t="s">
        <v>164</v>
      </c>
      <c r="E6377">
        <v>16</v>
      </c>
      <c r="F6377" t="s">
        <v>165</v>
      </c>
      <c r="G6377" s="9">
        <v>13</v>
      </c>
      <c r="H6377" t="s">
        <v>172</v>
      </c>
      <c r="I6377">
        <v>5</v>
      </c>
      <c r="J6377" t="s">
        <v>173</v>
      </c>
      <c r="K6377">
        <v>14</v>
      </c>
      <c r="L6377" t="s">
        <v>165</v>
      </c>
      <c r="M6377" s="18">
        <f t="shared" si="198"/>
        <v>3.3333333333333335</v>
      </c>
      <c r="N6377" s="18">
        <f t="shared" si="199"/>
        <v>13.416666666666666</v>
      </c>
    </row>
    <row r="6378" spans="1:14" x14ac:dyDescent="0.25">
      <c r="A6378">
        <v>1</v>
      </c>
      <c r="B6378" t="s">
        <v>163</v>
      </c>
      <c r="C6378">
        <v>9</v>
      </c>
      <c r="D6378" t="s">
        <v>164</v>
      </c>
      <c r="E6378">
        <v>16</v>
      </c>
      <c r="F6378" t="s">
        <v>165</v>
      </c>
      <c r="G6378" s="9">
        <v>10</v>
      </c>
      <c r="H6378" t="s">
        <v>172</v>
      </c>
      <c r="I6378">
        <v>10</v>
      </c>
      <c r="J6378" t="s">
        <v>173</v>
      </c>
      <c r="K6378">
        <v>23</v>
      </c>
      <c r="L6378" t="s">
        <v>165</v>
      </c>
      <c r="M6378" s="18">
        <f t="shared" si="198"/>
        <v>1.75</v>
      </c>
      <c r="N6378" s="18">
        <f t="shared" si="199"/>
        <v>10.833333333333334</v>
      </c>
    </row>
    <row r="6379" spans="1:14" x14ac:dyDescent="0.25">
      <c r="A6379">
        <v>0</v>
      </c>
      <c r="B6379" t="s">
        <v>163</v>
      </c>
      <c r="C6379">
        <v>7</v>
      </c>
      <c r="D6379" t="s">
        <v>164</v>
      </c>
      <c r="E6379">
        <v>16</v>
      </c>
      <c r="F6379" t="s">
        <v>165</v>
      </c>
      <c r="G6379" s="9">
        <v>10</v>
      </c>
      <c r="H6379" t="s">
        <v>172</v>
      </c>
      <c r="I6379">
        <v>1</v>
      </c>
      <c r="J6379" t="s">
        <v>173</v>
      </c>
      <c r="K6379">
        <v>14</v>
      </c>
      <c r="L6379" t="s">
        <v>165</v>
      </c>
      <c r="M6379" s="18">
        <f t="shared" si="198"/>
        <v>0.58333333333333337</v>
      </c>
      <c r="N6379" s="18">
        <f t="shared" si="199"/>
        <v>10.083333333333334</v>
      </c>
    </row>
    <row r="6380" spans="1:14" x14ac:dyDescent="0.25">
      <c r="A6380">
        <v>0</v>
      </c>
      <c r="B6380" t="s">
        <v>163</v>
      </c>
      <c r="C6380">
        <v>6</v>
      </c>
      <c r="D6380" t="s">
        <v>164</v>
      </c>
      <c r="E6380">
        <v>16</v>
      </c>
      <c r="F6380" t="s">
        <v>165</v>
      </c>
      <c r="G6380" s="9">
        <v>9</v>
      </c>
      <c r="H6380" t="s">
        <v>172</v>
      </c>
      <c r="I6380">
        <v>6</v>
      </c>
      <c r="J6380" t="s">
        <v>173</v>
      </c>
      <c r="K6380">
        <v>26</v>
      </c>
      <c r="L6380" t="s">
        <v>165</v>
      </c>
      <c r="M6380" s="18">
        <f t="shared" si="198"/>
        <v>0.5</v>
      </c>
      <c r="N6380" s="18">
        <f t="shared" si="199"/>
        <v>9.5</v>
      </c>
    </row>
    <row r="6381" spans="1:14" x14ac:dyDescent="0.25">
      <c r="A6381">
        <v>1</v>
      </c>
      <c r="B6381" t="s">
        <v>163</v>
      </c>
      <c r="C6381">
        <v>1</v>
      </c>
      <c r="D6381" t="s">
        <v>164</v>
      </c>
      <c r="E6381">
        <v>16</v>
      </c>
      <c r="F6381" t="s">
        <v>165</v>
      </c>
      <c r="G6381" s="9">
        <v>8</v>
      </c>
      <c r="H6381" t="s">
        <v>172</v>
      </c>
      <c r="I6381">
        <v>4</v>
      </c>
      <c r="J6381" t="s">
        <v>173</v>
      </c>
      <c r="K6381">
        <v>2</v>
      </c>
      <c r="L6381" t="s">
        <v>165</v>
      </c>
      <c r="M6381" s="18">
        <f t="shared" si="198"/>
        <v>1.0833333333333333</v>
      </c>
      <c r="N6381" s="18">
        <f t="shared" si="199"/>
        <v>8.3333333333333339</v>
      </c>
    </row>
    <row r="6382" spans="1:14" x14ac:dyDescent="0.25">
      <c r="A6382">
        <v>0</v>
      </c>
      <c r="B6382" t="s">
        <v>163</v>
      </c>
      <c r="C6382">
        <v>8</v>
      </c>
      <c r="D6382" t="s">
        <v>164</v>
      </c>
      <c r="E6382">
        <v>16</v>
      </c>
      <c r="F6382" t="s">
        <v>165</v>
      </c>
      <c r="G6382" s="9">
        <v>7</v>
      </c>
      <c r="H6382" t="s">
        <v>172</v>
      </c>
      <c r="I6382">
        <v>9</v>
      </c>
      <c r="J6382" t="s">
        <v>173</v>
      </c>
      <c r="K6382">
        <v>13</v>
      </c>
      <c r="L6382" t="s">
        <v>165</v>
      </c>
      <c r="M6382" s="18">
        <f t="shared" si="198"/>
        <v>0.66666666666666663</v>
      </c>
      <c r="N6382" s="18">
        <f t="shared" si="199"/>
        <v>7.75</v>
      </c>
    </row>
    <row r="6383" spans="1:14" x14ac:dyDescent="0.25">
      <c r="A6383">
        <v>0</v>
      </c>
      <c r="B6383" t="s">
        <v>163</v>
      </c>
      <c r="C6383">
        <v>7</v>
      </c>
      <c r="D6383" t="s">
        <v>164</v>
      </c>
      <c r="E6383">
        <v>16</v>
      </c>
      <c r="F6383" t="s">
        <v>165</v>
      </c>
      <c r="G6383" s="9">
        <v>7</v>
      </c>
      <c r="H6383" t="s">
        <v>172</v>
      </c>
      <c r="I6383">
        <v>7</v>
      </c>
      <c r="J6383" t="s">
        <v>173</v>
      </c>
      <c r="K6383">
        <v>12</v>
      </c>
      <c r="L6383" t="s">
        <v>165</v>
      </c>
      <c r="M6383" s="18">
        <f t="shared" si="198"/>
        <v>0.58333333333333337</v>
      </c>
      <c r="N6383" s="18">
        <f t="shared" si="199"/>
        <v>7.583333333333333</v>
      </c>
    </row>
    <row r="6384" spans="1:14" x14ac:dyDescent="0.25">
      <c r="A6384">
        <v>5</v>
      </c>
      <c r="B6384" t="s">
        <v>163</v>
      </c>
      <c r="C6384">
        <v>10</v>
      </c>
      <c r="D6384" t="s">
        <v>164</v>
      </c>
      <c r="E6384">
        <v>13</v>
      </c>
      <c r="F6384" t="s">
        <v>165</v>
      </c>
      <c r="G6384" s="9">
        <v>6</v>
      </c>
      <c r="H6384" t="s">
        <v>172</v>
      </c>
      <c r="I6384">
        <v>4</v>
      </c>
      <c r="J6384" t="s">
        <v>173</v>
      </c>
      <c r="K6384">
        <v>2</v>
      </c>
      <c r="L6384" t="s">
        <v>165</v>
      </c>
      <c r="M6384" s="18">
        <f t="shared" si="198"/>
        <v>5.833333333333333</v>
      </c>
      <c r="N6384" s="18">
        <f t="shared" si="199"/>
        <v>6.333333333333333</v>
      </c>
    </row>
    <row r="6385" spans="1:14" x14ac:dyDescent="0.25">
      <c r="A6385">
        <v>2</v>
      </c>
      <c r="B6385" t="s">
        <v>163</v>
      </c>
      <c r="C6385">
        <v>11</v>
      </c>
      <c r="D6385" t="s">
        <v>164</v>
      </c>
      <c r="E6385">
        <v>29</v>
      </c>
      <c r="F6385" t="s">
        <v>165</v>
      </c>
      <c r="G6385" s="9">
        <v>6</v>
      </c>
      <c r="H6385" t="s">
        <v>172</v>
      </c>
      <c r="I6385">
        <v>0</v>
      </c>
      <c r="J6385" t="s">
        <v>173</v>
      </c>
      <c r="K6385">
        <v>15</v>
      </c>
      <c r="L6385" t="s">
        <v>165</v>
      </c>
      <c r="M6385" s="18">
        <f t="shared" si="198"/>
        <v>2.9166666666666665</v>
      </c>
      <c r="N6385" s="18">
        <f t="shared" si="199"/>
        <v>6</v>
      </c>
    </row>
    <row r="6386" spans="1:14" x14ac:dyDescent="0.25">
      <c r="A6386">
        <v>4</v>
      </c>
      <c r="B6386" t="s">
        <v>163</v>
      </c>
      <c r="C6386">
        <v>9</v>
      </c>
      <c r="D6386" t="s">
        <v>164</v>
      </c>
      <c r="E6386">
        <v>25</v>
      </c>
      <c r="F6386" t="s">
        <v>165</v>
      </c>
      <c r="G6386" s="9">
        <v>5</v>
      </c>
      <c r="H6386" t="s">
        <v>172</v>
      </c>
      <c r="I6386">
        <v>4</v>
      </c>
      <c r="J6386" t="s">
        <v>173</v>
      </c>
      <c r="K6386">
        <v>3</v>
      </c>
      <c r="L6386" t="s">
        <v>165</v>
      </c>
      <c r="M6386" s="18">
        <f t="shared" si="198"/>
        <v>4.75</v>
      </c>
      <c r="N6386" s="18">
        <f t="shared" si="199"/>
        <v>5.333333333333333</v>
      </c>
    </row>
    <row r="6387" spans="1:14" x14ac:dyDescent="0.25">
      <c r="A6387">
        <v>5</v>
      </c>
      <c r="B6387" t="s">
        <v>163</v>
      </c>
      <c r="C6387">
        <v>1</v>
      </c>
      <c r="D6387" t="s">
        <v>164</v>
      </c>
      <c r="E6387">
        <v>28</v>
      </c>
      <c r="F6387" t="s">
        <v>165</v>
      </c>
      <c r="G6387" s="9">
        <v>5</v>
      </c>
      <c r="H6387" t="s">
        <v>172</v>
      </c>
      <c r="I6387">
        <v>7</v>
      </c>
      <c r="J6387" t="s">
        <v>173</v>
      </c>
      <c r="K6387">
        <v>18</v>
      </c>
      <c r="L6387" t="s">
        <v>165</v>
      </c>
      <c r="M6387" s="18">
        <f t="shared" si="198"/>
        <v>5.083333333333333</v>
      </c>
      <c r="N6387" s="18">
        <f t="shared" si="199"/>
        <v>5.583333333333333</v>
      </c>
    </row>
    <row r="6388" spans="1:14" x14ac:dyDescent="0.25">
      <c r="A6388">
        <v>1</v>
      </c>
      <c r="B6388" t="s">
        <v>163</v>
      </c>
      <c r="C6388">
        <v>10</v>
      </c>
      <c r="D6388" t="s">
        <v>164</v>
      </c>
      <c r="E6388">
        <v>16</v>
      </c>
      <c r="F6388" t="s">
        <v>165</v>
      </c>
      <c r="G6388" s="9">
        <v>4</v>
      </c>
      <c r="H6388" t="s">
        <v>172</v>
      </c>
      <c r="I6388">
        <v>5</v>
      </c>
      <c r="J6388" t="s">
        <v>173</v>
      </c>
      <c r="K6388">
        <v>8</v>
      </c>
      <c r="L6388" t="s">
        <v>165</v>
      </c>
      <c r="M6388" s="18">
        <f t="shared" si="198"/>
        <v>1.8333333333333335</v>
      </c>
      <c r="N6388" s="18">
        <f t="shared" si="199"/>
        <v>4.416666666666667</v>
      </c>
    </row>
    <row r="6389" spans="1:14" x14ac:dyDescent="0.25">
      <c r="A6389">
        <v>3</v>
      </c>
      <c r="B6389" t="s">
        <v>163</v>
      </c>
      <c r="C6389">
        <v>0</v>
      </c>
      <c r="D6389" t="s">
        <v>164</v>
      </c>
      <c r="E6389">
        <v>26</v>
      </c>
      <c r="F6389" t="s">
        <v>165</v>
      </c>
      <c r="G6389" s="9">
        <v>4</v>
      </c>
      <c r="H6389" t="s">
        <v>172</v>
      </c>
      <c r="I6389">
        <v>5</v>
      </c>
      <c r="J6389" t="s">
        <v>173</v>
      </c>
      <c r="K6389">
        <v>12</v>
      </c>
      <c r="L6389" t="s">
        <v>165</v>
      </c>
      <c r="M6389" s="18">
        <f t="shared" si="198"/>
        <v>3</v>
      </c>
      <c r="N6389" s="18">
        <f t="shared" si="199"/>
        <v>4.416666666666667</v>
      </c>
    </row>
    <row r="6390" spans="1:14" x14ac:dyDescent="0.25">
      <c r="A6390">
        <v>3</v>
      </c>
      <c r="B6390" t="s">
        <v>163</v>
      </c>
      <c r="C6390">
        <v>10</v>
      </c>
      <c r="D6390" t="s">
        <v>164</v>
      </c>
      <c r="E6390">
        <v>15</v>
      </c>
      <c r="F6390" t="s">
        <v>165</v>
      </c>
      <c r="G6390" s="9">
        <v>3</v>
      </c>
      <c r="H6390" t="s">
        <v>172</v>
      </c>
      <c r="I6390">
        <v>10</v>
      </c>
      <c r="J6390" t="s">
        <v>173</v>
      </c>
      <c r="K6390">
        <v>15</v>
      </c>
      <c r="L6390" t="s">
        <v>165</v>
      </c>
      <c r="M6390" s="18">
        <f t="shared" si="198"/>
        <v>3.8333333333333335</v>
      </c>
      <c r="N6390" s="18">
        <f t="shared" si="199"/>
        <v>3.8333333333333335</v>
      </c>
    </row>
    <row r="6391" spans="1:14" x14ac:dyDescent="0.25">
      <c r="A6391">
        <v>0</v>
      </c>
      <c r="B6391" t="s">
        <v>163</v>
      </c>
      <c r="C6391">
        <v>11</v>
      </c>
      <c r="D6391" t="s">
        <v>164</v>
      </c>
      <c r="E6391">
        <v>16</v>
      </c>
      <c r="F6391" t="s">
        <v>165</v>
      </c>
      <c r="G6391" s="9">
        <v>3</v>
      </c>
      <c r="H6391" t="s">
        <v>172</v>
      </c>
      <c r="I6391">
        <v>8</v>
      </c>
      <c r="J6391" t="s">
        <v>173</v>
      </c>
      <c r="K6391">
        <v>0</v>
      </c>
      <c r="L6391" t="s">
        <v>165</v>
      </c>
      <c r="M6391" s="18">
        <f t="shared" si="198"/>
        <v>0.91666666666666663</v>
      </c>
      <c r="N6391" s="18">
        <f t="shared" si="199"/>
        <v>3.6666666666666665</v>
      </c>
    </row>
    <row r="6392" spans="1:14" x14ac:dyDescent="0.25">
      <c r="A6392">
        <v>2</v>
      </c>
      <c r="B6392" t="s">
        <v>163</v>
      </c>
      <c r="C6392">
        <v>8</v>
      </c>
      <c r="D6392" t="s">
        <v>164</v>
      </c>
      <c r="E6392">
        <v>15</v>
      </c>
      <c r="F6392" t="s">
        <v>165</v>
      </c>
      <c r="G6392" s="9">
        <v>3</v>
      </c>
      <c r="H6392" t="s">
        <v>172</v>
      </c>
      <c r="I6392">
        <v>2</v>
      </c>
      <c r="J6392" t="s">
        <v>173</v>
      </c>
      <c r="K6392">
        <v>6</v>
      </c>
      <c r="L6392" t="s">
        <v>165</v>
      </c>
      <c r="M6392" s="18">
        <f t="shared" si="198"/>
        <v>2.6666666666666665</v>
      </c>
      <c r="N6392" s="18">
        <f t="shared" si="199"/>
        <v>3.1666666666666665</v>
      </c>
    </row>
    <row r="6393" spans="1:14" x14ac:dyDescent="0.25">
      <c r="A6393">
        <v>2</v>
      </c>
      <c r="B6393" t="s">
        <v>163</v>
      </c>
      <c r="C6393">
        <v>8</v>
      </c>
      <c r="D6393" t="s">
        <v>164</v>
      </c>
      <c r="E6393">
        <v>1</v>
      </c>
      <c r="F6393" t="s">
        <v>165</v>
      </c>
      <c r="G6393" s="9">
        <v>2</v>
      </c>
      <c r="H6393" t="s">
        <v>172</v>
      </c>
      <c r="I6393">
        <v>8</v>
      </c>
      <c r="J6393" t="s">
        <v>173</v>
      </c>
      <c r="K6393">
        <v>1</v>
      </c>
      <c r="L6393" t="s">
        <v>165</v>
      </c>
      <c r="M6393" s="18">
        <f t="shared" si="198"/>
        <v>2.6666666666666665</v>
      </c>
      <c r="N6393" s="18">
        <f t="shared" si="199"/>
        <v>2.6666666666666665</v>
      </c>
    </row>
    <row r="6394" spans="1:14" x14ac:dyDescent="0.25">
      <c r="A6394">
        <v>1</v>
      </c>
      <c r="B6394" t="s">
        <v>163</v>
      </c>
      <c r="C6394">
        <v>10</v>
      </c>
      <c r="D6394" t="s">
        <v>164</v>
      </c>
      <c r="E6394">
        <v>11</v>
      </c>
      <c r="F6394" t="s">
        <v>165</v>
      </c>
      <c r="G6394" s="9">
        <v>2</v>
      </c>
      <c r="H6394" t="s">
        <v>172</v>
      </c>
      <c r="I6394">
        <v>4</v>
      </c>
      <c r="J6394" t="s">
        <v>173</v>
      </c>
      <c r="K6394">
        <v>6</v>
      </c>
      <c r="L6394" t="s">
        <v>165</v>
      </c>
      <c r="M6394" s="18">
        <f t="shared" si="198"/>
        <v>1.8333333333333335</v>
      </c>
      <c r="N6394" s="18">
        <f t="shared" si="199"/>
        <v>2.3333333333333335</v>
      </c>
    </row>
    <row r="6395" spans="1:14" x14ac:dyDescent="0.25">
      <c r="A6395">
        <v>2</v>
      </c>
      <c r="B6395" t="s">
        <v>163</v>
      </c>
      <c r="C6395">
        <v>2</v>
      </c>
      <c r="D6395" t="s">
        <v>164</v>
      </c>
      <c r="E6395">
        <v>14</v>
      </c>
      <c r="F6395" t="s">
        <v>165</v>
      </c>
      <c r="G6395" s="9">
        <v>2</v>
      </c>
      <c r="H6395" t="s">
        <v>172</v>
      </c>
      <c r="I6395">
        <v>2</v>
      </c>
      <c r="J6395" t="s">
        <v>173</v>
      </c>
      <c r="K6395">
        <v>14</v>
      </c>
      <c r="L6395" t="s">
        <v>165</v>
      </c>
      <c r="M6395" s="18">
        <f t="shared" si="198"/>
        <v>2.1666666666666665</v>
      </c>
      <c r="N6395" s="18">
        <f t="shared" si="199"/>
        <v>2.1666666666666665</v>
      </c>
    </row>
    <row r="6396" spans="1:14" x14ac:dyDescent="0.25">
      <c r="A6396">
        <v>1</v>
      </c>
      <c r="B6396" t="s">
        <v>163</v>
      </c>
      <c r="C6396">
        <v>8</v>
      </c>
      <c r="D6396" t="s">
        <v>164</v>
      </c>
      <c r="E6396">
        <v>15</v>
      </c>
      <c r="F6396" t="s">
        <v>165</v>
      </c>
      <c r="G6396" s="9">
        <v>3</v>
      </c>
      <c r="H6396" t="s">
        <v>172</v>
      </c>
      <c r="I6396">
        <v>1</v>
      </c>
      <c r="J6396" t="s">
        <v>173</v>
      </c>
      <c r="K6396">
        <v>30</v>
      </c>
      <c r="L6396" t="s">
        <v>165</v>
      </c>
      <c r="M6396" s="18">
        <f t="shared" si="198"/>
        <v>1.6666666666666665</v>
      </c>
      <c r="N6396" s="18">
        <f t="shared" si="199"/>
        <v>3.0833333333333335</v>
      </c>
    </row>
    <row r="6397" spans="1:14" x14ac:dyDescent="0.25">
      <c r="A6397">
        <v>1</v>
      </c>
      <c r="B6397" t="s">
        <v>163</v>
      </c>
      <c r="C6397">
        <v>5</v>
      </c>
      <c r="D6397" t="s">
        <v>164</v>
      </c>
      <c r="E6397">
        <v>23</v>
      </c>
      <c r="F6397" t="s">
        <v>165</v>
      </c>
      <c r="G6397" s="9">
        <v>1</v>
      </c>
      <c r="H6397" t="s">
        <v>172</v>
      </c>
      <c r="I6397">
        <v>5</v>
      </c>
      <c r="J6397" t="s">
        <v>173</v>
      </c>
      <c r="K6397">
        <v>23</v>
      </c>
      <c r="L6397" t="s">
        <v>165</v>
      </c>
      <c r="M6397" s="18">
        <f t="shared" si="198"/>
        <v>1.4166666666666667</v>
      </c>
      <c r="N6397" s="18">
        <f t="shared" si="199"/>
        <v>1.4166666666666667</v>
      </c>
    </row>
    <row r="6398" spans="1:14" x14ac:dyDescent="0.25">
      <c r="A6398">
        <v>0</v>
      </c>
      <c r="B6398" t="s">
        <v>163</v>
      </c>
      <c r="C6398">
        <v>11</v>
      </c>
      <c r="D6398" t="s">
        <v>164</v>
      </c>
      <c r="E6398">
        <v>18</v>
      </c>
      <c r="F6398" t="s">
        <v>165</v>
      </c>
      <c r="G6398" s="9">
        <v>1</v>
      </c>
      <c r="H6398" t="s">
        <v>172</v>
      </c>
      <c r="I6398">
        <v>5</v>
      </c>
      <c r="J6398" t="s">
        <v>173</v>
      </c>
      <c r="K6398">
        <v>9</v>
      </c>
      <c r="L6398" t="s">
        <v>165</v>
      </c>
      <c r="M6398" s="18">
        <f t="shared" si="198"/>
        <v>0.91666666666666663</v>
      </c>
      <c r="N6398" s="18">
        <f t="shared" si="199"/>
        <v>1.4166666666666667</v>
      </c>
    </row>
    <row r="6399" spans="1:14" x14ac:dyDescent="0.25">
      <c r="A6399">
        <v>0</v>
      </c>
      <c r="B6399" t="s">
        <v>163</v>
      </c>
      <c r="C6399">
        <v>11</v>
      </c>
      <c r="D6399" t="s">
        <v>164</v>
      </c>
      <c r="E6399">
        <v>18</v>
      </c>
      <c r="F6399" t="s">
        <v>165</v>
      </c>
      <c r="G6399" s="9">
        <v>0</v>
      </c>
      <c r="H6399" t="s">
        <v>172</v>
      </c>
      <c r="I6399">
        <v>11</v>
      </c>
      <c r="J6399" t="s">
        <v>173</v>
      </c>
      <c r="K6399">
        <v>18</v>
      </c>
      <c r="L6399" t="s">
        <v>165</v>
      </c>
      <c r="M6399" s="18">
        <f t="shared" si="198"/>
        <v>0.91666666666666663</v>
      </c>
      <c r="N6399" s="18">
        <f t="shared" si="199"/>
        <v>0.91666666666666663</v>
      </c>
    </row>
    <row r="6400" spans="1:14" x14ac:dyDescent="0.25">
      <c r="A6400">
        <v>0</v>
      </c>
      <c r="B6400" t="s">
        <v>163</v>
      </c>
      <c r="C6400">
        <v>11</v>
      </c>
      <c r="D6400" t="s">
        <v>164</v>
      </c>
      <c r="E6400">
        <v>3</v>
      </c>
      <c r="F6400" t="s">
        <v>165</v>
      </c>
      <c r="G6400" s="9">
        <v>1</v>
      </c>
      <c r="H6400" t="s">
        <v>172</v>
      </c>
      <c r="I6400">
        <v>4</v>
      </c>
      <c r="J6400" t="s">
        <v>173</v>
      </c>
      <c r="K6400">
        <v>24</v>
      </c>
      <c r="L6400" t="s">
        <v>165</v>
      </c>
      <c r="M6400" s="18">
        <f t="shared" si="198"/>
        <v>0.91666666666666663</v>
      </c>
      <c r="N6400" s="18">
        <f t="shared" si="199"/>
        <v>1.3333333333333333</v>
      </c>
    </row>
    <row r="6401" spans="1:14" x14ac:dyDescent="0.25">
      <c r="A6401">
        <v>0</v>
      </c>
      <c r="B6401" t="s">
        <v>163</v>
      </c>
      <c r="C6401">
        <v>1</v>
      </c>
      <c r="D6401" t="s">
        <v>164</v>
      </c>
      <c r="E6401">
        <v>30</v>
      </c>
      <c r="F6401" t="s">
        <v>165</v>
      </c>
      <c r="G6401" s="9">
        <v>2</v>
      </c>
      <c r="H6401" t="s">
        <v>172</v>
      </c>
      <c r="I6401">
        <v>5</v>
      </c>
      <c r="J6401" t="s">
        <v>173</v>
      </c>
      <c r="K6401">
        <v>11</v>
      </c>
      <c r="L6401" t="s">
        <v>165</v>
      </c>
      <c r="M6401" s="18">
        <f t="shared" si="198"/>
        <v>8.3333333333333329E-2</v>
      </c>
      <c r="N6401" s="18">
        <f t="shared" si="199"/>
        <v>2.4166666666666665</v>
      </c>
    </row>
    <row r="6402" spans="1:14" x14ac:dyDescent="0.25">
      <c r="A6402">
        <v>0</v>
      </c>
      <c r="B6402" t="s">
        <v>163</v>
      </c>
      <c r="C6402">
        <v>0</v>
      </c>
      <c r="D6402" t="s">
        <v>164</v>
      </c>
      <c r="E6402">
        <v>16</v>
      </c>
      <c r="F6402" t="s">
        <v>165</v>
      </c>
      <c r="G6402" s="9">
        <v>0</v>
      </c>
      <c r="H6402" t="s">
        <v>172</v>
      </c>
      <c r="I6402">
        <v>0</v>
      </c>
      <c r="J6402" t="s">
        <v>173</v>
      </c>
      <c r="K6402">
        <v>16</v>
      </c>
      <c r="L6402" t="s">
        <v>165</v>
      </c>
      <c r="M6402" s="18">
        <f t="shared" si="198"/>
        <v>0</v>
      </c>
      <c r="N6402" s="18">
        <f t="shared" si="199"/>
        <v>0</v>
      </c>
    </row>
    <row r="6403" spans="1:14" x14ac:dyDescent="0.25">
      <c r="A6403">
        <v>6</v>
      </c>
      <c r="B6403" t="s">
        <v>163</v>
      </c>
      <c r="C6403">
        <v>0</v>
      </c>
      <c r="D6403" t="s">
        <v>164</v>
      </c>
      <c r="E6403">
        <v>16</v>
      </c>
      <c r="F6403" t="s">
        <v>165</v>
      </c>
      <c r="G6403" s="9">
        <v>37</v>
      </c>
      <c r="H6403" t="s">
        <v>172</v>
      </c>
      <c r="I6403">
        <v>10</v>
      </c>
      <c r="J6403" t="s">
        <v>173</v>
      </c>
      <c r="K6403">
        <v>8</v>
      </c>
      <c r="L6403" t="s">
        <v>165</v>
      </c>
      <c r="M6403" s="18">
        <f t="shared" ref="M6403:M6466" si="200">A6403+C6403/12</f>
        <v>6</v>
      </c>
      <c r="N6403" s="18">
        <f t="shared" ref="N6403:N6466" si="201">G6403+I6403/12</f>
        <v>37.833333333333336</v>
      </c>
    </row>
    <row r="6404" spans="1:14" x14ac:dyDescent="0.25">
      <c r="A6404">
        <v>6</v>
      </c>
      <c r="B6404" t="s">
        <v>163</v>
      </c>
      <c r="C6404">
        <v>0</v>
      </c>
      <c r="D6404" t="s">
        <v>164</v>
      </c>
      <c r="E6404">
        <v>16</v>
      </c>
      <c r="F6404" t="s">
        <v>165</v>
      </c>
      <c r="G6404" s="9">
        <v>26</v>
      </c>
      <c r="H6404" t="s">
        <v>172</v>
      </c>
      <c r="I6404">
        <v>6</v>
      </c>
      <c r="J6404" t="s">
        <v>173</v>
      </c>
      <c r="K6404">
        <v>26</v>
      </c>
      <c r="L6404" t="s">
        <v>165</v>
      </c>
      <c r="M6404" s="18">
        <f t="shared" si="200"/>
        <v>6</v>
      </c>
      <c r="N6404" s="18">
        <f t="shared" si="201"/>
        <v>26.5</v>
      </c>
    </row>
    <row r="6405" spans="1:14" x14ac:dyDescent="0.25">
      <c r="A6405">
        <v>0</v>
      </c>
      <c r="B6405" t="s">
        <v>163</v>
      </c>
      <c r="C6405">
        <v>9</v>
      </c>
      <c r="D6405" t="s">
        <v>164</v>
      </c>
      <c r="E6405">
        <v>16</v>
      </c>
      <c r="F6405" t="s">
        <v>165</v>
      </c>
      <c r="G6405" s="9">
        <v>19</v>
      </c>
      <c r="H6405" t="s">
        <v>172</v>
      </c>
      <c r="I6405">
        <v>0</v>
      </c>
      <c r="J6405" t="s">
        <v>173</v>
      </c>
      <c r="K6405">
        <v>2</v>
      </c>
      <c r="L6405" t="s">
        <v>165</v>
      </c>
      <c r="M6405" s="18">
        <f t="shared" si="200"/>
        <v>0.75</v>
      </c>
      <c r="N6405" s="18">
        <f t="shared" si="201"/>
        <v>19</v>
      </c>
    </row>
    <row r="6406" spans="1:14" x14ac:dyDescent="0.25">
      <c r="A6406">
        <v>1</v>
      </c>
      <c r="B6406" t="s">
        <v>163</v>
      </c>
      <c r="C6406">
        <v>11</v>
      </c>
      <c r="D6406" t="s">
        <v>164</v>
      </c>
      <c r="E6406">
        <v>16</v>
      </c>
      <c r="F6406" t="s">
        <v>165</v>
      </c>
      <c r="G6406" s="9">
        <v>15</v>
      </c>
      <c r="H6406" t="s">
        <v>172</v>
      </c>
      <c r="I6406">
        <v>10</v>
      </c>
      <c r="J6406" t="s">
        <v>173</v>
      </c>
      <c r="K6406">
        <v>20</v>
      </c>
      <c r="L6406" t="s">
        <v>165</v>
      </c>
      <c r="M6406" s="18">
        <f t="shared" si="200"/>
        <v>1.9166666666666665</v>
      </c>
      <c r="N6406" s="18">
        <f t="shared" si="201"/>
        <v>15.833333333333334</v>
      </c>
    </row>
    <row r="6407" spans="1:14" x14ac:dyDescent="0.25">
      <c r="A6407">
        <v>6</v>
      </c>
      <c r="B6407" t="s">
        <v>163</v>
      </c>
      <c r="C6407">
        <v>0</v>
      </c>
      <c r="D6407" t="s">
        <v>164</v>
      </c>
      <c r="E6407">
        <v>16</v>
      </c>
      <c r="F6407" t="s">
        <v>165</v>
      </c>
      <c r="G6407" s="9">
        <v>22</v>
      </c>
      <c r="H6407" t="s">
        <v>172</v>
      </c>
      <c r="I6407">
        <v>11</v>
      </c>
      <c r="J6407" t="s">
        <v>173</v>
      </c>
      <c r="K6407">
        <v>16</v>
      </c>
      <c r="L6407" t="s">
        <v>165</v>
      </c>
      <c r="M6407" s="18">
        <f t="shared" si="200"/>
        <v>6</v>
      </c>
      <c r="N6407" s="18">
        <f t="shared" si="201"/>
        <v>22.916666666666668</v>
      </c>
    </row>
    <row r="6408" spans="1:14" x14ac:dyDescent="0.25">
      <c r="A6408">
        <v>6</v>
      </c>
      <c r="B6408" t="s">
        <v>163</v>
      </c>
      <c r="C6408">
        <v>0</v>
      </c>
      <c r="D6408" t="s">
        <v>164</v>
      </c>
      <c r="E6408">
        <v>16</v>
      </c>
      <c r="F6408" t="s">
        <v>165</v>
      </c>
      <c r="G6408" s="9">
        <v>26</v>
      </c>
      <c r="H6408" t="s">
        <v>172</v>
      </c>
      <c r="I6408">
        <v>10</v>
      </c>
      <c r="J6408" t="s">
        <v>173</v>
      </c>
      <c r="K6408">
        <v>15</v>
      </c>
      <c r="L6408" t="s">
        <v>165</v>
      </c>
      <c r="M6408" s="18">
        <f t="shared" si="200"/>
        <v>6</v>
      </c>
      <c r="N6408" s="18">
        <f t="shared" si="201"/>
        <v>26.833333333333332</v>
      </c>
    </row>
    <row r="6409" spans="1:14" x14ac:dyDescent="0.25">
      <c r="A6409">
        <v>4</v>
      </c>
      <c r="B6409" t="s">
        <v>163</v>
      </c>
      <c r="C6409">
        <v>0</v>
      </c>
      <c r="D6409" t="s">
        <v>164</v>
      </c>
      <c r="E6409">
        <v>16</v>
      </c>
      <c r="F6409" t="s">
        <v>165</v>
      </c>
      <c r="G6409" s="9">
        <v>8</v>
      </c>
      <c r="H6409" t="s">
        <v>172</v>
      </c>
      <c r="I6409">
        <v>9</v>
      </c>
      <c r="J6409" t="s">
        <v>173</v>
      </c>
      <c r="K6409">
        <v>5</v>
      </c>
      <c r="L6409" t="s">
        <v>165</v>
      </c>
      <c r="M6409" s="18">
        <f t="shared" si="200"/>
        <v>4</v>
      </c>
      <c r="N6409" s="18">
        <f t="shared" si="201"/>
        <v>8.75</v>
      </c>
    </row>
    <row r="6410" spans="1:14" x14ac:dyDescent="0.25">
      <c r="A6410">
        <v>0</v>
      </c>
      <c r="B6410" t="s">
        <v>163</v>
      </c>
      <c r="C6410">
        <v>10</v>
      </c>
      <c r="D6410" t="s">
        <v>164</v>
      </c>
      <c r="E6410">
        <v>16</v>
      </c>
      <c r="F6410" t="s">
        <v>165</v>
      </c>
      <c r="G6410" s="9">
        <v>8</v>
      </c>
      <c r="H6410" t="s">
        <v>172</v>
      </c>
      <c r="I6410">
        <v>6</v>
      </c>
      <c r="J6410" t="s">
        <v>173</v>
      </c>
      <c r="K6410">
        <v>2</v>
      </c>
      <c r="L6410" t="s">
        <v>165</v>
      </c>
      <c r="M6410" s="18">
        <f t="shared" si="200"/>
        <v>0.83333333333333337</v>
      </c>
      <c r="N6410" s="18">
        <f t="shared" si="201"/>
        <v>8.5</v>
      </c>
    </row>
    <row r="6411" spans="1:14" x14ac:dyDescent="0.25">
      <c r="A6411">
        <v>2</v>
      </c>
      <c r="B6411" t="s">
        <v>163</v>
      </c>
      <c r="C6411">
        <v>11</v>
      </c>
      <c r="D6411" t="s">
        <v>164</v>
      </c>
      <c r="E6411">
        <v>16</v>
      </c>
      <c r="F6411" t="s">
        <v>165</v>
      </c>
      <c r="G6411" s="9">
        <v>7</v>
      </c>
      <c r="H6411" t="s">
        <v>172</v>
      </c>
      <c r="I6411">
        <v>11</v>
      </c>
      <c r="J6411" t="s">
        <v>173</v>
      </c>
      <c r="K6411">
        <v>15</v>
      </c>
      <c r="L6411" t="s">
        <v>165</v>
      </c>
      <c r="M6411" s="18">
        <f t="shared" si="200"/>
        <v>2.9166666666666665</v>
      </c>
      <c r="N6411" s="18">
        <f t="shared" si="201"/>
        <v>7.916666666666667</v>
      </c>
    </row>
    <row r="6412" spans="1:14" x14ac:dyDescent="0.25">
      <c r="A6412">
        <v>0</v>
      </c>
      <c r="B6412" t="s">
        <v>163</v>
      </c>
      <c r="C6412">
        <v>8</v>
      </c>
      <c r="D6412" t="s">
        <v>164</v>
      </c>
      <c r="E6412">
        <v>16</v>
      </c>
      <c r="F6412" t="s">
        <v>165</v>
      </c>
      <c r="G6412" s="9">
        <v>5</v>
      </c>
      <c r="H6412" t="s">
        <v>172</v>
      </c>
      <c r="I6412">
        <v>7</v>
      </c>
      <c r="J6412" t="s">
        <v>173</v>
      </c>
      <c r="K6412">
        <v>7</v>
      </c>
      <c r="L6412" t="s">
        <v>165</v>
      </c>
      <c r="M6412" s="18">
        <f t="shared" si="200"/>
        <v>0.66666666666666663</v>
      </c>
      <c r="N6412" s="18">
        <f t="shared" si="201"/>
        <v>5.583333333333333</v>
      </c>
    </row>
    <row r="6413" spans="1:14" x14ac:dyDescent="0.25">
      <c r="A6413">
        <v>4</v>
      </c>
      <c r="B6413" t="s">
        <v>163</v>
      </c>
      <c r="C6413">
        <v>10</v>
      </c>
      <c r="D6413" t="s">
        <v>164</v>
      </c>
      <c r="E6413">
        <v>29</v>
      </c>
      <c r="F6413" t="s">
        <v>165</v>
      </c>
      <c r="G6413" s="9">
        <v>5</v>
      </c>
      <c r="H6413" t="s">
        <v>172</v>
      </c>
      <c r="I6413">
        <v>4</v>
      </c>
      <c r="J6413" t="s">
        <v>173</v>
      </c>
      <c r="K6413">
        <v>10</v>
      </c>
      <c r="L6413" t="s">
        <v>165</v>
      </c>
      <c r="M6413" s="18">
        <f t="shared" si="200"/>
        <v>4.833333333333333</v>
      </c>
      <c r="N6413" s="18">
        <f t="shared" si="201"/>
        <v>5.333333333333333</v>
      </c>
    </row>
    <row r="6414" spans="1:14" x14ac:dyDescent="0.25">
      <c r="A6414">
        <v>4</v>
      </c>
      <c r="B6414" t="s">
        <v>163</v>
      </c>
      <c r="C6414">
        <v>10</v>
      </c>
      <c r="D6414" t="s">
        <v>164</v>
      </c>
      <c r="E6414">
        <v>1</v>
      </c>
      <c r="F6414" t="s">
        <v>165</v>
      </c>
      <c r="G6414" s="9">
        <v>4</v>
      </c>
      <c r="H6414" t="s">
        <v>172</v>
      </c>
      <c r="I6414">
        <v>10</v>
      </c>
      <c r="J6414" t="s">
        <v>173</v>
      </c>
      <c r="K6414">
        <v>1</v>
      </c>
      <c r="L6414" t="s">
        <v>165</v>
      </c>
      <c r="M6414" s="18">
        <f t="shared" si="200"/>
        <v>4.833333333333333</v>
      </c>
      <c r="N6414" s="18">
        <f t="shared" si="201"/>
        <v>4.833333333333333</v>
      </c>
    </row>
    <row r="6415" spans="1:14" x14ac:dyDescent="0.25">
      <c r="A6415">
        <v>0</v>
      </c>
      <c r="B6415" t="s">
        <v>163</v>
      </c>
      <c r="C6415">
        <v>11</v>
      </c>
      <c r="D6415" t="s">
        <v>164</v>
      </c>
      <c r="E6415">
        <v>16</v>
      </c>
      <c r="F6415" t="s">
        <v>165</v>
      </c>
      <c r="G6415" s="9">
        <v>3</v>
      </c>
      <c r="H6415" t="s">
        <v>172</v>
      </c>
      <c r="I6415">
        <v>2</v>
      </c>
      <c r="J6415" t="s">
        <v>173</v>
      </c>
      <c r="K6415">
        <v>13</v>
      </c>
      <c r="L6415" t="s">
        <v>165</v>
      </c>
      <c r="M6415" s="18">
        <f t="shared" si="200"/>
        <v>0.91666666666666663</v>
      </c>
      <c r="N6415" s="18">
        <f t="shared" si="201"/>
        <v>3.1666666666666665</v>
      </c>
    </row>
    <row r="6416" spans="1:14" x14ac:dyDescent="0.25">
      <c r="A6416">
        <v>1</v>
      </c>
      <c r="B6416" t="s">
        <v>163</v>
      </c>
      <c r="C6416">
        <v>8</v>
      </c>
      <c r="D6416" t="s">
        <v>164</v>
      </c>
      <c r="E6416">
        <v>9</v>
      </c>
      <c r="F6416" t="s">
        <v>165</v>
      </c>
      <c r="G6416" s="9">
        <v>1</v>
      </c>
      <c r="H6416" t="s">
        <v>172</v>
      </c>
      <c r="I6416">
        <v>8</v>
      </c>
      <c r="J6416" t="s">
        <v>173</v>
      </c>
      <c r="K6416">
        <v>9</v>
      </c>
      <c r="L6416" t="s">
        <v>165</v>
      </c>
      <c r="M6416" s="18">
        <f t="shared" si="200"/>
        <v>1.6666666666666665</v>
      </c>
      <c r="N6416" s="18">
        <f t="shared" si="201"/>
        <v>1.6666666666666665</v>
      </c>
    </row>
    <row r="6417" spans="1:14" x14ac:dyDescent="0.25">
      <c r="A6417">
        <v>1</v>
      </c>
      <c r="B6417" t="s">
        <v>163</v>
      </c>
      <c r="C6417">
        <v>0</v>
      </c>
      <c r="D6417" t="s">
        <v>164</v>
      </c>
      <c r="E6417">
        <v>29</v>
      </c>
      <c r="F6417" t="s">
        <v>165</v>
      </c>
      <c r="G6417" s="9">
        <v>1</v>
      </c>
      <c r="H6417" t="s">
        <v>172</v>
      </c>
      <c r="I6417">
        <v>6</v>
      </c>
      <c r="J6417" t="s">
        <v>173</v>
      </c>
      <c r="K6417">
        <v>20</v>
      </c>
      <c r="L6417" t="s">
        <v>165</v>
      </c>
      <c r="M6417" s="18">
        <f t="shared" si="200"/>
        <v>1</v>
      </c>
      <c r="N6417" s="18">
        <f t="shared" si="201"/>
        <v>1.5</v>
      </c>
    </row>
    <row r="6418" spans="1:14" x14ac:dyDescent="0.25">
      <c r="A6418">
        <v>0</v>
      </c>
      <c r="B6418" t="s">
        <v>163</v>
      </c>
      <c r="C6418">
        <v>11</v>
      </c>
      <c r="D6418" t="s">
        <v>164</v>
      </c>
      <c r="E6418">
        <v>1</v>
      </c>
      <c r="F6418" t="s">
        <v>165</v>
      </c>
      <c r="G6418" s="9">
        <v>1</v>
      </c>
      <c r="H6418" t="s">
        <v>172</v>
      </c>
      <c r="I6418">
        <v>4</v>
      </c>
      <c r="J6418" t="s">
        <v>173</v>
      </c>
      <c r="K6418">
        <v>29</v>
      </c>
      <c r="L6418" t="s">
        <v>165</v>
      </c>
      <c r="M6418" s="18">
        <f t="shared" si="200"/>
        <v>0.91666666666666663</v>
      </c>
      <c r="N6418" s="18">
        <f t="shared" si="201"/>
        <v>1.3333333333333333</v>
      </c>
    </row>
    <row r="6419" spans="1:14" x14ac:dyDescent="0.25">
      <c r="A6419">
        <v>1</v>
      </c>
      <c r="B6419" t="s">
        <v>163</v>
      </c>
      <c r="C6419">
        <v>0</v>
      </c>
      <c r="D6419" t="s">
        <v>164</v>
      </c>
      <c r="E6419">
        <v>22</v>
      </c>
      <c r="F6419" t="s">
        <v>165</v>
      </c>
      <c r="G6419" s="9">
        <v>1</v>
      </c>
      <c r="H6419" t="s">
        <v>172</v>
      </c>
      <c r="I6419">
        <v>0</v>
      </c>
      <c r="J6419" t="s">
        <v>173</v>
      </c>
      <c r="K6419">
        <v>22</v>
      </c>
      <c r="L6419" t="s">
        <v>165</v>
      </c>
      <c r="M6419" s="18">
        <f t="shared" si="200"/>
        <v>1</v>
      </c>
      <c r="N6419" s="18">
        <f t="shared" si="201"/>
        <v>1</v>
      </c>
    </row>
    <row r="6420" spans="1:14" x14ac:dyDescent="0.25">
      <c r="A6420">
        <v>6</v>
      </c>
      <c r="B6420" t="s">
        <v>163</v>
      </c>
      <c r="C6420">
        <v>0</v>
      </c>
      <c r="D6420" t="s">
        <v>164</v>
      </c>
      <c r="E6420">
        <v>16</v>
      </c>
      <c r="F6420" t="s">
        <v>165</v>
      </c>
      <c r="G6420" s="9">
        <v>24</v>
      </c>
      <c r="H6420" t="s">
        <v>172</v>
      </c>
      <c r="I6420">
        <v>8</v>
      </c>
      <c r="J6420" t="s">
        <v>173</v>
      </c>
      <c r="K6420">
        <v>5</v>
      </c>
      <c r="L6420" t="s">
        <v>165</v>
      </c>
      <c r="M6420" s="18">
        <f t="shared" si="200"/>
        <v>6</v>
      </c>
      <c r="N6420" s="18">
        <f t="shared" si="201"/>
        <v>24.666666666666668</v>
      </c>
    </row>
    <row r="6421" spans="1:14" x14ac:dyDescent="0.25">
      <c r="A6421">
        <v>3</v>
      </c>
      <c r="B6421" t="s">
        <v>163</v>
      </c>
      <c r="C6421">
        <v>2</v>
      </c>
      <c r="D6421" t="s">
        <v>164</v>
      </c>
      <c r="E6421">
        <v>13</v>
      </c>
      <c r="F6421" t="s">
        <v>165</v>
      </c>
      <c r="G6421" s="9">
        <v>3</v>
      </c>
      <c r="H6421" t="s">
        <v>172</v>
      </c>
      <c r="I6421">
        <v>8</v>
      </c>
      <c r="J6421" t="s">
        <v>173</v>
      </c>
      <c r="K6421">
        <v>5</v>
      </c>
      <c r="L6421" t="s">
        <v>165</v>
      </c>
      <c r="M6421" s="18">
        <f t="shared" si="200"/>
        <v>3.1666666666666665</v>
      </c>
      <c r="N6421" s="18">
        <f t="shared" si="201"/>
        <v>3.6666666666666665</v>
      </c>
    </row>
    <row r="6422" spans="1:14" x14ac:dyDescent="0.25">
      <c r="A6422">
        <v>2</v>
      </c>
      <c r="B6422" t="s">
        <v>163</v>
      </c>
      <c r="C6422">
        <v>0</v>
      </c>
      <c r="D6422" t="s">
        <v>164</v>
      </c>
      <c r="E6422">
        <v>13</v>
      </c>
      <c r="F6422" t="s">
        <v>165</v>
      </c>
      <c r="G6422" s="9">
        <v>2</v>
      </c>
      <c r="H6422" t="s">
        <v>172</v>
      </c>
      <c r="I6422">
        <v>10</v>
      </c>
      <c r="J6422" t="s">
        <v>173</v>
      </c>
      <c r="K6422">
        <v>6</v>
      </c>
      <c r="L6422" t="s">
        <v>165</v>
      </c>
      <c r="M6422" s="18">
        <f t="shared" si="200"/>
        <v>2</v>
      </c>
      <c r="N6422" s="18">
        <f t="shared" si="201"/>
        <v>2.8333333333333335</v>
      </c>
    </row>
    <row r="6423" spans="1:14" x14ac:dyDescent="0.25">
      <c r="A6423">
        <v>0</v>
      </c>
      <c r="B6423" t="s">
        <v>163</v>
      </c>
      <c r="C6423">
        <v>6</v>
      </c>
      <c r="D6423" t="s">
        <v>164</v>
      </c>
      <c r="E6423">
        <v>16</v>
      </c>
      <c r="F6423" t="s">
        <v>165</v>
      </c>
      <c r="G6423" s="9">
        <v>4</v>
      </c>
      <c r="H6423" t="s">
        <v>172</v>
      </c>
      <c r="I6423">
        <v>2</v>
      </c>
      <c r="J6423" t="s">
        <v>173</v>
      </c>
      <c r="K6423">
        <v>12</v>
      </c>
      <c r="L6423" t="s">
        <v>165</v>
      </c>
      <c r="M6423" s="18">
        <f t="shared" si="200"/>
        <v>0.5</v>
      </c>
      <c r="N6423" s="18">
        <f t="shared" si="201"/>
        <v>4.166666666666667</v>
      </c>
    </row>
    <row r="6424" spans="1:14" x14ac:dyDescent="0.25">
      <c r="A6424">
        <v>2</v>
      </c>
      <c r="B6424" t="s">
        <v>163</v>
      </c>
      <c r="C6424">
        <v>10</v>
      </c>
      <c r="D6424" t="s">
        <v>164</v>
      </c>
      <c r="E6424">
        <v>24</v>
      </c>
      <c r="F6424" t="s">
        <v>165</v>
      </c>
      <c r="G6424" s="9">
        <v>3</v>
      </c>
      <c r="H6424" t="s">
        <v>172</v>
      </c>
      <c r="I6424">
        <v>4</v>
      </c>
      <c r="J6424" t="s">
        <v>173</v>
      </c>
      <c r="K6424">
        <v>28</v>
      </c>
      <c r="L6424" t="s">
        <v>165</v>
      </c>
      <c r="M6424" s="18">
        <f t="shared" si="200"/>
        <v>2.8333333333333335</v>
      </c>
      <c r="N6424" s="18">
        <f t="shared" si="201"/>
        <v>3.3333333333333335</v>
      </c>
    </row>
    <row r="6425" spans="1:14" x14ac:dyDescent="0.25">
      <c r="A6425">
        <v>3</v>
      </c>
      <c r="B6425" t="s">
        <v>163</v>
      </c>
      <c r="C6425">
        <v>0</v>
      </c>
      <c r="D6425" t="s">
        <v>164</v>
      </c>
      <c r="E6425">
        <v>12</v>
      </c>
      <c r="F6425" t="s">
        <v>165</v>
      </c>
      <c r="G6425" s="9">
        <v>3</v>
      </c>
      <c r="H6425" t="s">
        <v>172</v>
      </c>
      <c r="I6425">
        <v>6</v>
      </c>
      <c r="J6425" t="s">
        <v>173</v>
      </c>
      <c r="K6425">
        <v>1</v>
      </c>
      <c r="L6425" t="s">
        <v>165</v>
      </c>
      <c r="M6425" s="18">
        <f t="shared" si="200"/>
        <v>3</v>
      </c>
      <c r="N6425" s="18">
        <f t="shared" si="201"/>
        <v>3.5</v>
      </c>
    </row>
    <row r="6426" spans="1:14" x14ac:dyDescent="0.25">
      <c r="A6426">
        <v>3</v>
      </c>
      <c r="B6426" t="s">
        <v>163</v>
      </c>
      <c r="C6426">
        <v>1</v>
      </c>
      <c r="D6426" t="s">
        <v>164</v>
      </c>
      <c r="E6426">
        <v>9</v>
      </c>
      <c r="F6426" t="s">
        <v>165</v>
      </c>
      <c r="G6426" s="9">
        <v>3</v>
      </c>
      <c r="H6426" t="s">
        <v>172</v>
      </c>
      <c r="I6426">
        <v>1</v>
      </c>
      <c r="J6426" t="s">
        <v>173</v>
      </c>
      <c r="K6426">
        <v>9</v>
      </c>
      <c r="L6426" t="s">
        <v>165</v>
      </c>
      <c r="M6426" s="18">
        <f t="shared" si="200"/>
        <v>3.0833333333333335</v>
      </c>
      <c r="N6426" s="18">
        <f t="shared" si="201"/>
        <v>3.0833333333333335</v>
      </c>
    </row>
    <row r="6427" spans="1:14" x14ac:dyDescent="0.25">
      <c r="A6427">
        <v>1</v>
      </c>
      <c r="B6427" t="s">
        <v>163</v>
      </c>
      <c r="C6427">
        <v>11</v>
      </c>
      <c r="D6427" t="s">
        <v>164</v>
      </c>
      <c r="E6427">
        <v>15</v>
      </c>
      <c r="F6427" t="s">
        <v>165</v>
      </c>
      <c r="G6427" s="9">
        <v>1</v>
      </c>
      <c r="H6427" t="s">
        <v>172</v>
      </c>
      <c r="I6427">
        <v>11</v>
      </c>
      <c r="J6427" t="s">
        <v>173</v>
      </c>
      <c r="K6427">
        <v>15</v>
      </c>
      <c r="L6427" t="s">
        <v>165</v>
      </c>
      <c r="M6427" s="18">
        <f t="shared" si="200"/>
        <v>1.9166666666666665</v>
      </c>
      <c r="N6427" s="18">
        <f t="shared" si="201"/>
        <v>1.9166666666666665</v>
      </c>
    </row>
    <row r="6428" spans="1:14" x14ac:dyDescent="0.25">
      <c r="A6428">
        <v>1</v>
      </c>
      <c r="B6428" t="s">
        <v>163</v>
      </c>
      <c r="C6428">
        <v>11</v>
      </c>
      <c r="D6428" t="s">
        <v>164</v>
      </c>
      <c r="E6428">
        <v>15</v>
      </c>
      <c r="F6428" t="s">
        <v>165</v>
      </c>
      <c r="G6428" s="9">
        <v>1</v>
      </c>
      <c r="H6428" t="s">
        <v>172</v>
      </c>
      <c r="I6428">
        <v>11</v>
      </c>
      <c r="J6428" t="s">
        <v>173</v>
      </c>
      <c r="K6428">
        <v>15</v>
      </c>
      <c r="L6428" t="s">
        <v>165</v>
      </c>
      <c r="M6428" s="18">
        <f t="shared" si="200"/>
        <v>1.9166666666666665</v>
      </c>
      <c r="N6428" s="18">
        <f t="shared" si="201"/>
        <v>1.9166666666666665</v>
      </c>
    </row>
    <row r="6429" spans="1:14" x14ac:dyDescent="0.25">
      <c r="A6429">
        <v>0</v>
      </c>
      <c r="B6429" t="s">
        <v>163</v>
      </c>
      <c r="C6429">
        <v>6</v>
      </c>
      <c r="D6429" t="s">
        <v>164</v>
      </c>
      <c r="E6429">
        <v>16</v>
      </c>
      <c r="F6429" t="s">
        <v>165</v>
      </c>
      <c r="G6429" s="9">
        <v>1</v>
      </c>
      <c r="H6429" t="s">
        <v>172</v>
      </c>
      <c r="I6429">
        <v>5</v>
      </c>
      <c r="J6429" t="s">
        <v>173</v>
      </c>
      <c r="K6429">
        <v>23</v>
      </c>
      <c r="L6429" t="s">
        <v>165</v>
      </c>
      <c r="M6429" s="18">
        <f t="shared" si="200"/>
        <v>0.5</v>
      </c>
      <c r="N6429" s="18">
        <f t="shared" si="201"/>
        <v>1.4166666666666667</v>
      </c>
    </row>
    <row r="6430" spans="1:14" x14ac:dyDescent="0.25">
      <c r="A6430">
        <v>1</v>
      </c>
      <c r="B6430" t="s">
        <v>163</v>
      </c>
      <c r="C6430">
        <v>0</v>
      </c>
      <c r="D6430" t="s">
        <v>164</v>
      </c>
      <c r="E6430">
        <v>14</v>
      </c>
      <c r="F6430" t="s">
        <v>165</v>
      </c>
      <c r="G6430" s="9">
        <v>1</v>
      </c>
      <c r="H6430" t="s">
        <v>172</v>
      </c>
      <c r="I6430">
        <v>6</v>
      </c>
      <c r="J6430" t="s">
        <v>173</v>
      </c>
      <c r="K6430">
        <v>3</v>
      </c>
      <c r="L6430" t="s">
        <v>165</v>
      </c>
      <c r="M6430" s="18">
        <f t="shared" si="200"/>
        <v>1</v>
      </c>
      <c r="N6430" s="18">
        <f t="shared" si="201"/>
        <v>1.5</v>
      </c>
    </row>
    <row r="6431" spans="1:14" x14ac:dyDescent="0.25">
      <c r="A6431">
        <v>1</v>
      </c>
      <c r="B6431" t="s">
        <v>163</v>
      </c>
      <c r="C6431">
        <v>0</v>
      </c>
      <c r="D6431" t="s">
        <v>164</v>
      </c>
      <c r="E6431">
        <v>14</v>
      </c>
      <c r="F6431" t="s">
        <v>165</v>
      </c>
      <c r="G6431" s="9">
        <v>1</v>
      </c>
      <c r="H6431" t="s">
        <v>172</v>
      </c>
      <c r="I6431">
        <v>0</v>
      </c>
      <c r="J6431" t="s">
        <v>173</v>
      </c>
      <c r="K6431">
        <v>14</v>
      </c>
      <c r="L6431" t="s">
        <v>165</v>
      </c>
      <c r="M6431" s="18">
        <f t="shared" si="200"/>
        <v>1</v>
      </c>
      <c r="N6431" s="18">
        <f t="shared" si="201"/>
        <v>1</v>
      </c>
    </row>
    <row r="6432" spans="1:14" x14ac:dyDescent="0.25">
      <c r="A6432">
        <v>5</v>
      </c>
      <c r="B6432" t="s">
        <v>163</v>
      </c>
      <c r="C6432">
        <v>10</v>
      </c>
      <c r="D6432" t="s">
        <v>164</v>
      </c>
      <c r="E6432">
        <v>16</v>
      </c>
      <c r="F6432" t="s">
        <v>165</v>
      </c>
      <c r="G6432" s="9">
        <v>21</v>
      </c>
      <c r="H6432" t="s">
        <v>172</v>
      </c>
      <c r="I6432">
        <v>3</v>
      </c>
      <c r="J6432" t="s">
        <v>173</v>
      </c>
      <c r="K6432">
        <v>16</v>
      </c>
      <c r="L6432" t="s">
        <v>165</v>
      </c>
      <c r="M6432" s="18">
        <f t="shared" si="200"/>
        <v>5.833333333333333</v>
      </c>
      <c r="N6432" s="18">
        <f t="shared" si="201"/>
        <v>21.25</v>
      </c>
    </row>
    <row r="6433" spans="1:14" x14ac:dyDescent="0.25">
      <c r="A6433">
        <v>0</v>
      </c>
      <c r="B6433" t="s">
        <v>163</v>
      </c>
      <c r="C6433">
        <v>9</v>
      </c>
      <c r="D6433" t="s">
        <v>164</v>
      </c>
      <c r="E6433">
        <v>16</v>
      </c>
      <c r="F6433" t="s">
        <v>165</v>
      </c>
      <c r="G6433" s="9">
        <v>20</v>
      </c>
      <c r="H6433" t="s">
        <v>172</v>
      </c>
      <c r="I6433">
        <v>2</v>
      </c>
      <c r="J6433" t="s">
        <v>173</v>
      </c>
      <c r="K6433">
        <v>28</v>
      </c>
      <c r="L6433" t="s">
        <v>165</v>
      </c>
      <c r="M6433" s="18">
        <f t="shared" si="200"/>
        <v>0.75</v>
      </c>
      <c r="N6433" s="18">
        <f t="shared" si="201"/>
        <v>20.166666666666668</v>
      </c>
    </row>
    <row r="6434" spans="1:14" x14ac:dyDescent="0.25">
      <c r="A6434">
        <v>1</v>
      </c>
      <c r="B6434" t="s">
        <v>163</v>
      </c>
      <c r="C6434">
        <v>7</v>
      </c>
      <c r="D6434" t="s">
        <v>164</v>
      </c>
      <c r="E6434">
        <v>16</v>
      </c>
      <c r="F6434" t="s">
        <v>165</v>
      </c>
      <c r="G6434" s="9">
        <v>16</v>
      </c>
      <c r="H6434" t="s">
        <v>172</v>
      </c>
      <c r="I6434">
        <v>6</v>
      </c>
      <c r="J6434" t="s">
        <v>173</v>
      </c>
      <c r="K6434">
        <v>15</v>
      </c>
      <c r="L6434" t="s">
        <v>165</v>
      </c>
      <c r="M6434" s="18">
        <f t="shared" si="200"/>
        <v>1.5833333333333335</v>
      </c>
      <c r="N6434" s="18">
        <f t="shared" si="201"/>
        <v>16.5</v>
      </c>
    </row>
    <row r="6435" spans="1:14" x14ac:dyDescent="0.25">
      <c r="A6435">
        <v>2</v>
      </c>
      <c r="B6435" t="s">
        <v>163</v>
      </c>
      <c r="C6435">
        <v>11</v>
      </c>
      <c r="D6435" t="s">
        <v>164</v>
      </c>
      <c r="E6435">
        <v>16</v>
      </c>
      <c r="F6435" t="s">
        <v>165</v>
      </c>
      <c r="G6435" s="9">
        <v>14</v>
      </c>
      <c r="H6435" t="s">
        <v>172</v>
      </c>
      <c r="I6435">
        <v>5</v>
      </c>
      <c r="J6435" t="s">
        <v>173</v>
      </c>
      <c r="K6435">
        <v>13</v>
      </c>
      <c r="L6435" t="s">
        <v>165</v>
      </c>
      <c r="M6435" s="18">
        <f t="shared" si="200"/>
        <v>2.9166666666666665</v>
      </c>
      <c r="N6435" s="18">
        <f t="shared" si="201"/>
        <v>14.416666666666666</v>
      </c>
    </row>
    <row r="6436" spans="1:14" x14ac:dyDescent="0.25">
      <c r="A6436">
        <v>4</v>
      </c>
      <c r="B6436" t="s">
        <v>163</v>
      </c>
      <c r="C6436">
        <v>4</v>
      </c>
      <c r="D6436" t="s">
        <v>164</v>
      </c>
      <c r="E6436">
        <v>16</v>
      </c>
      <c r="F6436" t="s">
        <v>165</v>
      </c>
      <c r="G6436" s="9">
        <v>15</v>
      </c>
      <c r="H6436" t="s">
        <v>172</v>
      </c>
      <c r="I6436">
        <v>0</v>
      </c>
      <c r="J6436" t="s">
        <v>173</v>
      </c>
      <c r="K6436">
        <v>11</v>
      </c>
      <c r="L6436" t="s">
        <v>165</v>
      </c>
      <c r="M6436" s="18">
        <f t="shared" si="200"/>
        <v>4.333333333333333</v>
      </c>
      <c r="N6436" s="18">
        <f t="shared" si="201"/>
        <v>15</v>
      </c>
    </row>
    <row r="6437" spans="1:14" x14ac:dyDescent="0.25">
      <c r="A6437">
        <v>1</v>
      </c>
      <c r="B6437" t="s">
        <v>163</v>
      </c>
      <c r="C6437">
        <v>9</v>
      </c>
      <c r="D6437" t="s">
        <v>164</v>
      </c>
      <c r="E6437">
        <v>16</v>
      </c>
      <c r="F6437" t="s">
        <v>165</v>
      </c>
      <c r="G6437" s="9">
        <v>6</v>
      </c>
      <c r="H6437" t="s">
        <v>172</v>
      </c>
      <c r="I6437">
        <v>10</v>
      </c>
      <c r="J6437" t="s">
        <v>173</v>
      </c>
      <c r="K6437">
        <v>26</v>
      </c>
      <c r="L6437" t="s">
        <v>165</v>
      </c>
      <c r="M6437" s="18">
        <f t="shared" si="200"/>
        <v>1.75</v>
      </c>
      <c r="N6437" s="18">
        <f t="shared" si="201"/>
        <v>6.833333333333333</v>
      </c>
    </row>
    <row r="6438" spans="1:14" x14ac:dyDescent="0.25">
      <c r="A6438">
        <v>1</v>
      </c>
      <c r="B6438" t="s">
        <v>163</v>
      </c>
      <c r="C6438">
        <v>1</v>
      </c>
      <c r="D6438" t="s">
        <v>164</v>
      </c>
      <c r="E6438">
        <v>16</v>
      </c>
      <c r="F6438" t="s">
        <v>165</v>
      </c>
      <c r="G6438" s="9">
        <v>4</v>
      </c>
      <c r="H6438" t="s">
        <v>172</v>
      </c>
      <c r="I6438">
        <v>4</v>
      </c>
      <c r="J6438" t="s">
        <v>173</v>
      </c>
      <c r="K6438">
        <v>22</v>
      </c>
      <c r="L6438" t="s">
        <v>165</v>
      </c>
      <c r="M6438" s="18">
        <f t="shared" si="200"/>
        <v>1.0833333333333333</v>
      </c>
      <c r="N6438" s="18">
        <f t="shared" si="201"/>
        <v>4.333333333333333</v>
      </c>
    </row>
    <row r="6439" spans="1:14" x14ac:dyDescent="0.25">
      <c r="A6439">
        <v>0</v>
      </c>
      <c r="B6439" t="s">
        <v>163</v>
      </c>
      <c r="C6439">
        <v>11</v>
      </c>
      <c r="D6439" t="s">
        <v>164</v>
      </c>
      <c r="E6439">
        <v>16</v>
      </c>
      <c r="F6439" t="s">
        <v>165</v>
      </c>
      <c r="G6439" s="9">
        <v>15</v>
      </c>
      <c r="H6439" t="s">
        <v>172</v>
      </c>
      <c r="I6439">
        <v>11</v>
      </c>
      <c r="J6439" t="s">
        <v>173</v>
      </c>
      <c r="K6439">
        <v>20</v>
      </c>
      <c r="L6439" t="s">
        <v>165</v>
      </c>
      <c r="M6439" s="18">
        <f t="shared" si="200"/>
        <v>0.91666666666666663</v>
      </c>
      <c r="N6439" s="18">
        <f t="shared" si="201"/>
        <v>15.916666666666666</v>
      </c>
    </row>
    <row r="6440" spans="1:14" x14ac:dyDescent="0.25">
      <c r="A6440">
        <v>6</v>
      </c>
      <c r="B6440" t="s">
        <v>163</v>
      </c>
      <c r="C6440">
        <v>0</v>
      </c>
      <c r="D6440" t="s">
        <v>164</v>
      </c>
      <c r="E6440">
        <v>16</v>
      </c>
      <c r="F6440" t="s">
        <v>165</v>
      </c>
      <c r="G6440" s="9">
        <v>17</v>
      </c>
      <c r="H6440" t="s">
        <v>172</v>
      </c>
      <c r="I6440">
        <v>9</v>
      </c>
      <c r="J6440" t="s">
        <v>173</v>
      </c>
      <c r="K6440">
        <v>7</v>
      </c>
      <c r="L6440" t="s">
        <v>165</v>
      </c>
      <c r="M6440" s="18">
        <f t="shared" si="200"/>
        <v>6</v>
      </c>
      <c r="N6440" s="18">
        <f t="shared" si="201"/>
        <v>17.75</v>
      </c>
    </row>
    <row r="6441" spans="1:14" x14ac:dyDescent="0.25">
      <c r="A6441">
        <v>2</v>
      </c>
      <c r="B6441" t="s">
        <v>163</v>
      </c>
      <c r="C6441">
        <v>11</v>
      </c>
      <c r="D6441" t="s">
        <v>164</v>
      </c>
      <c r="E6441">
        <v>16</v>
      </c>
      <c r="F6441" t="s">
        <v>165</v>
      </c>
      <c r="G6441" s="9">
        <v>11</v>
      </c>
      <c r="H6441" t="s">
        <v>172</v>
      </c>
      <c r="I6441">
        <v>3</v>
      </c>
      <c r="J6441" t="s">
        <v>173</v>
      </c>
      <c r="K6441">
        <v>16</v>
      </c>
      <c r="L6441" t="s">
        <v>165</v>
      </c>
      <c r="M6441" s="18">
        <f t="shared" si="200"/>
        <v>2.9166666666666665</v>
      </c>
      <c r="N6441" s="18">
        <f t="shared" si="201"/>
        <v>11.25</v>
      </c>
    </row>
    <row r="6442" spans="1:14" x14ac:dyDescent="0.25">
      <c r="A6442">
        <v>1</v>
      </c>
      <c r="B6442" t="s">
        <v>163</v>
      </c>
      <c r="C6442">
        <v>0</v>
      </c>
      <c r="D6442" t="s">
        <v>164</v>
      </c>
      <c r="E6442">
        <v>16</v>
      </c>
      <c r="F6442" t="s">
        <v>165</v>
      </c>
      <c r="G6442" s="9">
        <v>13</v>
      </c>
      <c r="H6442" t="s">
        <v>172</v>
      </c>
      <c r="I6442">
        <v>11</v>
      </c>
      <c r="J6442" t="s">
        <v>173</v>
      </c>
      <c r="K6442">
        <v>0</v>
      </c>
      <c r="L6442" t="s">
        <v>165</v>
      </c>
      <c r="M6442" s="18">
        <f t="shared" si="200"/>
        <v>1</v>
      </c>
      <c r="N6442" s="18">
        <f t="shared" si="201"/>
        <v>13.916666666666666</v>
      </c>
    </row>
    <row r="6443" spans="1:14" x14ac:dyDescent="0.25">
      <c r="A6443">
        <v>6</v>
      </c>
      <c r="B6443" t="s">
        <v>163</v>
      </c>
      <c r="C6443">
        <v>0</v>
      </c>
      <c r="D6443" t="s">
        <v>164</v>
      </c>
      <c r="E6443">
        <v>16</v>
      </c>
      <c r="F6443" t="s">
        <v>165</v>
      </c>
      <c r="G6443" s="9">
        <v>12</v>
      </c>
      <c r="H6443" t="s">
        <v>172</v>
      </c>
      <c r="I6443">
        <v>3</v>
      </c>
      <c r="J6443" t="s">
        <v>173</v>
      </c>
      <c r="K6443">
        <v>7</v>
      </c>
      <c r="L6443" t="s">
        <v>165</v>
      </c>
      <c r="M6443" s="18">
        <f t="shared" si="200"/>
        <v>6</v>
      </c>
      <c r="N6443" s="18">
        <f t="shared" si="201"/>
        <v>12.25</v>
      </c>
    </row>
    <row r="6444" spans="1:14" x14ac:dyDescent="0.25">
      <c r="A6444">
        <v>4</v>
      </c>
      <c r="B6444" t="s">
        <v>163</v>
      </c>
      <c r="C6444">
        <v>0</v>
      </c>
      <c r="D6444" t="s">
        <v>164</v>
      </c>
      <c r="E6444">
        <v>16</v>
      </c>
      <c r="F6444" t="s">
        <v>165</v>
      </c>
      <c r="G6444" s="9">
        <v>8</v>
      </c>
      <c r="H6444" t="s">
        <v>172</v>
      </c>
      <c r="I6444">
        <v>6</v>
      </c>
      <c r="J6444" t="s">
        <v>173</v>
      </c>
      <c r="K6444">
        <v>16</v>
      </c>
      <c r="L6444" t="s">
        <v>165</v>
      </c>
      <c r="M6444" s="18">
        <f t="shared" si="200"/>
        <v>4</v>
      </c>
      <c r="N6444" s="18">
        <f t="shared" si="201"/>
        <v>8.5</v>
      </c>
    </row>
    <row r="6445" spans="1:14" x14ac:dyDescent="0.25">
      <c r="A6445">
        <v>1</v>
      </c>
      <c r="B6445" t="s">
        <v>163</v>
      </c>
      <c r="C6445">
        <v>6</v>
      </c>
      <c r="D6445" t="s">
        <v>164</v>
      </c>
      <c r="E6445">
        <v>16</v>
      </c>
      <c r="F6445" t="s">
        <v>165</v>
      </c>
      <c r="G6445" s="9">
        <v>6</v>
      </c>
      <c r="H6445" t="s">
        <v>172</v>
      </c>
      <c r="I6445">
        <v>11</v>
      </c>
      <c r="J6445" t="s">
        <v>173</v>
      </c>
      <c r="K6445">
        <v>2</v>
      </c>
      <c r="L6445" t="s">
        <v>165</v>
      </c>
      <c r="M6445" s="18">
        <f t="shared" si="200"/>
        <v>1.5</v>
      </c>
      <c r="N6445" s="18">
        <f t="shared" si="201"/>
        <v>6.916666666666667</v>
      </c>
    </row>
    <row r="6446" spans="1:14" x14ac:dyDescent="0.25">
      <c r="A6446">
        <v>6</v>
      </c>
      <c r="B6446" t="s">
        <v>163</v>
      </c>
      <c r="C6446">
        <v>0</v>
      </c>
      <c r="D6446" t="s">
        <v>164</v>
      </c>
      <c r="E6446">
        <v>1</v>
      </c>
      <c r="F6446" t="s">
        <v>165</v>
      </c>
      <c r="G6446" s="9">
        <v>8</v>
      </c>
      <c r="H6446" t="s">
        <v>172</v>
      </c>
      <c r="I6446">
        <v>3</v>
      </c>
      <c r="J6446" t="s">
        <v>173</v>
      </c>
      <c r="K6446">
        <v>16</v>
      </c>
      <c r="L6446" t="s">
        <v>165</v>
      </c>
      <c r="M6446" s="18">
        <f t="shared" si="200"/>
        <v>6</v>
      </c>
      <c r="N6446" s="18">
        <f t="shared" si="201"/>
        <v>8.25</v>
      </c>
    </row>
    <row r="6447" spans="1:14" x14ac:dyDescent="0.25">
      <c r="A6447">
        <v>0</v>
      </c>
      <c r="B6447" t="s">
        <v>163</v>
      </c>
      <c r="C6447">
        <v>8</v>
      </c>
      <c r="D6447" t="s">
        <v>164</v>
      </c>
      <c r="E6447">
        <v>16</v>
      </c>
      <c r="F6447" t="s">
        <v>165</v>
      </c>
      <c r="G6447" s="9">
        <v>5</v>
      </c>
      <c r="H6447" t="s">
        <v>172</v>
      </c>
      <c r="I6447">
        <v>4</v>
      </c>
      <c r="J6447" t="s">
        <v>173</v>
      </c>
      <c r="K6447">
        <v>19</v>
      </c>
      <c r="L6447" t="s">
        <v>165</v>
      </c>
      <c r="M6447" s="18">
        <f t="shared" si="200"/>
        <v>0.66666666666666663</v>
      </c>
      <c r="N6447" s="18">
        <f t="shared" si="201"/>
        <v>5.333333333333333</v>
      </c>
    </row>
    <row r="6448" spans="1:14" x14ac:dyDescent="0.25">
      <c r="A6448">
        <v>1</v>
      </c>
      <c r="B6448" t="s">
        <v>163</v>
      </c>
      <c r="C6448">
        <v>11</v>
      </c>
      <c r="D6448" t="s">
        <v>164</v>
      </c>
      <c r="E6448">
        <v>15</v>
      </c>
      <c r="F6448" t="s">
        <v>165</v>
      </c>
      <c r="G6448" s="9">
        <v>1</v>
      </c>
      <c r="H6448" t="s">
        <v>172</v>
      </c>
      <c r="I6448">
        <v>11</v>
      </c>
      <c r="J6448" t="s">
        <v>173</v>
      </c>
      <c r="K6448">
        <v>15</v>
      </c>
      <c r="L6448" t="s">
        <v>165</v>
      </c>
      <c r="M6448" s="18">
        <f t="shared" si="200"/>
        <v>1.9166666666666665</v>
      </c>
      <c r="N6448" s="18">
        <f t="shared" si="201"/>
        <v>1.9166666666666665</v>
      </c>
    </row>
    <row r="6449" spans="1:14" x14ac:dyDescent="0.25">
      <c r="A6449">
        <v>1</v>
      </c>
      <c r="B6449" t="s">
        <v>163</v>
      </c>
      <c r="C6449">
        <v>11</v>
      </c>
      <c r="D6449" t="s">
        <v>164</v>
      </c>
      <c r="E6449">
        <v>15</v>
      </c>
      <c r="F6449" t="s">
        <v>165</v>
      </c>
      <c r="G6449" s="9">
        <v>1</v>
      </c>
      <c r="H6449" t="s">
        <v>172</v>
      </c>
      <c r="I6449">
        <v>11</v>
      </c>
      <c r="J6449" t="s">
        <v>173</v>
      </c>
      <c r="K6449">
        <v>15</v>
      </c>
      <c r="L6449" t="s">
        <v>165</v>
      </c>
      <c r="M6449" s="18">
        <f t="shared" si="200"/>
        <v>1.9166666666666665</v>
      </c>
      <c r="N6449" s="18">
        <f t="shared" si="201"/>
        <v>1.9166666666666665</v>
      </c>
    </row>
    <row r="6450" spans="1:14" x14ac:dyDescent="0.25">
      <c r="A6450">
        <v>1</v>
      </c>
      <c r="B6450" t="s">
        <v>163</v>
      </c>
      <c r="C6450">
        <v>10</v>
      </c>
      <c r="D6450" t="s">
        <v>164</v>
      </c>
      <c r="E6450">
        <v>25</v>
      </c>
      <c r="F6450" t="s">
        <v>165</v>
      </c>
      <c r="G6450" s="9">
        <v>1</v>
      </c>
      <c r="H6450" t="s">
        <v>172</v>
      </c>
      <c r="I6450">
        <v>10</v>
      </c>
      <c r="J6450" t="s">
        <v>173</v>
      </c>
      <c r="K6450">
        <v>25</v>
      </c>
      <c r="L6450" t="s">
        <v>165</v>
      </c>
      <c r="M6450" s="18">
        <f t="shared" si="200"/>
        <v>1.8333333333333335</v>
      </c>
      <c r="N6450" s="18">
        <f t="shared" si="201"/>
        <v>1.8333333333333335</v>
      </c>
    </row>
    <row r="6451" spans="1:14" x14ac:dyDescent="0.25">
      <c r="A6451">
        <v>1</v>
      </c>
      <c r="B6451" t="s">
        <v>163</v>
      </c>
      <c r="C6451">
        <v>0</v>
      </c>
      <c r="D6451" t="s">
        <v>164</v>
      </c>
      <c r="E6451">
        <v>14</v>
      </c>
      <c r="F6451" t="s">
        <v>165</v>
      </c>
      <c r="G6451" s="9">
        <v>1</v>
      </c>
      <c r="H6451" t="s">
        <v>172</v>
      </c>
      <c r="I6451">
        <v>0</v>
      </c>
      <c r="J6451" t="s">
        <v>173</v>
      </c>
      <c r="K6451">
        <v>14</v>
      </c>
      <c r="L6451" t="s">
        <v>165</v>
      </c>
      <c r="M6451" s="18">
        <f t="shared" si="200"/>
        <v>1</v>
      </c>
      <c r="N6451" s="18">
        <f t="shared" si="201"/>
        <v>1</v>
      </c>
    </row>
    <row r="6452" spans="1:14" x14ac:dyDescent="0.25">
      <c r="A6452">
        <v>0</v>
      </c>
      <c r="B6452" t="s">
        <v>163</v>
      </c>
      <c r="C6452">
        <v>0</v>
      </c>
      <c r="D6452" t="s">
        <v>164</v>
      </c>
      <c r="E6452">
        <v>15</v>
      </c>
      <c r="F6452" t="s">
        <v>165</v>
      </c>
      <c r="G6452" s="9">
        <v>0</v>
      </c>
      <c r="H6452" t="s">
        <v>172</v>
      </c>
      <c r="I6452">
        <v>0</v>
      </c>
      <c r="J6452" t="s">
        <v>173</v>
      </c>
      <c r="K6452">
        <v>15</v>
      </c>
      <c r="L6452" t="s">
        <v>165</v>
      </c>
      <c r="M6452" s="18">
        <f t="shared" si="200"/>
        <v>0</v>
      </c>
      <c r="N6452" s="18">
        <f t="shared" si="201"/>
        <v>0</v>
      </c>
    </row>
    <row r="6453" spans="1:14" x14ac:dyDescent="0.25">
      <c r="A6453">
        <v>6</v>
      </c>
      <c r="B6453" t="s">
        <v>163</v>
      </c>
      <c r="C6453">
        <v>0</v>
      </c>
      <c r="D6453" t="s">
        <v>164</v>
      </c>
      <c r="E6453">
        <v>16</v>
      </c>
      <c r="F6453" t="s">
        <v>165</v>
      </c>
      <c r="G6453" s="9">
        <v>38</v>
      </c>
      <c r="H6453" t="s">
        <v>172</v>
      </c>
      <c r="I6453">
        <v>1</v>
      </c>
      <c r="J6453" t="s">
        <v>173</v>
      </c>
      <c r="K6453">
        <v>18</v>
      </c>
      <c r="L6453" t="s">
        <v>165</v>
      </c>
      <c r="M6453" s="18">
        <f t="shared" si="200"/>
        <v>6</v>
      </c>
      <c r="N6453" s="18">
        <f t="shared" si="201"/>
        <v>38.083333333333336</v>
      </c>
    </row>
    <row r="6454" spans="1:14" x14ac:dyDescent="0.25">
      <c r="A6454">
        <v>6</v>
      </c>
      <c r="B6454" t="s">
        <v>163</v>
      </c>
      <c r="C6454">
        <v>0</v>
      </c>
      <c r="D6454" t="s">
        <v>164</v>
      </c>
      <c r="E6454">
        <v>16</v>
      </c>
      <c r="F6454" t="s">
        <v>165</v>
      </c>
      <c r="G6454" s="9">
        <v>34</v>
      </c>
      <c r="H6454" t="s">
        <v>172</v>
      </c>
      <c r="I6454">
        <v>8</v>
      </c>
      <c r="J6454" t="s">
        <v>173</v>
      </c>
      <c r="K6454">
        <v>14</v>
      </c>
      <c r="L6454" t="s">
        <v>165</v>
      </c>
      <c r="M6454" s="18">
        <f t="shared" si="200"/>
        <v>6</v>
      </c>
      <c r="N6454" s="18">
        <f t="shared" si="201"/>
        <v>34.666666666666664</v>
      </c>
    </row>
    <row r="6455" spans="1:14" x14ac:dyDescent="0.25">
      <c r="A6455">
        <v>6</v>
      </c>
      <c r="B6455" t="s">
        <v>163</v>
      </c>
      <c r="C6455">
        <v>0</v>
      </c>
      <c r="D6455" t="s">
        <v>164</v>
      </c>
      <c r="E6455">
        <v>16</v>
      </c>
      <c r="F6455" t="s">
        <v>165</v>
      </c>
      <c r="G6455" s="9">
        <v>26</v>
      </c>
      <c r="H6455" t="s">
        <v>172</v>
      </c>
      <c r="I6455">
        <v>9</v>
      </c>
      <c r="J6455" t="s">
        <v>173</v>
      </c>
      <c r="K6455">
        <v>10</v>
      </c>
      <c r="L6455" t="s">
        <v>165</v>
      </c>
      <c r="M6455" s="18">
        <f t="shared" si="200"/>
        <v>6</v>
      </c>
      <c r="N6455" s="18">
        <f t="shared" si="201"/>
        <v>26.75</v>
      </c>
    </row>
    <row r="6456" spans="1:14" x14ac:dyDescent="0.25">
      <c r="A6456">
        <v>1</v>
      </c>
      <c r="B6456" t="s">
        <v>163</v>
      </c>
      <c r="C6456">
        <v>6</v>
      </c>
      <c r="D6456" t="s">
        <v>164</v>
      </c>
      <c r="E6456">
        <v>16</v>
      </c>
      <c r="F6456" t="s">
        <v>165</v>
      </c>
      <c r="G6456" s="9">
        <v>24</v>
      </c>
      <c r="H6456" t="s">
        <v>172</v>
      </c>
      <c r="I6456">
        <v>8</v>
      </c>
      <c r="J6456" t="s">
        <v>173</v>
      </c>
      <c r="K6456">
        <v>30</v>
      </c>
      <c r="L6456" t="s">
        <v>165</v>
      </c>
      <c r="M6456" s="18">
        <f t="shared" si="200"/>
        <v>1.5</v>
      </c>
      <c r="N6456" s="18">
        <f t="shared" si="201"/>
        <v>24.666666666666668</v>
      </c>
    </row>
    <row r="6457" spans="1:14" x14ac:dyDescent="0.25">
      <c r="A6457">
        <v>4</v>
      </c>
      <c r="B6457" t="s">
        <v>163</v>
      </c>
      <c r="C6457">
        <v>11</v>
      </c>
      <c r="D6457" t="s">
        <v>164</v>
      </c>
      <c r="E6457">
        <v>16</v>
      </c>
      <c r="F6457" t="s">
        <v>165</v>
      </c>
      <c r="G6457" s="9">
        <v>16</v>
      </c>
      <c r="H6457" t="s">
        <v>172</v>
      </c>
      <c r="I6457">
        <v>2</v>
      </c>
      <c r="J6457" t="s">
        <v>173</v>
      </c>
      <c r="K6457">
        <v>26</v>
      </c>
      <c r="L6457" t="s">
        <v>165</v>
      </c>
      <c r="M6457" s="18">
        <f t="shared" si="200"/>
        <v>4.916666666666667</v>
      </c>
      <c r="N6457" s="18">
        <f t="shared" si="201"/>
        <v>16.166666666666668</v>
      </c>
    </row>
    <row r="6458" spans="1:14" x14ac:dyDescent="0.25">
      <c r="A6458">
        <v>1</v>
      </c>
      <c r="B6458" t="s">
        <v>163</v>
      </c>
      <c r="C6458">
        <v>1</v>
      </c>
      <c r="D6458" t="s">
        <v>164</v>
      </c>
      <c r="E6458">
        <v>16</v>
      </c>
      <c r="F6458" t="s">
        <v>165</v>
      </c>
      <c r="G6458" s="9">
        <v>15</v>
      </c>
      <c r="H6458" t="s">
        <v>172</v>
      </c>
      <c r="I6458">
        <v>11</v>
      </c>
      <c r="J6458" t="s">
        <v>173</v>
      </c>
      <c r="K6458">
        <v>15</v>
      </c>
      <c r="L6458" t="s">
        <v>165</v>
      </c>
      <c r="M6458" s="18">
        <f t="shared" si="200"/>
        <v>1.0833333333333333</v>
      </c>
      <c r="N6458" s="18">
        <f t="shared" si="201"/>
        <v>15.916666666666666</v>
      </c>
    </row>
    <row r="6459" spans="1:14" x14ac:dyDescent="0.25">
      <c r="A6459">
        <v>1</v>
      </c>
      <c r="B6459" t="s">
        <v>163</v>
      </c>
      <c r="C6459">
        <v>7</v>
      </c>
      <c r="D6459" t="s">
        <v>164</v>
      </c>
      <c r="E6459">
        <v>16</v>
      </c>
      <c r="F6459" t="s">
        <v>165</v>
      </c>
      <c r="G6459" s="9">
        <v>12</v>
      </c>
      <c r="H6459" t="s">
        <v>172</v>
      </c>
      <c r="I6459">
        <v>2</v>
      </c>
      <c r="J6459" t="s">
        <v>173</v>
      </c>
      <c r="K6459">
        <v>16</v>
      </c>
      <c r="L6459" t="s">
        <v>165</v>
      </c>
      <c r="M6459" s="18">
        <f t="shared" si="200"/>
        <v>1.5833333333333335</v>
      </c>
      <c r="N6459" s="18">
        <f t="shared" si="201"/>
        <v>12.166666666666666</v>
      </c>
    </row>
    <row r="6460" spans="1:14" x14ac:dyDescent="0.25">
      <c r="A6460">
        <v>2</v>
      </c>
      <c r="B6460" t="s">
        <v>163</v>
      </c>
      <c r="C6460">
        <v>9</v>
      </c>
      <c r="D6460" t="s">
        <v>164</v>
      </c>
      <c r="E6460">
        <v>16</v>
      </c>
      <c r="F6460" t="s">
        <v>165</v>
      </c>
      <c r="G6460" s="9">
        <v>6</v>
      </c>
      <c r="H6460" t="s">
        <v>172</v>
      </c>
      <c r="I6460">
        <v>10</v>
      </c>
      <c r="J6460" t="s">
        <v>173</v>
      </c>
      <c r="K6460">
        <v>26</v>
      </c>
      <c r="L6460" t="s">
        <v>165</v>
      </c>
      <c r="M6460" s="18">
        <f t="shared" si="200"/>
        <v>2.75</v>
      </c>
      <c r="N6460" s="18">
        <f t="shared" si="201"/>
        <v>6.833333333333333</v>
      </c>
    </row>
    <row r="6461" spans="1:14" x14ac:dyDescent="0.25">
      <c r="A6461">
        <v>1</v>
      </c>
      <c r="B6461" t="s">
        <v>163</v>
      </c>
      <c r="C6461">
        <v>2</v>
      </c>
      <c r="D6461" t="s">
        <v>164</v>
      </c>
      <c r="E6461">
        <v>16</v>
      </c>
      <c r="F6461" t="s">
        <v>165</v>
      </c>
      <c r="G6461" s="9">
        <v>11</v>
      </c>
      <c r="H6461" t="s">
        <v>172</v>
      </c>
      <c r="I6461">
        <v>7</v>
      </c>
      <c r="J6461" t="s">
        <v>173</v>
      </c>
      <c r="K6461">
        <v>21</v>
      </c>
      <c r="L6461" t="s">
        <v>165</v>
      </c>
      <c r="M6461" s="18">
        <f t="shared" si="200"/>
        <v>1.1666666666666667</v>
      </c>
      <c r="N6461" s="18">
        <f t="shared" si="201"/>
        <v>11.583333333333334</v>
      </c>
    </row>
    <row r="6462" spans="1:14" x14ac:dyDescent="0.25">
      <c r="A6462">
        <v>0</v>
      </c>
      <c r="B6462" t="s">
        <v>163</v>
      </c>
      <c r="C6462">
        <v>0</v>
      </c>
      <c r="D6462" t="s">
        <v>164</v>
      </c>
      <c r="E6462">
        <v>16</v>
      </c>
      <c r="F6462" t="s">
        <v>165</v>
      </c>
      <c r="G6462" s="9">
        <v>6</v>
      </c>
      <c r="H6462" t="s">
        <v>172</v>
      </c>
      <c r="I6462">
        <v>5</v>
      </c>
      <c r="J6462" t="s">
        <v>173</v>
      </c>
      <c r="K6462">
        <v>9</v>
      </c>
      <c r="L6462" t="s">
        <v>165</v>
      </c>
      <c r="M6462" s="18">
        <f t="shared" si="200"/>
        <v>0</v>
      </c>
      <c r="N6462" s="18">
        <f t="shared" si="201"/>
        <v>6.416666666666667</v>
      </c>
    </row>
    <row r="6463" spans="1:14" x14ac:dyDescent="0.25">
      <c r="A6463">
        <v>3</v>
      </c>
      <c r="B6463" t="s">
        <v>163</v>
      </c>
      <c r="C6463">
        <v>7</v>
      </c>
      <c r="D6463" t="s">
        <v>164</v>
      </c>
      <c r="E6463">
        <v>3</v>
      </c>
      <c r="F6463" t="s">
        <v>165</v>
      </c>
      <c r="G6463" s="9">
        <v>3</v>
      </c>
      <c r="H6463" t="s">
        <v>172</v>
      </c>
      <c r="I6463">
        <v>7</v>
      </c>
      <c r="J6463" t="s">
        <v>173</v>
      </c>
      <c r="K6463">
        <v>3</v>
      </c>
      <c r="L6463" t="s">
        <v>165</v>
      </c>
      <c r="M6463" s="18">
        <f t="shared" si="200"/>
        <v>3.5833333333333335</v>
      </c>
      <c r="N6463" s="18">
        <f t="shared" si="201"/>
        <v>3.5833333333333335</v>
      </c>
    </row>
    <row r="6464" spans="1:14" x14ac:dyDescent="0.25">
      <c r="A6464">
        <v>1</v>
      </c>
      <c r="B6464" t="s">
        <v>163</v>
      </c>
      <c r="C6464">
        <v>1</v>
      </c>
      <c r="D6464" t="s">
        <v>164</v>
      </c>
      <c r="E6464">
        <v>16</v>
      </c>
      <c r="F6464" t="s">
        <v>165</v>
      </c>
      <c r="G6464" s="9">
        <v>12</v>
      </c>
      <c r="H6464" t="s">
        <v>172</v>
      </c>
      <c r="I6464">
        <v>5</v>
      </c>
      <c r="J6464" t="s">
        <v>173</v>
      </c>
      <c r="K6464">
        <v>2</v>
      </c>
      <c r="L6464" t="s">
        <v>165</v>
      </c>
      <c r="M6464" s="18">
        <f t="shared" si="200"/>
        <v>1.0833333333333333</v>
      </c>
      <c r="N6464" s="18">
        <f t="shared" si="201"/>
        <v>12.416666666666666</v>
      </c>
    </row>
    <row r="6465" spans="1:14" x14ac:dyDescent="0.25">
      <c r="A6465">
        <v>4</v>
      </c>
      <c r="B6465" t="s">
        <v>163</v>
      </c>
      <c r="C6465">
        <v>3</v>
      </c>
      <c r="D6465" t="s">
        <v>164</v>
      </c>
      <c r="E6465">
        <v>16</v>
      </c>
      <c r="F6465" t="s">
        <v>165</v>
      </c>
      <c r="G6465" s="9">
        <v>4</v>
      </c>
      <c r="H6465" t="s">
        <v>172</v>
      </c>
      <c r="I6465">
        <v>3</v>
      </c>
      <c r="J6465" t="s">
        <v>173</v>
      </c>
      <c r="K6465">
        <v>16</v>
      </c>
      <c r="L6465" t="s">
        <v>165</v>
      </c>
      <c r="M6465" s="18">
        <f t="shared" si="200"/>
        <v>4.25</v>
      </c>
      <c r="N6465" s="18">
        <f t="shared" si="201"/>
        <v>4.25</v>
      </c>
    </row>
    <row r="6466" spans="1:14" x14ac:dyDescent="0.25">
      <c r="A6466">
        <v>3</v>
      </c>
      <c r="B6466" t="s">
        <v>163</v>
      </c>
      <c r="C6466">
        <v>4</v>
      </c>
      <c r="D6466" t="s">
        <v>164</v>
      </c>
      <c r="E6466">
        <v>15</v>
      </c>
      <c r="F6466" t="s">
        <v>165</v>
      </c>
      <c r="G6466" s="9">
        <v>3</v>
      </c>
      <c r="H6466" t="s">
        <v>172</v>
      </c>
      <c r="I6466">
        <v>4</v>
      </c>
      <c r="J6466" t="s">
        <v>173</v>
      </c>
      <c r="K6466">
        <v>15</v>
      </c>
      <c r="L6466" t="s">
        <v>165</v>
      </c>
      <c r="M6466" s="18">
        <f t="shared" si="200"/>
        <v>3.3333333333333335</v>
      </c>
      <c r="N6466" s="18">
        <f t="shared" si="201"/>
        <v>3.3333333333333335</v>
      </c>
    </row>
    <row r="6467" spans="1:14" x14ac:dyDescent="0.25">
      <c r="A6467">
        <v>2</v>
      </c>
      <c r="B6467" t="s">
        <v>163</v>
      </c>
      <c r="C6467">
        <v>6</v>
      </c>
      <c r="D6467" t="s">
        <v>164</v>
      </c>
      <c r="E6467">
        <v>27</v>
      </c>
      <c r="F6467" t="s">
        <v>165</v>
      </c>
      <c r="G6467" s="9">
        <v>2</v>
      </c>
      <c r="H6467" t="s">
        <v>172</v>
      </c>
      <c r="I6467">
        <v>6</v>
      </c>
      <c r="J6467" t="s">
        <v>173</v>
      </c>
      <c r="K6467">
        <v>27</v>
      </c>
      <c r="L6467" t="s">
        <v>165</v>
      </c>
      <c r="M6467" s="18">
        <f t="shared" ref="M6467:M6530" si="202">A6467+C6467/12</f>
        <v>2.5</v>
      </c>
      <c r="N6467" s="18">
        <f t="shared" ref="N6467:N6530" si="203">G6467+I6467/12</f>
        <v>2.5</v>
      </c>
    </row>
    <row r="6468" spans="1:14" x14ac:dyDescent="0.25">
      <c r="A6468">
        <v>2</v>
      </c>
      <c r="B6468" t="s">
        <v>163</v>
      </c>
      <c r="C6468">
        <v>0</v>
      </c>
      <c r="D6468" t="s">
        <v>164</v>
      </c>
      <c r="E6468">
        <v>16</v>
      </c>
      <c r="F6468" t="s">
        <v>165</v>
      </c>
      <c r="G6468" s="9">
        <v>2</v>
      </c>
      <c r="H6468" t="s">
        <v>172</v>
      </c>
      <c r="I6468">
        <v>0</v>
      </c>
      <c r="J6468" t="s">
        <v>173</v>
      </c>
      <c r="K6468">
        <v>16</v>
      </c>
      <c r="L6468" t="s">
        <v>165</v>
      </c>
      <c r="M6468" s="18">
        <f t="shared" si="202"/>
        <v>2</v>
      </c>
      <c r="N6468" s="18">
        <f t="shared" si="203"/>
        <v>2</v>
      </c>
    </row>
    <row r="6469" spans="1:14" x14ac:dyDescent="0.25">
      <c r="A6469">
        <v>0</v>
      </c>
      <c r="B6469" t="s">
        <v>163</v>
      </c>
      <c r="C6469">
        <v>11</v>
      </c>
      <c r="D6469" t="s">
        <v>164</v>
      </c>
      <c r="E6469">
        <v>10</v>
      </c>
      <c r="F6469" t="s">
        <v>165</v>
      </c>
      <c r="G6469" s="9">
        <v>1</v>
      </c>
      <c r="H6469" t="s">
        <v>172</v>
      </c>
      <c r="I6469">
        <v>5</v>
      </c>
      <c r="J6469" t="s">
        <v>173</v>
      </c>
      <c r="K6469">
        <v>0</v>
      </c>
      <c r="L6469" t="s">
        <v>165</v>
      </c>
      <c r="M6469" s="18">
        <f t="shared" si="202"/>
        <v>0.91666666666666663</v>
      </c>
      <c r="N6469" s="18">
        <f t="shared" si="203"/>
        <v>1.4166666666666667</v>
      </c>
    </row>
    <row r="6470" spans="1:14" x14ac:dyDescent="0.25">
      <c r="A6470">
        <v>0</v>
      </c>
      <c r="B6470" t="s">
        <v>163</v>
      </c>
      <c r="C6470">
        <v>5</v>
      </c>
      <c r="D6470" t="s">
        <v>164</v>
      </c>
      <c r="E6470">
        <v>16</v>
      </c>
      <c r="F6470" t="s">
        <v>165</v>
      </c>
      <c r="G6470" s="9">
        <v>0</v>
      </c>
      <c r="H6470" t="s">
        <v>172</v>
      </c>
      <c r="I6470">
        <v>5</v>
      </c>
      <c r="J6470" t="s">
        <v>173</v>
      </c>
      <c r="K6470">
        <v>16</v>
      </c>
      <c r="L6470" t="s">
        <v>165</v>
      </c>
      <c r="M6470" s="18">
        <f t="shared" si="202"/>
        <v>0.41666666666666669</v>
      </c>
      <c r="N6470" s="18">
        <f t="shared" si="203"/>
        <v>0.41666666666666669</v>
      </c>
    </row>
    <row r="6471" spans="1:14" x14ac:dyDescent="0.25">
      <c r="A6471">
        <v>0</v>
      </c>
      <c r="B6471" t="s">
        <v>163</v>
      </c>
      <c r="C6471">
        <v>0</v>
      </c>
      <c r="D6471" t="s">
        <v>164</v>
      </c>
      <c r="E6471">
        <v>9</v>
      </c>
      <c r="F6471" t="s">
        <v>165</v>
      </c>
      <c r="G6471" s="9">
        <v>0</v>
      </c>
      <c r="H6471" t="s">
        <v>172</v>
      </c>
      <c r="I6471">
        <v>0</v>
      </c>
      <c r="J6471" t="s">
        <v>173</v>
      </c>
      <c r="K6471">
        <v>9</v>
      </c>
      <c r="L6471" t="s">
        <v>165</v>
      </c>
      <c r="M6471" s="18">
        <f t="shared" si="202"/>
        <v>0</v>
      </c>
      <c r="N6471" s="18">
        <f t="shared" si="203"/>
        <v>0</v>
      </c>
    </row>
    <row r="6472" spans="1:14" x14ac:dyDescent="0.25">
      <c r="A6472">
        <v>5</v>
      </c>
      <c r="B6472" t="s">
        <v>163</v>
      </c>
      <c r="C6472">
        <v>3</v>
      </c>
      <c r="D6472" t="s">
        <v>164</v>
      </c>
      <c r="E6472">
        <v>16</v>
      </c>
      <c r="F6472" t="s">
        <v>165</v>
      </c>
      <c r="G6472" s="9">
        <v>9</v>
      </c>
      <c r="H6472" t="s">
        <v>172</v>
      </c>
      <c r="I6472">
        <v>3</v>
      </c>
      <c r="J6472" t="s">
        <v>173</v>
      </c>
      <c r="K6472">
        <v>16</v>
      </c>
      <c r="L6472" t="s">
        <v>165</v>
      </c>
      <c r="M6472" s="18">
        <f t="shared" si="202"/>
        <v>5.25</v>
      </c>
      <c r="N6472" s="18">
        <f t="shared" si="203"/>
        <v>9.25</v>
      </c>
    </row>
    <row r="6473" spans="1:14" x14ac:dyDescent="0.25">
      <c r="A6473">
        <v>3</v>
      </c>
      <c r="B6473" t="s">
        <v>163</v>
      </c>
      <c r="C6473">
        <v>2</v>
      </c>
      <c r="D6473" t="s">
        <v>164</v>
      </c>
      <c r="E6473">
        <v>21</v>
      </c>
      <c r="F6473" t="s">
        <v>165</v>
      </c>
      <c r="G6473" s="9">
        <v>5</v>
      </c>
      <c r="H6473" t="s">
        <v>172</v>
      </c>
      <c r="I6473">
        <v>10</v>
      </c>
      <c r="J6473" t="s">
        <v>173</v>
      </c>
      <c r="K6473">
        <v>4</v>
      </c>
      <c r="L6473" t="s">
        <v>165</v>
      </c>
      <c r="M6473" s="18">
        <f t="shared" si="202"/>
        <v>3.1666666666666665</v>
      </c>
      <c r="N6473" s="18">
        <f t="shared" si="203"/>
        <v>5.833333333333333</v>
      </c>
    </row>
    <row r="6474" spans="1:14" x14ac:dyDescent="0.25">
      <c r="A6474">
        <v>5</v>
      </c>
      <c r="B6474" t="s">
        <v>163</v>
      </c>
      <c r="C6474">
        <v>7</v>
      </c>
      <c r="D6474" t="s">
        <v>164</v>
      </c>
      <c r="E6474">
        <v>7</v>
      </c>
      <c r="F6474" t="s">
        <v>165</v>
      </c>
      <c r="G6474" s="9">
        <v>5</v>
      </c>
      <c r="H6474" t="s">
        <v>172</v>
      </c>
      <c r="I6474">
        <v>7</v>
      </c>
      <c r="J6474" t="s">
        <v>173</v>
      </c>
      <c r="K6474">
        <v>7</v>
      </c>
      <c r="L6474" t="s">
        <v>165</v>
      </c>
      <c r="M6474" s="18">
        <f t="shared" si="202"/>
        <v>5.583333333333333</v>
      </c>
      <c r="N6474" s="18">
        <f t="shared" si="203"/>
        <v>5.583333333333333</v>
      </c>
    </row>
    <row r="6475" spans="1:14" x14ac:dyDescent="0.25">
      <c r="A6475">
        <v>4</v>
      </c>
      <c r="B6475" t="s">
        <v>163</v>
      </c>
      <c r="C6475">
        <v>11</v>
      </c>
      <c r="D6475" t="s">
        <v>164</v>
      </c>
      <c r="E6475">
        <v>16</v>
      </c>
      <c r="F6475" t="s">
        <v>165</v>
      </c>
      <c r="G6475" s="9">
        <v>6</v>
      </c>
      <c r="H6475" t="s">
        <v>172</v>
      </c>
      <c r="I6475">
        <v>9</v>
      </c>
      <c r="J6475" t="s">
        <v>173</v>
      </c>
      <c r="K6475">
        <v>16</v>
      </c>
      <c r="L6475" t="s">
        <v>165</v>
      </c>
      <c r="M6475" s="18">
        <f t="shared" si="202"/>
        <v>4.916666666666667</v>
      </c>
      <c r="N6475" s="18">
        <f t="shared" si="203"/>
        <v>6.75</v>
      </c>
    </row>
    <row r="6476" spans="1:14" x14ac:dyDescent="0.25">
      <c r="A6476">
        <v>4</v>
      </c>
      <c r="B6476" t="s">
        <v>163</v>
      </c>
      <c r="C6476">
        <v>5</v>
      </c>
      <c r="D6476" t="s">
        <v>164</v>
      </c>
      <c r="E6476">
        <v>26</v>
      </c>
      <c r="F6476" t="s">
        <v>165</v>
      </c>
      <c r="G6476" s="9">
        <v>4</v>
      </c>
      <c r="H6476" t="s">
        <v>172</v>
      </c>
      <c r="I6476">
        <v>5</v>
      </c>
      <c r="J6476" t="s">
        <v>173</v>
      </c>
      <c r="K6476">
        <v>26</v>
      </c>
      <c r="L6476" t="s">
        <v>165</v>
      </c>
      <c r="M6476" s="18">
        <f t="shared" si="202"/>
        <v>4.416666666666667</v>
      </c>
      <c r="N6476" s="18">
        <f t="shared" si="203"/>
        <v>4.416666666666667</v>
      </c>
    </row>
    <row r="6477" spans="1:14" x14ac:dyDescent="0.25">
      <c r="A6477">
        <v>4</v>
      </c>
      <c r="B6477" t="s">
        <v>163</v>
      </c>
      <c r="C6477">
        <v>3</v>
      </c>
      <c r="D6477" t="s">
        <v>164</v>
      </c>
      <c r="E6477">
        <v>16</v>
      </c>
      <c r="F6477" t="s">
        <v>165</v>
      </c>
      <c r="G6477" s="9">
        <v>6</v>
      </c>
      <c r="H6477" t="s">
        <v>172</v>
      </c>
      <c r="I6477">
        <v>6</v>
      </c>
      <c r="J6477" t="s">
        <v>173</v>
      </c>
      <c r="K6477">
        <v>24</v>
      </c>
      <c r="L6477" t="s">
        <v>165</v>
      </c>
      <c r="M6477" s="18">
        <f t="shared" si="202"/>
        <v>4.25</v>
      </c>
      <c r="N6477" s="18">
        <f t="shared" si="203"/>
        <v>6.5</v>
      </c>
    </row>
    <row r="6478" spans="1:14" x14ac:dyDescent="0.25">
      <c r="A6478">
        <v>2</v>
      </c>
      <c r="B6478" t="s">
        <v>163</v>
      </c>
      <c r="C6478">
        <v>8</v>
      </c>
      <c r="D6478" t="s">
        <v>164</v>
      </c>
      <c r="E6478">
        <v>1</v>
      </c>
      <c r="F6478" t="s">
        <v>165</v>
      </c>
      <c r="G6478" s="9">
        <v>3</v>
      </c>
      <c r="H6478" t="s">
        <v>172</v>
      </c>
      <c r="I6478">
        <v>1</v>
      </c>
      <c r="J6478" t="s">
        <v>173</v>
      </c>
      <c r="K6478">
        <v>28</v>
      </c>
      <c r="L6478" t="s">
        <v>165</v>
      </c>
      <c r="M6478" s="18">
        <f t="shared" si="202"/>
        <v>2.6666666666666665</v>
      </c>
      <c r="N6478" s="18">
        <f t="shared" si="203"/>
        <v>3.0833333333333335</v>
      </c>
    </row>
    <row r="6479" spans="1:14" x14ac:dyDescent="0.25">
      <c r="A6479">
        <v>3</v>
      </c>
      <c r="B6479" t="s">
        <v>163</v>
      </c>
      <c r="C6479">
        <v>6</v>
      </c>
      <c r="D6479" t="s">
        <v>164</v>
      </c>
      <c r="E6479">
        <v>16</v>
      </c>
      <c r="F6479" t="s">
        <v>165</v>
      </c>
      <c r="G6479" s="9">
        <v>3</v>
      </c>
      <c r="H6479" t="s">
        <v>172</v>
      </c>
      <c r="I6479">
        <v>6</v>
      </c>
      <c r="J6479" t="s">
        <v>173</v>
      </c>
      <c r="K6479">
        <v>16</v>
      </c>
      <c r="L6479" t="s">
        <v>165</v>
      </c>
      <c r="M6479" s="18">
        <f t="shared" si="202"/>
        <v>3.5</v>
      </c>
      <c r="N6479" s="18">
        <f t="shared" si="203"/>
        <v>3.5</v>
      </c>
    </row>
    <row r="6480" spans="1:14" x14ac:dyDescent="0.25">
      <c r="A6480">
        <v>1</v>
      </c>
      <c r="B6480" t="s">
        <v>163</v>
      </c>
      <c r="C6480">
        <v>11</v>
      </c>
      <c r="D6480" t="s">
        <v>164</v>
      </c>
      <c r="E6480">
        <v>8</v>
      </c>
      <c r="F6480" t="s">
        <v>165</v>
      </c>
      <c r="G6480" s="9">
        <v>1</v>
      </c>
      <c r="H6480" t="s">
        <v>172</v>
      </c>
      <c r="I6480">
        <v>11</v>
      </c>
      <c r="J6480" t="s">
        <v>173</v>
      </c>
      <c r="K6480">
        <v>8</v>
      </c>
      <c r="L6480" t="s">
        <v>165</v>
      </c>
      <c r="M6480" s="18">
        <f t="shared" si="202"/>
        <v>1.9166666666666665</v>
      </c>
      <c r="N6480" s="18">
        <f t="shared" si="203"/>
        <v>1.9166666666666665</v>
      </c>
    </row>
    <row r="6481" spans="1:14" x14ac:dyDescent="0.25">
      <c r="A6481">
        <v>2</v>
      </c>
      <c r="B6481" t="s">
        <v>163</v>
      </c>
      <c r="C6481">
        <v>0</v>
      </c>
      <c r="D6481" t="s">
        <v>164</v>
      </c>
      <c r="E6481">
        <v>6</v>
      </c>
      <c r="F6481" t="s">
        <v>165</v>
      </c>
      <c r="G6481" s="9">
        <v>2</v>
      </c>
      <c r="H6481" t="s">
        <v>172</v>
      </c>
      <c r="I6481">
        <v>0</v>
      </c>
      <c r="J6481" t="s">
        <v>173</v>
      </c>
      <c r="K6481">
        <v>6</v>
      </c>
      <c r="L6481" t="s">
        <v>165</v>
      </c>
      <c r="M6481" s="18">
        <f t="shared" si="202"/>
        <v>2</v>
      </c>
      <c r="N6481" s="18">
        <f t="shared" si="203"/>
        <v>2</v>
      </c>
    </row>
    <row r="6482" spans="1:14" x14ac:dyDescent="0.25">
      <c r="A6482">
        <v>0</v>
      </c>
      <c r="B6482" t="s">
        <v>163</v>
      </c>
      <c r="C6482">
        <v>7</v>
      </c>
      <c r="D6482" t="s">
        <v>164</v>
      </c>
      <c r="E6482">
        <v>28</v>
      </c>
      <c r="F6482" t="s">
        <v>165</v>
      </c>
      <c r="G6482" s="9">
        <v>0</v>
      </c>
      <c r="H6482" t="s">
        <v>172</v>
      </c>
      <c r="I6482">
        <v>7</v>
      </c>
      <c r="J6482" t="s">
        <v>173</v>
      </c>
      <c r="K6482">
        <v>28</v>
      </c>
      <c r="L6482" t="s">
        <v>165</v>
      </c>
      <c r="M6482" s="18">
        <f t="shared" si="202"/>
        <v>0.58333333333333337</v>
      </c>
      <c r="N6482" s="18">
        <f t="shared" si="203"/>
        <v>0.58333333333333337</v>
      </c>
    </row>
    <row r="6483" spans="1:14" x14ac:dyDescent="0.25">
      <c r="A6483">
        <v>0</v>
      </c>
      <c r="B6483" t="s">
        <v>163</v>
      </c>
      <c r="C6483">
        <v>5</v>
      </c>
      <c r="D6483" t="s">
        <v>164</v>
      </c>
      <c r="E6483">
        <v>23</v>
      </c>
      <c r="F6483" t="s">
        <v>165</v>
      </c>
      <c r="G6483" s="9">
        <v>2</v>
      </c>
      <c r="H6483" t="s">
        <v>172</v>
      </c>
      <c r="I6483">
        <v>4</v>
      </c>
      <c r="J6483" t="s">
        <v>173</v>
      </c>
      <c r="K6483">
        <v>15</v>
      </c>
      <c r="L6483" t="s">
        <v>165</v>
      </c>
      <c r="M6483" s="18">
        <f t="shared" si="202"/>
        <v>0.41666666666666669</v>
      </c>
      <c r="N6483" s="18">
        <f t="shared" si="203"/>
        <v>2.3333333333333335</v>
      </c>
    </row>
    <row r="6484" spans="1:14" x14ac:dyDescent="0.25">
      <c r="A6484">
        <v>2</v>
      </c>
      <c r="B6484" t="s">
        <v>163</v>
      </c>
      <c r="C6484">
        <v>0</v>
      </c>
      <c r="D6484" t="s">
        <v>164</v>
      </c>
      <c r="E6484">
        <v>16</v>
      </c>
      <c r="F6484" t="s">
        <v>165</v>
      </c>
      <c r="G6484" s="9">
        <v>27</v>
      </c>
      <c r="H6484" t="s">
        <v>172</v>
      </c>
      <c r="I6484">
        <v>10</v>
      </c>
      <c r="J6484" t="s">
        <v>173</v>
      </c>
      <c r="K6484">
        <v>14</v>
      </c>
      <c r="L6484" t="s">
        <v>165</v>
      </c>
      <c r="M6484" s="18">
        <f t="shared" si="202"/>
        <v>2</v>
      </c>
      <c r="N6484" s="18">
        <f t="shared" si="203"/>
        <v>27.833333333333332</v>
      </c>
    </row>
    <row r="6485" spans="1:14" x14ac:dyDescent="0.25">
      <c r="A6485">
        <v>6</v>
      </c>
      <c r="B6485" t="s">
        <v>163</v>
      </c>
      <c r="C6485">
        <v>0</v>
      </c>
      <c r="D6485" t="s">
        <v>164</v>
      </c>
      <c r="E6485">
        <v>16</v>
      </c>
      <c r="F6485" t="s">
        <v>165</v>
      </c>
      <c r="G6485" s="9">
        <v>26</v>
      </c>
      <c r="H6485" t="s">
        <v>172</v>
      </c>
      <c r="I6485">
        <v>2</v>
      </c>
      <c r="J6485" t="s">
        <v>173</v>
      </c>
      <c r="K6485">
        <v>20</v>
      </c>
      <c r="L6485" t="s">
        <v>165</v>
      </c>
      <c r="M6485" s="18">
        <f t="shared" si="202"/>
        <v>6</v>
      </c>
      <c r="N6485" s="18">
        <f t="shared" si="203"/>
        <v>26.166666666666668</v>
      </c>
    </row>
    <row r="6486" spans="1:14" x14ac:dyDescent="0.25">
      <c r="A6486">
        <v>0</v>
      </c>
      <c r="B6486" t="s">
        <v>163</v>
      </c>
      <c r="C6486">
        <v>1</v>
      </c>
      <c r="D6486" t="s">
        <v>164</v>
      </c>
      <c r="E6486">
        <v>16</v>
      </c>
      <c r="F6486" t="s">
        <v>165</v>
      </c>
      <c r="G6486" s="9">
        <v>13</v>
      </c>
      <c r="H6486" t="s">
        <v>172</v>
      </c>
      <c r="I6486">
        <v>7</v>
      </c>
      <c r="J6486" t="s">
        <v>173</v>
      </c>
      <c r="K6486">
        <v>3</v>
      </c>
      <c r="L6486" t="s">
        <v>165</v>
      </c>
      <c r="M6486" s="18">
        <f t="shared" si="202"/>
        <v>8.3333333333333329E-2</v>
      </c>
      <c r="N6486" s="18">
        <f t="shared" si="203"/>
        <v>13.583333333333334</v>
      </c>
    </row>
    <row r="6487" spans="1:14" x14ac:dyDescent="0.25">
      <c r="A6487">
        <v>3</v>
      </c>
      <c r="B6487" t="s">
        <v>163</v>
      </c>
      <c r="C6487">
        <v>8</v>
      </c>
      <c r="D6487" t="s">
        <v>164</v>
      </c>
      <c r="E6487">
        <v>16</v>
      </c>
      <c r="F6487" t="s">
        <v>165</v>
      </c>
      <c r="G6487" s="9">
        <v>12</v>
      </c>
      <c r="H6487" t="s">
        <v>172</v>
      </c>
      <c r="I6487">
        <v>6</v>
      </c>
      <c r="J6487" t="s">
        <v>173</v>
      </c>
      <c r="K6487">
        <v>23</v>
      </c>
      <c r="L6487" t="s">
        <v>165</v>
      </c>
      <c r="M6487" s="18">
        <f t="shared" si="202"/>
        <v>3.6666666666666665</v>
      </c>
      <c r="N6487" s="18">
        <f t="shared" si="203"/>
        <v>12.5</v>
      </c>
    </row>
    <row r="6488" spans="1:14" x14ac:dyDescent="0.25">
      <c r="A6488">
        <v>6</v>
      </c>
      <c r="B6488" t="s">
        <v>163</v>
      </c>
      <c r="C6488">
        <v>0</v>
      </c>
      <c r="D6488" t="s">
        <v>164</v>
      </c>
      <c r="E6488">
        <v>16</v>
      </c>
      <c r="F6488" t="s">
        <v>165</v>
      </c>
      <c r="G6488" s="9">
        <v>11</v>
      </c>
      <c r="H6488" t="s">
        <v>172</v>
      </c>
      <c r="I6488">
        <v>4</v>
      </c>
      <c r="J6488" t="s">
        <v>173</v>
      </c>
      <c r="K6488">
        <v>5</v>
      </c>
      <c r="L6488" t="s">
        <v>165</v>
      </c>
      <c r="M6488" s="18">
        <f t="shared" si="202"/>
        <v>6</v>
      </c>
      <c r="N6488" s="18">
        <f t="shared" si="203"/>
        <v>11.333333333333334</v>
      </c>
    </row>
    <row r="6489" spans="1:14" x14ac:dyDescent="0.25">
      <c r="A6489">
        <v>0</v>
      </c>
      <c r="B6489" t="s">
        <v>163</v>
      </c>
      <c r="C6489">
        <v>2</v>
      </c>
      <c r="D6489" t="s">
        <v>164</v>
      </c>
      <c r="E6489">
        <v>16</v>
      </c>
      <c r="F6489" t="s">
        <v>165</v>
      </c>
      <c r="G6489" s="9">
        <v>7</v>
      </c>
      <c r="H6489" t="s">
        <v>172</v>
      </c>
      <c r="I6489">
        <v>7</v>
      </c>
      <c r="J6489" t="s">
        <v>173</v>
      </c>
      <c r="K6489">
        <v>16</v>
      </c>
      <c r="L6489" t="s">
        <v>165</v>
      </c>
      <c r="M6489" s="18">
        <f t="shared" si="202"/>
        <v>0.16666666666666666</v>
      </c>
      <c r="N6489" s="18">
        <f t="shared" si="203"/>
        <v>7.583333333333333</v>
      </c>
    </row>
    <row r="6490" spans="1:14" x14ac:dyDescent="0.25">
      <c r="A6490">
        <v>4</v>
      </c>
      <c r="B6490" t="s">
        <v>163</v>
      </c>
      <c r="C6490">
        <v>10</v>
      </c>
      <c r="D6490" t="s">
        <v>164</v>
      </c>
      <c r="E6490">
        <v>16</v>
      </c>
      <c r="F6490" t="s">
        <v>165</v>
      </c>
      <c r="G6490" s="9">
        <v>9</v>
      </c>
      <c r="H6490" t="s">
        <v>172</v>
      </c>
      <c r="I6490">
        <v>0</v>
      </c>
      <c r="J6490" t="s">
        <v>173</v>
      </c>
      <c r="K6490">
        <v>16</v>
      </c>
      <c r="L6490" t="s">
        <v>165</v>
      </c>
      <c r="M6490" s="18">
        <f t="shared" si="202"/>
        <v>4.833333333333333</v>
      </c>
      <c r="N6490" s="18">
        <f t="shared" si="203"/>
        <v>9</v>
      </c>
    </row>
    <row r="6491" spans="1:14" x14ac:dyDescent="0.25">
      <c r="A6491">
        <v>2</v>
      </c>
      <c r="B6491" t="s">
        <v>163</v>
      </c>
      <c r="C6491">
        <v>10</v>
      </c>
      <c r="D6491" t="s">
        <v>164</v>
      </c>
      <c r="E6491">
        <v>16</v>
      </c>
      <c r="F6491" t="s">
        <v>165</v>
      </c>
      <c r="G6491" s="9">
        <v>7</v>
      </c>
      <c r="H6491" t="s">
        <v>172</v>
      </c>
      <c r="I6491">
        <v>0</v>
      </c>
      <c r="J6491" t="s">
        <v>173</v>
      </c>
      <c r="K6491">
        <v>14</v>
      </c>
      <c r="L6491" t="s">
        <v>165</v>
      </c>
      <c r="M6491" s="18">
        <f t="shared" si="202"/>
        <v>2.8333333333333335</v>
      </c>
      <c r="N6491" s="18">
        <f t="shared" si="203"/>
        <v>7</v>
      </c>
    </row>
    <row r="6492" spans="1:14" x14ac:dyDescent="0.25">
      <c r="A6492">
        <v>0</v>
      </c>
      <c r="B6492" t="s">
        <v>163</v>
      </c>
      <c r="C6492">
        <v>1</v>
      </c>
      <c r="D6492" t="s">
        <v>164</v>
      </c>
      <c r="E6492">
        <v>16</v>
      </c>
      <c r="F6492" t="s">
        <v>165</v>
      </c>
      <c r="G6492" s="9">
        <v>30</v>
      </c>
      <c r="H6492" t="s">
        <v>172</v>
      </c>
      <c r="I6492">
        <v>5</v>
      </c>
      <c r="J6492" t="s">
        <v>173</v>
      </c>
      <c r="K6492">
        <v>16</v>
      </c>
      <c r="L6492" t="s">
        <v>165</v>
      </c>
      <c r="M6492" s="18">
        <f t="shared" si="202"/>
        <v>8.3333333333333329E-2</v>
      </c>
      <c r="N6492" s="18">
        <f t="shared" si="203"/>
        <v>30.416666666666668</v>
      </c>
    </row>
    <row r="6493" spans="1:14" x14ac:dyDescent="0.25">
      <c r="A6493">
        <v>4</v>
      </c>
      <c r="B6493" t="s">
        <v>163</v>
      </c>
      <c r="C6493">
        <v>5</v>
      </c>
      <c r="D6493" t="s">
        <v>164</v>
      </c>
      <c r="E6493">
        <v>26</v>
      </c>
      <c r="F6493" t="s">
        <v>165</v>
      </c>
      <c r="G6493" s="9">
        <v>4</v>
      </c>
      <c r="H6493" t="s">
        <v>172</v>
      </c>
      <c r="I6493">
        <v>5</v>
      </c>
      <c r="J6493" t="s">
        <v>173</v>
      </c>
      <c r="K6493">
        <v>26</v>
      </c>
      <c r="L6493" t="s">
        <v>165</v>
      </c>
      <c r="M6493" s="18">
        <f t="shared" si="202"/>
        <v>4.416666666666667</v>
      </c>
      <c r="N6493" s="18">
        <f t="shared" si="203"/>
        <v>4.416666666666667</v>
      </c>
    </row>
    <row r="6494" spans="1:14" x14ac:dyDescent="0.25">
      <c r="A6494">
        <v>0</v>
      </c>
      <c r="B6494" t="s">
        <v>163</v>
      </c>
      <c r="C6494">
        <v>8</v>
      </c>
      <c r="D6494" t="s">
        <v>164</v>
      </c>
      <c r="E6494">
        <v>16</v>
      </c>
      <c r="F6494" t="s">
        <v>165</v>
      </c>
      <c r="G6494" s="9">
        <v>29</v>
      </c>
      <c r="H6494" t="s">
        <v>172</v>
      </c>
      <c r="I6494">
        <v>5</v>
      </c>
      <c r="J6494" t="s">
        <v>173</v>
      </c>
      <c r="K6494">
        <v>2</v>
      </c>
      <c r="L6494" t="s">
        <v>165</v>
      </c>
      <c r="M6494" s="18">
        <f t="shared" si="202"/>
        <v>0.66666666666666663</v>
      </c>
      <c r="N6494" s="18">
        <f t="shared" si="203"/>
        <v>29.416666666666668</v>
      </c>
    </row>
    <row r="6495" spans="1:14" x14ac:dyDescent="0.25">
      <c r="A6495">
        <v>3</v>
      </c>
      <c r="B6495" t="s">
        <v>163</v>
      </c>
      <c r="C6495">
        <v>5</v>
      </c>
      <c r="D6495" t="s">
        <v>164</v>
      </c>
      <c r="E6495">
        <v>20</v>
      </c>
      <c r="F6495" t="s">
        <v>165</v>
      </c>
      <c r="G6495" s="9">
        <v>6</v>
      </c>
      <c r="H6495" t="s">
        <v>172</v>
      </c>
      <c r="I6495">
        <v>2</v>
      </c>
      <c r="J6495" t="s">
        <v>173</v>
      </c>
      <c r="K6495">
        <v>2</v>
      </c>
      <c r="L6495" t="s">
        <v>165</v>
      </c>
      <c r="M6495" s="18">
        <f t="shared" si="202"/>
        <v>3.4166666666666665</v>
      </c>
      <c r="N6495" s="18">
        <f t="shared" si="203"/>
        <v>6.166666666666667</v>
      </c>
    </row>
    <row r="6496" spans="1:14" x14ac:dyDescent="0.25">
      <c r="A6496">
        <v>0</v>
      </c>
      <c r="B6496" t="s">
        <v>163</v>
      </c>
      <c r="C6496">
        <v>7</v>
      </c>
      <c r="D6496" t="s">
        <v>164</v>
      </c>
      <c r="E6496">
        <v>16</v>
      </c>
      <c r="F6496" t="s">
        <v>165</v>
      </c>
      <c r="G6496" s="9">
        <v>3</v>
      </c>
      <c r="H6496" t="s">
        <v>172</v>
      </c>
      <c r="I6496">
        <v>0</v>
      </c>
      <c r="J6496" t="s">
        <v>173</v>
      </c>
      <c r="K6496">
        <v>12</v>
      </c>
      <c r="L6496" t="s">
        <v>165</v>
      </c>
      <c r="M6496" s="18">
        <f t="shared" si="202"/>
        <v>0.58333333333333337</v>
      </c>
      <c r="N6496" s="18">
        <f t="shared" si="203"/>
        <v>3</v>
      </c>
    </row>
    <row r="6497" spans="1:14" x14ac:dyDescent="0.25">
      <c r="A6497">
        <v>2</v>
      </c>
      <c r="B6497" t="s">
        <v>163</v>
      </c>
      <c r="C6497">
        <v>11</v>
      </c>
      <c r="D6497" t="s">
        <v>164</v>
      </c>
      <c r="E6497">
        <v>14</v>
      </c>
      <c r="F6497" t="s">
        <v>165</v>
      </c>
      <c r="G6497" s="9">
        <v>4</v>
      </c>
      <c r="H6497" t="s">
        <v>172</v>
      </c>
      <c r="I6497">
        <v>8</v>
      </c>
      <c r="J6497" t="s">
        <v>173</v>
      </c>
      <c r="K6497">
        <v>13</v>
      </c>
      <c r="L6497" t="s">
        <v>165</v>
      </c>
      <c r="M6497" s="18">
        <f t="shared" si="202"/>
        <v>2.9166666666666665</v>
      </c>
      <c r="N6497" s="18">
        <f t="shared" si="203"/>
        <v>4.666666666666667</v>
      </c>
    </row>
    <row r="6498" spans="1:14" x14ac:dyDescent="0.25">
      <c r="A6498">
        <v>1</v>
      </c>
      <c r="B6498" t="s">
        <v>163</v>
      </c>
      <c r="C6498">
        <v>0</v>
      </c>
      <c r="D6498" t="s">
        <v>164</v>
      </c>
      <c r="E6498">
        <v>16</v>
      </c>
      <c r="F6498" t="s">
        <v>165</v>
      </c>
      <c r="G6498" s="9">
        <v>4</v>
      </c>
      <c r="H6498" t="s">
        <v>172</v>
      </c>
      <c r="I6498">
        <v>1</v>
      </c>
      <c r="J6498" t="s">
        <v>173</v>
      </c>
      <c r="K6498">
        <v>15</v>
      </c>
      <c r="L6498" t="s">
        <v>165</v>
      </c>
      <c r="M6498" s="18">
        <f t="shared" si="202"/>
        <v>1</v>
      </c>
      <c r="N6498" s="18">
        <f t="shared" si="203"/>
        <v>4.083333333333333</v>
      </c>
    </row>
    <row r="6499" spans="1:14" x14ac:dyDescent="0.25">
      <c r="A6499">
        <v>2</v>
      </c>
      <c r="B6499" t="s">
        <v>163</v>
      </c>
      <c r="C6499">
        <v>6</v>
      </c>
      <c r="D6499" t="s">
        <v>164</v>
      </c>
      <c r="E6499">
        <v>11</v>
      </c>
      <c r="F6499" t="s">
        <v>165</v>
      </c>
      <c r="G6499" s="9">
        <v>2</v>
      </c>
      <c r="H6499" t="s">
        <v>172</v>
      </c>
      <c r="I6499">
        <v>6</v>
      </c>
      <c r="J6499" t="s">
        <v>173</v>
      </c>
      <c r="K6499">
        <v>11</v>
      </c>
      <c r="L6499" t="s">
        <v>165</v>
      </c>
      <c r="M6499" s="18">
        <f t="shared" si="202"/>
        <v>2.5</v>
      </c>
      <c r="N6499" s="18">
        <f t="shared" si="203"/>
        <v>2.5</v>
      </c>
    </row>
    <row r="6500" spans="1:14" x14ac:dyDescent="0.25">
      <c r="A6500">
        <v>2</v>
      </c>
      <c r="B6500" t="s">
        <v>163</v>
      </c>
      <c r="C6500">
        <v>3</v>
      </c>
      <c r="D6500" t="s">
        <v>164</v>
      </c>
      <c r="E6500">
        <v>26</v>
      </c>
      <c r="F6500" t="s">
        <v>165</v>
      </c>
      <c r="G6500" s="9">
        <v>2</v>
      </c>
      <c r="H6500" t="s">
        <v>172</v>
      </c>
      <c r="I6500">
        <v>3</v>
      </c>
      <c r="J6500" t="s">
        <v>173</v>
      </c>
      <c r="K6500">
        <v>26</v>
      </c>
      <c r="L6500" t="s">
        <v>165</v>
      </c>
      <c r="M6500" s="18">
        <f t="shared" si="202"/>
        <v>2.25</v>
      </c>
      <c r="N6500" s="18">
        <f t="shared" si="203"/>
        <v>2.25</v>
      </c>
    </row>
    <row r="6501" spans="1:14" x14ac:dyDescent="0.25">
      <c r="A6501">
        <v>1</v>
      </c>
      <c r="B6501" t="s">
        <v>163</v>
      </c>
      <c r="C6501">
        <v>1</v>
      </c>
      <c r="D6501" t="s">
        <v>164</v>
      </c>
      <c r="E6501">
        <v>26</v>
      </c>
      <c r="F6501" t="s">
        <v>165</v>
      </c>
      <c r="G6501" s="9">
        <v>1</v>
      </c>
      <c r="H6501" t="s">
        <v>172</v>
      </c>
      <c r="I6501">
        <v>1</v>
      </c>
      <c r="J6501" t="s">
        <v>173</v>
      </c>
      <c r="K6501">
        <v>26</v>
      </c>
      <c r="L6501" t="s">
        <v>165</v>
      </c>
      <c r="M6501" s="18">
        <f t="shared" si="202"/>
        <v>1.0833333333333333</v>
      </c>
      <c r="N6501" s="18">
        <f t="shared" si="203"/>
        <v>1.0833333333333333</v>
      </c>
    </row>
    <row r="6502" spans="1:14" x14ac:dyDescent="0.25">
      <c r="A6502">
        <v>0</v>
      </c>
      <c r="B6502" t="s">
        <v>163</v>
      </c>
      <c r="C6502">
        <v>3</v>
      </c>
      <c r="D6502" t="s">
        <v>164</v>
      </c>
      <c r="E6502">
        <v>1</v>
      </c>
      <c r="F6502" t="s">
        <v>165</v>
      </c>
      <c r="G6502" s="9">
        <v>0</v>
      </c>
      <c r="H6502" t="s">
        <v>172</v>
      </c>
      <c r="I6502">
        <v>3</v>
      </c>
      <c r="J6502" t="s">
        <v>173</v>
      </c>
      <c r="K6502">
        <v>1</v>
      </c>
      <c r="L6502" t="s">
        <v>165</v>
      </c>
      <c r="M6502" s="18">
        <f t="shared" si="202"/>
        <v>0.25</v>
      </c>
      <c r="N6502" s="18">
        <f t="shared" si="203"/>
        <v>0.25</v>
      </c>
    </row>
    <row r="6503" spans="1:14" x14ac:dyDescent="0.25">
      <c r="A6503">
        <v>0</v>
      </c>
      <c r="B6503" t="s">
        <v>163</v>
      </c>
      <c r="C6503">
        <v>0</v>
      </c>
      <c r="D6503" t="s">
        <v>164</v>
      </c>
      <c r="E6503">
        <v>16</v>
      </c>
      <c r="F6503" t="s">
        <v>165</v>
      </c>
      <c r="G6503" s="9">
        <v>0</v>
      </c>
      <c r="H6503" t="s">
        <v>172</v>
      </c>
      <c r="I6503">
        <v>0</v>
      </c>
      <c r="J6503" t="s">
        <v>173</v>
      </c>
      <c r="K6503">
        <v>16</v>
      </c>
      <c r="L6503" t="s">
        <v>165</v>
      </c>
      <c r="M6503" s="18">
        <f t="shared" si="202"/>
        <v>0</v>
      </c>
      <c r="N6503" s="18">
        <f t="shared" si="203"/>
        <v>0</v>
      </c>
    </row>
    <row r="6504" spans="1:14" x14ac:dyDescent="0.25">
      <c r="A6504">
        <v>0</v>
      </c>
      <c r="B6504" t="s">
        <v>163</v>
      </c>
      <c r="C6504">
        <v>11</v>
      </c>
      <c r="D6504" t="s">
        <v>164</v>
      </c>
      <c r="E6504">
        <v>16</v>
      </c>
      <c r="F6504" t="s">
        <v>165</v>
      </c>
      <c r="G6504" s="9">
        <v>21</v>
      </c>
      <c r="H6504" t="s">
        <v>172</v>
      </c>
      <c r="I6504">
        <v>10</v>
      </c>
      <c r="J6504" t="s">
        <v>173</v>
      </c>
      <c r="K6504">
        <v>28</v>
      </c>
      <c r="L6504" t="s">
        <v>165</v>
      </c>
      <c r="M6504" s="18">
        <f t="shared" si="202"/>
        <v>0.91666666666666663</v>
      </c>
      <c r="N6504" s="18">
        <f t="shared" si="203"/>
        <v>21.833333333333332</v>
      </c>
    </row>
    <row r="6505" spans="1:14" x14ac:dyDescent="0.25">
      <c r="A6505">
        <v>1</v>
      </c>
      <c r="B6505" t="s">
        <v>163</v>
      </c>
      <c r="C6505">
        <v>0</v>
      </c>
      <c r="D6505" t="s">
        <v>164</v>
      </c>
      <c r="E6505">
        <v>16</v>
      </c>
      <c r="F6505" t="s">
        <v>165</v>
      </c>
      <c r="G6505" s="9">
        <v>20</v>
      </c>
      <c r="H6505" t="s">
        <v>172</v>
      </c>
      <c r="I6505">
        <v>3</v>
      </c>
      <c r="J6505" t="s">
        <v>173</v>
      </c>
      <c r="K6505">
        <v>5</v>
      </c>
      <c r="L6505" t="s">
        <v>165</v>
      </c>
      <c r="M6505" s="18">
        <f t="shared" si="202"/>
        <v>1</v>
      </c>
      <c r="N6505" s="18">
        <f t="shared" si="203"/>
        <v>20.25</v>
      </c>
    </row>
    <row r="6506" spans="1:14" x14ac:dyDescent="0.25">
      <c r="A6506">
        <v>1</v>
      </c>
      <c r="B6506" t="s">
        <v>163</v>
      </c>
      <c r="C6506">
        <v>6</v>
      </c>
      <c r="D6506" t="s">
        <v>164</v>
      </c>
      <c r="E6506">
        <v>16</v>
      </c>
      <c r="F6506" t="s">
        <v>165</v>
      </c>
      <c r="G6506" s="9">
        <v>13</v>
      </c>
      <c r="H6506" t="s">
        <v>172</v>
      </c>
      <c r="I6506">
        <v>0</v>
      </c>
      <c r="J6506" t="s">
        <v>173</v>
      </c>
      <c r="K6506">
        <v>13</v>
      </c>
      <c r="L6506" t="s">
        <v>165</v>
      </c>
      <c r="M6506" s="18">
        <f t="shared" si="202"/>
        <v>1.5</v>
      </c>
      <c r="N6506" s="18">
        <f t="shared" si="203"/>
        <v>13</v>
      </c>
    </row>
    <row r="6507" spans="1:14" x14ac:dyDescent="0.25">
      <c r="A6507">
        <v>1</v>
      </c>
      <c r="B6507" t="s">
        <v>163</v>
      </c>
      <c r="C6507">
        <v>11</v>
      </c>
      <c r="D6507" t="s">
        <v>164</v>
      </c>
      <c r="E6507">
        <v>16</v>
      </c>
      <c r="F6507" t="s">
        <v>165</v>
      </c>
      <c r="G6507" s="9">
        <v>24</v>
      </c>
      <c r="H6507" t="s">
        <v>172</v>
      </c>
      <c r="I6507">
        <v>8</v>
      </c>
      <c r="J6507" t="s">
        <v>173</v>
      </c>
      <c r="K6507">
        <v>16</v>
      </c>
      <c r="L6507" t="s">
        <v>165</v>
      </c>
      <c r="M6507" s="18">
        <f t="shared" si="202"/>
        <v>1.9166666666666665</v>
      </c>
      <c r="N6507" s="18">
        <f t="shared" si="203"/>
        <v>24.666666666666668</v>
      </c>
    </row>
    <row r="6508" spans="1:14" x14ac:dyDescent="0.25">
      <c r="A6508">
        <v>1</v>
      </c>
      <c r="B6508" t="s">
        <v>163</v>
      </c>
      <c r="C6508">
        <v>6</v>
      </c>
      <c r="D6508" t="s">
        <v>164</v>
      </c>
      <c r="E6508">
        <v>16</v>
      </c>
      <c r="F6508" t="s">
        <v>165</v>
      </c>
      <c r="G6508" s="9">
        <v>15</v>
      </c>
      <c r="H6508" t="s">
        <v>172</v>
      </c>
      <c r="I6508">
        <v>6</v>
      </c>
      <c r="J6508" t="s">
        <v>173</v>
      </c>
      <c r="K6508">
        <v>7</v>
      </c>
      <c r="L6508" t="s">
        <v>165</v>
      </c>
      <c r="M6508" s="18">
        <f t="shared" si="202"/>
        <v>1.5</v>
      </c>
      <c r="N6508" s="18">
        <f t="shared" si="203"/>
        <v>15.5</v>
      </c>
    </row>
    <row r="6509" spans="1:14" x14ac:dyDescent="0.25">
      <c r="A6509">
        <v>5</v>
      </c>
      <c r="B6509" t="s">
        <v>163</v>
      </c>
      <c r="C6509">
        <v>5</v>
      </c>
      <c r="D6509" t="s">
        <v>164</v>
      </c>
      <c r="E6509">
        <v>16</v>
      </c>
      <c r="F6509" t="s">
        <v>165</v>
      </c>
      <c r="G6509" s="9">
        <v>10</v>
      </c>
      <c r="H6509" t="s">
        <v>172</v>
      </c>
      <c r="I6509">
        <v>11</v>
      </c>
      <c r="J6509" t="s">
        <v>173</v>
      </c>
      <c r="K6509">
        <v>16</v>
      </c>
      <c r="L6509" t="s">
        <v>165</v>
      </c>
      <c r="M6509" s="18">
        <f t="shared" si="202"/>
        <v>5.416666666666667</v>
      </c>
      <c r="N6509" s="18">
        <f t="shared" si="203"/>
        <v>10.916666666666666</v>
      </c>
    </row>
    <row r="6510" spans="1:14" x14ac:dyDescent="0.25">
      <c r="A6510">
        <v>0</v>
      </c>
      <c r="B6510" t="s">
        <v>163</v>
      </c>
      <c r="C6510">
        <v>11</v>
      </c>
      <c r="D6510" t="s">
        <v>164</v>
      </c>
      <c r="E6510">
        <v>16</v>
      </c>
      <c r="F6510" t="s">
        <v>165</v>
      </c>
      <c r="G6510" s="9">
        <v>9</v>
      </c>
      <c r="H6510" t="s">
        <v>172</v>
      </c>
      <c r="I6510">
        <v>9</v>
      </c>
      <c r="J6510" t="s">
        <v>173</v>
      </c>
      <c r="K6510">
        <v>16</v>
      </c>
      <c r="L6510" t="s">
        <v>165</v>
      </c>
      <c r="M6510" s="18">
        <f t="shared" si="202"/>
        <v>0.91666666666666663</v>
      </c>
      <c r="N6510" s="18">
        <f t="shared" si="203"/>
        <v>9.75</v>
      </c>
    </row>
    <row r="6511" spans="1:14" x14ac:dyDescent="0.25">
      <c r="A6511">
        <v>1</v>
      </c>
      <c r="B6511" t="s">
        <v>163</v>
      </c>
      <c r="C6511">
        <v>7</v>
      </c>
      <c r="D6511" t="s">
        <v>164</v>
      </c>
      <c r="E6511">
        <v>16</v>
      </c>
      <c r="F6511" t="s">
        <v>165</v>
      </c>
      <c r="G6511" s="9">
        <v>7</v>
      </c>
      <c r="H6511" t="s">
        <v>172</v>
      </c>
      <c r="I6511">
        <v>6</v>
      </c>
      <c r="J6511" t="s">
        <v>173</v>
      </c>
      <c r="K6511">
        <v>3</v>
      </c>
      <c r="L6511" t="s">
        <v>165</v>
      </c>
      <c r="M6511" s="18">
        <f t="shared" si="202"/>
        <v>1.5833333333333335</v>
      </c>
      <c r="N6511" s="18">
        <f t="shared" si="203"/>
        <v>7.5</v>
      </c>
    </row>
    <row r="6512" spans="1:14" x14ac:dyDescent="0.25">
      <c r="A6512">
        <v>3</v>
      </c>
      <c r="B6512" t="s">
        <v>163</v>
      </c>
      <c r="C6512">
        <v>11</v>
      </c>
      <c r="D6512" t="s">
        <v>164</v>
      </c>
      <c r="E6512">
        <v>16</v>
      </c>
      <c r="F6512" t="s">
        <v>165</v>
      </c>
      <c r="G6512" s="9">
        <v>7</v>
      </c>
      <c r="H6512" t="s">
        <v>172</v>
      </c>
      <c r="I6512">
        <v>0</v>
      </c>
      <c r="J6512" t="s">
        <v>173</v>
      </c>
      <c r="K6512">
        <v>0</v>
      </c>
      <c r="L6512" t="s">
        <v>165</v>
      </c>
      <c r="M6512" s="18">
        <f t="shared" si="202"/>
        <v>3.9166666666666665</v>
      </c>
      <c r="N6512" s="18">
        <f t="shared" si="203"/>
        <v>7</v>
      </c>
    </row>
    <row r="6513" spans="1:14" x14ac:dyDescent="0.25">
      <c r="A6513">
        <v>5</v>
      </c>
      <c r="B6513" t="s">
        <v>163</v>
      </c>
      <c r="C6513">
        <v>5</v>
      </c>
      <c r="D6513" t="s">
        <v>164</v>
      </c>
      <c r="E6513">
        <v>16</v>
      </c>
      <c r="F6513" t="s">
        <v>165</v>
      </c>
      <c r="G6513" s="9">
        <v>44</v>
      </c>
      <c r="H6513" t="s">
        <v>172</v>
      </c>
      <c r="I6513">
        <v>4</v>
      </c>
      <c r="J6513" t="s">
        <v>173</v>
      </c>
      <c r="K6513">
        <v>16</v>
      </c>
      <c r="L6513" t="s">
        <v>165</v>
      </c>
      <c r="M6513" s="18">
        <f t="shared" si="202"/>
        <v>5.416666666666667</v>
      </c>
      <c r="N6513" s="18">
        <f t="shared" si="203"/>
        <v>44.333333333333336</v>
      </c>
    </row>
    <row r="6514" spans="1:14" x14ac:dyDescent="0.25">
      <c r="A6514">
        <v>0</v>
      </c>
      <c r="B6514" t="s">
        <v>163</v>
      </c>
      <c r="C6514">
        <v>11</v>
      </c>
      <c r="D6514" t="s">
        <v>164</v>
      </c>
      <c r="E6514">
        <v>16</v>
      </c>
      <c r="F6514" t="s">
        <v>165</v>
      </c>
      <c r="G6514" s="9">
        <v>7</v>
      </c>
      <c r="H6514" t="s">
        <v>172</v>
      </c>
      <c r="I6514">
        <v>7</v>
      </c>
      <c r="J6514" t="s">
        <v>173</v>
      </c>
      <c r="K6514">
        <v>17</v>
      </c>
      <c r="L6514" t="s">
        <v>165</v>
      </c>
      <c r="M6514" s="18">
        <f t="shared" si="202"/>
        <v>0.91666666666666663</v>
      </c>
      <c r="N6514" s="18">
        <f t="shared" si="203"/>
        <v>7.583333333333333</v>
      </c>
    </row>
    <row r="6515" spans="1:14" x14ac:dyDescent="0.25">
      <c r="A6515">
        <v>3</v>
      </c>
      <c r="B6515" t="s">
        <v>163</v>
      </c>
      <c r="C6515">
        <v>4</v>
      </c>
      <c r="D6515" t="s">
        <v>164</v>
      </c>
      <c r="E6515">
        <v>15</v>
      </c>
      <c r="F6515" t="s">
        <v>165</v>
      </c>
      <c r="G6515" s="9">
        <v>3</v>
      </c>
      <c r="H6515" t="s">
        <v>172</v>
      </c>
      <c r="I6515">
        <v>4</v>
      </c>
      <c r="J6515" t="s">
        <v>173</v>
      </c>
      <c r="K6515">
        <v>15</v>
      </c>
      <c r="L6515" t="s">
        <v>165</v>
      </c>
      <c r="M6515" s="18">
        <f t="shared" si="202"/>
        <v>3.3333333333333335</v>
      </c>
      <c r="N6515" s="18">
        <f t="shared" si="203"/>
        <v>3.3333333333333335</v>
      </c>
    </row>
    <row r="6516" spans="1:14" x14ac:dyDescent="0.25">
      <c r="A6516">
        <v>2</v>
      </c>
      <c r="B6516" t="s">
        <v>163</v>
      </c>
      <c r="C6516">
        <v>0</v>
      </c>
      <c r="D6516" t="s">
        <v>164</v>
      </c>
      <c r="E6516">
        <v>13</v>
      </c>
      <c r="F6516" t="s">
        <v>165</v>
      </c>
      <c r="G6516" s="9">
        <v>2</v>
      </c>
      <c r="H6516" t="s">
        <v>172</v>
      </c>
      <c r="I6516">
        <v>6</v>
      </c>
      <c r="J6516" t="s">
        <v>173</v>
      </c>
      <c r="K6516">
        <v>2</v>
      </c>
      <c r="L6516" t="s">
        <v>165</v>
      </c>
      <c r="M6516" s="18">
        <f t="shared" si="202"/>
        <v>2</v>
      </c>
      <c r="N6516" s="18">
        <f t="shared" si="203"/>
        <v>2.5</v>
      </c>
    </row>
    <row r="6517" spans="1:14" x14ac:dyDescent="0.25">
      <c r="A6517">
        <v>2</v>
      </c>
      <c r="B6517" t="s">
        <v>163</v>
      </c>
      <c r="C6517">
        <v>3</v>
      </c>
      <c r="D6517" t="s">
        <v>164</v>
      </c>
      <c r="E6517">
        <v>5</v>
      </c>
      <c r="F6517" t="s">
        <v>165</v>
      </c>
      <c r="G6517" s="9">
        <v>2</v>
      </c>
      <c r="H6517" t="s">
        <v>172</v>
      </c>
      <c r="I6517">
        <v>3</v>
      </c>
      <c r="J6517" t="s">
        <v>173</v>
      </c>
      <c r="K6517">
        <v>5</v>
      </c>
      <c r="L6517" t="s">
        <v>165</v>
      </c>
      <c r="M6517" s="18">
        <f t="shared" si="202"/>
        <v>2.25</v>
      </c>
      <c r="N6517" s="18">
        <f t="shared" si="203"/>
        <v>2.25</v>
      </c>
    </row>
    <row r="6518" spans="1:14" x14ac:dyDescent="0.25">
      <c r="A6518">
        <v>2</v>
      </c>
      <c r="B6518" t="s">
        <v>163</v>
      </c>
      <c r="C6518">
        <v>0</v>
      </c>
      <c r="D6518" t="s">
        <v>164</v>
      </c>
      <c r="E6518">
        <v>6</v>
      </c>
      <c r="F6518" t="s">
        <v>165</v>
      </c>
      <c r="G6518" s="9">
        <v>2</v>
      </c>
      <c r="H6518" t="s">
        <v>172</v>
      </c>
      <c r="I6518">
        <v>0</v>
      </c>
      <c r="J6518" t="s">
        <v>173</v>
      </c>
      <c r="K6518">
        <v>6</v>
      </c>
      <c r="L6518" t="s">
        <v>165</v>
      </c>
      <c r="M6518" s="18">
        <f t="shared" si="202"/>
        <v>2</v>
      </c>
      <c r="N6518" s="18">
        <f t="shared" si="203"/>
        <v>2</v>
      </c>
    </row>
    <row r="6519" spans="1:14" x14ac:dyDescent="0.25">
      <c r="A6519">
        <v>1</v>
      </c>
      <c r="B6519" t="s">
        <v>163</v>
      </c>
      <c r="C6519">
        <v>6</v>
      </c>
      <c r="D6519" t="s">
        <v>164</v>
      </c>
      <c r="E6519">
        <v>29</v>
      </c>
      <c r="F6519" t="s">
        <v>165</v>
      </c>
      <c r="G6519" s="9">
        <v>3</v>
      </c>
      <c r="H6519" t="s">
        <v>172</v>
      </c>
      <c r="I6519">
        <v>1</v>
      </c>
      <c r="J6519" t="s">
        <v>173</v>
      </c>
      <c r="K6519">
        <v>16</v>
      </c>
      <c r="L6519" t="s">
        <v>165</v>
      </c>
      <c r="M6519" s="18">
        <f t="shared" si="202"/>
        <v>1.5</v>
      </c>
      <c r="N6519" s="18">
        <f t="shared" si="203"/>
        <v>3.0833333333333335</v>
      </c>
    </row>
    <row r="6520" spans="1:14" x14ac:dyDescent="0.25">
      <c r="A6520">
        <v>0</v>
      </c>
      <c r="B6520" t="s">
        <v>163</v>
      </c>
      <c r="C6520">
        <v>9</v>
      </c>
      <c r="D6520" t="s">
        <v>164</v>
      </c>
      <c r="E6520">
        <v>29</v>
      </c>
      <c r="F6520" t="s">
        <v>165</v>
      </c>
      <c r="G6520" s="9">
        <v>0</v>
      </c>
      <c r="H6520" t="s">
        <v>172</v>
      </c>
      <c r="I6520">
        <v>9</v>
      </c>
      <c r="J6520" t="s">
        <v>173</v>
      </c>
      <c r="K6520">
        <v>29</v>
      </c>
      <c r="L6520" t="s">
        <v>165</v>
      </c>
      <c r="M6520" s="18">
        <f t="shared" si="202"/>
        <v>0.75</v>
      </c>
      <c r="N6520" s="18">
        <f t="shared" si="203"/>
        <v>0.75</v>
      </c>
    </row>
    <row r="6521" spans="1:14" x14ac:dyDescent="0.25">
      <c r="A6521">
        <v>0</v>
      </c>
      <c r="B6521" t="s">
        <v>163</v>
      </c>
      <c r="C6521">
        <v>5</v>
      </c>
      <c r="D6521" t="s">
        <v>164</v>
      </c>
      <c r="E6521">
        <v>16</v>
      </c>
      <c r="F6521" t="s">
        <v>165</v>
      </c>
      <c r="G6521" s="9">
        <v>0</v>
      </c>
      <c r="H6521" t="s">
        <v>172</v>
      </c>
      <c r="I6521">
        <v>5</v>
      </c>
      <c r="J6521" t="s">
        <v>173</v>
      </c>
      <c r="K6521">
        <v>16</v>
      </c>
      <c r="L6521" t="s">
        <v>165</v>
      </c>
      <c r="M6521" s="18">
        <f t="shared" si="202"/>
        <v>0.41666666666666669</v>
      </c>
      <c r="N6521" s="18">
        <f t="shared" si="203"/>
        <v>0.41666666666666669</v>
      </c>
    </row>
    <row r="6522" spans="1:14" x14ac:dyDescent="0.25">
      <c r="A6522">
        <v>6</v>
      </c>
      <c r="B6522" t="s">
        <v>163</v>
      </c>
      <c r="C6522">
        <v>0</v>
      </c>
      <c r="D6522" t="s">
        <v>164</v>
      </c>
      <c r="E6522">
        <v>16</v>
      </c>
      <c r="F6522" t="s">
        <v>165</v>
      </c>
      <c r="G6522" s="9">
        <v>26</v>
      </c>
      <c r="H6522" t="s">
        <v>172</v>
      </c>
      <c r="I6522">
        <v>1</v>
      </c>
      <c r="J6522" t="s">
        <v>173</v>
      </c>
      <c r="K6522">
        <v>15</v>
      </c>
      <c r="L6522" t="s">
        <v>165</v>
      </c>
      <c r="M6522" s="18">
        <f t="shared" si="202"/>
        <v>6</v>
      </c>
      <c r="N6522" s="18">
        <f t="shared" si="203"/>
        <v>26.083333333333332</v>
      </c>
    </row>
    <row r="6523" spans="1:14" x14ac:dyDescent="0.25">
      <c r="A6523">
        <v>1</v>
      </c>
      <c r="B6523" t="s">
        <v>163</v>
      </c>
      <c r="C6523">
        <v>0</v>
      </c>
      <c r="D6523" t="s">
        <v>164</v>
      </c>
      <c r="E6523">
        <v>16</v>
      </c>
      <c r="F6523" t="s">
        <v>165</v>
      </c>
      <c r="G6523" s="9">
        <v>26</v>
      </c>
      <c r="H6523" t="s">
        <v>172</v>
      </c>
      <c r="I6523">
        <v>1</v>
      </c>
      <c r="J6523" t="s">
        <v>173</v>
      </c>
      <c r="K6523">
        <v>8</v>
      </c>
      <c r="L6523" t="s">
        <v>165</v>
      </c>
      <c r="M6523" s="18">
        <f t="shared" si="202"/>
        <v>1</v>
      </c>
      <c r="N6523" s="18">
        <f t="shared" si="203"/>
        <v>26.083333333333332</v>
      </c>
    </row>
    <row r="6524" spans="1:14" x14ac:dyDescent="0.25">
      <c r="A6524">
        <v>3</v>
      </c>
      <c r="B6524" t="s">
        <v>163</v>
      </c>
      <c r="C6524">
        <v>6</v>
      </c>
      <c r="D6524" t="s">
        <v>164</v>
      </c>
      <c r="E6524">
        <v>16</v>
      </c>
      <c r="F6524" t="s">
        <v>165</v>
      </c>
      <c r="G6524" s="9">
        <v>17</v>
      </c>
      <c r="H6524" t="s">
        <v>172</v>
      </c>
      <c r="I6524">
        <v>0</v>
      </c>
      <c r="J6524" t="s">
        <v>173</v>
      </c>
      <c r="K6524">
        <v>23</v>
      </c>
      <c r="L6524" t="s">
        <v>165</v>
      </c>
      <c r="M6524" s="18">
        <f t="shared" si="202"/>
        <v>3.5</v>
      </c>
      <c r="N6524" s="18">
        <f t="shared" si="203"/>
        <v>17</v>
      </c>
    </row>
    <row r="6525" spans="1:14" x14ac:dyDescent="0.25">
      <c r="A6525">
        <v>2</v>
      </c>
      <c r="B6525" t="s">
        <v>163</v>
      </c>
      <c r="C6525">
        <v>2</v>
      </c>
      <c r="D6525" t="s">
        <v>164</v>
      </c>
      <c r="E6525">
        <v>16</v>
      </c>
      <c r="F6525" t="s">
        <v>165</v>
      </c>
      <c r="G6525" s="9">
        <v>18</v>
      </c>
      <c r="H6525" t="s">
        <v>172</v>
      </c>
      <c r="I6525">
        <v>10</v>
      </c>
      <c r="J6525" t="s">
        <v>173</v>
      </c>
      <c r="K6525">
        <v>22</v>
      </c>
      <c r="L6525" t="s">
        <v>165</v>
      </c>
      <c r="M6525" s="18">
        <f t="shared" si="202"/>
        <v>2.1666666666666665</v>
      </c>
      <c r="N6525" s="18">
        <f t="shared" si="203"/>
        <v>18.833333333333332</v>
      </c>
    </row>
    <row r="6526" spans="1:14" x14ac:dyDescent="0.25">
      <c r="A6526">
        <v>0</v>
      </c>
      <c r="B6526" t="s">
        <v>163</v>
      </c>
      <c r="C6526">
        <v>7</v>
      </c>
      <c r="D6526" t="s">
        <v>164</v>
      </c>
      <c r="E6526">
        <v>16</v>
      </c>
      <c r="F6526" t="s">
        <v>165</v>
      </c>
      <c r="G6526" s="9">
        <v>12</v>
      </c>
      <c r="H6526" t="s">
        <v>172</v>
      </c>
      <c r="I6526">
        <v>4</v>
      </c>
      <c r="J6526" t="s">
        <v>173</v>
      </c>
      <c r="K6526">
        <v>2</v>
      </c>
      <c r="L6526" t="s">
        <v>165</v>
      </c>
      <c r="M6526" s="18">
        <f t="shared" si="202"/>
        <v>0.58333333333333337</v>
      </c>
      <c r="N6526" s="18">
        <f t="shared" si="203"/>
        <v>12.333333333333334</v>
      </c>
    </row>
    <row r="6527" spans="1:14" x14ac:dyDescent="0.25">
      <c r="A6527">
        <v>3</v>
      </c>
      <c r="B6527" t="s">
        <v>163</v>
      </c>
      <c r="C6527">
        <v>11</v>
      </c>
      <c r="D6527" t="s">
        <v>164</v>
      </c>
      <c r="E6527">
        <v>16</v>
      </c>
      <c r="F6527" t="s">
        <v>165</v>
      </c>
      <c r="G6527" s="9">
        <v>5</v>
      </c>
      <c r="H6527" t="s">
        <v>172</v>
      </c>
      <c r="I6527">
        <v>11</v>
      </c>
      <c r="J6527" t="s">
        <v>173</v>
      </c>
      <c r="K6527">
        <v>10</v>
      </c>
      <c r="L6527" t="s">
        <v>165</v>
      </c>
      <c r="M6527" s="18">
        <f t="shared" si="202"/>
        <v>3.9166666666666665</v>
      </c>
      <c r="N6527" s="18">
        <f t="shared" si="203"/>
        <v>5.916666666666667</v>
      </c>
    </row>
    <row r="6528" spans="1:14" x14ac:dyDescent="0.25">
      <c r="A6528">
        <v>1</v>
      </c>
      <c r="B6528" t="s">
        <v>163</v>
      </c>
      <c r="C6528">
        <v>7</v>
      </c>
      <c r="D6528" t="s">
        <v>164</v>
      </c>
      <c r="E6528">
        <v>16</v>
      </c>
      <c r="F6528" t="s">
        <v>165</v>
      </c>
      <c r="G6528" s="9">
        <v>34</v>
      </c>
      <c r="H6528" t="s">
        <v>172</v>
      </c>
      <c r="I6528">
        <v>1</v>
      </c>
      <c r="J6528" t="s">
        <v>173</v>
      </c>
      <c r="K6528">
        <v>12</v>
      </c>
      <c r="L6528" t="s">
        <v>165</v>
      </c>
      <c r="M6528" s="18">
        <f t="shared" si="202"/>
        <v>1.5833333333333335</v>
      </c>
      <c r="N6528" s="18">
        <f t="shared" si="203"/>
        <v>34.083333333333336</v>
      </c>
    </row>
    <row r="6529" spans="1:14" x14ac:dyDescent="0.25">
      <c r="A6529">
        <v>1</v>
      </c>
      <c r="B6529" t="s">
        <v>163</v>
      </c>
      <c r="C6529">
        <v>8</v>
      </c>
      <c r="D6529" t="s">
        <v>164</v>
      </c>
      <c r="E6529">
        <v>9</v>
      </c>
      <c r="F6529" t="s">
        <v>165</v>
      </c>
      <c r="G6529" s="9">
        <v>3</v>
      </c>
      <c r="H6529" t="s">
        <v>172</v>
      </c>
      <c r="I6529">
        <v>11</v>
      </c>
      <c r="J6529" t="s">
        <v>173</v>
      </c>
      <c r="K6529">
        <v>16</v>
      </c>
      <c r="L6529" t="s">
        <v>165</v>
      </c>
      <c r="M6529" s="18">
        <f t="shared" si="202"/>
        <v>1.6666666666666665</v>
      </c>
      <c r="N6529" s="18">
        <f t="shared" si="203"/>
        <v>3.9166666666666665</v>
      </c>
    </row>
    <row r="6530" spans="1:14" x14ac:dyDescent="0.25">
      <c r="A6530">
        <v>6</v>
      </c>
      <c r="B6530" t="s">
        <v>163</v>
      </c>
      <c r="C6530">
        <v>0</v>
      </c>
      <c r="D6530" t="s">
        <v>164</v>
      </c>
      <c r="E6530">
        <v>16</v>
      </c>
      <c r="F6530" t="s">
        <v>165</v>
      </c>
      <c r="G6530" s="9">
        <v>36</v>
      </c>
      <c r="H6530" t="s">
        <v>172</v>
      </c>
      <c r="I6530">
        <v>2</v>
      </c>
      <c r="J6530" t="s">
        <v>173</v>
      </c>
      <c r="K6530">
        <v>0</v>
      </c>
      <c r="L6530" t="s">
        <v>165</v>
      </c>
      <c r="M6530" s="18">
        <f t="shared" si="202"/>
        <v>6</v>
      </c>
      <c r="N6530" s="18">
        <f t="shared" si="203"/>
        <v>36.166666666666664</v>
      </c>
    </row>
    <row r="6531" spans="1:14" x14ac:dyDescent="0.25">
      <c r="A6531">
        <v>3</v>
      </c>
      <c r="B6531" t="s">
        <v>163</v>
      </c>
      <c r="C6531">
        <v>10</v>
      </c>
      <c r="D6531" t="s">
        <v>164</v>
      </c>
      <c r="E6531">
        <v>16</v>
      </c>
      <c r="F6531" t="s">
        <v>165</v>
      </c>
      <c r="G6531" s="9">
        <v>8</v>
      </c>
      <c r="H6531" t="s">
        <v>172</v>
      </c>
      <c r="I6531">
        <v>6</v>
      </c>
      <c r="J6531" t="s">
        <v>173</v>
      </c>
      <c r="K6531">
        <v>16</v>
      </c>
      <c r="L6531" t="s">
        <v>165</v>
      </c>
      <c r="M6531" s="18">
        <f t="shared" ref="M6531:M6594" si="204">A6531+C6531/12</f>
        <v>3.8333333333333335</v>
      </c>
      <c r="N6531" s="18">
        <f t="shared" ref="N6531:N6594" si="205">G6531+I6531/12</f>
        <v>8.5</v>
      </c>
    </row>
    <row r="6532" spans="1:14" x14ac:dyDescent="0.25">
      <c r="A6532">
        <v>0</v>
      </c>
      <c r="B6532" t="s">
        <v>163</v>
      </c>
      <c r="C6532">
        <v>5</v>
      </c>
      <c r="D6532" t="s">
        <v>164</v>
      </c>
      <c r="E6532">
        <v>17</v>
      </c>
      <c r="F6532" t="s">
        <v>165</v>
      </c>
      <c r="G6532" s="9">
        <v>0</v>
      </c>
      <c r="H6532" t="s">
        <v>172</v>
      </c>
      <c r="I6532">
        <v>5</v>
      </c>
      <c r="J6532" t="s">
        <v>173</v>
      </c>
      <c r="K6532">
        <v>17</v>
      </c>
      <c r="L6532" t="s">
        <v>165</v>
      </c>
      <c r="M6532" s="18">
        <f t="shared" si="204"/>
        <v>0.41666666666666669</v>
      </c>
      <c r="N6532" s="18">
        <f t="shared" si="205"/>
        <v>0.41666666666666669</v>
      </c>
    </row>
    <row r="6533" spans="1:14" x14ac:dyDescent="0.25">
      <c r="A6533">
        <v>6</v>
      </c>
      <c r="B6533" t="s">
        <v>163</v>
      </c>
      <c r="C6533">
        <v>0</v>
      </c>
      <c r="D6533" t="s">
        <v>164</v>
      </c>
      <c r="E6533">
        <v>16</v>
      </c>
      <c r="F6533" t="s">
        <v>165</v>
      </c>
      <c r="G6533" s="9">
        <v>21</v>
      </c>
      <c r="H6533" t="s">
        <v>172</v>
      </c>
      <c r="I6533">
        <v>1</v>
      </c>
      <c r="J6533" t="s">
        <v>173</v>
      </c>
      <c r="K6533">
        <v>15</v>
      </c>
      <c r="L6533" t="s">
        <v>165</v>
      </c>
      <c r="M6533" s="18">
        <f t="shared" si="204"/>
        <v>6</v>
      </c>
      <c r="N6533" s="18">
        <f t="shared" si="205"/>
        <v>21.083333333333332</v>
      </c>
    </row>
    <row r="6534" spans="1:14" x14ac:dyDescent="0.25">
      <c r="A6534">
        <v>3</v>
      </c>
      <c r="B6534" t="s">
        <v>163</v>
      </c>
      <c r="C6534">
        <v>11</v>
      </c>
      <c r="D6534" t="s">
        <v>164</v>
      </c>
      <c r="E6534">
        <v>16</v>
      </c>
      <c r="F6534" t="s">
        <v>165</v>
      </c>
      <c r="G6534" s="9">
        <v>20</v>
      </c>
      <c r="H6534" t="s">
        <v>172</v>
      </c>
      <c r="I6534">
        <v>7</v>
      </c>
      <c r="J6534" t="s">
        <v>173</v>
      </c>
      <c r="K6534">
        <v>24</v>
      </c>
      <c r="L6534" t="s">
        <v>165</v>
      </c>
      <c r="M6534" s="18">
        <f t="shared" si="204"/>
        <v>3.9166666666666665</v>
      </c>
      <c r="N6534" s="18">
        <f t="shared" si="205"/>
        <v>20.583333333333332</v>
      </c>
    </row>
    <row r="6535" spans="1:14" x14ac:dyDescent="0.25">
      <c r="A6535">
        <v>6</v>
      </c>
      <c r="B6535" t="s">
        <v>163</v>
      </c>
      <c r="C6535">
        <v>0</v>
      </c>
      <c r="D6535" t="s">
        <v>164</v>
      </c>
      <c r="E6535">
        <v>16</v>
      </c>
      <c r="F6535" t="s">
        <v>165</v>
      </c>
      <c r="G6535" s="9">
        <v>16</v>
      </c>
      <c r="H6535" t="s">
        <v>172</v>
      </c>
      <c r="I6535">
        <v>6</v>
      </c>
      <c r="J6535" t="s">
        <v>173</v>
      </c>
      <c r="K6535">
        <v>1</v>
      </c>
      <c r="L6535" t="s">
        <v>165</v>
      </c>
      <c r="M6535" s="18">
        <f t="shared" si="204"/>
        <v>6</v>
      </c>
      <c r="N6535" s="18">
        <f t="shared" si="205"/>
        <v>16.5</v>
      </c>
    </row>
    <row r="6536" spans="1:14" x14ac:dyDescent="0.25">
      <c r="A6536">
        <v>1</v>
      </c>
      <c r="B6536" t="s">
        <v>163</v>
      </c>
      <c r="C6536">
        <v>10</v>
      </c>
      <c r="D6536" t="s">
        <v>164</v>
      </c>
      <c r="E6536">
        <v>16</v>
      </c>
      <c r="F6536" t="s">
        <v>165</v>
      </c>
      <c r="G6536" s="9">
        <v>11</v>
      </c>
      <c r="H6536" t="s">
        <v>172</v>
      </c>
      <c r="I6536">
        <v>9</v>
      </c>
      <c r="J6536" t="s">
        <v>173</v>
      </c>
      <c r="K6536">
        <v>1</v>
      </c>
      <c r="L6536" t="s">
        <v>165</v>
      </c>
      <c r="M6536" s="18">
        <f t="shared" si="204"/>
        <v>1.8333333333333335</v>
      </c>
      <c r="N6536" s="18">
        <f t="shared" si="205"/>
        <v>11.75</v>
      </c>
    </row>
    <row r="6537" spans="1:14" x14ac:dyDescent="0.25">
      <c r="A6537">
        <v>6</v>
      </c>
      <c r="B6537" t="s">
        <v>163</v>
      </c>
      <c r="C6537">
        <v>0</v>
      </c>
      <c r="D6537" t="s">
        <v>164</v>
      </c>
      <c r="E6537">
        <v>16</v>
      </c>
      <c r="F6537" t="s">
        <v>165</v>
      </c>
      <c r="G6537" s="9">
        <v>8</v>
      </c>
      <c r="H6537" t="s">
        <v>172</v>
      </c>
      <c r="I6537">
        <v>10</v>
      </c>
      <c r="J6537" t="s">
        <v>173</v>
      </c>
      <c r="K6537">
        <v>3</v>
      </c>
      <c r="L6537" t="s">
        <v>165</v>
      </c>
      <c r="M6537" s="18">
        <f t="shared" si="204"/>
        <v>6</v>
      </c>
      <c r="N6537" s="18">
        <f t="shared" si="205"/>
        <v>8.8333333333333339</v>
      </c>
    </row>
    <row r="6538" spans="1:14" x14ac:dyDescent="0.25">
      <c r="A6538">
        <v>6</v>
      </c>
      <c r="B6538" t="s">
        <v>163</v>
      </c>
      <c r="C6538">
        <v>0</v>
      </c>
      <c r="D6538" t="s">
        <v>164</v>
      </c>
      <c r="E6538">
        <v>16</v>
      </c>
      <c r="F6538" t="s">
        <v>165</v>
      </c>
      <c r="G6538" s="9">
        <v>7</v>
      </c>
      <c r="H6538" t="s">
        <v>172</v>
      </c>
      <c r="I6538">
        <v>6</v>
      </c>
      <c r="J6538" t="s">
        <v>173</v>
      </c>
      <c r="K6538">
        <v>4</v>
      </c>
      <c r="L6538" t="s">
        <v>165</v>
      </c>
      <c r="M6538" s="18">
        <f t="shared" si="204"/>
        <v>6</v>
      </c>
      <c r="N6538" s="18">
        <f t="shared" si="205"/>
        <v>7.5</v>
      </c>
    </row>
    <row r="6539" spans="1:14" x14ac:dyDescent="0.25">
      <c r="A6539">
        <v>5</v>
      </c>
      <c r="B6539" t="s">
        <v>163</v>
      </c>
      <c r="C6539">
        <v>4</v>
      </c>
      <c r="D6539" t="s">
        <v>164</v>
      </c>
      <c r="E6539">
        <v>6</v>
      </c>
      <c r="F6539" t="s">
        <v>165</v>
      </c>
      <c r="G6539" s="9">
        <v>5</v>
      </c>
      <c r="H6539" t="s">
        <v>172</v>
      </c>
      <c r="I6539">
        <v>10</v>
      </c>
      <c r="J6539" t="s">
        <v>173</v>
      </c>
      <c r="K6539">
        <v>4</v>
      </c>
      <c r="L6539" t="s">
        <v>165</v>
      </c>
      <c r="M6539" s="18">
        <f t="shared" si="204"/>
        <v>5.333333333333333</v>
      </c>
      <c r="N6539" s="18">
        <f t="shared" si="205"/>
        <v>5.833333333333333</v>
      </c>
    </row>
    <row r="6540" spans="1:14" x14ac:dyDescent="0.25">
      <c r="A6540">
        <v>4</v>
      </c>
      <c r="B6540" t="s">
        <v>163</v>
      </c>
      <c r="C6540">
        <v>6</v>
      </c>
      <c r="D6540" t="s">
        <v>164</v>
      </c>
      <c r="E6540">
        <v>26</v>
      </c>
      <c r="F6540" t="s">
        <v>165</v>
      </c>
      <c r="G6540" s="9">
        <v>5</v>
      </c>
      <c r="H6540" t="s">
        <v>172</v>
      </c>
      <c r="I6540">
        <v>0</v>
      </c>
      <c r="J6540" t="s">
        <v>173</v>
      </c>
      <c r="K6540">
        <v>22</v>
      </c>
      <c r="L6540" t="s">
        <v>165</v>
      </c>
      <c r="M6540" s="18">
        <f t="shared" si="204"/>
        <v>4.5</v>
      </c>
      <c r="N6540" s="18">
        <f t="shared" si="205"/>
        <v>5</v>
      </c>
    </row>
    <row r="6541" spans="1:14" x14ac:dyDescent="0.25">
      <c r="A6541">
        <v>3</v>
      </c>
      <c r="B6541" t="s">
        <v>163</v>
      </c>
      <c r="C6541">
        <v>7</v>
      </c>
      <c r="D6541" t="s">
        <v>164</v>
      </c>
      <c r="E6541">
        <v>3</v>
      </c>
      <c r="F6541" t="s">
        <v>165</v>
      </c>
      <c r="G6541" s="9">
        <v>3</v>
      </c>
      <c r="H6541" t="s">
        <v>172</v>
      </c>
      <c r="I6541">
        <v>7</v>
      </c>
      <c r="J6541" t="s">
        <v>173</v>
      </c>
      <c r="K6541">
        <v>3</v>
      </c>
      <c r="L6541" t="s">
        <v>165</v>
      </c>
      <c r="M6541" s="18">
        <f t="shared" si="204"/>
        <v>3.5833333333333335</v>
      </c>
      <c r="N6541" s="18">
        <f t="shared" si="205"/>
        <v>3.5833333333333335</v>
      </c>
    </row>
    <row r="6542" spans="1:14" x14ac:dyDescent="0.25">
      <c r="A6542">
        <v>2</v>
      </c>
      <c r="B6542" t="s">
        <v>163</v>
      </c>
      <c r="C6542">
        <v>11</v>
      </c>
      <c r="D6542" t="s">
        <v>164</v>
      </c>
      <c r="E6542">
        <v>14</v>
      </c>
      <c r="F6542" t="s">
        <v>165</v>
      </c>
      <c r="G6542" s="9">
        <v>2</v>
      </c>
      <c r="H6542" t="s">
        <v>172</v>
      </c>
      <c r="I6542">
        <v>11</v>
      </c>
      <c r="J6542" t="s">
        <v>173</v>
      </c>
      <c r="K6542">
        <v>14</v>
      </c>
      <c r="L6542" t="s">
        <v>165</v>
      </c>
      <c r="M6542" s="18">
        <f t="shared" si="204"/>
        <v>2.9166666666666665</v>
      </c>
      <c r="N6542" s="18">
        <f t="shared" si="205"/>
        <v>2.9166666666666665</v>
      </c>
    </row>
    <row r="6543" spans="1:14" x14ac:dyDescent="0.25">
      <c r="A6543">
        <v>2</v>
      </c>
      <c r="B6543" t="s">
        <v>163</v>
      </c>
      <c r="C6543">
        <v>3</v>
      </c>
      <c r="D6543" t="s">
        <v>164</v>
      </c>
      <c r="E6543">
        <v>18</v>
      </c>
      <c r="F6543" t="s">
        <v>165</v>
      </c>
      <c r="G6543" s="9">
        <v>2</v>
      </c>
      <c r="H6543" t="s">
        <v>172</v>
      </c>
      <c r="I6543">
        <v>3</v>
      </c>
      <c r="J6543" t="s">
        <v>173</v>
      </c>
      <c r="K6543">
        <v>18</v>
      </c>
      <c r="L6543" t="s">
        <v>165</v>
      </c>
      <c r="M6543" s="18">
        <f t="shared" si="204"/>
        <v>2.25</v>
      </c>
      <c r="N6543" s="18">
        <f t="shared" si="205"/>
        <v>2.25</v>
      </c>
    </row>
    <row r="6544" spans="1:14" x14ac:dyDescent="0.25">
      <c r="A6544">
        <v>2</v>
      </c>
      <c r="B6544" t="s">
        <v>163</v>
      </c>
      <c r="C6544">
        <v>1</v>
      </c>
      <c r="D6544" t="s">
        <v>164</v>
      </c>
      <c r="E6544">
        <v>1</v>
      </c>
      <c r="F6544" t="s">
        <v>165</v>
      </c>
      <c r="G6544" s="9">
        <v>2</v>
      </c>
      <c r="H6544" t="s">
        <v>172</v>
      </c>
      <c r="I6544">
        <v>1</v>
      </c>
      <c r="J6544" t="s">
        <v>173</v>
      </c>
      <c r="K6544">
        <v>1</v>
      </c>
      <c r="L6544" t="s">
        <v>165</v>
      </c>
      <c r="M6544" s="18">
        <f t="shared" si="204"/>
        <v>2.0833333333333335</v>
      </c>
      <c r="N6544" s="18">
        <f t="shared" si="205"/>
        <v>2.0833333333333335</v>
      </c>
    </row>
    <row r="6545" spans="1:14" x14ac:dyDescent="0.25">
      <c r="A6545">
        <v>2</v>
      </c>
      <c r="B6545" t="s">
        <v>163</v>
      </c>
      <c r="C6545">
        <v>2</v>
      </c>
      <c r="D6545" t="s">
        <v>164</v>
      </c>
      <c r="E6545">
        <v>29</v>
      </c>
      <c r="F6545" t="s">
        <v>165</v>
      </c>
      <c r="G6545" s="9">
        <v>2</v>
      </c>
      <c r="H6545" t="s">
        <v>172</v>
      </c>
      <c r="I6545">
        <v>2</v>
      </c>
      <c r="J6545" t="s">
        <v>173</v>
      </c>
      <c r="K6545">
        <v>29</v>
      </c>
      <c r="L6545" t="s">
        <v>165</v>
      </c>
      <c r="M6545" s="18">
        <f t="shared" si="204"/>
        <v>2.1666666666666665</v>
      </c>
      <c r="N6545" s="18">
        <f t="shared" si="205"/>
        <v>2.1666666666666665</v>
      </c>
    </row>
    <row r="6546" spans="1:14" x14ac:dyDescent="0.25">
      <c r="A6546">
        <v>2</v>
      </c>
      <c r="B6546" t="s">
        <v>163</v>
      </c>
      <c r="C6546">
        <v>0</v>
      </c>
      <c r="D6546" t="s">
        <v>164</v>
      </c>
      <c r="E6546">
        <v>13</v>
      </c>
      <c r="F6546" t="s">
        <v>165</v>
      </c>
      <c r="G6546" s="9">
        <v>2</v>
      </c>
      <c r="H6546" t="s">
        <v>172</v>
      </c>
      <c r="I6546">
        <v>0</v>
      </c>
      <c r="J6546" t="s">
        <v>173</v>
      </c>
      <c r="K6546">
        <v>13</v>
      </c>
      <c r="L6546" t="s">
        <v>165</v>
      </c>
      <c r="M6546" s="18">
        <f t="shared" si="204"/>
        <v>2</v>
      </c>
      <c r="N6546" s="18">
        <f t="shared" si="205"/>
        <v>2</v>
      </c>
    </row>
    <row r="6547" spans="1:14" x14ac:dyDescent="0.25">
      <c r="A6547">
        <v>1</v>
      </c>
      <c r="B6547" t="s">
        <v>163</v>
      </c>
      <c r="C6547">
        <v>0</v>
      </c>
      <c r="D6547" t="s">
        <v>164</v>
      </c>
      <c r="E6547">
        <v>13</v>
      </c>
      <c r="F6547" t="s">
        <v>165</v>
      </c>
      <c r="G6547" s="9">
        <v>1</v>
      </c>
      <c r="H6547" t="s">
        <v>172</v>
      </c>
      <c r="I6547">
        <v>5</v>
      </c>
      <c r="J6547" t="s">
        <v>173</v>
      </c>
      <c r="K6547">
        <v>26</v>
      </c>
      <c r="L6547" t="s">
        <v>165</v>
      </c>
      <c r="M6547" s="18">
        <f t="shared" si="204"/>
        <v>1</v>
      </c>
      <c r="N6547" s="18">
        <f t="shared" si="205"/>
        <v>1.4166666666666667</v>
      </c>
    </row>
    <row r="6548" spans="1:14" x14ac:dyDescent="0.25">
      <c r="A6548">
        <v>1</v>
      </c>
      <c r="B6548" t="s">
        <v>163</v>
      </c>
      <c r="C6548">
        <v>3</v>
      </c>
      <c r="D6548" t="s">
        <v>164</v>
      </c>
      <c r="E6548">
        <v>27</v>
      </c>
      <c r="F6548" t="s">
        <v>165</v>
      </c>
      <c r="G6548" s="9">
        <v>2</v>
      </c>
      <c r="H6548" t="s">
        <v>172</v>
      </c>
      <c r="I6548">
        <v>7</v>
      </c>
      <c r="J6548" t="s">
        <v>173</v>
      </c>
      <c r="K6548">
        <v>16</v>
      </c>
      <c r="L6548" t="s">
        <v>165</v>
      </c>
      <c r="M6548" s="18">
        <f t="shared" si="204"/>
        <v>1.25</v>
      </c>
      <c r="N6548" s="18">
        <f t="shared" si="205"/>
        <v>2.5833333333333335</v>
      </c>
    </row>
    <row r="6549" spans="1:14" x14ac:dyDescent="0.25">
      <c r="A6549">
        <v>0</v>
      </c>
      <c r="B6549" t="s">
        <v>163</v>
      </c>
      <c r="C6549">
        <v>8</v>
      </c>
      <c r="D6549" t="s">
        <v>164</v>
      </c>
      <c r="E6549">
        <v>3</v>
      </c>
      <c r="F6549" t="s">
        <v>165</v>
      </c>
      <c r="G6549" s="9">
        <v>1</v>
      </c>
      <c r="H6549" t="s">
        <v>172</v>
      </c>
      <c r="I6549">
        <v>1</v>
      </c>
      <c r="J6549" t="s">
        <v>173</v>
      </c>
      <c r="K6549">
        <v>30</v>
      </c>
      <c r="L6549" t="s">
        <v>165</v>
      </c>
      <c r="M6549" s="18">
        <f t="shared" si="204"/>
        <v>0.66666666666666663</v>
      </c>
      <c r="N6549" s="18">
        <f t="shared" si="205"/>
        <v>1.0833333333333333</v>
      </c>
    </row>
    <row r="6550" spans="1:14" x14ac:dyDescent="0.25">
      <c r="A6550">
        <v>1</v>
      </c>
      <c r="B6550" t="s">
        <v>163</v>
      </c>
      <c r="C6550">
        <v>0</v>
      </c>
      <c r="D6550" t="s">
        <v>164</v>
      </c>
      <c r="E6550">
        <v>16</v>
      </c>
      <c r="F6550" t="s">
        <v>165</v>
      </c>
      <c r="G6550" s="9">
        <v>11</v>
      </c>
      <c r="H6550" t="s">
        <v>172</v>
      </c>
      <c r="I6550">
        <v>5</v>
      </c>
      <c r="J6550" t="s">
        <v>173</v>
      </c>
      <c r="K6550">
        <v>10</v>
      </c>
      <c r="L6550" t="s">
        <v>165</v>
      </c>
      <c r="M6550" s="18">
        <f t="shared" si="204"/>
        <v>1</v>
      </c>
      <c r="N6550" s="18">
        <f t="shared" si="205"/>
        <v>11.416666666666666</v>
      </c>
    </row>
    <row r="6551" spans="1:14" x14ac:dyDescent="0.25">
      <c r="A6551">
        <v>1</v>
      </c>
      <c r="B6551" t="s">
        <v>163</v>
      </c>
      <c r="C6551">
        <v>0</v>
      </c>
      <c r="D6551" t="s">
        <v>164</v>
      </c>
      <c r="E6551">
        <v>16</v>
      </c>
      <c r="F6551" t="s">
        <v>165</v>
      </c>
      <c r="G6551" s="9">
        <v>10</v>
      </c>
      <c r="H6551" t="s">
        <v>172</v>
      </c>
      <c r="I6551">
        <v>4</v>
      </c>
      <c r="J6551" t="s">
        <v>173</v>
      </c>
      <c r="K6551">
        <v>21</v>
      </c>
      <c r="L6551" t="s">
        <v>165</v>
      </c>
      <c r="M6551" s="18">
        <f t="shared" si="204"/>
        <v>1</v>
      </c>
      <c r="N6551" s="18">
        <f t="shared" si="205"/>
        <v>10.333333333333334</v>
      </c>
    </row>
    <row r="6552" spans="1:14" x14ac:dyDescent="0.25">
      <c r="A6552">
        <v>6</v>
      </c>
      <c r="B6552" t="s">
        <v>163</v>
      </c>
      <c r="C6552">
        <v>0</v>
      </c>
      <c r="D6552" t="s">
        <v>164</v>
      </c>
      <c r="E6552">
        <v>16</v>
      </c>
      <c r="F6552" t="s">
        <v>165</v>
      </c>
      <c r="G6552" s="9">
        <v>7</v>
      </c>
      <c r="H6552" t="s">
        <v>172</v>
      </c>
      <c r="I6552">
        <v>3</v>
      </c>
      <c r="J6552" t="s">
        <v>173</v>
      </c>
      <c r="K6552">
        <v>11</v>
      </c>
      <c r="L6552" t="s">
        <v>165</v>
      </c>
      <c r="M6552" s="18">
        <f t="shared" si="204"/>
        <v>6</v>
      </c>
      <c r="N6552" s="18">
        <f t="shared" si="205"/>
        <v>7.25</v>
      </c>
    </row>
    <row r="6553" spans="1:14" x14ac:dyDescent="0.25">
      <c r="A6553">
        <v>0</v>
      </c>
      <c r="B6553" t="s">
        <v>163</v>
      </c>
      <c r="C6553">
        <v>2</v>
      </c>
      <c r="D6553" t="s">
        <v>164</v>
      </c>
      <c r="E6553">
        <v>16</v>
      </c>
      <c r="F6553" t="s">
        <v>165</v>
      </c>
      <c r="G6553" s="9">
        <v>7</v>
      </c>
      <c r="H6553" t="s">
        <v>172</v>
      </c>
      <c r="I6553">
        <v>3</v>
      </c>
      <c r="J6553" t="s">
        <v>173</v>
      </c>
      <c r="K6553">
        <v>13</v>
      </c>
      <c r="L6553" t="s">
        <v>165</v>
      </c>
      <c r="M6553" s="18">
        <f t="shared" si="204"/>
        <v>0.16666666666666666</v>
      </c>
      <c r="N6553" s="18">
        <f t="shared" si="205"/>
        <v>7.25</v>
      </c>
    </row>
    <row r="6554" spans="1:14" x14ac:dyDescent="0.25">
      <c r="A6554">
        <v>0</v>
      </c>
      <c r="B6554" t="s">
        <v>163</v>
      </c>
      <c r="C6554">
        <v>9</v>
      </c>
      <c r="D6554" t="s">
        <v>164</v>
      </c>
      <c r="E6554">
        <v>16</v>
      </c>
      <c r="F6554" t="s">
        <v>165</v>
      </c>
      <c r="G6554" s="9">
        <v>6</v>
      </c>
      <c r="H6554" t="s">
        <v>172</v>
      </c>
      <c r="I6554">
        <v>4</v>
      </c>
      <c r="J6554" t="s">
        <v>173</v>
      </c>
      <c r="K6554">
        <v>24</v>
      </c>
      <c r="L6554" t="s">
        <v>165</v>
      </c>
      <c r="M6554" s="18">
        <f t="shared" si="204"/>
        <v>0.75</v>
      </c>
      <c r="N6554" s="18">
        <f t="shared" si="205"/>
        <v>6.333333333333333</v>
      </c>
    </row>
    <row r="6555" spans="1:14" x14ac:dyDescent="0.25">
      <c r="A6555">
        <v>5</v>
      </c>
      <c r="B6555" t="s">
        <v>163</v>
      </c>
      <c r="C6555">
        <v>6</v>
      </c>
      <c r="D6555" t="s">
        <v>164</v>
      </c>
      <c r="E6555">
        <v>15</v>
      </c>
      <c r="F6555" t="s">
        <v>165</v>
      </c>
      <c r="G6555" s="9">
        <v>6</v>
      </c>
      <c r="H6555" t="s">
        <v>172</v>
      </c>
      <c r="I6555">
        <v>0</v>
      </c>
      <c r="J6555" t="s">
        <v>173</v>
      </c>
      <c r="K6555">
        <v>13</v>
      </c>
      <c r="L6555" t="s">
        <v>165</v>
      </c>
      <c r="M6555" s="18">
        <f t="shared" si="204"/>
        <v>5.5</v>
      </c>
      <c r="N6555" s="18">
        <f t="shared" si="205"/>
        <v>6</v>
      </c>
    </row>
    <row r="6556" spans="1:14" x14ac:dyDescent="0.25">
      <c r="A6556">
        <v>1</v>
      </c>
      <c r="B6556" t="s">
        <v>163</v>
      </c>
      <c r="C6556">
        <v>11</v>
      </c>
      <c r="D6556" t="s">
        <v>164</v>
      </c>
      <c r="E6556">
        <v>15</v>
      </c>
      <c r="F6556" t="s">
        <v>165</v>
      </c>
      <c r="G6556" s="9">
        <v>2</v>
      </c>
      <c r="H6556" t="s">
        <v>172</v>
      </c>
      <c r="I6556">
        <v>4</v>
      </c>
      <c r="J6556" t="s">
        <v>173</v>
      </c>
      <c r="K6556">
        <v>29</v>
      </c>
      <c r="L6556" t="s">
        <v>165</v>
      </c>
      <c r="M6556" s="18">
        <f t="shared" si="204"/>
        <v>1.9166666666666665</v>
      </c>
      <c r="N6556" s="18">
        <f t="shared" si="205"/>
        <v>2.3333333333333335</v>
      </c>
    </row>
    <row r="6557" spans="1:14" x14ac:dyDescent="0.25">
      <c r="A6557">
        <v>4</v>
      </c>
      <c r="B6557" t="s">
        <v>163</v>
      </c>
      <c r="C6557">
        <v>8</v>
      </c>
      <c r="D6557" t="s">
        <v>164</v>
      </c>
      <c r="E6557">
        <v>6</v>
      </c>
      <c r="F6557" t="s">
        <v>165</v>
      </c>
      <c r="G6557" s="9">
        <v>4</v>
      </c>
      <c r="H6557" t="s">
        <v>172</v>
      </c>
      <c r="I6557">
        <v>8</v>
      </c>
      <c r="J6557" t="s">
        <v>173</v>
      </c>
      <c r="K6557">
        <v>6</v>
      </c>
      <c r="L6557" t="s">
        <v>165</v>
      </c>
      <c r="M6557" s="18">
        <f t="shared" si="204"/>
        <v>4.666666666666667</v>
      </c>
      <c r="N6557" s="18">
        <f t="shared" si="205"/>
        <v>4.666666666666667</v>
      </c>
    </row>
    <row r="6558" spans="1:14" x14ac:dyDescent="0.25">
      <c r="A6558">
        <v>1</v>
      </c>
      <c r="B6558" t="s">
        <v>163</v>
      </c>
      <c r="C6558">
        <v>11</v>
      </c>
      <c r="D6558" t="s">
        <v>164</v>
      </c>
      <c r="E6558">
        <v>15</v>
      </c>
      <c r="F6558" t="s">
        <v>165</v>
      </c>
      <c r="G6558" s="9">
        <v>1</v>
      </c>
      <c r="H6558" t="s">
        <v>172</v>
      </c>
      <c r="I6558">
        <v>11</v>
      </c>
      <c r="J6558" t="s">
        <v>173</v>
      </c>
      <c r="K6558">
        <v>15</v>
      </c>
      <c r="L6558" t="s">
        <v>165</v>
      </c>
      <c r="M6558" s="18">
        <f t="shared" si="204"/>
        <v>1.9166666666666665</v>
      </c>
      <c r="N6558" s="18">
        <f t="shared" si="205"/>
        <v>1.9166666666666665</v>
      </c>
    </row>
    <row r="6559" spans="1:14" x14ac:dyDescent="0.25">
      <c r="A6559">
        <v>1</v>
      </c>
      <c r="B6559" t="s">
        <v>163</v>
      </c>
      <c r="C6559">
        <v>10</v>
      </c>
      <c r="D6559" t="s">
        <v>164</v>
      </c>
      <c r="E6559">
        <v>4</v>
      </c>
      <c r="F6559" t="s">
        <v>165</v>
      </c>
      <c r="G6559" s="9">
        <v>1</v>
      </c>
      <c r="H6559" t="s">
        <v>172</v>
      </c>
      <c r="I6559">
        <v>10</v>
      </c>
      <c r="J6559" t="s">
        <v>173</v>
      </c>
      <c r="K6559">
        <v>4</v>
      </c>
      <c r="L6559" t="s">
        <v>165</v>
      </c>
      <c r="M6559" s="18">
        <f t="shared" si="204"/>
        <v>1.8333333333333335</v>
      </c>
      <c r="N6559" s="18">
        <f t="shared" si="205"/>
        <v>1.8333333333333335</v>
      </c>
    </row>
    <row r="6560" spans="1:14" x14ac:dyDescent="0.25">
      <c r="A6560">
        <v>0</v>
      </c>
      <c r="B6560" t="s">
        <v>163</v>
      </c>
      <c r="C6560">
        <v>7</v>
      </c>
      <c r="D6560" t="s">
        <v>164</v>
      </c>
      <c r="E6560">
        <v>16</v>
      </c>
      <c r="F6560" t="s">
        <v>165</v>
      </c>
      <c r="G6560" s="9">
        <v>17</v>
      </c>
      <c r="H6560" t="s">
        <v>172</v>
      </c>
      <c r="I6560">
        <v>0</v>
      </c>
      <c r="J6560" t="s">
        <v>173</v>
      </c>
      <c r="K6560">
        <v>2</v>
      </c>
      <c r="L6560" t="s">
        <v>165</v>
      </c>
      <c r="M6560" s="18">
        <f t="shared" si="204"/>
        <v>0.58333333333333337</v>
      </c>
      <c r="N6560" s="18">
        <f t="shared" si="205"/>
        <v>17</v>
      </c>
    </row>
    <row r="6561" spans="1:14" x14ac:dyDescent="0.25">
      <c r="A6561">
        <v>3</v>
      </c>
      <c r="B6561" t="s">
        <v>163</v>
      </c>
      <c r="C6561">
        <v>7</v>
      </c>
      <c r="D6561" t="s">
        <v>164</v>
      </c>
      <c r="E6561">
        <v>16</v>
      </c>
      <c r="F6561" t="s">
        <v>165</v>
      </c>
      <c r="G6561" s="9">
        <v>10</v>
      </c>
      <c r="H6561" t="s">
        <v>172</v>
      </c>
      <c r="I6561">
        <v>7</v>
      </c>
      <c r="J6561" t="s">
        <v>173</v>
      </c>
      <c r="K6561">
        <v>15</v>
      </c>
      <c r="L6561" t="s">
        <v>165</v>
      </c>
      <c r="M6561" s="18">
        <f t="shared" si="204"/>
        <v>3.5833333333333335</v>
      </c>
      <c r="N6561" s="18">
        <f t="shared" si="205"/>
        <v>10.583333333333334</v>
      </c>
    </row>
    <row r="6562" spans="1:14" x14ac:dyDescent="0.25">
      <c r="A6562">
        <v>2</v>
      </c>
      <c r="B6562" t="s">
        <v>163</v>
      </c>
      <c r="C6562">
        <v>3</v>
      </c>
      <c r="D6562" t="s">
        <v>164</v>
      </c>
      <c r="E6562">
        <v>16</v>
      </c>
      <c r="F6562" t="s">
        <v>165</v>
      </c>
      <c r="G6562" s="9">
        <v>8</v>
      </c>
      <c r="H6562" t="s">
        <v>172</v>
      </c>
      <c r="I6562">
        <v>1</v>
      </c>
      <c r="J6562" t="s">
        <v>173</v>
      </c>
      <c r="K6562">
        <v>16</v>
      </c>
      <c r="L6562" t="s">
        <v>165</v>
      </c>
      <c r="M6562" s="18">
        <f t="shared" si="204"/>
        <v>2.25</v>
      </c>
      <c r="N6562" s="18">
        <f t="shared" si="205"/>
        <v>8.0833333333333339</v>
      </c>
    </row>
    <row r="6563" spans="1:14" x14ac:dyDescent="0.25">
      <c r="A6563">
        <v>0</v>
      </c>
      <c r="B6563" t="s">
        <v>163</v>
      </c>
      <c r="C6563">
        <v>9</v>
      </c>
      <c r="D6563" t="s">
        <v>164</v>
      </c>
      <c r="E6563">
        <v>16</v>
      </c>
      <c r="F6563" t="s">
        <v>165</v>
      </c>
      <c r="G6563" s="9">
        <v>3</v>
      </c>
      <c r="H6563" t="s">
        <v>172</v>
      </c>
      <c r="I6563">
        <v>4</v>
      </c>
      <c r="J6563" t="s">
        <v>173</v>
      </c>
      <c r="K6563">
        <v>1</v>
      </c>
      <c r="L6563" t="s">
        <v>165</v>
      </c>
      <c r="M6563" s="18">
        <f t="shared" si="204"/>
        <v>0.75</v>
      </c>
      <c r="N6563" s="18">
        <f t="shared" si="205"/>
        <v>3.3333333333333335</v>
      </c>
    </row>
    <row r="6564" spans="1:14" x14ac:dyDescent="0.25">
      <c r="A6564">
        <v>1</v>
      </c>
      <c r="B6564" t="s">
        <v>163</v>
      </c>
      <c r="C6564">
        <v>1</v>
      </c>
      <c r="D6564" t="s">
        <v>164</v>
      </c>
      <c r="E6564">
        <v>16</v>
      </c>
      <c r="F6564" t="s">
        <v>165</v>
      </c>
      <c r="G6564" s="9">
        <v>19</v>
      </c>
      <c r="H6564" t="s">
        <v>172</v>
      </c>
      <c r="I6564">
        <v>4</v>
      </c>
      <c r="J6564" t="s">
        <v>173</v>
      </c>
      <c r="K6564">
        <v>15</v>
      </c>
      <c r="L6564" t="s">
        <v>165</v>
      </c>
      <c r="M6564" s="18">
        <f t="shared" si="204"/>
        <v>1.0833333333333333</v>
      </c>
      <c r="N6564" s="18">
        <f t="shared" si="205"/>
        <v>19.333333333333332</v>
      </c>
    </row>
    <row r="6565" spans="1:14" x14ac:dyDescent="0.25">
      <c r="A6565">
        <v>1</v>
      </c>
      <c r="B6565" t="s">
        <v>163</v>
      </c>
      <c r="C6565">
        <v>4</v>
      </c>
      <c r="D6565" t="s">
        <v>164</v>
      </c>
      <c r="E6565">
        <v>16</v>
      </c>
      <c r="F6565" t="s">
        <v>165</v>
      </c>
      <c r="G6565" s="9">
        <v>16</v>
      </c>
      <c r="H6565" t="s">
        <v>172</v>
      </c>
      <c r="I6565">
        <v>10</v>
      </c>
      <c r="J6565" t="s">
        <v>173</v>
      </c>
      <c r="K6565">
        <v>0</v>
      </c>
      <c r="L6565" t="s">
        <v>165</v>
      </c>
      <c r="M6565" s="18">
        <f t="shared" si="204"/>
        <v>1.3333333333333333</v>
      </c>
      <c r="N6565" s="18">
        <f t="shared" si="205"/>
        <v>16.833333333333332</v>
      </c>
    </row>
    <row r="6566" spans="1:14" x14ac:dyDescent="0.25">
      <c r="A6566">
        <v>6</v>
      </c>
      <c r="B6566" t="s">
        <v>163</v>
      </c>
      <c r="C6566">
        <v>0</v>
      </c>
      <c r="D6566" t="s">
        <v>164</v>
      </c>
      <c r="E6566">
        <v>16</v>
      </c>
      <c r="F6566" t="s">
        <v>165</v>
      </c>
      <c r="G6566" s="9">
        <v>11</v>
      </c>
      <c r="H6566" t="s">
        <v>172</v>
      </c>
      <c r="I6566">
        <v>6</v>
      </c>
      <c r="J6566" t="s">
        <v>173</v>
      </c>
      <c r="K6566">
        <v>0</v>
      </c>
      <c r="L6566" t="s">
        <v>165</v>
      </c>
      <c r="M6566" s="18">
        <f t="shared" si="204"/>
        <v>6</v>
      </c>
      <c r="N6566" s="18">
        <f t="shared" si="205"/>
        <v>11.5</v>
      </c>
    </row>
    <row r="6567" spans="1:14" x14ac:dyDescent="0.25">
      <c r="A6567">
        <v>0</v>
      </c>
      <c r="B6567" t="s">
        <v>163</v>
      </c>
      <c r="C6567">
        <v>6</v>
      </c>
      <c r="D6567" t="s">
        <v>164</v>
      </c>
      <c r="E6567">
        <v>16</v>
      </c>
      <c r="F6567" t="s">
        <v>165</v>
      </c>
      <c r="G6567" s="9">
        <v>7</v>
      </c>
      <c r="H6567" t="s">
        <v>172</v>
      </c>
      <c r="I6567">
        <v>3</v>
      </c>
      <c r="J6567" t="s">
        <v>173</v>
      </c>
      <c r="K6567">
        <v>16</v>
      </c>
      <c r="L6567" t="s">
        <v>165</v>
      </c>
      <c r="M6567" s="18">
        <f t="shared" si="204"/>
        <v>0.5</v>
      </c>
      <c r="N6567" s="18">
        <f t="shared" si="205"/>
        <v>7.25</v>
      </c>
    </row>
    <row r="6568" spans="1:14" x14ac:dyDescent="0.25">
      <c r="A6568">
        <v>1</v>
      </c>
      <c r="B6568" t="s">
        <v>163</v>
      </c>
      <c r="C6568">
        <v>0</v>
      </c>
      <c r="D6568" t="s">
        <v>164</v>
      </c>
      <c r="E6568">
        <v>16</v>
      </c>
      <c r="F6568" t="s">
        <v>165</v>
      </c>
      <c r="G6568" s="9">
        <v>9</v>
      </c>
      <c r="H6568" t="s">
        <v>172</v>
      </c>
      <c r="I6568">
        <v>7</v>
      </c>
      <c r="J6568" t="s">
        <v>173</v>
      </c>
      <c r="K6568">
        <v>30</v>
      </c>
      <c r="L6568" t="s">
        <v>165</v>
      </c>
      <c r="M6568" s="18">
        <f t="shared" si="204"/>
        <v>1</v>
      </c>
      <c r="N6568" s="18">
        <f t="shared" si="205"/>
        <v>9.5833333333333339</v>
      </c>
    </row>
    <row r="6569" spans="1:14" x14ac:dyDescent="0.25">
      <c r="A6569">
        <v>6</v>
      </c>
      <c r="B6569" t="s">
        <v>163</v>
      </c>
      <c r="C6569">
        <v>0</v>
      </c>
      <c r="D6569" t="s">
        <v>164</v>
      </c>
      <c r="E6569">
        <v>16</v>
      </c>
      <c r="F6569" t="s">
        <v>165</v>
      </c>
      <c r="G6569" s="9">
        <v>9</v>
      </c>
      <c r="H6569" t="s">
        <v>172</v>
      </c>
      <c r="I6569">
        <v>9</v>
      </c>
      <c r="J6569" t="s">
        <v>173</v>
      </c>
      <c r="K6569">
        <v>16</v>
      </c>
      <c r="L6569" t="s">
        <v>165</v>
      </c>
      <c r="M6569" s="18">
        <f t="shared" si="204"/>
        <v>6</v>
      </c>
      <c r="N6569" s="18">
        <f t="shared" si="205"/>
        <v>9.75</v>
      </c>
    </row>
    <row r="6570" spans="1:14" x14ac:dyDescent="0.25">
      <c r="A6570">
        <v>1</v>
      </c>
      <c r="B6570" t="s">
        <v>163</v>
      </c>
      <c r="C6570">
        <v>11</v>
      </c>
      <c r="D6570" t="s">
        <v>164</v>
      </c>
      <c r="E6570">
        <v>16</v>
      </c>
      <c r="F6570" t="s">
        <v>165</v>
      </c>
      <c r="G6570" s="9">
        <v>9</v>
      </c>
      <c r="H6570" t="s">
        <v>172</v>
      </c>
      <c r="I6570">
        <v>2</v>
      </c>
      <c r="J6570" t="s">
        <v>173</v>
      </c>
      <c r="K6570">
        <v>16</v>
      </c>
      <c r="L6570" t="s">
        <v>165</v>
      </c>
      <c r="M6570" s="18">
        <f t="shared" si="204"/>
        <v>1.9166666666666665</v>
      </c>
      <c r="N6570" s="18">
        <f t="shared" si="205"/>
        <v>9.1666666666666661</v>
      </c>
    </row>
    <row r="6571" spans="1:14" x14ac:dyDescent="0.25">
      <c r="A6571">
        <v>3</v>
      </c>
      <c r="B6571" t="s">
        <v>163</v>
      </c>
      <c r="C6571">
        <v>7</v>
      </c>
      <c r="D6571" t="s">
        <v>164</v>
      </c>
      <c r="E6571">
        <v>10</v>
      </c>
      <c r="F6571" t="s">
        <v>165</v>
      </c>
      <c r="G6571" s="9">
        <v>4</v>
      </c>
      <c r="H6571" t="s">
        <v>172</v>
      </c>
      <c r="I6571">
        <v>1</v>
      </c>
      <c r="J6571" t="s">
        <v>173</v>
      </c>
      <c r="K6571">
        <v>8</v>
      </c>
      <c r="L6571" t="s">
        <v>165</v>
      </c>
      <c r="M6571" s="18">
        <f t="shared" si="204"/>
        <v>3.5833333333333335</v>
      </c>
      <c r="N6571" s="18">
        <f t="shared" si="205"/>
        <v>4.083333333333333</v>
      </c>
    </row>
    <row r="6572" spans="1:14" x14ac:dyDescent="0.25">
      <c r="A6572">
        <v>3</v>
      </c>
      <c r="B6572" t="s">
        <v>163</v>
      </c>
      <c r="C6572">
        <v>4</v>
      </c>
      <c r="D6572" t="s">
        <v>164</v>
      </c>
      <c r="E6572">
        <v>1</v>
      </c>
      <c r="F6572" t="s">
        <v>165</v>
      </c>
      <c r="G6572" s="9">
        <v>5</v>
      </c>
      <c r="H6572" t="s">
        <v>172</v>
      </c>
      <c r="I6572">
        <v>9</v>
      </c>
      <c r="J6572" t="s">
        <v>173</v>
      </c>
      <c r="K6572">
        <v>24</v>
      </c>
      <c r="L6572" t="s">
        <v>165</v>
      </c>
      <c r="M6572" s="18">
        <f t="shared" si="204"/>
        <v>3.3333333333333335</v>
      </c>
      <c r="N6572" s="18">
        <f t="shared" si="205"/>
        <v>5.75</v>
      </c>
    </row>
    <row r="6573" spans="1:14" x14ac:dyDescent="0.25">
      <c r="A6573">
        <v>2</v>
      </c>
      <c r="B6573" t="s">
        <v>163</v>
      </c>
      <c r="C6573">
        <v>11</v>
      </c>
      <c r="D6573" t="s">
        <v>164</v>
      </c>
      <c r="E6573">
        <v>14</v>
      </c>
      <c r="F6573" t="s">
        <v>165</v>
      </c>
      <c r="G6573" s="9">
        <v>2</v>
      </c>
      <c r="H6573" t="s">
        <v>172</v>
      </c>
      <c r="I6573">
        <v>11</v>
      </c>
      <c r="J6573" t="s">
        <v>173</v>
      </c>
      <c r="K6573">
        <v>14</v>
      </c>
      <c r="L6573" t="s">
        <v>165</v>
      </c>
      <c r="M6573" s="18">
        <f t="shared" si="204"/>
        <v>2.9166666666666665</v>
      </c>
      <c r="N6573" s="18">
        <f t="shared" si="205"/>
        <v>2.9166666666666665</v>
      </c>
    </row>
    <row r="6574" spans="1:14" x14ac:dyDescent="0.25">
      <c r="A6574">
        <v>2</v>
      </c>
      <c r="B6574" t="s">
        <v>163</v>
      </c>
      <c r="C6574">
        <v>5</v>
      </c>
      <c r="D6574" t="s">
        <v>164</v>
      </c>
      <c r="E6574">
        <v>14</v>
      </c>
      <c r="F6574" t="s">
        <v>165</v>
      </c>
      <c r="G6574" s="9">
        <v>2</v>
      </c>
      <c r="H6574" t="s">
        <v>172</v>
      </c>
      <c r="I6574">
        <v>5</v>
      </c>
      <c r="J6574" t="s">
        <v>173</v>
      </c>
      <c r="K6574">
        <v>14</v>
      </c>
      <c r="L6574" t="s">
        <v>165</v>
      </c>
      <c r="M6574" s="18">
        <f t="shared" si="204"/>
        <v>2.4166666666666665</v>
      </c>
      <c r="N6574" s="18">
        <f t="shared" si="205"/>
        <v>2.4166666666666665</v>
      </c>
    </row>
    <row r="6575" spans="1:14" x14ac:dyDescent="0.25">
      <c r="A6575">
        <v>1</v>
      </c>
      <c r="B6575" t="s">
        <v>163</v>
      </c>
      <c r="C6575">
        <v>0</v>
      </c>
      <c r="D6575" t="s">
        <v>164</v>
      </c>
      <c r="E6575">
        <v>22</v>
      </c>
      <c r="F6575" t="s">
        <v>165</v>
      </c>
      <c r="G6575" s="9">
        <v>1</v>
      </c>
      <c r="H6575" t="s">
        <v>172</v>
      </c>
      <c r="I6575">
        <v>0</v>
      </c>
      <c r="J6575" t="s">
        <v>173</v>
      </c>
      <c r="K6575">
        <v>22</v>
      </c>
      <c r="L6575" t="s">
        <v>165</v>
      </c>
      <c r="M6575" s="18">
        <f t="shared" si="204"/>
        <v>1</v>
      </c>
      <c r="N6575" s="18">
        <f t="shared" si="205"/>
        <v>1</v>
      </c>
    </row>
    <row r="6576" spans="1:14" x14ac:dyDescent="0.25">
      <c r="A6576">
        <v>0</v>
      </c>
      <c r="B6576" t="s">
        <v>163</v>
      </c>
      <c r="C6576">
        <v>9</v>
      </c>
      <c r="D6576" t="s">
        <v>164</v>
      </c>
      <c r="E6576">
        <v>1</v>
      </c>
      <c r="F6576" t="s">
        <v>165</v>
      </c>
      <c r="G6576" s="9">
        <v>2</v>
      </c>
      <c r="H6576" t="s">
        <v>172</v>
      </c>
      <c r="I6576">
        <v>5</v>
      </c>
      <c r="J6576" t="s">
        <v>173</v>
      </c>
      <c r="K6576">
        <v>1</v>
      </c>
      <c r="L6576" t="s">
        <v>165</v>
      </c>
      <c r="M6576" s="18">
        <f t="shared" si="204"/>
        <v>0.75</v>
      </c>
      <c r="N6576" s="18">
        <f t="shared" si="205"/>
        <v>2.4166666666666665</v>
      </c>
    </row>
    <row r="6577" spans="1:14" x14ac:dyDescent="0.25">
      <c r="A6577">
        <v>0</v>
      </c>
      <c r="B6577" t="s">
        <v>163</v>
      </c>
      <c r="C6577">
        <v>0</v>
      </c>
      <c r="D6577" t="s">
        <v>164</v>
      </c>
      <c r="E6577">
        <v>1</v>
      </c>
      <c r="F6577" t="s">
        <v>165</v>
      </c>
      <c r="G6577" s="9">
        <v>0</v>
      </c>
      <c r="H6577" t="s">
        <v>172</v>
      </c>
      <c r="I6577">
        <v>0</v>
      </c>
      <c r="J6577" t="s">
        <v>173</v>
      </c>
      <c r="K6577">
        <v>1</v>
      </c>
      <c r="L6577" t="s">
        <v>165</v>
      </c>
      <c r="M6577" s="18">
        <f t="shared" si="204"/>
        <v>0</v>
      </c>
      <c r="N6577" s="18">
        <f t="shared" si="205"/>
        <v>0</v>
      </c>
    </row>
    <row r="6578" spans="1:14" x14ac:dyDescent="0.25">
      <c r="A6578">
        <v>6</v>
      </c>
      <c r="B6578" t="s">
        <v>163</v>
      </c>
      <c r="C6578">
        <v>0</v>
      </c>
      <c r="D6578" t="s">
        <v>164</v>
      </c>
      <c r="E6578">
        <v>16</v>
      </c>
      <c r="F6578" t="s">
        <v>165</v>
      </c>
      <c r="G6578" s="9">
        <v>17</v>
      </c>
      <c r="H6578" t="s">
        <v>172</v>
      </c>
      <c r="I6578">
        <v>5</v>
      </c>
      <c r="J6578" t="s">
        <v>173</v>
      </c>
      <c r="K6578">
        <v>17</v>
      </c>
      <c r="L6578" t="s">
        <v>165</v>
      </c>
      <c r="M6578" s="18">
        <f t="shared" si="204"/>
        <v>6</v>
      </c>
      <c r="N6578" s="18">
        <f t="shared" si="205"/>
        <v>17.416666666666668</v>
      </c>
    </row>
    <row r="6579" spans="1:14" x14ac:dyDescent="0.25">
      <c r="A6579">
        <v>4</v>
      </c>
      <c r="B6579" t="s">
        <v>163</v>
      </c>
      <c r="C6579">
        <v>10</v>
      </c>
      <c r="D6579" t="s">
        <v>164</v>
      </c>
      <c r="E6579">
        <v>16</v>
      </c>
      <c r="F6579" t="s">
        <v>165</v>
      </c>
      <c r="G6579" s="9">
        <v>11</v>
      </c>
      <c r="H6579" t="s">
        <v>172</v>
      </c>
      <c r="I6579">
        <v>0</v>
      </c>
      <c r="J6579" t="s">
        <v>173</v>
      </c>
      <c r="K6579">
        <v>9</v>
      </c>
      <c r="L6579" t="s">
        <v>165</v>
      </c>
      <c r="M6579" s="18">
        <f t="shared" si="204"/>
        <v>4.833333333333333</v>
      </c>
      <c r="N6579" s="18">
        <f t="shared" si="205"/>
        <v>11</v>
      </c>
    </row>
    <row r="6580" spans="1:14" x14ac:dyDescent="0.25">
      <c r="A6580">
        <v>0</v>
      </c>
      <c r="B6580" t="s">
        <v>163</v>
      </c>
      <c r="C6580">
        <v>1</v>
      </c>
      <c r="D6580" t="s">
        <v>164</v>
      </c>
      <c r="E6580">
        <v>16</v>
      </c>
      <c r="F6580" t="s">
        <v>165</v>
      </c>
      <c r="G6580" s="9">
        <v>9</v>
      </c>
      <c r="H6580" t="s">
        <v>172</v>
      </c>
      <c r="I6580">
        <v>4</v>
      </c>
      <c r="J6580" t="s">
        <v>173</v>
      </c>
      <c r="K6580">
        <v>30</v>
      </c>
      <c r="L6580" t="s">
        <v>165</v>
      </c>
      <c r="M6580" s="18">
        <f t="shared" si="204"/>
        <v>8.3333333333333329E-2</v>
      </c>
      <c r="N6580" s="18">
        <f t="shared" si="205"/>
        <v>9.3333333333333339</v>
      </c>
    </row>
    <row r="6581" spans="1:14" x14ac:dyDescent="0.25">
      <c r="A6581">
        <v>2</v>
      </c>
      <c r="B6581" t="s">
        <v>163</v>
      </c>
      <c r="C6581">
        <v>3</v>
      </c>
      <c r="D6581" t="s">
        <v>164</v>
      </c>
      <c r="E6581">
        <v>16</v>
      </c>
      <c r="F6581" t="s">
        <v>165</v>
      </c>
      <c r="G6581" s="9">
        <v>7</v>
      </c>
      <c r="H6581" t="s">
        <v>172</v>
      </c>
      <c r="I6581">
        <v>11</v>
      </c>
      <c r="J6581" t="s">
        <v>173</v>
      </c>
      <c r="K6581">
        <v>23</v>
      </c>
      <c r="L6581" t="s">
        <v>165</v>
      </c>
      <c r="M6581" s="18">
        <f t="shared" si="204"/>
        <v>2.25</v>
      </c>
      <c r="N6581" s="18">
        <f t="shared" si="205"/>
        <v>7.916666666666667</v>
      </c>
    </row>
    <row r="6582" spans="1:14" x14ac:dyDescent="0.25">
      <c r="A6582">
        <v>3</v>
      </c>
      <c r="B6582" t="s">
        <v>163</v>
      </c>
      <c r="C6582">
        <v>0</v>
      </c>
      <c r="D6582" t="s">
        <v>164</v>
      </c>
      <c r="E6582">
        <v>16</v>
      </c>
      <c r="F6582" t="s">
        <v>165</v>
      </c>
      <c r="G6582" s="9">
        <v>7</v>
      </c>
      <c r="H6582" t="s">
        <v>172</v>
      </c>
      <c r="I6582">
        <v>11</v>
      </c>
      <c r="J6582" t="s">
        <v>173</v>
      </c>
      <c r="K6582">
        <v>30</v>
      </c>
      <c r="L6582" t="s">
        <v>165</v>
      </c>
      <c r="M6582" s="18">
        <f t="shared" si="204"/>
        <v>3</v>
      </c>
      <c r="N6582" s="18">
        <f t="shared" si="205"/>
        <v>7.916666666666667</v>
      </c>
    </row>
    <row r="6583" spans="1:14" x14ac:dyDescent="0.25">
      <c r="A6583">
        <v>3</v>
      </c>
      <c r="B6583" t="s">
        <v>163</v>
      </c>
      <c r="C6583">
        <v>7</v>
      </c>
      <c r="D6583" t="s">
        <v>164</v>
      </c>
      <c r="E6583">
        <v>16</v>
      </c>
      <c r="F6583" t="s">
        <v>165</v>
      </c>
      <c r="G6583" s="9">
        <v>7</v>
      </c>
      <c r="H6583" t="s">
        <v>172</v>
      </c>
      <c r="I6583">
        <v>9</v>
      </c>
      <c r="J6583" t="s">
        <v>173</v>
      </c>
      <c r="K6583">
        <v>6</v>
      </c>
      <c r="L6583" t="s">
        <v>165</v>
      </c>
      <c r="M6583" s="18">
        <f t="shared" si="204"/>
        <v>3.5833333333333335</v>
      </c>
      <c r="N6583" s="18">
        <f t="shared" si="205"/>
        <v>7.75</v>
      </c>
    </row>
    <row r="6584" spans="1:14" x14ac:dyDescent="0.25">
      <c r="A6584">
        <v>5</v>
      </c>
      <c r="B6584" t="s">
        <v>163</v>
      </c>
      <c r="C6584">
        <v>1</v>
      </c>
      <c r="D6584" t="s">
        <v>164</v>
      </c>
      <c r="E6584">
        <v>16</v>
      </c>
      <c r="F6584" t="s">
        <v>165</v>
      </c>
      <c r="G6584" s="9">
        <v>7</v>
      </c>
      <c r="H6584" t="s">
        <v>172</v>
      </c>
      <c r="I6584">
        <v>7</v>
      </c>
      <c r="J6584" t="s">
        <v>173</v>
      </c>
      <c r="K6584">
        <v>12</v>
      </c>
      <c r="L6584" t="s">
        <v>165</v>
      </c>
      <c r="M6584" s="18">
        <f t="shared" si="204"/>
        <v>5.083333333333333</v>
      </c>
      <c r="N6584" s="18">
        <f t="shared" si="205"/>
        <v>7.583333333333333</v>
      </c>
    </row>
    <row r="6585" spans="1:14" x14ac:dyDescent="0.25">
      <c r="A6585">
        <v>0</v>
      </c>
      <c r="B6585" t="s">
        <v>163</v>
      </c>
      <c r="C6585">
        <v>0</v>
      </c>
      <c r="D6585" t="s">
        <v>164</v>
      </c>
      <c r="E6585">
        <v>16</v>
      </c>
      <c r="F6585" t="s">
        <v>165</v>
      </c>
      <c r="G6585" s="9">
        <v>7</v>
      </c>
      <c r="H6585" t="s">
        <v>172</v>
      </c>
      <c r="I6585">
        <v>2</v>
      </c>
      <c r="J6585" t="s">
        <v>173</v>
      </c>
      <c r="K6585">
        <v>30</v>
      </c>
      <c r="L6585" t="s">
        <v>165</v>
      </c>
      <c r="M6585" s="18">
        <f t="shared" si="204"/>
        <v>0</v>
      </c>
      <c r="N6585" s="18">
        <f t="shared" si="205"/>
        <v>7.166666666666667</v>
      </c>
    </row>
    <row r="6586" spans="1:14" x14ac:dyDescent="0.25">
      <c r="A6586">
        <v>1</v>
      </c>
      <c r="B6586" t="s">
        <v>163</v>
      </c>
      <c r="C6586">
        <v>11</v>
      </c>
      <c r="D6586" t="s">
        <v>164</v>
      </c>
      <c r="E6586">
        <v>16</v>
      </c>
      <c r="F6586" t="s">
        <v>165</v>
      </c>
      <c r="G6586" s="9">
        <v>6</v>
      </c>
      <c r="H6586" t="s">
        <v>172</v>
      </c>
      <c r="I6586">
        <v>11</v>
      </c>
      <c r="J6586" t="s">
        <v>173</v>
      </c>
      <c r="K6586">
        <v>16</v>
      </c>
      <c r="L6586" t="s">
        <v>165</v>
      </c>
      <c r="M6586" s="18">
        <f t="shared" si="204"/>
        <v>1.9166666666666665</v>
      </c>
      <c r="N6586" s="18">
        <f t="shared" si="205"/>
        <v>6.916666666666667</v>
      </c>
    </row>
    <row r="6587" spans="1:14" x14ac:dyDescent="0.25">
      <c r="A6587">
        <v>2</v>
      </c>
      <c r="B6587" t="s">
        <v>163</v>
      </c>
      <c r="C6587">
        <v>8</v>
      </c>
      <c r="D6587" t="s">
        <v>164</v>
      </c>
      <c r="E6587">
        <v>16</v>
      </c>
      <c r="F6587" t="s">
        <v>165</v>
      </c>
      <c r="G6587" s="9">
        <v>6</v>
      </c>
      <c r="H6587" t="s">
        <v>172</v>
      </c>
      <c r="I6587">
        <v>11</v>
      </c>
      <c r="J6587" t="s">
        <v>173</v>
      </c>
      <c r="K6587">
        <v>16</v>
      </c>
      <c r="L6587" t="s">
        <v>165</v>
      </c>
      <c r="M6587" s="18">
        <f t="shared" si="204"/>
        <v>2.6666666666666665</v>
      </c>
      <c r="N6587" s="18">
        <f t="shared" si="205"/>
        <v>6.916666666666667</v>
      </c>
    </row>
    <row r="6588" spans="1:14" x14ac:dyDescent="0.25">
      <c r="A6588">
        <v>5</v>
      </c>
      <c r="B6588" t="s">
        <v>163</v>
      </c>
      <c r="C6588">
        <v>11</v>
      </c>
      <c r="D6588" t="s">
        <v>164</v>
      </c>
      <c r="E6588">
        <v>16</v>
      </c>
      <c r="F6588" t="s">
        <v>165</v>
      </c>
      <c r="G6588" s="9">
        <v>5</v>
      </c>
      <c r="H6588" t="s">
        <v>172</v>
      </c>
      <c r="I6588">
        <v>11</v>
      </c>
      <c r="J6588" t="s">
        <v>173</v>
      </c>
      <c r="K6588">
        <v>16</v>
      </c>
      <c r="L6588" t="s">
        <v>165</v>
      </c>
      <c r="M6588" s="18">
        <f t="shared" si="204"/>
        <v>5.916666666666667</v>
      </c>
      <c r="N6588" s="18">
        <f t="shared" si="205"/>
        <v>5.916666666666667</v>
      </c>
    </row>
    <row r="6589" spans="1:14" x14ac:dyDescent="0.25">
      <c r="A6589">
        <v>6</v>
      </c>
      <c r="B6589" t="s">
        <v>163</v>
      </c>
      <c r="C6589">
        <v>0</v>
      </c>
      <c r="D6589" t="s">
        <v>164</v>
      </c>
      <c r="E6589">
        <v>16</v>
      </c>
      <c r="F6589" t="s">
        <v>165</v>
      </c>
      <c r="G6589" s="9">
        <v>36</v>
      </c>
      <c r="H6589" t="s">
        <v>172</v>
      </c>
      <c r="I6589">
        <v>8</v>
      </c>
      <c r="J6589" t="s">
        <v>173</v>
      </c>
      <c r="K6589">
        <v>16</v>
      </c>
      <c r="L6589" t="s">
        <v>165</v>
      </c>
      <c r="M6589" s="18">
        <f t="shared" si="204"/>
        <v>6</v>
      </c>
      <c r="N6589" s="18">
        <f t="shared" si="205"/>
        <v>36.666666666666664</v>
      </c>
    </row>
    <row r="6590" spans="1:14" x14ac:dyDescent="0.25">
      <c r="A6590">
        <v>4</v>
      </c>
      <c r="B6590" t="s">
        <v>163</v>
      </c>
      <c r="C6590">
        <v>10</v>
      </c>
      <c r="D6590" t="s">
        <v>164</v>
      </c>
      <c r="E6590">
        <v>16</v>
      </c>
      <c r="F6590" t="s">
        <v>165</v>
      </c>
      <c r="G6590" s="9">
        <v>34</v>
      </c>
      <c r="H6590" t="s">
        <v>172</v>
      </c>
      <c r="I6590">
        <v>1</v>
      </c>
      <c r="J6590" t="s">
        <v>173</v>
      </c>
      <c r="K6590">
        <v>12</v>
      </c>
      <c r="L6590" t="s">
        <v>165</v>
      </c>
      <c r="M6590" s="18">
        <f t="shared" si="204"/>
        <v>4.833333333333333</v>
      </c>
      <c r="N6590" s="18">
        <f t="shared" si="205"/>
        <v>34.083333333333336</v>
      </c>
    </row>
    <row r="6591" spans="1:14" x14ac:dyDescent="0.25">
      <c r="A6591">
        <v>4</v>
      </c>
      <c r="B6591" t="s">
        <v>163</v>
      </c>
      <c r="C6591">
        <v>5</v>
      </c>
      <c r="D6591" t="s">
        <v>164</v>
      </c>
      <c r="E6591">
        <v>11</v>
      </c>
      <c r="F6591" t="s">
        <v>165</v>
      </c>
      <c r="G6591" s="9">
        <v>4</v>
      </c>
      <c r="H6591" t="s">
        <v>172</v>
      </c>
      <c r="I6591">
        <v>5</v>
      </c>
      <c r="J6591" t="s">
        <v>173</v>
      </c>
      <c r="K6591">
        <v>11</v>
      </c>
      <c r="L6591" t="s">
        <v>165</v>
      </c>
      <c r="M6591" s="18">
        <f t="shared" si="204"/>
        <v>4.416666666666667</v>
      </c>
      <c r="N6591" s="18">
        <f t="shared" si="205"/>
        <v>4.416666666666667</v>
      </c>
    </row>
    <row r="6592" spans="1:14" x14ac:dyDescent="0.25">
      <c r="A6592">
        <v>2</v>
      </c>
      <c r="B6592" t="s">
        <v>163</v>
      </c>
      <c r="C6592">
        <v>0</v>
      </c>
      <c r="D6592" t="s">
        <v>164</v>
      </c>
      <c r="E6592">
        <v>16</v>
      </c>
      <c r="F6592" t="s">
        <v>165</v>
      </c>
      <c r="G6592" s="9">
        <v>4</v>
      </c>
      <c r="H6592" t="s">
        <v>172</v>
      </c>
      <c r="I6592">
        <v>5</v>
      </c>
      <c r="J6592" t="s">
        <v>173</v>
      </c>
      <c r="K6592">
        <v>16</v>
      </c>
      <c r="L6592" t="s">
        <v>165</v>
      </c>
      <c r="M6592" s="18">
        <f t="shared" si="204"/>
        <v>2</v>
      </c>
      <c r="N6592" s="18">
        <f t="shared" si="205"/>
        <v>4.416666666666667</v>
      </c>
    </row>
    <row r="6593" spans="1:14" x14ac:dyDescent="0.25">
      <c r="A6593">
        <v>3</v>
      </c>
      <c r="B6593" t="s">
        <v>163</v>
      </c>
      <c r="C6593">
        <v>3</v>
      </c>
      <c r="D6593" t="s">
        <v>164</v>
      </c>
      <c r="E6593">
        <v>4</v>
      </c>
      <c r="F6593" t="s">
        <v>165</v>
      </c>
      <c r="G6593" s="9">
        <v>3</v>
      </c>
      <c r="H6593" t="s">
        <v>172</v>
      </c>
      <c r="I6593">
        <v>3</v>
      </c>
      <c r="J6593" t="s">
        <v>173</v>
      </c>
      <c r="K6593">
        <v>4</v>
      </c>
      <c r="L6593" t="s">
        <v>165</v>
      </c>
      <c r="M6593" s="18">
        <f t="shared" si="204"/>
        <v>3.25</v>
      </c>
      <c r="N6593" s="18">
        <f t="shared" si="205"/>
        <v>3.25</v>
      </c>
    </row>
    <row r="6594" spans="1:14" x14ac:dyDescent="0.25">
      <c r="A6594">
        <v>2</v>
      </c>
      <c r="B6594" t="s">
        <v>163</v>
      </c>
      <c r="C6594">
        <v>11</v>
      </c>
      <c r="D6594" t="s">
        <v>164</v>
      </c>
      <c r="E6594">
        <v>22</v>
      </c>
      <c r="F6594" t="s">
        <v>165</v>
      </c>
      <c r="G6594" s="9">
        <v>2</v>
      </c>
      <c r="H6594" t="s">
        <v>172</v>
      </c>
      <c r="I6594">
        <v>11</v>
      </c>
      <c r="J6594" t="s">
        <v>173</v>
      </c>
      <c r="K6594">
        <v>22</v>
      </c>
      <c r="L6594" t="s">
        <v>165</v>
      </c>
      <c r="M6594" s="18">
        <f t="shared" si="204"/>
        <v>2.9166666666666665</v>
      </c>
      <c r="N6594" s="18">
        <f t="shared" si="205"/>
        <v>2.9166666666666665</v>
      </c>
    </row>
    <row r="6595" spans="1:14" x14ac:dyDescent="0.25">
      <c r="A6595">
        <v>2</v>
      </c>
      <c r="B6595" t="s">
        <v>163</v>
      </c>
      <c r="C6595">
        <v>10</v>
      </c>
      <c r="D6595" t="s">
        <v>164</v>
      </c>
      <c r="E6595">
        <v>15</v>
      </c>
      <c r="F6595" t="s">
        <v>165</v>
      </c>
      <c r="G6595" s="9">
        <v>2</v>
      </c>
      <c r="H6595" t="s">
        <v>172</v>
      </c>
      <c r="I6595">
        <v>10</v>
      </c>
      <c r="J6595" t="s">
        <v>173</v>
      </c>
      <c r="K6595">
        <v>15</v>
      </c>
      <c r="L6595" t="s">
        <v>165</v>
      </c>
      <c r="M6595" s="18">
        <f t="shared" ref="M6595:M6658" si="206">A6595+C6595/12</f>
        <v>2.8333333333333335</v>
      </c>
      <c r="N6595" s="18">
        <f t="shared" ref="N6595:N6658" si="207">G6595+I6595/12</f>
        <v>2.8333333333333335</v>
      </c>
    </row>
    <row r="6596" spans="1:14" x14ac:dyDescent="0.25">
      <c r="A6596">
        <v>2</v>
      </c>
      <c r="B6596" t="s">
        <v>163</v>
      </c>
      <c r="C6596">
        <v>6</v>
      </c>
      <c r="D6596" t="s">
        <v>164</v>
      </c>
      <c r="E6596">
        <v>11</v>
      </c>
      <c r="F6596" t="s">
        <v>165</v>
      </c>
      <c r="G6596" s="9">
        <v>4</v>
      </c>
      <c r="H6596" t="s">
        <v>172</v>
      </c>
      <c r="I6596">
        <v>10</v>
      </c>
      <c r="J6596" t="s">
        <v>173</v>
      </c>
      <c r="K6596">
        <v>16</v>
      </c>
      <c r="L6596" t="s">
        <v>165</v>
      </c>
      <c r="M6596" s="18">
        <f t="shared" si="206"/>
        <v>2.5</v>
      </c>
      <c r="N6596" s="18">
        <f t="shared" si="207"/>
        <v>4.833333333333333</v>
      </c>
    </row>
    <row r="6597" spans="1:14" x14ac:dyDescent="0.25">
      <c r="A6597">
        <v>1</v>
      </c>
      <c r="B6597" t="s">
        <v>163</v>
      </c>
      <c r="C6597">
        <v>11</v>
      </c>
      <c r="D6597" t="s">
        <v>164</v>
      </c>
      <c r="E6597">
        <v>15</v>
      </c>
      <c r="F6597" t="s">
        <v>165</v>
      </c>
      <c r="G6597" s="9">
        <v>1</v>
      </c>
      <c r="H6597" t="s">
        <v>172</v>
      </c>
      <c r="I6597">
        <v>11</v>
      </c>
      <c r="J6597" t="s">
        <v>173</v>
      </c>
      <c r="K6597">
        <v>15</v>
      </c>
      <c r="L6597" t="s">
        <v>165</v>
      </c>
      <c r="M6597" s="18">
        <f t="shared" si="206"/>
        <v>1.9166666666666665</v>
      </c>
      <c r="N6597" s="18">
        <f t="shared" si="207"/>
        <v>1.9166666666666665</v>
      </c>
    </row>
    <row r="6598" spans="1:14" x14ac:dyDescent="0.25">
      <c r="A6598">
        <v>1</v>
      </c>
      <c r="B6598" t="s">
        <v>163</v>
      </c>
      <c r="C6598">
        <v>9</v>
      </c>
      <c r="D6598" t="s">
        <v>164</v>
      </c>
      <c r="E6598">
        <v>13</v>
      </c>
      <c r="F6598" t="s">
        <v>165</v>
      </c>
      <c r="G6598" s="9">
        <v>1</v>
      </c>
      <c r="H6598" t="s">
        <v>172</v>
      </c>
      <c r="I6598">
        <v>9</v>
      </c>
      <c r="J6598" t="s">
        <v>173</v>
      </c>
      <c r="K6598">
        <v>13</v>
      </c>
      <c r="L6598" t="s">
        <v>165</v>
      </c>
      <c r="M6598" s="18">
        <f t="shared" si="206"/>
        <v>1.75</v>
      </c>
      <c r="N6598" s="18">
        <f t="shared" si="207"/>
        <v>1.75</v>
      </c>
    </row>
    <row r="6599" spans="1:14" x14ac:dyDescent="0.25">
      <c r="A6599">
        <v>1</v>
      </c>
      <c r="B6599" t="s">
        <v>163</v>
      </c>
      <c r="C6599">
        <v>9</v>
      </c>
      <c r="D6599" t="s">
        <v>164</v>
      </c>
      <c r="E6599">
        <v>13</v>
      </c>
      <c r="F6599" t="s">
        <v>165</v>
      </c>
      <c r="G6599" s="9">
        <v>1</v>
      </c>
      <c r="H6599" t="s">
        <v>172</v>
      </c>
      <c r="I6599">
        <v>9</v>
      </c>
      <c r="J6599" t="s">
        <v>173</v>
      </c>
      <c r="K6599">
        <v>13</v>
      </c>
      <c r="L6599" t="s">
        <v>165</v>
      </c>
      <c r="M6599" s="18">
        <f t="shared" si="206"/>
        <v>1.75</v>
      </c>
      <c r="N6599" s="18">
        <f t="shared" si="207"/>
        <v>1.75</v>
      </c>
    </row>
    <row r="6600" spans="1:14" x14ac:dyDescent="0.25">
      <c r="A6600">
        <v>0</v>
      </c>
      <c r="B6600" t="s">
        <v>163</v>
      </c>
      <c r="C6600">
        <v>9</v>
      </c>
      <c r="D6600" t="s">
        <v>164</v>
      </c>
      <c r="E6600">
        <v>30</v>
      </c>
      <c r="F6600" t="s">
        <v>165</v>
      </c>
      <c r="G6600" s="9">
        <v>2</v>
      </c>
      <c r="H6600" t="s">
        <v>172</v>
      </c>
      <c r="I6600">
        <v>11</v>
      </c>
      <c r="J6600" t="s">
        <v>173</v>
      </c>
      <c r="K6600">
        <v>21</v>
      </c>
      <c r="L6600" t="s">
        <v>165</v>
      </c>
      <c r="M6600" s="18">
        <f t="shared" si="206"/>
        <v>0.75</v>
      </c>
      <c r="N6600" s="18">
        <f t="shared" si="207"/>
        <v>2.9166666666666665</v>
      </c>
    </row>
    <row r="6601" spans="1:14" x14ac:dyDescent="0.25">
      <c r="A6601">
        <v>0</v>
      </c>
      <c r="B6601" t="s">
        <v>163</v>
      </c>
      <c r="C6601">
        <v>2</v>
      </c>
      <c r="D6601" t="s">
        <v>164</v>
      </c>
      <c r="E6601">
        <v>2</v>
      </c>
      <c r="F6601" t="s">
        <v>165</v>
      </c>
      <c r="G6601" s="9">
        <v>0</v>
      </c>
      <c r="H6601" t="s">
        <v>172</v>
      </c>
      <c r="I6601">
        <v>2</v>
      </c>
      <c r="J6601" t="s">
        <v>173</v>
      </c>
      <c r="K6601">
        <v>2</v>
      </c>
      <c r="L6601" t="s">
        <v>165</v>
      </c>
      <c r="M6601" s="18">
        <f t="shared" si="206"/>
        <v>0.16666666666666666</v>
      </c>
      <c r="N6601" s="18">
        <f t="shared" si="207"/>
        <v>0.16666666666666666</v>
      </c>
    </row>
    <row r="6602" spans="1:14" x14ac:dyDescent="0.25">
      <c r="A6602">
        <v>5</v>
      </c>
      <c r="B6602" t="s">
        <v>163</v>
      </c>
      <c r="C6602">
        <v>11</v>
      </c>
      <c r="D6602" t="s">
        <v>164</v>
      </c>
      <c r="E6602">
        <v>16</v>
      </c>
      <c r="F6602" t="s">
        <v>165</v>
      </c>
      <c r="G6602" s="9">
        <v>36</v>
      </c>
      <c r="H6602" t="s">
        <v>172</v>
      </c>
      <c r="I6602">
        <v>2</v>
      </c>
      <c r="J6602" t="s">
        <v>173</v>
      </c>
      <c r="K6602">
        <v>7</v>
      </c>
      <c r="L6602" t="s">
        <v>165</v>
      </c>
      <c r="M6602" s="18">
        <f t="shared" si="206"/>
        <v>5.916666666666667</v>
      </c>
      <c r="N6602" s="18">
        <f t="shared" si="207"/>
        <v>36.166666666666664</v>
      </c>
    </row>
    <row r="6603" spans="1:14" x14ac:dyDescent="0.25">
      <c r="A6603">
        <v>6</v>
      </c>
      <c r="B6603" t="s">
        <v>163</v>
      </c>
      <c r="C6603">
        <v>0</v>
      </c>
      <c r="D6603" t="s">
        <v>164</v>
      </c>
      <c r="E6603">
        <v>16</v>
      </c>
      <c r="F6603" t="s">
        <v>165</v>
      </c>
      <c r="G6603" s="9">
        <v>34</v>
      </c>
      <c r="H6603" t="s">
        <v>172</v>
      </c>
      <c r="I6603">
        <v>6</v>
      </c>
      <c r="J6603" t="s">
        <v>173</v>
      </c>
      <c r="K6603">
        <v>13</v>
      </c>
      <c r="L6603" t="s">
        <v>165</v>
      </c>
      <c r="M6603" s="18">
        <f t="shared" si="206"/>
        <v>6</v>
      </c>
      <c r="N6603" s="18">
        <f t="shared" si="207"/>
        <v>34.5</v>
      </c>
    </row>
    <row r="6604" spans="1:14" x14ac:dyDescent="0.25">
      <c r="A6604">
        <v>0</v>
      </c>
      <c r="B6604" t="s">
        <v>163</v>
      </c>
      <c r="C6604">
        <v>9</v>
      </c>
      <c r="D6604" t="s">
        <v>164</v>
      </c>
      <c r="E6604">
        <v>16</v>
      </c>
      <c r="F6604" t="s">
        <v>165</v>
      </c>
      <c r="G6604" s="9">
        <v>7</v>
      </c>
      <c r="H6604" t="s">
        <v>172</v>
      </c>
      <c r="I6604">
        <v>7</v>
      </c>
      <c r="J6604" t="s">
        <v>173</v>
      </c>
      <c r="K6604">
        <v>26</v>
      </c>
      <c r="L6604" t="s">
        <v>165</v>
      </c>
      <c r="M6604" s="18">
        <f t="shared" si="206"/>
        <v>0.75</v>
      </c>
      <c r="N6604" s="18">
        <f t="shared" si="207"/>
        <v>7.583333333333333</v>
      </c>
    </row>
    <row r="6605" spans="1:14" x14ac:dyDescent="0.25">
      <c r="A6605">
        <v>4</v>
      </c>
      <c r="B6605" t="s">
        <v>163</v>
      </c>
      <c r="C6605">
        <v>8</v>
      </c>
      <c r="D6605" t="s">
        <v>164</v>
      </c>
      <c r="E6605">
        <v>13</v>
      </c>
      <c r="F6605" t="s">
        <v>165</v>
      </c>
      <c r="G6605" s="9">
        <v>4</v>
      </c>
      <c r="H6605" t="s">
        <v>172</v>
      </c>
      <c r="I6605">
        <v>8</v>
      </c>
      <c r="J6605" t="s">
        <v>173</v>
      </c>
      <c r="K6605">
        <v>13</v>
      </c>
      <c r="L6605" t="s">
        <v>165</v>
      </c>
      <c r="M6605" s="18">
        <f t="shared" si="206"/>
        <v>4.666666666666667</v>
      </c>
      <c r="N6605" s="18">
        <f t="shared" si="207"/>
        <v>4.666666666666667</v>
      </c>
    </row>
    <row r="6606" spans="1:14" x14ac:dyDescent="0.25">
      <c r="A6606">
        <v>3</v>
      </c>
      <c r="B6606" t="s">
        <v>163</v>
      </c>
      <c r="C6606">
        <v>10</v>
      </c>
      <c r="D6606" t="s">
        <v>164</v>
      </c>
      <c r="E6606">
        <v>23</v>
      </c>
      <c r="F6606" t="s">
        <v>165</v>
      </c>
      <c r="G6606" s="9">
        <v>3</v>
      </c>
      <c r="H6606" t="s">
        <v>172</v>
      </c>
      <c r="I6606">
        <v>10</v>
      </c>
      <c r="J6606" t="s">
        <v>173</v>
      </c>
      <c r="K6606">
        <v>23</v>
      </c>
      <c r="L6606" t="s">
        <v>165</v>
      </c>
      <c r="M6606" s="18">
        <f t="shared" si="206"/>
        <v>3.8333333333333335</v>
      </c>
      <c r="N6606" s="18">
        <f t="shared" si="207"/>
        <v>3.8333333333333335</v>
      </c>
    </row>
    <row r="6607" spans="1:14" x14ac:dyDescent="0.25">
      <c r="A6607">
        <v>1</v>
      </c>
      <c r="B6607" t="s">
        <v>163</v>
      </c>
      <c r="C6607">
        <v>11</v>
      </c>
      <c r="D6607" t="s">
        <v>164</v>
      </c>
      <c r="E6607">
        <v>16</v>
      </c>
      <c r="F6607" t="s">
        <v>165</v>
      </c>
      <c r="G6607" s="9">
        <v>3</v>
      </c>
      <c r="H6607" t="s">
        <v>172</v>
      </c>
      <c r="I6607">
        <v>5</v>
      </c>
      <c r="J6607" t="s">
        <v>173</v>
      </c>
      <c r="K6607">
        <v>3</v>
      </c>
      <c r="L6607" t="s">
        <v>165</v>
      </c>
      <c r="M6607" s="18">
        <f t="shared" si="206"/>
        <v>1.9166666666666665</v>
      </c>
      <c r="N6607" s="18">
        <f t="shared" si="207"/>
        <v>3.4166666666666665</v>
      </c>
    </row>
    <row r="6608" spans="1:14" x14ac:dyDescent="0.25">
      <c r="A6608">
        <v>2</v>
      </c>
      <c r="B6608" t="s">
        <v>163</v>
      </c>
      <c r="C6608">
        <v>11</v>
      </c>
      <c r="D6608" t="s">
        <v>164</v>
      </c>
      <c r="E6608">
        <v>22</v>
      </c>
      <c r="F6608" t="s">
        <v>165</v>
      </c>
      <c r="G6608" s="9">
        <v>3</v>
      </c>
      <c r="H6608" t="s">
        <v>172</v>
      </c>
      <c r="I6608">
        <v>5</v>
      </c>
      <c r="J6608" t="s">
        <v>173</v>
      </c>
      <c r="K6608">
        <v>11</v>
      </c>
      <c r="L6608" t="s">
        <v>165</v>
      </c>
      <c r="M6608" s="18">
        <f t="shared" si="206"/>
        <v>2.9166666666666665</v>
      </c>
      <c r="N6608" s="18">
        <f t="shared" si="207"/>
        <v>3.4166666666666665</v>
      </c>
    </row>
    <row r="6609" spans="1:14" x14ac:dyDescent="0.25">
      <c r="A6609">
        <v>2</v>
      </c>
      <c r="B6609" t="s">
        <v>163</v>
      </c>
      <c r="C6609">
        <v>1</v>
      </c>
      <c r="D6609" t="s">
        <v>164</v>
      </c>
      <c r="E6609">
        <v>17</v>
      </c>
      <c r="F6609" t="s">
        <v>165</v>
      </c>
      <c r="G6609" s="9">
        <v>3</v>
      </c>
      <c r="H6609" t="s">
        <v>172</v>
      </c>
      <c r="I6609">
        <v>8</v>
      </c>
      <c r="J6609" t="s">
        <v>173</v>
      </c>
      <c r="K6609">
        <v>16</v>
      </c>
      <c r="L6609" t="s">
        <v>165</v>
      </c>
      <c r="M6609" s="18">
        <f t="shared" si="206"/>
        <v>2.0833333333333335</v>
      </c>
      <c r="N6609" s="18">
        <f t="shared" si="207"/>
        <v>3.6666666666666665</v>
      </c>
    </row>
    <row r="6610" spans="1:14" x14ac:dyDescent="0.25">
      <c r="A6610">
        <v>1</v>
      </c>
      <c r="B6610" t="s">
        <v>163</v>
      </c>
      <c r="C6610">
        <v>3</v>
      </c>
      <c r="D6610" t="s">
        <v>164</v>
      </c>
      <c r="E6610">
        <v>7</v>
      </c>
      <c r="F6610" t="s">
        <v>165</v>
      </c>
      <c r="G6610" s="9">
        <v>5</v>
      </c>
      <c r="H6610" t="s">
        <v>172</v>
      </c>
      <c r="I6610">
        <v>4</v>
      </c>
      <c r="J6610" t="s">
        <v>173</v>
      </c>
      <c r="K6610">
        <v>21</v>
      </c>
      <c r="L6610" t="s">
        <v>165</v>
      </c>
      <c r="M6610" s="18">
        <f t="shared" si="206"/>
        <v>1.25</v>
      </c>
      <c r="N6610" s="18">
        <f t="shared" si="207"/>
        <v>5.333333333333333</v>
      </c>
    </row>
    <row r="6611" spans="1:14" x14ac:dyDescent="0.25">
      <c r="A6611">
        <v>0</v>
      </c>
      <c r="B6611" t="s">
        <v>163</v>
      </c>
      <c r="C6611">
        <v>10</v>
      </c>
      <c r="D6611" t="s">
        <v>164</v>
      </c>
      <c r="E6611">
        <v>20</v>
      </c>
      <c r="F6611" t="s">
        <v>165</v>
      </c>
      <c r="G6611" s="9">
        <v>0</v>
      </c>
      <c r="H6611" t="s">
        <v>172</v>
      </c>
      <c r="I6611">
        <v>10</v>
      </c>
      <c r="J6611" t="s">
        <v>173</v>
      </c>
      <c r="K6611">
        <v>20</v>
      </c>
      <c r="L6611" t="s">
        <v>165</v>
      </c>
      <c r="M6611" s="18">
        <f t="shared" si="206"/>
        <v>0.83333333333333337</v>
      </c>
      <c r="N6611" s="18">
        <f t="shared" si="207"/>
        <v>0.83333333333333337</v>
      </c>
    </row>
    <row r="6612" spans="1:14" x14ac:dyDescent="0.25">
      <c r="A6612">
        <v>0</v>
      </c>
      <c r="B6612" t="s">
        <v>163</v>
      </c>
      <c r="C6612">
        <v>5</v>
      </c>
      <c r="D6612" t="s">
        <v>164</v>
      </c>
      <c r="E6612">
        <v>16</v>
      </c>
      <c r="F6612" t="s">
        <v>165</v>
      </c>
      <c r="G6612" s="9">
        <v>0</v>
      </c>
      <c r="H6612" t="s">
        <v>172</v>
      </c>
      <c r="I6612">
        <v>5</v>
      </c>
      <c r="J6612" t="s">
        <v>173</v>
      </c>
      <c r="K6612">
        <v>16</v>
      </c>
      <c r="L6612" t="s">
        <v>165</v>
      </c>
      <c r="M6612" s="18">
        <f t="shared" si="206"/>
        <v>0.41666666666666669</v>
      </c>
      <c r="N6612" s="18">
        <f t="shared" si="207"/>
        <v>0.41666666666666669</v>
      </c>
    </row>
    <row r="6613" spans="1:14" x14ac:dyDescent="0.25">
      <c r="A6613">
        <v>6</v>
      </c>
      <c r="B6613" t="s">
        <v>163</v>
      </c>
      <c r="C6613">
        <v>0</v>
      </c>
      <c r="D6613" t="s">
        <v>164</v>
      </c>
      <c r="E6613">
        <v>16</v>
      </c>
      <c r="F6613" t="s">
        <v>165</v>
      </c>
      <c r="G6613" s="9">
        <v>27</v>
      </c>
      <c r="H6613" t="s">
        <v>172</v>
      </c>
      <c r="I6613">
        <v>8</v>
      </c>
      <c r="J6613" t="s">
        <v>173</v>
      </c>
      <c r="K6613">
        <v>18</v>
      </c>
      <c r="L6613" t="s">
        <v>165</v>
      </c>
      <c r="M6613" s="18">
        <f t="shared" si="206"/>
        <v>6</v>
      </c>
      <c r="N6613" s="18">
        <f t="shared" si="207"/>
        <v>27.666666666666668</v>
      </c>
    </row>
    <row r="6614" spans="1:14" x14ac:dyDescent="0.25">
      <c r="A6614">
        <v>5</v>
      </c>
      <c r="B6614" t="s">
        <v>163</v>
      </c>
      <c r="C6614">
        <v>6</v>
      </c>
      <c r="D6614" t="s">
        <v>164</v>
      </c>
      <c r="E6614">
        <v>16</v>
      </c>
      <c r="F6614" t="s">
        <v>165</v>
      </c>
      <c r="G6614" s="9">
        <v>20</v>
      </c>
      <c r="H6614" t="s">
        <v>172</v>
      </c>
      <c r="I6614">
        <v>10</v>
      </c>
      <c r="J6614" t="s">
        <v>173</v>
      </c>
      <c r="K6614">
        <v>2</v>
      </c>
      <c r="L6614" t="s">
        <v>165</v>
      </c>
      <c r="M6614" s="18">
        <f t="shared" si="206"/>
        <v>5.5</v>
      </c>
      <c r="N6614" s="18">
        <f t="shared" si="207"/>
        <v>20.833333333333332</v>
      </c>
    </row>
    <row r="6615" spans="1:14" x14ac:dyDescent="0.25">
      <c r="A6615">
        <v>6</v>
      </c>
      <c r="B6615" t="s">
        <v>163</v>
      </c>
      <c r="C6615">
        <v>0</v>
      </c>
      <c r="D6615" t="s">
        <v>164</v>
      </c>
      <c r="E6615">
        <v>16</v>
      </c>
      <c r="F6615" t="s">
        <v>165</v>
      </c>
      <c r="G6615" s="9">
        <v>20</v>
      </c>
      <c r="H6615" t="s">
        <v>172</v>
      </c>
      <c r="I6615">
        <v>4</v>
      </c>
      <c r="J6615" t="s">
        <v>173</v>
      </c>
      <c r="K6615">
        <v>8</v>
      </c>
      <c r="L6615" t="s">
        <v>165</v>
      </c>
      <c r="M6615" s="18">
        <f t="shared" si="206"/>
        <v>6</v>
      </c>
      <c r="N6615" s="18">
        <f t="shared" si="207"/>
        <v>20.333333333333332</v>
      </c>
    </row>
    <row r="6616" spans="1:14" x14ac:dyDescent="0.25">
      <c r="A6616">
        <v>6</v>
      </c>
      <c r="B6616" t="s">
        <v>163</v>
      </c>
      <c r="C6616">
        <v>0</v>
      </c>
      <c r="D6616" t="s">
        <v>164</v>
      </c>
      <c r="E6616">
        <v>16</v>
      </c>
      <c r="F6616" t="s">
        <v>165</v>
      </c>
      <c r="G6616" s="9">
        <v>16</v>
      </c>
      <c r="H6616" t="s">
        <v>172</v>
      </c>
      <c r="I6616">
        <v>5</v>
      </c>
      <c r="J6616" t="s">
        <v>173</v>
      </c>
      <c r="K6616">
        <v>25</v>
      </c>
      <c r="L6616" t="s">
        <v>165</v>
      </c>
      <c r="M6616" s="18">
        <f t="shared" si="206"/>
        <v>6</v>
      </c>
      <c r="N6616" s="18">
        <f t="shared" si="207"/>
        <v>16.416666666666668</v>
      </c>
    </row>
    <row r="6617" spans="1:14" x14ac:dyDescent="0.25">
      <c r="A6617">
        <v>2</v>
      </c>
      <c r="B6617" t="s">
        <v>163</v>
      </c>
      <c r="C6617">
        <v>4</v>
      </c>
      <c r="D6617" t="s">
        <v>164</v>
      </c>
      <c r="E6617">
        <v>16</v>
      </c>
      <c r="F6617" t="s">
        <v>165</v>
      </c>
      <c r="G6617" s="9">
        <v>16</v>
      </c>
      <c r="H6617" t="s">
        <v>172</v>
      </c>
      <c r="I6617">
        <v>0</v>
      </c>
      <c r="J6617" t="s">
        <v>173</v>
      </c>
      <c r="K6617">
        <v>14</v>
      </c>
      <c r="L6617" t="s">
        <v>165</v>
      </c>
      <c r="M6617" s="18">
        <f t="shared" si="206"/>
        <v>2.3333333333333335</v>
      </c>
      <c r="N6617" s="18">
        <f t="shared" si="207"/>
        <v>16</v>
      </c>
    </row>
    <row r="6618" spans="1:14" x14ac:dyDescent="0.25">
      <c r="A6618">
        <v>2</v>
      </c>
      <c r="B6618" t="s">
        <v>163</v>
      </c>
      <c r="C6618">
        <v>4</v>
      </c>
      <c r="D6618" t="s">
        <v>164</v>
      </c>
      <c r="E6618">
        <v>16</v>
      </c>
      <c r="F6618" t="s">
        <v>165</v>
      </c>
      <c r="G6618" s="9">
        <v>16</v>
      </c>
      <c r="H6618" t="s">
        <v>172</v>
      </c>
      <c r="I6618">
        <v>0</v>
      </c>
      <c r="J6618" t="s">
        <v>173</v>
      </c>
      <c r="K6618">
        <v>3</v>
      </c>
      <c r="L6618" t="s">
        <v>165</v>
      </c>
      <c r="M6618" s="18">
        <f t="shared" si="206"/>
        <v>2.3333333333333335</v>
      </c>
      <c r="N6618" s="18">
        <f t="shared" si="207"/>
        <v>16</v>
      </c>
    </row>
    <row r="6619" spans="1:14" x14ac:dyDescent="0.25">
      <c r="A6619">
        <v>1</v>
      </c>
      <c r="B6619" t="s">
        <v>163</v>
      </c>
      <c r="C6619">
        <v>0</v>
      </c>
      <c r="D6619" t="s">
        <v>164</v>
      </c>
      <c r="E6619">
        <v>16</v>
      </c>
      <c r="F6619" t="s">
        <v>165</v>
      </c>
      <c r="G6619" s="9">
        <v>15</v>
      </c>
      <c r="H6619" t="s">
        <v>172</v>
      </c>
      <c r="I6619">
        <v>5</v>
      </c>
      <c r="J6619" t="s">
        <v>173</v>
      </c>
      <c r="K6619">
        <v>20</v>
      </c>
      <c r="L6619" t="s">
        <v>165</v>
      </c>
      <c r="M6619" s="18">
        <f t="shared" si="206"/>
        <v>1</v>
      </c>
      <c r="N6619" s="18">
        <f t="shared" si="207"/>
        <v>15.416666666666666</v>
      </c>
    </row>
    <row r="6620" spans="1:14" x14ac:dyDescent="0.25">
      <c r="A6620">
        <v>1</v>
      </c>
      <c r="B6620" t="s">
        <v>163</v>
      </c>
      <c r="C6620">
        <v>10</v>
      </c>
      <c r="D6620" t="s">
        <v>164</v>
      </c>
      <c r="E6620">
        <v>16</v>
      </c>
      <c r="F6620" t="s">
        <v>165</v>
      </c>
      <c r="G6620" s="9">
        <v>8</v>
      </c>
      <c r="H6620" t="s">
        <v>172</v>
      </c>
      <c r="I6620">
        <v>7</v>
      </c>
      <c r="J6620" t="s">
        <v>173</v>
      </c>
      <c r="K6620">
        <v>3</v>
      </c>
      <c r="L6620" t="s">
        <v>165</v>
      </c>
      <c r="M6620" s="18">
        <f t="shared" si="206"/>
        <v>1.8333333333333335</v>
      </c>
      <c r="N6620" s="18">
        <f t="shared" si="207"/>
        <v>8.5833333333333339</v>
      </c>
    </row>
    <row r="6621" spans="1:14" x14ac:dyDescent="0.25">
      <c r="A6621">
        <v>6</v>
      </c>
      <c r="B6621" t="s">
        <v>163</v>
      </c>
      <c r="C6621">
        <v>0</v>
      </c>
      <c r="D6621" t="s">
        <v>164</v>
      </c>
      <c r="E6621">
        <v>16</v>
      </c>
      <c r="F6621" t="s">
        <v>165</v>
      </c>
      <c r="G6621" s="9">
        <v>10</v>
      </c>
      <c r="H6621" t="s">
        <v>172</v>
      </c>
      <c r="I6621">
        <v>0</v>
      </c>
      <c r="J6621" t="s">
        <v>173</v>
      </c>
      <c r="K6621">
        <v>7</v>
      </c>
      <c r="L6621" t="s">
        <v>165</v>
      </c>
      <c r="M6621" s="18">
        <f t="shared" si="206"/>
        <v>6</v>
      </c>
      <c r="N6621" s="18">
        <f t="shared" si="207"/>
        <v>10</v>
      </c>
    </row>
    <row r="6622" spans="1:14" x14ac:dyDescent="0.25">
      <c r="A6622">
        <v>3</v>
      </c>
      <c r="B6622" t="s">
        <v>163</v>
      </c>
      <c r="C6622">
        <v>11</v>
      </c>
      <c r="D6622" t="s">
        <v>164</v>
      </c>
      <c r="E6622">
        <v>28</v>
      </c>
      <c r="F6622" t="s">
        <v>165</v>
      </c>
      <c r="G6622" s="9">
        <v>4</v>
      </c>
      <c r="H6622" t="s">
        <v>172</v>
      </c>
      <c r="I6622">
        <v>5</v>
      </c>
      <c r="J6622" t="s">
        <v>173</v>
      </c>
      <c r="K6622">
        <v>17</v>
      </c>
      <c r="L6622" t="s">
        <v>165</v>
      </c>
      <c r="M6622" s="18">
        <f t="shared" si="206"/>
        <v>3.9166666666666665</v>
      </c>
      <c r="N6622" s="18">
        <f t="shared" si="207"/>
        <v>4.416666666666667</v>
      </c>
    </row>
    <row r="6623" spans="1:14" x14ac:dyDescent="0.25">
      <c r="A6623">
        <v>4</v>
      </c>
      <c r="B6623" t="s">
        <v>163</v>
      </c>
      <c r="C6623">
        <v>0</v>
      </c>
      <c r="D6623" t="s">
        <v>164</v>
      </c>
      <c r="E6623">
        <v>18</v>
      </c>
      <c r="F6623" t="s">
        <v>165</v>
      </c>
      <c r="G6623" s="9">
        <v>4</v>
      </c>
      <c r="H6623" t="s">
        <v>172</v>
      </c>
      <c r="I6623">
        <v>7</v>
      </c>
      <c r="J6623" t="s">
        <v>173</v>
      </c>
      <c r="K6623">
        <v>16</v>
      </c>
      <c r="L6623" t="s">
        <v>165</v>
      </c>
      <c r="M6623" s="18">
        <f t="shared" si="206"/>
        <v>4</v>
      </c>
      <c r="N6623" s="18">
        <f t="shared" si="207"/>
        <v>4.583333333333333</v>
      </c>
    </row>
    <row r="6624" spans="1:14" x14ac:dyDescent="0.25">
      <c r="A6624">
        <v>2</v>
      </c>
      <c r="B6624" t="s">
        <v>163</v>
      </c>
      <c r="C6624">
        <v>11</v>
      </c>
      <c r="D6624" t="s">
        <v>164</v>
      </c>
      <c r="E6624">
        <v>0</v>
      </c>
      <c r="F6624" t="s">
        <v>165</v>
      </c>
      <c r="G6624" s="9">
        <v>3</v>
      </c>
      <c r="H6624" t="s">
        <v>172</v>
      </c>
      <c r="I6624">
        <v>4</v>
      </c>
      <c r="J6624" t="s">
        <v>173</v>
      </c>
      <c r="K6624">
        <v>28</v>
      </c>
      <c r="L6624" t="s">
        <v>165</v>
      </c>
      <c r="M6624" s="18">
        <f t="shared" si="206"/>
        <v>2.9166666666666665</v>
      </c>
      <c r="N6624" s="18">
        <f t="shared" si="207"/>
        <v>3.3333333333333335</v>
      </c>
    </row>
    <row r="6625" spans="1:14" x14ac:dyDescent="0.25">
      <c r="A6625">
        <v>2</v>
      </c>
      <c r="B6625" t="s">
        <v>163</v>
      </c>
      <c r="C6625">
        <v>10</v>
      </c>
      <c r="D6625" t="s">
        <v>164</v>
      </c>
      <c r="E6625">
        <v>10</v>
      </c>
      <c r="F6625" t="s">
        <v>165</v>
      </c>
      <c r="G6625" s="9">
        <v>3</v>
      </c>
      <c r="H6625" t="s">
        <v>172</v>
      </c>
      <c r="I6625">
        <v>3</v>
      </c>
      <c r="J6625" t="s">
        <v>173</v>
      </c>
      <c r="K6625">
        <v>30</v>
      </c>
      <c r="L6625" t="s">
        <v>165</v>
      </c>
      <c r="M6625" s="18">
        <f t="shared" si="206"/>
        <v>2.8333333333333335</v>
      </c>
      <c r="N6625" s="18">
        <f t="shared" si="207"/>
        <v>3.25</v>
      </c>
    </row>
    <row r="6626" spans="1:14" x14ac:dyDescent="0.25">
      <c r="A6626">
        <v>0</v>
      </c>
      <c r="B6626" t="s">
        <v>163</v>
      </c>
      <c r="C6626">
        <v>0</v>
      </c>
      <c r="D6626" t="s">
        <v>164</v>
      </c>
      <c r="E6626">
        <v>16</v>
      </c>
      <c r="F6626" t="s">
        <v>165</v>
      </c>
      <c r="G6626" s="9">
        <v>4</v>
      </c>
      <c r="H6626" t="s">
        <v>172</v>
      </c>
      <c r="I6626">
        <v>8</v>
      </c>
      <c r="J6626" t="s">
        <v>173</v>
      </c>
      <c r="K6626">
        <v>21</v>
      </c>
      <c r="L6626" t="s">
        <v>165</v>
      </c>
      <c r="M6626" s="18">
        <f t="shared" si="206"/>
        <v>0</v>
      </c>
      <c r="N6626" s="18">
        <f t="shared" si="207"/>
        <v>4.666666666666667</v>
      </c>
    </row>
    <row r="6627" spans="1:14" x14ac:dyDescent="0.25">
      <c r="A6627">
        <v>2</v>
      </c>
      <c r="B6627" t="s">
        <v>163</v>
      </c>
      <c r="C6627">
        <v>4</v>
      </c>
      <c r="D6627" t="s">
        <v>164</v>
      </c>
      <c r="E6627">
        <v>15</v>
      </c>
      <c r="F6627" t="s">
        <v>165</v>
      </c>
      <c r="G6627" s="9">
        <v>2</v>
      </c>
      <c r="H6627" t="s">
        <v>172</v>
      </c>
      <c r="I6627">
        <v>4</v>
      </c>
      <c r="J6627" t="s">
        <v>173</v>
      </c>
      <c r="K6627">
        <v>15</v>
      </c>
      <c r="L6627" t="s">
        <v>165</v>
      </c>
      <c r="M6627" s="18">
        <f t="shared" si="206"/>
        <v>2.3333333333333335</v>
      </c>
      <c r="N6627" s="18">
        <f t="shared" si="207"/>
        <v>2.3333333333333335</v>
      </c>
    </row>
    <row r="6628" spans="1:14" x14ac:dyDescent="0.25">
      <c r="A6628">
        <v>1</v>
      </c>
      <c r="B6628" t="s">
        <v>163</v>
      </c>
      <c r="C6628">
        <v>8</v>
      </c>
      <c r="D6628" t="s">
        <v>164</v>
      </c>
      <c r="E6628">
        <v>2</v>
      </c>
      <c r="F6628" t="s">
        <v>165</v>
      </c>
      <c r="G6628" s="9">
        <v>1</v>
      </c>
      <c r="H6628" t="s">
        <v>172</v>
      </c>
      <c r="I6628">
        <v>8</v>
      </c>
      <c r="J6628" t="s">
        <v>173</v>
      </c>
      <c r="K6628">
        <v>2</v>
      </c>
      <c r="L6628" t="s">
        <v>165</v>
      </c>
      <c r="M6628" s="18">
        <f t="shared" si="206"/>
        <v>1.6666666666666665</v>
      </c>
      <c r="N6628" s="18">
        <f t="shared" si="207"/>
        <v>1.6666666666666665</v>
      </c>
    </row>
    <row r="6629" spans="1:14" x14ac:dyDescent="0.25">
      <c r="A6629">
        <v>0</v>
      </c>
      <c r="B6629" t="s">
        <v>163</v>
      </c>
      <c r="C6629">
        <v>11</v>
      </c>
      <c r="D6629" t="s">
        <v>164</v>
      </c>
      <c r="E6629">
        <v>2</v>
      </c>
      <c r="F6629" t="s">
        <v>165</v>
      </c>
      <c r="G6629" s="9">
        <v>0</v>
      </c>
      <c r="H6629" t="s">
        <v>172</v>
      </c>
      <c r="I6629">
        <v>11</v>
      </c>
      <c r="J6629" t="s">
        <v>173</v>
      </c>
      <c r="K6629">
        <v>2</v>
      </c>
      <c r="L6629" t="s">
        <v>165</v>
      </c>
      <c r="M6629" s="18">
        <f t="shared" si="206"/>
        <v>0.91666666666666663</v>
      </c>
      <c r="N6629" s="18">
        <f t="shared" si="207"/>
        <v>0.91666666666666663</v>
      </c>
    </row>
    <row r="6630" spans="1:14" x14ac:dyDescent="0.25">
      <c r="A6630">
        <v>0</v>
      </c>
      <c r="B6630" t="s">
        <v>163</v>
      </c>
      <c r="C6630">
        <v>3</v>
      </c>
      <c r="D6630" t="s">
        <v>164</v>
      </c>
      <c r="E6630">
        <v>15</v>
      </c>
      <c r="F6630" t="s">
        <v>165</v>
      </c>
      <c r="G6630" s="9">
        <v>1</v>
      </c>
      <c r="H6630" t="s">
        <v>172</v>
      </c>
      <c r="I6630">
        <v>9</v>
      </c>
      <c r="J6630" t="s">
        <v>173</v>
      </c>
      <c r="K6630">
        <v>6</v>
      </c>
      <c r="L6630" t="s">
        <v>165</v>
      </c>
      <c r="M6630" s="18">
        <f t="shared" si="206"/>
        <v>0.25</v>
      </c>
      <c r="N6630" s="18">
        <f t="shared" si="207"/>
        <v>1.75</v>
      </c>
    </row>
    <row r="6631" spans="1:14" x14ac:dyDescent="0.25">
      <c r="A6631">
        <v>0</v>
      </c>
      <c r="B6631" t="s">
        <v>163</v>
      </c>
      <c r="C6631">
        <v>0</v>
      </c>
      <c r="D6631" t="s">
        <v>164</v>
      </c>
      <c r="E6631">
        <v>23</v>
      </c>
      <c r="F6631" t="s">
        <v>165</v>
      </c>
      <c r="G6631" s="9">
        <v>0</v>
      </c>
      <c r="H6631" t="s">
        <v>172</v>
      </c>
      <c r="I6631">
        <v>0</v>
      </c>
      <c r="J6631" t="s">
        <v>173</v>
      </c>
      <c r="K6631">
        <v>23</v>
      </c>
      <c r="L6631" t="s">
        <v>165</v>
      </c>
      <c r="M6631" s="18">
        <f t="shared" si="206"/>
        <v>0</v>
      </c>
      <c r="N6631" s="18">
        <f t="shared" si="207"/>
        <v>0</v>
      </c>
    </row>
    <row r="6632" spans="1:14" x14ac:dyDescent="0.25">
      <c r="A6632">
        <v>6</v>
      </c>
      <c r="B6632" t="s">
        <v>163</v>
      </c>
      <c r="C6632">
        <v>0</v>
      </c>
      <c r="D6632" t="s">
        <v>164</v>
      </c>
      <c r="E6632">
        <v>16</v>
      </c>
      <c r="F6632" t="s">
        <v>165</v>
      </c>
      <c r="G6632" s="9">
        <v>33</v>
      </c>
      <c r="H6632" t="s">
        <v>172</v>
      </c>
      <c r="I6632">
        <v>5</v>
      </c>
      <c r="J6632" t="s">
        <v>173</v>
      </c>
      <c r="K6632">
        <v>25</v>
      </c>
      <c r="L6632" t="s">
        <v>165</v>
      </c>
      <c r="M6632" s="18">
        <f t="shared" si="206"/>
        <v>6</v>
      </c>
      <c r="N6632" s="18">
        <f t="shared" si="207"/>
        <v>33.416666666666664</v>
      </c>
    </row>
    <row r="6633" spans="1:14" x14ac:dyDescent="0.25">
      <c r="A6633">
        <v>3</v>
      </c>
      <c r="B6633" t="s">
        <v>163</v>
      </c>
      <c r="C6633">
        <v>5</v>
      </c>
      <c r="D6633" t="s">
        <v>164</v>
      </c>
      <c r="E6633">
        <v>16</v>
      </c>
      <c r="F6633" t="s">
        <v>165</v>
      </c>
      <c r="G6633" s="9">
        <v>25</v>
      </c>
      <c r="H6633" t="s">
        <v>172</v>
      </c>
      <c r="I6633">
        <v>2</v>
      </c>
      <c r="J6633" t="s">
        <v>173</v>
      </c>
      <c r="K6633">
        <v>16</v>
      </c>
      <c r="L6633" t="s">
        <v>165</v>
      </c>
      <c r="M6633" s="18">
        <f t="shared" si="206"/>
        <v>3.4166666666666665</v>
      </c>
      <c r="N6633" s="18">
        <f t="shared" si="207"/>
        <v>25.166666666666668</v>
      </c>
    </row>
    <row r="6634" spans="1:14" x14ac:dyDescent="0.25">
      <c r="A6634">
        <v>0</v>
      </c>
      <c r="B6634" t="s">
        <v>163</v>
      </c>
      <c r="C6634">
        <v>9</v>
      </c>
      <c r="D6634" t="s">
        <v>164</v>
      </c>
      <c r="E6634">
        <v>28</v>
      </c>
      <c r="F6634" t="s">
        <v>165</v>
      </c>
      <c r="G6634" s="9">
        <v>0</v>
      </c>
      <c r="H6634" t="s">
        <v>172</v>
      </c>
      <c r="I6634">
        <v>9</v>
      </c>
      <c r="J6634" t="s">
        <v>173</v>
      </c>
      <c r="K6634">
        <v>28</v>
      </c>
      <c r="L6634" t="s">
        <v>165</v>
      </c>
      <c r="M6634" s="18">
        <f t="shared" si="206"/>
        <v>0.75</v>
      </c>
      <c r="N6634" s="18">
        <f t="shared" si="207"/>
        <v>0.75</v>
      </c>
    </row>
    <row r="6635" spans="1:14" x14ac:dyDescent="0.25">
      <c r="A6635">
        <v>3</v>
      </c>
      <c r="B6635" t="s">
        <v>163</v>
      </c>
      <c r="C6635">
        <v>10</v>
      </c>
      <c r="D6635" t="s">
        <v>164</v>
      </c>
      <c r="E6635">
        <v>16</v>
      </c>
      <c r="F6635" t="s">
        <v>165</v>
      </c>
      <c r="G6635" s="9">
        <v>35</v>
      </c>
      <c r="H6635" t="s">
        <v>172</v>
      </c>
      <c r="I6635">
        <v>0</v>
      </c>
      <c r="J6635" t="s">
        <v>173</v>
      </c>
      <c r="K6635">
        <v>14</v>
      </c>
      <c r="L6635" t="s">
        <v>165</v>
      </c>
      <c r="M6635" s="18">
        <f t="shared" si="206"/>
        <v>3.8333333333333335</v>
      </c>
      <c r="N6635" s="18">
        <f t="shared" si="207"/>
        <v>35</v>
      </c>
    </row>
    <row r="6636" spans="1:14" x14ac:dyDescent="0.25">
      <c r="A6636">
        <v>1</v>
      </c>
      <c r="B6636" t="s">
        <v>163</v>
      </c>
      <c r="C6636">
        <v>3</v>
      </c>
      <c r="D6636" t="s">
        <v>164</v>
      </c>
      <c r="E6636">
        <v>16</v>
      </c>
      <c r="F6636" t="s">
        <v>165</v>
      </c>
      <c r="G6636" s="9">
        <v>24</v>
      </c>
      <c r="H6636" t="s">
        <v>172</v>
      </c>
      <c r="I6636">
        <v>6</v>
      </c>
      <c r="J6636" t="s">
        <v>173</v>
      </c>
      <c r="K6636">
        <v>1</v>
      </c>
      <c r="L6636" t="s">
        <v>165</v>
      </c>
      <c r="M6636" s="18">
        <f t="shared" si="206"/>
        <v>1.25</v>
      </c>
      <c r="N6636" s="18">
        <f t="shared" si="207"/>
        <v>24.5</v>
      </c>
    </row>
    <row r="6637" spans="1:14" x14ac:dyDescent="0.25">
      <c r="A6637">
        <v>2</v>
      </c>
      <c r="B6637" t="s">
        <v>163</v>
      </c>
      <c r="C6637">
        <v>2</v>
      </c>
      <c r="D6637" t="s">
        <v>164</v>
      </c>
      <c r="E6637">
        <v>16</v>
      </c>
      <c r="F6637" t="s">
        <v>165</v>
      </c>
      <c r="G6637" s="9">
        <v>18</v>
      </c>
      <c r="H6637" t="s">
        <v>172</v>
      </c>
      <c r="I6637">
        <v>10</v>
      </c>
      <c r="J6637" t="s">
        <v>173</v>
      </c>
      <c r="K6637">
        <v>25</v>
      </c>
      <c r="L6637" t="s">
        <v>165</v>
      </c>
      <c r="M6637" s="18">
        <f t="shared" si="206"/>
        <v>2.1666666666666665</v>
      </c>
      <c r="N6637" s="18">
        <f t="shared" si="207"/>
        <v>18.833333333333332</v>
      </c>
    </row>
    <row r="6638" spans="1:14" x14ac:dyDescent="0.25">
      <c r="A6638">
        <v>5</v>
      </c>
      <c r="B6638" t="s">
        <v>163</v>
      </c>
      <c r="C6638">
        <v>6</v>
      </c>
      <c r="D6638" t="s">
        <v>164</v>
      </c>
      <c r="E6638">
        <v>16</v>
      </c>
      <c r="F6638" t="s">
        <v>165</v>
      </c>
      <c r="G6638" s="9">
        <v>15</v>
      </c>
      <c r="H6638" t="s">
        <v>172</v>
      </c>
      <c r="I6638">
        <v>10</v>
      </c>
      <c r="J6638" t="s">
        <v>173</v>
      </c>
      <c r="K6638">
        <v>1</v>
      </c>
      <c r="L6638" t="s">
        <v>165</v>
      </c>
      <c r="M6638" s="18">
        <f t="shared" si="206"/>
        <v>5.5</v>
      </c>
      <c r="N6638" s="18">
        <f t="shared" si="207"/>
        <v>15.833333333333334</v>
      </c>
    </row>
    <row r="6639" spans="1:14" x14ac:dyDescent="0.25">
      <c r="A6639">
        <v>0</v>
      </c>
      <c r="B6639" t="s">
        <v>163</v>
      </c>
      <c r="C6639">
        <v>3</v>
      </c>
      <c r="D6639" t="s">
        <v>164</v>
      </c>
      <c r="E6639">
        <v>16</v>
      </c>
      <c r="F6639" t="s">
        <v>165</v>
      </c>
      <c r="G6639" s="9">
        <v>12</v>
      </c>
      <c r="H6639" t="s">
        <v>172</v>
      </c>
      <c r="I6639">
        <v>5</v>
      </c>
      <c r="J6639" t="s">
        <v>173</v>
      </c>
      <c r="K6639">
        <v>30</v>
      </c>
      <c r="L6639" t="s">
        <v>165</v>
      </c>
      <c r="M6639" s="18">
        <f t="shared" si="206"/>
        <v>0.25</v>
      </c>
      <c r="N6639" s="18">
        <f t="shared" si="207"/>
        <v>12.416666666666666</v>
      </c>
    </row>
    <row r="6640" spans="1:14" x14ac:dyDescent="0.25">
      <c r="A6640">
        <v>3</v>
      </c>
      <c r="B6640" t="s">
        <v>163</v>
      </c>
      <c r="C6640">
        <v>4</v>
      </c>
      <c r="D6640" t="s">
        <v>164</v>
      </c>
      <c r="E6640">
        <v>16</v>
      </c>
      <c r="F6640" t="s">
        <v>165</v>
      </c>
      <c r="G6640" s="9">
        <v>10</v>
      </c>
      <c r="H6640" t="s">
        <v>172</v>
      </c>
      <c r="I6640">
        <v>11</v>
      </c>
      <c r="J6640" t="s">
        <v>173</v>
      </c>
      <c r="K6640">
        <v>16</v>
      </c>
      <c r="L6640" t="s">
        <v>165</v>
      </c>
      <c r="M6640" s="18">
        <f t="shared" si="206"/>
        <v>3.3333333333333335</v>
      </c>
      <c r="N6640" s="18">
        <f t="shared" si="207"/>
        <v>10.916666666666666</v>
      </c>
    </row>
    <row r="6641" spans="1:14" x14ac:dyDescent="0.25">
      <c r="A6641">
        <v>2</v>
      </c>
      <c r="B6641" t="s">
        <v>163</v>
      </c>
      <c r="C6641">
        <v>8</v>
      </c>
      <c r="D6641" t="s">
        <v>164</v>
      </c>
      <c r="E6641">
        <v>16</v>
      </c>
      <c r="F6641" t="s">
        <v>165</v>
      </c>
      <c r="G6641" s="9">
        <v>11</v>
      </c>
      <c r="H6641" t="s">
        <v>172</v>
      </c>
      <c r="I6641">
        <v>9</v>
      </c>
      <c r="J6641" t="s">
        <v>173</v>
      </c>
      <c r="K6641">
        <v>1</v>
      </c>
      <c r="L6641" t="s">
        <v>165</v>
      </c>
      <c r="M6641" s="18">
        <f t="shared" si="206"/>
        <v>2.6666666666666665</v>
      </c>
      <c r="N6641" s="18">
        <f t="shared" si="207"/>
        <v>11.75</v>
      </c>
    </row>
    <row r="6642" spans="1:14" x14ac:dyDescent="0.25">
      <c r="A6642">
        <v>3</v>
      </c>
      <c r="B6642" t="s">
        <v>163</v>
      </c>
      <c r="C6642">
        <v>10</v>
      </c>
      <c r="D6642" t="s">
        <v>164</v>
      </c>
      <c r="E6642">
        <v>16</v>
      </c>
      <c r="F6642" t="s">
        <v>165</v>
      </c>
      <c r="G6642" s="9">
        <v>13</v>
      </c>
      <c r="H6642" t="s">
        <v>172</v>
      </c>
      <c r="I6642">
        <v>6</v>
      </c>
      <c r="J6642" t="s">
        <v>173</v>
      </c>
      <c r="K6642">
        <v>12</v>
      </c>
      <c r="L6642" t="s">
        <v>165</v>
      </c>
      <c r="M6642" s="18">
        <f t="shared" si="206"/>
        <v>3.8333333333333335</v>
      </c>
      <c r="N6642" s="18">
        <f t="shared" si="207"/>
        <v>13.5</v>
      </c>
    </row>
    <row r="6643" spans="1:14" x14ac:dyDescent="0.25">
      <c r="A6643">
        <v>1</v>
      </c>
      <c r="B6643" t="s">
        <v>163</v>
      </c>
      <c r="C6643">
        <v>9</v>
      </c>
      <c r="D6643" t="s">
        <v>164</v>
      </c>
      <c r="E6643">
        <v>16</v>
      </c>
      <c r="F6643" t="s">
        <v>165</v>
      </c>
      <c r="G6643" s="9">
        <v>10</v>
      </c>
      <c r="H6643" t="s">
        <v>172</v>
      </c>
      <c r="I6643">
        <v>4</v>
      </c>
      <c r="J6643" t="s">
        <v>173</v>
      </c>
      <c r="K6643">
        <v>28</v>
      </c>
      <c r="L6643" t="s">
        <v>165</v>
      </c>
      <c r="M6643" s="18">
        <f t="shared" si="206"/>
        <v>1.75</v>
      </c>
      <c r="N6643" s="18">
        <f t="shared" si="207"/>
        <v>10.333333333333334</v>
      </c>
    </row>
    <row r="6644" spans="1:14" x14ac:dyDescent="0.25">
      <c r="A6644">
        <v>2</v>
      </c>
      <c r="B6644" t="s">
        <v>163</v>
      </c>
      <c r="C6644">
        <v>2</v>
      </c>
      <c r="D6644" t="s">
        <v>164</v>
      </c>
      <c r="E6644">
        <v>14</v>
      </c>
      <c r="F6644" t="s">
        <v>165</v>
      </c>
      <c r="G6644" s="9">
        <v>5</v>
      </c>
      <c r="H6644" t="s">
        <v>172</v>
      </c>
      <c r="I6644">
        <v>5</v>
      </c>
      <c r="J6644" t="s">
        <v>173</v>
      </c>
      <c r="K6644">
        <v>16</v>
      </c>
      <c r="L6644" t="s">
        <v>165</v>
      </c>
      <c r="M6644" s="18">
        <f t="shared" si="206"/>
        <v>2.1666666666666665</v>
      </c>
      <c r="N6644" s="18">
        <f t="shared" si="207"/>
        <v>5.416666666666667</v>
      </c>
    </row>
    <row r="6645" spans="1:14" x14ac:dyDescent="0.25">
      <c r="A6645">
        <v>1</v>
      </c>
      <c r="B6645" t="s">
        <v>163</v>
      </c>
      <c r="C6645">
        <v>7</v>
      </c>
      <c r="D6645" t="s">
        <v>164</v>
      </c>
      <c r="E6645">
        <v>16</v>
      </c>
      <c r="F6645" t="s">
        <v>165</v>
      </c>
      <c r="G6645" s="9">
        <v>8</v>
      </c>
      <c r="H6645" t="s">
        <v>172</v>
      </c>
      <c r="I6645">
        <v>0</v>
      </c>
      <c r="J6645" t="s">
        <v>173</v>
      </c>
      <c r="K6645">
        <v>2</v>
      </c>
      <c r="L6645" t="s">
        <v>165</v>
      </c>
      <c r="M6645" s="18">
        <f t="shared" si="206"/>
        <v>1.5833333333333335</v>
      </c>
      <c r="N6645" s="18">
        <f t="shared" si="207"/>
        <v>8</v>
      </c>
    </row>
    <row r="6646" spans="1:14" x14ac:dyDescent="0.25">
      <c r="A6646">
        <v>3</v>
      </c>
      <c r="B6646" t="s">
        <v>163</v>
      </c>
      <c r="C6646">
        <v>5</v>
      </c>
      <c r="D6646" t="s">
        <v>164</v>
      </c>
      <c r="E6646">
        <v>16</v>
      </c>
      <c r="F6646" t="s">
        <v>165</v>
      </c>
      <c r="G6646" s="9">
        <v>7</v>
      </c>
      <c r="H6646" t="s">
        <v>172</v>
      </c>
      <c r="I6646">
        <v>11</v>
      </c>
      <c r="J6646" t="s">
        <v>173</v>
      </c>
      <c r="K6646">
        <v>3</v>
      </c>
      <c r="L6646" t="s">
        <v>165</v>
      </c>
      <c r="M6646" s="18">
        <f t="shared" si="206"/>
        <v>3.4166666666666665</v>
      </c>
      <c r="N6646" s="18">
        <f t="shared" si="207"/>
        <v>7.916666666666667</v>
      </c>
    </row>
    <row r="6647" spans="1:14" x14ac:dyDescent="0.25">
      <c r="A6647">
        <v>0</v>
      </c>
      <c r="B6647" t="s">
        <v>163</v>
      </c>
      <c r="C6647">
        <v>5</v>
      </c>
      <c r="D6647" t="s">
        <v>164</v>
      </c>
      <c r="E6647">
        <v>16</v>
      </c>
      <c r="F6647" t="s">
        <v>165</v>
      </c>
      <c r="G6647" s="9">
        <v>6</v>
      </c>
      <c r="H6647" t="s">
        <v>172</v>
      </c>
      <c r="I6647">
        <v>5</v>
      </c>
      <c r="J6647" t="s">
        <v>173</v>
      </c>
      <c r="K6647">
        <v>6</v>
      </c>
      <c r="L6647" t="s">
        <v>165</v>
      </c>
      <c r="M6647" s="18">
        <f t="shared" si="206"/>
        <v>0.41666666666666669</v>
      </c>
      <c r="N6647" s="18">
        <f t="shared" si="207"/>
        <v>6.416666666666667</v>
      </c>
    </row>
    <row r="6648" spans="1:14" x14ac:dyDescent="0.25">
      <c r="A6648">
        <v>6</v>
      </c>
      <c r="B6648" t="s">
        <v>163</v>
      </c>
      <c r="C6648">
        <v>0</v>
      </c>
      <c r="D6648" t="s">
        <v>164</v>
      </c>
      <c r="E6648">
        <v>16</v>
      </c>
      <c r="F6648" t="s">
        <v>165</v>
      </c>
      <c r="G6648" s="9">
        <v>33</v>
      </c>
      <c r="H6648" t="s">
        <v>172</v>
      </c>
      <c r="I6648">
        <v>11</v>
      </c>
      <c r="J6648" t="s">
        <v>173</v>
      </c>
      <c r="K6648">
        <v>25</v>
      </c>
      <c r="L6648" t="s">
        <v>165</v>
      </c>
      <c r="M6648" s="18">
        <f t="shared" si="206"/>
        <v>6</v>
      </c>
      <c r="N6648" s="18">
        <f t="shared" si="207"/>
        <v>33.916666666666664</v>
      </c>
    </row>
    <row r="6649" spans="1:14" x14ac:dyDescent="0.25">
      <c r="A6649">
        <v>6</v>
      </c>
      <c r="B6649" t="s">
        <v>163</v>
      </c>
      <c r="C6649">
        <v>0</v>
      </c>
      <c r="D6649" t="s">
        <v>164</v>
      </c>
      <c r="E6649">
        <v>16</v>
      </c>
      <c r="F6649" t="s">
        <v>165</v>
      </c>
      <c r="G6649" s="9">
        <v>33</v>
      </c>
      <c r="H6649" t="s">
        <v>172</v>
      </c>
      <c r="I6649">
        <v>11</v>
      </c>
      <c r="J6649" t="s">
        <v>173</v>
      </c>
      <c r="K6649">
        <v>10</v>
      </c>
      <c r="L6649" t="s">
        <v>165</v>
      </c>
      <c r="M6649" s="18">
        <f t="shared" si="206"/>
        <v>6</v>
      </c>
      <c r="N6649" s="18">
        <f t="shared" si="207"/>
        <v>33.916666666666664</v>
      </c>
    </row>
    <row r="6650" spans="1:14" x14ac:dyDescent="0.25">
      <c r="A6650">
        <v>3</v>
      </c>
      <c r="B6650" t="s">
        <v>163</v>
      </c>
      <c r="C6650">
        <v>10</v>
      </c>
      <c r="D6650" t="s">
        <v>164</v>
      </c>
      <c r="E6650">
        <v>15</v>
      </c>
      <c r="F6650" t="s">
        <v>165</v>
      </c>
      <c r="G6650" s="9">
        <v>6</v>
      </c>
      <c r="H6650" t="s">
        <v>172</v>
      </c>
      <c r="I6650">
        <v>0</v>
      </c>
      <c r="J6650" t="s">
        <v>173</v>
      </c>
      <c r="K6650">
        <v>22</v>
      </c>
      <c r="L6650" t="s">
        <v>165</v>
      </c>
      <c r="M6650" s="18">
        <f t="shared" si="206"/>
        <v>3.8333333333333335</v>
      </c>
      <c r="N6650" s="18">
        <f t="shared" si="207"/>
        <v>6</v>
      </c>
    </row>
    <row r="6651" spans="1:14" x14ac:dyDescent="0.25">
      <c r="A6651">
        <v>2</v>
      </c>
      <c r="B6651" t="s">
        <v>163</v>
      </c>
      <c r="C6651">
        <v>4</v>
      </c>
      <c r="D6651" t="s">
        <v>164</v>
      </c>
      <c r="E6651">
        <v>15</v>
      </c>
      <c r="F6651" t="s">
        <v>165</v>
      </c>
      <c r="G6651" s="9">
        <v>2</v>
      </c>
      <c r="H6651" t="s">
        <v>172</v>
      </c>
      <c r="I6651">
        <v>4</v>
      </c>
      <c r="J6651" t="s">
        <v>173</v>
      </c>
      <c r="K6651">
        <v>15</v>
      </c>
      <c r="L6651" t="s">
        <v>165</v>
      </c>
      <c r="M6651" s="18">
        <f t="shared" si="206"/>
        <v>2.3333333333333335</v>
      </c>
      <c r="N6651" s="18">
        <f t="shared" si="207"/>
        <v>2.3333333333333335</v>
      </c>
    </row>
    <row r="6652" spans="1:14" x14ac:dyDescent="0.25">
      <c r="A6652">
        <v>2</v>
      </c>
      <c r="B6652" t="s">
        <v>163</v>
      </c>
      <c r="C6652">
        <v>5</v>
      </c>
      <c r="D6652" t="s">
        <v>164</v>
      </c>
      <c r="E6652">
        <v>6</v>
      </c>
      <c r="F6652" t="s">
        <v>165</v>
      </c>
      <c r="G6652" s="9">
        <v>2</v>
      </c>
      <c r="H6652" t="s">
        <v>172</v>
      </c>
      <c r="I6652">
        <v>5</v>
      </c>
      <c r="J6652" t="s">
        <v>173</v>
      </c>
      <c r="K6652">
        <v>6</v>
      </c>
      <c r="L6652" t="s">
        <v>165</v>
      </c>
      <c r="M6652" s="18">
        <f t="shared" si="206"/>
        <v>2.4166666666666665</v>
      </c>
      <c r="N6652" s="18">
        <f t="shared" si="207"/>
        <v>2.4166666666666665</v>
      </c>
    </row>
    <row r="6653" spans="1:14" x14ac:dyDescent="0.25">
      <c r="A6653">
        <v>2</v>
      </c>
      <c r="B6653" t="s">
        <v>163</v>
      </c>
      <c r="C6653">
        <v>0</v>
      </c>
      <c r="D6653" t="s">
        <v>164</v>
      </c>
      <c r="E6653">
        <v>27</v>
      </c>
      <c r="F6653" t="s">
        <v>165</v>
      </c>
      <c r="G6653" s="9">
        <v>2</v>
      </c>
      <c r="H6653" t="s">
        <v>172</v>
      </c>
      <c r="I6653">
        <v>0</v>
      </c>
      <c r="J6653" t="s">
        <v>173</v>
      </c>
      <c r="K6653">
        <v>27</v>
      </c>
      <c r="L6653" t="s">
        <v>165</v>
      </c>
      <c r="M6653" s="18">
        <f t="shared" si="206"/>
        <v>2</v>
      </c>
      <c r="N6653" s="18">
        <f t="shared" si="207"/>
        <v>2</v>
      </c>
    </row>
    <row r="6654" spans="1:14" x14ac:dyDescent="0.25">
      <c r="A6654">
        <v>1</v>
      </c>
      <c r="B6654" t="s">
        <v>163</v>
      </c>
      <c r="C6654">
        <v>11</v>
      </c>
      <c r="D6654" t="s">
        <v>164</v>
      </c>
      <c r="E6654">
        <v>8</v>
      </c>
      <c r="F6654" t="s">
        <v>165</v>
      </c>
      <c r="G6654" s="9">
        <v>3</v>
      </c>
      <c r="H6654" t="s">
        <v>172</v>
      </c>
      <c r="I6654">
        <v>6</v>
      </c>
      <c r="J6654" t="s">
        <v>173</v>
      </c>
      <c r="K6654">
        <v>24</v>
      </c>
      <c r="L6654" t="s">
        <v>165</v>
      </c>
      <c r="M6654" s="18">
        <f t="shared" si="206"/>
        <v>1.9166666666666665</v>
      </c>
      <c r="N6654" s="18">
        <f t="shared" si="207"/>
        <v>3.5</v>
      </c>
    </row>
    <row r="6655" spans="1:14" x14ac:dyDescent="0.25">
      <c r="A6655">
        <v>0</v>
      </c>
      <c r="B6655" t="s">
        <v>163</v>
      </c>
      <c r="C6655">
        <v>10</v>
      </c>
      <c r="D6655" t="s">
        <v>164</v>
      </c>
      <c r="E6655">
        <v>2</v>
      </c>
      <c r="F6655" t="s">
        <v>165</v>
      </c>
      <c r="G6655" s="9">
        <v>0</v>
      </c>
      <c r="H6655" t="s">
        <v>172</v>
      </c>
      <c r="I6655">
        <v>10</v>
      </c>
      <c r="J6655" t="s">
        <v>173</v>
      </c>
      <c r="K6655">
        <v>2</v>
      </c>
      <c r="L6655" t="s">
        <v>165</v>
      </c>
      <c r="M6655" s="18">
        <f t="shared" si="206"/>
        <v>0.83333333333333337</v>
      </c>
      <c r="N6655" s="18">
        <f t="shared" si="207"/>
        <v>0.83333333333333337</v>
      </c>
    </row>
    <row r="6656" spans="1:14" x14ac:dyDescent="0.25">
      <c r="A6656">
        <v>0</v>
      </c>
      <c r="B6656" t="s">
        <v>163</v>
      </c>
      <c r="C6656">
        <v>10</v>
      </c>
      <c r="D6656" t="s">
        <v>164</v>
      </c>
      <c r="E6656">
        <v>20</v>
      </c>
      <c r="F6656" t="s">
        <v>165</v>
      </c>
      <c r="G6656" s="9">
        <v>0</v>
      </c>
      <c r="H6656" t="s">
        <v>172</v>
      </c>
      <c r="I6656">
        <v>10</v>
      </c>
      <c r="J6656" t="s">
        <v>173</v>
      </c>
      <c r="K6656">
        <v>20</v>
      </c>
      <c r="L6656" t="s">
        <v>165</v>
      </c>
      <c r="M6656" s="18">
        <f t="shared" si="206"/>
        <v>0.83333333333333337</v>
      </c>
      <c r="N6656" s="18">
        <f t="shared" si="207"/>
        <v>0.83333333333333337</v>
      </c>
    </row>
    <row r="6657" spans="1:14" x14ac:dyDescent="0.25">
      <c r="A6657">
        <v>0</v>
      </c>
      <c r="B6657" t="s">
        <v>163</v>
      </c>
      <c r="C6657">
        <v>0</v>
      </c>
      <c r="D6657" t="s">
        <v>164</v>
      </c>
      <c r="E6657">
        <v>15</v>
      </c>
      <c r="F6657" t="s">
        <v>165</v>
      </c>
      <c r="G6657" s="9">
        <v>0</v>
      </c>
      <c r="H6657" t="s">
        <v>172</v>
      </c>
      <c r="I6657">
        <v>6</v>
      </c>
      <c r="J6657" t="s">
        <v>173</v>
      </c>
      <c r="K6657">
        <v>4</v>
      </c>
      <c r="L6657" t="s">
        <v>165</v>
      </c>
      <c r="M6657" s="18">
        <f t="shared" si="206"/>
        <v>0</v>
      </c>
      <c r="N6657" s="18">
        <f t="shared" si="207"/>
        <v>0.5</v>
      </c>
    </row>
    <row r="6658" spans="1:14" x14ac:dyDescent="0.25">
      <c r="A6658">
        <v>0</v>
      </c>
      <c r="B6658" t="s">
        <v>163</v>
      </c>
      <c r="C6658">
        <v>0</v>
      </c>
      <c r="D6658" t="s">
        <v>164</v>
      </c>
      <c r="E6658">
        <v>2</v>
      </c>
      <c r="F6658" t="s">
        <v>165</v>
      </c>
      <c r="G6658" s="9">
        <v>0</v>
      </c>
      <c r="H6658" t="s">
        <v>172</v>
      </c>
      <c r="I6658">
        <v>0</v>
      </c>
      <c r="J6658" t="s">
        <v>173</v>
      </c>
      <c r="K6658">
        <v>2</v>
      </c>
      <c r="L6658" t="s">
        <v>165</v>
      </c>
      <c r="M6658" s="18">
        <f t="shared" si="206"/>
        <v>0</v>
      </c>
      <c r="N6658" s="18">
        <f t="shared" si="207"/>
        <v>0</v>
      </c>
    </row>
    <row r="6659" spans="1:14" x14ac:dyDescent="0.25">
      <c r="A6659">
        <v>0</v>
      </c>
      <c r="B6659" t="s">
        <v>163</v>
      </c>
      <c r="C6659">
        <v>0</v>
      </c>
      <c r="D6659" t="s">
        <v>164</v>
      </c>
      <c r="E6659">
        <v>9</v>
      </c>
      <c r="F6659" t="s">
        <v>165</v>
      </c>
      <c r="G6659" s="9">
        <v>0</v>
      </c>
      <c r="H6659" t="s">
        <v>172</v>
      </c>
      <c r="I6659">
        <v>0</v>
      </c>
      <c r="J6659" t="s">
        <v>173</v>
      </c>
      <c r="K6659">
        <v>9</v>
      </c>
      <c r="L6659" t="s">
        <v>165</v>
      </c>
      <c r="M6659" s="18">
        <f t="shared" ref="M6659:M6722" si="208">A6659+C6659/12</f>
        <v>0</v>
      </c>
      <c r="N6659" s="18">
        <f t="shared" ref="N6659:N6722" si="209">G6659+I6659/12</f>
        <v>0</v>
      </c>
    </row>
    <row r="6660" spans="1:14" x14ac:dyDescent="0.25">
      <c r="A6660">
        <v>5</v>
      </c>
      <c r="B6660" t="s">
        <v>163</v>
      </c>
      <c r="C6660">
        <v>7</v>
      </c>
      <c r="D6660" t="s">
        <v>164</v>
      </c>
      <c r="E6660">
        <v>16</v>
      </c>
      <c r="F6660" t="s">
        <v>165</v>
      </c>
      <c r="G6660" s="9">
        <v>36</v>
      </c>
      <c r="H6660" t="s">
        <v>172</v>
      </c>
      <c r="I6660">
        <v>2</v>
      </c>
      <c r="J6660" t="s">
        <v>173</v>
      </c>
      <c r="K6660">
        <v>11</v>
      </c>
      <c r="L6660" t="s">
        <v>165</v>
      </c>
      <c r="M6660" s="18">
        <f t="shared" si="208"/>
        <v>5.583333333333333</v>
      </c>
      <c r="N6660" s="18">
        <f t="shared" si="209"/>
        <v>36.166666666666664</v>
      </c>
    </row>
    <row r="6661" spans="1:14" x14ac:dyDescent="0.25">
      <c r="A6661">
        <v>2</v>
      </c>
      <c r="B6661" t="s">
        <v>163</v>
      </c>
      <c r="C6661">
        <v>11</v>
      </c>
      <c r="D6661" t="s">
        <v>164</v>
      </c>
      <c r="E6661">
        <v>16</v>
      </c>
      <c r="F6661" t="s">
        <v>165</v>
      </c>
      <c r="G6661" s="9">
        <v>24</v>
      </c>
      <c r="H6661" t="s">
        <v>172</v>
      </c>
      <c r="I6661">
        <v>8</v>
      </c>
      <c r="J6661" t="s">
        <v>173</v>
      </c>
      <c r="K6661">
        <v>15</v>
      </c>
      <c r="L6661" t="s">
        <v>165</v>
      </c>
      <c r="M6661" s="18">
        <f t="shared" si="208"/>
        <v>2.9166666666666665</v>
      </c>
      <c r="N6661" s="18">
        <f t="shared" si="209"/>
        <v>24.666666666666668</v>
      </c>
    </row>
    <row r="6662" spans="1:14" x14ac:dyDescent="0.25">
      <c r="A6662">
        <v>2</v>
      </c>
      <c r="B6662" t="s">
        <v>163</v>
      </c>
      <c r="C6662">
        <v>3</v>
      </c>
      <c r="D6662" t="s">
        <v>164</v>
      </c>
      <c r="E6662">
        <v>16</v>
      </c>
      <c r="F6662" t="s">
        <v>165</v>
      </c>
      <c r="G6662" s="9">
        <v>16</v>
      </c>
      <c r="H6662" t="s">
        <v>172</v>
      </c>
      <c r="I6662">
        <v>11</v>
      </c>
      <c r="J6662" t="s">
        <v>173</v>
      </c>
      <c r="K6662">
        <v>11</v>
      </c>
      <c r="L6662" t="s">
        <v>165</v>
      </c>
      <c r="M6662" s="18">
        <f t="shared" si="208"/>
        <v>2.25</v>
      </c>
      <c r="N6662" s="18">
        <f t="shared" si="209"/>
        <v>16.916666666666668</v>
      </c>
    </row>
    <row r="6663" spans="1:14" x14ac:dyDescent="0.25">
      <c r="A6663">
        <v>1</v>
      </c>
      <c r="B6663" t="s">
        <v>163</v>
      </c>
      <c r="C6663">
        <v>10</v>
      </c>
      <c r="D6663" t="s">
        <v>164</v>
      </c>
      <c r="E6663">
        <v>16</v>
      </c>
      <c r="F6663" t="s">
        <v>165</v>
      </c>
      <c r="G6663" s="9">
        <v>16</v>
      </c>
      <c r="H6663" t="s">
        <v>172</v>
      </c>
      <c r="I6663">
        <v>11</v>
      </c>
      <c r="J6663" t="s">
        <v>173</v>
      </c>
      <c r="K6663">
        <v>19</v>
      </c>
      <c r="L6663" t="s">
        <v>165</v>
      </c>
      <c r="M6663" s="18">
        <f t="shared" si="208"/>
        <v>1.8333333333333335</v>
      </c>
      <c r="N6663" s="18">
        <f t="shared" si="209"/>
        <v>16.916666666666668</v>
      </c>
    </row>
    <row r="6664" spans="1:14" x14ac:dyDescent="0.25">
      <c r="A6664">
        <v>2</v>
      </c>
      <c r="B6664" t="s">
        <v>163</v>
      </c>
      <c r="C6664">
        <v>7</v>
      </c>
      <c r="D6664" t="s">
        <v>164</v>
      </c>
      <c r="E6664">
        <v>16</v>
      </c>
      <c r="F6664" t="s">
        <v>165</v>
      </c>
      <c r="G6664" s="9">
        <v>18</v>
      </c>
      <c r="H6664" t="s">
        <v>172</v>
      </c>
      <c r="I6664">
        <v>0</v>
      </c>
      <c r="J6664" t="s">
        <v>173</v>
      </c>
      <c r="K6664">
        <v>7</v>
      </c>
      <c r="L6664" t="s">
        <v>165</v>
      </c>
      <c r="M6664" s="18">
        <f t="shared" si="208"/>
        <v>2.5833333333333335</v>
      </c>
      <c r="N6664" s="18">
        <f t="shared" si="209"/>
        <v>18</v>
      </c>
    </row>
    <row r="6665" spans="1:14" x14ac:dyDescent="0.25">
      <c r="A6665">
        <v>6</v>
      </c>
      <c r="B6665" t="s">
        <v>163</v>
      </c>
      <c r="C6665">
        <v>0</v>
      </c>
      <c r="D6665" t="s">
        <v>164</v>
      </c>
      <c r="E6665">
        <v>16</v>
      </c>
      <c r="F6665" t="s">
        <v>165</v>
      </c>
      <c r="G6665" s="9">
        <v>17</v>
      </c>
      <c r="H6665" t="s">
        <v>172</v>
      </c>
      <c r="I6665">
        <v>0</v>
      </c>
      <c r="J6665" t="s">
        <v>173</v>
      </c>
      <c r="K6665">
        <v>9</v>
      </c>
      <c r="L6665" t="s">
        <v>165</v>
      </c>
      <c r="M6665" s="18">
        <f t="shared" si="208"/>
        <v>6</v>
      </c>
      <c r="N6665" s="18">
        <f t="shared" si="209"/>
        <v>17</v>
      </c>
    </row>
    <row r="6666" spans="1:14" x14ac:dyDescent="0.25">
      <c r="A6666">
        <v>0</v>
      </c>
      <c r="B6666" t="s">
        <v>163</v>
      </c>
      <c r="C6666">
        <v>3</v>
      </c>
      <c r="D6666" t="s">
        <v>164</v>
      </c>
      <c r="E6666">
        <v>16</v>
      </c>
      <c r="F6666" t="s">
        <v>165</v>
      </c>
      <c r="G6666" s="9">
        <v>18</v>
      </c>
      <c r="H6666" t="s">
        <v>172</v>
      </c>
      <c r="I6666">
        <v>7</v>
      </c>
      <c r="J6666" t="s">
        <v>173</v>
      </c>
      <c r="K6666">
        <v>10</v>
      </c>
      <c r="L6666" t="s">
        <v>165</v>
      </c>
      <c r="M6666" s="18">
        <f t="shared" si="208"/>
        <v>0.25</v>
      </c>
      <c r="N6666" s="18">
        <f t="shared" si="209"/>
        <v>18.583333333333332</v>
      </c>
    </row>
    <row r="6667" spans="1:14" x14ac:dyDescent="0.25">
      <c r="A6667">
        <v>6</v>
      </c>
      <c r="B6667" t="s">
        <v>163</v>
      </c>
      <c r="C6667">
        <v>0</v>
      </c>
      <c r="D6667" t="s">
        <v>164</v>
      </c>
      <c r="E6667">
        <v>16</v>
      </c>
      <c r="F6667" t="s">
        <v>165</v>
      </c>
      <c r="G6667" s="9">
        <v>18</v>
      </c>
      <c r="H6667" t="s">
        <v>172</v>
      </c>
      <c r="I6667">
        <v>2</v>
      </c>
      <c r="J6667" t="s">
        <v>173</v>
      </c>
      <c r="K6667">
        <v>15</v>
      </c>
      <c r="L6667" t="s">
        <v>165</v>
      </c>
      <c r="M6667" s="18">
        <f t="shared" si="208"/>
        <v>6</v>
      </c>
      <c r="N6667" s="18">
        <f t="shared" si="209"/>
        <v>18.166666666666668</v>
      </c>
    </row>
    <row r="6668" spans="1:14" x14ac:dyDescent="0.25">
      <c r="A6668">
        <v>3</v>
      </c>
      <c r="B6668" t="s">
        <v>163</v>
      </c>
      <c r="C6668">
        <v>9</v>
      </c>
      <c r="D6668" t="s">
        <v>164</v>
      </c>
      <c r="E6668">
        <v>16</v>
      </c>
      <c r="F6668" t="s">
        <v>165</v>
      </c>
      <c r="G6668" s="9">
        <v>18</v>
      </c>
      <c r="H6668" t="s">
        <v>172</v>
      </c>
      <c r="I6668">
        <v>10</v>
      </c>
      <c r="J6668" t="s">
        <v>173</v>
      </c>
      <c r="K6668">
        <v>25</v>
      </c>
      <c r="L6668" t="s">
        <v>165</v>
      </c>
      <c r="M6668" s="18">
        <f t="shared" si="208"/>
        <v>3.75</v>
      </c>
      <c r="N6668" s="18">
        <f t="shared" si="209"/>
        <v>18.833333333333332</v>
      </c>
    </row>
    <row r="6669" spans="1:14" x14ac:dyDescent="0.25">
      <c r="A6669">
        <v>4</v>
      </c>
      <c r="B6669" t="s">
        <v>163</v>
      </c>
      <c r="C6669">
        <v>9</v>
      </c>
      <c r="D6669" t="s">
        <v>164</v>
      </c>
      <c r="E6669">
        <v>16</v>
      </c>
      <c r="F6669" t="s">
        <v>165</v>
      </c>
      <c r="G6669" s="9">
        <v>11</v>
      </c>
      <c r="H6669" t="s">
        <v>172</v>
      </c>
      <c r="I6669">
        <v>10</v>
      </c>
      <c r="J6669" t="s">
        <v>173</v>
      </c>
      <c r="K6669">
        <v>13</v>
      </c>
      <c r="L6669" t="s">
        <v>165</v>
      </c>
      <c r="M6669" s="18">
        <f t="shared" si="208"/>
        <v>4.75</v>
      </c>
      <c r="N6669" s="18">
        <f t="shared" si="209"/>
        <v>11.833333333333334</v>
      </c>
    </row>
    <row r="6670" spans="1:14" x14ac:dyDescent="0.25">
      <c r="A6670">
        <v>1</v>
      </c>
      <c r="B6670" t="s">
        <v>163</v>
      </c>
      <c r="C6670">
        <v>5</v>
      </c>
      <c r="D6670" t="s">
        <v>164</v>
      </c>
      <c r="E6670">
        <v>16</v>
      </c>
      <c r="F6670" t="s">
        <v>165</v>
      </c>
      <c r="G6670" s="9">
        <v>2</v>
      </c>
      <c r="H6670" t="s">
        <v>172</v>
      </c>
      <c r="I6670">
        <v>3</v>
      </c>
      <c r="J6670" t="s">
        <v>173</v>
      </c>
      <c r="K6670">
        <v>18</v>
      </c>
      <c r="L6670" t="s">
        <v>165</v>
      </c>
      <c r="M6670" s="18">
        <f t="shared" si="208"/>
        <v>1.4166666666666667</v>
      </c>
      <c r="N6670" s="18">
        <f t="shared" si="209"/>
        <v>2.25</v>
      </c>
    </row>
    <row r="6671" spans="1:14" x14ac:dyDescent="0.25">
      <c r="A6671">
        <v>1</v>
      </c>
      <c r="B6671" t="s">
        <v>163</v>
      </c>
      <c r="C6671">
        <v>10</v>
      </c>
      <c r="D6671" t="s">
        <v>164</v>
      </c>
      <c r="E6671">
        <v>4</v>
      </c>
      <c r="F6671" t="s">
        <v>165</v>
      </c>
      <c r="G6671" s="9">
        <v>1</v>
      </c>
      <c r="H6671" t="s">
        <v>172</v>
      </c>
      <c r="I6671">
        <v>10</v>
      </c>
      <c r="J6671" t="s">
        <v>173</v>
      </c>
      <c r="K6671">
        <v>4</v>
      </c>
      <c r="L6671" t="s">
        <v>165</v>
      </c>
      <c r="M6671" s="18">
        <f t="shared" si="208"/>
        <v>1.8333333333333335</v>
      </c>
      <c r="N6671" s="18">
        <f t="shared" si="209"/>
        <v>1.8333333333333335</v>
      </c>
    </row>
    <row r="6672" spans="1:14" x14ac:dyDescent="0.25">
      <c r="A6672">
        <v>3</v>
      </c>
      <c r="B6672" t="s">
        <v>163</v>
      </c>
      <c r="C6672">
        <v>3</v>
      </c>
      <c r="D6672" t="s">
        <v>164</v>
      </c>
      <c r="E6672">
        <v>16</v>
      </c>
      <c r="F6672" t="s">
        <v>165</v>
      </c>
      <c r="G6672" s="9">
        <v>11</v>
      </c>
      <c r="H6672" t="s">
        <v>172</v>
      </c>
      <c r="I6672">
        <v>2</v>
      </c>
      <c r="J6672" t="s">
        <v>173</v>
      </c>
      <c r="K6672">
        <v>30</v>
      </c>
      <c r="L6672" t="s">
        <v>165</v>
      </c>
      <c r="M6672" s="18">
        <f t="shared" si="208"/>
        <v>3.25</v>
      </c>
      <c r="N6672" s="18">
        <f t="shared" si="209"/>
        <v>11.166666666666666</v>
      </c>
    </row>
    <row r="6673" spans="1:14" x14ac:dyDescent="0.25">
      <c r="A6673">
        <v>1</v>
      </c>
      <c r="B6673" t="s">
        <v>163</v>
      </c>
      <c r="C6673">
        <v>1</v>
      </c>
      <c r="D6673" t="s">
        <v>164</v>
      </c>
      <c r="E6673">
        <v>16</v>
      </c>
      <c r="F6673" t="s">
        <v>165</v>
      </c>
      <c r="G6673" s="9">
        <v>6</v>
      </c>
      <c r="H6673" t="s">
        <v>172</v>
      </c>
      <c r="I6673">
        <v>10</v>
      </c>
      <c r="J6673" t="s">
        <v>173</v>
      </c>
      <c r="K6673">
        <v>2</v>
      </c>
      <c r="L6673" t="s">
        <v>165</v>
      </c>
      <c r="M6673" s="18">
        <f t="shared" si="208"/>
        <v>1.0833333333333333</v>
      </c>
      <c r="N6673" s="18">
        <f t="shared" si="209"/>
        <v>6.833333333333333</v>
      </c>
    </row>
    <row r="6674" spans="1:14" x14ac:dyDescent="0.25">
      <c r="A6674">
        <v>2</v>
      </c>
      <c r="B6674" t="s">
        <v>163</v>
      </c>
      <c r="C6674">
        <v>8</v>
      </c>
      <c r="D6674" t="s">
        <v>164</v>
      </c>
      <c r="E6674">
        <v>16</v>
      </c>
      <c r="F6674" t="s">
        <v>165</v>
      </c>
      <c r="G6674" s="9">
        <v>9</v>
      </c>
      <c r="H6674" t="s">
        <v>172</v>
      </c>
      <c r="I6674">
        <v>2</v>
      </c>
      <c r="J6674" t="s">
        <v>173</v>
      </c>
      <c r="K6674">
        <v>12</v>
      </c>
      <c r="L6674" t="s">
        <v>165</v>
      </c>
      <c r="M6674" s="18">
        <f t="shared" si="208"/>
        <v>2.6666666666666665</v>
      </c>
      <c r="N6674" s="18">
        <f t="shared" si="209"/>
        <v>9.1666666666666661</v>
      </c>
    </row>
    <row r="6675" spans="1:14" x14ac:dyDescent="0.25">
      <c r="A6675">
        <v>3</v>
      </c>
      <c r="B6675" t="s">
        <v>163</v>
      </c>
      <c r="C6675">
        <v>3</v>
      </c>
      <c r="D6675" t="s">
        <v>164</v>
      </c>
      <c r="E6675">
        <v>16</v>
      </c>
      <c r="F6675" t="s">
        <v>165</v>
      </c>
      <c r="G6675" s="9">
        <v>8</v>
      </c>
      <c r="H6675" t="s">
        <v>172</v>
      </c>
      <c r="I6675">
        <v>5</v>
      </c>
      <c r="J6675" t="s">
        <v>173</v>
      </c>
      <c r="K6675">
        <v>14</v>
      </c>
      <c r="L6675" t="s">
        <v>165</v>
      </c>
      <c r="M6675" s="18">
        <f t="shared" si="208"/>
        <v>3.25</v>
      </c>
      <c r="N6675" s="18">
        <f t="shared" si="209"/>
        <v>8.4166666666666661</v>
      </c>
    </row>
    <row r="6676" spans="1:14" x14ac:dyDescent="0.25">
      <c r="A6676">
        <v>5</v>
      </c>
      <c r="B6676" t="s">
        <v>163</v>
      </c>
      <c r="C6676">
        <v>9</v>
      </c>
      <c r="D6676" t="s">
        <v>164</v>
      </c>
      <c r="E6676">
        <v>15</v>
      </c>
      <c r="F6676" t="s">
        <v>165</v>
      </c>
      <c r="G6676" s="9">
        <v>8</v>
      </c>
      <c r="H6676" t="s">
        <v>172</v>
      </c>
      <c r="I6676">
        <v>8</v>
      </c>
      <c r="J6676" t="s">
        <v>173</v>
      </c>
      <c r="K6676">
        <v>16</v>
      </c>
      <c r="L6676" t="s">
        <v>165</v>
      </c>
      <c r="M6676" s="18">
        <f t="shared" si="208"/>
        <v>5.75</v>
      </c>
      <c r="N6676" s="18">
        <f t="shared" si="209"/>
        <v>8.6666666666666661</v>
      </c>
    </row>
    <row r="6677" spans="1:14" x14ac:dyDescent="0.25">
      <c r="A6677">
        <v>3</v>
      </c>
      <c r="B6677" t="s">
        <v>163</v>
      </c>
      <c r="C6677">
        <v>2</v>
      </c>
      <c r="D6677" t="s">
        <v>164</v>
      </c>
      <c r="E6677">
        <v>13</v>
      </c>
      <c r="F6677" t="s">
        <v>165</v>
      </c>
      <c r="G6677" s="9">
        <v>4</v>
      </c>
      <c r="H6677" t="s">
        <v>172</v>
      </c>
      <c r="I6677">
        <v>4</v>
      </c>
      <c r="J6677" t="s">
        <v>173</v>
      </c>
      <c r="K6677">
        <v>7</v>
      </c>
      <c r="L6677" t="s">
        <v>165</v>
      </c>
      <c r="M6677" s="18">
        <f t="shared" si="208"/>
        <v>3.1666666666666665</v>
      </c>
      <c r="N6677" s="18">
        <f t="shared" si="209"/>
        <v>4.333333333333333</v>
      </c>
    </row>
    <row r="6678" spans="1:14" x14ac:dyDescent="0.25">
      <c r="A6678">
        <v>2</v>
      </c>
      <c r="B6678" t="s">
        <v>163</v>
      </c>
      <c r="C6678">
        <v>9</v>
      </c>
      <c r="D6678" t="s">
        <v>164</v>
      </c>
      <c r="E6678">
        <v>5</v>
      </c>
      <c r="F6678" t="s">
        <v>165</v>
      </c>
      <c r="G6678" s="9">
        <v>3</v>
      </c>
      <c r="H6678" t="s">
        <v>172</v>
      </c>
      <c r="I6678">
        <v>2</v>
      </c>
      <c r="J6678" t="s">
        <v>173</v>
      </c>
      <c r="K6678">
        <v>26</v>
      </c>
      <c r="L6678" t="s">
        <v>165</v>
      </c>
      <c r="M6678" s="18">
        <f t="shared" si="208"/>
        <v>2.75</v>
      </c>
      <c r="N6678" s="18">
        <f t="shared" si="209"/>
        <v>3.1666666666666665</v>
      </c>
    </row>
    <row r="6679" spans="1:14" x14ac:dyDescent="0.25">
      <c r="A6679">
        <v>1</v>
      </c>
      <c r="B6679" t="s">
        <v>163</v>
      </c>
      <c r="C6679">
        <v>11</v>
      </c>
      <c r="D6679" t="s">
        <v>164</v>
      </c>
      <c r="E6679">
        <v>15</v>
      </c>
      <c r="F6679" t="s">
        <v>165</v>
      </c>
      <c r="G6679" s="9">
        <v>2</v>
      </c>
      <c r="H6679" t="s">
        <v>172</v>
      </c>
      <c r="I6679">
        <v>3</v>
      </c>
      <c r="J6679" t="s">
        <v>173</v>
      </c>
      <c r="K6679">
        <v>15</v>
      </c>
      <c r="L6679" t="s">
        <v>165</v>
      </c>
      <c r="M6679" s="18">
        <f t="shared" si="208"/>
        <v>1.9166666666666665</v>
      </c>
      <c r="N6679" s="18">
        <f t="shared" si="209"/>
        <v>2.25</v>
      </c>
    </row>
    <row r="6680" spans="1:14" x14ac:dyDescent="0.25">
      <c r="A6680">
        <v>4</v>
      </c>
      <c r="B6680" t="s">
        <v>163</v>
      </c>
      <c r="C6680">
        <v>0</v>
      </c>
      <c r="D6680" t="s">
        <v>164</v>
      </c>
      <c r="E6680">
        <v>11</v>
      </c>
      <c r="F6680" t="s">
        <v>165</v>
      </c>
      <c r="G6680" s="9">
        <v>4</v>
      </c>
      <c r="H6680" t="s">
        <v>172</v>
      </c>
      <c r="I6680">
        <v>7</v>
      </c>
      <c r="J6680" t="s">
        <v>173</v>
      </c>
      <c r="K6680">
        <v>16</v>
      </c>
      <c r="L6680" t="s">
        <v>165</v>
      </c>
      <c r="M6680" s="18">
        <f t="shared" si="208"/>
        <v>4</v>
      </c>
      <c r="N6680" s="18">
        <f t="shared" si="209"/>
        <v>4.583333333333333</v>
      </c>
    </row>
    <row r="6681" spans="1:14" x14ac:dyDescent="0.25">
      <c r="A6681">
        <v>3</v>
      </c>
      <c r="B6681" t="s">
        <v>163</v>
      </c>
      <c r="C6681">
        <v>9</v>
      </c>
      <c r="D6681" t="s">
        <v>164</v>
      </c>
      <c r="E6681">
        <v>11</v>
      </c>
      <c r="F6681" t="s">
        <v>165</v>
      </c>
      <c r="G6681" s="9">
        <v>3</v>
      </c>
      <c r="H6681" t="s">
        <v>172</v>
      </c>
      <c r="I6681">
        <v>9</v>
      </c>
      <c r="J6681" t="s">
        <v>173</v>
      </c>
      <c r="K6681">
        <v>11</v>
      </c>
      <c r="L6681" t="s">
        <v>165</v>
      </c>
      <c r="M6681" s="18">
        <f t="shared" si="208"/>
        <v>3.75</v>
      </c>
      <c r="N6681" s="18">
        <f t="shared" si="209"/>
        <v>3.75</v>
      </c>
    </row>
    <row r="6682" spans="1:14" x14ac:dyDescent="0.25">
      <c r="A6682">
        <v>1</v>
      </c>
      <c r="B6682" t="s">
        <v>163</v>
      </c>
      <c r="C6682">
        <v>11</v>
      </c>
      <c r="D6682" t="s">
        <v>164</v>
      </c>
      <c r="E6682">
        <v>15</v>
      </c>
      <c r="F6682" t="s">
        <v>165</v>
      </c>
      <c r="G6682" s="9">
        <v>2</v>
      </c>
      <c r="H6682" t="s">
        <v>172</v>
      </c>
      <c r="I6682">
        <v>11</v>
      </c>
      <c r="J6682" t="s">
        <v>173</v>
      </c>
      <c r="K6682">
        <v>7</v>
      </c>
      <c r="L6682" t="s">
        <v>165</v>
      </c>
      <c r="M6682" s="18">
        <f t="shared" si="208"/>
        <v>1.9166666666666665</v>
      </c>
      <c r="N6682" s="18">
        <f t="shared" si="209"/>
        <v>2.9166666666666665</v>
      </c>
    </row>
    <row r="6683" spans="1:14" x14ac:dyDescent="0.25">
      <c r="A6683">
        <v>0</v>
      </c>
      <c r="B6683" t="s">
        <v>163</v>
      </c>
      <c r="C6683">
        <v>7</v>
      </c>
      <c r="D6683" t="s">
        <v>164</v>
      </c>
      <c r="E6683">
        <v>16</v>
      </c>
      <c r="F6683" t="s">
        <v>165</v>
      </c>
      <c r="G6683" s="9">
        <v>2</v>
      </c>
      <c r="H6683" t="s">
        <v>172</v>
      </c>
      <c r="I6683">
        <v>10</v>
      </c>
      <c r="J6683" t="s">
        <v>173</v>
      </c>
      <c r="K6683">
        <v>24</v>
      </c>
      <c r="L6683" t="s">
        <v>165</v>
      </c>
      <c r="M6683" s="18">
        <f t="shared" si="208"/>
        <v>0.58333333333333337</v>
      </c>
      <c r="N6683" s="18">
        <f t="shared" si="209"/>
        <v>2.8333333333333335</v>
      </c>
    </row>
    <row r="6684" spans="1:14" x14ac:dyDescent="0.25">
      <c r="A6684">
        <v>2</v>
      </c>
      <c r="B6684" t="s">
        <v>163</v>
      </c>
      <c r="C6684">
        <v>10</v>
      </c>
      <c r="D6684" t="s">
        <v>164</v>
      </c>
      <c r="E6684">
        <v>24</v>
      </c>
      <c r="F6684" t="s">
        <v>165</v>
      </c>
      <c r="G6684" s="9">
        <v>4</v>
      </c>
      <c r="H6684" t="s">
        <v>172</v>
      </c>
      <c r="I6684">
        <v>2</v>
      </c>
      <c r="J6684" t="s">
        <v>173</v>
      </c>
      <c r="K6684">
        <v>10</v>
      </c>
      <c r="L6684" t="s">
        <v>165</v>
      </c>
      <c r="M6684" s="18">
        <f t="shared" si="208"/>
        <v>2.8333333333333335</v>
      </c>
      <c r="N6684" s="18">
        <f t="shared" si="209"/>
        <v>4.166666666666667</v>
      </c>
    </row>
    <row r="6685" spans="1:14" x14ac:dyDescent="0.25">
      <c r="A6685">
        <v>2</v>
      </c>
      <c r="B6685" t="s">
        <v>163</v>
      </c>
      <c r="C6685">
        <v>7</v>
      </c>
      <c r="D6685" t="s">
        <v>164</v>
      </c>
      <c r="E6685">
        <v>11</v>
      </c>
      <c r="F6685" t="s">
        <v>165</v>
      </c>
      <c r="G6685" s="9">
        <v>2</v>
      </c>
      <c r="H6685" t="s">
        <v>172</v>
      </c>
      <c r="I6685">
        <v>7</v>
      </c>
      <c r="J6685" t="s">
        <v>173</v>
      </c>
      <c r="K6685">
        <v>11</v>
      </c>
      <c r="L6685" t="s">
        <v>165</v>
      </c>
      <c r="M6685" s="18">
        <f t="shared" si="208"/>
        <v>2.5833333333333335</v>
      </c>
      <c r="N6685" s="18">
        <f t="shared" si="209"/>
        <v>2.5833333333333335</v>
      </c>
    </row>
    <row r="6686" spans="1:14" x14ac:dyDescent="0.25">
      <c r="A6686">
        <v>2</v>
      </c>
      <c r="B6686" t="s">
        <v>163</v>
      </c>
      <c r="C6686">
        <v>0</v>
      </c>
      <c r="D6686" t="s">
        <v>164</v>
      </c>
      <c r="E6686">
        <v>13</v>
      </c>
      <c r="F6686" t="s">
        <v>165</v>
      </c>
      <c r="G6686" s="9">
        <v>2</v>
      </c>
      <c r="H6686" t="s">
        <v>172</v>
      </c>
      <c r="I6686">
        <v>7</v>
      </c>
      <c r="J6686" t="s">
        <v>173</v>
      </c>
      <c r="K6686">
        <v>4</v>
      </c>
      <c r="L6686" t="s">
        <v>165</v>
      </c>
      <c r="M6686" s="18">
        <f t="shared" si="208"/>
        <v>2</v>
      </c>
      <c r="N6686" s="18">
        <f t="shared" si="209"/>
        <v>2.5833333333333335</v>
      </c>
    </row>
    <row r="6687" spans="1:14" x14ac:dyDescent="0.25">
      <c r="A6687">
        <v>0</v>
      </c>
      <c r="B6687" t="s">
        <v>163</v>
      </c>
      <c r="C6687">
        <v>6</v>
      </c>
      <c r="D6687" t="s">
        <v>164</v>
      </c>
      <c r="E6687">
        <v>16</v>
      </c>
      <c r="F6687" t="s">
        <v>165</v>
      </c>
      <c r="G6687" s="9">
        <v>1</v>
      </c>
      <c r="H6687" t="s">
        <v>172</v>
      </c>
      <c r="I6687">
        <v>11</v>
      </c>
      <c r="J6687" t="s">
        <v>173</v>
      </c>
      <c r="K6687">
        <v>1</v>
      </c>
      <c r="L6687" t="s">
        <v>165</v>
      </c>
      <c r="M6687" s="18">
        <f t="shared" si="208"/>
        <v>0.5</v>
      </c>
      <c r="N6687" s="18">
        <f t="shared" si="209"/>
        <v>1.9166666666666665</v>
      </c>
    </row>
    <row r="6688" spans="1:14" x14ac:dyDescent="0.25">
      <c r="A6688">
        <v>1</v>
      </c>
      <c r="B6688" t="s">
        <v>163</v>
      </c>
      <c r="C6688">
        <v>10</v>
      </c>
      <c r="D6688" t="s">
        <v>164</v>
      </c>
      <c r="E6688">
        <v>11</v>
      </c>
      <c r="F6688" t="s">
        <v>165</v>
      </c>
      <c r="G6688" s="9">
        <v>1</v>
      </c>
      <c r="H6688" t="s">
        <v>172</v>
      </c>
      <c r="I6688">
        <v>10</v>
      </c>
      <c r="J6688" t="s">
        <v>173</v>
      </c>
      <c r="K6688">
        <v>11</v>
      </c>
      <c r="L6688" t="s">
        <v>165</v>
      </c>
      <c r="M6688" s="18">
        <f t="shared" si="208"/>
        <v>1.8333333333333335</v>
      </c>
      <c r="N6688" s="18">
        <f t="shared" si="209"/>
        <v>1.8333333333333335</v>
      </c>
    </row>
    <row r="6689" spans="1:14" x14ac:dyDescent="0.25">
      <c r="A6689">
        <v>0</v>
      </c>
      <c r="B6689" t="s">
        <v>163</v>
      </c>
      <c r="C6689">
        <v>8</v>
      </c>
      <c r="D6689" t="s">
        <v>164</v>
      </c>
      <c r="E6689">
        <v>16</v>
      </c>
      <c r="F6689" t="s">
        <v>165</v>
      </c>
      <c r="G6689" s="9">
        <v>1</v>
      </c>
      <c r="H6689" t="s">
        <v>172</v>
      </c>
      <c r="I6689">
        <v>7</v>
      </c>
      <c r="J6689" t="s">
        <v>173</v>
      </c>
      <c r="K6689">
        <v>12</v>
      </c>
      <c r="L6689" t="s">
        <v>165</v>
      </c>
      <c r="M6689" s="18">
        <f t="shared" si="208"/>
        <v>0.66666666666666663</v>
      </c>
      <c r="N6689" s="18">
        <f t="shared" si="209"/>
        <v>1.5833333333333335</v>
      </c>
    </row>
    <row r="6690" spans="1:14" x14ac:dyDescent="0.25">
      <c r="A6690">
        <v>1</v>
      </c>
      <c r="B6690" t="s">
        <v>163</v>
      </c>
      <c r="C6690">
        <v>0</v>
      </c>
      <c r="D6690" t="s">
        <v>164</v>
      </c>
      <c r="E6690">
        <v>7</v>
      </c>
      <c r="F6690" t="s">
        <v>165</v>
      </c>
      <c r="G6690" s="9">
        <v>1</v>
      </c>
      <c r="H6690" t="s">
        <v>172</v>
      </c>
      <c r="I6690">
        <v>5</v>
      </c>
      <c r="J6690" t="s">
        <v>173</v>
      </c>
      <c r="K6690">
        <v>27</v>
      </c>
      <c r="L6690" t="s">
        <v>165</v>
      </c>
      <c r="M6690" s="18">
        <f t="shared" si="208"/>
        <v>1</v>
      </c>
      <c r="N6690" s="18">
        <f t="shared" si="209"/>
        <v>1.4166666666666667</v>
      </c>
    </row>
    <row r="6691" spans="1:14" x14ac:dyDescent="0.25">
      <c r="A6691">
        <v>0</v>
      </c>
      <c r="B6691" t="s">
        <v>163</v>
      </c>
      <c r="C6691">
        <v>10</v>
      </c>
      <c r="D6691" t="s">
        <v>164</v>
      </c>
      <c r="E6691">
        <v>13</v>
      </c>
      <c r="F6691" t="s">
        <v>165</v>
      </c>
      <c r="G6691" s="9">
        <v>1</v>
      </c>
      <c r="H6691" t="s">
        <v>172</v>
      </c>
      <c r="I6691">
        <v>4</v>
      </c>
      <c r="J6691" t="s">
        <v>173</v>
      </c>
      <c r="K6691">
        <v>4</v>
      </c>
      <c r="L6691" t="s">
        <v>165</v>
      </c>
      <c r="M6691" s="18">
        <f t="shared" si="208"/>
        <v>0.83333333333333337</v>
      </c>
      <c r="N6691" s="18">
        <f t="shared" si="209"/>
        <v>1.3333333333333333</v>
      </c>
    </row>
    <row r="6692" spans="1:14" x14ac:dyDescent="0.25">
      <c r="A6692">
        <v>0</v>
      </c>
      <c r="B6692" t="s">
        <v>163</v>
      </c>
      <c r="C6692">
        <v>3</v>
      </c>
      <c r="D6692" t="s">
        <v>164</v>
      </c>
      <c r="E6692">
        <v>7</v>
      </c>
      <c r="F6692" t="s">
        <v>165</v>
      </c>
      <c r="G6692" s="9">
        <v>0</v>
      </c>
      <c r="H6692" t="s">
        <v>172</v>
      </c>
      <c r="I6692">
        <v>3</v>
      </c>
      <c r="J6692" t="s">
        <v>173</v>
      </c>
      <c r="K6692">
        <v>7</v>
      </c>
      <c r="L6692" t="s">
        <v>165</v>
      </c>
      <c r="M6692" s="18">
        <f t="shared" si="208"/>
        <v>0.25</v>
      </c>
      <c r="N6692" s="18">
        <f t="shared" si="209"/>
        <v>0.25</v>
      </c>
    </row>
    <row r="6693" spans="1:14" x14ac:dyDescent="0.25">
      <c r="A6693">
        <v>1</v>
      </c>
      <c r="B6693" t="s">
        <v>163</v>
      </c>
      <c r="C6693">
        <v>1</v>
      </c>
      <c r="D6693" t="s">
        <v>164</v>
      </c>
      <c r="E6693">
        <v>16</v>
      </c>
      <c r="F6693" t="s">
        <v>165</v>
      </c>
      <c r="G6693" s="9">
        <v>18</v>
      </c>
      <c r="H6693" t="s">
        <v>172</v>
      </c>
      <c r="I6693">
        <v>4</v>
      </c>
      <c r="J6693" t="s">
        <v>173</v>
      </c>
      <c r="K6693">
        <v>3</v>
      </c>
      <c r="L6693" t="s">
        <v>165</v>
      </c>
      <c r="M6693" s="18">
        <f t="shared" si="208"/>
        <v>1.0833333333333333</v>
      </c>
      <c r="N6693" s="18">
        <f t="shared" si="209"/>
        <v>18.333333333333332</v>
      </c>
    </row>
    <row r="6694" spans="1:14" x14ac:dyDescent="0.25">
      <c r="A6694">
        <v>5</v>
      </c>
      <c r="B6694" t="s">
        <v>163</v>
      </c>
      <c r="C6694">
        <v>7</v>
      </c>
      <c r="D6694" t="s">
        <v>164</v>
      </c>
      <c r="E6694">
        <v>16</v>
      </c>
      <c r="F6694" t="s">
        <v>165</v>
      </c>
      <c r="G6694" s="9">
        <v>24</v>
      </c>
      <c r="H6694" t="s">
        <v>172</v>
      </c>
      <c r="I6694">
        <v>0</v>
      </c>
      <c r="J6694" t="s">
        <v>173</v>
      </c>
      <c r="K6694">
        <v>28</v>
      </c>
      <c r="L6694" t="s">
        <v>165</v>
      </c>
      <c r="M6694" s="18">
        <f t="shared" si="208"/>
        <v>5.583333333333333</v>
      </c>
      <c r="N6694" s="18">
        <f t="shared" si="209"/>
        <v>24</v>
      </c>
    </row>
    <row r="6695" spans="1:14" x14ac:dyDescent="0.25">
      <c r="A6695">
        <v>3</v>
      </c>
      <c r="B6695" t="s">
        <v>163</v>
      </c>
      <c r="C6695">
        <v>5</v>
      </c>
      <c r="D6695" t="s">
        <v>164</v>
      </c>
      <c r="E6695">
        <v>16</v>
      </c>
      <c r="F6695" t="s">
        <v>165</v>
      </c>
      <c r="G6695" s="9">
        <v>17</v>
      </c>
      <c r="H6695" t="s">
        <v>172</v>
      </c>
      <c r="I6695">
        <v>3</v>
      </c>
      <c r="J6695" t="s">
        <v>173</v>
      </c>
      <c r="K6695">
        <v>1</v>
      </c>
      <c r="L6695" t="s">
        <v>165</v>
      </c>
      <c r="M6695" s="18">
        <f t="shared" si="208"/>
        <v>3.4166666666666665</v>
      </c>
      <c r="N6695" s="18">
        <f t="shared" si="209"/>
        <v>17.25</v>
      </c>
    </row>
    <row r="6696" spans="1:14" x14ac:dyDescent="0.25">
      <c r="A6696">
        <v>1</v>
      </c>
      <c r="B6696" t="s">
        <v>163</v>
      </c>
      <c r="C6696">
        <v>6</v>
      </c>
      <c r="D6696" t="s">
        <v>164</v>
      </c>
      <c r="E6696">
        <v>16</v>
      </c>
      <c r="F6696" t="s">
        <v>165</v>
      </c>
      <c r="G6696" s="9">
        <v>10</v>
      </c>
      <c r="H6696" t="s">
        <v>172</v>
      </c>
      <c r="I6696">
        <v>5</v>
      </c>
      <c r="J6696" t="s">
        <v>173</v>
      </c>
      <c r="K6696">
        <v>16</v>
      </c>
      <c r="L6696" t="s">
        <v>165</v>
      </c>
      <c r="M6696" s="18">
        <f t="shared" si="208"/>
        <v>1.5</v>
      </c>
      <c r="N6696" s="18">
        <f t="shared" si="209"/>
        <v>10.416666666666666</v>
      </c>
    </row>
    <row r="6697" spans="1:14" x14ac:dyDescent="0.25">
      <c r="A6697">
        <v>0</v>
      </c>
      <c r="B6697" t="s">
        <v>163</v>
      </c>
      <c r="C6697">
        <v>10</v>
      </c>
      <c r="D6697" t="s">
        <v>164</v>
      </c>
      <c r="E6697">
        <v>16</v>
      </c>
      <c r="F6697" t="s">
        <v>165</v>
      </c>
      <c r="G6697" s="9">
        <v>8</v>
      </c>
      <c r="H6697" t="s">
        <v>172</v>
      </c>
      <c r="I6697">
        <v>6</v>
      </c>
      <c r="J6697" t="s">
        <v>173</v>
      </c>
      <c r="K6697">
        <v>21</v>
      </c>
      <c r="L6697" t="s">
        <v>165</v>
      </c>
      <c r="M6697" s="18">
        <f t="shared" si="208"/>
        <v>0.83333333333333337</v>
      </c>
      <c r="N6697" s="18">
        <f t="shared" si="209"/>
        <v>8.5</v>
      </c>
    </row>
    <row r="6698" spans="1:14" x14ac:dyDescent="0.25">
      <c r="A6698">
        <v>3</v>
      </c>
      <c r="B6698" t="s">
        <v>163</v>
      </c>
      <c r="C6698">
        <v>3</v>
      </c>
      <c r="D6698" t="s">
        <v>164</v>
      </c>
      <c r="E6698">
        <v>16</v>
      </c>
      <c r="F6698" t="s">
        <v>165</v>
      </c>
      <c r="G6698" s="9">
        <v>8</v>
      </c>
      <c r="H6698" t="s">
        <v>172</v>
      </c>
      <c r="I6698">
        <v>5</v>
      </c>
      <c r="J6698" t="s">
        <v>173</v>
      </c>
      <c r="K6698">
        <v>7</v>
      </c>
      <c r="L6698" t="s">
        <v>165</v>
      </c>
      <c r="M6698" s="18">
        <f t="shared" si="208"/>
        <v>3.25</v>
      </c>
      <c r="N6698" s="18">
        <f t="shared" si="209"/>
        <v>8.4166666666666661</v>
      </c>
    </row>
    <row r="6699" spans="1:14" x14ac:dyDescent="0.25">
      <c r="A6699">
        <v>2</v>
      </c>
      <c r="B6699" t="s">
        <v>163</v>
      </c>
      <c r="C6699">
        <v>5</v>
      </c>
      <c r="D6699" t="s">
        <v>164</v>
      </c>
      <c r="E6699">
        <v>16</v>
      </c>
      <c r="F6699" t="s">
        <v>165</v>
      </c>
      <c r="G6699" s="9">
        <v>7</v>
      </c>
      <c r="H6699" t="s">
        <v>172</v>
      </c>
      <c r="I6699">
        <v>5</v>
      </c>
      <c r="J6699" t="s">
        <v>173</v>
      </c>
      <c r="K6699">
        <v>8</v>
      </c>
      <c r="L6699" t="s">
        <v>165</v>
      </c>
      <c r="M6699" s="18">
        <f t="shared" si="208"/>
        <v>2.4166666666666665</v>
      </c>
      <c r="N6699" s="18">
        <f t="shared" si="209"/>
        <v>7.416666666666667</v>
      </c>
    </row>
    <row r="6700" spans="1:14" x14ac:dyDescent="0.25">
      <c r="A6700">
        <v>3</v>
      </c>
      <c r="B6700" t="s">
        <v>163</v>
      </c>
      <c r="C6700">
        <v>3</v>
      </c>
      <c r="D6700" t="s">
        <v>164</v>
      </c>
      <c r="E6700">
        <v>16</v>
      </c>
      <c r="F6700" t="s">
        <v>165</v>
      </c>
      <c r="G6700" s="9">
        <v>6</v>
      </c>
      <c r="H6700" t="s">
        <v>172</v>
      </c>
      <c r="I6700">
        <v>3</v>
      </c>
      <c r="J6700" t="s">
        <v>173</v>
      </c>
      <c r="K6700">
        <v>11</v>
      </c>
      <c r="L6700" t="s">
        <v>165</v>
      </c>
      <c r="M6700" s="18">
        <f t="shared" si="208"/>
        <v>3.25</v>
      </c>
      <c r="N6700" s="18">
        <f t="shared" si="209"/>
        <v>6.25</v>
      </c>
    </row>
    <row r="6701" spans="1:14" x14ac:dyDescent="0.25">
      <c r="A6701">
        <v>1</v>
      </c>
      <c r="B6701" t="s">
        <v>163</v>
      </c>
      <c r="C6701">
        <v>0</v>
      </c>
      <c r="D6701" t="s">
        <v>164</v>
      </c>
      <c r="E6701">
        <v>16</v>
      </c>
      <c r="F6701" t="s">
        <v>165</v>
      </c>
      <c r="G6701" s="9">
        <v>4</v>
      </c>
      <c r="H6701" t="s">
        <v>172</v>
      </c>
      <c r="I6701">
        <v>5</v>
      </c>
      <c r="J6701" t="s">
        <v>173</v>
      </c>
      <c r="K6701">
        <v>16</v>
      </c>
      <c r="L6701" t="s">
        <v>165</v>
      </c>
      <c r="M6701" s="18">
        <f t="shared" si="208"/>
        <v>1</v>
      </c>
      <c r="N6701" s="18">
        <f t="shared" si="209"/>
        <v>4.416666666666667</v>
      </c>
    </row>
    <row r="6702" spans="1:14" x14ac:dyDescent="0.25">
      <c r="A6702">
        <v>1</v>
      </c>
      <c r="B6702" t="s">
        <v>163</v>
      </c>
      <c r="C6702">
        <v>0</v>
      </c>
      <c r="D6702" t="s">
        <v>164</v>
      </c>
      <c r="E6702">
        <v>16</v>
      </c>
      <c r="F6702" t="s">
        <v>165</v>
      </c>
      <c r="G6702" s="9">
        <v>3</v>
      </c>
      <c r="H6702" t="s">
        <v>172</v>
      </c>
      <c r="I6702">
        <v>8</v>
      </c>
      <c r="J6702" t="s">
        <v>173</v>
      </c>
      <c r="K6702">
        <v>14</v>
      </c>
      <c r="L6702" t="s">
        <v>165</v>
      </c>
      <c r="M6702" s="18">
        <f t="shared" si="208"/>
        <v>1</v>
      </c>
      <c r="N6702" s="18">
        <f t="shared" si="209"/>
        <v>3.6666666666666665</v>
      </c>
    </row>
    <row r="6703" spans="1:14" x14ac:dyDescent="0.25">
      <c r="A6703">
        <v>0</v>
      </c>
      <c r="B6703" t="s">
        <v>163</v>
      </c>
      <c r="C6703">
        <v>7</v>
      </c>
      <c r="D6703" t="s">
        <v>164</v>
      </c>
      <c r="E6703">
        <v>16</v>
      </c>
      <c r="F6703" t="s">
        <v>165</v>
      </c>
      <c r="G6703" s="9">
        <v>2</v>
      </c>
      <c r="H6703" t="s">
        <v>172</v>
      </c>
      <c r="I6703">
        <v>7</v>
      </c>
      <c r="J6703" t="s">
        <v>173</v>
      </c>
      <c r="K6703">
        <v>11</v>
      </c>
      <c r="L6703" t="s">
        <v>165</v>
      </c>
      <c r="M6703" s="18">
        <f t="shared" si="208"/>
        <v>0.58333333333333337</v>
      </c>
      <c r="N6703" s="18">
        <f t="shared" si="209"/>
        <v>2.5833333333333335</v>
      </c>
    </row>
    <row r="6704" spans="1:14" x14ac:dyDescent="0.25">
      <c r="A6704">
        <v>2</v>
      </c>
      <c r="B6704" t="s">
        <v>163</v>
      </c>
      <c r="C6704">
        <v>5</v>
      </c>
      <c r="D6704" t="s">
        <v>164</v>
      </c>
      <c r="E6704">
        <v>6</v>
      </c>
      <c r="F6704" t="s">
        <v>165</v>
      </c>
      <c r="G6704" s="9">
        <v>2</v>
      </c>
      <c r="H6704" t="s">
        <v>172</v>
      </c>
      <c r="I6704">
        <v>5</v>
      </c>
      <c r="J6704" t="s">
        <v>173</v>
      </c>
      <c r="K6704">
        <v>6</v>
      </c>
      <c r="L6704" t="s">
        <v>165</v>
      </c>
      <c r="M6704" s="18">
        <f t="shared" si="208"/>
        <v>2.4166666666666665</v>
      </c>
      <c r="N6704" s="18">
        <f t="shared" si="209"/>
        <v>2.4166666666666665</v>
      </c>
    </row>
    <row r="6705" spans="1:14" x14ac:dyDescent="0.25">
      <c r="A6705">
        <v>2</v>
      </c>
      <c r="B6705" t="s">
        <v>163</v>
      </c>
      <c r="C6705">
        <v>4</v>
      </c>
      <c r="D6705" t="s">
        <v>164</v>
      </c>
      <c r="E6705">
        <v>2</v>
      </c>
      <c r="F6705" t="s">
        <v>165</v>
      </c>
      <c r="G6705" s="9">
        <v>2</v>
      </c>
      <c r="H6705" t="s">
        <v>172</v>
      </c>
      <c r="I6705">
        <v>4</v>
      </c>
      <c r="J6705" t="s">
        <v>173</v>
      </c>
      <c r="K6705">
        <v>2</v>
      </c>
      <c r="L6705" t="s">
        <v>165</v>
      </c>
      <c r="M6705" s="18">
        <f t="shared" si="208"/>
        <v>2.3333333333333335</v>
      </c>
      <c r="N6705" s="18">
        <f t="shared" si="209"/>
        <v>2.3333333333333335</v>
      </c>
    </row>
    <row r="6706" spans="1:14" x14ac:dyDescent="0.25">
      <c r="A6706">
        <v>1</v>
      </c>
      <c r="B6706" t="s">
        <v>163</v>
      </c>
      <c r="C6706">
        <v>0</v>
      </c>
      <c r="D6706" t="s">
        <v>164</v>
      </c>
      <c r="E6706">
        <v>1</v>
      </c>
      <c r="F6706" t="s">
        <v>165</v>
      </c>
      <c r="G6706" s="9">
        <v>2</v>
      </c>
      <c r="H6706" t="s">
        <v>172</v>
      </c>
      <c r="I6706">
        <v>0</v>
      </c>
      <c r="J6706" t="s">
        <v>173</v>
      </c>
      <c r="K6706">
        <v>13</v>
      </c>
      <c r="L6706" t="s">
        <v>165</v>
      </c>
      <c r="M6706" s="18">
        <f t="shared" si="208"/>
        <v>1</v>
      </c>
      <c r="N6706" s="18">
        <f t="shared" si="209"/>
        <v>2</v>
      </c>
    </row>
    <row r="6707" spans="1:14" x14ac:dyDescent="0.25">
      <c r="A6707">
        <v>1</v>
      </c>
      <c r="B6707" t="s">
        <v>163</v>
      </c>
      <c r="C6707">
        <v>8</v>
      </c>
      <c r="D6707" t="s">
        <v>164</v>
      </c>
      <c r="E6707">
        <v>15</v>
      </c>
      <c r="F6707" t="s">
        <v>165</v>
      </c>
      <c r="G6707" s="9">
        <v>1</v>
      </c>
      <c r="H6707" t="s">
        <v>172</v>
      </c>
      <c r="I6707">
        <v>8</v>
      </c>
      <c r="J6707" t="s">
        <v>173</v>
      </c>
      <c r="K6707">
        <v>15</v>
      </c>
      <c r="L6707" t="s">
        <v>165</v>
      </c>
      <c r="M6707" s="18">
        <f t="shared" si="208"/>
        <v>1.6666666666666665</v>
      </c>
      <c r="N6707" s="18">
        <f t="shared" si="209"/>
        <v>1.6666666666666665</v>
      </c>
    </row>
    <row r="6708" spans="1:14" x14ac:dyDescent="0.25">
      <c r="A6708">
        <v>1</v>
      </c>
      <c r="B6708" t="s">
        <v>163</v>
      </c>
      <c r="C6708">
        <v>9</v>
      </c>
      <c r="D6708" t="s">
        <v>164</v>
      </c>
      <c r="E6708">
        <v>13</v>
      </c>
      <c r="F6708" t="s">
        <v>165</v>
      </c>
      <c r="G6708" s="9">
        <v>1</v>
      </c>
      <c r="H6708" t="s">
        <v>172</v>
      </c>
      <c r="I6708">
        <v>9</v>
      </c>
      <c r="J6708" t="s">
        <v>173</v>
      </c>
      <c r="K6708">
        <v>13</v>
      </c>
      <c r="L6708" t="s">
        <v>165</v>
      </c>
      <c r="M6708" s="18">
        <f t="shared" si="208"/>
        <v>1.75</v>
      </c>
      <c r="N6708" s="18">
        <f t="shared" si="209"/>
        <v>1.75</v>
      </c>
    </row>
    <row r="6709" spans="1:14" x14ac:dyDescent="0.25">
      <c r="A6709">
        <v>1</v>
      </c>
      <c r="B6709" t="s">
        <v>163</v>
      </c>
      <c r="C6709">
        <v>6</v>
      </c>
      <c r="D6709" t="s">
        <v>164</v>
      </c>
      <c r="E6709">
        <v>6</v>
      </c>
      <c r="F6709" t="s">
        <v>165</v>
      </c>
      <c r="G6709" s="9">
        <v>1</v>
      </c>
      <c r="H6709" t="s">
        <v>172</v>
      </c>
      <c r="I6709">
        <v>6</v>
      </c>
      <c r="J6709" t="s">
        <v>173</v>
      </c>
      <c r="K6709">
        <v>6</v>
      </c>
      <c r="L6709" t="s">
        <v>165</v>
      </c>
      <c r="M6709" s="18">
        <f t="shared" si="208"/>
        <v>1.5</v>
      </c>
      <c r="N6709" s="18">
        <f t="shared" si="209"/>
        <v>1.5</v>
      </c>
    </row>
    <row r="6710" spans="1:14" x14ac:dyDescent="0.25">
      <c r="A6710">
        <v>1</v>
      </c>
      <c r="B6710" t="s">
        <v>163</v>
      </c>
      <c r="C6710">
        <v>7</v>
      </c>
      <c r="D6710" t="s">
        <v>164</v>
      </c>
      <c r="E6710">
        <v>26</v>
      </c>
      <c r="F6710" t="s">
        <v>165</v>
      </c>
      <c r="G6710" s="9">
        <v>3</v>
      </c>
      <c r="H6710" t="s">
        <v>172</v>
      </c>
      <c r="I6710">
        <v>5</v>
      </c>
      <c r="J6710" t="s">
        <v>173</v>
      </c>
      <c r="K6710">
        <v>5</v>
      </c>
      <c r="L6710" t="s">
        <v>165</v>
      </c>
      <c r="M6710" s="18">
        <f t="shared" si="208"/>
        <v>1.5833333333333335</v>
      </c>
      <c r="N6710" s="18">
        <f t="shared" si="209"/>
        <v>3.4166666666666665</v>
      </c>
    </row>
    <row r="6711" spans="1:14" x14ac:dyDescent="0.25">
      <c r="A6711">
        <v>1</v>
      </c>
      <c r="B6711" t="s">
        <v>163</v>
      </c>
      <c r="C6711">
        <v>0</v>
      </c>
      <c r="D6711" t="s">
        <v>164</v>
      </c>
      <c r="E6711">
        <v>14</v>
      </c>
      <c r="F6711" t="s">
        <v>165</v>
      </c>
      <c r="G6711" s="9">
        <v>1</v>
      </c>
      <c r="H6711" t="s">
        <v>172</v>
      </c>
      <c r="I6711">
        <v>6</v>
      </c>
      <c r="J6711" t="s">
        <v>173</v>
      </c>
      <c r="K6711">
        <v>3</v>
      </c>
      <c r="L6711" t="s">
        <v>165</v>
      </c>
      <c r="M6711" s="18">
        <f t="shared" si="208"/>
        <v>1</v>
      </c>
      <c r="N6711" s="18">
        <f t="shared" si="209"/>
        <v>1.5</v>
      </c>
    </row>
    <row r="6712" spans="1:14" x14ac:dyDescent="0.25">
      <c r="A6712">
        <v>1</v>
      </c>
      <c r="B6712" t="s">
        <v>163</v>
      </c>
      <c r="C6712">
        <v>4</v>
      </c>
      <c r="D6712" t="s">
        <v>164</v>
      </c>
      <c r="E6712">
        <v>4</v>
      </c>
      <c r="F6712" t="s">
        <v>165</v>
      </c>
      <c r="G6712" s="9">
        <v>1</v>
      </c>
      <c r="H6712" t="s">
        <v>172</v>
      </c>
      <c r="I6712">
        <v>4</v>
      </c>
      <c r="J6712" t="s">
        <v>173</v>
      </c>
      <c r="K6712">
        <v>4</v>
      </c>
      <c r="L6712" t="s">
        <v>165</v>
      </c>
      <c r="M6712" s="18">
        <f t="shared" si="208"/>
        <v>1.3333333333333333</v>
      </c>
      <c r="N6712" s="18">
        <f t="shared" si="209"/>
        <v>1.3333333333333333</v>
      </c>
    </row>
    <row r="6713" spans="1:14" x14ac:dyDescent="0.25">
      <c r="A6713">
        <v>0</v>
      </c>
      <c r="B6713" t="s">
        <v>163</v>
      </c>
      <c r="C6713">
        <v>0</v>
      </c>
      <c r="D6713" t="s">
        <v>164</v>
      </c>
      <c r="E6713">
        <v>16</v>
      </c>
      <c r="F6713" t="s">
        <v>165</v>
      </c>
      <c r="G6713" s="9">
        <v>1</v>
      </c>
      <c r="H6713" t="s">
        <v>172</v>
      </c>
      <c r="I6713">
        <v>0</v>
      </c>
      <c r="J6713" t="s">
        <v>173</v>
      </c>
      <c r="K6713">
        <v>10</v>
      </c>
      <c r="L6713" t="s">
        <v>165</v>
      </c>
      <c r="M6713" s="18">
        <f t="shared" si="208"/>
        <v>0</v>
      </c>
      <c r="N6713" s="18">
        <f t="shared" si="209"/>
        <v>1</v>
      </c>
    </row>
    <row r="6714" spans="1:14" x14ac:dyDescent="0.25">
      <c r="A6714">
        <v>0</v>
      </c>
      <c r="B6714" t="s">
        <v>163</v>
      </c>
      <c r="C6714">
        <v>3</v>
      </c>
      <c r="D6714" t="s">
        <v>164</v>
      </c>
      <c r="E6714">
        <v>22</v>
      </c>
      <c r="F6714" t="s">
        <v>165</v>
      </c>
      <c r="G6714" s="9">
        <v>0</v>
      </c>
      <c r="H6714" t="s">
        <v>172</v>
      </c>
      <c r="I6714">
        <v>3</v>
      </c>
      <c r="J6714" t="s">
        <v>173</v>
      </c>
      <c r="K6714">
        <v>22</v>
      </c>
      <c r="L6714" t="s">
        <v>165</v>
      </c>
      <c r="M6714" s="18">
        <f t="shared" si="208"/>
        <v>0.25</v>
      </c>
      <c r="N6714" s="18">
        <f t="shared" si="209"/>
        <v>0.25</v>
      </c>
    </row>
    <row r="6715" spans="1:14" x14ac:dyDescent="0.25">
      <c r="A6715">
        <v>0</v>
      </c>
      <c r="B6715" t="s">
        <v>163</v>
      </c>
      <c r="C6715">
        <v>0</v>
      </c>
      <c r="D6715" t="s">
        <v>164</v>
      </c>
      <c r="E6715">
        <v>23</v>
      </c>
      <c r="F6715" t="s">
        <v>165</v>
      </c>
      <c r="G6715" s="9">
        <v>0</v>
      </c>
      <c r="H6715" t="s">
        <v>172</v>
      </c>
      <c r="I6715">
        <v>0</v>
      </c>
      <c r="J6715" t="s">
        <v>173</v>
      </c>
      <c r="K6715">
        <v>23</v>
      </c>
      <c r="L6715" t="s">
        <v>165</v>
      </c>
      <c r="M6715" s="18">
        <f t="shared" si="208"/>
        <v>0</v>
      </c>
      <c r="N6715" s="18">
        <f t="shared" si="209"/>
        <v>0</v>
      </c>
    </row>
    <row r="6716" spans="1:14" x14ac:dyDescent="0.25">
      <c r="A6716">
        <v>0</v>
      </c>
      <c r="B6716" t="s">
        <v>163</v>
      </c>
      <c r="C6716">
        <v>10</v>
      </c>
      <c r="D6716" t="s">
        <v>164</v>
      </c>
      <c r="E6716">
        <v>16</v>
      </c>
      <c r="F6716" t="s">
        <v>165</v>
      </c>
      <c r="G6716" s="9">
        <v>24</v>
      </c>
      <c r="H6716" t="s">
        <v>172</v>
      </c>
      <c r="I6716">
        <v>6</v>
      </c>
      <c r="J6716" t="s">
        <v>173</v>
      </c>
      <c r="K6716">
        <v>22</v>
      </c>
      <c r="L6716" t="s">
        <v>165</v>
      </c>
      <c r="M6716" s="18">
        <f t="shared" si="208"/>
        <v>0.83333333333333337</v>
      </c>
      <c r="N6716" s="18">
        <f t="shared" si="209"/>
        <v>24.5</v>
      </c>
    </row>
    <row r="6717" spans="1:14" x14ac:dyDescent="0.25">
      <c r="A6717">
        <v>4</v>
      </c>
      <c r="B6717" t="s">
        <v>163</v>
      </c>
      <c r="C6717">
        <v>9</v>
      </c>
      <c r="D6717" t="s">
        <v>164</v>
      </c>
      <c r="E6717">
        <v>16</v>
      </c>
      <c r="F6717" t="s">
        <v>165</v>
      </c>
      <c r="G6717" s="9">
        <v>18</v>
      </c>
      <c r="H6717" t="s">
        <v>172</v>
      </c>
      <c r="I6717">
        <v>0</v>
      </c>
      <c r="J6717" t="s">
        <v>173</v>
      </c>
      <c r="K6717">
        <v>7</v>
      </c>
      <c r="L6717" t="s">
        <v>165</v>
      </c>
      <c r="M6717" s="18">
        <f t="shared" si="208"/>
        <v>4.75</v>
      </c>
      <c r="N6717" s="18">
        <f t="shared" si="209"/>
        <v>18</v>
      </c>
    </row>
    <row r="6718" spans="1:14" x14ac:dyDescent="0.25">
      <c r="A6718">
        <v>0</v>
      </c>
      <c r="B6718" t="s">
        <v>163</v>
      </c>
      <c r="C6718">
        <v>10</v>
      </c>
      <c r="D6718" t="s">
        <v>164</v>
      </c>
      <c r="E6718">
        <v>16</v>
      </c>
      <c r="F6718" t="s">
        <v>165</v>
      </c>
      <c r="G6718" s="9">
        <v>14</v>
      </c>
      <c r="H6718" t="s">
        <v>172</v>
      </c>
      <c r="I6718">
        <v>11</v>
      </c>
      <c r="J6718" t="s">
        <v>173</v>
      </c>
      <c r="K6718">
        <v>16</v>
      </c>
      <c r="L6718" t="s">
        <v>165</v>
      </c>
      <c r="M6718" s="18">
        <f t="shared" si="208"/>
        <v>0.83333333333333337</v>
      </c>
      <c r="N6718" s="18">
        <f t="shared" si="209"/>
        <v>14.916666666666666</v>
      </c>
    </row>
    <row r="6719" spans="1:14" x14ac:dyDescent="0.25">
      <c r="A6719">
        <v>3</v>
      </c>
      <c r="B6719" t="s">
        <v>163</v>
      </c>
      <c r="C6719">
        <v>7</v>
      </c>
      <c r="D6719" t="s">
        <v>164</v>
      </c>
      <c r="E6719">
        <v>16</v>
      </c>
      <c r="F6719" t="s">
        <v>165</v>
      </c>
      <c r="G6719" s="9">
        <v>3</v>
      </c>
      <c r="H6719" t="s">
        <v>172</v>
      </c>
      <c r="I6719">
        <v>7</v>
      </c>
      <c r="J6719" t="s">
        <v>173</v>
      </c>
      <c r="K6719">
        <v>16</v>
      </c>
      <c r="L6719" t="s">
        <v>165</v>
      </c>
      <c r="M6719" s="18">
        <f t="shared" si="208"/>
        <v>3.5833333333333335</v>
      </c>
      <c r="N6719" s="18">
        <f t="shared" si="209"/>
        <v>3.5833333333333335</v>
      </c>
    </row>
    <row r="6720" spans="1:14" x14ac:dyDescent="0.25">
      <c r="A6720">
        <v>0</v>
      </c>
      <c r="B6720" t="s">
        <v>163</v>
      </c>
      <c r="C6720">
        <v>3</v>
      </c>
      <c r="D6720" t="s">
        <v>164</v>
      </c>
      <c r="E6720">
        <v>29</v>
      </c>
      <c r="F6720" t="s">
        <v>165</v>
      </c>
      <c r="G6720" s="9">
        <v>10</v>
      </c>
      <c r="H6720" t="s">
        <v>172</v>
      </c>
      <c r="I6720">
        <v>10</v>
      </c>
      <c r="J6720" t="s">
        <v>173</v>
      </c>
      <c r="K6720">
        <v>0</v>
      </c>
      <c r="L6720" t="s">
        <v>165</v>
      </c>
      <c r="M6720" s="18">
        <f t="shared" si="208"/>
        <v>0.25</v>
      </c>
      <c r="N6720" s="18">
        <f t="shared" si="209"/>
        <v>10.833333333333334</v>
      </c>
    </row>
    <row r="6721" spans="1:14" x14ac:dyDescent="0.25">
      <c r="A6721">
        <v>6</v>
      </c>
      <c r="B6721" t="s">
        <v>163</v>
      </c>
      <c r="C6721">
        <v>0</v>
      </c>
      <c r="D6721" t="s">
        <v>164</v>
      </c>
      <c r="E6721">
        <v>16</v>
      </c>
      <c r="F6721" t="s">
        <v>165</v>
      </c>
      <c r="G6721" s="9">
        <v>25</v>
      </c>
      <c r="H6721" t="s">
        <v>172</v>
      </c>
      <c r="I6721">
        <v>10</v>
      </c>
      <c r="J6721" t="s">
        <v>173</v>
      </c>
      <c r="K6721">
        <v>23</v>
      </c>
      <c r="L6721" t="s">
        <v>165</v>
      </c>
      <c r="M6721" s="18">
        <f t="shared" si="208"/>
        <v>6</v>
      </c>
      <c r="N6721" s="18">
        <f t="shared" si="209"/>
        <v>25.833333333333332</v>
      </c>
    </row>
    <row r="6722" spans="1:14" x14ac:dyDescent="0.25">
      <c r="A6722">
        <v>3</v>
      </c>
      <c r="B6722" t="s">
        <v>163</v>
      </c>
      <c r="C6722">
        <v>7</v>
      </c>
      <c r="D6722" t="s">
        <v>164</v>
      </c>
      <c r="E6722">
        <v>16</v>
      </c>
      <c r="F6722" t="s">
        <v>165</v>
      </c>
      <c r="G6722" s="9">
        <v>25</v>
      </c>
      <c r="H6722" t="s">
        <v>172</v>
      </c>
      <c r="I6722">
        <v>0</v>
      </c>
      <c r="J6722" t="s">
        <v>173</v>
      </c>
      <c r="K6722">
        <v>27</v>
      </c>
      <c r="L6722" t="s">
        <v>165</v>
      </c>
      <c r="M6722" s="18">
        <f t="shared" si="208"/>
        <v>3.5833333333333335</v>
      </c>
      <c r="N6722" s="18">
        <f t="shared" si="209"/>
        <v>25</v>
      </c>
    </row>
    <row r="6723" spans="1:14" x14ac:dyDescent="0.25">
      <c r="A6723">
        <v>1</v>
      </c>
      <c r="B6723" t="s">
        <v>163</v>
      </c>
      <c r="C6723">
        <v>0</v>
      </c>
      <c r="D6723" t="s">
        <v>164</v>
      </c>
      <c r="E6723">
        <v>16</v>
      </c>
      <c r="F6723" t="s">
        <v>165</v>
      </c>
      <c r="G6723" s="9">
        <v>12</v>
      </c>
      <c r="H6723" t="s">
        <v>172</v>
      </c>
      <c r="I6723">
        <v>5</v>
      </c>
      <c r="J6723" t="s">
        <v>173</v>
      </c>
      <c r="K6723">
        <v>2</v>
      </c>
      <c r="L6723" t="s">
        <v>165</v>
      </c>
      <c r="M6723" s="18">
        <f t="shared" ref="M6723:M6786" si="210">A6723+C6723/12</f>
        <v>1</v>
      </c>
      <c r="N6723" s="18">
        <f t="shared" ref="N6723:N6786" si="211">G6723+I6723/12</f>
        <v>12.416666666666666</v>
      </c>
    </row>
    <row r="6724" spans="1:14" x14ac:dyDescent="0.25">
      <c r="A6724">
        <v>1</v>
      </c>
      <c r="B6724" t="s">
        <v>163</v>
      </c>
      <c r="C6724">
        <v>11</v>
      </c>
      <c r="D6724" t="s">
        <v>164</v>
      </c>
      <c r="E6724">
        <v>1</v>
      </c>
      <c r="F6724" t="s">
        <v>165</v>
      </c>
      <c r="G6724" s="9">
        <v>7</v>
      </c>
      <c r="H6724" t="s">
        <v>172</v>
      </c>
      <c r="I6724">
        <v>10</v>
      </c>
      <c r="J6724" t="s">
        <v>173</v>
      </c>
      <c r="K6724">
        <v>1</v>
      </c>
      <c r="L6724" t="s">
        <v>165</v>
      </c>
      <c r="M6724" s="18">
        <f t="shared" si="210"/>
        <v>1.9166666666666665</v>
      </c>
      <c r="N6724" s="18">
        <f t="shared" si="211"/>
        <v>7.833333333333333</v>
      </c>
    </row>
    <row r="6725" spans="1:14" x14ac:dyDescent="0.25">
      <c r="A6725">
        <v>0</v>
      </c>
      <c r="B6725" t="s">
        <v>163</v>
      </c>
      <c r="C6725">
        <v>2</v>
      </c>
      <c r="D6725" t="s">
        <v>164</v>
      </c>
      <c r="E6725">
        <v>16</v>
      </c>
      <c r="F6725" t="s">
        <v>165</v>
      </c>
      <c r="G6725" s="9">
        <v>8</v>
      </c>
      <c r="H6725" t="s">
        <v>172</v>
      </c>
      <c r="I6725">
        <v>5</v>
      </c>
      <c r="J6725" t="s">
        <v>173</v>
      </c>
      <c r="K6725">
        <v>14</v>
      </c>
      <c r="L6725" t="s">
        <v>165</v>
      </c>
      <c r="M6725" s="18">
        <f t="shared" si="210"/>
        <v>0.16666666666666666</v>
      </c>
      <c r="N6725" s="18">
        <f t="shared" si="211"/>
        <v>8.4166666666666661</v>
      </c>
    </row>
    <row r="6726" spans="1:14" x14ac:dyDescent="0.25">
      <c r="A6726">
        <v>3</v>
      </c>
      <c r="B6726" t="s">
        <v>163</v>
      </c>
      <c r="C6726">
        <v>11</v>
      </c>
      <c r="D6726" t="s">
        <v>164</v>
      </c>
      <c r="E6726">
        <v>16</v>
      </c>
      <c r="F6726" t="s">
        <v>165</v>
      </c>
      <c r="G6726" s="9">
        <v>3</v>
      </c>
      <c r="H6726" t="s">
        <v>172</v>
      </c>
      <c r="I6726">
        <v>11</v>
      </c>
      <c r="J6726" t="s">
        <v>173</v>
      </c>
      <c r="K6726">
        <v>16</v>
      </c>
      <c r="L6726" t="s">
        <v>165</v>
      </c>
      <c r="M6726" s="18">
        <f t="shared" si="210"/>
        <v>3.9166666666666665</v>
      </c>
      <c r="N6726" s="18">
        <f t="shared" si="211"/>
        <v>3.9166666666666665</v>
      </c>
    </row>
    <row r="6727" spans="1:14" x14ac:dyDescent="0.25">
      <c r="A6727">
        <v>0</v>
      </c>
      <c r="B6727" t="s">
        <v>163</v>
      </c>
      <c r="C6727">
        <v>6</v>
      </c>
      <c r="D6727" t="s">
        <v>164</v>
      </c>
      <c r="E6727">
        <v>16</v>
      </c>
      <c r="F6727" t="s">
        <v>165</v>
      </c>
      <c r="G6727" s="9">
        <v>2</v>
      </c>
      <c r="H6727" t="s">
        <v>172</v>
      </c>
      <c r="I6727">
        <v>10</v>
      </c>
      <c r="J6727" t="s">
        <v>173</v>
      </c>
      <c r="K6727">
        <v>15</v>
      </c>
      <c r="L6727" t="s">
        <v>165</v>
      </c>
      <c r="M6727" s="18">
        <f t="shared" si="210"/>
        <v>0.5</v>
      </c>
      <c r="N6727" s="18">
        <f t="shared" si="211"/>
        <v>2.8333333333333335</v>
      </c>
    </row>
    <row r="6728" spans="1:14" x14ac:dyDescent="0.25">
      <c r="A6728">
        <v>1</v>
      </c>
      <c r="B6728" t="s">
        <v>163</v>
      </c>
      <c r="C6728">
        <v>0</v>
      </c>
      <c r="D6728" t="s">
        <v>164</v>
      </c>
      <c r="E6728">
        <v>16</v>
      </c>
      <c r="F6728" t="s">
        <v>165</v>
      </c>
      <c r="G6728" s="9">
        <v>2</v>
      </c>
      <c r="H6728" t="s">
        <v>172</v>
      </c>
      <c r="I6728">
        <v>10</v>
      </c>
      <c r="J6728" t="s">
        <v>173</v>
      </c>
      <c r="K6728">
        <v>10</v>
      </c>
      <c r="L6728" t="s">
        <v>165</v>
      </c>
      <c r="M6728" s="18">
        <f t="shared" si="210"/>
        <v>1</v>
      </c>
      <c r="N6728" s="18">
        <f t="shared" si="211"/>
        <v>2.8333333333333335</v>
      </c>
    </row>
    <row r="6729" spans="1:14" x14ac:dyDescent="0.25">
      <c r="A6729">
        <v>2</v>
      </c>
      <c r="B6729" t="s">
        <v>163</v>
      </c>
      <c r="C6729">
        <v>9</v>
      </c>
      <c r="D6729" t="s">
        <v>164</v>
      </c>
      <c r="E6729">
        <v>27</v>
      </c>
      <c r="F6729" t="s">
        <v>165</v>
      </c>
      <c r="G6729" s="9">
        <v>2</v>
      </c>
      <c r="H6729" t="s">
        <v>172</v>
      </c>
      <c r="I6729">
        <v>9</v>
      </c>
      <c r="J6729" t="s">
        <v>173</v>
      </c>
      <c r="K6729">
        <v>27</v>
      </c>
      <c r="L6729" t="s">
        <v>165</v>
      </c>
      <c r="M6729" s="18">
        <f t="shared" si="210"/>
        <v>2.75</v>
      </c>
      <c r="N6729" s="18">
        <f t="shared" si="211"/>
        <v>2.75</v>
      </c>
    </row>
    <row r="6730" spans="1:14" x14ac:dyDescent="0.25">
      <c r="A6730">
        <v>1</v>
      </c>
      <c r="B6730" t="s">
        <v>163</v>
      </c>
      <c r="C6730">
        <v>5</v>
      </c>
      <c r="D6730" t="s">
        <v>164</v>
      </c>
      <c r="E6730">
        <v>15</v>
      </c>
      <c r="F6730" t="s">
        <v>165</v>
      </c>
      <c r="G6730" s="9">
        <v>1</v>
      </c>
      <c r="H6730" t="s">
        <v>172</v>
      </c>
      <c r="I6730">
        <v>5</v>
      </c>
      <c r="J6730" t="s">
        <v>173</v>
      </c>
      <c r="K6730">
        <v>15</v>
      </c>
      <c r="L6730" t="s">
        <v>165</v>
      </c>
      <c r="M6730" s="18">
        <f t="shared" si="210"/>
        <v>1.4166666666666667</v>
      </c>
      <c r="N6730" s="18">
        <f t="shared" si="211"/>
        <v>1.4166666666666667</v>
      </c>
    </row>
    <row r="6731" spans="1:14" x14ac:dyDescent="0.25">
      <c r="A6731">
        <v>1</v>
      </c>
      <c r="B6731" t="s">
        <v>163</v>
      </c>
      <c r="C6731">
        <v>3</v>
      </c>
      <c r="D6731" t="s">
        <v>164</v>
      </c>
      <c r="E6731">
        <v>7</v>
      </c>
      <c r="F6731" t="s">
        <v>165</v>
      </c>
      <c r="G6731" s="9">
        <v>1</v>
      </c>
      <c r="H6731" t="s">
        <v>172</v>
      </c>
      <c r="I6731">
        <v>3</v>
      </c>
      <c r="J6731" t="s">
        <v>173</v>
      </c>
      <c r="K6731">
        <v>7</v>
      </c>
      <c r="L6731" t="s">
        <v>165</v>
      </c>
      <c r="M6731" s="18">
        <f t="shared" si="210"/>
        <v>1.25</v>
      </c>
      <c r="N6731" s="18">
        <f t="shared" si="211"/>
        <v>1.25</v>
      </c>
    </row>
    <row r="6732" spans="1:14" x14ac:dyDescent="0.25">
      <c r="A6732">
        <v>1</v>
      </c>
      <c r="B6732" t="s">
        <v>163</v>
      </c>
      <c r="C6732">
        <v>0</v>
      </c>
      <c r="D6732" t="s">
        <v>164</v>
      </c>
      <c r="E6732">
        <v>19</v>
      </c>
      <c r="F6732" t="s">
        <v>165</v>
      </c>
      <c r="G6732" s="9">
        <v>2</v>
      </c>
      <c r="H6732" t="s">
        <v>172</v>
      </c>
      <c r="I6732">
        <v>10</v>
      </c>
      <c r="J6732" t="s">
        <v>173</v>
      </c>
      <c r="K6732">
        <v>3</v>
      </c>
      <c r="L6732" t="s">
        <v>165</v>
      </c>
      <c r="M6732" s="18">
        <f t="shared" si="210"/>
        <v>1</v>
      </c>
      <c r="N6732" s="18">
        <f t="shared" si="211"/>
        <v>2.8333333333333335</v>
      </c>
    </row>
    <row r="6733" spans="1:14" x14ac:dyDescent="0.25">
      <c r="A6733">
        <v>1</v>
      </c>
      <c r="B6733" t="s">
        <v>163</v>
      </c>
      <c r="C6733">
        <v>0</v>
      </c>
      <c r="D6733" t="s">
        <v>164</v>
      </c>
      <c r="E6733">
        <v>14</v>
      </c>
      <c r="F6733" t="s">
        <v>165</v>
      </c>
      <c r="G6733" s="9">
        <v>1</v>
      </c>
      <c r="H6733" t="s">
        <v>172</v>
      </c>
      <c r="I6733">
        <v>0</v>
      </c>
      <c r="J6733" t="s">
        <v>173</v>
      </c>
      <c r="K6733">
        <v>14</v>
      </c>
      <c r="L6733" t="s">
        <v>165</v>
      </c>
      <c r="M6733" s="18">
        <f t="shared" si="210"/>
        <v>1</v>
      </c>
      <c r="N6733" s="18">
        <f t="shared" si="211"/>
        <v>1</v>
      </c>
    </row>
    <row r="6734" spans="1:14" x14ac:dyDescent="0.25">
      <c r="A6734">
        <v>0</v>
      </c>
      <c r="B6734" t="s">
        <v>163</v>
      </c>
      <c r="C6734">
        <v>0</v>
      </c>
      <c r="D6734" t="s">
        <v>164</v>
      </c>
      <c r="E6734">
        <v>21</v>
      </c>
      <c r="F6734" t="s">
        <v>165</v>
      </c>
      <c r="G6734" s="9">
        <v>0</v>
      </c>
      <c r="H6734" t="s">
        <v>172</v>
      </c>
      <c r="I6734">
        <v>0</v>
      </c>
      <c r="J6734" t="s">
        <v>173</v>
      </c>
      <c r="K6734">
        <v>21</v>
      </c>
      <c r="L6734" t="s">
        <v>165</v>
      </c>
      <c r="M6734" s="18">
        <f t="shared" si="210"/>
        <v>0</v>
      </c>
      <c r="N6734" s="18">
        <f t="shared" si="211"/>
        <v>0</v>
      </c>
    </row>
    <row r="6735" spans="1:14" x14ac:dyDescent="0.25">
      <c r="A6735">
        <v>2</v>
      </c>
      <c r="B6735" t="s">
        <v>163</v>
      </c>
      <c r="C6735">
        <v>8</v>
      </c>
      <c r="D6735" t="s">
        <v>164</v>
      </c>
      <c r="E6735">
        <v>16</v>
      </c>
      <c r="F6735" t="s">
        <v>165</v>
      </c>
      <c r="G6735" s="9">
        <v>28</v>
      </c>
      <c r="H6735" t="s">
        <v>172</v>
      </c>
      <c r="I6735">
        <v>7</v>
      </c>
      <c r="J6735" t="s">
        <v>173</v>
      </c>
      <c r="K6735">
        <v>0</v>
      </c>
      <c r="L6735" t="s">
        <v>165</v>
      </c>
      <c r="M6735" s="18">
        <f t="shared" si="210"/>
        <v>2.6666666666666665</v>
      </c>
      <c r="N6735" s="18">
        <f t="shared" si="211"/>
        <v>28.583333333333332</v>
      </c>
    </row>
    <row r="6736" spans="1:14" x14ac:dyDescent="0.25">
      <c r="A6736">
        <v>0</v>
      </c>
      <c r="B6736" t="s">
        <v>163</v>
      </c>
      <c r="C6736">
        <v>2</v>
      </c>
      <c r="D6736" t="s">
        <v>164</v>
      </c>
      <c r="E6736">
        <v>16</v>
      </c>
      <c r="F6736" t="s">
        <v>165</v>
      </c>
      <c r="G6736" s="9">
        <v>27</v>
      </c>
      <c r="H6736" t="s">
        <v>172</v>
      </c>
      <c r="I6736">
        <v>8</v>
      </c>
      <c r="J6736" t="s">
        <v>173</v>
      </c>
      <c r="K6736">
        <v>18</v>
      </c>
      <c r="L6736" t="s">
        <v>165</v>
      </c>
      <c r="M6736" s="18">
        <f t="shared" si="210"/>
        <v>0.16666666666666666</v>
      </c>
      <c r="N6736" s="18">
        <f t="shared" si="211"/>
        <v>27.666666666666668</v>
      </c>
    </row>
    <row r="6737" spans="1:14" x14ac:dyDescent="0.25">
      <c r="A6737">
        <v>3</v>
      </c>
      <c r="B6737" t="s">
        <v>163</v>
      </c>
      <c r="C6737">
        <v>9</v>
      </c>
      <c r="D6737" t="s">
        <v>164</v>
      </c>
      <c r="E6737">
        <v>16</v>
      </c>
      <c r="F6737" t="s">
        <v>165</v>
      </c>
      <c r="G6737" s="9">
        <v>19</v>
      </c>
      <c r="H6737" t="s">
        <v>172</v>
      </c>
      <c r="I6737">
        <v>6</v>
      </c>
      <c r="J6737" t="s">
        <v>173</v>
      </c>
      <c r="K6737">
        <v>4</v>
      </c>
      <c r="L6737" t="s">
        <v>165</v>
      </c>
      <c r="M6737" s="18">
        <f t="shared" si="210"/>
        <v>3.75</v>
      </c>
      <c r="N6737" s="18">
        <f t="shared" si="211"/>
        <v>19.5</v>
      </c>
    </row>
    <row r="6738" spans="1:14" x14ac:dyDescent="0.25">
      <c r="A6738">
        <v>0</v>
      </c>
      <c r="B6738" t="s">
        <v>163</v>
      </c>
      <c r="C6738">
        <v>11</v>
      </c>
      <c r="D6738" t="s">
        <v>164</v>
      </c>
      <c r="E6738">
        <v>16</v>
      </c>
      <c r="F6738" t="s">
        <v>165</v>
      </c>
      <c r="G6738" s="9">
        <v>16</v>
      </c>
      <c r="H6738" t="s">
        <v>172</v>
      </c>
      <c r="I6738">
        <v>9</v>
      </c>
      <c r="J6738" t="s">
        <v>173</v>
      </c>
      <c r="K6738">
        <v>9</v>
      </c>
      <c r="L6738" t="s">
        <v>165</v>
      </c>
      <c r="M6738" s="18">
        <f t="shared" si="210"/>
        <v>0.91666666666666663</v>
      </c>
      <c r="N6738" s="18">
        <f t="shared" si="211"/>
        <v>16.75</v>
      </c>
    </row>
    <row r="6739" spans="1:14" x14ac:dyDescent="0.25">
      <c r="A6739">
        <v>2</v>
      </c>
      <c r="B6739" t="s">
        <v>163</v>
      </c>
      <c r="C6739">
        <v>8</v>
      </c>
      <c r="D6739" t="s">
        <v>164</v>
      </c>
      <c r="E6739">
        <v>16</v>
      </c>
      <c r="F6739" t="s">
        <v>165</v>
      </c>
      <c r="G6739" s="9">
        <v>11</v>
      </c>
      <c r="H6739" t="s">
        <v>172</v>
      </c>
      <c r="I6739">
        <v>8</v>
      </c>
      <c r="J6739" t="s">
        <v>173</v>
      </c>
      <c r="K6739">
        <v>11</v>
      </c>
      <c r="L6739" t="s">
        <v>165</v>
      </c>
      <c r="M6739" s="18">
        <f t="shared" si="210"/>
        <v>2.6666666666666665</v>
      </c>
      <c r="N6739" s="18">
        <f t="shared" si="211"/>
        <v>11.666666666666666</v>
      </c>
    </row>
    <row r="6740" spans="1:14" x14ac:dyDescent="0.25">
      <c r="A6740">
        <v>3</v>
      </c>
      <c r="B6740" t="s">
        <v>163</v>
      </c>
      <c r="C6740">
        <v>7</v>
      </c>
      <c r="D6740" t="s">
        <v>164</v>
      </c>
      <c r="E6740">
        <v>16</v>
      </c>
      <c r="F6740" t="s">
        <v>165</v>
      </c>
      <c r="G6740" s="9">
        <v>9</v>
      </c>
      <c r="H6740" t="s">
        <v>172</v>
      </c>
      <c r="I6740">
        <v>6</v>
      </c>
      <c r="J6740" t="s">
        <v>173</v>
      </c>
      <c r="K6740">
        <v>11</v>
      </c>
      <c r="L6740" t="s">
        <v>165</v>
      </c>
      <c r="M6740" s="18">
        <f t="shared" si="210"/>
        <v>3.5833333333333335</v>
      </c>
      <c r="N6740" s="18">
        <f t="shared" si="211"/>
        <v>9.5</v>
      </c>
    </row>
    <row r="6741" spans="1:14" x14ac:dyDescent="0.25">
      <c r="A6741">
        <v>1</v>
      </c>
      <c r="B6741" t="s">
        <v>163</v>
      </c>
      <c r="C6741">
        <v>3</v>
      </c>
      <c r="D6741" t="s">
        <v>164</v>
      </c>
      <c r="E6741">
        <v>0</v>
      </c>
      <c r="F6741" t="s">
        <v>165</v>
      </c>
      <c r="G6741" s="9">
        <v>7</v>
      </c>
      <c r="H6741" t="s">
        <v>172</v>
      </c>
      <c r="I6741">
        <v>6</v>
      </c>
      <c r="J6741" t="s">
        <v>173</v>
      </c>
      <c r="K6741">
        <v>14</v>
      </c>
      <c r="L6741" t="s">
        <v>165</v>
      </c>
      <c r="M6741" s="18">
        <f t="shared" si="210"/>
        <v>1.25</v>
      </c>
      <c r="N6741" s="18">
        <f t="shared" si="211"/>
        <v>7.5</v>
      </c>
    </row>
    <row r="6742" spans="1:14" x14ac:dyDescent="0.25">
      <c r="A6742">
        <v>1</v>
      </c>
      <c r="B6742" t="s">
        <v>163</v>
      </c>
      <c r="C6742">
        <v>8</v>
      </c>
      <c r="D6742" t="s">
        <v>164</v>
      </c>
      <c r="E6742">
        <v>16</v>
      </c>
      <c r="F6742" t="s">
        <v>165</v>
      </c>
      <c r="G6742" s="9">
        <v>7</v>
      </c>
      <c r="H6742" t="s">
        <v>172</v>
      </c>
      <c r="I6742">
        <v>2</v>
      </c>
      <c r="J6742" t="s">
        <v>173</v>
      </c>
      <c r="K6742">
        <v>23</v>
      </c>
      <c r="L6742" t="s">
        <v>165</v>
      </c>
      <c r="M6742" s="18">
        <f t="shared" si="210"/>
        <v>1.6666666666666665</v>
      </c>
      <c r="N6742" s="18">
        <f t="shared" si="211"/>
        <v>7.166666666666667</v>
      </c>
    </row>
    <row r="6743" spans="1:14" x14ac:dyDescent="0.25">
      <c r="A6743">
        <v>6</v>
      </c>
      <c r="B6743" t="s">
        <v>163</v>
      </c>
      <c r="C6743">
        <v>0</v>
      </c>
      <c r="D6743" t="s">
        <v>164</v>
      </c>
      <c r="E6743">
        <v>16</v>
      </c>
      <c r="F6743" t="s">
        <v>165</v>
      </c>
      <c r="G6743" s="9">
        <v>20</v>
      </c>
      <c r="H6743" t="s">
        <v>172</v>
      </c>
      <c r="I6743">
        <v>9</v>
      </c>
      <c r="J6743" t="s">
        <v>173</v>
      </c>
      <c r="K6743">
        <v>2</v>
      </c>
      <c r="L6743" t="s">
        <v>165</v>
      </c>
      <c r="M6743" s="18">
        <f t="shared" si="210"/>
        <v>6</v>
      </c>
      <c r="N6743" s="18">
        <f t="shared" si="211"/>
        <v>20.75</v>
      </c>
    </row>
    <row r="6744" spans="1:14" x14ac:dyDescent="0.25">
      <c r="A6744">
        <v>2</v>
      </c>
      <c r="B6744" t="s">
        <v>163</v>
      </c>
      <c r="C6744">
        <v>4</v>
      </c>
      <c r="D6744" t="s">
        <v>164</v>
      </c>
      <c r="E6744">
        <v>16</v>
      </c>
      <c r="F6744" t="s">
        <v>165</v>
      </c>
      <c r="G6744" s="9">
        <v>6</v>
      </c>
      <c r="H6744" t="s">
        <v>172</v>
      </c>
      <c r="I6744">
        <v>6</v>
      </c>
      <c r="J6744" t="s">
        <v>173</v>
      </c>
      <c r="K6744">
        <v>6</v>
      </c>
      <c r="L6744" t="s">
        <v>165</v>
      </c>
      <c r="M6744" s="18">
        <f t="shared" si="210"/>
        <v>2.3333333333333335</v>
      </c>
      <c r="N6744" s="18">
        <f t="shared" si="211"/>
        <v>6.5</v>
      </c>
    </row>
    <row r="6745" spans="1:14" x14ac:dyDescent="0.25">
      <c r="A6745">
        <v>2</v>
      </c>
      <c r="B6745" t="s">
        <v>163</v>
      </c>
      <c r="C6745">
        <v>0</v>
      </c>
      <c r="D6745" t="s">
        <v>164</v>
      </c>
      <c r="E6745">
        <v>16</v>
      </c>
      <c r="F6745" t="s">
        <v>165</v>
      </c>
      <c r="G6745" s="9">
        <v>6</v>
      </c>
      <c r="H6745" t="s">
        <v>172</v>
      </c>
      <c r="I6745">
        <v>4</v>
      </c>
      <c r="J6745" t="s">
        <v>173</v>
      </c>
      <c r="K6745">
        <v>9</v>
      </c>
      <c r="L6745" t="s">
        <v>165</v>
      </c>
      <c r="M6745" s="18">
        <f t="shared" si="210"/>
        <v>2</v>
      </c>
      <c r="N6745" s="18">
        <f t="shared" si="211"/>
        <v>6.333333333333333</v>
      </c>
    </row>
    <row r="6746" spans="1:14" x14ac:dyDescent="0.25">
      <c r="A6746">
        <v>3</v>
      </c>
      <c r="B6746" t="s">
        <v>163</v>
      </c>
      <c r="C6746">
        <v>5</v>
      </c>
      <c r="D6746" t="s">
        <v>164</v>
      </c>
      <c r="E6746">
        <v>16</v>
      </c>
      <c r="F6746" t="s">
        <v>165</v>
      </c>
      <c r="G6746" s="9">
        <v>6</v>
      </c>
      <c r="H6746" t="s">
        <v>172</v>
      </c>
      <c r="I6746">
        <v>5</v>
      </c>
      <c r="J6746" t="s">
        <v>173</v>
      </c>
      <c r="K6746">
        <v>0</v>
      </c>
      <c r="L6746" t="s">
        <v>165</v>
      </c>
      <c r="M6746" s="18">
        <f t="shared" si="210"/>
        <v>3.4166666666666665</v>
      </c>
      <c r="N6746" s="18">
        <f t="shared" si="211"/>
        <v>6.416666666666667</v>
      </c>
    </row>
    <row r="6747" spans="1:14" x14ac:dyDescent="0.25">
      <c r="A6747">
        <v>0</v>
      </c>
      <c r="B6747" t="s">
        <v>163</v>
      </c>
      <c r="C6747">
        <v>6</v>
      </c>
      <c r="D6747" t="s">
        <v>164</v>
      </c>
      <c r="E6747">
        <v>16</v>
      </c>
      <c r="F6747" t="s">
        <v>165</v>
      </c>
      <c r="G6747" s="9">
        <v>2</v>
      </c>
      <c r="H6747" t="s">
        <v>172</v>
      </c>
      <c r="I6747">
        <v>11</v>
      </c>
      <c r="J6747" t="s">
        <v>173</v>
      </c>
      <c r="K6747">
        <v>7</v>
      </c>
      <c r="L6747" t="s">
        <v>165</v>
      </c>
      <c r="M6747" s="18">
        <f t="shared" si="210"/>
        <v>0.5</v>
      </c>
      <c r="N6747" s="18">
        <f t="shared" si="211"/>
        <v>2.9166666666666665</v>
      </c>
    </row>
    <row r="6748" spans="1:14" x14ac:dyDescent="0.25">
      <c r="A6748">
        <v>2</v>
      </c>
      <c r="B6748" t="s">
        <v>163</v>
      </c>
      <c r="C6748">
        <v>9</v>
      </c>
      <c r="D6748" t="s">
        <v>164</v>
      </c>
      <c r="E6748">
        <v>27</v>
      </c>
      <c r="F6748" t="s">
        <v>165</v>
      </c>
      <c r="G6748" s="9">
        <v>3</v>
      </c>
      <c r="H6748" t="s">
        <v>172</v>
      </c>
      <c r="I6748">
        <v>10</v>
      </c>
      <c r="J6748" t="s">
        <v>173</v>
      </c>
      <c r="K6748">
        <v>11</v>
      </c>
      <c r="L6748" t="s">
        <v>165</v>
      </c>
      <c r="M6748" s="18">
        <f t="shared" si="210"/>
        <v>2.75</v>
      </c>
      <c r="N6748" s="18">
        <f t="shared" si="211"/>
        <v>3.8333333333333335</v>
      </c>
    </row>
    <row r="6749" spans="1:14" x14ac:dyDescent="0.25">
      <c r="A6749">
        <v>2</v>
      </c>
      <c r="B6749" t="s">
        <v>163</v>
      </c>
      <c r="C6749">
        <v>7</v>
      </c>
      <c r="D6749" t="s">
        <v>164</v>
      </c>
      <c r="E6749">
        <v>15</v>
      </c>
      <c r="F6749" t="s">
        <v>165</v>
      </c>
      <c r="G6749" s="9">
        <v>2</v>
      </c>
      <c r="H6749" t="s">
        <v>172</v>
      </c>
      <c r="I6749">
        <v>7</v>
      </c>
      <c r="J6749" t="s">
        <v>173</v>
      </c>
      <c r="K6749">
        <v>15</v>
      </c>
      <c r="L6749" t="s">
        <v>165</v>
      </c>
      <c r="M6749" s="18">
        <f t="shared" si="210"/>
        <v>2.5833333333333335</v>
      </c>
      <c r="N6749" s="18">
        <f t="shared" si="211"/>
        <v>2.5833333333333335</v>
      </c>
    </row>
    <row r="6750" spans="1:14" x14ac:dyDescent="0.25">
      <c r="A6750">
        <v>1</v>
      </c>
      <c r="B6750" t="s">
        <v>163</v>
      </c>
      <c r="C6750">
        <v>11</v>
      </c>
      <c r="D6750" t="s">
        <v>164</v>
      </c>
      <c r="E6750">
        <v>8</v>
      </c>
      <c r="F6750" t="s">
        <v>165</v>
      </c>
      <c r="G6750" s="9">
        <v>1</v>
      </c>
      <c r="H6750" t="s">
        <v>172</v>
      </c>
      <c r="I6750">
        <v>11</v>
      </c>
      <c r="J6750" t="s">
        <v>173</v>
      </c>
      <c r="K6750">
        <v>8</v>
      </c>
      <c r="L6750" t="s">
        <v>165</v>
      </c>
      <c r="M6750" s="18">
        <f t="shared" si="210"/>
        <v>1.9166666666666665</v>
      </c>
      <c r="N6750" s="18">
        <f t="shared" si="211"/>
        <v>1.9166666666666665</v>
      </c>
    </row>
    <row r="6751" spans="1:14" x14ac:dyDescent="0.25">
      <c r="A6751">
        <v>0</v>
      </c>
      <c r="B6751" t="s">
        <v>163</v>
      </c>
      <c r="C6751">
        <v>3</v>
      </c>
      <c r="D6751" t="s">
        <v>164</v>
      </c>
      <c r="E6751">
        <v>16</v>
      </c>
      <c r="F6751" t="s">
        <v>165</v>
      </c>
      <c r="G6751" s="9">
        <v>1</v>
      </c>
      <c r="H6751" t="s">
        <v>172</v>
      </c>
      <c r="I6751">
        <v>5</v>
      </c>
      <c r="J6751" t="s">
        <v>173</v>
      </c>
      <c r="K6751">
        <v>15</v>
      </c>
      <c r="L6751" t="s">
        <v>165</v>
      </c>
      <c r="M6751" s="18">
        <f t="shared" si="210"/>
        <v>0.25</v>
      </c>
      <c r="N6751" s="18">
        <f t="shared" si="211"/>
        <v>1.4166666666666667</v>
      </c>
    </row>
    <row r="6752" spans="1:14" x14ac:dyDescent="0.25">
      <c r="A6752">
        <v>0</v>
      </c>
      <c r="B6752" t="s">
        <v>163</v>
      </c>
      <c r="C6752">
        <v>4</v>
      </c>
      <c r="D6752" t="s">
        <v>164</v>
      </c>
      <c r="E6752">
        <v>12</v>
      </c>
      <c r="F6752" t="s">
        <v>165</v>
      </c>
      <c r="G6752" s="9">
        <v>0</v>
      </c>
      <c r="H6752" t="s">
        <v>172</v>
      </c>
      <c r="I6752">
        <v>4</v>
      </c>
      <c r="J6752" t="s">
        <v>173</v>
      </c>
      <c r="K6752">
        <v>12</v>
      </c>
      <c r="L6752" t="s">
        <v>165</v>
      </c>
      <c r="M6752" s="18">
        <f t="shared" si="210"/>
        <v>0.33333333333333331</v>
      </c>
      <c r="N6752" s="18">
        <f t="shared" si="211"/>
        <v>0.33333333333333331</v>
      </c>
    </row>
    <row r="6753" spans="1:14" x14ac:dyDescent="0.25">
      <c r="A6753">
        <v>0</v>
      </c>
      <c r="B6753" t="s">
        <v>163</v>
      </c>
      <c r="C6753">
        <v>5</v>
      </c>
      <c r="D6753" t="s">
        <v>164</v>
      </c>
      <c r="E6753">
        <v>16</v>
      </c>
      <c r="F6753" t="s">
        <v>165</v>
      </c>
      <c r="G6753" s="9">
        <v>0</v>
      </c>
      <c r="H6753" t="s">
        <v>172</v>
      </c>
      <c r="I6753">
        <v>5</v>
      </c>
      <c r="J6753" t="s">
        <v>173</v>
      </c>
      <c r="K6753">
        <v>16</v>
      </c>
      <c r="L6753" t="s">
        <v>165</v>
      </c>
      <c r="M6753" s="18">
        <f t="shared" si="210"/>
        <v>0.41666666666666669</v>
      </c>
      <c r="N6753" s="18">
        <f t="shared" si="211"/>
        <v>0.41666666666666669</v>
      </c>
    </row>
    <row r="6754" spans="1:14" x14ac:dyDescent="0.25">
      <c r="A6754">
        <v>3</v>
      </c>
      <c r="B6754" t="s">
        <v>163</v>
      </c>
      <c r="C6754">
        <v>11</v>
      </c>
      <c r="D6754" t="s">
        <v>164</v>
      </c>
      <c r="E6754">
        <v>16</v>
      </c>
      <c r="F6754" t="s">
        <v>165</v>
      </c>
      <c r="G6754" s="9">
        <v>19</v>
      </c>
      <c r="H6754" t="s">
        <v>172</v>
      </c>
      <c r="I6754">
        <v>6</v>
      </c>
      <c r="J6754" t="s">
        <v>173</v>
      </c>
      <c r="K6754">
        <v>16</v>
      </c>
      <c r="L6754" t="s">
        <v>165</v>
      </c>
      <c r="M6754" s="18">
        <f t="shared" si="210"/>
        <v>3.9166666666666665</v>
      </c>
      <c r="N6754" s="18">
        <f t="shared" si="211"/>
        <v>19.5</v>
      </c>
    </row>
    <row r="6755" spans="1:14" x14ac:dyDescent="0.25">
      <c r="A6755">
        <v>0</v>
      </c>
      <c r="B6755" t="s">
        <v>163</v>
      </c>
      <c r="C6755">
        <v>10</v>
      </c>
      <c r="D6755" t="s">
        <v>164</v>
      </c>
      <c r="E6755">
        <v>16</v>
      </c>
      <c r="F6755" t="s">
        <v>165</v>
      </c>
      <c r="G6755" s="9">
        <v>15</v>
      </c>
      <c r="H6755" t="s">
        <v>172</v>
      </c>
      <c r="I6755">
        <v>9</v>
      </c>
      <c r="J6755" t="s">
        <v>173</v>
      </c>
      <c r="K6755">
        <v>18</v>
      </c>
      <c r="L6755" t="s">
        <v>165</v>
      </c>
      <c r="M6755" s="18">
        <f t="shared" si="210"/>
        <v>0.83333333333333337</v>
      </c>
      <c r="N6755" s="18">
        <f t="shared" si="211"/>
        <v>15.75</v>
      </c>
    </row>
    <row r="6756" spans="1:14" x14ac:dyDescent="0.25">
      <c r="A6756">
        <v>1</v>
      </c>
      <c r="B6756" t="s">
        <v>163</v>
      </c>
      <c r="C6756">
        <v>11</v>
      </c>
      <c r="D6756" t="s">
        <v>164</v>
      </c>
      <c r="E6756">
        <v>16</v>
      </c>
      <c r="F6756" t="s">
        <v>165</v>
      </c>
      <c r="G6756" s="9">
        <v>7</v>
      </c>
      <c r="H6756" t="s">
        <v>172</v>
      </c>
      <c r="I6756">
        <v>10</v>
      </c>
      <c r="J6756" t="s">
        <v>173</v>
      </c>
      <c r="K6756">
        <v>11</v>
      </c>
      <c r="L6756" t="s">
        <v>165</v>
      </c>
      <c r="M6756" s="18">
        <f t="shared" si="210"/>
        <v>1.9166666666666665</v>
      </c>
      <c r="N6756" s="18">
        <f t="shared" si="211"/>
        <v>7.833333333333333</v>
      </c>
    </row>
    <row r="6757" spans="1:14" x14ac:dyDescent="0.25">
      <c r="A6757">
        <v>0</v>
      </c>
      <c r="B6757" t="s">
        <v>163</v>
      </c>
      <c r="C6757">
        <v>8</v>
      </c>
      <c r="D6757" t="s">
        <v>164</v>
      </c>
      <c r="E6757">
        <v>16</v>
      </c>
      <c r="F6757" t="s">
        <v>165</v>
      </c>
      <c r="G6757" s="9">
        <v>5</v>
      </c>
      <c r="H6757" t="s">
        <v>172</v>
      </c>
      <c r="I6757">
        <v>4</v>
      </c>
      <c r="J6757" t="s">
        <v>173</v>
      </c>
      <c r="K6757">
        <v>3</v>
      </c>
      <c r="L6757" t="s">
        <v>165</v>
      </c>
      <c r="M6757" s="18">
        <f t="shared" si="210"/>
        <v>0.66666666666666663</v>
      </c>
      <c r="N6757" s="18">
        <f t="shared" si="211"/>
        <v>5.333333333333333</v>
      </c>
    </row>
    <row r="6758" spans="1:14" x14ac:dyDescent="0.25">
      <c r="A6758">
        <v>1</v>
      </c>
      <c r="B6758" t="s">
        <v>163</v>
      </c>
      <c r="C6758">
        <v>8</v>
      </c>
      <c r="D6758" t="s">
        <v>164</v>
      </c>
      <c r="E6758">
        <v>16</v>
      </c>
      <c r="F6758" t="s">
        <v>165</v>
      </c>
      <c r="G6758" s="9">
        <v>4</v>
      </c>
      <c r="H6758" t="s">
        <v>172</v>
      </c>
      <c r="I6758">
        <v>5</v>
      </c>
      <c r="J6758" t="s">
        <v>173</v>
      </c>
      <c r="K6758">
        <v>5</v>
      </c>
      <c r="L6758" t="s">
        <v>165</v>
      </c>
      <c r="M6758" s="18">
        <f t="shared" si="210"/>
        <v>1.6666666666666665</v>
      </c>
      <c r="N6758" s="18">
        <f t="shared" si="211"/>
        <v>4.416666666666667</v>
      </c>
    </row>
    <row r="6759" spans="1:14" x14ac:dyDescent="0.25">
      <c r="A6759">
        <v>2</v>
      </c>
      <c r="B6759" t="s">
        <v>163</v>
      </c>
      <c r="C6759">
        <v>11</v>
      </c>
      <c r="D6759" t="s">
        <v>164</v>
      </c>
      <c r="E6759">
        <v>0</v>
      </c>
      <c r="F6759" t="s">
        <v>165</v>
      </c>
      <c r="G6759" s="9">
        <v>3</v>
      </c>
      <c r="H6759" t="s">
        <v>172</v>
      </c>
      <c r="I6759">
        <v>5</v>
      </c>
      <c r="J6759" t="s">
        <v>173</v>
      </c>
      <c r="K6759">
        <v>2</v>
      </c>
      <c r="L6759" t="s">
        <v>165</v>
      </c>
      <c r="M6759" s="18">
        <f t="shared" si="210"/>
        <v>2.9166666666666665</v>
      </c>
      <c r="N6759" s="18">
        <f t="shared" si="211"/>
        <v>3.4166666666666665</v>
      </c>
    </row>
    <row r="6760" spans="1:14" x14ac:dyDescent="0.25">
      <c r="A6760">
        <v>2</v>
      </c>
      <c r="B6760" t="s">
        <v>163</v>
      </c>
      <c r="C6760">
        <v>11</v>
      </c>
      <c r="D6760" t="s">
        <v>164</v>
      </c>
      <c r="E6760">
        <v>5</v>
      </c>
      <c r="F6760" t="s">
        <v>165</v>
      </c>
      <c r="G6760" s="9">
        <v>4</v>
      </c>
      <c r="H6760" t="s">
        <v>172</v>
      </c>
      <c r="I6760">
        <v>11</v>
      </c>
      <c r="J6760" t="s">
        <v>173</v>
      </c>
      <c r="K6760">
        <v>22</v>
      </c>
      <c r="L6760" t="s">
        <v>165</v>
      </c>
      <c r="M6760" s="18">
        <f t="shared" si="210"/>
        <v>2.9166666666666665</v>
      </c>
      <c r="N6760" s="18">
        <f t="shared" si="211"/>
        <v>4.916666666666667</v>
      </c>
    </row>
    <row r="6761" spans="1:14" x14ac:dyDescent="0.25">
      <c r="A6761">
        <v>2</v>
      </c>
      <c r="B6761" t="s">
        <v>163</v>
      </c>
      <c r="C6761">
        <v>0</v>
      </c>
      <c r="D6761" t="s">
        <v>164</v>
      </c>
      <c r="E6761">
        <v>13</v>
      </c>
      <c r="F6761" t="s">
        <v>165</v>
      </c>
      <c r="G6761" s="9">
        <v>2</v>
      </c>
      <c r="H6761" t="s">
        <v>172</v>
      </c>
      <c r="I6761">
        <v>6</v>
      </c>
      <c r="J6761" t="s">
        <v>173</v>
      </c>
      <c r="K6761">
        <v>9</v>
      </c>
      <c r="L6761" t="s">
        <v>165</v>
      </c>
      <c r="M6761" s="18">
        <f t="shared" si="210"/>
        <v>2</v>
      </c>
      <c r="N6761" s="18">
        <f t="shared" si="211"/>
        <v>2.5</v>
      </c>
    </row>
    <row r="6762" spans="1:14" x14ac:dyDescent="0.25">
      <c r="A6762">
        <v>2</v>
      </c>
      <c r="B6762" t="s">
        <v>163</v>
      </c>
      <c r="C6762">
        <v>4</v>
      </c>
      <c r="D6762" t="s">
        <v>164</v>
      </c>
      <c r="E6762">
        <v>8</v>
      </c>
      <c r="F6762" t="s">
        <v>165</v>
      </c>
      <c r="G6762" s="9">
        <v>2</v>
      </c>
      <c r="H6762" t="s">
        <v>172</v>
      </c>
      <c r="I6762">
        <v>4</v>
      </c>
      <c r="J6762" t="s">
        <v>173</v>
      </c>
      <c r="K6762">
        <v>8</v>
      </c>
      <c r="L6762" t="s">
        <v>165</v>
      </c>
      <c r="M6762" s="18">
        <f t="shared" si="210"/>
        <v>2.3333333333333335</v>
      </c>
      <c r="N6762" s="18">
        <f t="shared" si="211"/>
        <v>2.3333333333333335</v>
      </c>
    </row>
    <row r="6763" spans="1:14" x14ac:dyDescent="0.25">
      <c r="A6763">
        <v>0</v>
      </c>
      <c r="B6763" t="s">
        <v>163</v>
      </c>
      <c r="C6763">
        <v>11</v>
      </c>
      <c r="D6763" t="s">
        <v>164</v>
      </c>
      <c r="E6763">
        <v>10</v>
      </c>
      <c r="F6763" t="s">
        <v>165</v>
      </c>
      <c r="G6763" s="9">
        <v>1</v>
      </c>
      <c r="H6763" t="s">
        <v>172</v>
      </c>
      <c r="I6763">
        <v>10</v>
      </c>
      <c r="J6763" t="s">
        <v>173</v>
      </c>
      <c r="K6763">
        <v>27</v>
      </c>
      <c r="L6763" t="s">
        <v>165</v>
      </c>
      <c r="M6763" s="18">
        <f t="shared" si="210"/>
        <v>0.91666666666666663</v>
      </c>
      <c r="N6763" s="18">
        <f t="shared" si="211"/>
        <v>1.8333333333333335</v>
      </c>
    </row>
    <row r="6764" spans="1:14" x14ac:dyDescent="0.25">
      <c r="A6764">
        <v>1</v>
      </c>
      <c r="B6764" t="s">
        <v>163</v>
      </c>
      <c r="C6764">
        <v>4</v>
      </c>
      <c r="D6764" t="s">
        <v>164</v>
      </c>
      <c r="E6764">
        <v>26</v>
      </c>
      <c r="F6764" t="s">
        <v>165</v>
      </c>
      <c r="G6764" s="9">
        <v>2</v>
      </c>
      <c r="H6764" t="s">
        <v>172</v>
      </c>
      <c r="I6764">
        <v>11</v>
      </c>
      <c r="J6764" t="s">
        <v>173</v>
      </c>
      <c r="K6764">
        <v>0</v>
      </c>
      <c r="L6764" t="s">
        <v>165</v>
      </c>
      <c r="M6764" s="18">
        <f t="shared" si="210"/>
        <v>1.3333333333333333</v>
      </c>
      <c r="N6764" s="18">
        <f t="shared" si="211"/>
        <v>2.9166666666666665</v>
      </c>
    </row>
    <row r="6765" spans="1:14" x14ac:dyDescent="0.25">
      <c r="A6765">
        <v>1</v>
      </c>
      <c r="B6765" t="s">
        <v>163</v>
      </c>
      <c r="C6765">
        <v>4</v>
      </c>
      <c r="D6765" t="s">
        <v>164</v>
      </c>
      <c r="E6765">
        <v>4</v>
      </c>
      <c r="F6765" t="s">
        <v>165</v>
      </c>
      <c r="G6765" s="9">
        <v>1</v>
      </c>
      <c r="H6765" t="s">
        <v>172</v>
      </c>
      <c r="I6765">
        <v>4</v>
      </c>
      <c r="J6765" t="s">
        <v>173</v>
      </c>
      <c r="K6765">
        <v>4</v>
      </c>
      <c r="L6765" t="s">
        <v>165</v>
      </c>
      <c r="M6765" s="18">
        <f t="shared" si="210"/>
        <v>1.3333333333333333</v>
      </c>
      <c r="N6765" s="18">
        <f t="shared" si="211"/>
        <v>1.3333333333333333</v>
      </c>
    </row>
    <row r="6766" spans="1:14" x14ac:dyDescent="0.25">
      <c r="A6766">
        <v>0</v>
      </c>
      <c r="B6766" t="s">
        <v>163</v>
      </c>
      <c r="C6766">
        <v>10</v>
      </c>
      <c r="D6766" t="s">
        <v>164</v>
      </c>
      <c r="E6766">
        <v>13</v>
      </c>
      <c r="F6766" t="s">
        <v>165</v>
      </c>
      <c r="G6766" s="9">
        <v>0</v>
      </c>
      <c r="H6766" t="s">
        <v>172</v>
      </c>
      <c r="I6766">
        <v>10</v>
      </c>
      <c r="J6766" t="s">
        <v>173</v>
      </c>
      <c r="K6766">
        <v>13</v>
      </c>
      <c r="L6766" t="s">
        <v>165</v>
      </c>
      <c r="M6766" s="18">
        <f t="shared" si="210"/>
        <v>0.83333333333333337</v>
      </c>
      <c r="N6766" s="18">
        <f t="shared" si="211"/>
        <v>0.83333333333333337</v>
      </c>
    </row>
    <row r="6767" spans="1:14" x14ac:dyDescent="0.25">
      <c r="A6767">
        <v>0</v>
      </c>
      <c r="B6767" t="s">
        <v>163</v>
      </c>
      <c r="C6767">
        <v>6</v>
      </c>
      <c r="D6767" t="s">
        <v>164</v>
      </c>
      <c r="E6767">
        <v>12</v>
      </c>
      <c r="F6767" t="s">
        <v>165</v>
      </c>
      <c r="G6767" s="9">
        <v>0</v>
      </c>
      <c r="H6767" t="s">
        <v>172</v>
      </c>
      <c r="I6767">
        <v>10</v>
      </c>
      <c r="J6767" t="s">
        <v>173</v>
      </c>
      <c r="K6767">
        <v>13</v>
      </c>
      <c r="L6767" t="s">
        <v>165</v>
      </c>
      <c r="M6767" s="18">
        <f t="shared" si="210"/>
        <v>0.5</v>
      </c>
      <c r="N6767" s="18">
        <f t="shared" si="211"/>
        <v>0.83333333333333337</v>
      </c>
    </row>
    <row r="6768" spans="1:14" x14ac:dyDescent="0.25">
      <c r="A6768">
        <v>2</v>
      </c>
      <c r="B6768" t="s">
        <v>163</v>
      </c>
      <c r="C6768">
        <v>9</v>
      </c>
      <c r="D6768" t="s">
        <v>164</v>
      </c>
      <c r="E6768">
        <v>16</v>
      </c>
      <c r="F6768" t="s">
        <v>165</v>
      </c>
      <c r="G6768" s="9">
        <v>25</v>
      </c>
      <c r="H6768" t="s">
        <v>172</v>
      </c>
      <c r="I6768">
        <v>0</v>
      </c>
      <c r="J6768" t="s">
        <v>173</v>
      </c>
      <c r="K6768">
        <v>16</v>
      </c>
      <c r="L6768" t="s">
        <v>165</v>
      </c>
      <c r="M6768" s="18">
        <f t="shared" si="210"/>
        <v>2.75</v>
      </c>
      <c r="N6768" s="18">
        <f t="shared" si="211"/>
        <v>25</v>
      </c>
    </row>
    <row r="6769" spans="1:14" x14ac:dyDescent="0.25">
      <c r="A6769">
        <v>6</v>
      </c>
      <c r="B6769" t="s">
        <v>163</v>
      </c>
      <c r="C6769">
        <v>0</v>
      </c>
      <c r="D6769" t="s">
        <v>164</v>
      </c>
      <c r="E6769">
        <v>16</v>
      </c>
      <c r="F6769" t="s">
        <v>165</v>
      </c>
      <c r="G6769" s="9">
        <v>21</v>
      </c>
      <c r="H6769" t="s">
        <v>172</v>
      </c>
      <c r="I6769">
        <v>11</v>
      </c>
      <c r="J6769" t="s">
        <v>173</v>
      </c>
      <c r="K6769">
        <v>16</v>
      </c>
      <c r="L6769" t="s">
        <v>165</v>
      </c>
      <c r="M6769" s="18">
        <f t="shared" si="210"/>
        <v>6</v>
      </c>
      <c r="N6769" s="18">
        <f t="shared" si="211"/>
        <v>21.916666666666668</v>
      </c>
    </row>
    <row r="6770" spans="1:14" x14ac:dyDescent="0.25">
      <c r="A6770">
        <v>6</v>
      </c>
      <c r="B6770" t="s">
        <v>163</v>
      </c>
      <c r="C6770">
        <v>0</v>
      </c>
      <c r="D6770" t="s">
        <v>164</v>
      </c>
      <c r="E6770">
        <v>16</v>
      </c>
      <c r="F6770" t="s">
        <v>165</v>
      </c>
      <c r="G6770" s="9">
        <v>21</v>
      </c>
      <c r="H6770" t="s">
        <v>172</v>
      </c>
      <c r="I6770">
        <v>9</v>
      </c>
      <c r="J6770" t="s">
        <v>173</v>
      </c>
      <c r="K6770">
        <v>16</v>
      </c>
      <c r="L6770" t="s">
        <v>165</v>
      </c>
      <c r="M6770" s="18">
        <f t="shared" si="210"/>
        <v>6</v>
      </c>
      <c r="N6770" s="18">
        <f t="shared" si="211"/>
        <v>21.75</v>
      </c>
    </row>
    <row r="6771" spans="1:14" x14ac:dyDescent="0.25">
      <c r="A6771">
        <v>2</v>
      </c>
      <c r="B6771" t="s">
        <v>163</v>
      </c>
      <c r="C6771">
        <v>8</v>
      </c>
      <c r="D6771" t="s">
        <v>164</v>
      </c>
      <c r="E6771">
        <v>16</v>
      </c>
      <c r="F6771" t="s">
        <v>165</v>
      </c>
      <c r="G6771" s="9">
        <v>23</v>
      </c>
      <c r="H6771" t="s">
        <v>172</v>
      </c>
      <c r="I6771">
        <v>3</v>
      </c>
      <c r="J6771" t="s">
        <v>173</v>
      </c>
      <c r="K6771">
        <v>16</v>
      </c>
      <c r="L6771" t="s">
        <v>165</v>
      </c>
      <c r="M6771" s="18">
        <f t="shared" si="210"/>
        <v>2.6666666666666665</v>
      </c>
      <c r="N6771" s="18">
        <f t="shared" si="211"/>
        <v>23.25</v>
      </c>
    </row>
    <row r="6772" spans="1:14" x14ac:dyDescent="0.25">
      <c r="A6772">
        <v>3</v>
      </c>
      <c r="B6772" t="s">
        <v>163</v>
      </c>
      <c r="C6772">
        <v>6</v>
      </c>
      <c r="D6772" t="s">
        <v>164</v>
      </c>
      <c r="E6772">
        <v>16</v>
      </c>
      <c r="F6772" t="s">
        <v>165</v>
      </c>
      <c r="G6772" s="9">
        <v>22</v>
      </c>
      <c r="H6772" t="s">
        <v>172</v>
      </c>
      <c r="I6772">
        <v>3</v>
      </c>
      <c r="J6772" t="s">
        <v>173</v>
      </c>
      <c r="K6772">
        <v>16</v>
      </c>
      <c r="L6772" t="s">
        <v>165</v>
      </c>
      <c r="M6772" s="18">
        <f t="shared" si="210"/>
        <v>3.5</v>
      </c>
      <c r="N6772" s="18">
        <f t="shared" si="211"/>
        <v>22.25</v>
      </c>
    </row>
    <row r="6773" spans="1:14" x14ac:dyDescent="0.25">
      <c r="A6773">
        <v>1</v>
      </c>
      <c r="B6773" t="s">
        <v>163</v>
      </c>
      <c r="C6773">
        <v>10</v>
      </c>
      <c r="D6773" t="s">
        <v>164</v>
      </c>
      <c r="E6773">
        <v>16</v>
      </c>
      <c r="F6773" t="s">
        <v>165</v>
      </c>
      <c r="G6773" s="9">
        <v>1</v>
      </c>
      <c r="H6773" t="s">
        <v>172</v>
      </c>
      <c r="I6773">
        <v>10</v>
      </c>
      <c r="J6773" t="s">
        <v>173</v>
      </c>
      <c r="K6773">
        <v>16</v>
      </c>
      <c r="L6773" t="s">
        <v>165</v>
      </c>
      <c r="M6773" s="18">
        <f t="shared" si="210"/>
        <v>1.8333333333333335</v>
      </c>
      <c r="N6773" s="18">
        <f t="shared" si="211"/>
        <v>1.8333333333333335</v>
      </c>
    </row>
    <row r="6774" spans="1:14" x14ac:dyDescent="0.25">
      <c r="A6774">
        <v>0</v>
      </c>
      <c r="B6774" t="s">
        <v>163</v>
      </c>
      <c r="C6774">
        <v>9</v>
      </c>
      <c r="D6774" t="s">
        <v>164</v>
      </c>
      <c r="E6774">
        <v>8</v>
      </c>
      <c r="F6774" t="s">
        <v>165</v>
      </c>
      <c r="G6774" s="9">
        <v>10</v>
      </c>
      <c r="H6774" t="s">
        <v>172</v>
      </c>
      <c r="I6774">
        <v>9</v>
      </c>
      <c r="J6774" t="s">
        <v>173</v>
      </c>
      <c r="K6774">
        <v>8</v>
      </c>
      <c r="L6774" t="s">
        <v>165</v>
      </c>
      <c r="M6774" s="18">
        <f t="shared" si="210"/>
        <v>0.75</v>
      </c>
      <c r="N6774" s="18">
        <f t="shared" si="211"/>
        <v>10.75</v>
      </c>
    </row>
    <row r="6775" spans="1:14" x14ac:dyDescent="0.25">
      <c r="A6775">
        <v>0</v>
      </c>
      <c r="B6775" t="s">
        <v>163</v>
      </c>
      <c r="C6775">
        <v>8</v>
      </c>
      <c r="D6775" t="s">
        <v>164</v>
      </c>
      <c r="E6775">
        <v>29</v>
      </c>
      <c r="F6775" t="s">
        <v>165</v>
      </c>
      <c r="G6775" s="9">
        <v>3</v>
      </c>
      <c r="H6775" t="s">
        <v>172</v>
      </c>
      <c r="I6775">
        <v>10</v>
      </c>
      <c r="J6775" t="s">
        <v>173</v>
      </c>
      <c r="K6775">
        <v>29</v>
      </c>
      <c r="L6775" t="s">
        <v>165</v>
      </c>
      <c r="M6775" s="18">
        <f t="shared" si="210"/>
        <v>0.66666666666666663</v>
      </c>
      <c r="N6775" s="18">
        <f t="shared" si="211"/>
        <v>3.8333333333333335</v>
      </c>
    </row>
    <row r="6776" spans="1:14" x14ac:dyDescent="0.25">
      <c r="A6776">
        <v>5</v>
      </c>
      <c r="B6776" t="s">
        <v>163</v>
      </c>
      <c r="C6776">
        <v>10</v>
      </c>
      <c r="D6776" t="s">
        <v>164</v>
      </c>
      <c r="E6776">
        <v>16</v>
      </c>
      <c r="F6776" t="s">
        <v>165</v>
      </c>
      <c r="G6776" s="9">
        <v>22</v>
      </c>
      <c r="H6776" t="s">
        <v>172</v>
      </c>
      <c r="I6776">
        <v>0</v>
      </c>
      <c r="J6776" t="s">
        <v>173</v>
      </c>
      <c r="K6776">
        <v>14</v>
      </c>
      <c r="L6776" t="s">
        <v>165</v>
      </c>
      <c r="M6776" s="18">
        <f t="shared" si="210"/>
        <v>5.833333333333333</v>
      </c>
      <c r="N6776" s="18">
        <f t="shared" si="211"/>
        <v>22</v>
      </c>
    </row>
    <row r="6777" spans="1:14" x14ac:dyDescent="0.25">
      <c r="A6777">
        <v>3</v>
      </c>
      <c r="B6777" t="s">
        <v>163</v>
      </c>
      <c r="C6777">
        <v>11</v>
      </c>
      <c r="D6777" t="s">
        <v>164</v>
      </c>
      <c r="E6777">
        <v>16</v>
      </c>
      <c r="F6777" t="s">
        <v>165</v>
      </c>
      <c r="G6777" s="9">
        <v>12</v>
      </c>
      <c r="H6777" t="s">
        <v>172</v>
      </c>
      <c r="I6777">
        <v>4</v>
      </c>
      <c r="J6777" t="s">
        <v>173</v>
      </c>
      <c r="K6777">
        <v>1</v>
      </c>
      <c r="L6777" t="s">
        <v>165</v>
      </c>
      <c r="M6777" s="18">
        <f t="shared" si="210"/>
        <v>3.9166666666666665</v>
      </c>
      <c r="N6777" s="18">
        <f t="shared" si="211"/>
        <v>12.333333333333334</v>
      </c>
    </row>
    <row r="6778" spans="1:14" x14ac:dyDescent="0.25">
      <c r="A6778">
        <v>5</v>
      </c>
      <c r="B6778" t="s">
        <v>163</v>
      </c>
      <c r="C6778">
        <v>8</v>
      </c>
      <c r="D6778" t="s">
        <v>164</v>
      </c>
      <c r="E6778">
        <v>9</v>
      </c>
      <c r="F6778" t="s">
        <v>165</v>
      </c>
      <c r="G6778" s="9">
        <v>12</v>
      </c>
      <c r="H6778" t="s">
        <v>172</v>
      </c>
      <c r="I6778">
        <v>0</v>
      </c>
      <c r="J6778" t="s">
        <v>173</v>
      </c>
      <c r="K6778">
        <v>16</v>
      </c>
      <c r="L6778" t="s">
        <v>165</v>
      </c>
      <c r="M6778" s="18">
        <f t="shared" si="210"/>
        <v>5.666666666666667</v>
      </c>
      <c r="N6778" s="18">
        <f t="shared" si="211"/>
        <v>12</v>
      </c>
    </row>
    <row r="6779" spans="1:14" x14ac:dyDescent="0.25">
      <c r="A6779">
        <v>4</v>
      </c>
      <c r="B6779" t="s">
        <v>163</v>
      </c>
      <c r="C6779">
        <v>0</v>
      </c>
      <c r="D6779" t="s">
        <v>164</v>
      </c>
      <c r="E6779">
        <v>4</v>
      </c>
      <c r="F6779" t="s">
        <v>165</v>
      </c>
      <c r="G6779" s="9">
        <v>17</v>
      </c>
      <c r="H6779" t="s">
        <v>172</v>
      </c>
      <c r="I6779">
        <v>0</v>
      </c>
      <c r="J6779" t="s">
        <v>173</v>
      </c>
      <c r="K6779">
        <v>16</v>
      </c>
      <c r="L6779" t="s">
        <v>165</v>
      </c>
      <c r="M6779" s="18">
        <f t="shared" si="210"/>
        <v>4</v>
      </c>
      <c r="N6779" s="18">
        <f t="shared" si="211"/>
        <v>17</v>
      </c>
    </row>
    <row r="6780" spans="1:14" x14ac:dyDescent="0.25">
      <c r="A6780">
        <v>6</v>
      </c>
      <c r="B6780" t="s">
        <v>163</v>
      </c>
      <c r="C6780">
        <v>0</v>
      </c>
      <c r="D6780" t="s">
        <v>164</v>
      </c>
      <c r="E6780">
        <v>13</v>
      </c>
      <c r="F6780" t="s">
        <v>165</v>
      </c>
      <c r="G6780" s="9">
        <v>22</v>
      </c>
      <c r="H6780" t="s">
        <v>172</v>
      </c>
      <c r="I6780">
        <v>11</v>
      </c>
      <c r="J6780" t="s">
        <v>173</v>
      </c>
      <c r="K6780">
        <v>16</v>
      </c>
      <c r="L6780" t="s">
        <v>165</v>
      </c>
      <c r="M6780" s="18">
        <f t="shared" si="210"/>
        <v>6</v>
      </c>
      <c r="N6780" s="18">
        <f t="shared" si="211"/>
        <v>22.916666666666668</v>
      </c>
    </row>
    <row r="6781" spans="1:14" x14ac:dyDescent="0.25">
      <c r="A6781">
        <v>6</v>
      </c>
      <c r="B6781" t="s">
        <v>163</v>
      </c>
      <c r="C6781">
        <v>0</v>
      </c>
      <c r="D6781" t="s">
        <v>164</v>
      </c>
      <c r="E6781">
        <v>16</v>
      </c>
      <c r="F6781" t="s">
        <v>165</v>
      </c>
      <c r="G6781" s="9">
        <v>12</v>
      </c>
      <c r="H6781" t="s">
        <v>172</v>
      </c>
      <c r="I6781">
        <v>2</v>
      </c>
      <c r="J6781" t="s">
        <v>173</v>
      </c>
      <c r="K6781">
        <v>9</v>
      </c>
      <c r="L6781" t="s">
        <v>165</v>
      </c>
      <c r="M6781" s="18">
        <f t="shared" si="210"/>
        <v>6</v>
      </c>
      <c r="N6781" s="18">
        <f t="shared" si="211"/>
        <v>12.166666666666666</v>
      </c>
    </row>
    <row r="6782" spans="1:14" x14ac:dyDescent="0.25">
      <c r="A6782">
        <v>5</v>
      </c>
      <c r="B6782" t="s">
        <v>163</v>
      </c>
      <c r="C6782">
        <v>10</v>
      </c>
      <c r="D6782" t="s">
        <v>164</v>
      </c>
      <c r="E6782">
        <v>16</v>
      </c>
      <c r="F6782" t="s">
        <v>165</v>
      </c>
      <c r="G6782" s="9">
        <v>9</v>
      </c>
      <c r="H6782" t="s">
        <v>172</v>
      </c>
      <c r="I6782">
        <v>0</v>
      </c>
      <c r="J6782" t="s">
        <v>173</v>
      </c>
      <c r="K6782">
        <v>16</v>
      </c>
      <c r="L6782" t="s">
        <v>165</v>
      </c>
      <c r="M6782" s="18">
        <f t="shared" si="210"/>
        <v>5.833333333333333</v>
      </c>
      <c r="N6782" s="18">
        <f t="shared" si="211"/>
        <v>9</v>
      </c>
    </row>
    <row r="6783" spans="1:14" x14ac:dyDescent="0.25">
      <c r="A6783">
        <v>2</v>
      </c>
      <c r="B6783" t="s">
        <v>163</v>
      </c>
      <c r="C6783">
        <v>4</v>
      </c>
      <c r="D6783" t="s">
        <v>164</v>
      </c>
      <c r="E6783">
        <v>16</v>
      </c>
      <c r="F6783" t="s">
        <v>165</v>
      </c>
      <c r="G6783" s="9">
        <v>9</v>
      </c>
      <c r="H6783" t="s">
        <v>172</v>
      </c>
      <c r="I6783">
        <v>0</v>
      </c>
      <c r="J6783" t="s">
        <v>173</v>
      </c>
      <c r="K6783">
        <v>16</v>
      </c>
      <c r="L6783" t="s">
        <v>165</v>
      </c>
      <c r="M6783" s="18">
        <f t="shared" si="210"/>
        <v>2.3333333333333335</v>
      </c>
      <c r="N6783" s="18">
        <f t="shared" si="211"/>
        <v>9</v>
      </c>
    </row>
    <row r="6784" spans="1:14" x14ac:dyDescent="0.25">
      <c r="A6784">
        <v>6</v>
      </c>
      <c r="B6784" t="s">
        <v>163</v>
      </c>
      <c r="C6784">
        <v>0</v>
      </c>
      <c r="D6784" t="s">
        <v>164</v>
      </c>
      <c r="E6784">
        <v>16</v>
      </c>
      <c r="F6784" t="s">
        <v>165</v>
      </c>
      <c r="G6784" s="9">
        <v>9</v>
      </c>
      <c r="H6784" t="s">
        <v>172</v>
      </c>
      <c r="I6784">
        <v>8</v>
      </c>
      <c r="J6784" t="s">
        <v>173</v>
      </c>
      <c r="K6784">
        <v>16</v>
      </c>
      <c r="L6784" t="s">
        <v>165</v>
      </c>
      <c r="M6784" s="18">
        <f t="shared" si="210"/>
        <v>6</v>
      </c>
      <c r="N6784" s="18">
        <f t="shared" si="211"/>
        <v>9.6666666666666661</v>
      </c>
    </row>
    <row r="6785" spans="1:14" x14ac:dyDescent="0.25">
      <c r="A6785">
        <v>4</v>
      </c>
      <c r="B6785" t="s">
        <v>163</v>
      </c>
      <c r="C6785">
        <v>0</v>
      </c>
      <c r="D6785" t="s">
        <v>164</v>
      </c>
      <c r="E6785">
        <v>16</v>
      </c>
      <c r="F6785" t="s">
        <v>165</v>
      </c>
      <c r="G6785" s="9">
        <v>19</v>
      </c>
      <c r="H6785" t="s">
        <v>172</v>
      </c>
      <c r="I6785">
        <v>8</v>
      </c>
      <c r="J6785" t="s">
        <v>173</v>
      </c>
      <c r="K6785">
        <v>16</v>
      </c>
      <c r="L6785" t="s">
        <v>165</v>
      </c>
      <c r="M6785" s="18">
        <f t="shared" si="210"/>
        <v>4</v>
      </c>
      <c r="N6785" s="18">
        <f t="shared" si="211"/>
        <v>19.666666666666668</v>
      </c>
    </row>
    <row r="6786" spans="1:14" x14ac:dyDescent="0.25">
      <c r="A6786">
        <v>4</v>
      </c>
      <c r="B6786" t="s">
        <v>163</v>
      </c>
      <c r="C6786">
        <v>0</v>
      </c>
      <c r="D6786" t="s">
        <v>164</v>
      </c>
      <c r="E6786">
        <v>16</v>
      </c>
      <c r="F6786" t="s">
        <v>165</v>
      </c>
      <c r="G6786" s="9">
        <v>10</v>
      </c>
      <c r="H6786" t="s">
        <v>172</v>
      </c>
      <c r="I6786">
        <v>0</v>
      </c>
      <c r="J6786" t="s">
        <v>173</v>
      </c>
      <c r="K6786">
        <v>16</v>
      </c>
      <c r="L6786" t="s">
        <v>165</v>
      </c>
      <c r="M6786" s="18">
        <f t="shared" si="210"/>
        <v>4</v>
      </c>
      <c r="N6786" s="18">
        <f t="shared" si="211"/>
        <v>10</v>
      </c>
    </row>
    <row r="6787" spans="1:14" x14ac:dyDescent="0.25">
      <c r="A6787">
        <v>4</v>
      </c>
      <c r="B6787" t="s">
        <v>163</v>
      </c>
      <c r="C6787">
        <v>3</v>
      </c>
      <c r="D6787" t="s">
        <v>164</v>
      </c>
      <c r="E6787">
        <v>10</v>
      </c>
      <c r="F6787" t="s">
        <v>165</v>
      </c>
      <c r="G6787" s="9">
        <v>18</v>
      </c>
      <c r="H6787" t="s">
        <v>172</v>
      </c>
      <c r="I6787">
        <v>3</v>
      </c>
      <c r="J6787" t="s">
        <v>173</v>
      </c>
      <c r="K6787">
        <v>16</v>
      </c>
      <c r="L6787" t="s">
        <v>165</v>
      </c>
      <c r="M6787" s="18">
        <f t="shared" ref="M6787:M6850" si="212">A6787+C6787/12</f>
        <v>4.25</v>
      </c>
      <c r="N6787" s="18">
        <f t="shared" ref="N6787:N6850" si="213">G6787+I6787/12</f>
        <v>18.25</v>
      </c>
    </row>
    <row r="6788" spans="1:14" x14ac:dyDescent="0.25">
      <c r="A6788">
        <v>3</v>
      </c>
      <c r="B6788" t="s">
        <v>163</v>
      </c>
      <c r="C6788">
        <v>2</v>
      </c>
      <c r="D6788" t="s">
        <v>164</v>
      </c>
      <c r="E6788">
        <v>16</v>
      </c>
      <c r="F6788" t="s">
        <v>165</v>
      </c>
      <c r="G6788" s="9">
        <v>16</v>
      </c>
      <c r="H6788" t="s">
        <v>172</v>
      </c>
      <c r="I6788">
        <v>0</v>
      </c>
      <c r="J6788" t="s">
        <v>173</v>
      </c>
      <c r="K6788">
        <v>16</v>
      </c>
      <c r="L6788" t="s">
        <v>165</v>
      </c>
      <c r="M6788" s="18">
        <f t="shared" si="212"/>
        <v>3.1666666666666665</v>
      </c>
      <c r="N6788" s="18">
        <f t="shared" si="213"/>
        <v>16</v>
      </c>
    </row>
    <row r="6789" spans="1:14" x14ac:dyDescent="0.25">
      <c r="A6789">
        <v>3</v>
      </c>
      <c r="B6789" t="s">
        <v>163</v>
      </c>
      <c r="C6789">
        <v>0</v>
      </c>
      <c r="D6789" t="s">
        <v>164</v>
      </c>
      <c r="E6789">
        <v>16</v>
      </c>
      <c r="F6789" t="s">
        <v>165</v>
      </c>
      <c r="G6789" s="9">
        <v>17</v>
      </c>
      <c r="H6789" t="s">
        <v>172</v>
      </c>
      <c r="I6789">
        <v>0</v>
      </c>
      <c r="J6789" t="s">
        <v>173</v>
      </c>
      <c r="K6789">
        <v>16</v>
      </c>
      <c r="L6789" t="s">
        <v>165</v>
      </c>
      <c r="M6789" s="18">
        <f t="shared" si="212"/>
        <v>3</v>
      </c>
      <c r="N6789" s="18">
        <f t="shared" si="213"/>
        <v>17</v>
      </c>
    </row>
    <row r="6790" spans="1:14" x14ac:dyDescent="0.25">
      <c r="A6790">
        <v>2</v>
      </c>
      <c r="B6790" t="s">
        <v>163</v>
      </c>
      <c r="C6790">
        <v>9</v>
      </c>
      <c r="D6790" t="s">
        <v>164</v>
      </c>
      <c r="E6790">
        <v>12</v>
      </c>
      <c r="F6790" t="s">
        <v>165</v>
      </c>
      <c r="G6790" s="9">
        <v>12</v>
      </c>
      <c r="H6790" t="s">
        <v>172</v>
      </c>
      <c r="I6790">
        <v>9</v>
      </c>
      <c r="J6790" t="s">
        <v>173</v>
      </c>
      <c r="K6790">
        <v>16</v>
      </c>
      <c r="L6790" t="s">
        <v>165</v>
      </c>
      <c r="M6790" s="18">
        <f t="shared" si="212"/>
        <v>2.75</v>
      </c>
      <c r="N6790" s="18">
        <f t="shared" si="213"/>
        <v>12.75</v>
      </c>
    </row>
    <row r="6791" spans="1:14" x14ac:dyDescent="0.25">
      <c r="A6791">
        <v>3</v>
      </c>
      <c r="B6791" t="s">
        <v>163</v>
      </c>
      <c r="C6791">
        <v>5</v>
      </c>
      <c r="D6791" t="s">
        <v>164</v>
      </c>
      <c r="E6791">
        <v>16</v>
      </c>
      <c r="F6791" t="s">
        <v>165</v>
      </c>
      <c r="G6791" s="9">
        <v>3</v>
      </c>
      <c r="H6791" t="s">
        <v>172</v>
      </c>
      <c r="I6791">
        <v>5</v>
      </c>
      <c r="J6791" t="s">
        <v>173</v>
      </c>
      <c r="K6791">
        <v>16</v>
      </c>
      <c r="L6791" t="s">
        <v>165</v>
      </c>
      <c r="M6791" s="18">
        <f t="shared" si="212"/>
        <v>3.4166666666666665</v>
      </c>
      <c r="N6791" s="18">
        <f t="shared" si="213"/>
        <v>3.4166666666666665</v>
      </c>
    </row>
    <row r="6792" spans="1:14" x14ac:dyDescent="0.25">
      <c r="A6792">
        <v>3</v>
      </c>
      <c r="B6792" t="s">
        <v>163</v>
      </c>
      <c r="C6792">
        <v>4</v>
      </c>
      <c r="D6792" t="s">
        <v>164</v>
      </c>
      <c r="E6792">
        <v>15</v>
      </c>
      <c r="F6792" t="s">
        <v>165</v>
      </c>
      <c r="G6792" s="9">
        <v>4</v>
      </c>
      <c r="H6792" t="s">
        <v>172</v>
      </c>
      <c r="I6792">
        <v>5</v>
      </c>
      <c r="J6792" t="s">
        <v>173</v>
      </c>
      <c r="K6792">
        <v>16</v>
      </c>
      <c r="L6792" t="s">
        <v>165</v>
      </c>
      <c r="M6792" s="18">
        <f t="shared" si="212"/>
        <v>3.3333333333333335</v>
      </c>
      <c r="N6792" s="18">
        <f t="shared" si="213"/>
        <v>4.416666666666667</v>
      </c>
    </row>
    <row r="6793" spans="1:14" x14ac:dyDescent="0.25">
      <c r="A6793">
        <v>2</v>
      </c>
      <c r="B6793" t="s">
        <v>163</v>
      </c>
      <c r="C6793">
        <v>0</v>
      </c>
      <c r="D6793" t="s">
        <v>164</v>
      </c>
      <c r="E6793">
        <v>16</v>
      </c>
      <c r="F6793" t="s">
        <v>165</v>
      </c>
      <c r="G6793" s="9">
        <v>6</v>
      </c>
      <c r="H6793" t="s">
        <v>172</v>
      </c>
      <c r="I6793">
        <v>0</v>
      </c>
      <c r="J6793" t="s">
        <v>173</v>
      </c>
      <c r="K6793">
        <v>16</v>
      </c>
      <c r="L6793" t="s">
        <v>165</v>
      </c>
      <c r="M6793" s="18">
        <f t="shared" si="212"/>
        <v>2</v>
      </c>
      <c r="N6793" s="18">
        <f t="shared" si="213"/>
        <v>6</v>
      </c>
    </row>
    <row r="6794" spans="1:14" x14ac:dyDescent="0.25">
      <c r="A6794">
        <v>2</v>
      </c>
      <c r="B6794" t="s">
        <v>163</v>
      </c>
      <c r="C6794">
        <v>0</v>
      </c>
      <c r="D6794" t="s">
        <v>164</v>
      </c>
      <c r="E6794">
        <v>16</v>
      </c>
      <c r="F6794" t="s">
        <v>165</v>
      </c>
      <c r="G6794" s="9">
        <v>2</v>
      </c>
      <c r="H6794" t="s">
        <v>172</v>
      </c>
      <c r="I6794">
        <v>0</v>
      </c>
      <c r="J6794" t="s">
        <v>173</v>
      </c>
      <c r="K6794">
        <v>16</v>
      </c>
      <c r="L6794" t="s">
        <v>165</v>
      </c>
      <c r="M6794" s="18">
        <f t="shared" si="212"/>
        <v>2</v>
      </c>
      <c r="N6794" s="18">
        <f t="shared" si="213"/>
        <v>2</v>
      </c>
    </row>
    <row r="6795" spans="1:14" x14ac:dyDescent="0.25">
      <c r="A6795">
        <v>1</v>
      </c>
      <c r="B6795" t="s">
        <v>163</v>
      </c>
      <c r="C6795">
        <v>8</v>
      </c>
      <c r="D6795" t="s">
        <v>164</v>
      </c>
      <c r="E6795">
        <v>2</v>
      </c>
      <c r="F6795" t="s">
        <v>165</v>
      </c>
      <c r="G6795" s="9">
        <v>1</v>
      </c>
      <c r="H6795" t="s">
        <v>172</v>
      </c>
      <c r="I6795">
        <v>8</v>
      </c>
      <c r="J6795" t="s">
        <v>173</v>
      </c>
      <c r="K6795">
        <v>2</v>
      </c>
      <c r="L6795" t="s">
        <v>165</v>
      </c>
      <c r="M6795" s="18">
        <f t="shared" si="212"/>
        <v>1.6666666666666665</v>
      </c>
      <c r="N6795" s="18">
        <f t="shared" si="213"/>
        <v>1.6666666666666665</v>
      </c>
    </row>
    <row r="6796" spans="1:14" x14ac:dyDescent="0.25">
      <c r="A6796">
        <v>1</v>
      </c>
      <c r="B6796" t="s">
        <v>163</v>
      </c>
      <c r="C6796">
        <v>4</v>
      </c>
      <c r="D6796" t="s">
        <v>164</v>
      </c>
      <c r="E6796">
        <v>15</v>
      </c>
      <c r="F6796" t="s">
        <v>165</v>
      </c>
      <c r="G6796" s="9">
        <v>6</v>
      </c>
      <c r="H6796" t="s">
        <v>172</v>
      </c>
      <c r="I6796">
        <v>8</v>
      </c>
      <c r="J6796" t="s">
        <v>173</v>
      </c>
      <c r="K6796">
        <v>15</v>
      </c>
      <c r="L6796" t="s">
        <v>165</v>
      </c>
      <c r="M6796" s="18">
        <f t="shared" si="212"/>
        <v>1.3333333333333333</v>
      </c>
      <c r="N6796" s="18">
        <f t="shared" si="213"/>
        <v>6.666666666666667</v>
      </c>
    </row>
    <row r="6797" spans="1:14" x14ac:dyDescent="0.25">
      <c r="A6797">
        <v>1</v>
      </c>
      <c r="B6797" t="s">
        <v>163</v>
      </c>
      <c r="C6797">
        <v>2</v>
      </c>
      <c r="D6797" t="s">
        <v>164</v>
      </c>
      <c r="E6797">
        <v>16</v>
      </c>
      <c r="F6797" t="s">
        <v>165</v>
      </c>
      <c r="G6797" s="9">
        <v>1</v>
      </c>
      <c r="H6797" t="s">
        <v>172</v>
      </c>
      <c r="I6797">
        <v>8</v>
      </c>
      <c r="J6797" t="s">
        <v>173</v>
      </c>
      <c r="K6797">
        <v>16</v>
      </c>
      <c r="L6797" t="s">
        <v>165</v>
      </c>
      <c r="M6797" s="18">
        <f t="shared" si="212"/>
        <v>1.1666666666666667</v>
      </c>
      <c r="N6797" s="18">
        <f t="shared" si="213"/>
        <v>1.6666666666666665</v>
      </c>
    </row>
    <row r="6798" spans="1:14" x14ac:dyDescent="0.25">
      <c r="A6798">
        <v>1</v>
      </c>
      <c r="B6798" t="s">
        <v>163</v>
      </c>
      <c r="C6798">
        <v>2</v>
      </c>
      <c r="D6798" t="s">
        <v>164</v>
      </c>
      <c r="E6798">
        <v>2</v>
      </c>
      <c r="F6798" t="s">
        <v>165</v>
      </c>
      <c r="G6798" s="9">
        <v>1</v>
      </c>
      <c r="H6798" t="s">
        <v>172</v>
      </c>
      <c r="I6798">
        <v>8</v>
      </c>
      <c r="J6798" t="s">
        <v>173</v>
      </c>
      <c r="K6798">
        <v>16</v>
      </c>
      <c r="L6798" t="s">
        <v>165</v>
      </c>
      <c r="M6798" s="18">
        <f t="shared" si="212"/>
        <v>1.1666666666666667</v>
      </c>
      <c r="N6798" s="18">
        <f t="shared" si="213"/>
        <v>1.6666666666666665</v>
      </c>
    </row>
    <row r="6799" spans="1:14" x14ac:dyDescent="0.25">
      <c r="A6799">
        <v>1</v>
      </c>
      <c r="B6799" t="s">
        <v>163</v>
      </c>
      <c r="C6799">
        <v>0</v>
      </c>
      <c r="D6799" t="s">
        <v>164</v>
      </c>
      <c r="E6799">
        <v>15</v>
      </c>
      <c r="F6799" t="s">
        <v>165</v>
      </c>
      <c r="G6799" s="9">
        <v>1</v>
      </c>
      <c r="H6799" t="s">
        <v>172</v>
      </c>
      <c r="I6799">
        <v>8</v>
      </c>
      <c r="J6799" t="s">
        <v>173</v>
      </c>
      <c r="K6799">
        <v>16</v>
      </c>
      <c r="L6799" t="s">
        <v>165</v>
      </c>
      <c r="M6799" s="18">
        <f t="shared" si="212"/>
        <v>1</v>
      </c>
      <c r="N6799" s="18">
        <f t="shared" si="213"/>
        <v>1.6666666666666665</v>
      </c>
    </row>
    <row r="6800" spans="1:14" x14ac:dyDescent="0.25">
      <c r="A6800">
        <v>0</v>
      </c>
      <c r="B6800" t="s">
        <v>163</v>
      </c>
      <c r="C6800">
        <v>5</v>
      </c>
      <c r="D6800" t="s">
        <v>164</v>
      </c>
      <c r="E6800">
        <v>10</v>
      </c>
      <c r="F6800" t="s">
        <v>165</v>
      </c>
      <c r="G6800" s="9">
        <v>0</v>
      </c>
      <c r="H6800" t="s">
        <v>172</v>
      </c>
      <c r="I6800">
        <v>5</v>
      </c>
      <c r="J6800" t="s">
        <v>173</v>
      </c>
      <c r="K6800">
        <v>10</v>
      </c>
      <c r="L6800" t="s">
        <v>165</v>
      </c>
      <c r="M6800" s="18">
        <f t="shared" si="212"/>
        <v>0.41666666666666669</v>
      </c>
      <c r="N6800" s="18">
        <f t="shared" si="213"/>
        <v>0.41666666666666669</v>
      </c>
    </row>
    <row r="6801" spans="1:14" x14ac:dyDescent="0.25">
      <c r="A6801">
        <v>0</v>
      </c>
      <c r="B6801" t="s">
        <v>163</v>
      </c>
      <c r="C6801">
        <v>1</v>
      </c>
      <c r="D6801" t="s">
        <v>164</v>
      </c>
      <c r="E6801">
        <v>27</v>
      </c>
      <c r="F6801" t="s">
        <v>165</v>
      </c>
      <c r="G6801" s="9">
        <v>1</v>
      </c>
      <c r="H6801" t="s">
        <v>172</v>
      </c>
      <c r="I6801">
        <v>3</v>
      </c>
      <c r="J6801" t="s">
        <v>173</v>
      </c>
      <c r="K6801">
        <v>16</v>
      </c>
      <c r="L6801" t="s">
        <v>165</v>
      </c>
      <c r="M6801" s="18">
        <f t="shared" si="212"/>
        <v>8.3333333333333329E-2</v>
      </c>
      <c r="N6801" s="18">
        <f t="shared" si="213"/>
        <v>1.25</v>
      </c>
    </row>
    <row r="6802" spans="1:14" x14ac:dyDescent="0.25">
      <c r="A6802">
        <v>0</v>
      </c>
      <c r="B6802" t="s">
        <v>163</v>
      </c>
      <c r="C6802">
        <v>0</v>
      </c>
      <c r="D6802" t="s">
        <v>164</v>
      </c>
      <c r="E6802">
        <v>16</v>
      </c>
      <c r="F6802" t="s">
        <v>165</v>
      </c>
      <c r="G6802" s="9">
        <v>0</v>
      </c>
      <c r="H6802" t="s">
        <v>172</v>
      </c>
      <c r="I6802">
        <v>0</v>
      </c>
      <c r="J6802" t="s">
        <v>173</v>
      </c>
      <c r="K6802">
        <v>16</v>
      </c>
      <c r="L6802" t="s">
        <v>165</v>
      </c>
      <c r="M6802" s="18">
        <f t="shared" si="212"/>
        <v>0</v>
      </c>
      <c r="N6802" s="18">
        <f t="shared" si="213"/>
        <v>0</v>
      </c>
    </row>
    <row r="6803" spans="1:14" x14ac:dyDescent="0.25">
      <c r="A6803">
        <v>5</v>
      </c>
      <c r="B6803" t="s">
        <v>163</v>
      </c>
      <c r="C6803">
        <v>10</v>
      </c>
      <c r="D6803" t="s">
        <v>164</v>
      </c>
      <c r="E6803">
        <v>16</v>
      </c>
      <c r="F6803" t="s">
        <v>165</v>
      </c>
      <c r="G6803" s="9">
        <v>10</v>
      </c>
      <c r="H6803" t="s">
        <v>172</v>
      </c>
      <c r="I6803">
        <v>10</v>
      </c>
      <c r="J6803" t="s">
        <v>173</v>
      </c>
      <c r="K6803">
        <v>16</v>
      </c>
      <c r="L6803" t="s">
        <v>165</v>
      </c>
      <c r="M6803" s="18">
        <f t="shared" si="212"/>
        <v>5.833333333333333</v>
      </c>
      <c r="N6803" s="18">
        <f t="shared" si="213"/>
        <v>10.833333333333334</v>
      </c>
    </row>
    <row r="6804" spans="1:14" x14ac:dyDescent="0.25">
      <c r="A6804">
        <v>5</v>
      </c>
      <c r="B6804" t="s">
        <v>163</v>
      </c>
      <c r="C6804">
        <v>0</v>
      </c>
      <c r="D6804" t="s">
        <v>164</v>
      </c>
      <c r="E6804">
        <v>16</v>
      </c>
      <c r="F6804" t="s">
        <v>165</v>
      </c>
      <c r="G6804" s="9">
        <v>9</v>
      </c>
      <c r="H6804" t="s">
        <v>172</v>
      </c>
      <c r="I6804">
        <v>4</v>
      </c>
      <c r="J6804" t="s">
        <v>173</v>
      </c>
      <c r="K6804">
        <v>16</v>
      </c>
      <c r="L6804" t="s">
        <v>165</v>
      </c>
      <c r="M6804" s="18">
        <f t="shared" si="212"/>
        <v>5</v>
      </c>
      <c r="N6804" s="18">
        <f t="shared" si="213"/>
        <v>9.3333333333333339</v>
      </c>
    </row>
    <row r="6805" spans="1:14" x14ac:dyDescent="0.25">
      <c r="A6805">
        <v>5</v>
      </c>
      <c r="B6805" t="s">
        <v>163</v>
      </c>
      <c r="C6805">
        <v>0</v>
      </c>
      <c r="D6805" t="s">
        <v>164</v>
      </c>
      <c r="E6805">
        <v>16</v>
      </c>
      <c r="F6805" t="s">
        <v>165</v>
      </c>
      <c r="G6805" s="9">
        <v>10</v>
      </c>
      <c r="H6805" t="s">
        <v>172</v>
      </c>
      <c r="I6805">
        <v>10</v>
      </c>
      <c r="J6805" t="s">
        <v>173</v>
      </c>
      <c r="K6805">
        <v>16</v>
      </c>
      <c r="L6805" t="s">
        <v>165</v>
      </c>
      <c r="M6805" s="18">
        <f t="shared" si="212"/>
        <v>5</v>
      </c>
      <c r="N6805" s="18">
        <f t="shared" si="213"/>
        <v>10.833333333333334</v>
      </c>
    </row>
    <row r="6806" spans="1:14" x14ac:dyDescent="0.25">
      <c r="A6806">
        <v>4</v>
      </c>
      <c r="B6806" t="s">
        <v>163</v>
      </c>
      <c r="C6806">
        <v>0</v>
      </c>
      <c r="D6806" t="s">
        <v>164</v>
      </c>
      <c r="E6806">
        <v>16</v>
      </c>
      <c r="F6806" t="s">
        <v>165</v>
      </c>
      <c r="G6806" s="9">
        <v>11</v>
      </c>
      <c r="H6806" t="s">
        <v>172</v>
      </c>
      <c r="I6806">
        <v>9</v>
      </c>
      <c r="J6806" t="s">
        <v>173</v>
      </c>
      <c r="K6806">
        <v>16</v>
      </c>
      <c r="L6806" t="s">
        <v>165</v>
      </c>
      <c r="M6806" s="18">
        <f t="shared" si="212"/>
        <v>4</v>
      </c>
      <c r="N6806" s="18">
        <f t="shared" si="213"/>
        <v>11.75</v>
      </c>
    </row>
    <row r="6807" spans="1:14" x14ac:dyDescent="0.25">
      <c r="A6807">
        <v>1</v>
      </c>
      <c r="B6807" t="s">
        <v>163</v>
      </c>
      <c r="C6807">
        <v>7</v>
      </c>
      <c r="D6807" t="s">
        <v>164</v>
      </c>
      <c r="E6807">
        <v>5</v>
      </c>
      <c r="F6807" t="s">
        <v>165</v>
      </c>
      <c r="G6807" s="9">
        <v>1</v>
      </c>
      <c r="H6807" t="s">
        <v>172</v>
      </c>
      <c r="I6807">
        <v>7</v>
      </c>
      <c r="J6807" t="s">
        <v>173</v>
      </c>
      <c r="K6807">
        <v>5</v>
      </c>
      <c r="L6807" t="s">
        <v>165</v>
      </c>
      <c r="M6807" s="18">
        <f t="shared" si="212"/>
        <v>1.5833333333333335</v>
      </c>
      <c r="N6807" s="18">
        <f t="shared" si="213"/>
        <v>1.5833333333333335</v>
      </c>
    </row>
    <row r="6808" spans="1:14" x14ac:dyDescent="0.25">
      <c r="A6808">
        <v>1</v>
      </c>
      <c r="B6808" t="s">
        <v>163</v>
      </c>
      <c r="C6808">
        <v>5</v>
      </c>
      <c r="D6808" t="s">
        <v>164</v>
      </c>
      <c r="E6808">
        <v>2</v>
      </c>
      <c r="F6808" t="s">
        <v>165</v>
      </c>
      <c r="G6808" s="9">
        <v>3</v>
      </c>
      <c r="H6808" t="s">
        <v>172</v>
      </c>
      <c r="I6808">
        <v>2</v>
      </c>
      <c r="J6808" t="s">
        <v>173</v>
      </c>
      <c r="K6808">
        <v>16</v>
      </c>
      <c r="L6808" t="s">
        <v>165</v>
      </c>
      <c r="M6808" s="18">
        <f t="shared" si="212"/>
        <v>1.4166666666666667</v>
      </c>
      <c r="N6808" s="18">
        <f t="shared" si="213"/>
        <v>3.1666666666666665</v>
      </c>
    </row>
    <row r="6809" spans="1:14" x14ac:dyDescent="0.25">
      <c r="A6809">
        <v>1</v>
      </c>
      <c r="B6809" t="s">
        <v>163</v>
      </c>
      <c r="C6809">
        <v>4</v>
      </c>
      <c r="D6809" t="s">
        <v>164</v>
      </c>
      <c r="E6809">
        <v>11</v>
      </c>
      <c r="F6809" t="s">
        <v>165</v>
      </c>
      <c r="G6809" s="9">
        <v>1</v>
      </c>
      <c r="H6809" t="s">
        <v>172</v>
      </c>
      <c r="I6809">
        <v>10</v>
      </c>
      <c r="J6809" t="s">
        <v>173</v>
      </c>
      <c r="K6809">
        <v>11</v>
      </c>
      <c r="L6809" t="s">
        <v>165</v>
      </c>
      <c r="M6809" s="18">
        <f t="shared" si="212"/>
        <v>1.3333333333333333</v>
      </c>
      <c r="N6809" s="18">
        <f t="shared" si="213"/>
        <v>1.8333333333333335</v>
      </c>
    </row>
    <row r="6810" spans="1:14" x14ac:dyDescent="0.25">
      <c r="A6810">
        <v>0</v>
      </c>
      <c r="B6810" t="s">
        <v>163</v>
      </c>
      <c r="C6810">
        <v>11</v>
      </c>
      <c r="D6810" t="s">
        <v>164</v>
      </c>
      <c r="E6810">
        <v>16</v>
      </c>
      <c r="F6810" t="s">
        <v>165</v>
      </c>
      <c r="G6810" s="9">
        <v>5</v>
      </c>
      <c r="H6810" t="s">
        <v>172</v>
      </c>
      <c r="I6810">
        <v>8</v>
      </c>
      <c r="J6810" t="s">
        <v>173</v>
      </c>
      <c r="K6810">
        <v>16</v>
      </c>
      <c r="L6810" t="s">
        <v>165</v>
      </c>
      <c r="M6810" s="18">
        <f t="shared" si="212"/>
        <v>0.91666666666666663</v>
      </c>
      <c r="N6810" s="18">
        <f t="shared" si="213"/>
        <v>5.666666666666667</v>
      </c>
    </row>
    <row r="6811" spans="1:14" x14ac:dyDescent="0.25">
      <c r="A6811">
        <v>0</v>
      </c>
      <c r="B6811" t="s">
        <v>163</v>
      </c>
      <c r="C6811">
        <v>7</v>
      </c>
      <c r="D6811" t="s">
        <v>164</v>
      </c>
      <c r="E6811">
        <v>0</v>
      </c>
      <c r="F6811" t="s">
        <v>165</v>
      </c>
      <c r="G6811" s="9">
        <v>0</v>
      </c>
      <c r="H6811" t="s">
        <v>172</v>
      </c>
      <c r="I6811">
        <v>7</v>
      </c>
      <c r="J6811" t="s">
        <v>173</v>
      </c>
      <c r="K6811">
        <v>0</v>
      </c>
      <c r="L6811" t="s">
        <v>165</v>
      </c>
      <c r="M6811" s="18">
        <f t="shared" si="212"/>
        <v>0.58333333333333337</v>
      </c>
      <c r="N6811" s="18">
        <f t="shared" si="213"/>
        <v>0.58333333333333337</v>
      </c>
    </row>
    <row r="6812" spans="1:14" x14ac:dyDescent="0.25">
      <c r="A6812">
        <v>6</v>
      </c>
      <c r="B6812" t="s">
        <v>163</v>
      </c>
      <c r="C6812">
        <v>0</v>
      </c>
      <c r="D6812" t="s">
        <v>164</v>
      </c>
      <c r="E6812">
        <v>13</v>
      </c>
      <c r="F6812" t="s">
        <v>165</v>
      </c>
      <c r="G6812" s="9">
        <v>6</v>
      </c>
      <c r="H6812" t="s">
        <v>172</v>
      </c>
      <c r="I6812">
        <v>0</v>
      </c>
      <c r="J6812" t="s">
        <v>173</v>
      </c>
      <c r="K6812">
        <v>15</v>
      </c>
      <c r="L6812" t="s">
        <v>165</v>
      </c>
      <c r="M6812" s="18">
        <f t="shared" si="212"/>
        <v>6</v>
      </c>
      <c r="N6812" s="18">
        <f t="shared" si="213"/>
        <v>6</v>
      </c>
    </row>
    <row r="6813" spans="1:14" x14ac:dyDescent="0.25">
      <c r="A6813">
        <v>3</v>
      </c>
      <c r="B6813" t="s">
        <v>163</v>
      </c>
      <c r="C6813">
        <v>6</v>
      </c>
      <c r="D6813" t="s">
        <v>164</v>
      </c>
      <c r="E6813">
        <v>1</v>
      </c>
      <c r="F6813" t="s">
        <v>165</v>
      </c>
      <c r="G6813" s="9">
        <v>9</v>
      </c>
      <c r="H6813" t="s">
        <v>172</v>
      </c>
      <c r="I6813">
        <v>7</v>
      </c>
      <c r="J6813" t="s">
        <v>173</v>
      </c>
      <c r="K6813">
        <v>16</v>
      </c>
      <c r="L6813" t="s">
        <v>165</v>
      </c>
      <c r="M6813" s="18">
        <f t="shared" si="212"/>
        <v>3.5</v>
      </c>
      <c r="N6813" s="18">
        <f t="shared" si="213"/>
        <v>9.5833333333333339</v>
      </c>
    </row>
    <row r="6814" spans="1:14" x14ac:dyDescent="0.25">
      <c r="A6814">
        <v>1</v>
      </c>
      <c r="B6814" t="s">
        <v>163</v>
      </c>
      <c r="C6814">
        <v>9</v>
      </c>
      <c r="D6814" t="s">
        <v>164</v>
      </c>
      <c r="E6814">
        <v>16</v>
      </c>
      <c r="F6814" t="s">
        <v>165</v>
      </c>
      <c r="G6814" s="9">
        <v>3</v>
      </c>
      <c r="H6814" t="s">
        <v>172</v>
      </c>
      <c r="I6814">
        <v>0</v>
      </c>
      <c r="J6814" t="s">
        <v>173</v>
      </c>
      <c r="K6814">
        <v>16</v>
      </c>
      <c r="L6814" t="s">
        <v>165</v>
      </c>
      <c r="M6814" s="18">
        <f t="shared" si="212"/>
        <v>1.75</v>
      </c>
      <c r="N6814" s="18">
        <f t="shared" si="213"/>
        <v>3</v>
      </c>
    </row>
    <row r="6815" spans="1:14" x14ac:dyDescent="0.25">
      <c r="A6815">
        <v>1</v>
      </c>
      <c r="B6815" t="s">
        <v>163</v>
      </c>
      <c r="C6815">
        <v>5</v>
      </c>
      <c r="D6815" t="s">
        <v>164</v>
      </c>
      <c r="E6815">
        <v>30</v>
      </c>
      <c r="F6815" t="s">
        <v>165</v>
      </c>
      <c r="G6815" s="9">
        <v>7</v>
      </c>
      <c r="H6815" t="s">
        <v>172</v>
      </c>
      <c r="I6815">
        <v>8</v>
      </c>
      <c r="J6815" t="s">
        <v>173</v>
      </c>
      <c r="K6815">
        <v>16</v>
      </c>
      <c r="L6815" t="s">
        <v>165</v>
      </c>
      <c r="M6815" s="18">
        <f t="shared" si="212"/>
        <v>1.4166666666666667</v>
      </c>
      <c r="N6815" s="18">
        <f t="shared" si="213"/>
        <v>7.666666666666667</v>
      </c>
    </row>
    <row r="6816" spans="1:14" x14ac:dyDescent="0.25">
      <c r="A6816">
        <v>1</v>
      </c>
      <c r="B6816" t="s">
        <v>163</v>
      </c>
      <c r="C6816">
        <v>3</v>
      </c>
      <c r="D6816" t="s">
        <v>164</v>
      </c>
      <c r="E6816">
        <v>28</v>
      </c>
      <c r="F6816" t="s">
        <v>165</v>
      </c>
      <c r="G6816" s="9">
        <v>1</v>
      </c>
      <c r="H6816" t="s">
        <v>172</v>
      </c>
      <c r="I6816">
        <v>8</v>
      </c>
      <c r="J6816" t="s">
        <v>173</v>
      </c>
      <c r="K6816">
        <v>28</v>
      </c>
      <c r="L6816" t="s">
        <v>165</v>
      </c>
      <c r="M6816" s="18">
        <f t="shared" si="212"/>
        <v>1.25</v>
      </c>
      <c r="N6816" s="18">
        <f t="shared" si="213"/>
        <v>1.6666666666666665</v>
      </c>
    </row>
    <row r="6817" spans="1:14" x14ac:dyDescent="0.25">
      <c r="A6817">
        <v>0</v>
      </c>
      <c r="B6817" t="s">
        <v>163</v>
      </c>
      <c r="C6817">
        <v>2</v>
      </c>
      <c r="D6817" t="s">
        <v>164</v>
      </c>
      <c r="E6817">
        <v>25</v>
      </c>
      <c r="F6817" t="s">
        <v>165</v>
      </c>
      <c r="G6817" s="9">
        <v>0</v>
      </c>
      <c r="H6817" t="s">
        <v>172</v>
      </c>
      <c r="I6817">
        <v>2</v>
      </c>
      <c r="J6817" t="s">
        <v>173</v>
      </c>
      <c r="K6817">
        <v>25</v>
      </c>
      <c r="L6817" t="s">
        <v>165</v>
      </c>
      <c r="M6817" s="18">
        <f t="shared" si="212"/>
        <v>0.16666666666666666</v>
      </c>
      <c r="N6817" s="18">
        <f t="shared" si="213"/>
        <v>0.16666666666666666</v>
      </c>
    </row>
    <row r="6818" spans="1:14" x14ac:dyDescent="0.25">
      <c r="A6818">
        <v>0</v>
      </c>
      <c r="B6818" t="s">
        <v>163</v>
      </c>
      <c r="C6818">
        <v>0</v>
      </c>
      <c r="D6818" t="s">
        <v>164</v>
      </c>
      <c r="E6818">
        <v>2</v>
      </c>
      <c r="F6818" t="s">
        <v>165</v>
      </c>
      <c r="G6818" s="9">
        <v>2</v>
      </c>
      <c r="H6818" t="s">
        <v>172</v>
      </c>
      <c r="I6818">
        <v>2</v>
      </c>
      <c r="J6818" t="s">
        <v>173</v>
      </c>
      <c r="K6818">
        <v>14</v>
      </c>
      <c r="L6818" t="s">
        <v>165</v>
      </c>
      <c r="M6818" s="18">
        <f t="shared" si="212"/>
        <v>0</v>
      </c>
      <c r="N6818" s="18">
        <f t="shared" si="213"/>
        <v>2.1666666666666665</v>
      </c>
    </row>
    <row r="6819" spans="1:14" x14ac:dyDescent="0.25">
      <c r="A6819">
        <v>2</v>
      </c>
      <c r="B6819" t="s">
        <v>163</v>
      </c>
      <c r="C6819">
        <v>3</v>
      </c>
      <c r="D6819" t="s">
        <v>164</v>
      </c>
      <c r="E6819">
        <v>16</v>
      </c>
      <c r="F6819" t="s">
        <v>165</v>
      </c>
      <c r="G6819" s="9">
        <v>8</v>
      </c>
      <c r="H6819" t="s">
        <v>172</v>
      </c>
      <c r="I6819">
        <v>3</v>
      </c>
      <c r="J6819" t="s">
        <v>173</v>
      </c>
      <c r="K6819">
        <v>16</v>
      </c>
      <c r="L6819" t="s">
        <v>165</v>
      </c>
      <c r="M6819" s="18">
        <f t="shared" si="212"/>
        <v>2.25</v>
      </c>
      <c r="N6819" s="18">
        <f t="shared" si="213"/>
        <v>8.25</v>
      </c>
    </row>
    <row r="6820" spans="1:14" x14ac:dyDescent="0.25">
      <c r="A6820">
        <v>2</v>
      </c>
      <c r="B6820" t="s">
        <v>163</v>
      </c>
      <c r="C6820">
        <v>2</v>
      </c>
      <c r="D6820" t="s">
        <v>164</v>
      </c>
      <c r="E6820">
        <v>14</v>
      </c>
      <c r="F6820" t="s">
        <v>165</v>
      </c>
      <c r="G6820" s="9">
        <v>12</v>
      </c>
      <c r="H6820" t="s">
        <v>172</v>
      </c>
      <c r="I6820">
        <v>4</v>
      </c>
      <c r="J6820" t="s">
        <v>173</v>
      </c>
      <c r="K6820">
        <v>14</v>
      </c>
      <c r="L6820" t="s">
        <v>165</v>
      </c>
      <c r="M6820" s="18">
        <f t="shared" si="212"/>
        <v>2.1666666666666665</v>
      </c>
      <c r="N6820" s="18">
        <f t="shared" si="213"/>
        <v>12.333333333333334</v>
      </c>
    </row>
    <row r="6821" spans="1:14" x14ac:dyDescent="0.25">
      <c r="A6821">
        <v>1</v>
      </c>
      <c r="B6821" t="s">
        <v>163</v>
      </c>
      <c r="C6821">
        <v>8</v>
      </c>
      <c r="D6821" t="s">
        <v>164</v>
      </c>
      <c r="E6821">
        <v>9</v>
      </c>
      <c r="F6821" t="s">
        <v>165</v>
      </c>
      <c r="G6821" s="9">
        <v>1</v>
      </c>
      <c r="H6821" t="s">
        <v>172</v>
      </c>
      <c r="I6821">
        <v>8</v>
      </c>
      <c r="J6821" t="s">
        <v>173</v>
      </c>
      <c r="K6821">
        <v>9</v>
      </c>
      <c r="L6821" t="s">
        <v>165</v>
      </c>
      <c r="M6821" s="18">
        <f t="shared" si="212"/>
        <v>1.6666666666666665</v>
      </c>
      <c r="N6821" s="18">
        <f t="shared" si="213"/>
        <v>1.6666666666666665</v>
      </c>
    </row>
    <row r="6822" spans="1:14" x14ac:dyDescent="0.25">
      <c r="A6822">
        <v>1</v>
      </c>
      <c r="B6822" t="s">
        <v>163</v>
      </c>
      <c r="C6822">
        <v>8</v>
      </c>
      <c r="D6822" t="s">
        <v>164</v>
      </c>
      <c r="E6822">
        <v>2</v>
      </c>
      <c r="F6822" t="s">
        <v>165</v>
      </c>
      <c r="G6822" s="9">
        <v>1</v>
      </c>
      <c r="H6822" t="s">
        <v>172</v>
      </c>
      <c r="I6822">
        <v>8</v>
      </c>
      <c r="J6822" t="s">
        <v>173</v>
      </c>
      <c r="K6822">
        <v>2</v>
      </c>
      <c r="L6822" t="s">
        <v>165</v>
      </c>
      <c r="M6822" s="18">
        <f t="shared" si="212"/>
        <v>1.6666666666666665</v>
      </c>
      <c r="N6822" s="18">
        <f t="shared" si="213"/>
        <v>1.6666666666666665</v>
      </c>
    </row>
    <row r="6823" spans="1:14" x14ac:dyDescent="0.25">
      <c r="A6823">
        <v>1</v>
      </c>
      <c r="B6823" t="s">
        <v>163</v>
      </c>
      <c r="C6823">
        <v>0</v>
      </c>
      <c r="D6823" t="s">
        <v>164</v>
      </c>
      <c r="E6823">
        <v>15</v>
      </c>
      <c r="F6823" t="s">
        <v>165</v>
      </c>
      <c r="G6823" s="9">
        <v>3</v>
      </c>
      <c r="H6823" t="s">
        <v>172</v>
      </c>
      <c r="I6823">
        <v>4</v>
      </c>
      <c r="J6823" t="s">
        <v>173</v>
      </c>
      <c r="K6823">
        <v>15</v>
      </c>
      <c r="L6823" t="s">
        <v>165</v>
      </c>
      <c r="M6823" s="18">
        <f t="shared" si="212"/>
        <v>1</v>
      </c>
      <c r="N6823" s="18">
        <f t="shared" si="213"/>
        <v>3.3333333333333335</v>
      </c>
    </row>
    <row r="6824" spans="1:14" x14ac:dyDescent="0.25">
      <c r="A6824">
        <v>0</v>
      </c>
      <c r="B6824" t="s">
        <v>163</v>
      </c>
      <c r="C6824">
        <v>4</v>
      </c>
      <c r="D6824" t="s">
        <v>164</v>
      </c>
      <c r="E6824">
        <v>12</v>
      </c>
      <c r="F6824" t="s">
        <v>165</v>
      </c>
      <c r="G6824" s="9">
        <v>2</v>
      </c>
      <c r="H6824" t="s">
        <v>172</v>
      </c>
      <c r="I6824">
        <v>0</v>
      </c>
      <c r="J6824" t="s">
        <v>173</v>
      </c>
      <c r="K6824">
        <v>12</v>
      </c>
      <c r="L6824" t="s">
        <v>165</v>
      </c>
      <c r="M6824" s="18">
        <f t="shared" si="212"/>
        <v>0.33333333333333331</v>
      </c>
      <c r="N6824" s="18">
        <f t="shared" si="213"/>
        <v>2</v>
      </c>
    </row>
    <row r="6825" spans="1:14" x14ac:dyDescent="0.25">
      <c r="A6825">
        <v>0</v>
      </c>
      <c r="B6825" t="s">
        <v>163</v>
      </c>
      <c r="C6825">
        <v>3</v>
      </c>
      <c r="D6825" t="s">
        <v>164</v>
      </c>
      <c r="E6825">
        <v>22</v>
      </c>
      <c r="F6825" t="s">
        <v>165</v>
      </c>
      <c r="G6825" s="9">
        <v>0</v>
      </c>
      <c r="H6825" t="s">
        <v>172</v>
      </c>
      <c r="I6825">
        <v>3</v>
      </c>
      <c r="J6825" t="s">
        <v>173</v>
      </c>
      <c r="K6825">
        <v>22</v>
      </c>
      <c r="L6825" t="s">
        <v>165</v>
      </c>
      <c r="M6825" s="18">
        <f t="shared" si="212"/>
        <v>0.25</v>
      </c>
      <c r="N6825" s="18">
        <f t="shared" si="213"/>
        <v>0.25</v>
      </c>
    </row>
    <row r="6826" spans="1:14" x14ac:dyDescent="0.25">
      <c r="A6826">
        <v>1</v>
      </c>
      <c r="B6826" t="s">
        <v>163</v>
      </c>
      <c r="C6826">
        <v>6</v>
      </c>
      <c r="D6826" t="s">
        <v>164</v>
      </c>
      <c r="E6826">
        <v>16</v>
      </c>
      <c r="F6826" t="s">
        <v>165</v>
      </c>
      <c r="G6826" s="9">
        <v>16</v>
      </c>
      <c r="H6826" t="s">
        <v>172</v>
      </c>
      <c r="I6826">
        <v>2</v>
      </c>
      <c r="J6826" t="s">
        <v>173</v>
      </c>
      <c r="K6826">
        <v>16</v>
      </c>
      <c r="L6826" t="s">
        <v>165</v>
      </c>
      <c r="M6826" s="18">
        <f t="shared" si="212"/>
        <v>1.5</v>
      </c>
      <c r="N6826" s="18">
        <f t="shared" si="213"/>
        <v>16.166666666666668</v>
      </c>
    </row>
    <row r="6827" spans="1:14" x14ac:dyDescent="0.25">
      <c r="A6827">
        <v>1</v>
      </c>
      <c r="B6827" t="s">
        <v>163</v>
      </c>
      <c r="C6827">
        <v>6</v>
      </c>
      <c r="D6827" t="s">
        <v>164</v>
      </c>
      <c r="E6827">
        <v>16</v>
      </c>
      <c r="F6827" t="s">
        <v>165</v>
      </c>
      <c r="G6827" s="9">
        <v>24</v>
      </c>
      <c r="H6827" t="s">
        <v>172</v>
      </c>
      <c r="I6827">
        <v>0</v>
      </c>
      <c r="J6827" t="s">
        <v>173</v>
      </c>
      <c r="K6827">
        <v>16</v>
      </c>
      <c r="L6827" t="s">
        <v>165</v>
      </c>
      <c r="M6827" s="18">
        <f t="shared" si="212"/>
        <v>1.5</v>
      </c>
      <c r="N6827" s="18">
        <f t="shared" si="213"/>
        <v>24</v>
      </c>
    </row>
    <row r="6828" spans="1:14" x14ac:dyDescent="0.25">
      <c r="A6828">
        <v>2</v>
      </c>
      <c r="B6828" t="s">
        <v>163</v>
      </c>
      <c r="C6828">
        <v>1</v>
      </c>
      <c r="D6828" t="s">
        <v>164</v>
      </c>
      <c r="E6828">
        <v>16</v>
      </c>
      <c r="F6828" t="s">
        <v>165</v>
      </c>
      <c r="G6828" s="9">
        <v>4</v>
      </c>
      <c r="H6828" t="s">
        <v>172</v>
      </c>
      <c r="I6828">
        <v>2</v>
      </c>
      <c r="J6828" t="s">
        <v>173</v>
      </c>
      <c r="K6828">
        <v>16</v>
      </c>
      <c r="L6828" t="s">
        <v>165</v>
      </c>
      <c r="M6828" s="18">
        <f t="shared" si="212"/>
        <v>2.0833333333333335</v>
      </c>
      <c r="N6828" s="18">
        <f t="shared" si="213"/>
        <v>4.166666666666667</v>
      </c>
    </row>
    <row r="6829" spans="1:14" x14ac:dyDescent="0.25">
      <c r="A6829">
        <v>1</v>
      </c>
      <c r="B6829" t="s">
        <v>163</v>
      </c>
      <c r="C6829">
        <v>6</v>
      </c>
      <c r="D6829" t="s">
        <v>164</v>
      </c>
      <c r="E6829">
        <v>16</v>
      </c>
      <c r="F6829" t="s">
        <v>165</v>
      </c>
      <c r="G6829" s="9">
        <v>14</v>
      </c>
      <c r="H6829" t="s">
        <v>172</v>
      </c>
      <c r="I6829">
        <v>7</v>
      </c>
      <c r="J6829" t="s">
        <v>173</v>
      </c>
      <c r="K6829">
        <v>15</v>
      </c>
      <c r="L6829" t="s">
        <v>165</v>
      </c>
      <c r="M6829" s="18">
        <f t="shared" si="212"/>
        <v>1.5</v>
      </c>
      <c r="N6829" s="18">
        <f t="shared" si="213"/>
        <v>14.583333333333334</v>
      </c>
    </row>
    <row r="6830" spans="1:14" x14ac:dyDescent="0.25">
      <c r="A6830">
        <v>1</v>
      </c>
      <c r="B6830" t="s">
        <v>163</v>
      </c>
      <c r="C6830">
        <v>8</v>
      </c>
      <c r="D6830" t="s">
        <v>164</v>
      </c>
      <c r="E6830">
        <v>30</v>
      </c>
      <c r="F6830" t="s">
        <v>165</v>
      </c>
      <c r="G6830" s="9">
        <v>42</v>
      </c>
      <c r="H6830" t="s">
        <v>172</v>
      </c>
      <c r="I6830">
        <v>8</v>
      </c>
      <c r="J6830" t="s">
        <v>173</v>
      </c>
      <c r="K6830">
        <v>16</v>
      </c>
      <c r="L6830" t="s">
        <v>165</v>
      </c>
      <c r="M6830" s="18">
        <f t="shared" si="212"/>
        <v>1.6666666666666665</v>
      </c>
      <c r="N6830" s="18">
        <f t="shared" si="213"/>
        <v>42.666666666666664</v>
      </c>
    </row>
    <row r="6831" spans="1:14" x14ac:dyDescent="0.25">
      <c r="A6831">
        <v>1</v>
      </c>
      <c r="B6831" t="s">
        <v>163</v>
      </c>
      <c r="C6831">
        <v>7</v>
      </c>
      <c r="D6831" t="s">
        <v>164</v>
      </c>
      <c r="E6831">
        <v>26</v>
      </c>
      <c r="F6831" t="s">
        <v>165</v>
      </c>
      <c r="G6831" s="9">
        <v>7</v>
      </c>
      <c r="H6831" t="s">
        <v>172</v>
      </c>
      <c r="I6831">
        <v>10</v>
      </c>
      <c r="J6831" t="s">
        <v>173</v>
      </c>
      <c r="K6831">
        <v>16</v>
      </c>
      <c r="L6831" t="s">
        <v>165</v>
      </c>
      <c r="M6831" s="18">
        <f t="shared" si="212"/>
        <v>1.5833333333333335</v>
      </c>
      <c r="N6831" s="18">
        <f t="shared" si="213"/>
        <v>7.833333333333333</v>
      </c>
    </row>
    <row r="6832" spans="1:14" x14ac:dyDescent="0.25">
      <c r="A6832">
        <v>1</v>
      </c>
      <c r="B6832" t="s">
        <v>163</v>
      </c>
      <c r="C6832">
        <v>5</v>
      </c>
      <c r="D6832" t="s">
        <v>164</v>
      </c>
      <c r="E6832">
        <v>9</v>
      </c>
      <c r="F6832" t="s">
        <v>165</v>
      </c>
      <c r="G6832" s="9">
        <v>25</v>
      </c>
      <c r="H6832" t="s">
        <v>172</v>
      </c>
      <c r="I6832">
        <v>8</v>
      </c>
      <c r="J6832" t="s">
        <v>173</v>
      </c>
      <c r="K6832">
        <v>16</v>
      </c>
      <c r="L6832" t="s">
        <v>165</v>
      </c>
      <c r="M6832" s="18">
        <f t="shared" si="212"/>
        <v>1.4166666666666667</v>
      </c>
      <c r="N6832" s="18">
        <f t="shared" si="213"/>
        <v>25.666666666666668</v>
      </c>
    </row>
    <row r="6833" spans="1:14" x14ac:dyDescent="0.25">
      <c r="A6833">
        <v>1</v>
      </c>
      <c r="B6833" t="s">
        <v>163</v>
      </c>
      <c r="C6833">
        <v>5</v>
      </c>
      <c r="D6833" t="s">
        <v>164</v>
      </c>
      <c r="E6833">
        <v>9</v>
      </c>
      <c r="F6833" t="s">
        <v>165</v>
      </c>
      <c r="G6833" s="9">
        <v>15</v>
      </c>
      <c r="H6833" t="s">
        <v>172</v>
      </c>
      <c r="I6833">
        <v>8</v>
      </c>
      <c r="J6833" t="s">
        <v>173</v>
      </c>
      <c r="K6833">
        <v>16</v>
      </c>
      <c r="L6833" t="s">
        <v>165</v>
      </c>
      <c r="M6833" s="18">
        <f t="shared" si="212"/>
        <v>1.4166666666666667</v>
      </c>
      <c r="N6833" s="18">
        <f t="shared" si="213"/>
        <v>15.666666666666666</v>
      </c>
    </row>
    <row r="6834" spans="1:14" x14ac:dyDescent="0.25">
      <c r="A6834">
        <v>1</v>
      </c>
      <c r="B6834" t="s">
        <v>163</v>
      </c>
      <c r="C6834">
        <v>5</v>
      </c>
      <c r="D6834" t="s">
        <v>164</v>
      </c>
      <c r="E6834">
        <v>9</v>
      </c>
      <c r="F6834" t="s">
        <v>165</v>
      </c>
      <c r="G6834" s="9">
        <v>17</v>
      </c>
      <c r="H6834" t="s">
        <v>172</v>
      </c>
      <c r="I6834">
        <v>5</v>
      </c>
      <c r="J6834" t="s">
        <v>173</v>
      </c>
      <c r="K6834">
        <v>16</v>
      </c>
      <c r="L6834" t="s">
        <v>165</v>
      </c>
      <c r="M6834" s="18">
        <f t="shared" si="212"/>
        <v>1.4166666666666667</v>
      </c>
      <c r="N6834" s="18">
        <f t="shared" si="213"/>
        <v>17.416666666666668</v>
      </c>
    </row>
    <row r="6835" spans="1:14" x14ac:dyDescent="0.25">
      <c r="A6835">
        <v>1</v>
      </c>
      <c r="B6835" t="s">
        <v>163</v>
      </c>
      <c r="C6835">
        <v>5</v>
      </c>
      <c r="D6835" t="s">
        <v>164</v>
      </c>
      <c r="E6835">
        <v>9</v>
      </c>
      <c r="F6835" t="s">
        <v>165</v>
      </c>
      <c r="G6835" s="9">
        <v>23</v>
      </c>
      <c r="H6835" t="s">
        <v>172</v>
      </c>
      <c r="I6835">
        <v>8</v>
      </c>
      <c r="J6835" t="s">
        <v>173</v>
      </c>
      <c r="K6835">
        <v>16</v>
      </c>
      <c r="L6835" t="s">
        <v>165</v>
      </c>
      <c r="M6835" s="18">
        <f t="shared" si="212"/>
        <v>1.4166666666666667</v>
      </c>
      <c r="N6835" s="18">
        <f t="shared" si="213"/>
        <v>23.666666666666668</v>
      </c>
    </row>
    <row r="6836" spans="1:14" x14ac:dyDescent="0.25">
      <c r="A6836">
        <v>1</v>
      </c>
      <c r="B6836" t="s">
        <v>163</v>
      </c>
      <c r="C6836">
        <v>5</v>
      </c>
      <c r="D6836" t="s">
        <v>164</v>
      </c>
      <c r="E6836">
        <v>9</v>
      </c>
      <c r="F6836" t="s">
        <v>165</v>
      </c>
      <c r="G6836" s="9">
        <v>7</v>
      </c>
      <c r="H6836" t="s">
        <v>172</v>
      </c>
      <c r="I6836">
        <v>0</v>
      </c>
      <c r="J6836" t="s">
        <v>173</v>
      </c>
      <c r="K6836">
        <v>16</v>
      </c>
      <c r="L6836" t="s">
        <v>165</v>
      </c>
      <c r="M6836" s="18">
        <f t="shared" si="212"/>
        <v>1.4166666666666667</v>
      </c>
      <c r="N6836" s="18">
        <f t="shared" si="213"/>
        <v>7</v>
      </c>
    </row>
    <row r="6837" spans="1:14" x14ac:dyDescent="0.25">
      <c r="A6837">
        <v>1</v>
      </c>
      <c r="B6837" t="s">
        <v>163</v>
      </c>
      <c r="C6837">
        <v>5</v>
      </c>
      <c r="D6837" t="s">
        <v>164</v>
      </c>
      <c r="E6837">
        <v>9</v>
      </c>
      <c r="F6837" t="s">
        <v>165</v>
      </c>
      <c r="G6837" s="9">
        <v>25</v>
      </c>
      <c r="H6837" t="s">
        <v>172</v>
      </c>
      <c r="I6837">
        <v>3</v>
      </c>
      <c r="J6837" t="s">
        <v>173</v>
      </c>
      <c r="K6837">
        <v>16</v>
      </c>
      <c r="L6837" t="s">
        <v>165</v>
      </c>
      <c r="M6837" s="18">
        <f t="shared" si="212"/>
        <v>1.4166666666666667</v>
      </c>
      <c r="N6837" s="18">
        <f t="shared" si="213"/>
        <v>25.25</v>
      </c>
    </row>
    <row r="6838" spans="1:14" x14ac:dyDescent="0.25">
      <c r="A6838">
        <v>0</v>
      </c>
      <c r="B6838" t="s">
        <v>163</v>
      </c>
      <c r="C6838">
        <v>9</v>
      </c>
      <c r="D6838" t="s">
        <v>164</v>
      </c>
      <c r="E6838">
        <v>15</v>
      </c>
      <c r="F6838" t="s">
        <v>165</v>
      </c>
      <c r="G6838" s="9">
        <v>2</v>
      </c>
      <c r="H6838" t="s">
        <v>172</v>
      </c>
      <c r="I6838">
        <v>0</v>
      </c>
      <c r="J6838" t="s">
        <v>173</v>
      </c>
      <c r="K6838">
        <v>15</v>
      </c>
      <c r="L6838" t="s">
        <v>165</v>
      </c>
      <c r="M6838" s="18">
        <f t="shared" si="212"/>
        <v>0.75</v>
      </c>
      <c r="N6838" s="18">
        <f t="shared" si="213"/>
        <v>2</v>
      </c>
    </row>
    <row r="6839" spans="1:14" x14ac:dyDescent="0.25">
      <c r="A6839">
        <v>0</v>
      </c>
      <c r="B6839" t="s">
        <v>163</v>
      </c>
      <c r="C6839">
        <v>7</v>
      </c>
      <c r="D6839" t="s">
        <v>164</v>
      </c>
      <c r="E6839">
        <v>7</v>
      </c>
      <c r="F6839" t="s">
        <v>165</v>
      </c>
      <c r="G6839" s="9">
        <v>2</v>
      </c>
      <c r="H6839" t="s">
        <v>172</v>
      </c>
      <c r="I6839">
        <v>8</v>
      </c>
      <c r="J6839" t="s">
        <v>173</v>
      </c>
      <c r="K6839">
        <v>7</v>
      </c>
      <c r="L6839" t="s">
        <v>165</v>
      </c>
      <c r="M6839" s="18">
        <f t="shared" si="212"/>
        <v>0.58333333333333337</v>
      </c>
      <c r="N6839" s="18">
        <f t="shared" si="213"/>
        <v>2.6666666666666665</v>
      </c>
    </row>
    <row r="6840" spans="1:14" x14ac:dyDescent="0.25">
      <c r="A6840">
        <v>0</v>
      </c>
      <c r="B6840" t="s">
        <v>163</v>
      </c>
      <c r="C6840">
        <v>2</v>
      </c>
      <c r="D6840" t="s">
        <v>164</v>
      </c>
      <c r="E6840">
        <v>2</v>
      </c>
      <c r="F6840" t="s">
        <v>165</v>
      </c>
      <c r="G6840" s="9">
        <v>2</v>
      </c>
      <c r="H6840" t="s">
        <v>172</v>
      </c>
      <c r="I6840">
        <v>3</v>
      </c>
      <c r="J6840" t="s">
        <v>173</v>
      </c>
      <c r="K6840">
        <v>16</v>
      </c>
      <c r="L6840" t="s">
        <v>165</v>
      </c>
      <c r="M6840" s="18">
        <f t="shared" si="212"/>
        <v>0.16666666666666666</v>
      </c>
      <c r="N6840" s="18">
        <f t="shared" si="213"/>
        <v>2.25</v>
      </c>
    </row>
    <row r="6841" spans="1:14" x14ac:dyDescent="0.25">
      <c r="A6841">
        <v>0</v>
      </c>
      <c r="B6841" t="s">
        <v>163</v>
      </c>
      <c r="C6841">
        <v>0</v>
      </c>
      <c r="D6841" t="s">
        <v>164</v>
      </c>
      <c r="E6841">
        <v>16</v>
      </c>
      <c r="F6841" t="s">
        <v>165</v>
      </c>
      <c r="G6841" s="9">
        <v>0</v>
      </c>
      <c r="H6841" t="s">
        <v>172</v>
      </c>
      <c r="I6841">
        <v>0</v>
      </c>
      <c r="J6841" t="s">
        <v>173</v>
      </c>
      <c r="K6841">
        <v>16</v>
      </c>
      <c r="L6841" t="s">
        <v>165</v>
      </c>
      <c r="M6841" s="18">
        <f t="shared" si="212"/>
        <v>0</v>
      </c>
      <c r="N6841" s="18">
        <f t="shared" si="213"/>
        <v>0</v>
      </c>
    </row>
    <row r="6842" spans="1:14" x14ac:dyDescent="0.25">
      <c r="A6842">
        <v>4</v>
      </c>
      <c r="B6842" t="s">
        <v>163</v>
      </c>
      <c r="C6842">
        <v>3</v>
      </c>
      <c r="D6842" t="s">
        <v>164</v>
      </c>
      <c r="E6842">
        <v>16</v>
      </c>
      <c r="F6842" t="s">
        <v>165</v>
      </c>
      <c r="G6842" s="9">
        <v>18</v>
      </c>
      <c r="H6842" t="s">
        <v>172</v>
      </c>
      <c r="I6842">
        <v>8</v>
      </c>
      <c r="J6842" t="s">
        <v>173</v>
      </c>
      <c r="K6842">
        <v>16</v>
      </c>
      <c r="L6842" t="s">
        <v>165</v>
      </c>
      <c r="M6842" s="18">
        <f t="shared" si="212"/>
        <v>4.25</v>
      </c>
      <c r="N6842" s="18">
        <f t="shared" si="213"/>
        <v>18.666666666666668</v>
      </c>
    </row>
    <row r="6843" spans="1:14" x14ac:dyDescent="0.25">
      <c r="A6843">
        <v>6</v>
      </c>
      <c r="B6843" t="s">
        <v>163</v>
      </c>
      <c r="C6843">
        <v>0</v>
      </c>
      <c r="D6843" t="s">
        <v>164</v>
      </c>
      <c r="E6843">
        <v>16</v>
      </c>
      <c r="F6843" t="s">
        <v>165</v>
      </c>
      <c r="G6843" s="9">
        <v>40</v>
      </c>
      <c r="H6843" t="s">
        <v>172</v>
      </c>
      <c r="I6843">
        <v>2</v>
      </c>
      <c r="J6843" t="s">
        <v>173</v>
      </c>
      <c r="K6843">
        <v>16</v>
      </c>
      <c r="L6843" t="s">
        <v>165</v>
      </c>
      <c r="M6843" s="18">
        <f t="shared" si="212"/>
        <v>6</v>
      </c>
      <c r="N6843" s="18">
        <f t="shared" si="213"/>
        <v>40.166666666666664</v>
      </c>
    </row>
    <row r="6844" spans="1:14" x14ac:dyDescent="0.25">
      <c r="A6844">
        <v>6</v>
      </c>
      <c r="B6844" t="s">
        <v>163</v>
      </c>
      <c r="C6844">
        <v>0</v>
      </c>
      <c r="D6844" t="s">
        <v>164</v>
      </c>
      <c r="E6844">
        <v>16</v>
      </c>
      <c r="F6844" t="s">
        <v>165</v>
      </c>
      <c r="G6844" s="9">
        <v>27</v>
      </c>
      <c r="H6844" t="s">
        <v>172</v>
      </c>
      <c r="I6844">
        <v>9</v>
      </c>
      <c r="J6844" t="s">
        <v>173</v>
      </c>
      <c r="K6844">
        <v>1</v>
      </c>
      <c r="L6844" t="s">
        <v>165</v>
      </c>
      <c r="M6844" s="18">
        <f t="shared" si="212"/>
        <v>6</v>
      </c>
      <c r="N6844" s="18">
        <f t="shared" si="213"/>
        <v>27.75</v>
      </c>
    </row>
    <row r="6845" spans="1:14" x14ac:dyDescent="0.25">
      <c r="A6845">
        <v>4</v>
      </c>
      <c r="B6845" t="s">
        <v>163</v>
      </c>
      <c r="C6845">
        <v>0</v>
      </c>
      <c r="D6845" t="s">
        <v>164</v>
      </c>
      <c r="E6845">
        <v>16</v>
      </c>
      <c r="F6845" t="s">
        <v>165</v>
      </c>
      <c r="G6845" s="9">
        <v>24</v>
      </c>
      <c r="H6845" t="s">
        <v>172</v>
      </c>
      <c r="I6845">
        <v>8</v>
      </c>
      <c r="J6845" t="s">
        <v>173</v>
      </c>
      <c r="K6845">
        <v>2</v>
      </c>
      <c r="L6845" t="s">
        <v>165</v>
      </c>
      <c r="M6845" s="18">
        <f t="shared" si="212"/>
        <v>4</v>
      </c>
      <c r="N6845" s="18">
        <f t="shared" si="213"/>
        <v>24.666666666666668</v>
      </c>
    </row>
    <row r="6846" spans="1:14" x14ac:dyDescent="0.25">
      <c r="A6846">
        <v>6</v>
      </c>
      <c r="B6846" t="s">
        <v>163</v>
      </c>
      <c r="C6846">
        <v>0</v>
      </c>
      <c r="D6846" t="s">
        <v>164</v>
      </c>
      <c r="E6846">
        <v>16</v>
      </c>
      <c r="F6846" t="s">
        <v>165</v>
      </c>
      <c r="G6846" s="9">
        <v>27</v>
      </c>
      <c r="H6846" t="s">
        <v>172</v>
      </c>
      <c r="I6846">
        <v>5</v>
      </c>
      <c r="J6846" t="s">
        <v>173</v>
      </c>
      <c r="K6846">
        <v>16</v>
      </c>
      <c r="L6846" t="s">
        <v>165</v>
      </c>
      <c r="M6846" s="18">
        <f t="shared" si="212"/>
        <v>6</v>
      </c>
      <c r="N6846" s="18">
        <f t="shared" si="213"/>
        <v>27.416666666666668</v>
      </c>
    </row>
    <row r="6847" spans="1:14" x14ac:dyDescent="0.25">
      <c r="A6847">
        <v>5</v>
      </c>
      <c r="B6847" t="s">
        <v>163</v>
      </c>
      <c r="C6847">
        <v>10</v>
      </c>
      <c r="D6847" t="s">
        <v>164</v>
      </c>
      <c r="E6847">
        <v>16</v>
      </c>
      <c r="F6847" t="s">
        <v>165</v>
      </c>
      <c r="G6847" s="9">
        <v>33</v>
      </c>
      <c r="H6847" t="s">
        <v>172</v>
      </c>
      <c r="I6847">
        <v>3</v>
      </c>
      <c r="J6847" t="s">
        <v>173</v>
      </c>
      <c r="K6847">
        <v>16</v>
      </c>
      <c r="L6847" t="s">
        <v>165</v>
      </c>
      <c r="M6847" s="18">
        <f t="shared" si="212"/>
        <v>5.833333333333333</v>
      </c>
      <c r="N6847" s="18">
        <f t="shared" si="213"/>
        <v>33.25</v>
      </c>
    </row>
    <row r="6848" spans="1:14" x14ac:dyDescent="0.25">
      <c r="A6848">
        <v>3</v>
      </c>
      <c r="B6848" t="s">
        <v>163</v>
      </c>
      <c r="C6848">
        <v>2</v>
      </c>
      <c r="D6848" t="s">
        <v>164</v>
      </c>
      <c r="E6848">
        <v>16</v>
      </c>
      <c r="F6848" t="s">
        <v>165</v>
      </c>
      <c r="G6848" s="9">
        <v>16</v>
      </c>
      <c r="H6848" t="s">
        <v>172</v>
      </c>
      <c r="I6848">
        <v>0</v>
      </c>
      <c r="J6848" t="s">
        <v>173</v>
      </c>
      <c r="K6848">
        <v>16</v>
      </c>
      <c r="L6848" t="s">
        <v>165</v>
      </c>
      <c r="M6848" s="18">
        <f t="shared" si="212"/>
        <v>3.1666666666666665</v>
      </c>
      <c r="N6848" s="18">
        <f t="shared" si="213"/>
        <v>16</v>
      </c>
    </row>
    <row r="6849" spans="1:14" x14ac:dyDescent="0.25">
      <c r="A6849">
        <v>2</v>
      </c>
      <c r="B6849" t="s">
        <v>163</v>
      </c>
      <c r="C6849">
        <v>11</v>
      </c>
      <c r="D6849" t="s">
        <v>164</v>
      </c>
      <c r="E6849">
        <v>14</v>
      </c>
      <c r="F6849" t="s">
        <v>165</v>
      </c>
      <c r="G6849" s="9">
        <v>24</v>
      </c>
      <c r="H6849" t="s">
        <v>172</v>
      </c>
      <c r="I6849">
        <v>3</v>
      </c>
      <c r="J6849" t="s">
        <v>173</v>
      </c>
      <c r="K6849">
        <v>16</v>
      </c>
      <c r="L6849" t="s">
        <v>165</v>
      </c>
      <c r="M6849" s="18">
        <f t="shared" si="212"/>
        <v>2.9166666666666665</v>
      </c>
      <c r="N6849" s="18">
        <f t="shared" si="213"/>
        <v>24.25</v>
      </c>
    </row>
    <row r="6850" spans="1:14" x14ac:dyDescent="0.25">
      <c r="A6850">
        <v>6</v>
      </c>
      <c r="B6850" t="s">
        <v>163</v>
      </c>
      <c r="C6850">
        <v>0</v>
      </c>
      <c r="D6850" t="s">
        <v>164</v>
      </c>
      <c r="E6850">
        <v>16</v>
      </c>
      <c r="F6850" t="s">
        <v>165</v>
      </c>
      <c r="G6850" s="9">
        <v>26</v>
      </c>
      <c r="H6850" t="s">
        <v>172</v>
      </c>
      <c r="I6850">
        <v>10</v>
      </c>
      <c r="J6850" t="s">
        <v>173</v>
      </c>
      <c r="K6850">
        <v>16</v>
      </c>
      <c r="L6850" t="s">
        <v>165</v>
      </c>
      <c r="M6850" s="18">
        <f t="shared" si="212"/>
        <v>6</v>
      </c>
      <c r="N6850" s="18">
        <f t="shared" si="213"/>
        <v>26.833333333333332</v>
      </c>
    </row>
    <row r="6851" spans="1:14" x14ac:dyDescent="0.25">
      <c r="A6851">
        <v>6</v>
      </c>
      <c r="B6851" t="s">
        <v>163</v>
      </c>
      <c r="C6851">
        <v>0</v>
      </c>
      <c r="D6851" t="s">
        <v>164</v>
      </c>
      <c r="E6851">
        <v>16</v>
      </c>
      <c r="F6851" t="s">
        <v>165</v>
      </c>
      <c r="G6851" s="9">
        <v>24</v>
      </c>
      <c r="H6851" t="s">
        <v>172</v>
      </c>
      <c r="I6851">
        <v>0</v>
      </c>
      <c r="J6851" t="s">
        <v>173</v>
      </c>
      <c r="K6851">
        <v>21</v>
      </c>
      <c r="L6851" t="s">
        <v>165</v>
      </c>
      <c r="M6851" s="18">
        <f t="shared" ref="M6851:M6914" si="214">A6851+C6851/12</f>
        <v>6</v>
      </c>
      <c r="N6851" s="18">
        <f t="shared" ref="N6851:N6914" si="215">G6851+I6851/12</f>
        <v>24</v>
      </c>
    </row>
    <row r="6852" spans="1:14" x14ac:dyDescent="0.25">
      <c r="A6852">
        <v>4</v>
      </c>
      <c r="B6852" t="s">
        <v>163</v>
      </c>
      <c r="C6852">
        <v>9</v>
      </c>
      <c r="D6852" t="s">
        <v>164</v>
      </c>
      <c r="E6852">
        <v>16</v>
      </c>
      <c r="F6852" t="s">
        <v>165</v>
      </c>
      <c r="G6852" s="9">
        <v>23</v>
      </c>
      <c r="H6852" t="s">
        <v>172</v>
      </c>
      <c r="I6852">
        <v>2</v>
      </c>
      <c r="J6852" t="s">
        <v>173</v>
      </c>
      <c r="K6852">
        <v>16</v>
      </c>
      <c r="L6852" t="s">
        <v>165</v>
      </c>
      <c r="M6852" s="18">
        <f t="shared" si="214"/>
        <v>4.75</v>
      </c>
      <c r="N6852" s="18">
        <f t="shared" si="215"/>
        <v>23.166666666666668</v>
      </c>
    </row>
    <row r="6853" spans="1:14" x14ac:dyDescent="0.25">
      <c r="A6853">
        <v>6</v>
      </c>
      <c r="B6853" t="s">
        <v>163</v>
      </c>
      <c r="C6853">
        <v>0</v>
      </c>
      <c r="D6853" t="s">
        <v>164</v>
      </c>
      <c r="E6853">
        <v>16</v>
      </c>
      <c r="F6853" t="s">
        <v>165</v>
      </c>
      <c r="G6853" s="9">
        <v>22</v>
      </c>
      <c r="H6853" t="s">
        <v>172</v>
      </c>
      <c r="I6853">
        <v>10</v>
      </c>
      <c r="J6853" t="s">
        <v>173</v>
      </c>
      <c r="K6853">
        <v>26</v>
      </c>
      <c r="L6853" t="s">
        <v>165</v>
      </c>
      <c r="M6853" s="18">
        <f t="shared" si="214"/>
        <v>6</v>
      </c>
      <c r="N6853" s="18">
        <f t="shared" si="215"/>
        <v>22.833333333333332</v>
      </c>
    </row>
    <row r="6854" spans="1:14" x14ac:dyDescent="0.25">
      <c r="A6854">
        <v>6</v>
      </c>
      <c r="B6854" t="s">
        <v>163</v>
      </c>
      <c r="C6854">
        <v>0</v>
      </c>
      <c r="D6854" t="s">
        <v>164</v>
      </c>
      <c r="E6854">
        <v>16</v>
      </c>
      <c r="F6854" t="s">
        <v>165</v>
      </c>
      <c r="G6854" s="9">
        <v>34</v>
      </c>
      <c r="H6854" t="s">
        <v>172</v>
      </c>
      <c r="I6854">
        <v>11</v>
      </c>
      <c r="J6854" t="s">
        <v>173</v>
      </c>
      <c r="K6854">
        <v>16</v>
      </c>
      <c r="L6854" t="s">
        <v>165</v>
      </c>
      <c r="M6854" s="18">
        <f t="shared" si="214"/>
        <v>6</v>
      </c>
      <c r="N6854" s="18">
        <f t="shared" si="215"/>
        <v>34.916666666666664</v>
      </c>
    </row>
    <row r="6855" spans="1:14" x14ac:dyDescent="0.25">
      <c r="A6855">
        <v>6</v>
      </c>
      <c r="B6855" t="s">
        <v>163</v>
      </c>
      <c r="C6855">
        <v>0</v>
      </c>
      <c r="D6855" t="s">
        <v>164</v>
      </c>
      <c r="E6855">
        <v>16</v>
      </c>
      <c r="F6855" t="s">
        <v>165</v>
      </c>
      <c r="G6855" s="9">
        <v>16</v>
      </c>
      <c r="H6855" t="s">
        <v>172</v>
      </c>
      <c r="I6855">
        <v>0</v>
      </c>
      <c r="J6855" t="s">
        <v>173</v>
      </c>
      <c r="K6855">
        <v>9</v>
      </c>
      <c r="L6855" t="s">
        <v>165</v>
      </c>
      <c r="M6855" s="18">
        <f t="shared" si="214"/>
        <v>6</v>
      </c>
      <c r="N6855" s="18">
        <f t="shared" si="215"/>
        <v>16</v>
      </c>
    </row>
    <row r="6856" spans="1:14" x14ac:dyDescent="0.25">
      <c r="A6856">
        <v>6</v>
      </c>
      <c r="B6856" t="s">
        <v>163</v>
      </c>
      <c r="C6856">
        <v>0</v>
      </c>
      <c r="D6856" t="s">
        <v>164</v>
      </c>
      <c r="E6856">
        <v>16</v>
      </c>
      <c r="F6856" t="s">
        <v>165</v>
      </c>
      <c r="G6856" s="9">
        <v>10</v>
      </c>
      <c r="H6856" t="s">
        <v>172</v>
      </c>
      <c r="I6856">
        <v>11</v>
      </c>
      <c r="J6856" t="s">
        <v>173</v>
      </c>
      <c r="K6856">
        <v>16</v>
      </c>
      <c r="L6856" t="s">
        <v>165</v>
      </c>
      <c r="M6856" s="18">
        <f t="shared" si="214"/>
        <v>6</v>
      </c>
      <c r="N6856" s="18">
        <f t="shared" si="215"/>
        <v>10.916666666666666</v>
      </c>
    </row>
    <row r="6857" spans="1:14" x14ac:dyDescent="0.25">
      <c r="A6857">
        <v>6</v>
      </c>
      <c r="B6857" t="s">
        <v>163</v>
      </c>
      <c r="C6857">
        <v>0</v>
      </c>
      <c r="D6857" t="s">
        <v>164</v>
      </c>
      <c r="E6857">
        <v>16</v>
      </c>
      <c r="F6857" t="s">
        <v>165</v>
      </c>
      <c r="G6857" s="9">
        <v>22</v>
      </c>
      <c r="H6857" t="s">
        <v>172</v>
      </c>
      <c r="I6857">
        <v>9</v>
      </c>
      <c r="J6857" t="s">
        <v>173</v>
      </c>
      <c r="K6857">
        <v>16</v>
      </c>
      <c r="L6857" t="s">
        <v>165</v>
      </c>
      <c r="M6857" s="18">
        <f t="shared" si="214"/>
        <v>6</v>
      </c>
      <c r="N6857" s="18">
        <f t="shared" si="215"/>
        <v>22.75</v>
      </c>
    </row>
    <row r="6858" spans="1:14" x14ac:dyDescent="0.25">
      <c r="A6858">
        <v>4</v>
      </c>
      <c r="B6858" t="s">
        <v>163</v>
      </c>
      <c r="C6858">
        <v>2</v>
      </c>
      <c r="D6858" t="s">
        <v>164</v>
      </c>
      <c r="E6858">
        <v>10</v>
      </c>
      <c r="F6858" t="s">
        <v>165</v>
      </c>
      <c r="G6858" s="9">
        <v>5</v>
      </c>
      <c r="H6858" t="s">
        <v>172</v>
      </c>
      <c r="I6858">
        <v>8</v>
      </c>
      <c r="J6858" t="s">
        <v>173</v>
      </c>
      <c r="K6858">
        <v>10</v>
      </c>
      <c r="L6858" t="s">
        <v>165</v>
      </c>
      <c r="M6858" s="18">
        <f t="shared" si="214"/>
        <v>4.166666666666667</v>
      </c>
      <c r="N6858" s="18">
        <f t="shared" si="215"/>
        <v>5.666666666666667</v>
      </c>
    </row>
    <row r="6859" spans="1:14" x14ac:dyDescent="0.25">
      <c r="A6859">
        <v>3</v>
      </c>
      <c r="B6859" t="s">
        <v>163</v>
      </c>
      <c r="C6859">
        <v>8</v>
      </c>
      <c r="D6859" t="s">
        <v>164</v>
      </c>
      <c r="E6859">
        <v>6</v>
      </c>
      <c r="F6859" t="s">
        <v>165</v>
      </c>
      <c r="G6859" s="9">
        <v>4</v>
      </c>
      <c r="H6859" t="s">
        <v>172</v>
      </c>
      <c r="I6859">
        <v>8</v>
      </c>
      <c r="J6859" t="s">
        <v>173</v>
      </c>
      <c r="K6859">
        <v>6</v>
      </c>
      <c r="L6859" t="s">
        <v>165</v>
      </c>
      <c r="M6859" s="18">
        <f t="shared" si="214"/>
        <v>3.6666666666666665</v>
      </c>
      <c r="N6859" s="18">
        <f t="shared" si="215"/>
        <v>4.666666666666667</v>
      </c>
    </row>
    <row r="6860" spans="1:14" x14ac:dyDescent="0.25">
      <c r="A6860">
        <v>2</v>
      </c>
      <c r="B6860" t="s">
        <v>163</v>
      </c>
      <c r="C6860">
        <v>6</v>
      </c>
      <c r="D6860" t="s">
        <v>164</v>
      </c>
      <c r="E6860">
        <v>11</v>
      </c>
      <c r="F6860" t="s">
        <v>165</v>
      </c>
      <c r="G6860" s="9">
        <v>3</v>
      </c>
      <c r="H6860" t="s">
        <v>172</v>
      </c>
      <c r="I6860">
        <v>7</v>
      </c>
      <c r="J6860" t="s">
        <v>173</v>
      </c>
      <c r="K6860">
        <v>16</v>
      </c>
      <c r="L6860" t="s">
        <v>165</v>
      </c>
      <c r="M6860" s="18">
        <f t="shared" si="214"/>
        <v>2.5</v>
      </c>
      <c r="N6860" s="18">
        <f t="shared" si="215"/>
        <v>3.5833333333333335</v>
      </c>
    </row>
    <row r="6861" spans="1:14" x14ac:dyDescent="0.25">
      <c r="A6861">
        <v>1</v>
      </c>
      <c r="B6861" t="s">
        <v>163</v>
      </c>
      <c r="C6861">
        <v>9</v>
      </c>
      <c r="D6861" t="s">
        <v>164</v>
      </c>
      <c r="E6861">
        <v>16</v>
      </c>
      <c r="F6861" t="s">
        <v>165</v>
      </c>
      <c r="G6861" s="9">
        <v>26</v>
      </c>
      <c r="H6861" t="s">
        <v>172</v>
      </c>
      <c r="I6861">
        <v>3</v>
      </c>
      <c r="J6861" t="s">
        <v>173</v>
      </c>
      <c r="K6861">
        <v>16</v>
      </c>
      <c r="L6861" t="s">
        <v>165</v>
      </c>
      <c r="M6861" s="18">
        <f t="shared" si="214"/>
        <v>1.75</v>
      </c>
      <c r="N6861" s="18">
        <f t="shared" si="215"/>
        <v>26.25</v>
      </c>
    </row>
    <row r="6862" spans="1:14" x14ac:dyDescent="0.25">
      <c r="A6862">
        <v>1</v>
      </c>
      <c r="B6862" t="s">
        <v>163</v>
      </c>
      <c r="C6862">
        <v>6</v>
      </c>
      <c r="D6862" t="s">
        <v>164</v>
      </c>
      <c r="E6862">
        <v>22</v>
      </c>
      <c r="F6862" t="s">
        <v>165</v>
      </c>
      <c r="G6862" s="9">
        <v>1</v>
      </c>
      <c r="H6862" t="s">
        <v>172</v>
      </c>
      <c r="I6862">
        <v>6</v>
      </c>
      <c r="J6862" t="s">
        <v>173</v>
      </c>
      <c r="K6862">
        <v>22</v>
      </c>
      <c r="L6862" t="s">
        <v>165</v>
      </c>
      <c r="M6862" s="18">
        <f t="shared" si="214"/>
        <v>1.5</v>
      </c>
      <c r="N6862" s="18">
        <f t="shared" si="215"/>
        <v>1.5</v>
      </c>
    </row>
    <row r="6863" spans="1:14" x14ac:dyDescent="0.25">
      <c r="A6863">
        <v>1</v>
      </c>
      <c r="B6863" t="s">
        <v>163</v>
      </c>
      <c r="C6863">
        <v>4</v>
      </c>
      <c r="D6863" t="s">
        <v>164</v>
      </c>
      <c r="E6863">
        <v>19</v>
      </c>
      <c r="F6863" t="s">
        <v>165</v>
      </c>
      <c r="G6863" s="9">
        <v>4</v>
      </c>
      <c r="H6863" t="s">
        <v>172</v>
      </c>
      <c r="I6863">
        <v>10</v>
      </c>
      <c r="J6863" t="s">
        <v>173</v>
      </c>
      <c r="K6863">
        <v>14</v>
      </c>
      <c r="L6863" t="s">
        <v>165</v>
      </c>
      <c r="M6863" s="18">
        <f t="shared" si="214"/>
        <v>1.3333333333333333</v>
      </c>
      <c r="N6863" s="18">
        <f t="shared" si="215"/>
        <v>4.833333333333333</v>
      </c>
    </row>
    <row r="6864" spans="1:14" x14ac:dyDescent="0.25">
      <c r="A6864">
        <v>1</v>
      </c>
      <c r="B6864" t="s">
        <v>163</v>
      </c>
      <c r="C6864">
        <v>3</v>
      </c>
      <c r="D6864" t="s">
        <v>164</v>
      </c>
      <c r="E6864">
        <v>0</v>
      </c>
      <c r="F6864" t="s">
        <v>165</v>
      </c>
      <c r="G6864" s="9">
        <v>1</v>
      </c>
      <c r="H6864" t="s">
        <v>172</v>
      </c>
      <c r="I6864">
        <v>3</v>
      </c>
      <c r="J6864" t="s">
        <v>173</v>
      </c>
      <c r="K6864">
        <v>0</v>
      </c>
      <c r="L6864" t="s">
        <v>165</v>
      </c>
      <c r="M6864" s="18">
        <f t="shared" si="214"/>
        <v>1.25</v>
      </c>
      <c r="N6864" s="18">
        <f t="shared" si="215"/>
        <v>1.25</v>
      </c>
    </row>
    <row r="6865" spans="1:14" x14ac:dyDescent="0.25">
      <c r="A6865">
        <v>0</v>
      </c>
      <c r="B6865" t="s">
        <v>163</v>
      </c>
      <c r="C6865">
        <v>6</v>
      </c>
      <c r="D6865" t="s">
        <v>164</v>
      </c>
      <c r="E6865">
        <v>14</v>
      </c>
      <c r="F6865" t="s">
        <v>165</v>
      </c>
      <c r="G6865" s="9">
        <v>0</v>
      </c>
      <c r="H6865" t="s">
        <v>172</v>
      </c>
      <c r="I6865">
        <v>6</v>
      </c>
      <c r="J6865" t="s">
        <v>173</v>
      </c>
      <c r="K6865">
        <v>14</v>
      </c>
      <c r="L6865" t="s">
        <v>165</v>
      </c>
      <c r="M6865" s="18">
        <f t="shared" si="214"/>
        <v>0.5</v>
      </c>
      <c r="N6865" s="18">
        <f t="shared" si="215"/>
        <v>0.5</v>
      </c>
    </row>
    <row r="6866" spans="1:14" x14ac:dyDescent="0.25">
      <c r="A6866">
        <v>0</v>
      </c>
      <c r="B6866" t="s">
        <v>163</v>
      </c>
      <c r="C6866">
        <v>0</v>
      </c>
      <c r="D6866" t="s">
        <v>164</v>
      </c>
      <c r="E6866">
        <v>16</v>
      </c>
      <c r="F6866" t="s">
        <v>165</v>
      </c>
      <c r="G6866" s="9">
        <v>19</v>
      </c>
      <c r="H6866" t="s">
        <v>172</v>
      </c>
      <c r="I6866">
        <v>7</v>
      </c>
      <c r="J6866" t="s">
        <v>173</v>
      </c>
      <c r="K6866">
        <v>16</v>
      </c>
      <c r="L6866" t="s">
        <v>165</v>
      </c>
      <c r="M6866" s="18">
        <f t="shared" si="214"/>
        <v>0</v>
      </c>
      <c r="N6866" s="18">
        <f t="shared" si="215"/>
        <v>19.583333333333332</v>
      </c>
    </row>
    <row r="6867" spans="1:14" x14ac:dyDescent="0.25">
      <c r="A6867">
        <v>6</v>
      </c>
      <c r="B6867" t="s">
        <v>163</v>
      </c>
      <c r="C6867">
        <v>0</v>
      </c>
      <c r="D6867" t="s">
        <v>164</v>
      </c>
      <c r="E6867">
        <v>16</v>
      </c>
      <c r="F6867" t="s">
        <v>165</v>
      </c>
      <c r="G6867" s="9">
        <v>28</v>
      </c>
      <c r="H6867" t="s">
        <v>172</v>
      </c>
      <c r="I6867">
        <v>10</v>
      </c>
      <c r="J6867" t="s">
        <v>173</v>
      </c>
      <c r="K6867">
        <v>13</v>
      </c>
      <c r="L6867" t="s">
        <v>165</v>
      </c>
      <c r="M6867" s="18">
        <f t="shared" si="214"/>
        <v>6</v>
      </c>
      <c r="N6867" s="18">
        <f t="shared" si="215"/>
        <v>28.833333333333332</v>
      </c>
    </row>
    <row r="6868" spans="1:14" x14ac:dyDescent="0.25">
      <c r="A6868">
        <v>5</v>
      </c>
      <c r="B6868" t="s">
        <v>163</v>
      </c>
      <c r="C6868">
        <v>10</v>
      </c>
      <c r="D6868" t="s">
        <v>164</v>
      </c>
      <c r="E6868">
        <v>16</v>
      </c>
      <c r="F6868" t="s">
        <v>165</v>
      </c>
      <c r="G6868" s="9">
        <v>21</v>
      </c>
      <c r="H6868" t="s">
        <v>172</v>
      </c>
      <c r="I6868">
        <v>3</v>
      </c>
      <c r="J6868" t="s">
        <v>173</v>
      </c>
      <c r="K6868">
        <v>24</v>
      </c>
      <c r="L6868" t="s">
        <v>165</v>
      </c>
      <c r="M6868" s="18">
        <f t="shared" si="214"/>
        <v>5.833333333333333</v>
      </c>
      <c r="N6868" s="18">
        <f t="shared" si="215"/>
        <v>21.25</v>
      </c>
    </row>
    <row r="6869" spans="1:14" x14ac:dyDescent="0.25">
      <c r="A6869">
        <v>2</v>
      </c>
      <c r="B6869" t="s">
        <v>163</v>
      </c>
      <c r="C6869">
        <v>4</v>
      </c>
      <c r="D6869" t="s">
        <v>164</v>
      </c>
      <c r="E6869">
        <v>16</v>
      </c>
      <c r="F6869" t="s">
        <v>165</v>
      </c>
      <c r="G6869" s="9">
        <v>17</v>
      </c>
      <c r="H6869" t="s">
        <v>172</v>
      </c>
      <c r="I6869">
        <v>3</v>
      </c>
      <c r="J6869" t="s">
        <v>173</v>
      </c>
      <c r="K6869">
        <v>16</v>
      </c>
      <c r="L6869" t="s">
        <v>165</v>
      </c>
      <c r="M6869" s="18">
        <f t="shared" si="214"/>
        <v>2.3333333333333335</v>
      </c>
      <c r="N6869" s="18">
        <f t="shared" si="215"/>
        <v>17.25</v>
      </c>
    </row>
    <row r="6870" spans="1:14" x14ac:dyDescent="0.25">
      <c r="A6870">
        <v>6</v>
      </c>
      <c r="B6870" t="s">
        <v>163</v>
      </c>
      <c r="C6870">
        <v>0</v>
      </c>
      <c r="D6870" t="s">
        <v>164</v>
      </c>
      <c r="E6870">
        <v>16</v>
      </c>
      <c r="F6870" t="s">
        <v>165</v>
      </c>
      <c r="G6870" s="9">
        <v>15</v>
      </c>
      <c r="H6870" t="s">
        <v>172</v>
      </c>
      <c r="I6870">
        <v>2</v>
      </c>
      <c r="J6870" t="s">
        <v>173</v>
      </c>
      <c r="K6870">
        <v>16</v>
      </c>
      <c r="L6870" t="s">
        <v>165</v>
      </c>
      <c r="M6870" s="18">
        <f t="shared" si="214"/>
        <v>6</v>
      </c>
      <c r="N6870" s="18">
        <f t="shared" si="215"/>
        <v>15.166666666666666</v>
      </c>
    </row>
    <row r="6871" spans="1:14" x14ac:dyDescent="0.25">
      <c r="A6871">
        <v>6</v>
      </c>
      <c r="B6871" t="s">
        <v>163</v>
      </c>
      <c r="C6871">
        <v>0</v>
      </c>
      <c r="D6871" t="s">
        <v>164</v>
      </c>
      <c r="E6871">
        <v>16</v>
      </c>
      <c r="F6871" t="s">
        <v>165</v>
      </c>
      <c r="G6871" s="9">
        <v>31</v>
      </c>
      <c r="H6871" t="s">
        <v>172</v>
      </c>
      <c r="I6871">
        <v>4</v>
      </c>
      <c r="J6871" t="s">
        <v>173</v>
      </c>
      <c r="K6871">
        <v>8</v>
      </c>
      <c r="L6871" t="s">
        <v>165</v>
      </c>
      <c r="M6871" s="18">
        <f t="shared" si="214"/>
        <v>6</v>
      </c>
      <c r="N6871" s="18">
        <f t="shared" si="215"/>
        <v>31.333333333333332</v>
      </c>
    </row>
    <row r="6872" spans="1:14" x14ac:dyDescent="0.25">
      <c r="A6872">
        <v>6</v>
      </c>
      <c r="B6872" t="s">
        <v>163</v>
      </c>
      <c r="C6872">
        <v>0</v>
      </c>
      <c r="D6872" t="s">
        <v>164</v>
      </c>
      <c r="E6872">
        <v>16</v>
      </c>
      <c r="F6872" t="s">
        <v>165</v>
      </c>
      <c r="G6872" s="9">
        <v>21</v>
      </c>
      <c r="H6872" t="s">
        <v>172</v>
      </c>
      <c r="I6872">
        <v>7</v>
      </c>
      <c r="J6872" t="s">
        <v>173</v>
      </c>
      <c r="K6872">
        <v>16</v>
      </c>
      <c r="L6872" t="s">
        <v>165</v>
      </c>
      <c r="M6872" s="18">
        <f t="shared" si="214"/>
        <v>6</v>
      </c>
      <c r="N6872" s="18">
        <f t="shared" si="215"/>
        <v>21.583333333333332</v>
      </c>
    </row>
    <row r="6873" spans="1:14" x14ac:dyDescent="0.25">
      <c r="A6873">
        <v>6</v>
      </c>
      <c r="B6873" t="s">
        <v>163</v>
      </c>
      <c r="C6873">
        <v>10</v>
      </c>
      <c r="D6873" t="s">
        <v>164</v>
      </c>
      <c r="E6873">
        <v>16</v>
      </c>
      <c r="F6873" t="s">
        <v>165</v>
      </c>
      <c r="G6873" s="9">
        <v>27</v>
      </c>
      <c r="H6873" t="s">
        <v>172</v>
      </c>
      <c r="I6873">
        <v>0</v>
      </c>
      <c r="J6873" t="s">
        <v>173</v>
      </c>
      <c r="K6873">
        <v>16</v>
      </c>
      <c r="L6873" t="s">
        <v>165</v>
      </c>
      <c r="M6873" s="18">
        <f t="shared" si="214"/>
        <v>6.833333333333333</v>
      </c>
      <c r="N6873" s="18">
        <f t="shared" si="215"/>
        <v>27</v>
      </c>
    </row>
    <row r="6874" spans="1:14" x14ac:dyDescent="0.25">
      <c r="A6874">
        <v>3</v>
      </c>
      <c r="B6874" t="s">
        <v>163</v>
      </c>
      <c r="C6874">
        <v>11</v>
      </c>
      <c r="D6874" t="s">
        <v>164</v>
      </c>
      <c r="E6874">
        <v>16</v>
      </c>
      <c r="F6874" t="s">
        <v>165</v>
      </c>
      <c r="G6874" s="9">
        <v>23</v>
      </c>
      <c r="H6874" t="s">
        <v>172</v>
      </c>
      <c r="I6874">
        <v>7</v>
      </c>
      <c r="J6874" t="s">
        <v>173</v>
      </c>
      <c r="K6874">
        <v>16</v>
      </c>
      <c r="L6874" t="s">
        <v>165</v>
      </c>
      <c r="M6874" s="18">
        <f t="shared" si="214"/>
        <v>3.9166666666666665</v>
      </c>
      <c r="N6874" s="18">
        <f t="shared" si="215"/>
        <v>23.583333333333332</v>
      </c>
    </row>
    <row r="6875" spans="1:14" x14ac:dyDescent="0.25">
      <c r="A6875">
        <v>3</v>
      </c>
      <c r="B6875" t="s">
        <v>163</v>
      </c>
      <c r="C6875">
        <v>11</v>
      </c>
      <c r="D6875" t="s">
        <v>164</v>
      </c>
      <c r="E6875">
        <v>16</v>
      </c>
      <c r="F6875" t="s">
        <v>165</v>
      </c>
      <c r="G6875" s="9">
        <v>4</v>
      </c>
      <c r="H6875" t="s">
        <v>172</v>
      </c>
      <c r="I6875">
        <v>0</v>
      </c>
      <c r="J6875" t="s">
        <v>173</v>
      </c>
      <c r="K6875">
        <v>16</v>
      </c>
      <c r="L6875" t="s">
        <v>165</v>
      </c>
      <c r="M6875" s="18">
        <f t="shared" si="214"/>
        <v>3.9166666666666665</v>
      </c>
      <c r="N6875" s="18">
        <f t="shared" si="215"/>
        <v>4</v>
      </c>
    </row>
    <row r="6876" spans="1:14" x14ac:dyDescent="0.25">
      <c r="A6876">
        <v>2</v>
      </c>
      <c r="B6876" t="s">
        <v>163</v>
      </c>
      <c r="C6876">
        <v>8</v>
      </c>
      <c r="D6876" t="s">
        <v>164</v>
      </c>
      <c r="E6876">
        <v>8</v>
      </c>
      <c r="F6876" t="s">
        <v>165</v>
      </c>
      <c r="G6876" s="9">
        <v>2</v>
      </c>
      <c r="H6876" t="s">
        <v>172</v>
      </c>
      <c r="I6876">
        <v>8</v>
      </c>
      <c r="J6876" t="s">
        <v>173</v>
      </c>
      <c r="K6876">
        <v>8</v>
      </c>
      <c r="L6876" t="s">
        <v>165</v>
      </c>
      <c r="M6876" s="18">
        <f t="shared" si="214"/>
        <v>2.6666666666666665</v>
      </c>
      <c r="N6876" s="18">
        <f t="shared" si="215"/>
        <v>2.6666666666666665</v>
      </c>
    </row>
    <row r="6877" spans="1:14" x14ac:dyDescent="0.25">
      <c r="A6877">
        <v>1</v>
      </c>
      <c r="B6877" t="s">
        <v>163</v>
      </c>
      <c r="C6877">
        <v>2</v>
      </c>
      <c r="D6877" t="s">
        <v>164</v>
      </c>
      <c r="E6877">
        <v>9</v>
      </c>
      <c r="F6877" t="s">
        <v>165</v>
      </c>
      <c r="G6877" s="9">
        <v>1</v>
      </c>
      <c r="H6877" t="s">
        <v>172</v>
      </c>
      <c r="I6877">
        <v>8</v>
      </c>
      <c r="J6877" t="s">
        <v>173</v>
      </c>
      <c r="K6877">
        <v>16</v>
      </c>
      <c r="L6877" t="s">
        <v>165</v>
      </c>
      <c r="M6877" s="18">
        <f t="shared" si="214"/>
        <v>1.1666666666666667</v>
      </c>
      <c r="N6877" s="18">
        <f t="shared" si="215"/>
        <v>1.6666666666666665</v>
      </c>
    </row>
    <row r="6878" spans="1:14" x14ac:dyDescent="0.25">
      <c r="A6878">
        <v>0</v>
      </c>
      <c r="B6878" t="s">
        <v>163</v>
      </c>
      <c r="C6878">
        <v>3</v>
      </c>
      <c r="D6878" t="s">
        <v>164</v>
      </c>
      <c r="E6878">
        <v>8</v>
      </c>
      <c r="F6878" t="s">
        <v>165</v>
      </c>
      <c r="G6878" s="9">
        <v>0</v>
      </c>
      <c r="H6878" t="s">
        <v>172</v>
      </c>
      <c r="I6878">
        <v>3</v>
      </c>
      <c r="J6878" t="s">
        <v>173</v>
      </c>
      <c r="K6878">
        <v>8</v>
      </c>
      <c r="L6878" t="s">
        <v>165</v>
      </c>
      <c r="M6878" s="18">
        <f t="shared" si="214"/>
        <v>0.25</v>
      </c>
      <c r="N6878" s="18">
        <f t="shared" si="215"/>
        <v>0.25</v>
      </c>
    </row>
    <row r="6879" spans="1:14" x14ac:dyDescent="0.25">
      <c r="A6879">
        <v>0</v>
      </c>
      <c r="B6879" t="s">
        <v>163</v>
      </c>
      <c r="C6879">
        <v>1</v>
      </c>
      <c r="D6879" t="s">
        <v>164</v>
      </c>
      <c r="E6879">
        <v>27</v>
      </c>
      <c r="F6879" t="s">
        <v>165</v>
      </c>
      <c r="G6879" s="9">
        <v>6</v>
      </c>
      <c r="H6879" t="s">
        <v>172</v>
      </c>
      <c r="I6879">
        <v>6</v>
      </c>
      <c r="J6879" t="s">
        <v>173</v>
      </c>
      <c r="K6879">
        <v>13</v>
      </c>
      <c r="L6879" t="s">
        <v>165</v>
      </c>
      <c r="M6879" s="18">
        <f t="shared" si="214"/>
        <v>8.3333333333333329E-2</v>
      </c>
      <c r="N6879" s="18">
        <f t="shared" si="215"/>
        <v>6.5</v>
      </c>
    </row>
    <row r="6880" spans="1:14" x14ac:dyDescent="0.25">
      <c r="A6880">
        <v>3</v>
      </c>
      <c r="B6880" t="s">
        <v>163</v>
      </c>
      <c r="C6880">
        <v>2</v>
      </c>
      <c r="D6880" t="s">
        <v>164</v>
      </c>
      <c r="E6880">
        <v>16</v>
      </c>
      <c r="F6880" t="s">
        <v>165</v>
      </c>
      <c r="G6880" s="9">
        <v>18</v>
      </c>
      <c r="H6880" t="s">
        <v>172</v>
      </c>
      <c r="I6880">
        <v>4</v>
      </c>
      <c r="J6880" t="s">
        <v>173</v>
      </c>
      <c r="K6880">
        <v>16</v>
      </c>
      <c r="L6880" t="s">
        <v>165</v>
      </c>
      <c r="M6880" s="18">
        <f t="shared" si="214"/>
        <v>3.1666666666666665</v>
      </c>
      <c r="N6880" s="18">
        <f t="shared" si="215"/>
        <v>18.333333333333332</v>
      </c>
    </row>
    <row r="6881" spans="1:14" x14ac:dyDescent="0.25">
      <c r="A6881">
        <v>1</v>
      </c>
      <c r="B6881" t="s">
        <v>163</v>
      </c>
      <c r="C6881">
        <v>11</v>
      </c>
      <c r="D6881" t="s">
        <v>164</v>
      </c>
      <c r="E6881">
        <v>30</v>
      </c>
      <c r="F6881" t="s">
        <v>165</v>
      </c>
      <c r="G6881" s="9">
        <v>1</v>
      </c>
      <c r="H6881" t="s">
        <v>172</v>
      </c>
      <c r="I6881">
        <v>11</v>
      </c>
      <c r="J6881" t="s">
        <v>173</v>
      </c>
      <c r="K6881">
        <v>30</v>
      </c>
      <c r="L6881" t="s">
        <v>165</v>
      </c>
      <c r="M6881" s="18">
        <f t="shared" si="214"/>
        <v>1.9166666666666665</v>
      </c>
      <c r="N6881" s="18">
        <f t="shared" si="215"/>
        <v>1.9166666666666665</v>
      </c>
    </row>
    <row r="6882" spans="1:14" x14ac:dyDescent="0.25">
      <c r="A6882">
        <v>1</v>
      </c>
      <c r="B6882" t="s">
        <v>163</v>
      </c>
      <c r="C6882">
        <v>6</v>
      </c>
      <c r="D6882" t="s">
        <v>164</v>
      </c>
      <c r="E6882">
        <v>29</v>
      </c>
      <c r="F6882" t="s">
        <v>165</v>
      </c>
      <c r="G6882" s="9">
        <v>24</v>
      </c>
      <c r="H6882" t="s">
        <v>172</v>
      </c>
      <c r="I6882">
        <v>10</v>
      </c>
      <c r="J6882" t="s">
        <v>173</v>
      </c>
      <c r="K6882">
        <v>16</v>
      </c>
      <c r="L6882" t="s">
        <v>165</v>
      </c>
      <c r="M6882" s="18">
        <f t="shared" si="214"/>
        <v>1.5</v>
      </c>
      <c r="N6882" s="18">
        <f t="shared" si="215"/>
        <v>24.833333333333332</v>
      </c>
    </row>
    <row r="6883" spans="1:14" x14ac:dyDescent="0.25">
      <c r="A6883">
        <v>0</v>
      </c>
      <c r="B6883" t="s">
        <v>163</v>
      </c>
      <c r="C6883">
        <v>5</v>
      </c>
      <c r="D6883" t="s">
        <v>164</v>
      </c>
      <c r="E6883">
        <v>3</v>
      </c>
      <c r="F6883" t="s">
        <v>165</v>
      </c>
      <c r="G6883" s="9">
        <v>0</v>
      </c>
      <c r="H6883" t="s">
        <v>172</v>
      </c>
      <c r="I6883">
        <v>5</v>
      </c>
      <c r="J6883" t="s">
        <v>173</v>
      </c>
      <c r="K6883">
        <v>3</v>
      </c>
      <c r="L6883" t="s">
        <v>165</v>
      </c>
      <c r="M6883" s="18">
        <f t="shared" si="214"/>
        <v>0.41666666666666669</v>
      </c>
      <c r="N6883" s="18">
        <f t="shared" si="215"/>
        <v>0.41666666666666669</v>
      </c>
    </row>
    <row r="6884" spans="1:14" x14ac:dyDescent="0.25">
      <c r="A6884">
        <v>0</v>
      </c>
      <c r="B6884" t="s">
        <v>163</v>
      </c>
      <c r="C6884">
        <v>5</v>
      </c>
      <c r="D6884" t="s">
        <v>164</v>
      </c>
      <c r="E6884">
        <v>3</v>
      </c>
      <c r="F6884" t="s">
        <v>165</v>
      </c>
      <c r="G6884" s="9">
        <v>0</v>
      </c>
      <c r="H6884" t="s">
        <v>172</v>
      </c>
      <c r="I6884">
        <v>5</v>
      </c>
      <c r="J6884" t="s">
        <v>173</v>
      </c>
      <c r="K6884">
        <v>3</v>
      </c>
      <c r="L6884" t="s">
        <v>165</v>
      </c>
      <c r="M6884" s="18">
        <f t="shared" si="214"/>
        <v>0.41666666666666669</v>
      </c>
      <c r="N6884" s="18">
        <f t="shared" si="215"/>
        <v>0.41666666666666669</v>
      </c>
    </row>
    <row r="6885" spans="1:14" x14ac:dyDescent="0.25">
      <c r="A6885">
        <v>0</v>
      </c>
      <c r="B6885" t="s">
        <v>163</v>
      </c>
      <c r="C6885">
        <v>1</v>
      </c>
      <c r="D6885" t="s">
        <v>164</v>
      </c>
      <c r="E6885">
        <v>27</v>
      </c>
      <c r="F6885" t="s">
        <v>165</v>
      </c>
      <c r="G6885" s="9">
        <v>0</v>
      </c>
      <c r="H6885" t="s">
        <v>172</v>
      </c>
      <c r="I6885">
        <v>1</v>
      </c>
      <c r="J6885" t="s">
        <v>173</v>
      </c>
      <c r="K6885">
        <v>27</v>
      </c>
      <c r="L6885" t="s">
        <v>165</v>
      </c>
      <c r="M6885" s="18">
        <f t="shared" si="214"/>
        <v>8.3333333333333329E-2</v>
      </c>
      <c r="N6885" s="18">
        <f t="shared" si="215"/>
        <v>8.3333333333333329E-2</v>
      </c>
    </row>
    <row r="6886" spans="1:14" x14ac:dyDescent="0.25">
      <c r="A6886">
        <v>6</v>
      </c>
      <c r="B6886" t="s">
        <v>163</v>
      </c>
      <c r="C6886">
        <v>0</v>
      </c>
      <c r="D6886" t="s">
        <v>164</v>
      </c>
      <c r="E6886">
        <v>16</v>
      </c>
      <c r="F6886" t="s">
        <v>165</v>
      </c>
      <c r="G6886" s="9">
        <v>42</v>
      </c>
      <c r="H6886" t="s">
        <v>172</v>
      </c>
      <c r="I6886">
        <v>4</v>
      </c>
      <c r="J6886" t="s">
        <v>173</v>
      </c>
      <c r="K6886">
        <v>2</v>
      </c>
      <c r="L6886" t="s">
        <v>165</v>
      </c>
      <c r="M6886" s="18">
        <f t="shared" si="214"/>
        <v>6</v>
      </c>
      <c r="N6886" s="18">
        <f t="shared" si="215"/>
        <v>42.333333333333336</v>
      </c>
    </row>
    <row r="6887" spans="1:14" x14ac:dyDescent="0.25">
      <c r="A6887">
        <v>2</v>
      </c>
      <c r="B6887" t="s">
        <v>163</v>
      </c>
      <c r="C6887">
        <v>3</v>
      </c>
      <c r="D6887" t="s">
        <v>164</v>
      </c>
      <c r="E6887">
        <v>2</v>
      </c>
      <c r="F6887" t="s">
        <v>165</v>
      </c>
      <c r="G6887" s="9">
        <v>2</v>
      </c>
      <c r="H6887" t="s">
        <v>172</v>
      </c>
      <c r="I6887">
        <v>3</v>
      </c>
      <c r="J6887" t="s">
        <v>173</v>
      </c>
      <c r="K6887">
        <v>2</v>
      </c>
      <c r="L6887" t="s">
        <v>165</v>
      </c>
      <c r="M6887" s="18">
        <f t="shared" si="214"/>
        <v>2.25</v>
      </c>
      <c r="N6887" s="18">
        <f t="shared" si="215"/>
        <v>2.25</v>
      </c>
    </row>
    <row r="6888" spans="1:14" x14ac:dyDescent="0.25">
      <c r="A6888">
        <v>1</v>
      </c>
      <c r="B6888" t="s">
        <v>163</v>
      </c>
      <c r="C6888">
        <v>3</v>
      </c>
      <c r="D6888" t="s">
        <v>164</v>
      </c>
      <c r="E6888">
        <v>28</v>
      </c>
      <c r="F6888" t="s">
        <v>165</v>
      </c>
      <c r="G6888" s="9">
        <v>1</v>
      </c>
      <c r="H6888" t="s">
        <v>172</v>
      </c>
      <c r="I6888">
        <v>3</v>
      </c>
      <c r="J6888" t="s">
        <v>173</v>
      </c>
      <c r="K6888">
        <v>28</v>
      </c>
      <c r="L6888" t="s">
        <v>165</v>
      </c>
      <c r="M6888" s="18">
        <f t="shared" si="214"/>
        <v>1.25</v>
      </c>
      <c r="N6888" s="18">
        <f t="shared" si="215"/>
        <v>1.25</v>
      </c>
    </row>
    <row r="6889" spans="1:14" x14ac:dyDescent="0.25">
      <c r="A6889">
        <v>1</v>
      </c>
      <c r="B6889" t="s">
        <v>163</v>
      </c>
      <c r="C6889">
        <v>0</v>
      </c>
      <c r="D6889" t="s">
        <v>164</v>
      </c>
      <c r="E6889">
        <v>15</v>
      </c>
      <c r="F6889" t="s">
        <v>165</v>
      </c>
      <c r="G6889" s="9">
        <v>16</v>
      </c>
      <c r="H6889" t="s">
        <v>172</v>
      </c>
      <c r="I6889">
        <v>7</v>
      </c>
      <c r="J6889" t="s">
        <v>173</v>
      </c>
      <c r="K6889">
        <v>15</v>
      </c>
      <c r="L6889" t="s">
        <v>165</v>
      </c>
      <c r="M6889" s="18">
        <f t="shared" si="214"/>
        <v>1</v>
      </c>
      <c r="N6889" s="18">
        <f t="shared" si="215"/>
        <v>16.583333333333332</v>
      </c>
    </row>
    <row r="6890" spans="1:14" x14ac:dyDescent="0.25">
      <c r="A6890">
        <v>0</v>
      </c>
      <c r="B6890" t="s">
        <v>163</v>
      </c>
      <c r="C6890">
        <v>10</v>
      </c>
      <c r="D6890" t="s">
        <v>164</v>
      </c>
      <c r="E6890">
        <v>13</v>
      </c>
      <c r="F6890" t="s">
        <v>165</v>
      </c>
      <c r="G6890" s="9">
        <v>0</v>
      </c>
      <c r="H6890" t="s">
        <v>172</v>
      </c>
      <c r="I6890">
        <v>10</v>
      </c>
      <c r="J6890" t="s">
        <v>173</v>
      </c>
      <c r="K6890">
        <v>13</v>
      </c>
      <c r="L6890" t="s">
        <v>165</v>
      </c>
      <c r="M6890" s="18">
        <f t="shared" si="214"/>
        <v>0.83333333333333337</v>
      </c>
      <c r="N6890" s="18">
        <f t="shared" si="215"/>
        <v>0.83333333333333337</v>
      </c>
    </row>
    <row r="6891" spans="1:14" x14ac:dyDescent="0.25">
      <c r="A6891">
        <v>0</v>
      </c>
      <c r="B6891" t="s">
        <v>163</v>
      </c>
      <c r="C6891">
        <v>7</v>
      </c>
      <c r="D6891" t="s">
        <v>164</v>
      </c>
      <c r="E6891">
        <v>7</v>
      </c>
      <c r="F6891" t="s">
        <v>165</v>
      </c>
      <c r="G6891" s="9">
        <v>1</v>
      </c>
      <c r="H6891" t="s">
        <v>172</v>
      </c>
      <c r="I6891">
        <v>7</v>
      </c>
      <c r="J6891" t="s">
        <v>173</v>
      </c>
      <c r="K6891">
        <v>7</v>
      </c>
      <c r="L6891" t="s">
        <v>165</v>
      </c>
      <c r="M6891" s="18">
        <f t="shared" si="214"/>
        <v>0.58333333333333337</v>
      </c>
      <c r="N6891" s="18">
        <f t="shared" si="215"/>
        <v>1.5833333333333335</v>
      </c>
    </row>
    <row r="6892" spans="1:14" x14ac:dyDescent="0.25">
      <c r="A6892">
        <v>0</v>
      </c>
      <c r="B6892" t="s">
        <v>163</v>
      </c>
      <c r="C6892">
        <v>4</v>
      </c>
      <c r="D6892" t="s">
        <v>164</v>
      </c>
      <c r="E6892">
        <v>20</v>
      </c>
      <c r="F6892" t="s">
        <v>165</v>
      </c>
      <c r="G6892" s="9">
        <v>0</v>
      </c>
      <c r="H6892" t="s">
        <v>172</v>
      </c>
      <c r="I6892">
        <v>4</v>
      </c>
      <c r="J6892" t="s">
        <v>173</v>
      </c>
      <c r="K6892">
        <v>20</v>
      </c>
      <c r="L6892" t="s">
        <v>165</v>
      </c>
      <c r="M6892" s="18">
        <f t="shared" si="214"/>
        <v>0.33333333333333331</v>
      </c>
      <c r="N6892" s="18">
        <f t="shared" si="215"/>
        <v>0.33333333333333331</v>
      </c>
    </row>
    <row r="6893" spans="1:14" x14ac:dyDescent="0.25">
      <c r="A6893">
        <v>6</v>
      </c>
      <c r="B6893" t="s">
        <v>163</v>
      </c>
      <c r="C6893">
        <v>0</v>
      </c>
      <c r="D6893" t="s">
        <v>164</v>
      </c>
      <c r="E6893">
        <v>16</v>
      </c>
      <c r="F6893" t="s">
        <v>165</v>
      </c>
      <c r="G6893" s="9">
        <v>32</v>
      </c>
      <c r="H6893" t="s">
        <v>172</v>
      </c>
      <c r="I6893">
        <v>11</v>
      </c>
      <c r="J6893" t="s">
        <v>173</v>
      </c>
      <c r="K6893">
        <v>16</v>
      </c>
      <c r="L6893" t="s">
        <v>165</v>
      </c>
      <c r="M6893" s="18">
        <f t="shared" si="214"/>
        <v>6</v>
      </c>
      <c r="N6893" s="18">
        <f t="shared" si="215"/>
        <v>32.916666666666664</v>
      </c>
    </row>
    <row r="6894" spans="1:14" x14ac:dyDescent="0.25">
      <c r="A6894">
        <v>6</v>
      </c>
      <c r="B6894" t="s">
        <v>163</v>
      </c>
      <c r="C6894">
        <v>0</v>
      </c>
      <c r="D6894" t="s">
        <v>164</v>
      </c>
      <c r="E6894">
        <v>16</v>
      </c>
      <c r="F6894" t="s">
        <v>165</v>
      </c>
      <c r="G6894" s="9">
        <v>38</v>
      </c>
      <c r="H6894" t="s">
        <v>172</v>
      </c>
      <c r="I6894">
        <v>8</v>
      </c>
      <c r="J6894" t="s">
        <v>173</v>
      </c>
      <c r="K6894">
        <v>2</v>
      </c>
      <c r="L6894" t="s">
        <v>165</v>
      </c>
      <c r="M6894" s="18">
        <f t="shared" si="214"/>
        <v>6</v>
      </c>
      <c r="N6894" s="18">
        <f t="shared" si="215"/>
        <v>38.666666666666664</v>
      </c>
    </row>
    <row r="6895" spans="1:14" x14ac:dyDescent="0.25">
      <c r="A6895">
        <v>4</v>
      </c>
      <c r="B6895" t="s">
        <v>163</v>
      </c>
      <c r="C6895">
        <v>7</v>
      </c>
      <c r="D6895" t="s">
        <v>164</v>
      </c>
      <c r="E6895">
        <v>16</v>
      </c>
      <c r="F6895" t="s">
        <v>165</v>
      </c>
      <c r="G6895" s="9">
        <v>36</v>
      </c>
      <c r="H6895" t="s">
        <v>172</v>
      </c>
      <c r="I6895">
        <v>6</v>
      </c>
      <c r="J6895" t="s">
        <v>173</v>
      </c>
      <c r="K6895">
        <v>16</v>
      </c>
      <c r="L6895" t="s">
        <v>165</v>
      </c>
      <c r="M6895" s="18">
        <f t="shared" si="214"/>
        <v>4.583333333333333</v>
      </c>
      <c r="N6895" s="18">
        <f t="shared" si="215"/>
        <v>36.5</v>
      </c>
    </row>
    <row r="6896" spans="1:14" x14ac:dyDescent="0.25">
      <c r="A6896">
        <v>5</v>
      </c>
      <c r="B6896" t="s">
        <v>163</v>
      </c>
      <c r="C6896">
        <v>10</v>
      </c>
      <c r="D6896" t="s">
        <v>164</v>
      </c>
      <c r="E6896">
        <v>16</v>
      </c>
      <c r="F6896" t="s">
        <v>165</v>
      </c>
      <c r="G6896" s="9">
        <v>17</v>
      </c>
      <c r="H6896" t="s">
        <v>172</v>
      </c>
      <c r="I6896">
        <v>0</v>
      </c>
      <c r="J6896" t="s">
        <v>173</v>
      </c>
      <c r="K6896">
        <v>16</v>
      </c>
      <c r="L6896" t="s">
        <v>165</v>
      </c>
      <c r="M6896" s="18">
        <f t="shared" si="214"/>
        <v>5.833333333333333</v>
      </c>
      <c r="N6896" s="18">
        <f t="shared" si="215"/>
        <v>17</v>
      </c>
    </row>
    <row r="6897" spans="1:14" x14ac:dyDescent="0.25">
      <c r="A6897">
        <v>6</v>
      </c>
      <c r="B6897" t="s">
        <v>163</v>
      </c>
      <c r="C6897">
        <v>0</v>
      </c>
      <c r="D6897" t="s">
        <v>164</v>
      </c>
      <c r="E6897">
        <v>16</v>
      </c>
      <c r="F6897" t="s">
        <v>165</v>
      </c>
      <c r="G6897" s="9">
        <v>17</v>
      </c>
      <c r="H6897" t="s">
        <v>172</v>
      </c>
      <c r="I6897">
        <v>8</v>
      </c>
      <c r="J6897" t="s">
        <v>173</v>
      </c>
      <c r="K6897">
        <v>16</v>
      </c>
      <c r="L6897" t="s">
        <v>165</v>
      </c>
      <c r="M6897" s="18">
        <f t="shared" si="214"/>
        <v>6</v>
      </c>
      <c r="N6897" s="18">
        <f t="shared" si="215"/>
        <v>17.666666666666668</v>
      </c>
    </row>
    <row r="6898" spans="1:14" x14ac:dyDescent="0.25">
      <c r="A6898">
        <v>6</v>
      </c>
      <c r="B6898" t="s">
        <v>163</v>
      </c>
      <c r="C6898">
        <v>0</v>
      </c>
      <c r="D6898" t="s">
        <v>164</v>
      </c>
      <c r="E6898">
        <v>16</v>
      </c>
      <c r="F6898" t="s">
        <v>165</v>
      </c>
      <c r="G6898" s="9">
        <v>21</v>
      </c>
      <c r="H6898" t="s">
        <v>172</v>
      </c>
      <c r="I6898">
        <v>2</v>
      </c>
      <c r="J6898" t="s">
        <v>173</v>
      </c>
      <c r="K6898">
        <v>16</v>
      </c>
      <c r="L6898" t="s">
        <v>165</v>
      </c>
      <c r="M6898" s="18">
        <f t="shared" si="214"/>
        <v>6</v>
      </c>
      <c r="N6898" s="18">
        <f t="shared" si="215"/>
        <v>21.166666666666668</v>
      </c>
    </row>
    <row r="6899" spans="1:14" x14ac:dyDescent="0.25">
      <c r="A6899">
        <v>0</v>
      </c>
      <c r="B6899" t="s">
        <v>163</v>
      </c>
      <c r="C6899">
        <v>9</v>
      </c>
      <c r="D6899" t="s">
        <v>164</v>
      </c>
      <c r="E6899">
        <v>16</v>
      </c>
      <c r="F6899" t="s">
        <v>165</v>
      </c>
      <c r="G6899" s="9">
        <v>19</v>
      </c>
      <c r="H6899" t="s">
        <v>172</v>
      </c>
      <c r="I6899">
        <v>10</v>
      </c>
      <c r="J6899" t="s">
        <v>173</v>
      </c>
      <c r="K6899">
        <v>1</v>
      </c>
      <c r="L6899" t="s">
        <v>165</v>
      </c>
      <c r="M6899" s="18">
        <f t="shared" si="214"/>
        <v>0.75</v>
      </c>
      <c r="N6899" s="18">
        <f t="shared" si="215"/>
        <v>19.833333333333332</v>
      </c>
    </row>
    <row r="6900" spans="1:14" x14ac:dyDescent="0.25">
      <c r="A6900">
        <v>4</v>
      </c>
      <c r="B6900" t="s">
        <v>163</v>
      </c>
      <c r="C6900">
        <v>4</v>
      </c>
      <c r="D6900" t="s">
        <v>164</v>
      </c>
      <c r="E6900">
        <v>29</v>
      </c>
      <c r="F6900" t="s">
        <v>165</v>
      </c>
      <c r="G6900" s="9">
        <v>17</v>
      </c>
      <c r="H6900" t="s">
        <v>172</v>
      </c>
      <c r="I6900">
        <v>9</v>
      </c>
      <c r="J6900" t="s">
        <v>173</v>
      </c>
      <c r="K6900">
        <v>16</v>
      </c>
      <c r="L6900" t="s">
        <v>165</v>
      </c>
      <c r="M6900" s="18">
        <f t="shared" si="214"/>
        <v>4.333333333333333</v>
      </c>
      <c r="N6900" s="18">
        <f t="shared" si="215"/>
        <v>17.75</v>
      </c>
    </row>
    <row r="6901" spans="1:14" x14ac:dyDescent="0.25">
      <c r="A6901">
        <v>4</v>
      </c>
      <c r="B6901" t="s">
        <v>163</v>
      </c>
      <c r="C6901">
        <v>4</v>
      </c>
      <c r="D6901" t="s">
        <v>164</v>
      </c>
      <c r="E6901">
        <v>10</v>
      </c>
      <c r="F6901" t="s">
        <v>165</v>
      </c>
      <c r="G6901" s="9">
        <v>5</v>
      </c>
      <c r="H6901" t="s">
        <v>172</v>
      </c>
      <c r="I6901">
        <v>10</v>
      </c>
      <c r="J6901" t="s">
        <v>173</v>
      </c>
      <c r="K6901">
        <v>13</v>
      </c>
      <c r="L6901" t="s">
        <v>165</v>
      </c>
      <c r="M6901" s="18">
        <f t="shared" si="214"/>
        <v>4.333333333333333</v>
      </c>
      <c r="N6901" s="18">
        <f t="shared" si="215"/>
        <v>5.833333333333333</v>
      </c>
    </row>
    <row r="6902" spans="1:14" x14ac:dyDescent="0.25">
      <c r="A6902">
        <v>1</v>
      </c>
      <c r="B6902" t="s">
        <v>163</v>
      </c>
      <c r="C6902">
        <v>8</v>
      </c>
      <c r="D6902" t="s">
        <v>164</v>
      </c>
      <c r="E6902">
        <v>15</v>
      </c>
      <c r="F6902" t="s">
        <v>165</v>
      </c>
      <c r="G6902" s="9">
        <v>1</v>
      </c>
      <c r="H6902" t="s">
        <v>172</v>
      </c>
      <c r="I6902">
        <v>8</v>
      </c>
      <c r="J6902" t="s">
        <v>173</v>
      </c>
      <c r="K6902">
        <v>15</v>
      </c>
      <c r="L6902" t="s">
        <v>165</v>
      </c>
      <c r="M6902" s="18">
        <f t="shared" si="214"/>
        <v>1.6666666666666665</v>
      </c>
      <c r="N6902" s="18">
        <f t="shared" si="215"/>
        <v>1.6666666666666665</v>
      </c>
    </row>
    <row r="6903" spans="1:14" x14ac:dyDescent="0.25">
      <c r="A6903">
        <v>1</v>
      </c>
      <c r="B6903" t="s">
        <v>163</v>
      </c>
      <c r="C6903">
        <v>8</v>
      </c>
      <c r="D6903" t="s">
        <v>164</v>
      </c>
      <c r="E6903">
        <v>15</v>
      </c>
      <c r="F6903" t="s">
        <v>165</v>
      </c>
      <c r="G6903" s="9">
        <v>1</v>
      </c>
      <c r="H6903" t="s">
        <v>172</v>
      </c>
      <c r="I6903">
        <v>8</v>
      </c>
      <c r="J6903" t="s">
        <v>173</v>
      </c>
      <c r="K6903">
        <v>15</v>
      </c>
      <c r="L6903" t="s">
        <v>165</v>
      </c>
      <c r="M6903" s="18">
        <f t="shared" si="214"/>
        <v>1.6666666666666665</v>
      </c>
      <c r="N6903" s="18">
        <f t="shared" si="215"/>
        <v>1.6666666666666665</v>
      </c>
    </row>
    <row r="6904" spans="1:14" x14ac:dyDescent="0.25">
      <c r="A6904">
        <v>1</v>
      </c>
      <c r="B6904" t="s">
        <v>163</v>
      </c>
      <c r="C6904">
        <v>6</v>
      </c>
      <c r="D6904" t="s">
        <v>164</v>
      </c>
      <c r="E6904">
        <v>20</v>
      </c>
      <c r="F6904" t="s">
        <v>165</v>
      </c>
      <c r="G6904" s="9">
        <v>14</v>
      </c>
      <c r="H6904" t="s">
        <v>172</v>
      </c>
      <c r="I6904">
        <v>8</v>
      </c>
      <c r="J6904" t="s">
        <v>173</v>
      </c>
      <c r="K6904">
        <v>16</v>
      </c>
      <c r="L6904" t="s">
        <v>165</v>
      </c>
      <c r="M6904" s="18">
        <f t="shared" si="214"/>
        <v>1.5</v>
      </c>
      <c r="N6904" s="18">
        <f t="shared" si="215"/>
        <v>14.666666666666666</v>
      </c>
    </row>
    <row r="6905" spans="1:14" x14ac:dyDescent="0.25">
      <c r="A6905">
        <v>1</v>
      </c>
      <c r="B6905" t="s">
        <v>163</v>
      </c>
      <c r="C6905">
        <v>6</v>
      </c>
      <c r="D6905" t="s">
        <v>164</v>
      </c>
      <c r="E6905">
        <v>16</v>
      </c>
      <c r="F6905" t="s">
        <v>165</v>
      </c>
      <c r="G6905" s="9">
        <v>23</v>
      </c>
      <c r="H6905" t="s">
        <v>172</v>
      </c>
      <c r="I6905">
        <v>8</v>
      </c>
      <c r="J6905" t="s">
        <v>173</v>
      </c>
      <c r="K6905">
        <v>16</v>
      </c>
      <c r="L6905" t="s">
        <v>165</v>
      </c>
      <c r="M6905" s="18">
        <f t="shared" si="214"/>
        <v>1.5</v>
      </c>
      <c r="N6905" s="18">
        <f t="shared" si="215"/>
        <v>23.666666666666668</v>
      </c>
    </row>
    <row r="6906" spans="1:14" x14ac:dyDescent="0.25">
      <c r="A6906">
        <v>1</v>
      </c>
      <c r="B6906" t="s">
        <v>163</v>
      </c>
      <c r="C6906">
        <v>4</v>
      </c>
      <c r="D6906" t="s">
        <v>164</v>
      </c>
      <c r="E6906">
        <v>15</v>
      </c>
      <c r="F6906" t="s">
        <v>165</v>
      </c>
      <c r="G6906" s="9">
        <v>5</v>
      </c>
      <c r="H6906" t="s">
        <v>172</v>
      </c>
      <c r="I6906">
        <v>1</v>
      </c>
      <c r="J6906" t="s">
        <v>173</v>
      </c>
      <c r="K6906">
        <v>21</v>
      </c>
      <c r="L6906" t="s">
        <v>165</v>
      </c>
      <c r="M6906" s="18">
        <f t="shared" si="214"/>
        <v>1.3333333333333333</v>
      </c>
      <c r="N6906" s="18">
        <f t="shared" si="215"/>
        <v>5.083333333333333</v>
      </c>
    </row>
    <row r="6907" spans="1:14" x14ac:dyDescent="0.25">
      <c r="A6907">
        <v>0</v>
      </c>
      <c r="B6907" t="s">
        <v>163</v>
      </c>
      <c r="C6907">
        <v>11</v>
      </c>
      <c r="D6907" t="s">
        <v>164</v>
      </c>
      <c r="E6907">
        <v>16</v>
      </c>
      <c r="F6907" t="s">
        <v>165</v>
      </c>
      <c r="G6907" s="9">
        <v>3</v>
      </c>
      <c r="H6907" t="s">
        <v>172</v>
      </c>
      <c r="I6907">
        <v>6</v>
      </c>
      <c r="J6907" t="s">
        <v>173</v>
      </c>
      <c r="K6907">
        <v>16</v>
      </c>
      <c r="L6907" t="s">
        <v>165</v>
      </c>
      <c r="M6907" s="18">
        <f t="shared" si="214"/>
        <v>0.91666666666666663</v>
      </c>
      <c r="N6907" s="18">
        <f t="shared" si="215"/>
        <v>3.5</v>
      </c>
    </row>
    <row r="6908" spans="1:14" x14ac:dyDescent="0.25">
      <c r="A6908">
        <v>0</v>
      </c>
      <c r="B6908" t="s">
        <v>163</v>
      </c>
      <c r="C6908">
        <v>2</v>
      </c>
      <c r="D6908" t="s">
        <v>164</v>
      </c>
      <c r="E6908">
        <v>16</v>
      </c>
      <c r="F6908" t="s">
        <v>165</v>
      </c>
      <c r="G6908" s="9">
        <v>2</v>
      </c>
      <c r="H6908" t="s">
        <v>172</v>
      </c>
      <c r="I6908">
        <v>8</v>
      </c>
      <c r="J6908" t="s">
        <v>173</v>
      </c>
      <c r="K6908">
        <v>8</v>
      </c>
      <c r="L6908" t="s">
        <v>165</v>
      </c>
      <c r="M6908" s="18">
        <f t="shared" si="214"/>
        <v>0.16666666666666666</v>
      </c>
      <c r="N6908" s="18">
        <f t="shared" si="215"/>
        <v>2.6666666666666665</v>
      </c>
    </row>
    <row r="6909" spans="1:14" x14ac:dyDescent="0.25">
      <c r="A6909">
        <v>0</v>
      </c>
      <c r="B6909" t="s">
        <v>163</v>
      </c>
      <c r="C6909">
        <v>2</v>
      </c>
      <c r="D6909" t="s">
        <v>164</v>
      </c>
      <c r="E6909">
        <v>10</v>
      </c>
      <c r="F6909" t="s">
        <v>165</v>
      </c>
      <c r="G6909" s="9">
        <v>0</v>
      </c>
      <c r="H6909" t="s">
        <v>172</v>
      </c>
      <c r="I6909">
        <v>2</v>
      </c>
      <c r="J6909" t="s">
        <v>173</v>
      </c>
      <c r="K6909">
        <v>10</v>
      </c>
      <c r="L6909" t="s">
        <v>165</v>
      </c>
      <c r="M6909" s="18">
        <f t="shared" si="214"/>
        <v>0.16666666666666666</v>
      </c>
      <c r="N6909" s="18">
        <f t="shared" si="215"/>
        <v>0.16666666666666666</v>
      </c>
    </row>
    <row r="6910" spans="1:14" x14ac:dyDescent="0.25">
      <c r="A6910">
        <v>0</v>
      </c>
      <c r="B6910" t="s">
        <v>163</v>
      </c>
      <c r="C6910">
        <v>0</v>
      </c>
      <c r="D6910" t="s">
        <v>164</v>
      </c>
      <c r="E6910">
        <v>2</v>
      </c>
      <c r="F6910" t="s">
        <v>165</v>
      </c>
      <c r="G6910" s="9">
        <v>0</v>
      </c>
      <c r="H6910" t="s">
        <v>172</v>
      </c>
      <c r="I6910">
        <v>0</v>
      </c>
      <c r="J6910" t="s">
        <v>173</v>
      </c>
      <c r="K6910">
        <v>2</v>
      </c>
      <c r="L6910" t="s">
        <v>165</v>
      </c>
      <c r="M6910" s="18">
        <f t="shared" si="214"/>
        <v>0</v>
      </c>
      <c r="N6910" s="18">
        <f t="shared" si="215"/>
        <v>0</v>
      </c>
    </row>
    <row r="6911" spans="1:14" x14ac:dyDescent="0.25">
      <c r="A6911">
        <v>6</v>
      </c>
      <c r="B6911" t="s">
        <v>163</v>
      </c>
      <c r="C6911">
        <v>0</v>
      </c>
      <c r="D6911" t="s">
        <v>164</v>
      </c>
      <c r="E6911">
        <v>16</v>
      </c>
      <c r="F6911" t="s">
        <v>165</v>
      </c>
      <c r="G6911" s="9">
        <v>25</v>
      </c>
      <c r="H6911" t="s">
        <v>172</v>
      </c>
      <c r="I6911">
        <v>0</v>
      </c>
      <c r="J6911" t="s">
        <v>173</v>
      </c>
      <c r="K6911">
        <v>16</v>
      </c>
      <c r="L6911" t="s">
        <v>165</v>
      </c>
      <c r="M6911" s="18">
        <f t="shared" si="214"/>
        <v>6</v>
      </c>
      <c r="N6911" s="18">
        <f t="shared" si="215"/>
        <v>25</v>
      </c>
    </row>
    <row r="6912" spans="1:14" x14ac:dyDescent="0.25">
      <c r="A6912">
        <v>1</v>
      </c>
      <c r="B6912" t="s">
        <v>163</v>
      </c>
      <c r="C6912">
        <v>2</v>
      </c>
      <c r="D6912" t="s">
        <v>164</v>
      </c>
      <c r="E6912">
        <v>16</v>
      </c>
      <c r="F6912" t="s">
        <v>165</v>
      </c>
      <c r="G6912" s="9">
        <v>16</v>
      </c>
      <c r="H6912" t="s">
        <v>172</v>
      </c>
      <c r="I6912">
        <v>8</v>
      </c>
      <c r="J6912" t="s">
        <v>173</v>
      </c>
      <c r="K6912">
        <v>10</v>
      </c>
      <c r="L6912" t="s">
        <v>165</v>
      </c>
      <c r="M6912" s="18">
        <f t="shared" si="214"/>
        <v>1.1666666666666667</v>
      </c>
      <c r="N6912" s="18">
        <f t="shared" si="215"/>
        <v>16.666666666666668</v>
      </c>
    </row>
    <row r="6913" spans="1:14" x14ac:dyDescent="0.25">
      <c r="A6913">
        <v>1</v>
      </c>
      <c r="B6913" t="s">
        <v>163</v>
      </c>
      <c r="C6913">
        <v>0</v>
      </c>
      <c r="D6913" t="s">
        <v>164</v>
      </c>
      <c r="E6913">
        <v>1</v>
      </c>
      <c r="F6913" t="s">
        <v>165</v>
      </c>
      <c r="G6913" s="9">
        <v>2</v>
      </c>
      <c r="H6913" t="s">
        <v>172</v>
      </c>
      <c r="I6913">
        <v>0</v>
      </c>
      <c r="J6913" t="s">
        <v>173</v>
      </c>
      <c r="K6913">
        <v>16</v>
      </c>
      <c r="L6913" t="s">
        <v>165</v>
      </c>
      <c r="M6913" s="18">
        <f t="shared" si="214"/>
        <v>1</v>
      </c>
      <c r="N6913" s="18">
        <f t="shared" si="215"/>
        <v>2</v>
      </c>
    </row>
    <row r="6914" spans="1:14" x14ac:dyDescent="0.25">
      <c r="A6914">
        <v>0</v>
      </c>
      <c r="B6914" t="s">
        <v>163</v>
      </c>
      <c r="C6914">
        <v>1</v>
      </c>
      <c r="D6914" t="s">
        <v>164</v>
      </c>
      <c r="E6914">
        <v>27</v>
      </c>
      <c r="F6914" t="s">
        <v>165</v>
      </c>
      <c r="G6914" s="9">
        <v>0</v>
      </c>
      <c r="H6914" t="s">
        <v>172</v>
      </c>
      <c r="I6914">
        <v>1</v>
      </c>
      <c r="J6914" t="s">
        <v>173</v>
      </c>
      <c r="K6914">
        <v>27</v>
      </c>
      <c r="L6914" t="s">
        <v>165</v>
      </c>
      <c r="M6914" s="18">
        <f t="shared" si="214"/>
        <v>8.3333333333333329E-2</v>
      </c>
      <c r="N6914" s="18">
        <f t="shared" si="215"/>
        <v>8.3333333333333329E-2</v>
      </c>
    </row>
    <row r="6915" spans="1:14" x14ac:dyDescent="0.25">
      <c r="A6915">
        <v>5</v>
      </c>
      <c r="B6915" t="s">
        <v>163</v>
      </c>
      <c r="C6915">
        <v>10</v>
      </c>
      <c r="D6915" t="s">
        <v>164</v>
      </c>
      <c r="E6915">
        <v>16</v>
      </c>
      <c r="F6915" t="s">
        <v>165</v>
      </c>
      <c r="G6915" s="9">
        <v>22</v>
      </c>
      <c r="H6915" t="s">
        <v>172</v>
      </c>
      <c r="I6915">
        <v>10</v>
      </c>
      <c r="J6915" t="s">
        <v>173</v>
      </c>
      <c r="K6915">
        <v>6</v>
      </c>
      <c r="L6915" t="s">
        <v>165</v>
      </c>
      <c r="M6915" s="18">
        <f t="shared" ref="M6915:M6978" si="216">A6915+C6915/12</f>
        <v>5.833333333333333</v>
      </c>
      <c r="N6915" s="18">
        <f t="shared" ref="N6915:N6978" si="217">G6915+I6915/12</f>
        <v>22.833333333333332</v>
      </c>
    </row>
    <row r="6916" spans="1:14" x14ac:dyDescent="0.25">
      <c r="A6916">
        <v>6</v>
      </c>
      <c r="B6916" t="s">
        <v>163</v>
      </c>
      <c r="C6916">
        <v>0</v>
      </c>
      <c r="D6916" t="s">
        <v>164</v>
      </c>
      <c r="E6916">
        <v>16</v>
      </c>
      <c r="F6916" t="s">
        <v>165</v>
      </c>
      <c r="G6916" s="9">
        <v>23</v>
      </c>
      <c r="H6916" t="s">
        <v>172</v>
      </c>
      <c r="I6916">
        <v>6</v>
      </c>
      <c r="J6916" t="s">
        <v>173</v>
      </c>
      <c r="K6916">
        <v>16</v>
      </c>
      <c r="L6916" t="s">
        <v>165</v>
      </c>
      <c r="M6916" s="18">
        <f t="shared" si="216"/>
        <v>6</v>
      </c>
      <c r="N6916" s="18">
        <f t="shared" si="217"/>
        <v>23.5</v>
      </c>
    </row>
    <row r="6917" spans="1:14" x14ac:dyDescent="0.25">
      <c r="A6917">
        <v>5</v>
      </c>
      <c r="B6917" t="s">
        <v>163</v>
      </c>
      <c r="C6917">
        <v>10</v>
      </c>
      <c r="D6917" t="s">
        <v>164</v>
      </c>
      <c r="E6917">
        <v>16</v>
      </c>
      <c r="F6917" t="s">
        <v>165</v>
      </c>
      <c r="G6917" s="9">
        <v>21</v>
      </c>
      <c r="H6917" t="s">
        <v>172</v>
      </c>
      <c r="I6917">
        <v>9</v>
      </c>
      <c r="J6917" t="s">
        <v>173</v>
      </c>
      <c r="K6917">
        <v>11</v>
      </c>
      <c r="L6917" t="s">
        <v>165</v>
      </c>
      <c r="M6917" s="18">
        <f t="shared" si="216"/>
        <v>5.833333333333333</v>
      </c>
      <c r="N6917" s="18">
        <f t="shared" si="217"/>
        <v>21.75</v>
      </c>
    </row>
    <row r="6918" spans="1:14" x14ac:dyDescent="0.25">
      <c r="A6918">
        <v>5</v>
      </c>
      <c r="B6918" t="s">
        <v>163</v>
      </c>
      <c r="C6918">
        <v>10</v>
      </c>
      <c r="D6918" t="s">
        <v>164</v>
      </c>
      <c r="E6918">
        <v>16</v>
      </c>
      <c r="F6918" t="s">
        <v>165</v>
      </c>
      <c r="G6918" s="9">
        <v>20</v>
      </c>
      <c r="H6918" t="s">
        <v>172</v>
      </c>
      <c r="I6918">
        <v>10</v>
      </c>
      <c r="J6918" t="s">
        <v>173</v>
      </c>
      <c r="K6918">
        <v>1</v>
      </c>
      <c r="L6918" t="s">
        <v>165</v>
      </c>
      <c r="M6918" s="18">
        <f t="shared" si="216"/>
        <v>5.833333333333333</v>
      </c>
      <c r="N6918" s="18">
        <f t="shared" si="217"/>
        <v>20.833333333333332</v>
      </c>
    </row>
    <row r="6919" spans="1:14" x14ac:dyDescent="0.25">
      <c r="A6919">
        <v>6</v>
      </c>
      <c r="B6919" t="s">
        <v>163</v>
      </c>
      <c r="C6919">
        <v>0</v>
      </c>
      <c r="D6919" t="s">
        <v>164</v>
      </c>
      <c r="E6919">
        <v>16</v>
      </c>
      <c r="F6919" t="s">
        <v>165</v>
      </c>
      <c r="G6919" s="9">
        <v>21</v>
      </c>
      <c r="H6919" t="s">
        <v>172</v>
      </c>
      <c r="I6919">
        <v>3</v>
      </c>
      <c r="J6919" t="s">
        <v>173</v>
      </c>
      <c r="K6919">
        <v>16</v>
      </c>
      <c r="L6919" t="s">
        <v>165</v>
      </c>
      <c r="M6919" s="18">
        <f t="shared" si="216"/>
        <v>6</v>
      </c>
      <c r="N6919" s="18">
        <f t="shared" si="217"/>
        <v>21.25</v>
      </c>
    </row>
    <row r="6920" spans="1:14" x14ac:dyDescent="0.25">
      <c r="A6920">
        <v>2</v>
      </c>
      <c r="B6920" t="s">
        <v>163</v>
      </c>
      <c r="C6920">
        <v>8</v>
      </c>
      <c r="D6920" t="s">
        <v>164</v>
      </c>
      <c r="E6920">
        <v>16</v>
      </c>
      <c r="F6920" t="s">
        <v>165</v>
      </c>
      <c r="G6920" s="9">
        <v>17</v>
      </c>
      <c r="H6920" t="s">
        <v>172</v>
      </c>
      <c r="I6920">
        <v>3</v>
      </c>
      <c r="J6920" t="s">
        <v>173</v>
      </c>
      <c r="K6920">
        <v>14</v>
      </c>
      <c r="L6920" t="s">
        <v>165</v>
      </c>
      <c r="M6920" s="18">
        <f t="shared" si="216"/>
        <v>2.6666666666666665</v>
      </c>
      <c r="N6920" s="18">
        <f t="shared" si="217"/>
        <v>17.25</v>
      </c>
    </row>
    <row r="6921" spans="1:14" x14ac:dyDescent="0.25">
      <c r="A6921">
        <v>3</v>
      </c>
      <c r="B6921" t="s">
        <v>163</v>
      </c>
      <c r="C6921">
        <v>5</v>
      </c>
      <c r="D6921" t="s">
        <v>164</v>
      </c>
      <c r="E6921">
        <v>16</v>
      </c>
      <c r="F6921" t="s">
        <v>165</v>
      </c>
      <c r="G6921" s="9">
        <v>22</v>
      </c>
      <c r="H6921" t="s">
        <v>172</v>
      </c>
      <c r="I6921">
        <v>10</v>
      </c>
      <c r="J6921" t="s">
        <v>173</v>
      </c>
      <c r="K6921">
        <v>16</v>
      </c>
      <c r="L6921" t="s">
        <v>165</v>
      </c>
      <c r="M6921" s="18">
        <f t="shared" si="216"/>
        <v>3.4166666666666665</v>
      </c>
      <c r="N6921" s="18">
        <f t="shared" si="217"/>
        <v>22.833333333333332</v>
      </c>
    </row>
    <row r="6922" spans="1:14" x14ac:dyDescent="0.25">
      <c r="A6922">
        <v>3</v>
      </c>
      <c r="B6922" t="s">
        <v>163</v>
      </c>
      <c r="C6922">
        <v>6</v>
      </c>
      <c r="D6922" t="s">
        <v>164</v>
      </c>
      <c r="E6922">
        <v>16</v>
      </c>
      <c r="F6922" t="s">
        <v>165</v>
      </c>
      <c r="G6922" s="9">
        <v>15</v>
      </c>
      <c r="H6922" t="s">
        <v>172</v>
      </c>
      <c r="I6922">
        <v>7</v>
      </c>
      <c r="J6922" t="s">
        <v>173</v>
      </c>
      <c r="K6922">
        <v>16</v>
      </c>
      <c r="L6922" t="s">
        <v>165</v>
      </c>
      <c r="M6922" s="18">
        <f t="shared" si="216"/>
        <v>3.5</v>
      </c>
      <c r="N6922" s="18">
        <f t="shared" si="217"/>
        <v>15.583333333333334</v>
      </c>
    </row>
    <row r="6923" spans="1:14" x14ac:dyDescent="0.25">
      <c r="A6923">
        <v>5</v>
      </c>
      <c r="B6923" t="s">
        <v>163</v>
      </c>
      <c r="C6923">
        <v>10</v>
      </c>
      <c r="D6923" t="s">
        <v>164</v>
      </c>
      <c r="E6923">
        <v>16</v>
      </c>
      <c r="F6923" t="s">
        <v>165</v>
      </c>
      <c r="G6923" s="9">
        <v>13</v>
      </c>
      <c r="H6923" t="s">
        <v>172</v>
      </c>
      <c r="I6923">
        <v>5</v>
      </c>
      <c r="J6923" t="s">
        <v>173</v>
      </c>
      <c r="K6923">
        <v>15</v>
      </c>
      <c r="L6923" t="s">
        <v>165</v>
      </c>
      <c r="M6923" s="18">
        <f t="shared" si="216"/>
        <v>5.833333333333333</v>
      </c>
      <c r="N6923" s="18">
        <f t="shared" si="217"/>
        <v>13.416666666666666</v>
      </c>
    </row>
    <row r="6924" spans="1:14" x14ac:dyDescent="0.25">
      <c r="A6924">
        <v>4</v>
      </c>
      <c r="B6924" t="s">
        <v>163</v>
      </c>
      <c r="C6924">
        <v>6</v>
      </c>
      <c r="D6924" t="s">
        <v>164</v>
      </c>
      <c r="E6924">
        <v>16</v>
      </c>
      <c r="F6924" t="s">
        <v>165</v>
      </c>
      <c r="G6924" s="9">
        <v>15</v>
      </c>
      <c r="H6924" t="s">
        <v>172</v>
      </c>
      <c r="I6924">
        <v>2</v>
      </c>
      <c r="J6924" t="s">
        <v>173</v>
      </c>
      <c r="K6924">
        <v>16</v>
      </c>
      <c r="L6924" t="s">
        <v>165</v>
      </c>
      <c r="M6924" s="18">
        <f t="shared" si="216"/>
        <v>4.5</v>
      </c>
      <c r="N6924" s="18">
        <f t="shared" si="217"/>
        <v>15.166666666666666</v>
      </c>
    </row>
    <row r="6925" spans="1:14" x14ac:dyDescent="0.25">
      <c r="A6925">
        <v>2</v>
      </c>
      <c r="B6925" t="s">
        <v>163</v>
      </c>
      <c r="C6925">
        <v>0</v>
      </c>
      <c r="D6925" t="s">
        <v>164</v>
      </c>
      <c r="E6925">
        <v>16</v>
      </c>
      <c r="F6925" t="s">
        <v>165</v>
      </c>
      <c r="G6925" s="9">
        <v>15</v>
      </c>
      <c r="H6925" t="s">
        <v>172</v>
      </c>
      <c r="I6925">
        <v>3</v>
      </c>
      <c r="J6925" t="s">
        <v>173</v>
      </c>
      <c r="K6925">
        <v>16</v>
      </c>
      <c r="L6925" t="s">
        <v>165</v>
      </c>
      <c r="M6925" s="18">
        <f t="shared" si="216"/>
        <v>2</v>
      </c>
      <c r="N6925" s="18">
        <f t="shared" si="217"/>
        <v>15.25</v>
      </c>
    </row>
    <row r="6926" spans="1:14" x14ac:dyDescent="0.25">
      <c r="A6926">
        <v>6</v>
      </c>
      <c r="B6926" t="s">
        <v>163</v>
      </c>
      <c r="C6926">
        <v>0</v>
      </c>
      <c r="D6926" t="s">
        <v>164</v>
      </c>
      <c r="E6926">
        <v>16</v>
      </c>
      <c r="F6926" t="s">
        <v>165</v>
      </c>
      <c r="G6926" s="9">
        <v>26</v>
      </c>
      <c r="H6926" t="s">
        <v>172</v>
      </c>
      <c r="I6926">
        <v>6</v>
      </c>
      <c r="J6926" t="s">
        <v>173</v>
      </c>
      <c r="K6926">
        <v>16</v>
      </c>
      <c r="L6926" t="s">
        <v>165</v>
      </c>
      <c r="M6926" s="18">
        <f t="shared" si="216"/>
        <v>6</v>
      </c>
      <c r="N6926" s="18">
        <f t="shared" si="217"/>
        <v>26.5</v>
      </c>
    </row>
    <row r="6927" spans="1:14" x14ac:dyDescent="0.25">
      <c r="A6927">
        <v>5</v>
      </c>
      <c r="B6927" t="s">
        <v>163</v>
      </c>
      <c r="C6927">
        <v>10</v>
      </c>
      <c r="D6927" t="s">
        <v>164</v>
      </c>
      <c r="E6927">
        <v>16</v>
      </c>
      <c r="F6927" t="s">
        <v>165</v>
      </c>
      <c r="G6927" s="9">
        <v>17</v>
      </c>
      <c r="H6927" t="s">
        <v>172</v>
      </c>
      <c r="I6927">
        <v>0</v>
      </c>
      <c r="J6927" t="s">
        <v>173</v>
      </c>
      <c r="K6927">
        <v>16</v>
      </c>
      <c r="L6927" t="s">
        <v>165</v>
      </c>
      <c r="M6927" s="18">
        <f t="shared" si="216"/>
        <v>5.833333333333333</v>
      </c>
      <c r="N6927" s="18">
        <f t="shared" si="217"/>
        <v>17</v>
      </c>
    </row>
    <row r="6928" spans="1:14" x14ac:dyDescent="0.25">
      <c r="A6928">
        <v>4</v>
      </c>
      <c r="B6928" t="s">
        <v>163</v>
      </c>
      <c r="C6928">
        <v>7</v>
      </c>
      <c r="D6928" t="s">
        <v>164</v>
      </c>
      <c r="E6928">
        <v>16</v>
      </c>
      <c r="F6928" t="s">
        <v>165</v>
      </c>
      <c r="G6928" s="9">
        <v>9</v>
      </c>
      <c r="H6928" t="s">
        <v>172</v>
      </c>
      <c r="I6928">
        <v>8</v>
      </c>
      <c r="J6928" t="s">
        <v>173</v>
      </c>
      <c r="K6928">
        <v>16</v>
      </c>
      <c r="L6928" t="s">
        <v>165</v>
      </c>
      <c r="M6928" s="18">
        <f t="shared" si="216"/>
        <v>4.583333333333333</v>
      </c>
      <c r="N6928" s="18">
        <f t="shared" si="217"/>
        <v>9.6666666666666661</v>
      </c>
    </row>
    <row r="6929" spans="1:14" x14ac:dyDescent="0.25">
      <c r="A6929">
        <v>1</v>
      </c>
      <c r="B6929" t="s">
        <v>163</v>
      </c>
      <c r="C6929">
        <v>4</v>
      </c>
      <c r="D6929" t="s">
        <v>164</v>
      </c>
      <c r="E6929">
        <v>16</v>
      </c>
      <c r="F6929" t="s">
        <v>165</v>
      </c>
      <c r="G6929" s="9">
        <v>13</v>
      </c>
      <c r="H6929" t="s">
        <v>172</v>
      </c>
      <c r="I6929">
        <v>3</v>
      </c>
      <c r="J6929" t="s">
        <v>173</v>
      </c>
      <c r="K6929">
        <v>11</v>
      </c>
      <c r="L6929" t="s">
        <v>165</v>
      </c>
      <c r="M6929" s="18">
        <f t="shared" si="216"/>
        <v>1.3333333333333333</v>
      </c>
      <c r="N6929" s="18">
        <f t="shared" si="217"/>
        <v>13.25</v>
      </c>
    </row>
    <row r="6930" spans="1:14" x14ac:dyDescent="0.25">
      <c r="A6930">
        <v>4</v>
      </c>
      <c r="B6930" t="s">
        <v>163</v>
      </c>
      <c r="C6930">
        <v>2</v>
      </c>
      <c r="D6930" t="s">
        <v>164</v>
      </c>
      <c r="E6930">
        <v>5</v>
      </c>
      <c r="F6930" t="s">
        <v>165</v>
      </c>
      <c r="G6930" s="9">
        <v>4</v>
      </c>
      <c r="H6930" t="s">
        <v>172</v>
      </c>
      <c r="I6930">
        <v>2</v>
      </c>
      <c r="J6930" t="s">
        <v>173</v>
      </c>
      <c r="K6930">
        <v>5</v>
      </c>
      <c r="L6930" t="s">
        <v>165</v>
      </c>
      <c r="M6930" s="18">
        <f t="shared" si="216"/>
        <v>4.166666666666667</v>
      </c>
      <c r="N6930" s="18">
        <f t="shared" si="217"/>
        <v>4.166666666666667</v>
      </c>
    </row>
    <row r="6931" spans="1:14" x14ac:dyDescent="0.25">
      <c r="A6931">
        <v>1</v>
      </c>
      <c r="B6931" t="s">
        <v>163</v>
      </c>
      <c r="C6931">
        <v>0</v>
      </c>
      <c r="D6931" t="s">
        <v>164</v>
      </c>
      <c r="E6931">
        <v>15</v>
      </c>
      <c r="F6931" t="s">
        <v>165</v>
      </c>
      <c r="G6931" s="9">
        <v>2</v>
      </c>
      <c r="H6931" t="s">
        <v>172</v>
      </c>
      <c r="I6931">
        <v>0</v>
      </c>
      <c r="J6931" t="s">
        <v>173</v>
      </c>
      <c r="K6931">
        <v>15</v>
      </c>
      <c r="L6931" t="s">
        <v>165</v>
      </c>
      <c r="M6931" s="18">
        <f t="shared" si="216"/>
        <v>1</v>
      </c>
      <c r="N6931" s="18">
        <f t="shared" si="217"/>
        <v>2</v>
      </c>
    </row>
    <row r="6932" spans="1:14" x14ac:dyDescent="0.25">
      <c r="A6932">
        <v>0</v>
      </c>
      <c r="B6932" t="s">
        <v>163</v>
      </c>
      <c r="C6932">
        <v>4</v>
      </c>
      <c r="D6932" t="s">
        <v>164</v>
      </c>
      <c r="E6932">
        <v>20</v>
      </c>
      <c r="F6932" t="s">
        <v>165</v>
      </c>
      <c r="G6932" s="9">
        <v>0</v>
      </c>
      <c r="H6932" t="s">
        <v>172</v>
      </c>
      <c r="I6932">
        <v>4</v>
      </c>
      <c r="J6932" t="s">
        <v>173</v>
      </c>
      <c r="K6932">
        <v>20</v>
      </c>
      <c r="L6932" t="s">
        <v>165</v>
      </c>
      <c r="M6932" s="18">
        <f t="shared" si="216"/>
        <v>0.33333333333333331</v>
      </c>
      <c r="N6932" s="18">
        <f t="shared" si="217"/>
        <v>0.33333333333333331</v>
      </c>
    </row>
    <row r="6933" spans="1:14" x14ac:dyDescent="0.25">
      <c r="A6933">
        <v>0</v>
      </c>
      <c r="B6933" t="s">
        <v>163</v>
      </c>
      <c r="C6933">
        <v>4</v>
      </c>
      <c r="D6933" t="s">
        <v>164</v>
      </c>
      <c r="E6933">
        <v>20</v>
      </c>
      <c r="F6933" t="s">
        <v>165</v>
      </c>
      <c r="G6933" s="9">
        <v>0</v>
      </c>
      <c r="H6933" t="s">
        <v>172</v>
      </c>
      <c r="I6933">
        <v>4</v>
      </c>
      <c r="J6933" t="s">
        <v>173</v>
      </c>
      <c r="K6933">
        <v>20</v>
      </c>
      <c r="L6933" t="s">
        <v>165</v>
      </c>
      <c r="M6933" s="18">
        <f t="shared" si="216"/>
        <v>0.33333333333333331</v>
      </c>
      <c r="N6933" s="18">
        <f t="shared" si="217"/>
        <v>0.33333333333333331</v>
      </c>
    </row>
    <row r="6934" spans="1:14" x14ac:dyDescent="0.25">
      <c r="A6934">
        <v>5</v>
      </c>
      <c r="B6934" t="s">
        <v>163</v>
      </c>
      <c r="C6934">
        <v>10</v>
      </c>
      <c r="D6934" t="s">
        <v>164</v>
      </c>
      <c r="E6934">
        <v>16</v>
      </c>
      <c r="F6934" t="s">
        <v>165</v>
      </c>
      <c r="G6934" s="9">
        <v>24</v>
      </c>
      <c r="H6934" t="s">
        <v>172</v>
      </c>
      <c r="I6934">
        <v>8</v>
      </c>
      <c r="J6934" t="s">
        <v>173</v>
      </c>
      <c r="K6934">
        <v>13</v>
      </c>
      <c r="L6934" t="s">
        <v>165</v>
      </c>
      <c r="M6934" s="18">
        <f t="shared" si="216"/>
        <v>5.833333333333333</v>
      </c>
      <c r="N6934" s="18">
        <f t="shared" si="217"/>
        <v>24.666666666666668</v>
      </c>
    </row>
    <row r="6935" spans="1:14" x14ac:dyDescent="0.25">
      <c r="A6935">
        <v>5</v>
      </c>
      <c r="B6935" t="s">
        <v>163</v>
      </c>
      <c r="C6935">
        <v>10</v>
      </c>
      <c r="D6935" t="s">
        <v>164</v>
      </c>
      <c r="E6935">
        <v>16</v>
      </c>
      <c r="F6935" t="s">
        <v>165</v>
      </c>
      <c r="G6935" s="9">
        <v>22</v>
      </c>
      <c r="H6935" t="s">
        <v>172</v>
      </c>
      <c r="I6935">
        <v>10</v>
      </c>
      <c r="J6935" t="s">
        <v>173</v>
      </c>
      <c r="K6935">
        <v>6</v>
      </c>
      <c r="L6935" t="s">
        <v>165</v>
      </c>
      <c r="M6935" s="18">
        <f t="shared" si="216"/>
        <v>5.833333333333333</v>
      </c>
      <c r="N6935" s="18">
        <f t="shared" si="217"/>
        <v>22.833333333333332</v>
      </c>
    </row>
    <row r="6936" spans="1:14" x14ac:dyDescent="0.25">
      <c r="A6936">
        <v>5</v>
      </c>
      <c r="B6936" t="s">
        <v>163</v>
      </c>
      <c r="C6936">
        <v>10</v>
      </c>
      <c r="D6936" t="s">
        <v>164</v>
      </c>
      <c r="E6936">
        <v>16</v>
      </c>
      <c r="F6936" t="s">
        <v>165</v>
      </c>
      <c r="G6936" s="9">
        <v>15</v>
      </c>
      <c r="H6936" t="s">
        <v>172</v>
      </c>
      <c r="I6936">
        <v>4</v>
      </c>
      <c r="J6936" t="s">
        <v>173</v>
      </c>
      <c r="K6936">
        <v>14</v>
      </c>
      <c r="L6936" t="s">
        <v>165</v>
      </c>
      <c r="M6936" s="18">
        <f t="shared" si="216"/>
        <v>5.833333333333333</v>
      </c>
      <c r="N6936" s="18">
        <f t="shared" si="217"/>
        <v>15.333333333333334</v>
      </c>
    </row>
    <row r="6937" spans="1:14" x14ac:dyDescent="0.25">
      <c r="A6937">
        <v>5</v>
      </c>
      <c r="B6937" t="s">
        <v>163</v>
      </c>
      <c r="C6937">
        <v>10</v>
      </c>
      <c r="D6937" t="s">
        <v>164</v>
      </c>
      <c r="E6937">
        <v>16</v>
      </c>
      <c r="F6937" t="s">
        <v>165</v>
      </c>
      <c r="G6937" s="9">
        <v>16</v>
      </c>
      <c r="H6937" t="s">
        <v>172</v>
      </c>
      <c r="I6937">
        <v>4</v>
      </c>
      <c r="J6937" t="s">
        <v>173</v>
      </c>
      <c r="K6937">
        <v>13</v>
      </c>
      <c r="L6937" t="s">
        <v>165</v>
      </c>
      <c r="M6937" s="18">
        <f t="shared" si="216"/>
        <v>5.833333333333333</v>
      </c>
      <c r="N6937" s="18">
        <f t="shared" si="217"/>
        <v>16.333333333333332</v>
      </c>
    </row>
    <row r="6938" spans="1:14" x14ac:dyDescent="0.25">
      <c r="A6938">
        <v>5</v>
      </c>
      <c r="B6938" t="s">
        <v>163</v>
      </c>
      <c r="C6938">
        <v>4</v>
      </c>
      <c r="D6938" t="s">
        <v>164</v>
      </c>
      <c r="E6938">
        <v>16</v>
      </c>
      <c r="F6938" t="s">
        <v>165</v>
      </c>
      <c r="G6938" s="9">
        <v>16</v>
      </c>
      <c r="H6938" t="s">
        <v>172</v>
      </c>
      <c r="I6938">
        <v>8</v>
      </c>
      <c r="J6938" t="s">
        <v>173</v>
      </c>
      <c r="K6938">
        <v>16</v>
      </c>
      <c r="L6938" t="s">
        <v>165</v>
      </c>
      <c r="M6938" s="18">
        <f t="shared" si="216"/>
        <v>5.333333333333333</v>
      </c>
      <c r="N6938" s="18">
        <f t="shared" si="217"/>
        <v>16.666666666666668</v>
      </c>
    </row>
    <row r="6939" spans="1:14" x14ac:dyDescent="0.25">
      <c r="A6939">
        <v>5</v>
      </c>
      <c r="B6939" t="s">
        <v>163</v>
      </c>
      <c r="C6939">
        <v>10</v>
      </c>
      <c r="D6939" t="s">
        <v>164</v>
      </c>
      <c r="E6939">
        <v>16</v>
      </c>
      <c r="F6939" t="s">
        <v>165</v>
      </c>
      <c r="G6939" s="9">
        <v>7</v>
      </c>
      <c r="H6939" t="s">
        <v>172</v>
      </c>
      <c r="I6939">
        <v>2</v>
      </c>
      <c r="J6939" t="s">
        <v>173</v>
      </c>
      <c r="K6939">
        <v>30</v>
      </c>
      <c r="L6939" t="s">
        <v>165</v>
      </c>
      <c r="M6939" s="18">
        <f t="shared" si="216"/>
        <v>5.833333333333333</v>
      </c>
      <c r="N6939" s="18">
        <f t="shared" si="217"/>
        <v>7.166666666666667</v>
      </c>
    </row>
    <row r="6940" spans="1:14" x14ac:dyDescent="0.25">
      <c r="A6940">
        <v>3</v>
      </c>
      <c r="B6940" t="s">
        <v>163</v>
      </c>
      <c r="C6940">
        <v>4</v>
      </c>
      <c r="D6940" t="s">
        <v>164</v>
      </c>
      <c r="E6940">
        <v>15</v>
      </c>
      <c r="F6940" t="s">
        <v>165</v>
      </c>
      <c r="G6940" s="9">
        <v>3</v>
      </c>
      <c r="H6940" t="s">
        <v>172</v>
      </c>
      <c r="I6940">
        <v>4</v>
      </c>
      <c r="J6940" t="s">
        <v>173</v>
      </c>
      <c r="K6940">
        <v>15</v>
      </c>
      <c r="L6940" t="s">
        <v>165</v>
      </c>
      <c r="M6940" s="18">
        <f t="shared" si="216"/>
        <v>3.3333333333333335</v>
      </c>
      <c r="N6940" s="18">
        <f t="shared" si="217"/>
        <v>3.3333333333333335</v>
      </c>
    </row>
    <row r="6941" spans="1:14" x14ac:dyDescent="0.25">
      <c r="A6941">
        <v>2</v>
      </c>
      <c r="B6941" t="s">
        <v>163</v>
      </c>
      <c r="C6941">
        <v>3</v>
      </c>
      <c r="D6941" t="s">
        <v>164</v>
      </c>
      <c r="E6941">
        <v>2</v>
      </c>
      <c r="F6941" t="s">
        <v>165</v>
      </c>
      <c r="G6941" s="9">
        <v>14</v>
      </c>
      <c r="H6941" t="s">
        <v>172</v>
      </c>
      <c r="I6941">
        <v>8</v>
      </c>
      <c r="J6941" t="s">
        <v>173</v>
      </c>
      <c r="K6941">
        <v>16</v>
      </c>
      <c r="L6941" t="s">
        <v>165</v>
      </c>
      <c r="M6941" s="18">
        <f t="shared" si="216"/>
        <v>2.25</v>
      </c>
      <c r="N6941" s="18">
        <f t="shared" si="217"/>
        <v>14.666666666666666</v>
      </c>
    </row>
    <row r="6942" spans="1:14" x14ac:dyDescent="0.25">
      <c r="A6942">
        <v>0</v>
      </c>
      <c r="B6942" t="s">
        <v>163</v>
      </c>
      <c r="C6942">
        <v>9</v>
      </c>
      <c r="D6942" t="s">
        <v>164</v>
      </c>
      <c r="E6942">
        <v>23</v>
      </c>
      <c r="F6942" t="s">
        <v>165</v>
      </c>
      <c r="G6942" s="9">
        <v>0</v>
      </c>
      <c r="H6942" t="s">
        <v>172</v>
      </c>
      <c r="I6942">
        <v>9</v>
      </c>
      <c r="J6942" t="s">
        <v>173</v>
      </c>
      <c r="K6942">
        <v>23</v>
      </c>
      <c r="L6942" t="s">
        <v>165</v>
      </c>
      <c r="M6942" s="18">
        <f t="shared" si="216"/>
        <v>0.75</v>
      </c>
      <c r="N6942" s="18">
        <f t="shared" si="217"/>
        <v>0.75</v>
      </c>
    </row>
    <row r="6943" spans="1:14" x14ac:dyDescent="0.25">
      <c r="A6943">
        <v>0</v>
      </c>
      <c r="B6943" t="s">
        <v>163</v>
      </c>
      <c r="C6943">
        <v>3</v>
      </c>
      <c r="D6943" t="s">
        <v>164</v>
      </c>
      <c r="E6943">
        <v>8</v>
      </c>
      <c r="F6943" t="s">
        <v>165</v>
      </c>
      <c r="G6943" s="9">
        <v>0</v>
      </c>
      <c r="H6943" t="s">
        <v>172</v>
      </c>
      <c r="I6943">
        <v>3</v>
      </c>
      <c r="J6943" t="s">
        <v>173</v>
      </c>
      <c r="K6943">
        <v>8</v>
      </c>
      <c r="L6943" t="s">
        <v>165</v>
      </c>
      <c r="M6943" s="18">
        <f t="shared" si="216"/>
        <v>0.25</v>
      </c>
      <c r="N6943" s="18">
        <f t="shared" si="217"/>
        <v>0.25</v>
      </c>
    </row>
    <row r="6944" spans="1:14" x14ac:dyDescent="0.25">
      <c r="A6944">
        <v>0</v>
      </c>
      <c r="B6944" t="s">
        <v>163</v>
      </c>
      <c r="C6944">
        <v>2</v>
      </c>
      <c r="D6944" t="s">
        <v>164</v>
      </c>
      <c r="E6944">
        <v>10</v>
      </c>
      <c r="F6944" t="s">
        <v>165</v>
      </c>
      <c r="G6944" s="9">
        <v>0</v>
      </c>
      <c r="H6944" t="s">
        <v>172</v>
      </c>
      <c r="I6944">
        <v>2</v>
      </c>
      <c r="J6944" t="s">
        <v>173</v>
      </c>
      <c r="K6944">
        <v>10</v>
      </c>
      <c r="L6944" t="s">
        <v>165</v>
      </c>
      <c r="M6944" s="18">
        <f t="shared" si="216"/>
        <v>0.16666666666666666</v>
      </c>
      <c r="N6944" s="18">
        <f t="shared" si="217"/>
        <v>0.16666666666666666</v>
      </c>
    </row>
    <row r="6945" spans="1:14" x14ac:dyDescent="0.25">
      <c r="A6945">
        <v>0</v>
      </c>
      <c r="B6945" t="s">
        <v>163</v>
      </c>
      <c r="C6945">
        <v>0</v>
      </c>
      <c r="D6945" t="s">
        <v>164</v>
      </c>
      <c r="E6945">
        <v>9</v>
      </c>
      <c r="F6945" t="s">
        <v>165</v>
      </c>
      <c r="G6945" s="9">
        <v>0</v>
      </c>
      <c r="H6945" t="s">
        <v>172</v>
      </c>
      <c r="I6945">
        <v>0</v>
      </c>
      <c r="J6945" t="s">
        <v>173</v>
      </c>
      <c r="K6945">
        <v>9</v>
      </c>
      <c r="L6945" t="s">
        <v>165</v>
      </c>
      <c r="M6945" s="18">
        <f t="shared" si="216"/>
        <v>0</v>
      </c>
      <c r="N6945" s="18">
        <f t="shared" si="217"/>
        <v>0</v>
      </c>
    </row>
    <row r="6946" spans="1:14" x14ac:dyDescent="0.25">
      <c r="A6946">
        <v>6</v>
      </c>
      <c r="B6946" t="s">
        <v>163</v>
      </c>
      <c r="C6946">
        <v>0</v>
      </c>
      <c r="D6946" t="s">
        <v>164</v>
      </c>
      <c r="E6946">
        <v>16</v>
      </c>
      <c r="F6946" t="s">
        <v>165</v>
      </c>
      <c r="G6946" s="9">
        <v>13</v>
      </c>
      <c r="H6946" t="s">
        <v>172</v>
      </c>
      <c r="I6946">
        <v>3</v>
      </c>
      <c r="J6946" t="s">
        <v>173</v>
      </c>
      <c r="K6946">
        <v>16</v>
      </c>
      <c r="L6946" t="s">
        <v>165</v>
      </c>
      <c r="M6946" s="18">
        <f t="shared" si="216"/>
        <v>6</v>
      </c>
      <c r="N6946" s="18">
        <f t="shared" si="217"/>
        <v>13.25</v>
      </c>
    </row>
    <row r="6947" spans="1:14" x14ac:dyDescent="0.25">
      <c r="A6947">
        <v>5</v>
      </c>
      <c r="B6947" t="s">
        <v>163</v>
      </c>
      <c r="C6947">
        <v>10</v>
      </c>
      <c r="D6947" t="s">
        <v>164</v>
      </c>
      <c r="E6947">
        <v>16</v>
      </c>
      <c r="F6947" t="s">
        <v>165</v>
      </c>
      <c r="G6947" s="9">
        <v>8</v>
      </c>
      <c r="H6947" t="s">
        <v>172</v>
      </c>
      <c r="I6947">
        <v>5</v>
      </c>
      <c r="J6947" t="s">
        <v>173</v>
      </c>
      <c r="K6947">
        <v>14</v>
      </c>
      <c r="L6947" t="s">
        <v>165</v>
      </c>
      <c r="M6947" s="18">
        <f t="shared" si="216"/>
        <v>5.833333333333333</v>
      </c>
      <c r="N6947" s="18">
        <f t="shared" si="217"/>
        <v>8.4166666666666661</v>
      </c>
    </row>
    <row r="6948" spans="1:14" x14ac:dyDescent="0.25">
      <c r="A6948">
        <v>6</v>
      </c>
      <c r="B6948" t="s">
        <v>163</v>
      </c>
      <c r="C6948">
        <v>0</v>
      </c>
      <c r="D6948" t="s">
        <v>164</v>
      </c>
      <c r="E6948">
        <v>16</v>
      </c>
      <c r="F6948" t="s">
        <v>165</v>
      </c>
      <c r="G6948" s="9">
        <v>17</v>
      </c>
      <c r="H6948" t="s">
        <v>172</v>
      </c>
      <c r="I6948">
        <v>4</v>
      </c>
      <c r="J6948" t="s">
        <v>173</v>
      </c>
      <c r="K6948">
        <v>16</v>
      </c>
      <c r="L6948" t="s">
        <v>165</v>
      </c>
      <c r="M6948" s="18">
        <f t="shared" si="216"/>
        <v>6</v>
      </c>
      <c r="N6948" s="18">
        <f t="shared" si="217"/>
        <v>17.333333333333332</v>
      </c>
    </row>
    <row r="6949" spans="1:14" x14ac:dyDescent="0.25">
      <c r="A6949">
        <v>3</v>
      </c>
      <c r="B6949" t="s">
        <v>163</v>
      </c>
      <c r="C6949">
        <v>8</v>
      </c>
      <c r="D6949" t="s">
        <v>164</v>
      </c>
      <c r="E6949">
        <v>16</v>
      </c>
      <c r="F6949" t="s">
        <v>165</v>
      </c>
      <c r="G6949" s="9">
        <v>11</v>
      </c>
      <c r="H6949" t="s">
        <v>172</v>
      </c>
      <c r="I6949">
        <v>6</v>
      </c>
      <c r="J6949" t="s">
        <v>173</v>
      </c>
      <c r="K6949">
        <v>0</v>
      </c>
      <c r="L6949" t="s">
        <v>165</v>
      </c>
      <c r="M6949" s="18">
        <f t="shared" si="216"/>
        <v>3.6666666666666665</v>
      </c>
      <c r="N6949" s="18">
        <f t="shared" si="217"/>
        <v>11.5</v>
      </c>
    </row>
    <row r="6950" spans="1:14" x14ac:dyDescent="0.25">
      <c r="A6950">
        <v>4</v>
      </c>
      <c r="B6950" t="s">
        <v>163</v>
      </c>
      <c r="C6950">
        <v>7</v>
      </c>
      <c r="D6950" t="s">
        <v>164</v>
      </c>
      <c r="E6950">
        <v>2</v>
      </c>
      <c r="F6950" t="s">
        <v>165</v>
      </c>
      <c r="G6950" s="9">
        <v>4</v>
      </c>
      <c r="H6950" t="s">
        <v>172</v>
      </c>
      <c r="I6950">
        <v>7</v>
      </c>
      <c r="J6950" t="s">
        <v>173</v>
      </c>
      <c r="K6950">
        <v>2</v>
      </c>
      <c r="L6950" t="s">
        <v>165</v>
      </c>
      <c r="M6950" s="18">
        <f t="shared" si="216"/>
        <v>4.583333333333333</v>
      </c>
      <c r="N6950" s="18">
        <f t="shared" si="217"/>
        <v>4.583333333333333</v>
      </c>
    </row>
    <row r="6951" spans="1:14" x14ac:dyDescent="0.25">
      <c r="A6951">
        <v>4</v>
      </c>
      <c r="B6951" t="s">
        <v>163</v>
      </c>
      <c r="C6951">
        <v>5</v>
      </c>
      <c r="D6951" t="s">
        <v>164</v>
      </c>
      <c r="E6951">
        <v>16</v>
      </c>
      <c r="F6951" t="s">
        <v>165</v>
      </c>
      <c r="G6951" s="9">
        <v>6</v>
      </c>
      <c r="H6951" t="s">
        <v>172</v>
      </c>
      <c r="I6951">
        <v>5</v>
      </c>
      <c r="J6951" t="s">
        <v>173</v>
      </c>
      <c r="K6951">
        <v>16</v>
      </c>
      <c r="L6951" t="s">
        <v>165</v>
      </c>
      <c r="M6951" s="18">
        <f t="shared" si="216"/>
        <v>4.416666666666667</v>
      </c>
      <c r="N6951" s="18">
        <f t="shared" si="217"/>
        <v>6.416666666666667</v>
      </c>
    </row>
    <row r="6952" spans="1:14" x14ac:dyDescent="0.25">
      <c r="A6952">
        <v>4</v>
      </c>
      <c r="B6952" t="s">
        <v>163</v>
      </c>
      <c r="C6952">
        <v>5</v>
      </c>
      <c r="D6952" t="s">
        <v>164</v>
      </c>
      <c r="E6952">
        <v>16</v>
      </c>
      <c r="F6952" t="s">
        <v>165</v>
      </c>
      <c r="G6952" s="9">
        <v>6</v>
      </c>
      <c r="H6952" t="s">
        <v>172</v>
      </c>
      <c r="I6952">
        <v>6</v>
      </c>
      <c r="J6952" t="s">
        <v>173</v>
      </c>
      <c r="K6952">
        <v>16</v>
      </c>
      <c r="L6952" t="s">
        <v>165</v>
      </c>
      <c r="M6952" s="18">
        <f t="shared" si="216"/>
        <v>4.416666666666667</v>
      </c>
      <c r="N6952" s="18">
        <f t="shared" si="217"/>
        <v>6.5</v>
      </c>
    </row>
    <row r="6953" spans="1:14" x14ac:dyDescent="0.25">
      <c r="A6953">
        <v>3</v>
      </c>
      <c r="B6953" t="s">
        <v>163</v>
      </c>
      <c r="C6953">
        <v>6</v>
      </c>
      <c r="D6953" t="s">
        <v>164</v>
      </c>
      <c r="E6953">
        <v>16</v>
      </c>
      <c r="F6953" t="s">
        <v>165</v>
      </c>
      <c r="G6953" s="9">
        <v>3</v>
      </c>
      <c r="H6953" t="s">
        <v>172</v>
      </c>
      <c r="I6953">
        <v>6</v>
      </c>
      <c r="J6953" t="s">
        <v>173</v>
      </c>
      <c r="K6953">
        <v>16</v>
      </c>
      <c r="L6953" t="s">
        <v>165</v>
      </c>
      <c r="M6953" s="18">
        <f t="shared" si="216"/>
        <v>3.5</v>
      </c>
      <c r="N6953" s="18">
        <f t="shared" si="217"/>
        <v>3.5</v>
      </c>
    </row>
    <row r="6954" spans="1:14" x14ac:dyDescent="0.25">
      <c r="A6954">
        <v>3</v>
      </c>
      <c r="B6954" t="s">
        <v>163</v>
      </c>
      <c r="C6954">
        <v>6</v>
      </c>
      <c r="D6954" t="s">
        <v>164</v>
      </c>
      <c r="E6954">
        <v>16</v>
      </c>
      <c r="F6954" t="s">
        <v>165</v>
      </c>
      <c r="G6954" s="9">
        <v>3</v>
      </c>
      <c r="H6954" t="s">
        <v>172</v>
      </c>
      <c r="I6954">
        <v>6</v>
      </c>
      <c r="J6954" t="s">
        <v>173</v>
      </c>
      <c r="K6954">
        <v>16</v>
      </c>
      <c r="L6954" t="s">
        <v>165</v>
      </c>
      <c r="M6954" s="18">
        <f t="shared" si="216"/>
        <v>3.5</v>
      </c>
      <c r="N6954" s="18">
        <f t="shared" si="217"/>
        <v>3.5</v>
      </c>
    </row>
    <row r="6955" spans="1:14" x14ac:dyDescent="0.25">
      <c r="A6955">
        <v>3</v>
      </c>
      <c r="B6955" t="s">
        <v>163</v>
      </c>
      <c r="C6955">
        <v>5</v>
      </c>
      <c r="D6955" t="s">
        <v>164</v>
      </c>
      <c r="E6955">
        <v>16</v>
      </c>
      <c r="F6955" t="s">
        <v>165</v>
      </c>
      <c r="G6955" s="9">
        <v>4</v>
      </c>
      <c r="H6955" t="s">
        <v>172</v>
      </c>
      <c r="I6955">
        <v>7</v>
      </c>
      <c r="J6955" t="s">
        <v>173</v>
      </c>
      <c r="K6955">
        <v>16</v>
      </c>
      <c r="L6955" t="s">
        <v>165</v>
      </c>
      <c r="M6955" s="18">
        <f t="shared" si="216"/>
        <v>3.4166666666666665</v>
      </c>
      <c r="N6955" s="18">
        <f t="shared" si="217"/>
        <v>4.583333333333333</v>
      </c>
    </row>
    <row r="6956" spans="1:14" x14ac:dyDescent="0.25">
      <c r="A6956">
        <v>2</v>
      </c>
      <c r="B6956" t="s">
        <v>163</v>
      </c>
      <c r="C6956">
        <v>10</v>
      </c>
      <c r="D6956" t="s">
        <v>164</v>
      </c>
      <c r="E6956">
        <v>1</v>
      </c>
      <c r="F6956" t="s">
        <v>165</v>
      </c>
      <c r="G6956" s="9">
        <v>2</v>
      </c>
      <c r="H6956" t="s">
        <v>172</v>
      </c>
      <c r="I6956">
        <v>10</v>
      </c>
      <c r="J6956" t="s">
        <v>173</v>
      </c>
      <c r="K6956">
        <v>1</v>
      </c>
      <c r="L6956" t="s">
        <v>165</v>
      </c>
      <c r="M6956" s="18">
        <f t="shared" si="216"/>
        <v>2.8333333333333335</v>
      </c>
      <c r="N6956" s="18">
        <f t="shared" si="217"/>
        <v>2.8333333333333335</v>
      </c>
    </row>
    <row r="6957" spans="1:14" x14ac:dyDescent="0.25">
      <c r="A6957">
        <v>2</v>
      </c>
      <c r="B6957" t="s">
        <v>163</v>
      </c>
      <c r="C6957">
        <v>9</v>
      </c>
      <c r="D6957" t="s">
        <v>164</v>
      </c>
      <c r="E6957">
        <v>16</v>
      </c>
      <c r="F6957" t="s">
        <v>165</v>
      </c>
      <c r="G6957" s="9">
        <v>2</v>
      </c>
      <c r="H6957" t="s">
        <v>172</v>
      </c>
      <c r="I6957">
        <v>9</v>
      </c>
      <c r="J6957" t="s">
        <v>173</v>
      </c>
      <c r="K6957">
        <v>16</v>
      </c>
      <c r="L6957" t="s">
        <v>165</v>
      </c>
      <c r="M6957" s="18">
        <f t="shared" si="216"/>
        <v>2.75</v>
      </c>
      <c r="N6957" s="18">
        <f t="shared" si="217"/>
        <v>2.75</v>
      </c>
    </row>
    <row r="6958" spans="1:14" x14ac:dyDescent="0.25">
      <c r="A6958">
        <v>2</v>
      </c>
      <c r="B6958" t="s">
        <v>163</v>
      </c>
      <c r="C6958">
        <v>7</v>
      </c>
      <c r="D6958" t="s">
        <v>164</v>
      </c>
      <c r="E6958">
        <v>16</v>
      </c>
      <c r="F6958" t="s">
        <v>165</v>
      </c>
      <c r="G6958" s="9">
        <v>5</v>
      </c>
      <c r="H6958" t="s">
        <v>172</v>
      </c>
      <c r="I6958">
        <v>3</v>
      </c>
      <c r="J6958" t="s">
        <v>173</v>
      </c>
      <c r="K6958">
        <v>16</v>
      </c>
      <c r="L6958" t="s">
        <v>165</v>
      </c>
      <c r="M6958" s="18">
        <f t="shared" si="216"/>
        <v>2.5833333333333335</v>
      </c>
      <c r="N6958" s="18">
        <f t="shared" si="217"/>
        <v>5.25</v>
      </c>
    </row>
    <row r="6959" spans="1:14" x14ac:dyDescent="0.25">
      <c r="A6959">
        <v>2</v>
      </c>
      <c r="B6959" t="s">
        <v>163</v>
      </c>
      <c r="C6959">
        <v>7</v>
      </c>
      <c r="D6959" t="s">
        <v>164</v>
      </c>
      <c r="E6959">
        <v>4</v>
      </c>
      <c r="F6959" t="s">
        <v>165</v>
      </c>
      <c r="G6959" s="9">
        <v>2</v>
      </c>
      <c r="H6959" t="s">
        <v>172</v>
      </c>
      <c r="I6959">
        <v>7</v>
      </c>
      <c r="J6959" t="s">
        <v>173</v>
      </c>
      <c r="K6959">
        <v>4</v>
      </c>
      <c r="L6959" t="s">
        <v>165</v>
      </c>
      <c r="M6959" s="18">
        <f t="shared" si="216"/>
        <v>2.5833333333333335</v>
      </c>
      <c r="N6959" s="18">
        <f t="shared" si="217"/>
        <v>2.5833333333333335</v>
      </c>
    </row>
    <row r="6960" spans="1:14" x14ac:dyDescent="0.25">
      <c r="A6960">
        <v>2</v>
      </c>
      <c r="B6960" t="s">
        <v>163</v>
      </c>
      <c r="C6960">
        <v>4</v>
      </c>
      <c r="D6960" t="s">
        <v>164</v>
      </c>
      <c r="E6960">
        <v>15</v>
      </c>
      <c r="F6960" t="s">
        <v>165</v>
      </c>
      <c r="G6960" s="9">
        <v>2</v>
      </c>
      <c r="H6960" t="s">
        <v>172</v>
      </c>
      <c r="I6960">
        <v>4</v>
      </c>
      <c r="J6960" t="s">
        <v>173</v>
      </c>
      <c r="K6960">
        <v>15</v>
      </c>
      <c r="L6960" t="s">
        <v>165</v>
      </c>
      <c r="M6960" s="18">
        <f t="shared" si="216"/>
        <v>2.3333333333333335</v>
      </c>
      <c r="N6960" s="18">
        <f t="shared" si="217"/>
        <v>2.3333333333333335</v>
      </c>
    </row>
    <row r="6961" spans="1:14" x14ac:dyDescent="0.25">
      <c r="A6961">
        <v>2</v>
      </c>
      <c r="B6961" t="s">
        <v>163</v>
      </c>
      <c r="C6961">
        <v>4</v>
      </c>
      <c r="D6961" t="s">
        <v>164</v>
      </c>
      <c r="E6961">
        <v>1</v>
      </c>
      <c r="F6961" t="s">
        <v>165</v>
      </c>
      <c r="G6961" s="9">
        <v>2</v>
      </c>
      <c r="H6961" t="s">
        <v>172</v>
      </c>
      <c r="I6961">
        <v>4</v>
      </c>
      <c r="J6961" t="s">
        <v>173</v>
      </c>
      <c r="K6961">
        <v>1</v>
      </c>
      <c r="L6961" t="s">
        <v>165</v>
      </c>
      <c r="M6961" s="18">
        <f t="shared" si="216"/>
        <v>2.3333333333333335</v>
      </c>
      <c r="N6961" s="18">
        <f t="shared" si="217"/>
        <v>2.3333333333333335</v>
      </c>
    </row>
    <row r="6962" spans="1:14" x14ac:dyDescent="0.25">
      <c r="A6962">
        <v>2</v>
      </c>
      <c r="B6962" t="s">
        <v>163</v>
      </c>
      <c r="C6962">
        <v>3</v>
      </c>
      <c r="D6962" t="s">
        <v>164</v>
      </c>
      <c r="E6962">
        <v>26</v>
      </c>
      <c r="F6962" t="s">
        <v>165</v>
      </c>
      <c r="G6962" s="9">
        <v>2</v>
      </c>
      <c r="H6962" t="s">
        <v>172</v>
      </c>
      <c r="I6962">
        <v>3</v>
      </c>
      <c r="J6962" t="s">
        <v>173</v>
      </c>
      <c r="K6962">
        <v>26</v>
      </c>
      <c r="L6962" t="s">
        <v>165</v>
      </c>
      <c r="M6962" s="18">
        <f t="shared" si="216"/>
        <v>2.25</v>
      </c>
      <c r="N6962" s="18">
        <f t="shared" si="217"/>
        <v>2.25</v>
      </c>
    </row>
    <row r="6963" spans="1:14" x14ac:dyDescent="0.25">
      <c r="A6963">
        <v>1</v>
      </c>
      <c r="B6963" t="s">
        <v>163</v>
      </c>
      <c r="C6963">
        <v>9</v>
      </c>
      <c r="D6963" t="s">
        <v>164</v>
      </c>
      <c r="E6963">
        <v>16</v>
      </c>
      <c r="F6963" t="s">
        <v>165</v>
      </c>
      <c r="G6963" s="9">
        <v>1</v>
      </c>
      <c r="H6963" t="s">
        <v>172</v>
      </c>
      <c r="I6963">
        <v>9</v>
      </c>
      <c r="J6963" t="s">
        <v>173</v>
      </c>
      <c r="K6963">
        <v>16</v>
      </c>
      <c r="L6963" t="s">
        <v>165</v>
      </c>
      <c r="M6963" s="18">
        <f t="shared" si="216"/>
        <v>1.75</v>
      </c>
      <c r="N6963" s="18">
        <f t="shared" si="217"/>
        <v>1.75</v>
      </c>
    </row>
    <row r="6964" spans="1:14" x14ac:dyDescent="0.25">
      <c r="A6964">
        <v>1</v>
      </c>
      <c r="B6964" t="s">
        <v>163</v>
      </c>
      <c r="C6964">
        <v>7</v>
      </c>
      <c r="D6964" t="s">
        <v>164</v>
      </c>
      <c r="E6964">
        <v>16</v>
      </c>
      <c r="F6964" t="s">
        <v>165</v>
      </c>
      <c r="G6964" s="9">
        <v>1</v>
      </c>
      <c r="H6964" t="s">
        <v>172</v>
      </c>
      <c r="I6964">
        <v>7</v>
      </c>
      <c r="J6964" t="s">
        <v>173</v>
      </c>
      <c r="K6964">
        <v>16</v>
      </c>
      <c r="L6964" t="s">
        <v>165</v>
      </c>
      <c r="M6964" s="18">
        <f t="shared" si="216"/>
        <v>1.5833333333333335</v>
      </c>
      <c r="N6964" s="18">
        <f t="shared" si="217"/>
        <v>1.5833333333333335</v>
      </c>
    </row>
    <row r="6965" spans="1:14" x14ac:dyDescent="0.25">
      <c r="A6965">
        <v>1</v>
      </c>
      <c r="B6965" t="s">
        <v>163</v>
      </c>
      <c r="C6965">
        <v>7</v>
      </c>
      <c r="D6965" t="s">
        <v>164</v>
      </c>
      <c r="E6965">
        <v>16</v>
      </c>
      <c r="F6965" t="s">
        <v>165</v>
      </c>
      <c r="G6965" s="9">
        <v>1</v>
      </c>
      <c r="H6965" t="s">
        <v>172</v>
      </c>
      <c r="I6965">
        <v>7</v>
      </c>
      <c r="J6965" t="s">
        <v>173</v>
      </c>
      <c r="K6965">
        <v>16</v>
      </c>
      <c r="L6965" t="s">
        <v>165</v>
      </c>
      <c r="M6965" s="18">
        <f t="shared" si="216"/>
        <v>1.5833333333333335</v>
      </c>
      <c r="N6965" s="18">
        <f t="shared" si="217"/>
        <v>1.5833333333333335</v>
      </c>
    </row>
    <row r="6966" spans="1:14" x14ac:dyDescent="0.25">
      <c r="A6966">
        <v>1</v>
      </c>
      <c r="B6966" t="s">
        <v>163</v>
      </c>
      <c r="C6966">
        <v>7</v>
      </c>
      <c r="D6966" t="s">
        <v>164</v>
      </c>
      <c r="E6966">
        <v>16</v>
      </c>
      <c r="F6966" t="s">
        <v>165</v>
      </c>
      <c r="G6966" s="9">
        <v>1</v>
      </c>
      <c r="H6966" t="s">
        <v>172</v>
      </c>
      <c r="I6966">
        <v>7</v>
      </c>
      <c r="J6966" t="s">
        <v>173</v>
      </c>
      <c r="K6966">
        <v>16</v>
      </c>
      <c r="L6966" t="s">
        <v>165</v>
      </c>
      <c r="M6966" s="18">
        <f t="shared" si="216"/>
        <v>1.5833333333333335</v>
      </c>
      <c r="N6966" s="18">
        <f t="shared" si="217"/>
        <v>1.5833333333333335</v>
      </c>
    </row>
    <row r="6967" spans="1:14" x14ac:dyDescent="0.25">
      <c r="A6967">
        <v>1</v>
      </c>
      <c r="B6967" t="s">
        <v>163</v>
      </c>
      <c r="C6967">
        <v>0</v>
      </c>
      <c r="D6967" t="s">
        <v>164</v>
      </c>
      <c r="E6967">
        <v>15</v>
      </c>
      <c r="F6967" t="s">
        <v>165</v>
      </c>
      <c r="G6967" s="9">
        <v>2</v>
      </c>
      <c r="H6967" t="s">
        <v>172</v>
      </c>
      <c r="I6967">
        <v>0</v>
      </c>
      <c r="J6967" t="s">
        <v>173</v>
      </c>
      <c r="K6967">
        <v>15</v>
      </c>
      <c r="L6967" t="s">
        <v>165</v>
      </c>
      <c r="M6967" s="18">
        <f t="shared" si="216"/>
        <v>1</v>
      </c>
      <c r="N6967" s="18">
        <f t="shared" si="217"/>
        <v>2</v>
      </c>
    </row>
    <row r="6968" spans="1:14" x14ac:dyDescent="0.25">
      <c r="A6968">
        <v>0</v>
      </c>
      <c r="B6968" t="s">
        <v>163</v>
      </c>
      <c r="C6968">
        <v>0</v>
      </c>
      <c r="D6968" t="s">
        <v>164</v>
      </c>
      <c r="E6968">
        <v>16</v>
      </c>
      <c r="F6968" t="s">
        <v>165</v>
      </c>
      <c r="G6968" s="9">
        <v>1</v>
      </c>
      <c r="H6968" t="s">
        <v>172</v>
      </c>
      <c r="I6968">
        <v>0</v>
      </c>
      <c r="J6968" t="s">
        <v>173</v>
      </c>
      <c r="K6968">
        <v>16</v>
      </c>
      <c r="L6968" t="s">
        <v>165</v>
      </c>
      <c r="M6968" s="18">
        <f t="shared" si="216"/>
        <v>0</v>
      </c>
      <c r="N6968" s="18">
        <f t="shared" si="217"/>
        <v>1</v>
      </c>
    </row>
    <row r="6969" spans="1:14" x14ac:dyDescent="0.25">
      <c r="A6969">
        <v>6</v>
      </c>
      <c r="B6969" t="s">
        <v>163</v>
      </c>
      <c r="C6969">
        <v>0</v>
      </c>
      <c r="D6969" t="s">
        <v>164</v>
      </c>
      <c r="E6969">
        <v>16</v>
      </c>
      <c r="F6969" t="s">
        <v>165</v>
      </c>
      <c r="G6969" s="9">
        <v>23</v>
      </c>
      <c r="H6969" t="s">
        <v>172</v>
      </c>
      <c r="I6969">
        <v>8</v>
      </c>
      <c r="J6969" t="s">
        <v>173</v>
      </c>
      <c r="K6969">
        <v>10</v>
      </c>
      <c r="L6969" t="s">
        <v>165</v>
      </c>
      <c r="M6969" s="18">
        <f t="shared" si="216"/>
        <v>6</v>
      </c>
      <c r="N6969" s="18">
        <f t="shared" si="217"/>
        <v>23.666666666666668</v>
      </c>
    </row>
    <row r="6970" spans="1:14" x14ac:dyDescent="0.25">
      <c r="A6970">
        <v>2</v>
      </c>
      <c r="B6970" t="s">
        <v>163</v>
      </c>
      <c r="C6970">
        <v>8</v>
      </c>
      <c r="D6970" t="s">
        <v>164</v>
      </c>
      <c r="E6970">
        <v>16</v>
      </c>
      <c r="F6970" t="s">
        <v>165</v>
      </c>
      <c r="G6970" s="9">
        <v>13</v>
      </c>
      <c r="H6970" t="s">
        <v>172</v>
      </c>
      <c r="I6970">
        <v>4</v>
      </c>
      <c r="J6970" t="s">
        <v>173</v>
      </c>
      <c r="K6970">
        <v>15</v>
      </c>
      <c r="L6970" t="s">
        <v>165</v>
      </c>
      <c r="M6970" s="18">
        <f t="shared" si="216"/>
        <v>2.6666666666666665</v>
      </c>
      <c r="N6970" s="18">
        <f t="shared" si="217"/>
        <v>13.333333333333334</v>
      </c>
    </row>
    <row r="6971" spans="1:14" x14ac:dyDescent="0.25">
      <c r="A6971">
        <v>2</v>
      </c>
      <c r="B6971" t="s">
        <v>163</v>
      </c>
      <c r="C6971">
        <v>10</v>
      </c>
      <c r="D6971" t="s">
        <v>164</v>
      </c>
      <c r="E6971">
        <v>16</v>
      </c>
      <c r="F6971" t="s">
        <v>165</v>
      </c>
      <c r="G6971" s="9">
        <v>12</v>
      </c>
      <c r="H6971" t="s">
        <v>172</v>
      </c>
      <c r="I6971">
        <v>2</v>
      </c>
      <c r="J6971" t="s">
        <v>173</v>
      </c>
      <c r="K6971">
        <v>9</v>
      </c>
      <c r="L6971" t="s">
        <v>165</v>
      </c>
      <c r="M6971" s="18">
        <f t="shared" si="216"/>
        <v>2.8333333333333335</v>
      </c>
      <c r="N6971" s="18">
        <f t="shared" si="217"/>
        <v>12.166666666666666</v>
      </c>
    </row>
    <row r="6972" spans="1:14" x14ac:dyDescent="0.25">
      <c r="A6972">
        <v>5</v>
      </c>
      <c r="B6972" t="s">
        <v>163</v>
      </c>
      <c r="C6972">
        <v>10</v>
      </c>
      <c r="D6972" t="s">
        <v>164</v>
      </c>
      <c r="E6972">
        <v>16</v>
      </c>
      <c r="F6972" t="s">
        <v>165</v>
      </c>
      <c r="G6972" s="9">
        <v>13</v>
      </c>
      <c r="H6972" t="s">
        <v>172</v>
      </c>
      <c r="I6972">
        <v>6</v>
      </c>
      <c r="J6972" t="s">
        <v>173</v>
      </c>
      <c r="K6972">
        <v>16</v>
      </c>
      <c r="L6972" t="s">
        <v>165</v>
      </c>
      <c r="M6972" s="18">
        <f t="shared" si="216"/>
        <v>5.833333333333333</v>
      </c>
      <c r="N6972" s="18">
        <f t="shared" si="217"/>
        <v>13.5</v>
      </c>
    </row>
    <row r="6973" spans="1:14" x14ac:dyDescent="0.25">
      <c r="A6973">
        <v>2</v>
      </c>
      <c r="B6973" t="s">
        <v>163</v>
      </c>
      <c r="C6973">
        <v>0</v>
      </c>
      <c r="D6973" t="s">
        <v>164</v>
      </c>
      <c r="E6973">
        <v>16</v>
      </c>
      <c r="F6973" t="s">
        <v>165</v>
      </c>
      <c r="G6973" s="9">
        <v>12</v>
      </c>
      <c r="H6973" t="s">
        <v>172</v>
      </c>
      <c r="I6973">
        <v>9</v>
      </c>
      <c r="J6973" t="s">
        <v>173</v>
      </c>
      <c r="K6973">
        <v>16</v>
      </c>
      <c r="L6973" t="s">
        <v>165</v>
      </c>
      <c r="M6973" s="18">
        <f t="shared" si="216"/>
        <v>2</v>
      </c>
      <c r="N6973" s="18">
        <f t="shared" si="217"/>
        <v>12.75</v>
      </c>
    </row>
    <row r="6974" spans="1:14" x14ac:dyDescent="0.25">
      <c r="A6974">
        <v>5</v>
      </c>
      <c r="B6974" t="s">
        <v>163</v>
      </c>
      <c r="C6974">
        <v>5</v>
      </c>
      <c r="D6974" t="s">
        <v>164</v>
      </c>
      <c r="E6974">
        <v>11</v>
      </c>
      <c r="F6974" t="s">
        <v>165</v>
      </c>
      <c r="G6974" s="9">
        <v>15</v>
      </c>
      <c r="H6974" t="s">
        <v>172</v>
      </c>
      <c r="I6974">
        <v>9</v>
      </c>
      <c r="J6974" t="s">
        <v>173</v>
      </c>
      <c r="K6974">
        <v>16</v>
      </c>
      <c r="L6974" t="s">
        <v>165</v>
      </c>
      <c r="M6974" s="18">
        <f t="shared" si="216"/>
        <v>5.416666666666667</v>
      </c>
      <c r="N6974" s="18">
        <f t="shared" si="217"/>
        <v>15.75</v>
      </c>
    </row>
    <row r="6975" spans="1:14" x14ac:dyDescent="0.25">
      <c r="A6975">
        <v>4</v>
      </c>
      <c r="B6975" t="s">
        <v>163</v>
      </c>
      <c r="C6975">
        <v>5</v>
      </c>
      <c r="D6975" t="s">
        <v>164</v>
      </c>
      <c r="E6975">
        <v>16</v>
      </c>
      <c r="F6975" t="s">
        <v>165</v>
      </c>
      <c r="G6975" s="9">
        <v>4</v>
      </c>
      <c r="H6975" t="s">
        <v>172</v>
      </c>
      <c r="I6975">
        <v>5</v>
      </c>
      <c r="J6975" t="s">
        <v>173</v>
      </c>
      <c r="K6975">
        <v>16</v>
      </c>
      <c r="L6975" t="s">
        <v>165</v>
      </c>
      <c r="M6975" s="18">
        <f t="shared" si="216"/>
        <v>4.416666666666667</v>
      </c>
      <c r="N6975" s="18">
        <f t="shared" si="217"/>
        <v>4.416666666666667</v>
      </c>
    </row>
    <row r="6976" spans="1:14" x14ac:dyDescent="0.25">
      <c r="A6976">
        <v>2</v>
      </c>
      <c r="B6976" t="s">
        <v>163</v>
      </c>
      <c r="C6976">
        <v>0</v>
      </c>
      <c r="D6976" t="s">
        <v>164</v>
      </c>
      <c r="E6976">
        <v>16</v>
      </c>
      <c r="F6976" t="s">
        <v>165</v>
      </c>
      <c r="G6976" s="9">
        <v>9</v>
      </c>
      <c r="H6976" t="s">
        <v>172</v>
      </c>
      <c r="I6976">
        <v>3</v>
      </c>
      <c r="J6976" t="s">
        <v>173</v>
      </c>
      <c r="K6976">
        <v>16</v>
      </c>
      <c r="L6976" t="s">
        <v>165</v>
      </c>
      <c r="M6976" s="18">
        <f t="shared" si="216"/>
        <v>2</v>
      </c>
      <c r="N6976" s="18">
        <f t="shared" si="217"/>
        <v>9.25</v>
      </c>
    </row>
    <row r="6977" spans="1:14" x14ac:dyDescent="0.25">
      <c r="A6977">
        <v>3</v>
      </c>
      <c r="B6977" t="s">
        <v>163</v>
      </c>
      <c r="C6977">
        <v>11</v>
      </c>
      <c r="D6977" t="s">
        <v>164</v>
      </c>
      <c r="E6977">
        <v>6</v>
      </c>
      <c r="F6977" t="s">
        <v>165</v>
      </c>
      <c r="G6977" s="9">
        <v>14</v>
      </c>
      <c r="H6977" t="s">
        <v>172</v>
      </c>
      <c r="I6977">
        <v>11</v>
      </c>
      <c r="J6977" t="s">
        <v>173</v>
      </c>
      <c r="K6977">
        <v>6</v>
      </c>
      <c r="L6977" t="s">
        <v>165</v>
      </c>
      <c r="M6977" s="18">
        <f t="shared" si="216"/>
        <v>3.9166666666666665</v>
      </c>
      <c r="N6977" s="18">
        <f t="shared" si="217"/>
        <v>14.916666666666666</v>
      </c>
    </row>
    <row r="6978" spans="1:14" x14ac:dyDescent="0.25">
      <c r="A6978">
        <v>6</v>
      </c>
      <c r="B6978" t="s">
        <v>163</v>
      </c>
      <c r="C6978">
        <v>0</v>
      </c>
      <c r="D6978" t="s">
        <v>164</v>
      </c>
      <c r="E6978">
        <v>15</v>
      </c>
      <c r="F6978" t="s">
        <v>165</v>
      </c>
      <c r="G6978" s="9">
        <v>23</v>
      </c>
      <c r="H6978" t="s">
        <v>172</v>
      </c>
      <c r="I6978">
        <v>0</v>
      </c>
      <c r="J6978" t="s">
        <v>173</v>
      </c>
      <c r="K6978">
        <v>15</v>
      </c>
      <c r="L6978" t="s">
        <v>165</v>
      </c>
      <c r="M6978" s="18">
        <f t="shared" si="216"/>
        <v>6</v>
      </c>
      <c r="N6978" s="18">
        <f t="shared" si="217"/>
        <v>23</v>
      </c>
    </row>
    <row r="6979" spans="1:14" x14ac:dyDescent="0.25">
      <c r="A6979">
        <v>4</v>
      </c>
      <c r="B6979" t="s">
        <v>163</v>
      </c>
      <c r="C6979">
        <v>4</v>
      </c>
      <c r="D6979" t="s">
        <v>164</v>
      </c>
      <c r="E6979">
        <v>0</v>
      </c>
      <c r="F6979" t="s">
        <v>165</v>
      </c>
      <c r="G6979" s="9">
        <v>4</v>
      </c>
      <c r="H6979" t="s">
        <v>172</v>
      </c>
      <c r="I6979">
        <v>4</v>
      </c>
      <c r="J6979" t="s">
        <v>173</v>
      </c>
      <c r="K6979">
        <v>0</v>
      </c>
      <c r="L6979" t="s">
        <v>165</v>
      </c>
      <c r="M6979" s="18">
        <f t="shared" ref="M6979:M7042" si="218">A6979+C6979/12</f>
        <v>4.333333333333333</v>
      </c>
      <c r="N6979" s="18">
        <f t="shared" ref="N6979:N7042" si="219">G6979+I6979/12</f>
        <v>4.333333333333333</v>
      </c>
    </row>
    <row r="6980" spans="1:14" x14ac:dyDescent="0.25">
      <c r="A6980">
        <v>4</v>
      </c>
      <c r="B6980" t="s">
        <v>163</v>
      </c>
      <c r="C6980">
        <v>2</v>
      </c>
      <c r="D6980" t="s">
        <v>164</v>
      </c>
      <c r="E6980">
        <v>16</v>
      </c>
      <c r="F6980" t="s">
        <v>165</v>
      </c>
      <c r="G6980" s="9">
        <v>10</v>
      </c>
      <c r="H6980" t="s">
        <v>172</v>
      </c>
      <c r="I6980">
        <v>10</v>
      </c>
      <c r="J6980" t="s">
        <v>173</v>
      </c>
      <c r="K6980">
        <v>16</v>
      </c>
      <c r="L6980" t="s">
        <v>165</v>
      </c>
      <c r="M6980" s="18">
        <f t="shared" si="218"/>
        <v>4.166666666666667</v>
      </c>
      <c r="N6980" s="18">
        <f t="shared" si="219"/>
        <v>10.833333333333334</v>
      </c>
    </row>
    <row r="6981" spans="1:14" x14ac:dyDescent="0.25">
      <c r="A6981">
        <v>2</v>
      </c>
      <c r="B6981" t="s">
        <v>163</v>
      </c>
      <c r="C6981">
        <v>9</v>
      </c>
      <c r="D6981" t="s">
        <v>164</v>
      </c>
      <c r="E6981">
        <v>16</v>
      </c>
      <c r="F6981" t="s">
        <v>165</v>
      </c>
      <c r="G6981" s="9">
        <v>2</v>
      </c>
      <c r="H6981" t="s">
        <v>172</v>
      </c>
      <c r="I6981">
        <v>9</v>
      </c>
      <c r="J6981" t="s">
        <v>173</v>
      </c>
      <c r="K6981">
        <v>16</v>
      </c>
      <c r="L6981" t="s">
        <v>165</v>
      </c>
      <c r="M6981" s="18">
        <f t="shared" si="218"/>
        <v>2.75</v>
      </c>
      <c r="N6981" s="18">
        <f t="shared" si="219"/>
        <v>2.75</v>
      </c>
    </row>
    <row r="6982" spans="1:14" x14ac:dyDescent="0.25">
      <c r="A6982">
        <v>2</v>
      </c>
      <c r="B6982" t="s">
        <v>163</v>
      </c>
      <c r="C6982">
        <v>5</v>
      </c>
      <c r="D6982" t="s">
        <v>164</v>
      </c>
      <c r="E6982">
        <v>0</v>
      </c>
      <c r="F6982" t="s">
        <v>165</v>
      </c>
      <c r="G6982" s="9">
        <v>18</v>
      </c>
      <c r="H6982" t="s">
        <v>172</v>
      </c>
      <c r="I6982">
        <v>5</v>
      </c>
      <c r="J6982" t="s">
        <v>173</v>
      </c>
      <c r="K6982">
        <v>0</v>
      </c>
      <c r="L6982" t="s">
        <v>165</v>
      </c>
      <c r="M6982" s="18">
        <f t="shared" si="218"/>
        <v>2.4166666666666665</v>
      </c>
      <c r="N6982" s="18">
        <f t="shared" si="219"/>
        <v>18.416666666666668</v>
      </c>
    </row>
    <row r="6983" spans="1:14" x14ac:dyDescent="0.25">
      <c r="A6983">
        <v>1</v>
      </c>
      <c r="B6983" t="s">
        <v>163</v>
      </c>
      <c r="C6983">
        <v>8</v>
      </c>
      <c r="D6983" t="s">
        <v>164</v>
      </c>
      <c r="E6983">
        <v>2</v>
      </c>
      <c r="F6983" t="s">
        <v>165</v>
      </c>
      <c r="G6983" s="9">
        <v>1</v>
      </c>
      <c r="H6983" t="s">
        <v>172</v>
      </c>
      <c r="I6983">
        <v>8</v>
      </c>
      <c r="J6983" t="s">
        <v>173</v>
      </c>
      <c r="K6983">
        <v>2</v>
      </c>
      <c r="L6983" t="s">
        <v>165</v>
      </c>
      <c r="M6983" s="18">
        <f t="shared" si="218"/>
        <v>1.6666666666666665</v>
      </c>
      <c r="N6983" s="18">
        <f t="shared" si="219"/>
        <v>1.6666666666666665</v>
      </c>
    </row>
    <row r="6984" spans="1:14" x14ac:dyDescent="0.25">
      <c r="A6984">
        <v>1</v>
      </c>
      <c r="B6984" t="s">
        <v>163</v>
      </c>
      <c r="C6984">
        <v>6</v>
      </c>
      <c r="D6984" t="s">
        <v>164</v>
      </c>
      <c r="E6984">
        <v>13</v>
      </c>
      <c r="F6984" t="s">
        <v>165</v>
      </c>
      <c r="G6984" s="9">
        <v>1</v>
      </c>
      <c r="H6984" t="s">
        <v>172</v>
      </c>
      <c r="I6984">
        <v>6</v>
      </c>
      <c r="J6984" t="s">
        <v>173</v>
      </c>
      <c r="K6984">
        <v>13</v>
      </c>
      <c r="L6984" t="s">
        <v>165</v>
      </c>
      <c r="M6984" s="18">
        <f t="shared" si="218"/>
        <v>1.5</v>
      </c>
      <c r="N6984" s="18">
        <f t="shared" si="219"/>
        <v>1.5</v>
      </c>
    </row>
    <row r="6985" spans="1:14" x14ac:dyDescent="0.25">
      <c r="A6985">
        <v>1</v>
      </c>
      <c r="B6985" t="s">
        <v>163</v>
      </c>
      <c r="C6985">
        <v>4</v>
      </c>
      <c r="D6985" t="s">
        <v>164</v>
      </c>
      <c r="E6985">
        <v>26</v>
      </c>
      <c r="F6985" t="s">
        <v>165</v>
      </c>
      <c r="G6985" s="9">
        <v>4</v>
      </c>
      <c r="H6985" t="s">
        <v>172</v>
      </c>
      <c r="I6985">
        <v>8</v>
      </c>
      <c r="J6985" t="s">
        <v>173</v>
      </c>
      <c r="K6985">
        <v>13</v>
      </c>
      <c r="L6985" t="s">
        <v>165</v>
      </c>
      <c r="M6985" s="18">
        <f t="shared" si="218"/>
        <v>1.3333333333333333</v>
      </c>
      <c r="N6985" s="18">
        <f t="shared" si="219"/>
        <v>4.666666666666667</v>
      </c>
    </row>
    <row r="6986" spans="1:14" x14ac:dyDescent="0.25">
      <c r="A6986">
        <v>0</v>
      </c>
      <c r="B6986" t="s">
        <v>163</v>
      </c>
      <c r="C6986">
        <v>10</v>
      </c>
      <c r="D6986" t="s">
        <v>164</v>
      </c>
      <c r="E6986">
        <v>16</v>
      </c>
      <c r="F6986" t="s">
        <v>165</v>
      </c>
      <c r="G6986" s="9">
        <v>27</v>
      </c>
      <c r="H6986" t="s">
        <v>172</v>
      </c>
      <c r="I6986">
        <v>9</v>
      </c>
      <c r="J6986" t="s">
        <v>173</v>
      </c>
      <c r="K6986">
        <v>16</v>
      </c>
      <c r="L6986" t="s">
        <v>165</v>
      </c>
      <c r="M6986" s="18">
        <f t="shared" si="218"/>
        <v>0.83333333333333337</v>
      </c>
      <c r="N6986" s="18">
        <f t="shared" si="219"/>
        <v>27.75</v>
      </c>
    </row>
    <row r="6987" spans="1:14" x14ac:dyDescent="0.25">
      <c r="A6987">
        <v>0</v>
      </c>
      <c r="B6987" t="s">
        <v>163</v>
      </c>
      <c r="C6987">
        <v>6</v>
      </c>
      <c r="D6987" t="s">
        <v>164</v>
      </c>
      <c r="E6987">
        <v>14</v>
      </c>
      <c r="F6987" t="s">
        <v>165</v>
      </c>
      <c r="G6987" s="9">
        <v>25</v>
      </c>
      <c r="H6987" t="s">
        <v>172</v>
      </c>
      <c r="I6987">
        <v>0</v>
      </c>
      <c r="J6987" t="s">
        <v>173</v>
      </c>
      <c r="K6987">
        <v>14</v>
      </c>
      <c r="L6987" t="s">
        <v>165</v>
      </c>
      <c r="M6987" s="18">
        <f t="shared" si="218"/>
        <v>0.5</v>
      </c>
      <c r="N6987" s="18">
        <f t="shared" si="219"/>
        <v>25</v>
      </c>
    </row>
    <row r="6988" spans="1:14" x14ac:dyDescent="0.25">
      <c r="A6988">
        <v>0</v>
      </c>
      <c r="B6988" t="s">
        <v>163</v>
      </c>
      <c r="C6988">
        <v>3</v>
      </c>
      <c r="D6988" t="s">
        <v>164</v>
      </c>
      <c r="E6988">
        <v>29</v>
      </c>
      <c r="F6988" t="s">
        <v>165</v>
      </c>
      <c r="G6988" s="9">
        <v>3</v>
      </c>
      <c r="H6988" t="s">
        <v>172</v>
      </c>
      <c r="I6988">
        <v>7</v>
      </c>
      <c r="J6988" t="s">
        <v>173</v>
      </c>
      <c r="K6988">
        <v>15</v>
      </c>
      <c r="L6988" t="s">
        <v>165</v>
      </c>
      <c r="M6988" s="18">
        <f t="shared" si="218"/>
        <v>0.25</v>
      </c>
      <c r="N6988" s="18">
        <f t="shared" si="219"/>
        <v>3.5833333333333335</v>
      </c>
    </row>
    <row r="6989" spans="1:14" x14ac:dyDescent="0.25">
      <c r="A6989">
        <v>1</v>
      </c>
      <c r="B6989" t="s">
        <v>163</v>
      </c>
      <c r="C6989">
        <v>2</v>
      </c>
      <c r="D6989" t="s">
        <v>164</v>
      </c>
      <c r="E6989">
        <v>16</v>
      </c>
      <c r="F6989" t="s">
        <v>165</v>
      </c>
      <c r="G6989" s="9">
        <v>21</v>
      </c>
      <c r="H6989" t="s">
        <v>172</v>
      </c>
      <c r="I6989">
        <v>8</v>
      </c>
      <c r="J6989" t="s">
        <v>173</v>
      </c>
      <c r="K6989">
        <v>8</v>
      </c>
      <c r="L6989" t="s">
        <v>165</v>
      </c>
      <c r="M6989" s="18">
        <f t="shared" si="218"/>
        <v>1.1666666666666667</v>
      </c>
      <c r="N6989" s="18">
        <f t="shared" si="219"/>
        <v>21.666666666666668</v>
      </c>
    </row>
    <row r="6990" spans="1:14" x14ac:dyDescent="0.25">
      <c r="A6990">
        <v>6</v>
      </c>
      <c r="B6990" t="s">
        <v>163</v>
      </c>
      <c r="C6990">
        <v>0</v>
      </c>
      <c r="D6990" t="s">
        <v>164</v>
      </c>
      <c r="E6990">
        <v>15</v>
      </c>
      <c r="F6990" t="s">
        <v>165</v>
      </c>
      <c r="G6990" s="9">
        <v>9</v>
      </c>
      <c r="H6990" t="s">
        <v>172</v>
      </c>
      <c r="I6990">
        <v>10</v>
      </c>
      <c r="J6990" t="s">
        <v>173</v>
      </c>
      <c r="K6990">
        <v>1</v>
      </c>
      <c r="L6990" t="s">
        <v>165</v>
      </c>
      <c r="M6990" s="18">
        <f t="shared" si="218"/>
        <v>6</v>
      </c>
      <c r="N6990" s="18">
        <f t="shared" si="219"/>
        <v>9.8333333333333339</v>
      </c>
    </row>
    <row r="6991" spans="1:14" x14ac:dyDescent="0.25">
      <c r="A6991">
        <v>3</v>
      </c>
      <c r="B6991" t="s">
        <v>163</v>
      </c>
      <c r="C6991">
        <v>10</v>
      </c>
      <c r="D6991" t="s">
        <v>164</v>
      </c>
      <c r="E6991">
        <v>15</v>
      </c>
      <c r="F6991" t="s">
        <v>165</v>
      </c>
      <c r="G6991" s="9">
        <v>3</v>
      </c>
      <c r="H6991" t="s">
        <v>172</v>
      </c>
      <c r="I6991">
        <v>10</v>
      </c>
      <c r="J6991" t="s">
        <v>173</v>
      </c>
      <c r="K6991">
        <v>15</v>
      </c>
      <c r="L6991" t="s">
        <v>165</v>
      </c>
      <c r="M6991" s="18">
        <f t="shared" si="218"/>
        <v>3.8333333333333335</v>
      </c>
      <c r="N6991" s="18">
        <f t="shared" si="219"/>
        <v>3.8333333333333335</v>
      </c>
    </row>
    <row r="6992" spans="1:14" x14ac:dyDescent="0.25">
      <c r="A6992">
        <v>3</v>
      </c>
      <c r="B6992" t="s">
        <v>163</v>
      </c>
      <c r="C6992">
        <v>1</v>
      </c>
      <c r="D6992" t="s">
        <v>164</v>
      </c>
      <c r="E6992">
        <v>16</v>
      </c>
      <c r="F6992" t="s">
        <v>165</v>
      </c>
      <c r="G6992" s="9">
        <v>3</v>
      </c>
      <c r="H6992" t="s">
        <v>172</v>
      </c>
      <c r="I6992">
        <v>10</v>
      </c>
      <c r="J6992" t="s">
        <v>173</v>
      </c>
      <c r="K6992">
        <v>16</v>
      </c>
      <c r="L6992" t="s">
        <v>165</v>
      </c>
      <c r="M6992" s="18">
        <f t="shared" si="218"/>
        <v>3.0833333333333335</v>
      </c>
      <c r="N6992" s="18">
        <f t="shared" si="219"/>
        <v>3.8333333333333335</v>
      </c>
    </row>
    <row r="6993" spans="1:14" x14ac:dyDescent="0.25">
      <c r="A6993">
        <v>2</v>
      </c>
      <c r="B6993" t="s">
        <v>163</v>
      </c>
      <c r="C6993">
        <v>9</v>
      </c>
      <c r="D6993" t="s">
        <v>164</v>
      </c>
      <c r="E6993">
        <v>12</v>
      </c>
      <c r="F6993" t="s">
        <v>165</v>
      </c>
      <c r="G6993" s="9">
        <v>4</v>
      </c>
      <c r="H6993" t="s">
        <v>172</v>
      </c>
      <c r="I6993">
        <v>5</v>
      </c>
      <c r="J6993" t="s">
        <v>173</v>
      </c>
      <c r="K6993">
        <v>16</v>
      </c>
      <c r="L6993" t="s">
        <v>165</v>
      </c>
      <c r="M6993" s="18">
        <f t="shared" si="218"/>
        <v>2.75</v>
      </c>
      <c r="N6993" s="18">
        <f t="shared" si="219"/>
        <v>4.416666666666667</v>
      </c>
    </row>
    <row r="6994" spans="1:14" x14ac:dyDescent="0.25">
      <c r="A6994">
        <v>1</v>
      </c>
      <c r="B6994" t="s">
        <v>163</v>
      </c>
      <c r="C6994">
        <v>11</v>
      </c>
      <c r="D6994" t="s">
        <v>164</v>
      </c>
      <c r="E6994">
        <v>15</v>
      </c>
      <c r="F6994" t="s">
        <v>165</v>
      </c>
      <c r="G6994" s="9">
        <v>7</v>
      </c>
      <c r="H6994" t="s">
        <v>172</v>
      </c>
      <c r="I6994">
        <v>8</v>
      </c>
      <c r="J6994" t="s">
        <v>173</v>
      </c>
      <c r="K6994">
        <v>16</v>
      </c>
      <c r="L6994" t="s">
        <v>165</v>
      </c>
      <c r="M6994" s="18">
        <f t="shared" si="218"/>
        <v>1.9166666666666665</v>
      </c>
      <c r="N6994" s="18">
        <f t="shared" si="219"/>
        <v>7.666666666666667</v>
      </c>
    </row>
    <row r="6995" spans="1:14" x14ac:dyDescent="0.25">
      <c r="A6995">
        <v>1</v>
      </c>
      <c r="B6995" t="s">
        <v>163</v>
      </c>
      <c r="C6995">
        <v>8</v>
      </c>
      <c r="D6995" t="s">
        <v>164</v>
      </c>
      <c r="E6995">
        <v>2</v>
      </c>
      <c r="F6995" t="s">
        <v>165</v>
      </c>
      <c r="G6995" s="9">
        <v>1</v>
      </c>
      <c r="H6995" t="s">
        <v>172</v>
      </c>
      <c r="I6995">
        <v>8</v>
      </c>
      <c r="J6995" t="s">
        <v>173</v>
      </c>
      <c r="K6995">
        <v>2</v>
      </c>
      <c r="L6995" t="s">
        <v>165</v>
      </c>
      <c r="M6995" s="18">
        <f t="shared" si="218"/>
        <v>1.6666666666666665</v>
      </c>
      <c r="N6995" s="18">
        <f t="shared" si="219"/>
        <v>1.6666666666666665</v>
      </c>
    </row>
    <row r="6996" spans="1:14" x14ac:dyDescent="0.25">
      <c r="A6996">
        <v>1</v>
      </c>
      <c r="B6996" t="s">
        <v>163</v>
      </c>
      <c r="C6996">
        <v>7</v>
      </c>
      <c r="D6996" t="s">
        <v>164</v>
      </c>
      <c r="E6996">
        <v>5</v>
      </c>
      <c r="F6996" t="s">
        <v>165</v>
      </c>
      <c r="G6996" s="9">
        <v>5</v>
      </c>
      <c r="H6996" t="s">
        <v>172</v>
      </c>
      <c r="I6996">
        <v>11</v>
      </c>
      <c r="J6996" t="s">
        <v>173</v>
      </c>
      <c r="K6996">
        <v>16</v>
      </c>
      <c r="L6996" t="s">
        <v>165</v>
      </c>
      <c r="M6996" s="18">
        <f t="shared" si="218"/>
        <v>1.5833333333333335</v>
      </c>
      <c r="N6996" s="18">
        <f t="shared" si="219"/>
        <v>5.916666666666667</v>
      </c>
    </row>
    <row r="6997" spans="1:14" x14ac:dyDescent="0.25">
      <c r="A6997">
        <v>1</v>
      </c>
      <c r="B6997" t="s">
        <v>163</v>
      </c>
      <c r="C6997">
        <v>5</v>
      </c>
      <c r="D6997" t="s">
        <v>164</v>
      </c>
      <c r="E6997">
        <v>23</v>
      </c>
      <c r="F6997" t="s">
        <v>165</v>
      </c>
      <c r="G6997" s="9">
        <v>1</v>
      </c>
      <c r="H6997" t="s">
        <v>172</v>
      </c>
      <c r="I6997">
        <v>5</v>
      </c>
      <c r="J6997" t="s">
        <v>173</v>
      </c>
      <c r="K6997">
        <v>23</v>
      </c>
      <c r="L6997" t="s">
        <v>165</v>
      </c>
      <c r="M6997" s="18">
        <f t="shared" si="218"/>
        <v>1.4166666666666667</v>
      </c>
      <c r="N6997" s="18">
        <f t="shared" si="219"/>
        <v>1.4166666666666667</v>
      </c>
    </row>
    <row r="6998" spans="1:14" x14ac:dyDescent="0.25">
      <c r="A6998">
        <v>1</v>
      </c>
      <c r="B6998" t="s">
        <v>163</v>
      </c>
      <c r="C6998">
        <v>5</v>
      </c>
      <c r="D6998" t="s">
        <v>164</v>
      </c>
      <c r="E6998">
        <v>15</v>
      </c>
      <c r="F6998" t="s">
        <v>165</v>
      </c>
      <c r="G6998" s="9">
        <v>21</v>
      </c>
      <c r="H6998" t="s">
        <v>172</v>
      </c>
      <c r="I6998">
        <v>5</v>
      </c>
      <c r="J6998" t="s">
        <v>173</v>
      </c>
      <c r="K6998">
        <v>15</v>
      </c>
      <c r="L6998" t="s">
        <v>165</v>
      </c>
      <c r="M6998" s="18">
        <f t="shared" si="218"/>
        <v>1.4166666666666667</v>
      </c>
      <c r="N6998" s="18">
        <f t="shared" si="219"/>
        <v>21.416666666666668</v>
      </c>
    </row>
    <row r="6999" spans="1:14" x14ac:dyDescent="0.25">
      <c r="A6999">
        <v>0</v>
      </c>
      <c r="B6999" t="s">
        <v>163</v>
      </c>
      <c r="C6999">
        <v>10</v>
      </c>
      <c r="D6999" t="s">
        <v>164</v>
      </c>
      <c r="E6999">
        <v>13</v>
      </c>
      <c r="F6999" t="s">
        <v>165</v>
      </c>
      <c r="G6999" s="9">
        <v>0</v>
      </c>
      <c r="H6999" t="s">
        <v>172</v>
      </c>
      <c r="I6999">
        <v>10</v>
      </c>
      <c r="J6999" t="s">
        <v>173</v>
      </c>
      <c r="K6999">
        <v>13</v>
      </c>
      <c r="L6999" t="s">
        <v>165</v>
      </c>
      <c r="M6999" s="18">
        <f t="shared" si="218"/>
        <v>0.83333333333333337</v>
      </c>
      <c r="N6999" s="18">
        <f t="shared" si="219"/>
        <v>0.83333333333333337</v>
      </c>
    </row>
    <row r="7000" spans="1:14" x14ac:dyDescent="0.25">
      <c r="A7000">
        <v>0</v>
      </c>
      <c r="B7000" t="s">
        <v>163</v>
      </c>
      <c r="C7000">
        <v>9</v>
      </c>
      <c r="D7000" t="s">
        <v>164</v>
      </c>
      <c r="E7000">
        <v>30</v>
      </c>
      <c r="F7000" t="s">
        <v>165</v>
      </c>
      <c r="G7000" s="9">
        <v>2</v>
      </c>
      <c r="H7000" t="s">
        <v>172</v>
      </c>
      <c r="I7000">
        <v>4</v>
      </c>
      <c r="J7000" t="s">
        <v>173</v>
      </c>
      <c r="K7000">
        <v>16</v>
      </c>
      <c r="L7000" t="s">
        <v>165</v>
      </c>
      <c r="M7000" s="18">
        <f t="shared" si="218"/>
        <v>0.75</v>
      </c>
      <c r="N7000" s="18">
        <f t="shared" si="219"/>
        <v>2.3333333333333335</v>
      </c>
    </row>
    <row r="7001" spans="1:14" x14ac:dyDescent="0.25">
      <c r="A7001">
        <v>0</v>
      </c>
      <c r="B7001" t="s">
        <v>163</v>
      </c>
      <c r="C7001">
        <v>3</v>
      </c>
      <c r="D7001" t="s">
        <v>164</v>
      </c>
      <c r="E7001">
        <v>29</v>
      </c>
      <c r="F7001" t="s">
        <v>165</v>
      </c>
      <c r="G7001" s="9">
        <v>2</v>
      </c>
      <c r="H7001" t="s">
        <v>172</v>
      </c>
      <c r="I7001">
        <v>6</v>
      </c>
      <c r="J7001" t="s">
        <v>173</v>
      </c>
      <c r="K7001">
        <v>16</v>
      </c>
      <c r="L7001" t="s">
        <v>165</v>
      </c>
      <c r="M7001" s="18">
        <f t="shared" si="218"/>
        <v>0.25</v>
      </c>
      <c r="N7001" s="18">
        <f t="shared" si="219"/>
        <v>2.5</v>
      </c>
    </row>
    <row r="7002" spans="1:14" x14ac:dyDescent="0.25">
      <c r="A7002">
        <v>5</v>
      </c>
      <c r="B7002" t="s">
        <v>163</v>
      </c>
      <c r="C7002">
        <v>7</v>
      </c>
      <c r="D7002" t="s">
        <v>164</v>
      </c>
      <c r="E7002">
        <v>14</v>
      </c>
      <c r="F7002" t="s">
        <v>165</v>
      </c>
      <c r="G7002" s="9">
        <v>14</v>
      </c>
      <c r="H7002" t="s">
        <v>172</v>
      </c>
      <c r="I7002">
        <v>5</v>
      </c>
      <c r="J7002" t="s">
        <v>173</v>
      </c>
      <c r="K7002">
        <v>16</v>
      </c>
      <c r="L7002" t="s">
        <v>165</v>
      </c>
      <c r="M7002" s="18">
        <f t="shared" si="218"/>
        <v>5.583333333333333</v>
      </c>
      <c r="N7002" s="18">
        <f t="shared" si="219"/>
        <v>14.416666666666666</v>
      </c>
    </row>
    <row r="7003" spans="1:14" x14ac:dyDescent="0.25">
      <c r="A7003">
        <v>3</v>
      </c>
      <c r="B7003" t="s">
        <v>163</v>
      </c>
      <c r="C7003">
        <v>3</v>
      </c>
      <c r="D7003" t="s">
        <v>164</v>
      </c>
      <c r="E7003">
        <v>16</v>
      </c>
      <c r="F7003" t="s">
        <v>165</v>
      </c>
      <c r="G7003" s="9">
        <v>15</v>
      </c>
      <c r="H7003" t="s">
        <v>172</v>
      </c>
      <c r="I7003">
        <v>3</v>
      </c>
      <c r="J7003" t="s">
        <v>173</v>
      </c>
      <c r="K7003">
        <v>16</v>
      </c>
      <c r="L7003" t="s">
        <v>165</v>
      </c>
      <c r="M7003" s="18">
        <f t="shared" si="218"/>
        <v>3.25</v>
      </c>
      <c r="N7003" s="18">
        <f t="shared" si="219"/>
        <v>15.25</v>
      </c>
    </row>
    <row r="7004" spans="1:14" x14ac:dyDescent="0.25">
      <c r="A7004">
        <v>5</v>
      </c>
      <c r="B7004" t="s">
        <v>163</v>
      </c>
      <c r="C7004">
        <v>4</v>
      </c>
      <c r="D7004" t="s">
        <v>164</v>
      </c>
      <c r="E7004">
        <v>16</v>
      </c>
      <c r="F7004" t="s">
        <v>165</v>
      </c>
      <c r="G7004" s="9">
        <v>26</v>
      </c>
      <c r="H7004" t="s">
        <v>172</v>
      </c>
      <c r="I7004">
        <v>8</v>
      </c>
      <c r="J7004" t="s">
        <v>173</v>
      </c>
      <c r="K7004">
        <v>16</v>
      </c>
      <c r="L7004" t="s">
        <v>165</v>
      </c>
      <c r="M7004" s="18">
        <f t="shared" si="218"/>
        <v>5.333333333333333</v>
      </c>
      <c r="N7004" s="18">
        <f t="shared" si="219"/>
        <v>26.666666666666668</v>
      </c>
    </row>
    <row r="7005" spans="1:14" x14ac:dyDescent="0.25">
      <c r="A7005">
        <v>3</v>
      </c>
      <c r="B7005" t="s">
        <v>163</v>
      </c>
      <c r="C7005">
        <v>3</v>
      </c>
      <c r="D7005" t="s">
        <v>164</v>
      </c>
      <c r="E7005">
        <v>16</v>
      </c>
      <c r="F7005" t="s">
        <v>165</v>
      </c>
      <c r="G7005" s="9">
        <v>3</v>
      </c>
      <c r="H7005" t="s">
        <v>172</v>
      </c>
      <c r="I7005">
        <v>3</v>
      </c>
      <c r="J7005" t="s">
        <v>173</v>
      </c>
      <c r="K7005">
        <v>16</v>
      </c>
      <c r="L7005" t="s">
        <v>165</v>
      </c>
      <c r="M7005" s="18">
        <f t="shared" si="218"/>
        <v>3.25</v>
      </c>
      <c r="N7005" s="18">
        <f t="shared" si="219"/>
        <v>3.25</v>
      </c>
    </row>
    <row r="7006" spans="1:14" x14ac:dyDescent="0.25">
      <c r="A7006">
        <v>0</v>
      </c>
      <c r="B7006" t="s">
        <v>163</v>
      </c>
      <c r="C7006">
        <v>5</v>
      </c>
      <c r="D7006" t="s">
        <v>164</v>
      </c>
      <c r="E7006">
        <v>16</v>
      </c>
      <c r="F7006" t="s">
        <v>165</v>
      </c>
      <c r="G7006" s="9">
        <v>2</v>
      </c>
      <c r="H7006" t="s">
        <v>172</v>
      </c>
      <c r="I7006">
        <v>11</v>
      </c>
      <c r="J7006" t="s">
        <v>173</v>
      </c>
      <c r="K7006">
        <v>16</v>
      </c>
      <c r="L7006" t="s">
        <v>165</v>
      </c>
      <c r="M7006" s="18">
        <f t="shared" si="218"/>
        <v>0.41666666666666669</v>
      </c>
      <c r="N7006" s="18">
        <f t="shared" si="219"/>
        <v>2.9166666666666665</v>
      </c>
    </row>
    <row r="7007" spans="1:14" x14ac:dyDescent="0.25">
      <c r="A7007">
        <v>4</v>
      </c>
      <c r="B7007" t="s">
        <v>163</v>
      </c>
      <c r="C7007">
        <v>3</v>
      </c>
      <c r="D7007" t="s">
        <v>164</v>
      </c>
      <c r="E7007">
        <v>10</v>
      </c>
      <c r="F7007" t="s">
        <v>165</v>
      </c>
      <c r="G7007" s="9">
        <v>6</v>
      </c>
      <c r="H7007" t="s">
        <v>172</v>
      </c>
      <c r="I7007">
        <v>2</v>
      </c>
      <c r="J7007" t="s">
        <v>173</v>
      </c>
      <c r="K7007">
        <v>16</v>
      </c>
      <c r="L7007" t="s">
        <v>165</v>
      </c>
      <c r="M7007" s="18">
        <f t="shared" si="218"/>
        <v>4.25</v>
      </c>
      <c r="N7007" s="18">
        <f t="shared" si="219"/>
        <v>6.166666666666667</v>
      </c>
    </row>
    <row r="7008" spans="1:14" x14ac:dyDescent="0.25">
      <c r="A7008">
        <v>2</v>
      </c>
      <c r="B7008" t="s">
        <v>163</v>
      </c>
      <c r="C7008">
        <v>10</v>
      </c>
      <c r="D7008" t="s">
        <v>164</v>
      </c>
      <c r="E7008">
        <v>15</v>
      </c>
      <c r="F7008" t="s">
        <v>165</v>
      </c>
      <c r="G7008" s="9">
        <v>5</v>
      </c>
      <c r="H7008" t="s">
        <v>172</v>
      </c>
      <c r="I7008">
        <v>6</v>
      </c>
      <c r="J7008" t="s">
        <v>173</v>
      </c>
      <c r="K7008">
        <v>16</v>
      </c>
      <c r="L7008" t="s">
        <v>165</v>
      </c>
      <c r="M7008" s="18">
        <f t="shared" si="218"/>
        <v>2.8333333333333335</v>
      </c>
      <c r="N7008" s="18">
        <f t="shared" si="219"/>
        <v>5.5</v>
      </c>
    </row>
    <row r="7009" spans="1:14" x14ac:dyDescent="0.25">
      <c r="A7009">
        <v>1</v>
      </c>
      <c r="B7009" t="s">
        <v>163</v>
      </c>
      <c r="C7009">
        <v>9</v>
      </c>
      <c r="D7009" t="s">
        <v>164</v>
      </c>
      <c r="E7009">
        <v>16</v>
      </c>
      <c r="F7009" t="s">
        <v>165</v>
      </c>
      <c r="G7009" s="9">
        <v>1</v>
      </c>
      <c r="H7009" t="s">
        <v>172</v>
      </c>
      <c r="I7009">
        <v>9</v>
      </c>
      <c r="J7009" t="s">
        <v>173</v>
      </c>
      <c r="K7009">
        <v>16</v>
      </c>
      <c r="L7009" t="s">
        <v>165</v>
      </c>
      <c r="M7009" s="18">
        <f t="shared" si="218"/>
        <v>1.75</v>
      </c>
      <c r="N7009" s="18">
        <f t="shared" si="219"/>
        <v>1.75</v>
      </c>
    </row>
    <row r="7010" spans="1:14" x14ac:dyDescent="0.25">
      <c r="A7010">
        <v>1</v>
      </c>
      <c r="B7010" t="s">
        <v>163</v>
      </c>
      <c r="C7010">
        <v>8</v>
      </c>
      <c r="D7010" t="s">
        <v>164</v>
      </c>
      <c r="E7010">
        <v>9</v>
      </c>
      <c r="F7010" t="s">
        <v>165</v>
      </c>
      <c r="G7010" s="9">
        <v>1</v>
      </c>
      <c r="H7010" t="s">
        <v>172</v>
      </c>
      <c r="I7010">
        <v>8</v>
      </c>
      <c r="J7010" t="s">
        <v>173</v>
      </c>
      <c r="K7010">
        <v>9</v>
      </c>
      <c r="L7010" t="s">
        <v>165</v>
      </c>
      <c r="M7010" s="18">
        <f t="shared" si="218"/>
        <v>1.6666666666666665</v>
      </c>
      <c r="N7010" s="18">
        <f t="shared" si="219"/>
        <v>1.6666666666666665</v>
      </c>
    </row>
    <row r="7011" spans="1:14" x14ac:dyDescent="0.25">
      <c r="A7011">
        <v>1</v>
      </c>
      <c r="B7011" t="s">
        <v>163</v>
      </c>
      <c r="C7011">
        <v>2</v>
      </c>
      <c r="D7011" t="s">
        <v>164</v>
      </c>
      <c r="E7011">
        <v>16</v>
      </c>
      <c r="F7011" t="s">
        <v>165</v>
      </c>
      <c r="G7011" s="9">
        <v>7</v>
      </c>
      <c r="H7011" t="s">
        <v>172</v>
      </c>
      <c r="I7011">
        <v>6</v>
      </c>
      <c r="J7011" t="s">
        <v>173</v>
      </c>
      <c r="K7011">
        <v>16</v>
      </c>
      <c r="L7011" t="s">
        <v>165</v>
      </c>
      <c r="M7011" s="18">
        <f t="shared" si="218"/>
        <v>1.1666666666666667</v>
      </c>
      <c r="N7011" s="18">
        <f t="shared" si="219"/>
        <v>7.5</v>
      </c>
    </row>
    <row r="7012" spans="1:14" x14ac:dyDescent="0.25">
      <c r="A7012">
        <v>6</v>
      </c>
      <c r="B7012" t="s">
        <v>163</v>
      </c>
      <c r="C7012">
        <v>0</v>
      </c>
      <c r="D7012" t="s">
        <v>164</v>
      </c>
      <c r="E7012">
        <v>16</v>
      </c>
      <c r="F7012" t="s">
        <v>165</v>
      </c>
      <c r="G7012" s="9">
        <v>10</v>
      </c>
      <c r="H7012" t="s">
        <v>172</v>
      </c>
      <c r="I7012">
        <v>10</v>
      </c>
      <c r="J7012" t="s">
        <v>173</v>
      </c>
      <c r="K7012">
        <v>16</v>
      </c>
      <c r="L7012" t="s">
        <v>165</v>
      </c>
      <c r="M7012" s="18">
        <f t="shared" si="218"/>
        <v>6</v>
      </c>
      <c r="N7012" s="18">
        <f t="shared" si="219"/>
        <v>10.833333333333334</v>
      </c>
    </row>
    <row r="7013" spans="1:14" x14ac:dyDescent="0.25">
      <c r="A7013">
        <v>4</v>
      </c>
      <c r="B7013" t="s">
        <v>163</v>
      </c>
      <c r="C7013">
        <v>2</v>
      </c>
      <c r="D7013" t="s">
        <v>164</v>
      </c>
      <c r="E7013">
        <v>16</v>
      </c>
      <c r="F7013" t="s">
        <v>165</v>
      </c>
      <c r="G7013" s="9">
        <v>11</v>
      </c>
      <c r="H7013" t="s">
        <v>172</v>
      </c>
      <c r="I7013">
        <v>2</v>
      </c>
      <c r="J7013" t="s">
        <v>173</v>
      </c>
      <c r="K7013">
        <v>16</v>
      </c>
      <c r="L7013" t="s">
        <v>165</v>
      </c>
      <c r="M7013" s="18">
        <f t="shared" si="218"/>
        <v>4.166666666666667</v>
      </c>
      <c r="N7013" s="18">
        <f t="shared" si="219"/>
        <v>11.166666666666666</v>
      </c>
    </row>
    <row r="7014" spans="1:14" x14ac:dyDescent="0.25">
      <c r="A7014">
        <v>2</v>
      </c>
      <c r="B7014" t="s">
        <v>163</v>
      </c>
      <c r="C7014">
        <v>9</v>
      </c>
      <c r="D7014" t="s">
        <v>164</v>
      </c>
      <c r="E7014">
        <v>16</v>
      </c>
      <c r="F7014" t="s">
        <v>165</v>
      </c>
      <c r="G7014" s="9">
        <v>2</v>
      </c>
      <c r="H7014" t="s">
        <v>172</v>
      </c>
      <c r="I7014">
        <v>9</v>
      </c>
      <c r="J7014" t="s">
        <v>173</v>
      </c>
      <c r="K7014">
        <v>16</v>
      </c>
      <c r="L7014" t="s">
        <v>165</v>
      </c>
      <c r="M7014" s="18">
        <f t="shared" si="218"/>
        <v>2.75</v>
      </c>
      <c r="N7014" s="18">
        <f t="shared" si="219"/>
        <v>2.75</v>
      </c>
    </row>
    <row r="7015" spans="1:14" x14ac:dyDescent="0.25">
      <c r="A7015">
        <v>2</v>
      </c>
      <c r="B7015" t="s">
        <v>163</v>
      </c>
      <c r="C7015">
        <v>4</v>
      </c>
      <c r="D7015" t="s">
        <v>164</v>
      </c>
      <c r="E7015">
        <v>8</v>
      </c>
      <c r="F7015" t="s">
        <v>165</v>
      </c>
      <c r="G7015" s="9">
        <v>15</v>
      </c>
      <c r="H7015" t="s">
        <v>172</v>
      </c>
      <c r="I7015">
        <v>5</v>
      </c>
      <c r="J7015" t="s">
        <v>173</v>
      </c>
      <c r="K7015">
        <v>16</v>
      </c>
      <c r="L7015" t="s">
        <v>165</v>
      </c>
      <c r="M7015" s="18">
        <f t="shared" si="218"/>
        <v>2.3333333333333335</v>
      </c>
      <c r="N7015" s="18">
        <f t="shared" si="219"/>
        <v>15.416666666666666</v>
      </c>
    </row>
    <row r="7016" spans="1:14" x14ac:dyDescent="0.25">
      <c r="A7016">
        <v>1</v>
      </c>
      <c r="B7016" t="s">
        <v>163</v>
      </c>
      <c r="C7016">
        <v>2</v>
      </c>
      <c r="D7016" t="s">
        <v>164</v>
      </c>
      <c r="E7016">
        <v>16</v>
      </c>
      <c r="F7016" t="s">
        <v>165</v>
      </c>
      <c r="G7016" s="9">
        <v>23</v>
      </c>
      <c r="H7016" t="s">
        <v>172</v>
      </c>
      <c r="I7016">
        <v>8</v>
      </c>
      <c r="J7016" t="s">
        <v>173</v>
      </c>
      <c r="K7016">
        <v>10</v>
      </c>
      <c r="L7016" t="s">
        <v>165</v>
      </c>
      <c r="M7016" s="18">
        <f t="shared" si="218"/>
        <v>1.1666666666666667</v>
      </c>
      <c r="N7016" s="18">
        <f t="shared" si="219"/>
        <v>23.666666666666668</v>
      </c>
    </row>
    <row r="7017" spans="1:14" x14ac:dyDescent="0.25">
      <c r="A7017">
        <v>6</v>
      </c>
      <c r="B7017" t="s">
        <v>163</v>
      </c>
      <c r="C7017">
        <v>0</v>
      </c>
      <c r="D7017" t="s">
        <v>164</v>
      </c>
      <c r="E7017">
        <v>16</v>
      </c>
      <c r="F7017" t="s">
        <v>165</v>
      </c>
      <c r="G7017" s="9">
        <v>14</v>
      </c>
      <c r="H7017" t="s">
        <v>172</v>
      </c>
      <c r="I7017">
        <v>10</v>
      </c>
      <c r="J7017" t="s">
        <v>173</v>
      </c>
      <c r="K7017">
        <v>9</v>
      </c>
      <c r="L7017" t="s">
        <v>165</v>
      </c>
      <c r="M7017" s="18">
        <f t="shared" si="218"/>
        <v>6</v>
      </c>
      <c r="N7017" s="18">
        <f t="shared" si="219"/>
        <v>14.833333333333334</v>
      </c>
    </row>
    <row r="7018" spans="1:14" x14ac:dyDescent="0.25">
      <c r="A7018">
        <v>2</v>
      </c>
      <c r="B7018" t="s">
        <v>163</v>
      </c>
      <c r="C7018">
        <v>5</v>
      </c>
      <c r="D7018" t="s">
        <v>164</v>
      </c>
      <c r="E7018">
        <v>13</v>
      </c>
      <c r="F7018" t="s">
        <v>165</v>
      </c>
      <c r="G7018" s="9">
        <v>10</v>
      </c>
      <c r="H7018" t="s">
        <v>172</v>
      </c>
      <c r="I7018">
        <v>7</v>
      </c>
      <c r="J7018" t="s">
        <v>173</v>
      </c>
      <c r="K7018">
        <v>29</v>
      </c>
      <c r="L7018" t="s">
        <v>165</v>
      </c>
      <c r="M7018" s="18">
        <f t="shared" si="218"/>
        <v>2.4166666666666665</v>
      </c>
      <c r="N7018" s="18">
        <f t="shared" si="219"/>
        <v>10.583333333333334</v>
      </c>
    </row>
    <row r="7019" spans="1:14" x14ac:dyDescent="0.25">
      <c r="A7019">
        <v>2</v>
      </c>
      <c r="B7019" t="s">
        <v>163</v>
      </c>
      <c r="C7019">
        <v>2</v>
      </c>
      <c r="D7019" t="s">
        <v>164</v>
      </c>
      <c r="E7019">
        <v>12</v>
      </c>
      <c r="F7019" t="s">
        <v>165</v>
      </c>
      <c r="G7019" s="9">
        <v>6</v>
      </c>
      <c r="H7019" t="s">
        <v>172</v>
      </c>
      <c r="I7019">
        <v>3</v>
      </c>
      <c r="J7019" t="s">
        <v>173</v>
      </c>
      <c r="K7019">
        <v>14</v>
      </c>
      <c r="L7019" t="s">
        <v>165</v>
      </c>
      <c r="M7019" s="18">
        <f t="shared" si="218"/>
        <v>2.1666666666666665</v>
      </c>
      <c r="N7019" s="18">
        <f t="shared" si="219"/>
        <v>6.25</v>
      </c>
    </row>
    <row r="7020" spans="1:14" x14ac:dyDescent="0.25">
      <c r="A7020">
        <v>1</v>
      </c>
      <c r="B7020" t="s">
        <v>163</v>
      </c>
      <c r="C7020">
        <v>10</v>
      </c>
      <c r="D7020" t="s">
        <v>164</v>
      </c>
      <c r="E7020">
        <v>18</v>
      </c>
      <c r="F7020" t="s">
        <v>165</v>
      </c>
      <c r="G7020" s="9">
        <v>6</v>
      </c>
      <c r="H7020" t="s">
        <v>172</v>
      </c>
      <c r="I7020">
        <v>1</v>
      </c>
      <c r="J7020" t="s">
        <v>173</v>
      </c>
      <c r="K7020">
        <v>5</v>
      </c>
      <c r="L7020" t="s">
        <v>165</v>
      </c>
      <c r="M7020" s="18">
        <f t="shared" si="218"/>
        <v>1.8333333333333335</v>
      </c>
      <c r="N7020" s="18">
        <f t="shared" si="219"/>
        <v>6.083333333333333</v>
      </c>
    </row>
    <row r="7021" spans="1:14" x14ac:dyDescent="0.25">
      <c r="A7021">
        <v>6</v>
      </c>
      <c r="B7021" t="s">
        <v>163</v>
      </c>
      <c r="C7021">
        <v>0</v>
      </c>
      <c r="D7021" t="s">
        <v>164</v>
      </c>
      <c r="E7021">
        <v>16</v>
      </c>
      <c r="F7021" t="s">
        <v>165</v>
      </c>
      <c r="G7021" s="9">
        <v>21</v>
      </c>
      <c r="H7021" t="s">
        <v>172</v>
      </c>
      <c r="I7021">
        <v>4</v>
      </c>
      <c r="J7021" t="s">
        <v>173</v>
      </c>
      <c r="K7021">
        <v>0</v>
      </c>
      <c r="L7021" t="s">
        <v>165</v>
      </c>
      <c r="M7021" s="18">
        <f t="shared" si="218"/>
        <v>6</v>
      </c>
      <c r="N7021" s="18">
        <f t="shared" si="219"/>
        <v>21.333333333333332</v>
      </c>
    </row>
    <row r="7022" spans="1:14" x14ac:dyDescent="0.25">
      <c r="A7022">
        <v>6</v>
      </c>
      <c r="B7022" t="s">
        <v>163</v>
      </c>
      <c r="C7022">
        <v>0</v>
      </c>
      <c r="D7022" t="s">
        <v>164</v>
      </c>
      <c r="E7022">
        <v>16</v>
      </c>
      <c r="F7022" t="s">
        <v>165</v>
      </c>
      <c r="G7022" s="9">
        <v>40</v>
      </c>
      <c r="H7022" t="s">
        <v>172</v>
      </c>
      <c r="I7022">
        <v>2</v>
      </c>
      <c r="J7022" t="s">
        <v>173</v>
      </c>
      <c r="K7022">
        <v>16</v>
      </c>
      <c r="L7022" t="s">
        <v>165</v>
      </c>
      <c r="M7022" s="18">
        <f t="shared" si="218"/>
        <v>6</v>
      </c>
      <c r="N7022" s="18">
        <f t="shared" si="219"/>
        <v>40.166666666666664</v>
      </c>
    </row>
    <row r="7023" spans="1:14" x14ac:dyDescent="0.25">
      <c r="A7023">
        <v>6</v>
      </c>
      <c r="B7023" t="s">
        <v>163</v>
      </c>
      <c r="C7023">
        <v>0</v>
      </c>
      <c r="D7023" t="s">
        <v>164</v>
      </c>
      <c r="E7023">
        <v>16</v>
      </c>
      <c r="F7023" t="s">
        <v>165</v>
      </c>
      <c r="G7023" s="9">
        <v>36</v>
      </c>
      <c r="H7023" t="s">
        <v>172</v>
      </c>
      <c r="I7023">
        <v>2</v>
      </c>
      <c r="J7023" t="s">
        <v>173</v>
      </c>
      <c r="K7023">
        <v>0</v>
      </c>
      <c r="L7023" t="s">
        <v>165</v>
      </c>
      <c r="M7023" s="18">
        <f t="shared" si="218"/>
        <v>6</v>
      </c>
      <c r="N7023" s="18">
        <f t="shared" si="219"/>
        <v>36.166666666666664</v>
      </c>
    </row>
    <row r="7024" spans="1:14" x14ac:dyDescent="0.25">
      <c r="A7024">
        <v>5</v>
      </c>
      <c r="B7024" t="s">
        <v>163</v>
      </c>
      <c r="C7024">
        <v>10</v>
      </c>
      <c r="D7024" t="s">
        <v>164</v>
      </c>
      <c r="E7024">
        <v>16</v>
      </c>
      <c r="F7024" t="s">
        <v>165</v>
      </c>
      <c r="G7024" s="9">
        <v>40</v>
      </c>
      <c r="H7024" t="s">
        <v>172</v>
      </c>
      <c r="I7024">
        <v>0</v>
      </c>
      <c r="J7024" t="s">
        <v>173</v>
      </c>
      <c r="K7024">
        <v>7</v>
      </c>
      <c r="L7024" t="s">
        <v>165</v>
      </c>
      <c r="M7024" s="18">
        <f t="shared" si="218"/>
        <v>5.833333333333333</v>
      </c>
      <c r="N7024" s="18">
        <f t="shared" si="219"/>
        <v>40</v>
      </c>
    </row>
    <row r="7025" spans="1:14" x14ac:dyDescent="0.25">
      <c r="A7025">
        <v>0</v>
      </c>
      <c r="B7025" t="s">
        <v>163</v>
      </c>
      <c r="C7025">
        <v>8</v>
      </c>
      <c r="D7025" t="s">
        <v>164</v>
      </c>
      <c r="E7025">
        <v>16</v>
      </c>
      <c r="F7025" t="s">
        <v>165</v>
      </c>
      <c r="G7025" s="9">
        <v>27</v>
      </c>
      <c r="H7025" t="s">
        <v>172</v>
      </c>
      <c r="I7025">
        <v>4</v>
      </c>
      <c r="J7025" t="s">
        <v>173</v>
      </c>
      <c r="K7025">
        <v>12</v>
      </c>
      <c r="L7025" t="s">
        <v>165</v>
      </c>
      <c r="M7025" s="18">
        <f t="shared" si="218"/>
        <v>0.66666666666666663</v>
      </c>
      <c r="N7025" s="18">
        <f t="shared" si="219"/>
        <v>27.333333333333332</v>
      </c>
    </row>
    <row r="7026" spans="1:14" x14ac:dyDescent="0.25">
      <c r="A7026">
        <v>6</v>
      </c>
      <c r="B7026" t="s">
        <v>163</v>
      </c>
      <c r="C7026">
        <v>0</v>
      </c>
      <c r="D7026" t="s">
        <v>164</v>
      </c>
      <c r="E7026">
        <v>16</v>
      </c>
      <c r="F7026" t="s">
        <v>165</v>
      </c>
      <c r="G7026" s="9">
        <v>20</v>
      </c>
      <c r="H7026" t="s">
        <v>172</v>
      </c>
      <c r="I7026">
        <v>9</v>
      </c>
      <c r="J7026" t="s">
        <v>173</v>
      </c>
      <c r="K7026">
        <v>19</v>
      </c>
      <c r="L7026" t="s">
        <v>165</v>
      </c>
      <c r="M7026" s="18">
        <f t="shared" si="218"/>
        <v>6</v>
      </c>
      <c r="N7026" s="18">
        <f t="shared" si="219"/>
        <v>20.75</v>
      </c>
    </row>
    <row r="7027" spans="1:14" x14ac:dyDescent="0.25">
      <c r="A7027">
        <v>5</v>
      </c>
      <c r="B7027" t="s">
        <v>163</v>
      </c>
      <c r="C7027">
        <v>10</v>
      </c>
      <c r="D7027" t="s">
        <v>164</v>
      </c>
      <c r="E7027">
        <v>16</v>
      </c>
      <c r="F7027" t="s">
        <v>165</v>
      </c>
      <c r="G7027" s="9">
        <v>19</v>
      </c>
      <c r="H7027" t="s">
        <v>172</v>
      </c>
      <c r="I7027">
        <v>5</v>
      </c>
      <c r="J7027" t="s">
        <v>173</v>
      </c>
      <c r="K7027">
        <v>28</v>
      </c>
      <c r="L7027" t="s">
        <v>165</v>
      </c>
      <c r="M7027" s="18">
        <f t="shared" si="218"/>
        <v>5.833333333333333</v>
      </c>
      <c r="N7027" s="18">
        <f t="shared" si="219"/>
        <v>19.416666666666668</v>
      </c>
    </row>
    <row r="7028" spans="1:14" x14ac:dyDescent="0.25">
      <c r="A7028">
        <v>5</v>
      </c>
      <c r="B7028" t="s">
        <v>163</v>
      </c>
      <c r="C7028">
        <v>11</v>
      </c>
      <c r="D7028" t="s">
        <v>164</v>
      </c>
      <c r="E7028">
        <v>16</v>
      </c>
      <c r="F7028" t="s">
        <v>165</v>
      </c>
      <c r="G7028" s="9">
        <v>19</v>
      </c>
      <c r="H7028" t="s">
        <v>172</v>
      </c>
      <c r="I7028">
        <v>4</v>
      </c>
      <c r="J7028" t="s">
        <v>173</v>
      </c>
      <c r="K7028">
        <v>16</v>
      </c>
      <c r="L7028" t="s">
        <v>165</v>
      </c>
      <c r="M7028" s="18">
        <f t="shared" si="218"/>
        <v>5.916666666666667</v>
      </c>
      <c r="N7028" s="18">
        <f t="shared" si="219"/>
        <v>19.333333333333332</v>
      </c>
    </row>
    <row r="7029" spans="1:14" x14ac:dyDescent="0.25">
      <c r="A7029">
        <v>5</v>
      </c>
      <c r="B7029" t="s">
        <v>163</v>
      </c>
      <c r="C7029">
        <v>10</v>
      </c>
      <c r="D7029" t="s">
        <v>164</v>
      </c>
      <c r="E7029">
        <v>16</v>
      </c>
      <c r="F7029" t="s">
        <v>165</v>
      </c>
      <c r="G7029" s="9">
        <v>16</v>
      </c>
      <c r="H7029" t="s">
        <v>172</v>
      </c>
      <c r="I7029">
        <v>11</v>
      </c>
      <c r="J7029" t="s">
        <v>173</v>
      </c>
      <c r="K7029">
        <v>11</v>
      </c>
      <c r="L7029" t="s">
        <v>165</v>
      </c>
      <c r="M7029" s="18">
        <f t="shared" si="218"/>
        <v>5.833333333333333</v>
      </c>
      <c r="N7029" s="18">
        <f t="shared" si="219"/>
        <v>16.916666666666668</v>
      </c>
    </row>
    <row r="7030" spans="1:14" x14ac:dyDescent="0.25">
      <c r="A7030">
        <v>4</v>
      </c>
      <c r="B7030" t="s">
        <v>163</v>
      </c>
      <c r="C7030">
        <v>2</v>
      </c>
      <c r="D7030" t="s">
        <v>164</v>
      </c>
      <c r="E7030">
        <v>16</v>
      </c>
      <c r="F7030" t="s">
        <v>165</v>
      </c>
      <c r="G7030" s="9">
        <v>12</v>
      </c>
      <c r="H7030" t="s">
        <v>172</v>
      </c>
      <c r="I7030">
        <v>1</v>
      </c>
      <c r="J7030" t="s">
        <v>173</v>
      </c>
      <c r="K7030">
        <v>19</v>
      </c>
      <c r="L7030" t="s">
        <v>165</v>
      </c>
      <c r="M7030" s="18">
        <f t="shared" si="218"/>
        <v>4.166666666666667</v>
      </c>
      <c r="N7030" s="18">
        <f t="shared" si="219"/>
        <v>12.083333333333334</v>
      </c>
    </row>
    <row r="7031" spans="1:14" x14ac:dyDescent="0.25">
      <c r="A7031">
        <v>5</v>
      </c>
      <c r="B7031" t="s">
        <v>163</v>
      </c>
      <c r="C7031">
        <v>10</v>
      </c>
      <c r="D7031" t="s">
        <v>164</v>
      </c>
      <c r="E7031">
        <v>16</v>
      </c>
      <c r="F7031" t="s">
        <v>165</v>
      </c>
      <c r="G7031" s="9">
        <v>16</v>
      </c>
      <c r="H7031" t="s">
        <v>172</v>
      </c>
      <c r="I7031">
        <v>8</v>
      </c>
      <c r="J7031" t="s">
        <v>173</v>
      </c>
      <c r="K7031">
        <v>5</v>
      </c>
      <c r="L7031" t="s">
        <v>165</v>
      </c>
      <c r="M7031" s="18">
        <f t="shared" si="218"/>
        <v>5.833333333333333</v>
      </c>
      <c r="N7031" s="18">
        <f t="shared" si="219"/>
        <v>16.666666666666668</v>
      </c>
    </row>
    <row r="7032" spans="1:14" x14ac:dyDescent="0.25">
      <c r="A7032">
        <v>5</v>
      </c>
      <c r="B7032" t="s">
        <v>163</v>
      </c>
      <c r="C7032">
        <v>10</v>
      </c>
      <c r="D7032" t="s">
        <v>164</v>
      </c>
      <c r="E7032">
        <v>16</v>
      </c>
      <c r="F7032" t="s">
        <v>165</v>
      </c>
      <c r="G7032" s="9">
        <v>12</v>
      </c>
      <c r="H7032" t="s">
        <v>172</v>
      </c>
      <c r="I7032">
        <v>0</v>
      </c>
      <c r="J7032" t="s">
        <v>173</v>
      </c>
      <c r="K7032">
        <v>15</v>
      </c>
      <c r="L7032" t="s">
        <v>165</v>
      </c>
      <c r="M7032" s="18">
        <f t="shared" si="218"/>
        <v>5.833333333333333</v>
      </c>
      <c r="N7032" s="18">
        <f t="shared" si="219"/>
        <v>12</v>
      </c>
    </row>
    <row r="7033" spans="1:14" x14ac:dyDescent="0.25">
      <c r="A7033">
        <v>4</v>
      </c>
      <c r="B7033" t="s">
        <v>163</v>
      </c>
      <c r="C7033">
        <v>0</v>
      </c>
      <c r="D7033" t="s">
        <v>164</v>
      </c>
      <c r="E7033">
        <v>16</v>
      </c>
      <c r="F7033" t="s">
        <v>165</v>
      </c>
      <c r="G7033" s="9">
        <v>11</v>
      </c>
      <c r="H7033" t="s">
        <v>172</v>
      </c>
      <c r="I7033">
        <v>11</v>
      </c>
      <c r="J7033" t="s">
        <v>173</v>
      </c>
      <c r="K7033">
        <v>10</v>
      </c>
      <c r="L7033" t="s">
        <v>165</v>
      </c>
      <c r="M7033" s="18">
        <f t="shared" si="218"/>
        <v>4</v>
      </c>
      <c r="N7033" s="18">
        <f t="shared" si="219"/>
        <v>11.916666666666666</v>
      </c>
    </row>
    <row r="7034" spans="1:14" x14ac:dyDescent="0.25">
      <c r="A7034">
        <v>5</v>
      </c>
      <c r="B7034" t="s">
        <v>163</v>
      </c>
      <c r="C7034">
        <v>10</v>
      </c>
      <c r="D7034" t="s">
        <v>164</v>
      </c>
      <c r="E7034">
        <v>16</v>
      </c>
      <c r="F7034" t="s">
        <v>165</v>
      </c>
      <c r="G7034" s="9">
        <v>11</v>
      </c>
      <c r="H7034" t="s">
        <v>172</v>
      </c>
      <c r="I7034">
        <v>4</v>
      </c>
      <c r="J7034" t="s">
        <v>173</v>
      </c>
      <c r="K7034">
        <v>26</v>
      </c>
      <c r="L7034" t="s">
        <v>165</v>
      </c>
      <c r="M7034" s="18">
        <f t="shared" si="218"/>
        <v>5.833333333333333</v>
      </c>
      <c r="N7034" s="18">
        <f t="shared" si="219"/>
        <v>11.333333333333334</v>
      </c>
    </row>
    <row r="7035" spans="1:14" x14ac:dyDescent="0.25">
      <c r="A7035">
        <v>1</v>
      </c>
      <c r="B7035" t="s">
        <v>163</v>
      </c>
      <c r="C7035">
        <v>8</v>
      </c>
      <c r="D7035" t="s">
        <v>164</v>
      </c>
      <c r="E7035">
        <v>16</v>
      </c>
      <c r="F7035" t="s">
        <v>165</v>
      </c>
      <c r="G7035" s="9">
        <v>8</v>
      </c>
      <c r="H7035" t="s">
        <v>172</v>
      </c>
      <c r="I7035">
        <v>1</v>
      </c>
      <c r="J7035" t="s">
        <v>173</v>
      </c>
      <c r="K7035">
        <v>17</v>
      </c>
      <c r="L7035" t="s">
        <v>165</v>
      </c>
      <c r="M7035" s="18">
        <f t="shared" si="218"/>
        <v>1.6666666666666665</v>
      </c>
      <c r="N7035" s="18">
        <f t="shared" si="219"/>
        <v>8.0833333333333339</v>
      </c>
    </row>
    <row r="7036" spans="1:14" x14ac:dyDescent="0.25">
      <c r="A7036">
        <v>5</v>
      </c>
      <c r="B7036" t="s">
        <v>163</v>
      </c>
      <c r="C7036">
        <v>10</v>
      </c>
      <c r="D7036" t="s">
        <v>164</v>
      </c>
      <c r="E7036">
        <v>16</v>
      </c>
      <c r="F7036" t="s">
        <v>165</v>
      </c>
      <c r="G7036" s="9">
        <v>7</v>
      </c>
      <c r="H7036" t="s">
        <v>172</v>
      </c>
      <c r="I7036">
        <v>11</v>
      </c>
      <c r="J7036" t="s">
        <v>173</v>
      </c>
      <c r="K7036">
        <v>15</v>
      </c>
      <c r="L7036" t="s">
        <v>165</v>
      </c>
      <c r="M7036" s="18">
        <f t="shared" si="218"/>
        <v>5.833333333333333</v>
      </c>
      <c r="N7036" s="18">
        <f t="shared" si="219"/>
        <v>7.916666666666667</v>
      </c>
    </row>
    <row r="7037" spans="1:14" x14ac:dyDescent="0.25">
      <c r="A7037">
        <v>0</v>
      </c>
      <c r="B7037" t="s">
        <v>163</v>
      </c>
      <c r="C7037">
        <v>0</v>
      </c>
      <c r="D7037" t="s">
        <v>164</v>
      </c>
      <c r="E7037">
        <v>16</v>
      </c>
      <c r="F7037" t="s">
        <v>165</v>
      </c>
      <c r="G7037" s="9">
        <v>24</v>
      </c>
      <c r="H7037" t="s">
        <v>172</v>
      </c>
      <c r="I7037">
        <v>8</v>
      </c>
      <c r="J7037" t="s">
        <v>173</v>
      </c>
      <c r="K7037">
        <v>15</v>
      </c>
      <c r="L7037" t="s">
        <v>165</v>
      </c>
      <c r="M7037" s="18">
        <f t="shared" si="218"/>
        <v>0</v>
      </c>
      <c r="N7037" s="18">
        <f t="shared" si="219"/>
        <v>24.666666666666668</v>
      </c>
    </row>
    <row r="7038" spans="1:14" x14ac:dyDescent="0.25">
      <c r="A7038">
        <v>2</v>
      </c>
      <c r="B7038" t="s">
        <v>163</v>
      </c>
      <c r="C7038">
        <v>0</v>
      </c>
      <c r="D7038" t="s">
        <v>164</v>
      </c>
      <c r="E7038">
        <v>18</v>
      </c>
      <c r="F7038" t="s">
        <v>165</v>
      </c>
      <c r="G7038" s="9">
        <v>2</v>
      </c>
      <c r="H7038" t="s">
        <v>172</v>
      </c>
      <c r="I7038">
        <v>0</v>
      </c>
      <c r="J7038" t="s">
        <v>173</v>
      </c>
      <c r="K7038">
        <v>18</v>
      </c>
      <c r="L7038" t="s">
        <v>165</v>
      </c>
      <c r="M7038" s="18">
        <f t="shared" si="218"/>
        <v>2</v>
      </c>
      <c r="N7038" s="18">
        <f t="shared" si="219"/>
        <v>2</v>
      </c>
    </row>
    <row r="7039" spans="1:14" x14ac:dyDescent="0.25">
      <c r="A7039">
        <v>0</v>
      </c>
      <c r="B7039" t="s">
        <v>163</v>
      </c>
      <c r="C7039">
        <v>7</v>
      </c>
      <c r="D7039" t="s">
        <v>164</v>
      </c>
      <c r="E7039">
        <v>7</v>
      </c>
      <c r="F7039" t="s">
        <v>165</v>
      </c>
      <c r="G7039" s="9">
        <v>0</v>
      </c>
      <c r="H7039" t="s">
        <v>172</v>
      </c>
      <c r="I7039">
        <v>7</v>
      </c>
      <c r="J7039" t="s">
        <v>173</v>
      </c>
      <c r="K7039">
        <v>7</v>
      </c>
      <c r="L7039" t="s">
        <v>165</v>
      </c>
      <c r="M7039" s="18">
        <f t="shared" si="218"/>
        <v>0.58333333333333337</v>
      </c>
      <c r="N7039" s="18">
        <f t="shared" si="219"/>
        <v>0.58333333333333337</v>
      </c>
    </row>
    <row r="7040" spans="1:14" x14ac:dyDescent="0.25">
      <c r="A7040">
        <v>0</v>
      </c>
      <c r="B7040" t="s">
        <v>163</v>
      </c>
      <c r="C7040">
        <v>8</v>
      </c>
      <c r="D7040" t="s">
        <v>164</v>
      </c>
      <c r="E7040">
        <v>11</v>
      </c>
      <c r="F7040" t="s">
        <v>165</v>
      </c>
      <c r="G7040" s="9">
        <v>0</v>
      </c>
      <c r="H7040" t="s">
        <v>172</v>
      </c>
      <c r="I7040">
        <v>8</v>
      </c>
      <c r="J7040" t="s">
        <v>173</v>
      </c>
      <c r="K7040">
        <v>11</v>
      </c>
      <c r="L7040" t="s">
        <v>165</v>
      </c>
      <c r="M7040" s="18">
        <f t="shared" si="218"/>
        <v>0.66666666666666663</v>
      </c>
      <c r="N7040" s="18">
        <f t="shared" si="219"/>
        <v>0.66666666666666663</v>
      </c>
    </row>
    <row r="7041" spans="1:14" x14ac:dyDescent="0.25">
      <c r="A7041">
        <v>0</v>
      </c>
      <c r="B7041" t="s">
        <v>163</v>
      </c>
      <c r="C7041">
        <v>0</v>
      </c>
      <c r="D7041" t="s">
        <v>164</v>
      </c>
      <c r="E7041">
        <v>21</v>
      </c>
      <c r="F7041" t="s">
        <v>165</v>
      </c>
      <c r="G7041" s="9">
        <v>0</v>
      </c>
      <c r="H7041" t="s">
        <v>172</v>
      </c>
      <c r="I7041">
        <v>0</v>
      </c>
      <c r="J7041" t="s">
        <v>173</v>
      </c>
      <c r="K7041">
        <v>21</v>
      </c>
      <c r="L7041" t="s">
        <v>165</v>
      </c>
      <c r="M7041" s="18">
        <f t="shared" si="218"/>
        <v>0</v>
      </c>
      <c r="N7041" s="18">
        <f t="shared" si="219"/>
        <v>0</v>
      </c>
    </row>
    <row r="7042" spans="1:14" x14ac:dyDescent="0.25">
      <c r="A7042">
        <v>0</v>
      </c>
      <c r="B7042" t="s">
        <v>163</v>
      </c>
      <c r="C7042">
        <v>0</v>
      </c>
      <c r="D7042" t="s">
        <v>164</v>
      </c>
      <c r="E7042">
        <v>21</v>
      </c>
      <c r="F7042" t="s">
        <v>165</v>
      </c>
      <c r="G7042" s="9">
        <v>0</v>
      </c>
      <c r="H7042" t="s">
        <v>172</v>
      </c>
      <c r="I7042">
        <v>0</v>
      </c>
      <c r="J7042" t="s">
        <v>173</v>
      </c>
      <c r="K7042">
        <v>21</v>
      </c>
      <c r="L7042" t="s">
        <v>165</v>
      </c>
      <c r="M7042" s="18">
        <f t="shared" si="218"/>
        <v>0</v>
      </c>
      <c r="N7042" s="18">
        <f t="shared" si="219"/>
        <v>0</v>
      </c>
    </row>
    <row r="7043" spans="1:14" x14ac:dyDescent="0.25">
      <c r="A7043">
        <v>5</v>
      </c>
      <c r="B7043" t="s">
        <v>163</v>
      </c>
      <c r="C7043">
        <v>10</v>
      </c>
      <c r="D7043" t="s">
        <v>164</v>
      </c>
      <c r="E7043">
        <v>16</v>
      </c>
      <c r="F7043" t="s">
        <v>165</v>
      </c>
      <c r="G7043" s="9">
        <v>29</v>
      </c>
      <c r="H7043" t="s">
        <v>172</v>
      </c>
      <c r="I7043">
        <v>9</v>
      </c>
      <c r="J7043" t="s">
        <v>173</v>
      </c>
      <c r="K7043">
        <v>13</v>
      </c>
      <c r="L7043" t="s">
        <v>165</v>
      </c>
      <c r="M7043" s="18">
        <f t="shared" ref="M7043:M7106" si="220">A7043+C7043/12</f>
        <v>5.833333333333333</v>
      </c>
      <c r="N7043" s="18">
        <f t="shared" ref="N7043:N7106" si="221">G7043+I7043/12</f>
        <v>29.75</v>
      </c>
    </row>
    <row r="7044" spans="1:14" x14ac:dyDescent="0.25">
      <c r="A7044">
        <v>4</v>
      </c>
      <c r="B7044" t="s">
        <v>163</v>
      </c>
      <c r="C7044">
        <v>0</v>
      </c>
      <c r="D7044" t="s">
        <v>164</v>
      </c>
      <c r="E7044">
        <v>17</v>
      </c>
      <c r="F7044" t="s">
        <v>165</v>
      </c>
      <c r="G7044" s="9">
        <v>4</v>
      </c>
      <c r="H7044" t="s">
        <v>172</v>
      </c>
      <c r="I7044">
        <v>0</v>
      </c>
      <c r="J7044" t="s">
        <v>173</v>
      </c>
      <c r="K7044">
        <v>17</v>
      </c>
      <c r="L7044" t="s">
        <v>165</v>
      </c>
      <c r="M7044" s="18">
        <f t="shared" si="220"/>
        <v>4</v>
      </c>
      <c r="N7044" s="18">
        <f t="shared" si="221"/>
        <v>4</v>
      </c>
    </row>
    <row r="7045" spans="1:14" x14ac:dyDescent="0.25">
      <c r="A7045">
        <v>3</v>
      </c>
      <c r="B7045" t="s">
        <v>163</v>
      </c>
      <c r="C7045">
        <v>0</v>
      </c>
      <c r="D7045" t="s">
        <v>164</v>
      </c>
      <c r="E7045">
        <v>17</v>
      </c>
      <c r="F7045" t="s">
        <v>165</v>
      </c>
      <c r="G7045" s="9">
        <v>3</v>
      </c>
      <c r="H7045" t="s">
        <v>172</v>
      </c>
      <c r="I7045">
        <v>0</v>
      </c>
      <c r="J7045" t="s">
        <v>173</v>
      </c>
      <c r="K7045">
        <v>17</v>
      </c>
      <c r="L7045" t="s">
        <v>165</v>
      </c>
      <c r="M7045" s="18">
        <f t="shared" si="220"/>
        <v>3</v>
      </c>
      <c r="N7045" s="18">
        <f t="shared" si="221"/>
        <v>3</v>
      </c>
    </row>
    <row r="7046" spans="1:14" x14ac:dyDescent="0.25">
      <c r="A7046">
        <v>0</v>
      </c>
      <c r="B7046" t="s">
        <v>163</v>
      </c>
      <c r="C7046">
        <v>0</v>
      </c>
      <c r="D7046" t="s">
        <v>164</v>
      </c>
      <c r="E7046">
        <v>21</v>
      </c>
      <c r="F7046" t="s">
        <v>165</v>
      </c>
      <c r="G7046" s="9">
        <v>0</v>
      </c>
      <c r="H7046" t="s">
        <v>172</v>
      </c>
      <c r="I7046">
        <v>0</v>
      </c>
      <c r="J7046" t="s">
        <v>173</v>
      </c>
      <c r="K7046">
        <v>21</v>
      </c>
      <c r="L7046" t="s">
        <v>165</v>
      </c>
      <c r="M7046" s="18">
        <f t="shared" si="220"/>
        <v>0</v>
      </c>
      <c r="N7046" s="18">
        <f t="shared" si="221"/>
        <v>0</v>
      </c>
    </row>
    <row r="7047" spans="1:14" x14ac:dyDescent="0.25">
      <c r="A7047">
        <v>0</v>
      </c>
      <c r="B7047" t="s">
        <v>163</v>
      </c>
      <c r="C7047">
        <v>0</v>
      </c>
      <c r="D7047" t="s">
        <v>164</v>
      </c>
      <c r="E7047">
        <v>21</v>
      </c>
      <c r="F7047" t="s">
        <v>165</v>
      </c>
      <c r="G7047" s="9">
        <v>0</v>
      </c>
      <c r="H7047" t="s">
        <v>172</v>
      </c>
      <c r="I7047">
        <v>0</v>
      </c>
      <c r="J7047" t="s">
        <v>173</v>
      </c>
      <c r="K7047">
        <v>21</v>
      </c>
      <c r="L7047" t="s">
        <v>165</v>
      </c>
      <c r="M7047" s="18">
        <f t="shared" si="220"/>
        <v>0</v>
      </c>
      <c r="N7047" s="18">
        <f t="shared" si="221"/>
        <v>0</v>
      </c>
    </row>
    <row r="7048" spans="1:14" x14ac:dyDescent="0.25">
      <c r="A7048">
        <v>2</v>
      </c>
      <c r="B7048" t="s">
        <v>163</v>
      </c>
      <c r="C7048">
        <v>0</v>
      </c>
      <c r="D7048" t="s">
        <v>164</v>
      </c>
      <c r="E7048">
        <v>18</v>
      </c>
      <c r="F7048" t="s">
        <v>165</v>
      </c>
      <c r="G7048" s="9">
        <v>2</v>
      </c>
      <c r="H7048" t="s">
        <v>172</v>
      </c>
      <c r="I7048">
        <v>0</v>
      </c>
      <c r="J7048" t="s">
        <v>173</v>
      </c>
      <c r="K7048">
        <v>18</v>
      </c>
      <c r="L7048" t="s">
        <v>165</v>
      </c>
      <c r="M7048" s="18">
        <f t="shared" si="220"/>
        <v>2</v>
      </c>
      <c r="N7048" s="18">
        <f t="shared" si="221"/>
        <v>2</v>
      </c>
    </row>
    <row r="7049" spans="1:14" x14ac:dyDescent="0.25">
      <c r="A7049">
        <v>2</v>
      </c>
      <c r="B7049" t="s">
        <v>163</v>
      </c>
      <c r="C7049">
        <v>0</v>
      </c>
      <c r="D7049" t="s">
        <v>164</v>
      </c>
      <c r="E7049">
        <v>19</v>
      </c>
      <c r="F7049" t="s">
        <v>165</v>
      </c>
      <c r="G7049" s="9">
        <v>2</v>
      </c>
      <c r="H7049" t="s">
        <v>172</v>
      </c>
      <c r="I7049">
        <v>0</v>
      </c>
      <c r="J7049" t="s">
        <v>173</v>
      </c>
      <c r="K7049">
        <v>19</v>
      </c>
      <c r="L7049" t="s">
        <v>165</v>
      </c>
      <c r="M7049" s="18">
        <f t="shared" si="220"/>
        <v>2</v>
      </c>
      <c r="N7049" s="18">
        <f t="shared" si="221"/>
        <v>2</v>
      </c>
    </row>
    <row r="7050" spans="1:14" x14ac:dyDescent="0.25">
      <c r="A7050">
        <v>0</v>
      </c>
      <c r="B7050" t="s">
        <v>163</v>
      </c>
      <c r="C7050">
        <v>9</v>
      </c>
      <c r="D7050" t="s">
        <v>164</v>
      </c>
      <c r="E7050">
        <v>30</v>
      </c>
      <c r="F7050" t="s">
        <v>165</v>
      </c>
      <c r="G7050" s="9">
        <v>0</v>
      </c>
      <c r="H7050" t="s">
        <v>172</v>
      </c>
      <c r="I7050">
        <v>9</v>
      </c>
      <c r="J7050" t="s">
        <v>173</v>
      </c>
      <c r="K7050">
        <v>30</v>
      </c>
      <c r="L7050" t="s">
        <v>165</v>
      </c>
      <c r="M7050" s="18">
        <f t="shared" si="220"/>
        <v>0.75</v>
      </c>
      <c r="N7050" s="18">
        <f t="shared" si="221"/>
        <v>0.75</v>
      </c>
    </row>
    <row r="7051" spans="1:14" x14ac:dyDescent="0.25">
      <c r="A7051">
        <v>0</v>
      </c>
      <c r="B7051" t="s">
        <v>163</v>
      </c>
      <c r="C7051">
        <v>3</v>
      </c>
      <c r="D7051" t="s">
        <v>164</v>
      </c>
      <c r="E7051">
        <v>21</v>
      </c>
      <c r="F7051" t="s">
        <v>165</v>
      </c>
      <c r="G7051" s="9">
        <v>0</v>
      </c>
      <c r="H7051" t="s">
        <v>172</v>
      </c>
      <c r="I7051">
        <v>3</v>
      </c>
      <c r="J7051" t="s">
        <v>173</v>
      </c>
      <c r="K7051">
        <v>21</v>
      </c>
      <c r="L7051" t="s">
        <v>165</v>
      </c>
      <c r="M7051" s="18">
        <f t="shared" si="220"/>
        <v>0.25</v>
      </c>
      <c r="N7051" s="18">
        <f t="shared" si="221"/>
        <v>0.25</v>
      </c>
    </row>
    <row r="7052" spans="1:14" x14ac:dyDescent="0.25">
      <c r="A7052">
        <v>0</v>
      </c>
      <c r="B7052" t="s">
        <v>163</v>
      </c>
      <c r="C7052">
        <v>0</v>
      </c>
      <c r="D7052" t="s">
        <v>164</v>
      </c>
      <c r="E7052">
        <v>9</v>
      </c>
      <c r="F7052" t="s">
        <v>165</v>
      </c>
      <c r="G7052" s="9">
        <v>0</v>
      </c>
      <c r="H7052" t="s">
        <v>172</v>
      </c>
      <c r="I7052">
        <v>0</v>
      </c>
      <c r="J7052" t="s">
        <v>173</v>
      </c>
      <c r="K7052">
        <v>9</v>
      </c>
      <c r="L7052" t="s">
        <v>165</v>
      </c>
      <c r="M7052" s="18">
        <f t="shared" si="220"/>
        <v>0</v>
      </c>
      <c r="N7052" s="18">
        <f t="shared" si="221"/>
        <v>0</v>
      </c>
    </row>
    <row r="7053" spans="1:14" x14ac:dyDescent="0.25">
      <c r="A7053">
        <v>0</v>
      </c>
      <c r="B7053" t="s">
        <v>163</v>
      </c>
      <c r="C7053">
        <v>11</v>
      </c>
      <c r="D7053" t="s">
        <v>164</v>
      </c>
      <c r="E7053">
        <v>23</v>
      </c>
      <c r="F7053" t="s">
        <v>165</v>
      </c>
      <c r="G7053" s="9">
        <v>0</v>
      </c>
      <c r="H7053" t="s">
        <v>172</v>
      </c>
      <c r="I7053">
        <v>11</v>
      </c>
      <c r="J7053" t="s">
        <v>173</v>
      </c>
      <c r="K7053">
        <v>23</v>
      </c>
      <c r="L7053" t="s">
        <v>165</v>
      </c>
      <c r="M7053" s="18">
        <f t="shared" si="220"/>
        <v>0.91666666666666663</v>
      </c>
      <c r="N7053" s="18">
        <f t="shared" si="221"/>
        <v>0.91666666666666663</v>
      </c>
    </row>
    <row r="7054" spans="1:14" x14ac:dyDescent="0.25">
      <c r="A7054">
        <v>1</v>
      </c>
      <c r="B7054" t="s">
        <v>163</v>
      </c>
      <c r="C7054">
        <v>0</v>
      </c>
      <c r="D7054" t="s">
        <v>164</v>
      </c>
      <c r="E7054">
        <v>20</v>
      </c>
      <c r="F7054" t="s">
        <v>165</v>
      </c>
      <c r="G7054" s="9">
        <v>1</v>
      </c>
      <c r="H7054" t="s">
        <v>172</v>
      </c>
      <c r="I7054">
        <v>0</v>
      </c>
      <c r="J7054" t="s">
        <v>173</v>
      </c>
      <c r="K7054">
        <v>20</v>
      </c>
      <c r="L7054" t="s">
        <v>165</v>
      </c>
      <c r="M7054" s="18">
        <f t="shared" si="220"/>
        <v>1</v>
      </c>
      <c r="N7054" s="18">
        <f t="shared" si="221"/>
        <v>1</v>
      </c>
    </row>
    <row r="7055" spans="1:14" x14ac:dyDescent="0.25">
      <c r="A7055">
        <v>1</v>
      </c>
      <c r="B7055" t="s">
        <v>163</v>
      </c>
      <c r="C7055">
        <v>0</v>
      </c>
      <c r="D7055" t="s">
        <v>164</v>
      </c>
      <c r="E7055">
        <v>20</v>
      </c>
      <c r="F7055" t="s">
        <v>165</v>
      </c>
      <c r="G7055" s="9">
        <v>1</v>
      </c>
      <c r="H7055" t="s">
        <v>172</v>
      </c>
      <c r="I7055">
        <v>0</v>
      </c>
      <c r="J7055" t="s">
        <v>173</v>
      </c>
      <c r="K7055">
        <v>20</v>
      </c>
      <c r="L7055" t="s">
        <v>165</v>
      </c>
      <c r="M7055" s="18">
        <f t="shared" si="220"/>
        <v>1</v>
      </c>
      <c r="N7055" s="18">
        <f t="shared" si="221"/>
        <v>1</v>
      </c>
    </row>
    <row r="7056" spans="1:14" x14ac:dyDescent="0.25">
      <c r="A7056">
        <v>0</v>
      </c>
      <c r="B7056" t="s">
        <v>163</v>
      </c>
      <c r="C7056">
        <v>11</v>
      </c>
      <c r="D7056" t="s">
        <v>164</v>
      </c>
      <c r="E7056">
        <v>3</v>
      </c>
      <c r="F7056" t="s">
        <v>165</v>
      </c>
      <c r="G7056" s="9">
        <v>0</v>
      </c>
      <c r="H7056" t="s">
        <v>172</v>
      </c>
      <c r="I7056">
        <v>11</v>
      </c>
      <c r="J7056" t="s">
        <v>173</v>
      </c>
      <c r="K7056">
        <v>3</v>
      </c>
      <c r="L7056" t="s">
        <v>165</v>
      </c>
      <c r="M7056" s="18">
        <f t="shared" si="220"/>
        <v>0.91666666666666663</v>
      </c>
      <c r="N7056" s="18">
        <f t="shared" si="221"/>
        <v>0.91666666666666663</v>
      </c>
    </row>
    <row r="7057" spans="1:14" x14ac:dyDescent="0.25">
      <c r="A7057">
        <v>5</v>
      </c>
      <c r="B7057" t="s">
        <v>163</v>
      </c>
      <c r="C7057">
        <v>10</v>
      </c>
      <c r="D7057" t="s">
        <v>164</v>
      </c>
      <c r="E7057">
        <v>16</v>
      </c>
      <c r="F7057" t="s">
        <v>165</v>
      </c>
      <c r="G7057" s="9">
        <v>17</v>
      </c>
      <c r="H7057" t="s">
        <v>172</v>
      </c>
      <c r="I7057">
        <v>11</v>
      </c>
      <c r="J7057" t="s">
        <v>173</v>
      </c>
      <c r="K7057">
        <v>30</v>
      </c>
      <c r="L7057" t="s">
        <v>165</v>
      </c>
      <c r="M7057" s="18">
        <f t="shared" si="220"/>
        <v>5.833333333333333</v>
      </c>
      <c r="N7057" s="18">
        <f t="shared" si="221"/>
        <v>17.916666666666668</v>
      </c>
    </row>
    <row r="7058" spans="1:14" x14ac:dyDescent="0.25">
      <c r="A7058">
        <v>5</v>
      </c>
      <c r="B7058" t="s">
        <v>163</v>
      </c>
      <c r="C7058">
        <v>10</v>
      </c>
      <c r="D7058" t="s">
        <v>164</v>
      </c>
      <c r="E7058">
        <v>16</v>
      </c>
      <c r="F7058" t="s">
        <v>165</v>
      </c>
      <c r="G7058" s="9">
        <v>8</v>
      </c>
      <c r="H7058" t="s">
        <v>172</v>
      </c>
      <c r="I7058">
        <v>10</v>
      </c>
      <c r="J7058" t="s">
        <v>173</v>
      </c>
      <c r="K7058">
        <v>17</v>
      </c>
      <c r="L7058" t="s">
        <v>165</v>
      </c>
      <c r="M7058" s="18">
        <f t="shared" si="220"/>
        <v>5.833333333333333</v>
      </c>
      <c r="N7058" s="18">
        <f t="shared" si="221"/>
        <v>8.8333333333333339</v>
      </c>
    </row>
    <row r="7059" spans="1:14" x14ac:dyDescent="0.25">
      <c r="A7059">
        <v>2</v>
      </c>
      <c r="B7059" t="s">
        <v>163</v>
      </c>
      <c r="C7059">
        <v>6</v>
      </c>
      <c r="D7059" t="s">
        <v>164</v>
      </c>
      <c r="E7059">
        <v>10</v>
      </c>
      <c r="F7059" t="s">
        <v>165</v>
      </c>
      <c r="G7059" s="9">
        <v>8</v>
      </c>
      <c r="H7059" t="s">
        <v>172</v>
      </c>
      <c r="I7059">
        <v>1</v>
      </c>
      <c r="J7059" t="s">
        <v>173</v>
      </c>
      <c r="K7059">
        <v>24</v>
      </c>
      <c r="L7059" t="s">
        <v>165</v>
      </c>
      <c r="M7059" s="18">
        <f t="shared" si="220"/>
        <v>2.5</v>
      </c>
      <c r="N7059" s="18">
        <f t="shared" si="221"/>
        <v>8.0833333333333339</v>
      </c>
    </row>
    <row r="7060" spans="1:14" x14ac:dyDescent="0.25">
      <c r="A7060">
        <v>2</v>
      </c>
      <c r="B7060" t="s">
        <v>163</v>
      </c>
      <c r="C7060">
        <v>0</v>
      </c>
      <c r="D7060" t="s">
        <v>164</v>
      </c>
      <c r="E7060">
        <v>6</v>
      </c>
      <c r="F7060" t="s">
        <v>165</v>
      </c>
      <c r="G7060" s="9">
        <v>2</v>
      </c>
      <c r="H7060" t="s">
        <v>172</v>
      </c>
      <c r="I7060">
        <v>0</v>
      </c>
      <c r="J7060" t="s">
        <v>173</v>
      </c>
      <c r="K7060">
        <v>6</v>
      </c>
      <c r="L7060" t="s">
        <v>165</v>
      </c>
      <c r="M7060" s="18">
        <f t="shared" si="220"/>
        <v>2</v>
      </c>
      <c r="N7060" s="18">
        <f t="shared" si="221"/>
        <v>2</v>
      </c>
    </row>
    <row r="7061" spans="1:14" x14ac:dyDescent="0.25">
      <c r="A7061">
        <v>5</v>
      </c>
      <c r="B7061" t="s">
        <v>163</v>
      </c>
      <c r="C7061">
        <v>10</v>
      </c>
      <c r="D7061" t="s">
        <v>164</v>
      </c>
      <c r="E7061">
        <v>16</v>
      </c>
      <c r="F7061" t="s">
        <v>165</v>
      </c>
      <c r="G7061" s="9">
        <v>10</v>
      </c>
      <c r="H7061" t="s">
        <v>172</v>
      </c>
      <c r="I7061">
        <v>2</v>
      </c>
      <c r="J7061" t="s">
        <v>173</v>
      </c>
      <c r="K7061">
        <v>4</v>
      </c>
      <c r="L7061" t="s">
        <v>165</v>
      </c>
      <c r="M7061" s="18">
        <f t="shared" si="220"/>
        <v>5.833333333333333</v>
      </c>
      <c r="N7061" s="18">
        <f t="shared" si="221"/>
        <v>10.166666666666666</v>
      </c>
    </row>
    <row r="7062" spans="1:14" x14ac:dyDescent="0.25">
      <c r="A7062">
        <v>5</v>
      </c>
      <c r="B7062" t="s">
        <v>163</v>
      </c>
      <c r="C7062">
        <v>8</v>
      </c>
      <c r="D7062" t="s">
        <v>164</v>
      </c>
      <c r="E7062">
        <v>11</v>
      </c>
      <c r="F7062" t="s">
        <v>165</v>
      </c>
      <c r="G7062" s="9">
        <v>5</v>
      </c>
      <c r="H7062" t="s">
        <v>172</v>
      </c>
      <c r="I7062">
        <v>8</v>
      </c>
      <c r="J7062" t="s">
        <v>173</v>
      </c>
      <c r="K7062">
        <v>11</v>
      </c>
      <c r="L7062" t="s">
        <v>165</v>
      </c>
      <c r="M7062" s="18">
        <f t="shared" si="220"/>
        <v>5.666666666666667</v>
      </c>
      <c r="N7062" s="18">
        <f t="shared" si="221"/>
        <v>5.666666666666667</v>
      </c>
    </row>
    <row r="7063" spans="1:14" x14ac:dyDescent="0.25">
      <c r="A7063">
        <v>2</v>
      </c>
      <c r="B7063" t="s">
        <v>163</v>
      </c>
      <c r="C7063">
        <v>9</v>
      </c>
      <c r="D7063" t="s">
        <v>164</v>
      </c>
      <c r="E7063">
        <v>27</v>
      </c>
      <c r="F7063" t="s">
        <v>165</v>
      </c>
      <c r="G7063" s="9">
        <v>2</v>
      </c>
      <c r="H7063" t="s">
        <v>172</v>
      </c>
      <c r="I7063">
        <v>9</v>
      </c>
      <c r="J7063" t="s">
        <v>173</v>
      </c>
      <c r="K7063">
        <v>27</v>
      </c>
      <c r="L7063" t="s">
        <v>165</v>
      </c>
      <c r="M7063" s="18">
        <f t="shared" si="220"/>
        <v>2.75</v>
      </c>
      <c r="N7063" s="18">
        <f t="shared" si="221"/>
        <v>2.75</v>
      </c>
    </row>
    <row r="7064" spans="1:14" x14ac:dyDescent="0.25">
      <c r="A7064">
        <v>1</v>
      </c>
      <c r="B7064" t="s">
        <v>163</v>
      </c>
      <c r="C7064">
        <v>11</v>
      </c>
      <c r="D7064" t="s">
        <v>164</v>
      </c>
      <c r="E7064">
        <v>15</v>
      </c>
      <c r="F7064" t="s">
        <v>165</v>
      </c>
      <c r="G7064" s="9">
        <v>1</v>
      </c>
      <c r="H7064" t="s">
        <v>172</v>
      </c>
      <c r="I7064">
        <v>11</v>
      </c>
      <c r="J7064" t="s">
        <v>173</v>
      </c>
      <c r="K7064">
        <v>15</v>
      </c>
      <c r="L7064" t="s">
        <v>165</v>
      </c>
      <c r="M7064" s="18">
        <f t="shared" si="220"/>
        <v>1.9166666666666665</v>
      </c>
      <c r="N7064" s="18">
        <f t="shared" si="221"/>
        <v>1.9166666666666665</v>
      </c>
    </row>
    <row r="7065" spans="1:14" x14ac:dyDescent="0.25">
      <c r="A7065">
        <v>0</v>
      </c>
      <c r="B7065" t="s">
        <v>163</v>
      </c>
      <c r="C7065">
        <v>7</v>
      </c>
      <c r="D7065" t="s">
        <v>164</v>
      </c>
      <c r="E7065">
        <v>21</v>
      </c>
      <c r="F7065" t="s">
        <v>165</v>
      </c>
      <c r="G7065" s="9">
        <v>0</v>
      </c>
      <c r="H7065" t="s">
        <v>172</v>
      </c>
      <c r="I7065">
        <v>7</v>
      </c>
      <c r="J7065" t="s">
        <v>173</v>
      </c>
      <c r="K7065">
        <v>21</v>
      </c>
      <c r="L7065" t="s">
        <v>165</v>
      </c>
      <c r="M7065" s="18">
        <f t="shared" si="220"/>
        <v>0.58333333333333337</v>
      </c>
      <c r="N7065" s="18">
        <f t="shared" si="221"/>
        <v>0.58333333333333337</v>
      </c>
    </row>
    <row r="7066" spans="1:14" x14ac:dyDescent="0.25">
      <c r="A7066">
        <v>0</v>
      </c>
      <c r="B7066" t="s">
        <v>163</v>
      </c>
      <c r="C7066">
        <v>6</v>
      </c>
      <c r="D7066" t="s">
        <v>164</v>
      </c>
      <c r="E7066">
        <v>24</v>
      </c>
      <c r="F7066" t="s">
        <v>165</v>
      </c>
      <c r="G7066" s="9">
        <v>0</v>
      </c>
      <c r="H7066" t="s">
        <v>172</v>
      </c>
      <c r="I7066">
        <v>6</v>
      </c>
      <c r="J7066" t="s">
        <v>173</v>
      </c>
      <c r="K7066">
        <v>24</v>
      </c>
      <c r="L7066" t="s">
        <v>165</v>
      </c>
      <c r="M7066" s="18">
        <f t="shared" si="220"/>
        <v>0.5</v>
      </c>
      <c r="N7066" s="18">
        <f t="shared" si="221"/>
        <v>0.5</v>
      </c>
    </row>
    <row r="7067" spans="1:14" x14ac:dyDescent="0.25">
      <c r="A7067">
        <v>0</v>
      </c>
      <c r="B7067" t="s">
        <v>163</v>
      </c>
      <c r="C7067">
        <v>1</v>
      </c>
      <c r="D7067" t="s">
        <v>164</v>
      </c>
      <c r="E7067">
        <v>6</v>
      </c>
      <c r="F7067" t="s">
        <v>165</v>
      </c>
      <c r="G7067" s="9">
        <v>0</v>
      </c>
      <c r="H7067" t="s">
        <v>172</v>
      </c>
      <c r="I7067">
        <v>1</v>
      </c>
      <c r="J7067" t="s">
        <v>173</v>
      </c>
      <c r="K7067">
        <v>6</v>
      </c>
      <c r="L7067" t="s">
        <v>165</v>
      </c>
      <c r="M7067" s="18">
        <f t="shared" si="220"/>
        <v>8.3333333333333329E-2</v>
      </c>
      <c r="N7067" s="18">
        <f t="shared" si="221"/>
        <v>8.3333333333333329E-2</v>
      </c>
    </row>
    <row r="7068" spans="1:14" x14ac:dyDescent="0.25">
      <c r="A7068">
        <v>5</v>
      </c>
      <c r="B7068" t="s">
        <v>163</v>
      </c>
      <c r="C7068">
        <v>11</v>
      </c>
      <c r="D7068" t="s">
        <v>164</v>
      </c>
      <c r="E7068">
        <v>16</v>
      </c>
      <c r="F7068" t="s">
        <v>165</v>
      </c>
      <c r="G7068" s="9">
        <v>6</v>
      </c>
      <c r="H7068" t="s">
        <v>172</v>
      </c>
      <c r="I7068">
        <v>0</v>
      </c>
      <c r="J7068" t="s">
        <v>173</v>
      </c>
      <c r="K7068">
        <v>15</v>
      </c>
      <c r="L7068" t="s">
        <v>165</v>
      </c>
      <c r="M7068" s="18">
        <f t="shared" si="220"/>
        <v>5.916666666666667</v>
      </c>
      <c r="N7068" s="18">
        <f t="shared" si="221"/>
        <v>6</v>
      </c>
    </row>
    <row r="7069" spans="1:14" x14ac:dyDescent="0.25">
      <c r="A7069">
        <v>1</v>
      </c>
      <c r="B7069" t="s">
        <v>163</v>
      </c>
      <c r="C7069">
        <v>5</v>
      </c>
      <c r="D7069" t="s">
        <v>164</v>
      </c>
      <c r="E7069">
        <v>30</v>
      </c>
      <c r="F7069" t="s">
        <v>165</v>
      </c>
      <c r="G7069" s="9">
        <v>1</v>
      </c>
      <c r="H7069" t="s">
        <v>172</v>
      </c>
      <c r="I7069">
        <v>5</v>
      </c>
      <c r="J7069" t="s">
        <v>173</v>
      </c>
      <c r="K7069">
        <v>30</v>
      </c>
      <c r="L7069" t="s">
        <v>165</v>
      </c>
      <c r="M7069" s="18">
        <f t="shared" si="220"/>
        <v>1.4166666666666667</v>
      </c>
      <c r="N7069" s="18">
        <f t="shared" si="221"/>
        <v>1.4166666666666667</v>
      </c>
    </row>
    <row r="7070" spans="1:14" x14ac:dyDescent="0.25">
      <c r="A7070">
        <v>5</v>
      </c>
      <c r="B7070" t="s">
        <v>163</v>
      </c>
      <c r="C7070">
        <v>4</v>
      </c>
      <c r="D7070" t="s">
        <v>164</v>
      </c>
      <c r="E7070">
        <v>28</v>
      </c>
      <c r="F7070" t="s">
        <v>165</v>
      </c>
      <c r="G7070" s="9">
        <v>5</v>
      </c>
      <c r="H7070" t="s">
        <v>172</v>
      </c>
      <c r="I7070">
        <v>4</v>
      </c>
      <c r="J7070" t="s">
        <v>173</v>
      </c>
      <c r="K7070">
        <v>28</v>
      </c>
      <c r="L7070" t="s">
        <v>165</v>
      </c>
      <c r="M7070" s="18">
        <f t="shared" si="220"/>
        <v>5.333333333333333</v>
      </c>
      <c r="N7070" s="18">
        <f t="shared" si="221"/>
        <v>5.333333333333333</v>
      </c>
    </row>
    <row r="7071" spans="1:14" x14ac:dyDescent="0.25">
      <c r="A7071">
        <v>4</v>
      </c>
      <c r="B7071" t="s">
        <v>163</v>
      </c>
      <c r="C7071">
        <v>0</v>
      </c>
      <c r="D7071" t="s">
        <v>164</v>
      </c>
      <c r="E7071">
        <v>11</v>
      </c>
      <c r="F7071" t="s">
        <v>165</v>
      </c>
      <c r="G7071" s="9">
        <v>4</v>
      </c>
      <c r="H7071" t="s">
        <v>172</v>
      </c>
      <c r="I7071">
        <v>0</v>
      </c>
      <c r="J7071" t="s">
        <v>173</v>
      </c>
      <c r="K7071">
        <v>11</v>
      </c>
      <c r="L7071" t="s">
        <v>165</v>
      </c>
      <c r="M7071" s="18">
        <f t="shared" si="220"/>
        <v>4</v>
      </c>
      <c r="N7071" s="18">
        <f t="shared" si="221"/>
        <v>4</v>
      </c>
    </row>
    <row r="7072" spans="1:14" x14ac:dyDescent="0.25">
      <c r="A7072">
        <v>2</v>
      </c>
      <c r="B7072" t="s">
        <v>163</v>
      </c>
      <c r="C7072">
        <v>7</v>
      </c>
      <c r="D7072" t="s">
        <v>164</v>
      </c>
      <c r="E7072">
        <v>25</v>
      </c>
      <c r="F7072" t="s">
        <v>165</v>
      </c>
      <c r="G7072" s="9">
        <v>2</v>
      </c>
      <c r="H7072" t="s">
        <v>172</v>
      </c>
      <c r="I7072">
        <v>7</v>
      </c>
      <c r="J7072" t="s">
        <v>173</v>
      </c>
      <c r="K7072">
        <v>25</v>
      </c>
      <c r="L7072" t="s">
        <v>165</v>
      </c>
      <c r="M7072" s="18">
        <f t="shared" si="220"/>
        <v>2.5833333333333335</v>
      </c>
      <c r="N7072" s="18">
        <f t="shared" si="221"/>
        <v>2.5833333333333335</v>
      </c>
    </row>
    <row r="7073" spans="1:14" x14ac:dyDescent="0.25">
      <c r="A7073">
        <v>0</v>
      </c>
      <c r="B7073" t="s">
        <v>163</v>
      </c>
      <c r="C7073">
        <v>10</v>
      </c>
      <c r="D7073" t="s">
        <v>164</v>
      </c>
      <c r="E7073">
        <v>13</v>
      </c>
      <c r="F7073" t="s">
        <v>165</v>
      </c>
      <c r="G7073" s="9">
        <v>0</v>
      </c>
      <c r="H7073" t="s">
        <v>172</v>
      </c>
      <c r="I7073">
        <v>10</v>
      </c>
      <c r="J7073" t="s">
        <v>173</v>
      </c>
      <c r="K7073">
        <v>13</v>
      </c>
      <c r="L7073" t="s">
        <v>165</v>
      </c>
      <c r="M7073" s="18">
        <f t="shared" si="220"/>
        <v>0.83333333333333337</v>
      </c>
      <c r="N7073" s="18">
        <f t="shared" si="221"/>
        <v>0.83333333333333337</v>
      </c>
    </row>
    <row r="7074" spans="1:14" x14ac:dyDescent="0.25">
      <c r="A7074">
        <v>0</v>
      </c>
      <c r="B7074" t="s">
        <v>163</v>
      </c>
      <c r="C7074">
        <v>5</v>
      </c>
      <c r="D7074" t="s">
        <v>164</v>
      </c>
      <c r="E7074">
        <v>17</v>
      </c>
      <c r="F7074" t="s">
        <v>165</v>
      </c>
      <c r="G7074" s="9">
        <v>0</v>
      </c>
      <c r="H7074" t="s">
        <v>172</v>
      </c>
      <c r="I7074">
        <v>5</v>
      </c>
      <c r="J7074" t="s">
        <v>173</v>
      </c>
      <c r="K7074">
        <v>17</v>
      </c>
      <c r="L7074" t="s">
        <v>165</v>
      </c>
      <c r="M7074" s="18">
        <f t="shared" si="220"/>
        <v>0.41666666666666669</v>
      </c>
      <c r="N7074" s="18">
        <f t="shared" si="221"/>
        <v>0.41666666666666669</v>
      </c>
    </row>
    <row r="7075" spans="1:14" x14ac:dyDescent="0.25">
      <c r="A7075">
        <v>3</v>
      </c>
      <c r="B7075" t="s">
        <v>163</v>
      </c>
      <c r="C7075">
        <v>6</v>
      </c>
      <c r="D7075" t="s">
        <v>164</v>
      </c>
      <c r="E7075">
        <v>10</v>
      </c>
      <c r="F7075" t="s">
        <v>165</v>
      </c>
      <c r="G7075" s="9">
        <v>36</v>
      </c>
      <c r="H7075" t="s">
        <v>172</v>
      </c>
      <c r="I7075">
        <v>1</v>
      </c>
      <c r="J7075" t="s">
        <v>173</v>
      </c>
      <c r="K7075">
        <v>10</v>
      </c>
      <c r="L7075" t="s">
        <v>165</v>
      </c>
      <c r="M7075" s="18">
        <f t="shared" si="220"/>
        <v>3.5</v>
      </c>
      <c r="N7075" s="18">
        <f t="shared" si="221"/>
        <v>36.083333333333336</v>
      </c>
    </row>
    <row r="7076" spans="1:14" x14ac:dyDescent="0.25">
      <c r="A7076">
        <v>5</v>
      </c>
      <c r="B7076" t="s">
        <v>163</v>
      </c>
      <c r="C7076">
        <v>10</v>
      </c>
      <c r="D7076" t="s">
        <v>164</v>
      </c>
      <c r="E7076">
        <v>16</v>
      </c>
      <c r="F7076" t="s">
        <v>165</v>
      </c>
      <c r="G7076" s="9">
        <v>7</v>
      </c>
      <c r="H7076" t="s">
        <v>172</v>
      </c>
      <c r="I7076">
        <v>4</v>
      </c>
      <c r="J7076" t="s">
        <v>173</v>
      </c>
      <c r="K7076">
        <v>3</v>
      </c>
      <c r="L7076" t="s">
        <v>165</v>
      </c>
      <c r="M7076" s="18">
        <f t="shared" si="220"/>
        <v>5.833333333333333</v>
      </c>
      <c r="N7076" s="18">
        <f t="shared" si="221"/>
        <v>7.333333333333333</v>
      </c>
    </row>
    <row r="7077" spans="1:14" x14ac:dyDescent="0.25">
      <c r="A7077">
        <v>4</v>
      </c>
      <c r="B7077" t="s">
        <v>163</v>
      </c>
      <c r="C7077">
        <v>8</v>
      </c>
      <c r="D7077" t="s">
        <v>164</v>
      </c>
      <c r="E7077">
        <v>13</v>
      </c>
      <c r="F7077" t="s">
        <v>165</v>
      </c>
      <c r="G7077" s="9">
        <v>4</v>
      </c>
      <c r="H7077" t="s">
        <v>172</v>
      </c>
      <c r="I7077">
        <v>8</v>
      </c>
      <c r="J7077" t="s">
        <v>173</v>
      </c>
      <c r="K7077">
        <v>13</v>
      </c>
      <c r="L7077" t="s">
        <v>165</v>
      </c>
      <c r="M7077" s="18">
        <f t="shared" si="220"/>
        <v>4.666666666666667</v>
      </c>
      <c r="N7077" s="18">
        <f t="shared" si="221"/>
        <v>4.666666666666667</v>
      </c>
    </row>
    <row r="7078" spans="1:14" x14ac:dyDescent="0.25">
      <c r="A7078">
        <v>19</v>
      </c>
      <c r="B7078" t="s">
        <v>163</v>
      </c>
      <c r="C7078">
        <v>4</v>
      </c>
      <c r="D7078" t="s">
        <v>164</v>
      </c>
      <c r="E7078">
        <v>8</v>
      </c>
      <c r="F7078" t="s">
        <v>165</v>
      </c>
      <c r="G7078" s="9">
        <v>19</v>
      </c>
      <c r="H7078" t="s">
        <v>172</v>
      </c>
      <c r="I7078">
        <v>4</v>
      </c>
      <c r="J7078" t="s">
        <v>173</v>
      </c>
      <c r="K7078">
        <v>8</v>
      </c>
      <c r="L7078" t="s">
        <v>165</v>
      </c>
      <c r="M7078" s="18">
        <f t="shared" si="220"/>
        <v>19.333333333333332</v>
      </c>
      <c r="N7078" s="18">
        <f t="shared" si="221"/>
        <v>19.333333333333332</v>
      </c>
    </row>
    <row r="7079" spans="1:14" x14ac:dyDescent="0.25">
      <c r="A7079">
        <v>5</v>
      </c>
      <c r="B7079" t="s">
        <v>163</v>
      </c>
      <c r="C7079">
        <v>3</v>
      </c>
      <c r="D7079" t="s">
        <v>164</v>
      </c>
      <c r="E7079">
        <v>22</v>
      </c>
      <c r="F7079" t="s">
        <v>165</v>
      </c>
      <c r="G7079" s="9">
        <v>5</v>
      </c>
      <c r="H7079" t="s">
        <v>172</v>
      </c>
      <c r="I7079">
        <v>3</v>
      </c>
      <c r="J7079" t="s">
        <v>173</v>
      </c>
      <c r="K7079">
        <v>22</v>
      </c>
      <c r="L7079" t="s">
        <v>165</v>
      </c>
      <c r="M7079" s="18">
        <f t="shared" si="220"/>
        <v>5.25</v>
      </c>
      <c r="N7079" s="18">
        <f t="shared" si="221"/>
        <v>5.25</v>
      </c>
    </row>
    <row r="7080" spans="1:14" x14ac:dyDescent="0.25">
      <c r="A7080">
        <v>4</v>
      </c>
      <c r="B7080" t="s">
        <v>163</v>
      </c>
      <c r="C7080">
        <v>11</v>
      </c>
      <c r="D7080" t="s">
        <v>164</v>
      </c>
      <c r="E7080">
        <v>12</v>
      </c>
      <c r="F7080" t="s">
        <v>165</v>
      </c>
      <c r="G7080" s="9">
        <v>4</v>
      </c>
      <c r="H7080" t="s">
        <v>172</v>
      </c>
      <c r="I7080">
        <v>11</v>
      </c>
      <c r="J7080" t="s">
        <v>173</v>
      </c>
      <c r="K7080">
        <v>12</v>
      </c>
      <c r="L7080" t="s">
        <v>165</v>
      </c>
      <c r="M7080" s="18">
        <f t="shared" si="220"/>
        <v>4.916666666666667</v>
      </c>
      <c r="N7080" s="18">
        <f t="shared" si="221"/>
        <v>4.916666666666667</v>
      </c>
    </row>
    <row r="7081" spans="1:14" x14ac:dyDescent="0.25">
      <c r="A7081">
        <v>1</v>
      </c>
      <c r="B7081" t="s">
        <v>163</v>
      </c>
      <c r="C7081">
        <v>2</v>
      </c>
      <c r="D7081" t="s">
        <v>164</v>
      </c>
      <c r="E7081">
        <v>16</v>
      </c>
      <c r="F7081" t="s">
        <v>165</v>
      </c>
      <c r="G7081" s="9">
        <v>1</v>
      </c>
      <c r="H7081" t="s">
        <v>172</v>
      </c>
      <c r="I7081">
        <v>2</v>
      </c>
      <c r="J7081" t="s">
        <v>173</v>
      </c>
      <c r="K7081">
        <v>16</v>
      </c>
      <c r="L7081" t="s">
        <v>165</v>
      </c>
      <c r="M7081" s="18">
        <f t="shared" si="220"/>
        <v>1.1666666666666667</v>
      </c>
      <c r="N7081" s="18">
        <f t="shared" si="221"/>
        <v>1.1666666666666667</v>
      </c>
    </row>
    <row r="7082" spans="1:14" x14ac:dyDescent="0.25">
      <c r="A7082">
        <v>5</v>
      </c>
      <c r="B7082" t="s">
        <v>163</v>
      </c>
      <c r="C7082">
        <v>10</v>
      </c>
      <c r="D7082" t="s">
        <v>164</v>
      </c>
      <c r="E7082">
        <v>16</v>
      </c>
      <c r="F7082" t="s">
        <v>165</v>
      </c>
      <c r="G7082" s="9">
        <v>20</v>
      </c>
      <c r="H7082" t="s">
        <v>172</v>
      </c>
      <c r="I7082">
        <v>8</v>
      </c>
      <c r="J7082" t="s">
        <v>173</v>
      </c>
      <c r="K7082">
        <v>13</v>
      </c>
      <c r="L7082" t="s">
        <v>165</v>
      </c>
      <c r="M7082" s="18">
        <f t="shared" si="220"/>
        <v>5.833333333333333</v>
      </c>
      <c r="N7082" s="18">
        <f t="shared" si="221"/>
        <v>20.666666666666668</v>
      </c>
    </row>
    <row r="7083" spans="1:14" x14ac:dyDescent="0.25">
      <c r="A7083">
        <v>1</v>
      </c>
      <c r="B7083" t="s">
        <v>163</v>
      </c>
      <c r="C7083">
        <v>5</v>
      </c>
      <c r="D7083" t="s">
        <v>164</v>
      </c>
      <c r="E7083">
        <v>16</v>
      </c>
      <c r="F7083" t="s">
        <v>165</v>
      </c>
      <c r="G7083" s="9">
        <v>12</v>
      </c>
      <c r="H7083" t="s">
        <v>172</v>
      </c>
      <c r="I7083">
        <v>1</v>
      </c>
      <c r="J7083" t="s">
        <v>173</v>
      </c>
      <c r="K7083">
        <v>5</v>
      </c>
      <c r="L7083" t="s">
        <v>165</v>
      </c>
      <c r="M7083" s="18">
        <f t="shared" si="220"/>
        <v>1.4166666666666667</v>
      </c>
      <c r="N7083" s="18">
        <f t="shared" si="221"/>
        <v>12.083333333333334</v>
      </c>
    </row>
    <row r="7084" spans="1:14" x14ac:dyDescent="0.25">
      <c r="A7084">
        <v>5</v>
      </c>
      <c r="B7084" t="s">
        <v>163</v>
      </c>
      <c r="C7084">
        <v>10</v>
      </c>
      <c r="D7084" t="s">
        <v>164</v>
      </c>
      <c r="E7084">
        <v>16</v>
      </c>
      <c r="F7084" t="s">
        <v>165</v>
      </c>
      <c r="G7084" s="9">
        <v>8</v>
      </c>
      <c r="H7084" t="s">
        <v>172</v>
      </c>
      <c r="I7084">
        <v>5</v>
      </c>
      <c r="J7084" t="s">
        <v>173</v>
      </c>
      <c r="K7084">
        <v>14</v>
      </c>
      <c r="L7084" t="s">
        <v>165</v>
      </c>
      <c r="M7084" s="18">
        <f t="shared" si="220"/>
        <v>5.833333333333333</v>
      </c>
      <c r="N7084" s="18">
        <f t="shared" si="221"/>
        <v>8.4166666666666661</v>
      </c>
    </row>
    <row r="7085" spans="1:14" x14ac:dyDescent="0.25">
      <c r="A7085">
        <v>3</v>
      </c>
      <c r="B7085" t="s">
        <v>163</v>
      </c>
      <c r="C7085">
        <v>1</v>
      </c>
      <c r="D7085" t="s">
        <v>164</v>
      </c>
      <c r="E7085">
        <v>1</v>
      </c>
      <c r="F7085" t="s">
        <v>165</v>
      </c>
      <c r="G7085" s="9">
        <v>8</v>
      </c>
      <c r="H7085" t="s">
        <v>172</v>
      </c>
      <c r="I7085">
        <v>1</v>
      </c>
      <c r="J7085" t="s">
        <v>173</v>
      </c>
      <c r="K7085">
        <v>17</v>
      </c>
      <c r="L7085" t="s">
        <v>165</v>
      </c>
      <c r="M7085" s="18">
        <f t="shared" si="220"/>
        <v>3.0833333333333335</v>
      </c>
      <c r="N7085" s="18">
        <f t="shared" si="221"/>
        <v>8.0833333333333339</v>
      </c>
    </row>
    <row r="7086" spans="1:14" x14ac:dyDescent="0.25">
      <c r="A7086">
        <v>6</v>
      </c>
      <c r="B7086" t="s">
        <v>163</v>
      </c>
      <c r="C7086">
        <v>0</v>
      </c>
      <c r="D7086" t="s">
        <v>164</v>
      </c>
      <c r="E7086">
        <v>16</v>
      </c>
      <c r="F7086" t="s">
        <v>165</v>
      </c>
      <c r="G7086" s="9">
        <v>7</v>
      </c>
      <c r="H7086" t="s">
        <v>172</v>
      </c>
      <c r="I7086">
        <v>0</v>
      </c>
      <c r="J7086" t="s">
        <v>173</v>
      </c>
      <c r="K7086">
        <v>14</v>
      </c>
      <c r="L7086" t="s">
        <v>165</v>
      </c>
      <c r="M7086" s="18">
        <f t="shared" si="220"/>
        <v>6</v>
      </c>
      <c r="N7086" s="18">
        <f t="shared" si="221"/>
        <v>7</v>
      </c>
    </row>
    <row r="7087" spans="1:14" x14ac:dyDescent="0.25">
      <c r="A7087">
        <v>1</v>
      </c>
      <c r="B7087" t="s">
        <v>163</v>
      </c>
      <c r="C7087">
        <v>0</v>
      </c>
      <c r="D7087" t="s">
        <v>164</v>
      </c>
      <c r="E7087">
        <v>20</v>
      </c>
      <c r="F7087" t="s">
        <v>165</v>
      </c>
      <c r="G7087" s="9">
        <v>1</v>
      </c>
      <c r="H7087" t="s">
        <v>172</v>
      </c>
      <c r="I7087">
        <v>0</v>
      </c>
      <c r="J7087" t="s">
        <v>173</v>
      </c>
      <c r="K7087">
        <v>20</v>
      </c>
      <c r="L7087" t="s">
        <v>165</v>
      </c>
      <c r="M7087" s="18">
        <f t="shared" si="220"/>
        <v>1</v>
      </c>
      <c r="N7087" s="18">
        <f t="shared" si="221"/>
        <v>1</v>
      </c>
    </row>
    <row r="7088" spans="1:14" x14ac:dyDescent="0.25">
      <c r="A7088">
        <v>3</v>
      </c>
      <c r="B7088" t="s">
        <v>163</v>
      </c>
      <c r="C7088">
        <v>0</v>
      </c>
      <c r="D7088" t="s">
        <v>164</v>
      </c>
      <c r="E7088">
        <v>17</v>
      </c>
      <c r="F7088" t="s">
        <v>165</v>
      </c>
      <c r="G7088" s="9">
        <v>3</v>
      </c>
      <c r="H7088" t="s">
        <v>172</v>
      </c>
      <c r="I7088">
        <v>0</v>
      </c>
      <c r="J7088" t="s">
        <v>173</v>
      </c>
      <c r="K7088">
        <v>17</v>
      </c>
      <c r="L7088" t="s">
        <v>165</v>
      </c>
      <c r="M7088" s="18">
        <f t="shared" si="220"/>
        <v>3</v>
      </c>
      <c r="N7088" s="18">
        <f t="shared" si="221"/>
        <v>3</v>
      </c>
    </row>
    <row r="7089" spans="1:14" x14ac:dyDescent="0.25">
      <c r="A7089">
        <v>2</v>
      </c>
      <c r="B7089" t="s">
        <v>163</v>
      </c>
      <c r="C7089">
        <v>10</v>
      </c>
      <c r="D7089" t="s">
        <v>164</v>
      </c>
      <c r="E7089">
        <v>10</v>
      </c>
      <c r="F7089" t="s">
        <v>165</v>
      </c>
      <c r="G7089" s="9">
        <v>28</v>
      </c>
      <c r="H7089" t="s">
        <v>172</v>
      </c>
      <c r="I7089">
        <v>8</v>
      </c>
      <c r="J7089" t="s">
        <v>173</v>
      </c>
      <c r="K7089">
        <v>11</v>
      </c>
      <c r="L7089" t="s">
        <v>165</v>
      </c>
      <c r="M7089" s="18">
        <f t="shared" si="220"/>
        <v>2.8333333333333335</v>
      </c>
      <c r="N7089" s="18">
        <f t="shared" si="221"/>
        <v>28.666666666666668</v>
      </c>
    </row>
    <row r="7090" spans="1:14" x14ac:dyDescent="0.25">
      <c r="A7090">
        <v>2</v>
      </c>
      <c r="B7090" t="s">
        <v>163</v>
      </c>
      <c r="C7090">
        <v>0</v>
      </c>
      <c r="D7090" t="s">
        <v>164</v>
      </c>
      <c r="E7090">
        <v>13</v>
      </c>
      <c r="F7090" t="s">
        <v>165</v>
      </c>
      <c r="G7090" s="9">
        <v>2</v>
      </c>
      <c r="H7090" t="s">
        <v>172</v>
      </c>
      <c r="I7090">
        <v>0</v>
      </c>
      <c r="J7090" t="s">
        <v>173</v>
      </c>
      <c r="K7090">
        <v>13</v>
      </c>
      <c r="L7090" t="s">
        <v>165</v>
      </c>
      <c r="M7090" s="18">
        <f t="shared" si="220"/>
        <v>2</v>
      </c>
      <c r="N7090" s="18">
        <f t="shared" si="221"/>
        <v>2</v>
      </c>
    </row>
    <row r="7091" spans="1:14" x14ac:dyDescent="0.25">
      <c r="A7091">
        <v>2</v>
      </c>
      <c r="B7091" t="s">
        <v>163</v>
      </c>
      <c r="C7091">
        <v>0</v>
      </c>
      <c r="D7091" t="s">
        <v>164</v>
      </c>
      <c r="E7091">
        <v>18</v>
      </c>
      <c r="F7091" t="s">
        <v>165</v>
      </c>
      <c r="G7091" s="9">
        <v>2</v>
      </c>
      <c r="H7091" t="s">
        <v>172</v>
      </c>
      <c r="I7091">
        <v>0</v>
      </c>
      <c r="J7091" t="s">
        <v>173</v>
      </c>
      <c r="K7091">
        <v>18</v>
      </c>
      <c r="L7091" t="s">
        <v>165</v>
      </c>
      <c r="M7091" s="18">
        <f t="shared" si="220"/>
        <v>2</v>
      </c>
      <c r="N7091" s="18">
        <f t="shared" si="221"/>
        <v>2</v>
      </c>
    </row>
    <row r="7092" spans="1:14" x14ac:dyDescent="0.25">
      <c r="A7092">
        <v>2</v>
      </c>
      <c r="B7092" t="s">
        <v>163</v>
      </c>
      <c r="C7092">
        <v>0</v>
      </c>
      <c r="D7092" t="s">
        <v>164</v>
      </c>
      <c r="E7092">
        <v>13</v>
      </c>
      <c r="F7092" t="s">
        <v>165</v>
      </c>
      <c r="G7092" s="9">
        <v>2</v>
      </c>
      <c r="H7092" t="s">
        <v>172</v>
      </c>
      <c r="I7092">
        <v>0</v>
      </c>
      <c r="J7092" t="s">
        <v>173</v>
      </c>
      <c r="K7092">
        <v>13</v>
      </c>
      <c r="L7092" t="s">
        <v>165</v>
      </c>
      <c r="M7092" s="18">
        <f t="shared" si="220"/>
        <v>2</v>
      </c>
      <c r="N7092" s="18">
        <f t="shared" si="221"/>
        <v>2</v>
      </c>
    </row>
    <row r="7093" spans="1:14" x14ac:dyDescent="0.25">
      <c r="A7093">
        <v>0</v>
      </c>
      <c r="B7093" t="s">
        <v>163</v>
      </c>
      <c r="C7093">
        <v>4</v>
      </c>
      <c r="D7093" t="s">
        <v>164</v>
      </c>
      <c r="E7093">
        <v>26</v>
      </c>
      <c r="F7093" t="s">
        <v>165</v>
      </c>
      <c r="G7093" s="9">
        <v>0</v>
      </c>
      <c r="H7093" t="s">
        <v>172</v>
      </c>
      <c r="I7093">
        <v>4</v>
      </c>
      <c r="J7093" t="s">
        <v>173</v>
      </c>
      <c r="K7093">
        <v>26</v>
      </c>
      <c r="L7093" t="s">
        <v>165</v>
      </c>
      <c r="M7093" s="18">
        <f t="shared" si="220"/>
        <v>0.33333333333333331</v>
      </c>
      <c r="N7093" s="18">
        <f t="shared" si="221"/>
        <v>0.33333333333333331</v>
      </c>
    </row>
    <row r="7094" spans="1:14" x14ac:dyDescent="0.25">
      <c r="A7094">
        <v>0</v>
      </c>
      <c r="B7094" t="s">
        <v>163</v>
      </c>
      <c r="C7094">
        <v>6</v>
      </c>
      <c r="D7094" t="s">
        <v>164</v>
      </c>
      <c r="E7094">
        <v>24</v>
      </c>
      <c r="F7094" t="s">
        <v>165</v>
      </c>
      <c r="G7094" s="9">
        <v>0</v>
      </c>
      <c r="H7094" t="s">
        <v>172</v>
      </c>
      <c r="I7094">
        <v>6</v>
      </c>
      <c r="J7094" t="s">
        <v>173</v>
      </c>
      <c r="K7094">
        <v>24</v>
      </c>
      <c r="L7094" t="s">
        <v>165</v>
      </c>
      <c r="M7094" s="18">
        <f t="shared" si="220"/>
        <v>0.5</v>
      </c>
      <c r="N7094" s="18">
        <f t="shared" si="221"/>
        <v>0.5</v>
      </c>
    </row>
    <row r="7095" spans="1:14" x14ac:dyDescent="0.25">
      <c r="A7095">
        <v>0</v>
      </c>
      <c r="B7095" t="s">
        <v>163</v>
      </c>
      <c r="C7095">
        <v>5</v>
      </c>
      <c r="D7095" t="s">
        <v>164</v>
      </c>
      <c r="E7095">
        <v>17</v>
      </c>
      <c r="F7095" t="s">
        <v>165</v>
      </c>
      <c r="G7095" s="9">
        <v>0</v>
      </c>
      <c r="H7095" t="s">
        <v>172</v>
      </c>
      <c r="I7095">
        <v>5</v>
      </c>
      <c r="J7095" t="s">
        <v>173</v>
      </c>
      <c r="K7095">
        <v>17</v>
      </c>
      <c r="L7095" t="s">
        <v>165</v>
      </c>
      <c r="M7095" s="18">
        <f t="shared" si="220"/>
        <v>0.41666666666666669</v>
      </c>
      <c r="N7095" s="18">
        <f t="shared" si="221"/>
        <v>0.41666666666666669</v>
      </c>
    </row>
    <row r="7096" spans="1:14" x14ac:dyDescent="0.25">
      <c r="A7096">
        <v>0</v>
      </c>
      <c r="B7096" t="s">
        <v>163</v>
      </c>
      <c r="C7096">
        <v>0</v>
      </c>
      <c r="D7096" t="s">
        <v>164</v>
      </c>
      <c r="E7096">
        <v>15</v>
      </c>
      <c r="F7096" t="s">
        <v>165</v>
      </c>
      <c r="G7096" s="9">
        <v>0</v>
      </c>
      <c r="H7096" t="s">
        <v>172</v>
      </c>
      <c r="I7096">
        <v>0</v>
      </c>
      <c r="J7096" t="s">
        <v>173</v>
      </c>
      <c r="K7096">
        <v>15</v>
      </c>
      <c r="L7096" t="s">
        <v>165</v>
      </c>
      <c r="M7096" s="18">
        <f t="shared" si="220"/>
        <v>0</v>
      </c>
      <c r="N7096" s="18">
        <f t="shared" si="221"/>
        <v>0</v>
      </c>
    </row>
    <row r="7097" spans="1:14" x14ac:dyDescent="0.25">
      <c r="A7097">
        <v>0</v>
      </c>
      <c r="B7097" t="s">
        <v>163</v>
      </c>
      <c r="C7097">
        <v>0</v>
      </c>
      <c r="D7097" t="s">
        <v>164</v>
      </c>
      <c r="E7097">
        <v>15</v>
      </c>
      <c r="F7097" t="s">
        <v>165</v>
      </c>
      <c r="G7097" s="9">
        <v>0</v>
      </c>
      <c r="H7097" t="s">
        <v>172</v>
      </c>
      <c r="I7097">
        <v>0</v>
      </c>
      <c r="J7097" t="s">
        <v>173</v>
      </c>
      <c r="K7097">
        <v>15</v>
      </c>
      <c r="L7097" t="s">
        <v>165</v>
      </c>
      <c r="M7097" s="18">
        <f t="shared" si="220"/>
        <v>0</v>
      </c>
      <c r="N7097" s="18">
        <f t="shared" si="221"/>
        <v>0</v>
      </c>
    </row>
    <row r="7098" spans="1:14" x14ac:dyDescent="0.25">
      <c r="A7098">
        <v>7</v>
      </c>
      <c r="B7098" t="s">
        <v>163</v>
      </c>
      <c r="C7098">
        <v>5</v>
      </c>
      <c r="D7098" t="s">
        <v>164</v>
      </c>
      <c r="E7098">
        <v>8</v>
      </c>
      <c r="F7098" t="s">
        <v>165</v>
      </c>
      <c r="G7098" s="9">
        <v>7</v>
      </c>
      <c r="H7098" t="s">
        <v>172</v>
      </c>
      <c r="I7098">
        <v>5</v>
      </c>
      <c r="J7098" t="s">
        <v>173</v>
      </c>
      <c r="K7098">
        <v>8</v>
      </c>
      <c r="L7098" t="s">
        <v>165</v>
      </c>
      <c r="M7098" s="18">
        <f t="shared" si="220"/>
        <v>7.416666666666667</v>
      </c>
      <c r="N7098" s="18">
        <f t="shared" si="221"/>
        <v>7.416666666666667</v>
      </c>
    </row>
    <row r="7099" spans="1:14" x14ac:dyDescent="0.25">
      <c r="A7099">
        <v>6</v>
      </c>
      <c r="B7099" t="s">
        <v>163</v>
      </c>
      <c r="C7099">
        <v>0</v>
      </c>
      <c r="D7099" t="s">
        <v>164</v>
      </c>
      <c r="E7099">
        <v>16</v>
      </c>
      <c r="F7099" t="s">
        <v>165</v>
      </c>
      <c r="G7099" s="9">
        <v>18</v>
      </c>
      <c r="H7099" t="s">
        <v>172</v>
      </c>
      <c r="I7099">
        <v>11</v>
      </c>
      <c r="J7099" t="s">
        <v>173</v>
      </c>
      <c r="K7099">
        <v>8</v>
      </c>
      <c r="L7099" t="s">
        <v>165</v>
      </c>
      <c r="M7099" s="18">
        <f t="shared" si="220"/>
        <v>6</v>
      </c>
      <c r="N7099" s="18">
        <f t="shared" si="221"/>
        <v>18.916666666666668</v>
      </c>
    </row>
    <row r="7100" spans="1:14" x14ac:dyDescent="0.25">
      <c r="A7100">
        <v>6</v>
      </c>
      <c r="B7100" t="s">
        <v>163</v>
      </c>
      <c r="C7100">
        <v>0</v>
      </c>
      <c r="D7100" t="s">
        <v>164</v>
      </c>
      <c r="E7100">
        <v>16</v>
      </c>
      <c r="F7100" t="s">
        <v>165</v>
      </c>
      <c r="G7100" s="9">
        <v>12</v>
      </c>
      <c r="H7100" t="s">
        <v>172</v>
      </c>
      <c r="I7100">
        <v>1</v>
      </c>
      <c r="J7100" t="s">
        <v>173</v>
      </c>
      <c r="K7100">
        <v>12</v>
      </c>
      <c r="L7100" t="s">
        <v>165</v>
      </c>
      <c r="M7100" s="18">
        <f t="shared" si="220"/>
        <v>6</v>
      </c>
      <c r="N7100" s="18">
        <f t="shared" si="221"/>
        <v>12.083333333333334</v>
      </c>
    </row>
    <row r="7101" spans="1:14" x14ac:dyDescent="0.25">
      <c r="A7101">
        <v>1</v>
      </c>
      <c r="B7101" t="s">
        <v>163</v>
      </c>
      <c r="C7101">
        <v>5</v>
      </c>
      <c r="D7101" t="s">
        <v>164</v>
      </c>
      <c r="E7101">
        <v>16</v>
      </c>
      <c r="F7101" t="s">
        <v>165</v>
      </c>
      <c r="G7101" s="9">
        <v>10</v>
      </c>
      <c r="H7101" t="s">
        <v>172</v>
      </c>
      <c r="I7101">
        <v>0</v>
      </c>
      <c r="J7101" t="s">
        <v>173</v>
      </c>
      <c r="K7101">
        <v>10</v>
      </c>
      <c r="L7101" t="s">
        <v>165</v>
      </c>
      <c r="M7101" s="18">
        <f t="shared" si="220"/>
        <v>1.4166666666666667</v>
      </c>
      <c r="N7101" s="18">
        <f t="shared" si="221"/>
        <v>10</v>
      </c>
    </row>
    <row r="7102" spans="1:14" x14ac:dyDescent="0.25">
      <c r="A7102">
        <v>6</v>
      </c>
      <c r="B7102" t="s">
        <v>163</v>
      </c>
      <c r="C7102">
        <v>0</v>
      </c>
      <c r="D7102" t="s">
        <v>164</v>
      </c>
      <c r="E7102">
        <v>16</v>
      </c>
      <c r="F7102" t="s">
        <v>165</v>
      </c>
      <c r="G7102" s="9">
        <v>7</v>
      </c>
      <c r="H7102" t="s">
        <v>172</v>
      </c>
      <c r="I7102">
        <v>2</v>
      </c>
      <c r="J7102" t="s">
        <v>173</v>
      </c>
      <c r="K7102">
        <v>1</v>
      </c>
      <c r="L7102" t="s">
        <v>165</v>
      </c>
      <c r="M7102" s="18">
        <f t="shared" si="220"/>
        <v>6</v>
      </c>
      <c r="N7102" s="18">
        <f t="shared" si="221"/>
        <v>7.166666666666667</v>
      </c>
    </row>
    <row r="7103" spans="1:14" x14ac:dyDescent="0.25">
      <c r="A7103">
        <v>6</v>
      </c>
      <c r="B7103" t="s">
        <v>163</v>
      </c>
      <c r="C7103">
        <v>0</v>
      </c>
      <c r="D7103" t="s">
        <v>164</v>
      </c>
      <c r="E7103">
        <v>16</v>
      </c>
      <c r="F7103" t="s">
        <v>165</v>
      </c>
      <c r="G7103" s="9">
        <v>14</v>
      </c>
      <c r="H7103" t="s">
        <v>172</v>
      </c>
      <c r="I7103">
        <v>7</v>
      </c>
      <c r="J7103" t="s">
        <v>173</v>
      </c>
      <c r="K7103">
        <v>10</v>
      </c>
      <c r="L7103" t="s">
        <v>165</v>
      </c>
      <c r="M7103" s="18">
        <f t="shared" si="220"/>
        <v>6</v>
      </c>
      <c r="N7103" s="18">
        <f t="shared" si="221"/>
        <v>14.583333333333334</v>
      </c>
    </row>
    <row r="7104" spans="1:14" x14ac:dyDescent="0.25">
      <c r="A7104">
        <v>0</v>
      </c>
      <c r="B7104" t="s">
        <v>163</v>
      </c>
      <c r="C7104">
        <v>0</v>
      </c>
      <c r="D7104" t="s">
        <v>164</v>
      </c>
      <c r="E7104">
        <v>15</v>
      </c>
      <c r="F7104" t="s">
        <v>165</v>
      </c>
      <c r="G7104" s="9">
        <v>0</v>
      </c>
      <c r="H7104" t="s">
        <v>172</v>
      </c>
      <c r="I7104">
        <v>0</v>
      </c>
      <c r="J7104" t="s">
        <v>173</v>
      </c>
      <c r="K7104">
        <v>15</v>
      </c>
      <c r="L7104" t="s">
        <v>165</v>
      </c>
      <c r="M7104" s="18">
        <f t="shared" si="220"/>
        <v>0</v>
      </c>
      <c r="N7104" s="18">
        <f t="shared" si="221"/>
        <v>0</v>
      </c>
    </row>
    <row r="7105" spans="1:14" x14ac:dyDescent="0.25">
      <c r="A7105">
        <v>2</v>
      </c>
      <c r="B7105" t="s">
        <v>163</v>
      </c>
      <c r="C7105">
        <v>0</v>
      </c>
      <c r="D7105" t="s">
        <v>164</v>
      </c>
      <c r="E7105">
        <v>13</v>
      </c>
      <c r="F7105" t="s">
        <v>165</v>
      </c>
      <c r="G7105" s="9">
        <v>2</v>
      </c>
      <c r="H7105" t="s">
        <v>172</v>
      </c>
      <c r="I7105">
        <v>0</v>
      </c>
      <c r="J7105" t="s">
        <v>173</v>
      </c>
      <c r="K7105">
        <v>13</v>
      </c>
      <c r="L7105" t="s">
        <v>165</v>
      </c>
      <c r="M7105" s="18">
        <f t="shared" si="220"/>
        <v>2</v>
      </c>
      <c r="N7105" s="18">
        <f t="shared" si="221"/>
        <v>2</v>
      </c>
    </row>
    <row r="7106" spans="1:14" x14ac:dyDescent="0.25">
      <c r="A7106">
        <v>0</v>
      </c>
      <c r="B7106" t="s">
        <v>163</v>
      </c>
      <c r="C7106">
        <v>5</v>
      </c>
      <c r="D7106" t="s">
        <v>164</v>
      </c>
      <c r="E7106">
        <v>17</v>
      </c>
      <c r="F7106" t="s">
        <v>165</v>
      </c>
      <c r="G7106" s="9">
        <v>0</v>
      </c>
      <c r="H7106" t="s">
        <v>172</v>
      </c>
      <c r="I7106">
        <v>5</v>
      </c>
      <c r="J7106" t="s">
        <v>173</v>
      </c>
      <c r="K7106">
        <v>17</v>
      </c>
      <c r="L7106" t="s">
        <v>165</v>
      </c>
      <c r="M7106" s="18">
        <f t="shared" si="220"/>
        <v>0.41666666666666669</v>
      </c>
      <c r="N7106" s="18">
        <f t="shared" si="221"/>
        <v>0.41666666666666669</v>
      </c>
    </row>
    <row r="7107" spans="1:14" x14ac:dyDescent="0.25">
      <c r="A7107">
        <v>5</v>
      </c>
      <c r="B7107" t="s">
        <v>163</v>
      </c>
      <c r="C7107">
        <v>10</v>
      </c>
      <c r="D7107" t="s">
        <v>164</v>
      </c>
      <c r="E7107">
        <v>16</v>
      </c>
      <c r="F7107" t="s">
        <v>165</v>
      </c>
      <c r="G7107" s="9">
        <v>17</v>
      </c>
      <c r="H7107" t="s">
        <v>172</v>
      </c>
      <c r="I7107">
        <v>4</v>
      </c>
      <c r="J7107" t="s">
        <v>173</v>
      </c>
      <c r="K7107">
        <v>5</v>
      </c>
      <c r="L7107" t="s">
        <v>165</v>
      </c>
      <c r="M7107" s="18">
        <f t="shared" ref="M7107:M7170" si="222">A7107+C7107/12</f>
        <v>5.833333333333333</v>
      </c>
      <c r="N7107" s="18">
        <f t="shared" ref="N7107:N7170" si="223">G7107+I7107/12</f>
        <v>17.333333333333332</v>
      </c>
    </row>
    <row r="7108" spans="1:14" x14ac:dyDescent="0.25">
      <c r="A7108">
        <v>0</v>
      </c>
      <c r="B7108" t="s">
        <v>163</v>
      </c>
      <c r="C7108">
        <v>6</v>
      </c>
      <c r="D7108" t="s">
        <v>164</v>
      </c>
      <c r="E7108">
        <v>14</v>
      </c>
      <c r="F7108" t="s">
        <v>165</v>
      </c>
      <c r="G7108" s="9">
        <v>6</v>
      </c>
      <c r="H7108" t="s">
        <v>172</v>
      </c>
      <c r="I7108">
        <v>0</v>
      </c>
      <c r="J7108" t="s">
        <v>173</v>
      </c>
      <c r="K7108">
        <v>15</v>
      </c>
      <c r="L7108" t="s">
        <v>165</v>
      </c>
      <c r="M7108" s="18">
        <f t="shared" si="222"/>
        <v>0.5</v>
      </c>
      <c r="N7108" s="18">
        <f t="shared" si="223"/>
        <v>6</v>
      </c>
    </row>
    <row r="7109" spans="1:14" x14ac:dyDescent="0.25">
      <c r="A7109">
        <v>4</v>
      </c>
      <c r="B7109" t="s">
        <v>163</v>
      </c>
      <c r="C7109">
        <v>0</v>
      </c>
      <c r="D7109" t="s">
        <v>164</v>
      </c>
      <c r="E7109">
        <v>17</v>
      </c>
      <c r="F7109" t="s">
        <v>165</v>
      </c>
      <c r="G7109" s="9">
        <v>4</v>
      </c>
      <c r="H7109" t="s">
        <v>172</v>
      </c>
      <c r="I7109">
        <v>0</v>
      </c>
      <c r="J7109" t="s">
        <v>173</v>
      </c>
      <c r="K7109">
        <v>17</v>
      </c>
      <c r="L7109" t="s">
        <v>165</v>
      </c>
      <c r="M7109" s="18">
        <f t="shared" si="222"/>
        <v>4</v>
      </c>
      <c r="N7109" s="18">
        <f t="shared" si="223"/>
        <v>4</v>
      </c>
    </row>
    <row r="7110" spans="1:14" x14ac:dyDescent="0.25">
      <c r="A7110">
        <v>4</v>
      </c>
      <c r="B7110" t="s">
        <v>163</v>
      </c>
      <c r="C7110">
        <v>0</v>
      </c>
      <c r="D7110" t="s">
        <v>164</v>
      </c>
      <c r="E7110">
        <v>17</v>
      </c>
      <c r="F7110" t="s">
        <v>165</v>
      </c>
      <c r="G7110" s="9">
        <v>4</v>
      </c>
      <c r="H7110" t="s">
        <v>172</v>
      </c>
      <c r="I7110">
        <v>0</v>
      </c>
      <c r="J7110" t="s">
        <v>173</v>
      </c>
      <c r="K7110">
        <v>17</v>
      </c>
      <c r="L7110" t="s">
        <v>165</v>
      </c>
      <c r="M7110" s="18">
        <f t="shared" si="222"/>
        <v>4</v>
      </c>
      <c r="N7110" s="18">
        <f t="shared" si="223"/>
        <v>4</v>
      </c>
    </row>
    <row r="7111" spans="1:14" x14ac:dyDescent="0.25">
      <c r="A7111">
        <v>1</v>
      </c>
      <c r="B7111" t="s">
        <v>163</v>
      </c>
      <c r="C7111">
        <v>0</v>
      </c>
      <c r="D7111" t="s">
        <v>164</v>
      </c>
      <c r="E7111">
        <v>20</v>
      </c>
      <c r="F7111" t="s">
        <v>165</v>
      </c>
      <c r="G7111" s="9">
        <v>1</v>
      </c>
      <c r="H7111" t="s">
        <v>172</v>
      </c>
      <c r="I7111">
        <v>0</v>
      </c>
      <c r="J7111" t="s">
        <v>173</v>
      </c>
      <c r="K7111">
        <v>20</v>
      </c>
      <c r="L7111" t="s">
        <v>165</v>
      </c>
      <c r="M7111" s="18">
        <f t="shared" si="222"/>
        <v>1</v>
      </c>
      <c r="N7111" s="18">
        <f t="shared" si="223"/>
        <v>1</v>
      </c>
    </row>
    <row r="7112" spans="1:14" x14ac:dyDescent="0.25">
      <c r="A7112">
        <v>3</v>
      </c>
      <c r="B7112" t="s">
        <v>163</v>
      </c>
      <c r="C7112">
        <v>0</v>
      </c>
      <c r="D7112" t="s">
        <v>164</v>
      </c>
      <c r="E7112">
        <v>17</v>
      </c>
      <c r="F7112" t="s">
        <v>165</v>
      </c>
      <c r="G7112" s="9">
        <v>3</v>
      </c>
      <c r="H7112" t="s">
        <v>172</v>
      </c>
      <c r="I7112">
        <v>0</v>
      </c>
      <c r="J7112" t="s">
        <v>173</v>
      </c>
      <c r="K7112">
        <v>17</v>
      </c>
      <c r="L7112" t="s">
        <v>165</v>
      </c>
      <c r="M7112" s="18">
        <f t="shared" si="222"/>
        <v>3</v>
      </c>
      <c r="N7112" s="18">
        <f t="shared" si="223"/>
        <v>3</v>
      </c>
    </row>
    <row r="7113" spans="1:14" x14ac:dyDescent="0.25">
      <c r="A7113">
        <v>0</v>
      </c>
      <c r="B7113" t="s">
        <v>163</v>
      </c>
      <c r="C7113">
        <v>0</v>
      </c>
      <c r="D7113" t="s">
        <v>164</v>
      </c>
      <c r="E7113">
        <v>21</v>
      </c>
      <c r="F7113" t="s">
        <v>165</v>
      </c>
      <c r="G7113" s="9">
        <v>0</v>
      </c>
      <c r="H7113" t="s">
        <v>172</v>
      </c>
      <c r="I7113">
        <v>0</v>
      </c>
      <c r="J7113" t="s">
        <v>173</v>
      </c>
      <c r="K7113">
        <v>21</v>
      </c>
      <c r="L7113" t="s">
        <v>165</v>
      </c>
      <c r="M7113" s="18">
        <f t="shared" si="222"/>
        <v>0</v>
      </c>
      <c r="N7113" s="18">
        <f t="shared" si="223"/>
        <v>0</v>
      </c>
    </row>
    <row r="7114" spans="1:14" x14ac:dyDescent="0.25">
      <c r="A7114">
        <v>2</v>
      </c>
      <c r="B7114" t="s">
        <v>163</v>
      </c>
      <c r="C7114">
        <v>6</v>
      </c>
      <c r="D7114" t="s">
        <v>164</v>
      </c>
      <c r="E7114">
        <v>4</v>
      </c>
      <c r="F7114" t="s">
        <v>165</v>
      </c>
      <c r="G7114" s="9">
        <v>2</v>
      </c>
      <c r="H7114" t="s">
        <v>172</v>
      </c>
      <c r="I7114">
        <v>6</v>
      </c>
      <c r="J7114" t="s">
        <v>173</v>
      </c>
      <c r="K7114">
        <v>4</v>
      </c>
      <c r="L7114" t="s">
        <v>165</v>
      </c>
      <c r="M7114" s="18">
        <f t="shared" si="222"/>
        <v>2.5</v>
      </c>
      <c r="N7114" s="18">
        <f t="shared" si="223"/>
        <v>2.5</v>
      </c>
    </row>
    <row r="7115" spans="1:14" x14ac:dyDescent="0.25">
      <c r="A7115">
        <v>1</v>
      </c>
      <c r="B7115" t="s">
        <v>163</v>
      </c>
      <c r="C7115">
        <v>0</v>
      </c>
      <c r="D7115" t="s">
        <v>164</v>
      </c>
      <c r="E7115">
        <v>22</v>
      </c>
      <c r="F7115" t="s">
        <v>165</v>
      </c>
      <c r="G7115" s="9">
        <v>1</v>
      </c>
      <c r="H7115" t="s">
        <v>172</v>
      </c>
      <c r="I7115">
        <v>0</v>
      </c>
      <c r="J7115" t="s">
        <v>173</v>
      </c>
      <c r="K7115">
        <v>22</v>
      </c>
      <c r="L7115" t="s">
        <v>165</v>
      </c>
      <c r="M7115" s="18">
        <f t="shared" si="222"/>
        <v>1</v>
      </c>
      <c r="N7115" s="18">
        <f t="shared" si="223"/>
        <v>1</v>
      </c>
    </row>
    <row r="7116" spans="1:14" x14ac:dyDescent="0.25">
      <c r="A7116">
        <v>6</v>
      </c>
      <c r="B7116" t="s">
        <v>163</v>
      </c>
      <c r="C7116">
        <v>0</v>
      </c>
      <c r="D7116" t="s">
        <v>164</v>
      </c>
      <c r="E7116">
        <v>16</v>
      </c>
      <c r="F7116" t="s">
        <v>165</v>
      </c>
      <c r="G7116" s="9">
        <v>22</v>
      </c>
      <c r="H7116" t="s">
        <v>172</v>
      </c>
      <c r="I7116">
        <v>9</v>
      </c>
      <c r="J7116" t="s">
        <v>173</v>
      </c>
      <c r="K7116">
        <v>1</v>
      </c>
      <c r="L7116" t="s">
        <v>165</v>
      </c>
      <c r="M7116" s="18">
        <f t="shared" si="222"/>
        <v>6</v>
      </c>
      <c r="N7116" s="18">
        <f t="shared" si="223"/>
        <v>22.75</v>
      </c>
    </row>
    <row r="7117" spans="1:14" x14ac:dyDescent="0.25">
      <c r="A7117">
        <v>4</v>
      </c>
      <c r="B7117" t="s">
        <v>163</v>
      </c>
      <c r="C7117">
        <v>0</v>
      </c>
      <c r="D7117" t="s">
        <v>164</v>
      </c>
      <c r="E7117">
        <v>11</v>
      </c>
      <c r="F7117" t="s">
        <v>165</v>
      </c>
      <c r="G7117" s="9">
        <v>4</v>
      </c>
      <c r="H7117" t="s">
        <v>172</v>
      </c>
      <c r="I7117">
        <v>0</v>
      </c>
      <c r="J7117" t="s">
        <v>173</v>
      </c>
      <c r="K7117">
        <v>11</v>
      </c>
      <c r="L7117" t="s">
        <v>165</v>
      </c>
      <c r="M7117" s="18">
        <f t="shared" si="222"/>
        <v>4</v>
      </c>
      <c r="N7117" s="18">
        <f t="shared" si="223"/>
        <v>4</v>
      </c>
    </row>
    <row r="7118" spans="1:14" x14ac:dyDescent="0.25">
      <c r="A7118">
        <v>0</v>
      </c>
      <c r="B7118" t="s">
        <v>163</v>
      </c>
      <c r="C7118">
        <v>2</v>
      </c>
      <c r="D7118" t="s">
        <v>164</v>
      </c>
      <c r="E7118">
        <v>25</v>
      </c>
      <c r="F7118" t="s">
        <v>165</v>
      </c>
      <c r="G7118" s="9">
        <v>0</v>
      </c>
      <c r="H7118" t="s">
        <v>172</v>
      </c>
      <c r="I7118">
        <v>2</v>
      </c>
      <c r="J7118" t="s">
        <v>173</v>
      </c>
      <c r="K7118">
        <v>25</v>
      </c>
      <c r="L7118" t="s">
        <v>165</v>
      </c>
      <c r="M7118" s="18">
        <f t="shared" si="222"/>
        <v>0.16666666666666666</v>
      </c>
      <c r="N7118" s="18">
        <f t="shared" si="223"/>
        <v>0.16666666666666666</v>
      </c>
    </row>
    <row r="7119" spans="1:14" x14ac:dyDescent="0.25">
      <c r="A7119">
        <v>0</v>
      </c>
      <c r="B7119" t="s">
        <v>163</v>
      </c>
      <c r="C7119">
        <v>7</v>
      </c>
      <c r="D7119" t="s">
        <v>164</v>
      </c>
      <c r="E7119">
        <v>21</v>
      </c>
      <c r="F7119" t="s">
        <v>165</v>
      </c>
      <c r="G7119" s="9">
        <v>0</v>
      </c>
      <c r="H7119" t="s">
        <v>172</v>
      </c>
      <c r="I7119">
        <v>7</v>
      </c>
      <c r="J7119" t="s">
        <v>173</v>
      </c>
      <c r="K7119">
        <v>21</v>
      </c>
      <c r="L7119" t="s">
        <v>165</v>
      </c>
      <c r="M7119" s="18">
        <f t="shared" si="222"/>
        <v>0.58333333333333337</v>
      </c>
      <c r="N7119" s="18">
        <f t="shared" si="223"/>
        <v>0.58333333333333337</v>
      </c>
    </row>
    <row r="7120" spans="1:14" x14ac:dyDescent="0.25">
      <c r="A7120">
        <v>6</v>
      </c>
      <c r="B7120" t="s">
        <v>163</v>
      </c>
      <c r="C7120">
        <v>0</v>
      </c>
      <c r="D7120" t="s">
        <v>164</v>
      </c>
      <c r="E7120">
        <v>16</v>
      </c>
      <c r="F7120" t="s">
        <v>165</v>
      </c>
      <c r="G7120" s="9">
        <v>13</v>
      </c>
      <c r="H7120" t="s">
        <v>172</v>
      </c>
      <c r="I7120">
        <v>0</v>
      </c>
      <c r="J7120" t="s">
        <v>173</v>
      </c>
      <c r="K7120">
        <v>7</v>
      </c>
      <c r="L7120" t="s">
        <v>165</v>
      </c>
      <c r="M7120" s="18">
        <f t="shared" si="222"/>
        <v>6</v>
      </c>
      <c r="N7120" s="18">
        <f t="shared" si="223"/>
        <v>13</v>
      </c>
    </row>
    <row r="7121" spans="1:14" x14ac:dyDescent="0.25">
      <c r="A7121">
        <v>6</v>
      </c>
      <c r="B7121" t="s">
        <v>163</v>
      </c>
      <c r="C7121">
        <v>0</v>
      </c>
      <c r="D7121" t="s">
        <v>164</v>
      </c>
      <c r="E7121">
        <v>16</v>
      </c>
      <c r="F7121" t="s">
        <v>165</v>
      </c>
      <c r="G7121" s="9">
        <v>10</v>
      </c>
      <c r="H7121" t="s">
        <v>172</v>
      </c>
      <c r="I7121">
        <v>0</v>
      </c>
      <c r="J7121" t="s">
        <v>173</v>
      </c>
      <c r="K7121">
        <v>10</v>
      </c>
      <c r="L7121" t="s">
        <v>165</v>
      </c>
      <c r="M7121" s="18">
        <f t="shared" si="222"/>
        <v>6</v>
      </c>
      <c r="N7121" s="18">
        <f t="shared" si="223"/>
        <v>10</v>
      </c>
    </row>
    <row r="7122" spans="1:14" x14ac:dyDescent="0.25">
      <c r="A7122">
        <v>6</v>
      </c>
      <c r="B7122" t="s">
        <v>163</v>
      </c>
      <c r="C7122">
        <v>0</v>
      </c>
      <c r="D7122" t="s">
        <v>164</v>
      </c>
      <c r="E7122">
        <v>16</v>
      </c>
      <c r="F7122" t="s">
        <v>165</v>
      </c>
      <c r="G7122" s="9">
        <v>9</v>
      </c>
      <c r="H7122" t="s">
        <v>172</v>
      </c>
      <c r="I7122">
        <v>0</v>
      </c>
      <c r="J7122" t="s">
        <v>173</v>
      </c>
      <c r="K7122">
        <v>12</v>
      </c>
      <c r="L7122" t="s">
        <v>165</v>
      </c>
      <c r="M7122" s="18">
        <f t="shared" si="222"/>
        <v>6</v>
      </c>
      <c r="N7122" s="18">
        <f t="shared" si="223"/>
        <v>9</v>
      </c>
    </row>
    <row r="7123" spans="1:14" x14ac:dyDescent="0.25">
      <c r="A7123">
        <v>4</v>
      </c>
      <c r="B7123" t="s">
        <v>163</v>
      </c>
      <c r="C7123">
        <v>6</v>
      </c>
      <c r="D7123" t="s">
        <v>164</v>
      </c>
      <c r="E7123">
        <v>1</v>
      </c>
      <c r="F7123" t="s">
        <v>165</v>
      </c>
      <c r="G7123" s="9">
        <v>4</v>
      </c>
      <c r="H7123" t="s">
        <v>172</v>
      </c>
      <c r="I7123">
        <v>6</v>
      </c>
      <c r="J7123" t="s">
        <v>173</v>
      </c>
      <c r="K7123">
        <v>1</v>
      </c>
      <c r="L7123" t="s">
        <v>165</v>
      </c>
      <c r="M7123" s="18">
        <f t="shared" si="222"/>
        <v>4.5</v>
      </c>
      <c r="N7123" s="18">
        <f t="shared" si="223"/>
        <v>4.5</v>
      </c>
    </row>
    <row r="7124" spans="1:14" x14ac:dyDescent="0.25">
      <c r="A7124">
        <v>1</v>
      </c>
      <c r="B7124" t="s">
        <v>163</v>
      </c>
      <c r="C7124">
        <v>0</v>
      </c>
      <c r="D7124" t="s">
        <v>164</v>
      </c>
      <c r="E7124">
        <v>20</v>
      </c>
      <c r="F7124" t="s">
        <v>165</v>
      </c>
      <c r="G7124" s="9">
        <v>1</v>
      </c>
      <c r="H7124" t="s">
        <v>172</v>
      </c>
      <c r="I7124">
        <v>0</v>
      </c>
      <c r="J7124" t="s">
        <v>173</v>
      </c>
      <c r="K7124">
        <v>20</v>
      </c>
      <c r="L7124" t="s">
        <v>165</v>
      </c>
      <c r="M7124" s="18">
        <f t="shared" si="222"/>
        <v>1</v>
      </c>
      <c r="N7124" s="18">
        <f t="shared" si="223"/>
        <v>1</v>
      </c>
    </row>
    <row r="7125" spans="1:14" x14ac:dyDescent="0.25">
      <c r="A7125">
        <v>0</v>
      </c>
      <c r="B7125" t="s">
        <v>163</v>
      </c>
      <c r="C7125">
        <v>0</v>
      </c>
      <c r="D7125" t="s">
        <v>164</v>
      </c>
      <c r="E7125">
        <v>21</v>
      </c>
      <c r="F7125" t="s">
        <v>165</v>
      </c>
      <c r="G7125" s="9">
        <v>0</v>
      </c>
      <c r="H7125" t="s">
        <v>172</v>
      </c>
      <c r="I7125">
        <v>0</v>
      </c>
      <c r="J7125" t="s">
        <v>173</v>
      </c>
      <c r="K7125">
        <v>21</v>
      </c>
      <c r="L7125" t="s">
        <v>165</v>
      </c>
      <c r="M7125" s="18">
        <f t="shared" si="222"/>
        <v>0</v>
      </c>
      <c r="N7125" s="18">
        <f t="shared" si="223"/>
        <v>0</v>
      </c>
    </row>
    <row r="7126" spans="1:14" x14ac:dyDescent="0.25">
      <c r="A7126">
        <v>1</v>
      </c>
      <c r="B7126" t="s">
        <v>163</v>
      </c>
      <c r="C7126">
        <v>11</v>
      </c>
      <c r="D7126" t="s">
        <v>164</v>
      </c>
      <c r="E7126">
        <v>8</v>
      </c>
      <c r="F7126" t="s">
        <v>165</v>
      </c>
      <c r="G7126" s="9">
        <v>1</v>
      </c>
      <c r="H7126" t="s">
        <v>172</v>
      </c>
      <c r="I7126">
        <v>11</v>
      </c>
      <c r="J7126" t="s">
        <v>173</v>
      </c>
      <c r="K7126">
        <v>8</v>
      </c>
      <c r="L7126" t="s">
        <v>165</v>
      </c>
      <c r="M7126" s="18">
        <f t="shared" si="222"/>
        <v>1.9166666666666665</v>
      </c>
      <c r="N7126" s="18">
        <f t="shared" si="223"/>
        <v>1.9166666666666665</v>
      </c>
    </row>
    <row r="7127" spans="1:14" x14ac:dyDescent="0.25">
      <c r="A7127">
        <v>0</v>
      </c>
      <c r="B7127" t="s">
        <v>163</v>
      </c>
      <c r="C7127">
        <v>0</v>
      </c>
      <c r="D7127" t="s">
        <v>164</v>
      </c>
      <c r="E7127">
        <v>21</v>
      </c>
      <c r="F7127" t="s">
        <v>165</v>
      </c>
      <c r="G7127" s="9">
        <v>0</v>
      </c>
      <c r="H7127" t="s">
        <v>172</v>
      </c>
      <c r="I7127">
        <v>0</v>
      </c>
      <c r="J7127" t="s">
        <v>173</v>
      </c>
      <c r="K7127">
        <v>21</v>
      </c>
      <c r="L7127" t="s">
        <v>165</v>
      </c>
      <c r="M7127" s="18">
        <f t="shared" si="222"/>
        <v>0</v>
      </c>
      <c r="N7127" s="18">
        <f t="shared" si="223"/>
        <v>0</v>
      </c>
    </row>
    <row r="7128" spans="1:14" x14ac:dyDescent="0.25">
      <c r="A7128">
        <v>0</v>
      </c>
      <c r="B7128" t="s">
        <v>163</v>
      </c>
      <c r="C7128">
        <v>0</v>
      </c>
      <c r="D7128" t="s">
        <v>164</v>
      </c>
      <c r="E7128">
        <v>21</v>
      </c>
      <c r="F7128" t="s">
        <v>165</v>
      </c>
      <c r="G7128" s="9">
        <v>0</v>
      </c>
      <c r="H7128" t="s">
        <v>172</v>
      </c>
      <c r="I7128">
        <v>0</v>
      </c>
      <c r="J7128" t="s">
        <v>173</v>
      </c>
      <c r="K7128">
        <v>21</v>
      </c>
      <c r="L7128" t="s">
        <v>165</v>
      </c>
      <c r="M7128" s="18">
        <f t="shared" si="222"/>
        <v>0</v>
      </c>
      <c r="N7128" s="18">
        <f t="shared" si="223"/>
        <v>0</v>
      </c>
    </row>
    <row r="7129" spans="1:14" x14ac:dyDescent="0.25">
      <c r="A7129">
        <v>6</v>
      </c>
      <c r="B7129" t="s">
        <v>163</v>
      </c>
      <c r="C7129">
        <v>0</v>
      </c>
      <c r="D7129" t="s">
        <v>164</v>
      </c>
      <c r="E7129">
        <v>16</v>
      </c>
      <c r="F7129" t="s">
        <v>165</v>
      </c>
      <c r="G7129" s="9">
        <v>8</v>
      </c>
      <c r="H7129" t="s">
        <v>172</v>
      </c>
      <c r="I7129">
        <v>10</v>
      </c>
      <c r="J7129" t="s">
        <v>173</v>
      </c>
      <c r="K7129">
        <v>3</v>
      </c>
      <c r="L7129" t="s">
        <v>165</v>
      </c>
      <c r="M7129" s="18">
        <f t="shared" si="222"/>
        <v>6</v>
      </c>
      <c r="N7129" s="18">
        <f t="shared" si="223"/>
        <v>8.8333333333333339</v>
      </c>
    </row>
    <row r="7130" spans="1:14" x14ac:dyDescent="0.25">
      <c r="A7130">
        <v>3</v>
      </c>
      <c r="B7130" t="s">
        <v>163</v>
      </c>
      <c r="C7130">
        <v>2</v>
      </c>
      <c r="D7130" t="s">
        <v>164</v>
      </c>
      <c r="E7130">
        <v>13</v>
      </c>
      <c r="F7130" t="s">
        <v>165</v>
      </c>
      <c r="G7130" s="9">
        <v>3</v>
      </c>
      <c r="H7130" t="s">
        <v>172</v>
      </c>
      <c r="I7130">
        <v>2</v>
      </c>
      <c r="J7130" t="s">
        <v>173</v>
      </c>
      <c r="K7130">
        <v>13</v>
      </c>
      <c r="L7130" t="s">
        <v>165</v>
      </c>
      <c r="M7130" s="18">
        <f t="shared" si="222"/>
        <v>3.1666666666666665</v>
      </c>
      <c r="N7130" s="18">
        <f t="shared" si="223"/>
        <v>3.1666666666666665</v>
      </c>
    </row>
    <row r="7131" spans="1:14" x14ac:dyDescent="0.25">
      <c r="A7131">
        <v>2</v>
      </c>
      <c r="B7131" t="s">
        <v>163</v>
      </c>
      <c r="C7131">
        <v>11</v>
      </c>
      <c r="D7131" t="s">
        <v>164</v>
      </c>
      <c r="E7131">
        <v>0</v>
      </c>
      <c r="F7131" t="s">
        <v>165</v>
      </c>
      <c r="G7131" s="9">
        <v>2</v>
      </c>
      <c r="H7131" t="s">
        <v>172</v>
      </c>
      <c r="I7131">
        <v>11</v>
      </c>
      <c r="J7131" t="s">
        <v>173</v>
      </c>
      <c r="K7131">
        <v>0</v>
      </c>
      <c r="L7131" t="s">
        <v>165</v>
      </c>
      <c r="M7131" s="18">
        <f t="shared" si="222"/>
        <v>2.9166666666666665</v>
      </c>
      <c r="N7131" s="18">
        <f t="shared" si="223"/>
        <v>2.9166666666666665</v>
      </c>
    </row>
    <row r="7132" spans="1:14" x14ac:dyDescent="0.25">
      <c r="A7132">
        <v>1</v>
      </c>
      <c r="B7132" t="s">
        <v>163</v>
      </c>
      <c r="C7132">
        <v>6</v>
      </c>
      <c r="D7132" t="s">
        <v>164</v>
      </c>
      <c r="E7132">
        <v>29</v>
      </c>
      <c r="F7132" t="s">
        <v>165</v>
      </c>
      <c r="G7132" s="9">
        <v>1</v>
      </c>
      <c r="H7132" t="s">
        <v>172</v>
      </c>
      <c r="I7132">
        <v>6</v>
      </c>
      <c r="J7132" t="s">
        <v>173</v>
      </c>
      <c r="K7132">
        <v>29</v>
      </c>
      <c r="L7132" t="s">
        <v>165</v>
      </c>
      <c r="M7132" s="18">
        <f t="shared" si="222"/>
        <v>1.5</v>
      </c>
      <c r="N7132" s="18">
        <f t="shared" si="223"/>
        <v>1.5</v>
      </c>
    </row>
    <row r="7133" spans="1:14" x14ac:dyDescent="0.25">
      <c r="A7133">
        <v>1</v>
      </c>
      <c r="B7133" t="s">
        <v>163</v>
      </c>
      <c r="C7133">
        <v>0</v>
      </c>
      <c r="D7133" t="s">
        <v>164</v>
      </c>
      <c r="E7133">
        <v>14</v>
      </c>
      <c r="F7133" t="s">
        <v>165</v>
      </c>
      <c r="G7133" s="9">
        <v>1</v>
      </c>
      <c r="H7133" t="s">
        <v>172</v>
      </c>
      <c r="I7133">
        <v>0</v>
      </c>
      <c r="J7133" t="s">
        <v>173</v>
      </c>
      <c r="K7133">
        <v>14</v>
      </c>
      <c r="L7133" t="s">
        <v>165</v>
      </c>
      <c r="M7133" s="18">
        <f t="shared" si="222"/>
        <v>1</v>
      </c>
      <c r="N7133" s="18">
        <f t="shared" si="223"/>
        <v>1</v>
      </c>
    </row>
    <row r="7134" spans="1:14" x14ac:dyDescent="0.25">
      <c r="A7134">
        <v>6</v>
      </c>
      <c r="B7134" t="s">
        <v>163</v>
      </c>
      <c r="C7134">
        <v>0</v>
      </c>
      <c r="D7134" t="s">
        <v>164</v>
      </c>
      <c r="E7134">
        <v>16</v>
      </c>
      <c r="F7134" t="s">
        <v>165</v>
      </c>
      <c r="G7134" s="9">
        <v>7</v>
      </c>
      <c r="H7134" t="s">
        <v>172</v>
      </c>
      <c r="I7134">
        <v>0</v>
      </c>
      <c r="J7134" t="s">
        <v>173</v>
      </c>
      <c r="K7134">
        <v>14</v>
      </c>
      <c r="L7134" t="s">
        <v>165</v>
      </c>
      <c r="M7134" s="18">
        <f t="shared" si="222"/>
        <v>6</v>
      </c>
      <c r="N7134" s="18">
        <f t="shared" si="223"/>
        <v>7</v>
      </c>
    </row>
    <row r="7135" spans="1:14" x14ac:dyDescent="0.25">
      <c r="A7135">
        <v>5</v>
      </c>
      <c r="B7135" t="s">
        <v>163</v>
      </c>
      <c r="C7135">
        <v>11</v>
      </c>
      <c r="D7135" t="s">
        <v>164</v>
      </c>
      <c r="E7135">
        <v>16</v>
      </c>
      <c r="F7135" t="s">
        <v>165</v>
      </c>
      <c r="G7135" s="9">
        <v>6</v>
      </c>
      <c r="H7135" t="s">
        <v>172</v>
      </c>
      <c r="I7135">
        <v>2</v>
      </c>
      <c r="J7135" t="s">
        <v>173</v>
      </c>
      <c r="K7135">
        <v>16</v>
      </c>
      <c r="L7135" t="s">
        <v>165</v>
      </c>
      <c r="M7135" s="18">
        <f t="shared" si="222"/>
        <v>5.916666666666667</v>
      </c>
      <c r="N7135" s="18">
        <f t="shared" si="223"/>
        <v>6.166666666666667</v>
      </c>
    </row>
    <row r="7136" spans="1:14" x14ac:dyDescent="0.25">
      <c r="A7136">
        <v>6</v>
      </c>
      <c r="B7136" t="s">
        <v>163</v>
      </c>
      <c r="C7136">
        <v>0</v>
      </c>
      <c r="D7136" t="s">
        <v>164</v>
      </c>
      <c r="E7136">
        <v>16</v>
      </c>
      <c r="F7136" t="s">
        <v>165</v>
      </c>
      <c r="G7136" s="9">
        <v>25</v>
      </c>
      <c r="H7136" t="s">
        <v>172</v>
      </c>
      <c r="I7136">
        <v>8</v>
      </c>
      <c r="J7136" t="s">
        <v>173</v>
      </c>
      <c r="K7136">
        <v>13</v>
      </c>
      <c r="L7136" t="s">
        <v>165</v>
      </c>
      <c r="M7136" s="18">
        <f t="shared" si="222"/>
        <v>6</v>
      </c>
      <c r="N7136" s="18">
        <f t="shared" si="223"/>
        <v>25.666666666666668</v>
      </c>
    </row>
    <row r="7137" spans="1:14" x14ac:dyDescent="0.25">
      <c r="A7137">
        <v>5</v>
      </c>
      <c r="B7137" t="s">
        <v>163</v>
      </c>
      <c r="C7137">
        <v>0</v>
      </c>
      <c r="D7137" t="s">
        <v>164</v>
      </c>
      <c r="E7137">
        <v>16</v>
      </c>
      <c r="F7137" t="s">
        <v>165</v>
      </c>
      <c r="G7137" s="9">
        <v>5</v>
      </c>
      <c r="H7137" t="s">
        <v>172</v>
      </c>
      <c r="I7137">
        <v>0</v>
      </c>
      <c r="J7137" t="s">
        <v>173</v>
      </c>
      <c r="K7137">
        <v>16</v>
      </c>
      <c r="L7137" t="s">
        <v>165</v>
      </c>
      <c r="M7137" s="18">
        <f t="shared" si="222"/>
        <v>5</v>
      </c>
      <c r="N7137" s="18">
        <f t="shared" si="223"/>
        <v>5</v>
      </c>
    </row>
    <row r="7138" spans="1:14" x14ac:dyDescent="0.25">
      <c r="A7138">
        <v>2</v>
      </c>
      <c r="B7138" t="s">
        <v>163</v>
      </c>
      <c r="C7138">
        <v>0</v>
      </c>
      <c r="D7138" t="s">
        <v>164</v>
      </c>
      <c r="E7138">
        <v>18</v>
      </c>
      <c r="F7138" t="s">
        <v>165</v>
      </c>
      <c r="G7138" s="9">
        <v>2</v>
      </c>
      <c r="H7138" t="s">
        <v>172</v>
      </c>
      <c r="I7138">
        <v>0</v>
      </c>
      <c r="J7138" t="s">
        <v>173</v>
      </c>
      <c r="K7138">
        <v>18</v>
      </c>
      <c r="L7138" t="s">
        <v>165</v>
      </c>
      <c r="M7138" s="18">
        <f t="shared" si="222"/>
        <v>2</v>
      </c>
      <c r="N7138" s="18">
        <f t="shared" si="223"/>
        <v>2</v>
      </c>
    </row>
    <row r="7139" spans="1:14" x14ac:dyDescent="0.25">
      <c r="A7139">
        <v>1</v>
      </c>
      <c r="B7139" t="s">
        <v>163</v>
      </c>
      <c r="C7139">
        <v>0</v>
      </c>
      <c r="D7139" t="s">
        <v>164</v>
      </c>
      <c r="E7139">
        <v>1</v>
      </c>
      <c r="F7139" t="s">
        <v>165</v>
      </c>
      <c r="G7139" s="9">
        <v>1</v>
      </c>
      <c r="H7139" t="s">
        <v>172</v>
      </c>
      <c r="I7139">
        <v>0</v>
      </c>
      <c r="J7139" t="s">
        <v>173</v>
      </c>
      <c r="K7139">
        <v>1</v>
      </c>
      <c r="L7139" t="s">
        <v>165</v>
      </c>
      <c r="M7139" s="18">
        <f t="shared" si="222"/>
        <v>1</v>
      </c>
      <c r="N7139" s="18">
        <f t="shared" si="223"/>
        <v>1</v>
      </c>
    </row>
    <row r="7140" spans="1:14" x14ac:dyDescent="0.25">
      <c r="A7140">
        <v>0</v>
      </c>
      <c r="B7140" t="s">
        <v>163</v>
      </c>
      <c r="C7140">
        <v>0</v>
      </c>
      <c r="D7140" t="s">
        <v>164</v>
      </c>
      <c r="E7140">
        <v>16</v>
      </c>
      <c r="F7140" t="s">
        <v>165</v>
      </c>
      <c r="G7140" s="9">
        <v>0</v>
      </c>
      <c r="H7140" t="s">
        <v>172</v>
      </c>
      <c r="I7140">
        <v>0</v>
      </c>
      <c r="J7140" t="s">
        <v>173</v>
      </c>
      <c r="K7140">
        <v>16</v>
      </c>
      <c r="L7140" t="s">
        <v>165</v>
      </c>
      <c r="M7140" s="18">
        <f t="shared" si="222"/>
        <v>0</v>
      </c>
      <c r="N7140" s="18">
        <f t="shared" si="223"/>
        <v>0</v>
      </c>
    </row>
    <row r="7141" spans="1:14" x14ac:dyDescent="0.25">
      <c r="A7141">
        <v>0</v>
      </c>
      <c r="B7141" t="s">
        <v>163</v>
      </c>
      <c r="C7141">
        <v>3</v>
      </c>
      <c r="D7141" t="s">
        <v>164</v>
      </c>
      <c r="E7141">
        <v>22</v>
      </c>
      <c r="F7141" t="s">
        <v>165</v>
      </c>
      <c r="G7141" s="9">
        <v>12</v>
      </c>
      <c r="H7141" t="s">
        <v>172</v>
      </c>
      <c r="I7141">
        <v>1</v>
      </c>
      <c r="J7141" t="s">
        <v>173</v>
      </c>
      <c r="K7141">
        <v>12</v>
      </c>
      <c r="L7141" t="s">
        <v>165</v>
      </c>
      <c r="M7141" s="18">
        <f t="shared" si="222"/>
        <v>0.25</v>
      </c>
      <c r="N7141" s="18">
        <f t="shared" si="223"/>
        <v>12.083333333333334</v>
      </c>
    </row>
    <row r="7142" spans="1:14" x14ac:dyDescent="0.25">
      <c r="A7142">
        <v>1</v>
      </c>
      <c r="B7142" t="s">
        <v>163</v>
      </c>
      <c r="C7142">
        <v>11</v>
      </c>
      <c r="D7142" t="s">
        <v>164</v>
      </c>
      <c r="E7142">
        <v>16</v>
      </c>
      <c r="F7142" t="s">
        <v>165</v>
      </c>
      <c r="G7142" s="9">
        <v>4</v>
      </c>
      <c r="H7142" t="s">
        <v>172</v>
      </c>
      <c r="I7142">
        <v>1</v>
      </c>
      <c r="J7142" t="s">
        <v>173</v>
      </c>
      <c r="K7142">
        <v>15</v>
      </c>
      <c r="L7142" t="s">
        <v>165</v>
      </c>
      <c r="M7142" s="18">
        <f t="shared" si="222"/>
        <v>1.9166666666666665</v>
      </c>
      <c r="N7142" s="18">
        <f t="shared" si="223"/>
        <v>4.083333333333333</v>
      </c>
    </row>
    <row r="7143" spans="1:14" x14ac:dyDescent="0.25">
      <c r="A7143">
        <v>2</v>
      </c>
      <c r="B7143" t="s">
        <v>163</v>
      </c>
      <c r="C7143">
        <v>0</v>
      </c>
      <c r="D7143" t="s">
        <v>164</v>
      </c>
      <c r="E7143">
        <v>18</v>
      </c>
      <c r="F7143" t="s">
        <v>165</v>
      </c>
      <c r="G7143" s="9">
        <v>2</v>
      </c>
      <c r="H7143" t="s">
        <v>172</v>
      </c>
      <c r="I7143">
        <v>0</v>
      </c>
      <c r="J7143" t="s">
        <v>173</v>
      </c>
      <c r="K7143">
        <v>18</v>
      </c>
      <c r="L7143" t="s">
        <v>165</v>
      </c>
      <c r="M7143" s="18">
        <f t="shared" si="222"/>
        <v>2</v>
      </c>
      <c r="N7143" s="18">
        <f t="shared" si="223"/>
        <v>2</v>
      </c>
    </row>
    <row r="7144" spans="1:14" x14ac:dyDescent="0.25">
      <c r="A7144">
        <v>1</v>
      </c>
      <c r="B7144" t="s">
        <v>163</v>
      </c>
      <c r="C7144">
        <v>10</v>
      </c>
      <c r="D7144" t="s">
        <v>164</v>
      </c>
      <c r="E7144">
        <v>3</v>
      </c>
      <c r="F7144" t="s">
        <v>165</v>
      </c>
      <c r="G7144" s="9">
        <v>1</v>
      </c>
      <c r="H7144" t="s">
        <v>172</v>
      </c>
      <c r="I7144">
        <v>10</v>
      </c>
      <c r="J7144" t="s">
        <v>173</v>
      </c>
      <c r="K7144">
        <v>3</v>
      </c>
      <c r="L7144" t="s">
        <v>165</v>
      </c>
      <c r="M7144" s="18">
        <f t="shared" si="222"/>
        <v>1.8333333333333335</v>
      </c>
      <c r="N7144" s="18">
        <f t="shared" si="223"/>
        <v>1.8333333333333335</v>
      </c>
    </row>
    <row r="7145" spans="1:14" x14ac:dyDescent="0.25">
      <c r="A7145">
        <v>1</v>
      </c>
      <c r="B7145" t="s">
        <v>163</v>
      </c>
      <c r="C7145">
        <v>4</v>
      </c>
      <c r="D7145" t="s">
        <v>164</v>
      </c>
      <c r="E7145">
        <v>10</v>
      </c>
      <c r="F7145" t="s">
        <v>165</v>
      </c>
      <c r="G7145" s="9">
        <v>1</v>
      </c>
      <c r="H7145" t="s">
        <v>172</v>
      </c>
      <c r="I7145">
        <v>4</v>
      </c>
      <c r="J7145" t="s">
        <v>173</v>
      </c>
      <c r="K7145">
        <v>10</v>
      </c>
      <c r="L7145" t="s">
        <v>165</v>
      </c>
      <c r="M7145" s="18">
        <f t="shared" si="222"/>
        <v>1.3333333333333333</v>
      </c>
      <c r="N7145" s="18">
        <f t="shared" si="223"/>
        <v>1.3333333333333333</v>
      </c>
    </row>
    <row r="7146" spans="1:14" x14ac:dyDescent="0.25">
      <c r="A7146">
        <v>3</v>
      </c>
      <c r="B7146" t="s">
        <v>163</v>
      </c>
      <c r="C7146">
        <v>0</v>
      </c>
      <c r="D7146" t="s">
        <v>164</v>
      </c>
      <c r="E7146">
        <v>4</v>
      </c>
      <c r="F7146" t="s">
        <v>165</v>
      </c>
      <c r="G7146" s="9">
        <v>3</v>
      </c>
      <c r="H7146" t="s">
        <v>172</v>
      </c>
      <c r="I7146">
        <v>0</v>
      </c>
      <c r="J7146" t="s">
        <v>173</v>
      </c>
      <c r="K7146">
        <v>4</v>
      </c>
      <c r="L7146" t="s">
        <v>165</v>
      </c>
      <c r="M7146" s="18">
        <f t="shared" si="222"/>
        <v>3</v>
      </c>
      <c r="N7146" s="18">
        <f t="shared" si="223"/>
        <v>3</v>
      </c>
    </row>
    <row r="7147" spans="1:14" x14ac:dyDescent="0.25">
      <c r="A7147">
        <v>5</v>
      </c>
      <c r="B7147" t="s">
        <v>163</v>
      </c>
      <c r="C7147">
        <v>11</v>
      </c>
      <c r="D7147" t="s">
        <v>164</v>
      </c>
      <c r="E7147">
        <v>16</v>
      </c>
      <c r="F7147" t="s">
        <v>165</v>
      </c>
      <c r="G7147" s="9">
        <v>30</v>
      </c>
      <c r="H7147" t="s">
        <v>172</v>
      </c>
      <c r="I7147">
        <v>8</v>
      </c>
      <c r="J7147" t="s">
        <v>173</v>
      </c>
      <c r="K7147">
        <v>16</v>
      </c>
      <c r="L7147" t="s">
        <v>165</v>
      </c>
      <c r="M7147" s="18">
        <f t="shared" si="222"/>
        <v>5.916666666666667</v>
      </c>
      <c r="N7147" s="18">
        <f t="shared" si="223"/>
        <v>30.666666666666668</v>
      </c>
    </row>
    <row r="7148" spans="1:14" x14ac:dyDescent="0.25">
      <c r="A7148">
        <v>5</v>
      </c>
      <c r="B7148" t="s">
        <v>163</v>
      </c>
      <c r="C7148">
        <v>10</v>
      </c>
      <c r="D7148" t="s">
        <v>164</v>
      </c>
      <c r="E7148">
        <v>16</v>
      </c>
      <c r="F7148" t="s">
        <v>165</v>
      </c>
      <c r="G7148" s="9">
        <v>35</v>
      </c>
      <c r="H7148" t="s">
        <v>172</v>
      </c>
      <c r="I7148">
        <v>10</v>
      </c>
      <c r="J7148" t="s">
        <v>173</v>
      </c>
      <c r="K7148">
        <v>4</v>
      </c>
      <c r="L7148" t="s">
        <v>165</v>
      </c>
      <c r="M7148" s="18">
        <f t="shared" si="222"/>
        <v>5.833333333333333</v>
      </c>
      <c r="N7148" s="18">
        <f t="shared" si="223"/>
        <v>35.833333333333336</v>
      </c>
    </row>
    <row r="7149" spans="1:14" x14ac:dyDescent="0.25">
      <c r="A7149">
        <v>5</v>
      </c>
      <c r="B7149" t="s">
        <v>163</v>
      </c>
      <c r="C7149">
        <v>11</v>
      </c>
      <c r="D7149" t="s">
        <v>164</v>
      </c>
      <c r="E7149">
        <v>16</v>
      </c>
      <c r="F7149" t="s">
        <v>165</v>
      </c>
      <c r="G7149" s="9">
        <v>15</v>
      </c>
      <c r="H7149" t="s">
        <v>172</v>
      </c>
      <c r="I7149">
        <v>2</v>
      </c>
      <c r="J7149" t="s">
        <v>173</v>
      </c>
      <c r="K7149">
        <v>12</v>
      </c>
      <c r="L7149" t="s">
        <v>165</v>
      </c>
      <c r="M7149" s="18">
        <f t="shared" si="222"/>
        <v>5.916666666666667</v>
      </c>
      <c r="N7149" s="18">
        <f t="shared" si="223"/>
        <v>15.166666666666666</v>
      </c>
    </row>
    <row r="7150" spans="1:14" x14ac:dyDescent="0.25">
      <c r="A7150">
        <v>5</v>
      </c>
      <c r="B7150" t="s">
        <v>163</v>
      </c>
      <c r="C7150">
        <v>11</v>
      </c>
      <c r="D7150" t="s">
        <v>164</v>
      </c>
      <c r="E7150">
        <v>16</v>
      </c>
      <c r="F7150" t="s">
        <v>165</v>
      </c>
      <c r="G7150" s="9">
        <v>6</v>
      </c>
      <c r="H7150" t="s">
        <v>172</v>
      </c>
      <c r="I7150">
        <v>9</v>
      </c>
      <c r="J7150" t="s">
        <v>173</v>
      </c>
      <c r="K7150">
        <v>14</v>
      </c>
      <c r="L7150" t="s">
        <v>165</v>
      </c>
      <c r="M7150" s="18">
        <f t="shared" si="222"/>
        <v>5.916666666666667</v>
      </c>
      <c r="N7150" s="18">
        <f t="shared" si="223"/>
        <v>6.75</v>
      </c>
    </row>
    <row r="7151" spans="1:14" x14ac:dyDescent="0.25">
      <c r="A7151">
        <v>5</v>
      </c>
      <c r="B7151" t="s">
        <v>163</v>
      </c>
      <c r="C7151">
        <v>0</v>
      </c>
      <c r="D7151" t="s">
        <v>164</v>
      </c>
      <c r="E7151">
        <v>10</v>
      </c>
      <c r="F7151" t="s">
        <v>165</v>
      </c>
      <c r="G7151" s="9">
        <v>6</v>
      </c>
      <c r="H7151" t="s">
        <v>172</v>
      </c>
      <c r="I7151">
        <v>0</v>
      </c>
      <c r="J7151" t="s">
        <v>173</v>
      </c>
      <c r="K7151">
        <v>15</v>
      </c>
      <c r="L7151" t="s">
        <v>165</v>
      </c>
      <c r="M7151" s="18">
        <f t="shared" si="222"/>
        <v>5</v>
      </c>
      <c r="N7151" s="18">
        <f t="shared" si="223"/>
        <v>6</v>
      </c>
    </row>
    <row r="7152" spans="1:14" x14ac:dyDescent="0.25">
      <c r="A7152">
        <v>4</v>
      </c>
      <c r="B7152" t="s">
        <v>163</v>
      </c>
      <c r="C7152">
        <v>11</v>
      </c>
      <c r="D7152" t="s">
        <v>164</v>
      </c>
      <c r="E7152">
        <v>20</v>
      </c>
      <c r="F7152" t="s">
        <v>165</v>
      </c>
      <c r="G7152" s="9">
        <v>4</v>
      </c>
      <c r="H7152" t="s">
        <v>172</v>
      </c>
      <c r="I7152">
        <v>11</v>
      </c>
      <c r="J7152" t="s">
        <v>173</v>
      </c>
      <c r="K7152">
        <v>20</v>
      </c>
      <c r="L7152" t="s">
        <v>165</v>
      </c>
      <c r="M7152" s="18">
        <f t="shared" si="222"/>
        <v>4.916666666666667</v>
      </c>
      <c r="N7152" s="18">
        <f t="shared" si="223"/>
        <v>4.916666666666667</v>
      </c>
    </row>
    <row r="7153" spans="1:14" x14ac:dyDescent="0.25">
      <c r="A7153">
        <v>2</v>
      </c>
      <c r="B7153" t="s">
        <v>163</v>
      </c>
      <c r="C7153">
        <v>4</v>
      </c>
      <c r="D7153" t="s">
        <v>164</v>
      </c>
      <c r="E7153">
        <v>2</v>
      </c>
      <c r="F7153" t="s">
        <v>165</v>
      </c>
      <c r="G7153" s="9">
        <v>2</v>
      </c>
      <c r="H7153" t="s">
        <v>172</v>
      </c>
      <c r="I7153">
        <v>4</v>
      </c>
      <c r="J7153" t="s">
        <v>173</v>
      </c>
      <c r="K7153">
        <v>2</v>
      </c>
      <c r="L7153" t="s">
        <v>165</v>
      </c>
      <c r="M7153" s="18">
        <f t="shared" si="222"/>
        <v>2.3333333333333335</v>
      </c>
      <c r="N7153" s="18">
        <f t="shared" si="223"/>
        <v>2.3333333333333335</v>
      </c>
    </row>
    <row r="7154" spans="1:14" x14ac:dyDescent="0.25">
      <c r="A7154">
        <v>0</v>
      </c>
      <c r="B7154" t="s">
        <v>163</v>
      </c>
      <c r="C7154">
        <v>0</v>
      </c>
      <c r="D7154" t="s">
        <v>164</v>
      </c>
      <c r="E7154">
        <v>21</v>
      </c>
      <c r="F7154" t="s">
        <v>165</v>
      </c>
      <c r="G7154" s="9">
        <v>0</v>
      </c>
      <c r="H7154" t="s">
        <v>172</v>
      </c>
      <c r="I7154">
        <v>0</v>
      </c>
      <c r="J7154" t="s">
        <v>173</v>
      </c>
      <c r="K7154">
        <v>21</v>
      </c>
      <c r="L7154" t="s">
        <v>165</v>
      </c>
      <c r="M7154" s="18">
        <f t="shared" si="222"/>
        <v>0</v>
      </c>
      <c r="N7154" s="18">
        <f t="shared" si="223"/>
        <v>0</v>
      </c>
    </row>
    <row r="7155" spans="1:14" x14ac:dyDescent="0.25">
      <c r="A7155">
        <v>0</v>
      </c>
      <c r="B7155" t="s">
        <v>163</v>
      </c>
      <c r="C7155">
        <v>0</v>
      </c>
      <c r="D7155" t="s">
        <v>164</v>
      </c>
      <c r="E7155">
        <v>21</v>
      </c>
      <c r="F7155" t="s">
        <v>165</v>
      </c>
      <c r="G7155" s="9">
        <v>0</v>
      </c>
      <c r="H7155" t="s">
        <v>172</v>
      </c>
      <c r="I7155">
        <v>0</v>
      </c>
      <c r="J7155" t="s">
        <v>173</v>
      </c>
      <c r="K7155">
        <v>21</v>
      </c>
      <c r="L7155" t="s">
        <v>165</v>
      </c>
      <c r="M7155" s="18">
        <f t="shared" si="222"/>
        <v>0</v>
      </c>
      <c r="N7155" s="18">
        <f t="shared" si="223"/>
        <v>0</v>
      </c>
    </row>
    <row r="7156" spans="1:14" x14ac:dyDescent="0.25">
      <c r="A7156">
        <v>6</v>
      </c>
      <c r="B7156" t="s">
        <v>163</v>
      </c>
      <c r="C7156">
        <v>0</v>
      </c>
      <c r="D7156" t="s">
        <v>164</v>
      </c>
      <c r="E7156">
        <v>16</v>
      </c>
      <c r="F7156" t="s">
        <v>165</v>
      </c>
      <c r="G7156" s="9">
        <v>21</v>
      </c>
      <c r="H7156" t="s">
        <v>172</v>
      </c>
      <c r="I7156">
        <v>11</v>
      </c>
      <c r="J7156" t="s">
        <v>173</v>
      </c>
      <c r="K7156">
        <v>11</v>
      </c>
      <c r="L7156" t="s">
        <v>165</v>
      </c>
      <c r="M7156" s="18">
        <f t="shared" si="222"/>
        <v>6</v>
      </c>
      <c r="N7156" s="18">
        <f t="shared" si="223"/>
        <v>21.916666666666668</v>
      </c>
    </row>
    <row r="7157" spans="1:14" x14ac:dyDescent="0.25">
      <c r="A7157">
        <v>1</v>
      </c>
      <c r="B7157" t="s">
        <v>163</v>
      </c>
      <c r="C7157">
        <v>8</v>
      </c>
      <c r="D7157" t="s">
        <v>164</v>
      </c>
      <c r="E7157">
        <v>15</v>
      </c>
      <c r="F7157" t="s">
        <v>165</v>
      </c>
      <c r="G7157" s="9">
        <v>17</v>
      </c>
      <c r="H7157" t="s">
        <v>172</v>
      </c>
      <c r="I7157">
        <v>0</v>
      </c>
      <c r="J7157" t="s">
        <v>173</v>
      </c>
      <c r="K7157">
        <v>2</v>
      </c>
      <c r="L7157" t="s">
        <v>165</v>
      </c>
      <c r="M7157" s="18">
        <f t="shared" si="222"/>
        <v>1.6666666666666665</v>
      </c>
      <c r="N7157" s="18">
        <f t="shared" si="223"/>
        <v>17</v>
      </c>
    </row>
    <row r="7158" spans="1:14" x14ac:dyDescent="0.25">
      <c r="A7158">
        <v>5</v>
      </c>
      <c r="B7158" t="s">
        <v>163</v>
      </c>
      <c r="C7158">
        <v>11</v>
      </c>
      <c r="D7158" t="s">
        <v>164</v>
      </c>
      <c r="E7158">
        <v>16</v>
      </c>
      <c r="F7158" t="s">
        <v>165</v>
      </c>
      <c r="G7158" s="9">
        <v>15</v>
      </c>
      <c r="H7158" t="s">
        <v>172</v>
      </c>
      <c r="I7158">
        <v>6</v>
      </c>
      <c r="J7158" t="s">
        <v>173</v>
      </c>
      <c r="K7158">
        <v>9</v>
      </c>
      <c r="L7158" t="s">
        <v>165</v>
      </c>
      <c r="M7158" s="18">
        <f t="shared" si="222"/>
        <v>5.916666666666667</v>
      </c>
      <c r="N7158" s="18">
        <f t="shared" si="223"/>
        <v>15.5</v>
      </c>
    </row>
    <row r="7159" spans="1:14" x14ac:dyDescent="0.25">
      <c r="A7159">
        <v>5</v>
      </c>
      <c r="B7159" t="s">
        <v>163</v>
      </c>
      <c r="C7159">
        <v>11</v>
      </c>
      <c r="D7159" t="s">
        <v>164</v>
      </c>
      <c r="E7159">
        <v>16</v>
      </c>
      <c r="F7159" t="s">
        <v>165</v>
      </c>
      <c r="G7159" s="9">
        <v>14</v>
      </c>
      <c r="H7159" t="s">
        <v>172</v>
      </c>
      <c r="I7159">
        <v>0</v>
      </c>
      <c r="J7159" t="s">
        <v>173</v>
      </c>
      <c r="K7159">
        <v>12</v>
      </c>
      <c r="L7159" t="s">
        <v>165</v>
      </c>
      <c r="M7159" s="18">
        <f t="shared" si="222"/>
        <v>5.916666666666667</v>
      </c>
      <c r="N7159" s="18">
        <f t="shared" si="223"/>
        <v>14</v>
      </c>
    </row>
    <row r="7160" spans="1:14" x14ac:dyDescent="0.25">
      <c r="A7160">
        <v>6</v>
      </c>
      <c r="B7160" t="s">
        <v>163</v>
      </c>
      <c r="C7160">
        <v>0</v>
      </c>
      <c r="D7160" t="s">
        <v>164</v>
      </c>
      <c r="E7160">
        <v>16</v>
      </c>
      <c r="F7160" t="s">
        <v>165</v>
      </c>
      <c r="G7160" s="9">
        <v>7</v>
      </c>
      <c r="H7160" t="s">
        <v>172</v>
      </c>
      <c r="I7160">
        <v>0</v>
      </c>
      <c r="J7160" t="s">
        <v>173</v>
      </c>
      <c r="K7160">
        <v>14</v>
      </c>
      <c r="L7160" t="s">
        <v>165</v>
      </c>
      <c r="M7160" s="18">
        <f t="shared" si="222"/>
        <v>6</v>
      </c>
      <c r="N7160" s="18">
        <f t="shared" si="223"/>
        <v>7</v>
      </c>
    </row>
    <row r="7161" spans="1:14" x14ac:dyDescent="0.25">
      <c r="A7161">
        <v>6</v>
      </c>
      <c r="B7161" t="s">
        <v>163</v>
      </c>
      <c r="C7161">
        <v>0</v>
      </c>
      <c r="D7161" t="s">
        <v>164</v>
      </c>
      <c r="E7161">
        <v>16</v>
      </c>
      <c r="F7161" t="s">
        <v>165</v>
      </c>
      <c r="G7161" s="9">
        <v>6</v>
      </c>
      <c r="H7161" t="s">
        <v>172</v>
      </c>
      <c r="I7161">
        <v>6</v>
      </c>
      <c r="J7161" t="s">
        <v>173</v>
      </c>
      <c r="K7161">
        <v>30</v>
      </c>
      <c r="L7161" t="s">
        <v>165</v>
      </c>
      <c r="M7161" s="18">
        <f t="shared" si="222"/>
        <v>6</v>
      </c>
      <c r="N7161" s="18">
        <f t="shared" si="223"/>
        <v>6.5</v>
      </c>
    </row>
    <row r="7162" spans="1:14" x14ac:dyDescent="0.25">
      <c r="A7162">
        <v>6</v>
      </c>
      <c r="B7162" t="s">
        <v>163</v>
      </c>
      <c r="C7162">
        <v>0</v>
      </c>
      <c r="D7162" t="s">
        <v>164</v>
      </c>
      <c r="E7162">
        <v>16</v>
      </c>
      <c r="F7162" t="s">
        <v>165</v>
      </c>
      <c r="G7162" s="9">
        <v>22</v>
      </c>
      <c r="H7162" t="s">
        <v>172</v>
      </c>
      <c r="I7162">
        <v>0</v>
      </c>
      <c r="J7162" t="s">
        <v>173</v>
      </c>
      <c r="K7162">
        <v>9</v>
      </c>
      <c r="L7162" t="s">
        <v>165</v>
      </c>
      <c r="M7162" s="18">
        <f t="shared" si="222"/>
        <v>6</v>
      </c>
      <c r="N7162" s="18">
        <f t="shared" si="223"/>
        <v>22</v>
      </c>
    </row>
    <row r="7163" spans="1:14" x14ac:dyDescent="0.25">
      <c r="A7163">
        <v>5</v>
      </c>
      <c r="B7163" t="s">
        <v>163</v>
      </c>
      <c r="C7163">
        <v>9</v>
      </c>
      <c r="D7163" t="s">
        <v>164</v>
      </c>
      <c r="E7163">
        <v>15</v>
      </c>
      <c r="F7163" t="s">
        <v>165</v>
      </c>
      <c r="G7163" s="9">
        <v>5</v>
      </c>
      <c r="H7163" t="s">
        <v>172</v>
      </c>
      <c r="I7163">
        <v>9</v>
      </c>
      <c r="J7163" t="s">
        <v>173</v>
      </c>
      <c r="K7163">
        <v>15</v>
      </c>
      <c r="L7163" t="s">
        <v>165</v>
      </c>
      <c r="M7163" s="18">
        <f t="shared" si="222"/>
        <v>5.75</v>
      </c>
      <c r="N7163" s="18">
        <f t="shared" si="223"/>
        <v>5.75</v>
      </c>
    </row>
    <row r="7164" spans="1:14" x14ac:dyDescent="0.25">
      <c r="A7164">
        <v>5</v>
      </c>
      <c r="B7164" t="s">
        <v>163</v>
      </c>
      <c r="C7164">
        <v>0</v>
      </c>
      <c r="D7164" t="s">
        <v>164</v>
      </c>
      <c r="E7164">
        <v>10</v>
      </c>
      <c r="F7164" t="s">
        <v>165</v>
      </c>
      <c r="G7164" s="9">
        <v>5</v>
      </c>
      <c r="H7164" t="s">
        <v>172</v>
      </c>
      <c r="I7164">
        <v>0</v>
      </c>
      <c r="J7164" t="s">
        <v>173</v>
      </c>
      <c r="K7164">
        <v>10</v>
      </c>
      <c r="L7164" t="s">
        <v>165</v>
      </c>
      <c r="M7164" s="18">
        <f t="shared" si="222"/>
        <v>5</v>
      </c>
      <c r="N7164" s="18">
        <f t="shared" si="223"/>
        <v>5</v>
      </c>
    </row>
    <row r="7165" spans="1:14" x14ac:dyDescent="0.25">
      <c r="A7165">
        <v>2</v>
      </c>
      <c r="B7165" t="s">
        <v>163</v>
      </c>
      <c r="C7165">
        <v>0</v>
      </c>
      <c r="D7165" t="s">
        <v>164</v>
      </c>
      <c r="E7165">
        <v>16</v>
      </c>
      <c r="F7165" t="s">
        <v>165</v>
      </c>
      <c r="G7165" s="9">
        <v>4</v>
      </c>
      <c r="H7165" t="s">
        <v>172</v>
      </c>
      <c r="I7165">
        <v>0</v>
      </c>
      <c r="J7165" t="s">
        <v>173</v>
      </c>
      <c r="K7165">
        <v>11</v>
      </c>
      <c r="L7165" t="s">
        <v>165</v>
      </c>
      <c r="M7165" s="18">
        <f t="shared" si="222"/>
        <v>2</v>
      </c>
      <c r="N7165" s="18">
        <f t="shared" si="223"/>
        <v>4</v>
      </c>
    </row>
    <row r="7166" spans="1:14" x14ac:dyDescent="0.25">
      <c r="A7166">
        <v>4</v>
      </c>
      <c r="B7166" t="s">
        <v>163</v>
      </c>
      <c r="C7166">
        <v>0</v>
      </c>
      <c r="D7166" t="s">
        <v>164</v>
      </c>
      <c r="E7166">
        <v>17</v>
      </c>
      <c r="F7166" t="s">
        <v>165</v>
      </c>
      <c r="G7166" s="9">
        <v>4</v>
      </c>
      <c r="H7166" t="s">
        <v>172</v>
      </c>
      <c r="I7166">
        <v>0</v>
      </c>
      <c r="J7166" t="s">
        <v>173</v>
      </c>
      <c r="K7166">
        <v>17</v>
      </c>
      <c r="L7166" t="s">
        <v>165</v>
      </c>
      <c r="M7166" s="18">
        <f t="shared" si="222"/>
        <v>4</v>
      </c>
      <c r="N7166" s="18">
        <f t="shared" si="223"/>
        <v>4</v>
      </c>
    </row>
    <row r="7167" spans="1:14" x14ac:dyDescent="0.25">
      <c r="A7167">
        <v>3</v>
      </c>
      <c r="B7167" t="s">
        <v>163</v>
      </c>
      <c r="C7167">
        <v>11</v>
      </c>
      <c r="D7167" t="s">
        <v>164</v>
      </c>
      <c r="E7167">
        <v>6</v>
      </c>
      <c r="F7167" t="s">
        <v>165</v>
      </c>
      <c r="G7167" s="9">
        <v>3</v>
      </c>
      <c r="H7167" t="s">
        <v>172</v>
      </c>
      <c r="I7167">
        <v>11</v>
      </c>
      <c r="J7167" t="s">
        <v>173</v>
      </c>
      <c r="K7167">
        <v>6</v>
      </c>
      <c r="L7167" t="s">
        <v>165</v>
      </c>
      <c r="M7167" s="18">
        <f t="shared" si="222"/>
        <v>3.9166666666666665</v>
      </c>
      <c r="N7167" s="18">
        <f t="shared" si="223"/>
        <v>3.9166666666666665</v>
      </c>
    </row>
    <row r="7168" spans="1:14" x14ac:dyDescent="0.25">
      <c r="A7168">
        <v>1</v>
      </c>
      <c r="B7168" t="s">
        <v>163</v>
      </c>
      <c r="C7168">
        <v>0</v>
      </c>
      <c r="D7168" t="s">
        <v>164</v>
      </c>
      <c r="E7168">
        <v>15</v>
      </c>
      <c r="F7168" t="s">
        <v>165</v>
      </c>
      <c r="G7168" s="9">
        <v>2</v>
      </c>
      <c r="H7168" t="s">
        <v>172</v>
      </c>
      <c r="I7168">
        <v>9</v>
      </c>
      <c r="J7168" t="s">
        <v>173</v>
      </c>
      <c r="K7168">
        <v>27</v>
      </c>
      <c r="L7168" t="s">
        <v>165</v>
      </c>
      <c r="M7168" s="18">
        <f t="shared" si="222"/>
        <v>1</v>
      </c>
      <c r="N7168" s="18">
        <f t="shared" si="223"/>
        <v>2.75</v>
      </c>
    </row>
    <row r="7169" spans="1:14" x14ac:dyDescent="0.25">
      <c r="A7169">
        <v>2</v>
      </c>
      <c r="B7169" t="s">
        <v>163</v>
      </c>
      <c r="C7169">
        <v>2</v>
      </c>
      <c r="D7169" t="s">
        <v>164</v>
      </c>
      <c r="E7169">
        <v>29</v>
      </c>
      <c r="F7169" t="s">
        <v>165</v>
      </c>
      <c r="G7169" s="9">
        <v>2</v>
      </c>
      <c r="H7169" t="s">
        <v>172</v>
      </c>
      <c r="I7169">
        <v>2</v>
      </c>
      <c r="J7169" t="s">
        <v>173</v>
      </c>
      <c r="K7169">
        <v>29</v>
      </c>
      <c r="L7169" t="s">
        <v>165</v>
      </c>
      <c r="M7169" s="18">
        <f t="shared" si="222"/>
        <v>2.1666666666666665</v>
      </c>
      <c r="N7169" s="18">
        <f t="shared" si="223"/>
        <v>2.1666666666666665</v>
      </c>
    </row>
    <row r="7170" spans="1:14" x14ac:dyDescent="0.25">
      <c r="A7170">
        <v>2</v>
      </c>
      <c r="B7170" t="s">
        <v>163</v>
      </c>
      <c r="C7170">
        <v>2</v>
      </c>
      <c r="D7170" t="s">
        <v>164</v>
      </c>
      <c r="E7170">
        <v>7</v>
      </c>
      <c r="F7170" t="s">
        <v>165</v>
      </c>
      <c r="G7170" s="9">
        <v>2</v>
      </c>
      <c r="H7170" t="s">
        <v>172</v>
      </c>
      <c r="I7170">
        <v>2</v>
      </c>
      <c r="J7170" t="s">
        <v>173</v>
      </c>
      <c r="K7170">
        <v>7</v>
      </c>
      <c r="L7170" t="s">
        <v>165</v>
      </c>
      <c r="M7170" s="18">
        <f t="shared" si="222"/>
        <v>2.1666666666666665</v>
      </c>
      <c r="N7170" s="18">
        <f t="shared" si="223"/>
        <v>2.1666666666666665</v>
      </c>
    </row>
    <row r="7171" spans="1:14" x14ac:dyDescent="0.25">
      <c r="A7171">
        <v>2</v>
      </c>
      <c r="B7171" t="s">
        <v>163</v>
      </c>
      <c r="C7171">
        <v>0</v>
      </c>
      <c r="D7171" t="s">
        <v>164</v>
      </c>
      <c r="E7171">
        <v>18</v>
      </c>
      <c r="F7171" t="s">
        <v>165</v>
      </c>
      <c r="G7171" s="9">
        <v>2</v>
      </c>
      <c r="H7171" t="s">
        <v>172</v>
      </c>
      <c r="I7171">
        <v>0</v>
      </c>
      <c r="J7171" t="s">
        <v>173</v>
      </c>
      <c r="K7171">
        <v>18</v>
      </c>
      <c r="L7171" t="s">
        <v>165</v>
      </c>
      <c r="M7171" s="18">
        <f t="shared" ref="M7171:M7234" si="224">A7171+C7171/12</f>
        <v>2</v>
      </c>
      <c r="N7171" s="18">
        <f t="shared" ref="N7171:N7234" si="225">G7171+I7171/12</f>
        <v>2</v>
      </c>
    </row>
    <row r="7172" spans="1:14" x14ac:dyDescent="0.25">
      <c r="A7172">
        <v>2</v>
      </c>
      <c r="B7172" t="s">
        <v>163</v>
      </c>
      <c r="C7172">
        <v>1</v>
      </c>
      <c r="D7172" t="s">
        <v>164</v>
      </c>
      <c r="E7172">
        <v>3</v>
      </c>
      <c r="F7172" t="s">
        <v>165</v>
      </c>
      <c r="G7172" s="9">
        <v>2</v>
      </c>
      <c r="H7172" t="s">
        <v>172</v>
      </c>
      <c r="I7172">
        <v>1</v>
      </c>
      <c r="J7172" t="s">
        <v>173</v>
      </c>
      <c r="K7172">
        <v>3</v>
      </c>
      <c r="L7172" t="s">
        <v>165</v>
      </c>
      <c r="M7172" s="18">
        <f t="shared" si="224"/>
        <v>2.0833333333333335</v>
      </c>
      <c r="N7172" s="18">
        <f t="shared" si="225"/>
        <v>2.0833333333333335</v>
      </c>
    </row>
    <row r="7173" spans="1:14" x14ac:dyDescent="0.25">
      <c r="A7173">
        <v>2</v>
      </c>
      <c r="B7173" t="s">
        <v>163</v>
      </c>
      <c r="C7173">
        <v>0</v>
      </c>
      <c r="D7173" t="s">
        <v>164</v>
      </c>
      <c r="E7173">
        <v>13</v>
      </c>
      <c r="F7173" t="s">
        <v>165</v>
      </c>
      <c r="G7173" s="9">
        <v>2</v>
      </c>
      <c r="H7173" t="s">
        <v>172</v>
      </c>
      <c r="I7173">
        <v>0</v>
      </c>
      <c r="J7173" t="s">
        <v>173</v>
      </c>
      <c r="K7173">
        <v>13</v>
      </c>
      <c r="L7173" t="s">
        <v>165</v>
      </c>
      <c r="M7173" s="18">
        <f t="shared" si="224"/>
        <v>2</v>
      </c>
      <c r="N7173" s="18">
        <f t="shared" si="225"/>
        <v>2</v>
      </c>
    </row>
    <row r="7174" spans="1:14" x14ac:dyDescent="0.25">
      <c r="A7174">
        <v>0</v>
      </c>
      <c r="B7174" t="s">
        <v>163</v>
      </c>
      <c r="C7174">
        <v>8</v>
      </c>
      <c r="D7174" t="s">
        <v>164</v>
      </c>
      <c r="E7174">
        <v>15</v>
      </c>
      <c r="F7174" t="s">
        <v>165</v>
      </c>
      <c r="G7174" s="9">
        <v>1</v>
      </c>
      <c r="H7174" t="s">
        <v>172</v>
      </c>
      <c r="I7174">
        <v>7</v>
      </c>
      <c r="J7174" t="s">
        <v>173</v>
      </c>
      <c r="K7174">
        <v>5</v>
      </c>
      <c r="L7174" t="s">
        <v>165</v>
      </c>
      <c r="M7174" s="18">
        <f t="shared" si="224"/>
        <v>0.66666666666666663</v>
      </c>
      <c r="N7174" s="18">
        <f t="shared" si="225"/>
        <v>1.5833333333333335</v>
      </c>
    </row>
    <row r="7175" spans="1:14" x14ac:dyDescent="0.25">
      <c r="A7175">
        <v>5</v>
      </c>
      <c r="B7175" t="s">
        <v>163</v>
      </c>
      <c r="C7175">
        <v>11</v>
      </c>
      <c r="D7175" t="s">
        <v>164</v>
      </c>
      <c r="E7175">
        <v>16</v>
      </c>
      <c r="F7175" t="s">
        <v>165</v>
      </c>
      <c r="G7175" s="9">
        <v>17</v>
      </c>
      <c r="H7175" t="s">
        <v>172</v>
      </c>
      <c r="I7175">
        <v>2</v>
      </c>
      <c r="J7175" t="s">
        <v>173</v>
      </c>
      <c r="K7175">
        <v>3</v>
      </c>
      <c r="L7175" t="s">
        <v>165</v>
      </c>
      <c r="M7175" s="18">
        <f t="shared" si="224"/>
        <v>5.916666666666667</v>
      </c>
      <c r="N7175" s="18">
        <f t="shared" si="225"/>
        <v>17.166666666666668</v>
      </c>
    </row>
    <row r="7176" spans="1:14" x14ac:dyDescent="0.25">
      <c r="A7176">
        <v>5</v>
      </c>
      <c r="B7176" t="s">
        <v>163</v>
      </c>
      <c r="C7176">
        <v>11</v>
      </c>
      <c r="D7176" t="s">
        <v>164</v>
      </c>
      <c r="E7176">
        <v>16</v>
      </c>
      <c r="F7176" t="s">
        <v>165</v>
      </c>
      <c r="G7176" s="9">
        <v>7</v>
      </c>
      <c r="H7176" t="s">
        <v>172</v>
      </c>
      <c r="I7176">
        <v>10</v>
      </c>
      <c r="J7176" t="s">
        <v>173</v>
      </c>
      <c r="K7176">
        <v>11</v>
      </c>
      <c r="L7176" t="s">
        <v>165</v>
      </c>
      <c r="M7176" s="18">
        <f t="shared" si="224"/>
        <v>5.916666666666667</v>
      </c>
      <c r="N7176" s="18">
        <f t="shared" si="225"/>
        <v>7.833333333333333</v>
      </c>
    </row>
    <row r="7177" spans="1:14" x14ac:dyDescent="0.25">
      <c r="A7177">
        <v>5</v>
      </c>
      <c r="B7177" t="s">
        <v>163</v>
      </c>
      <c r="C7177">
        <v>10</v>
      </c>
      <c r="D7177" t="s">
        <v>164</v>
      </c>
      <c r="E7177">
        <v>16</v>
      </c>
      <c r="F7177" t="s">
        <v>165</v>
      </c>
      <c r="G7177" s="9">
        <v>7</v>
      </c>
      <c r="H7177" t="s">
        <v>172</v>
      </c>
      <c r="I7177">
        <v>0</v>
      </c>
      <c r="J7177" t="s">
        <v>173</v>
      </c>
      <c r="K7177">
        <v>14</v>
      </c>
      <c r="L7177" t="s">
        <v>165</v>
      </c>
      <c r="M7177" s="18">
        <f t="shared" si="224"/>
        <v>5.833333333333333</v>
      </c>
      <c r="N7177" s="18">
        <f t="shared" si="225"/>
        <v>7</v>
      </c>
    </row>
    <row r="7178" spans="1:14" x14ac:dyDescent="0.25">
      <c r="A7178">
        <v>1</v>
      </c>
      <c r="B7178" t="s">
        <v>163</v>
      </c>
      <c r="C7178">
        <v>10</v>
      </c>
      <c r="D7178" t="s">
        <v>164</v>
      </c>
      <c r="E7178">
        <v>9</v>
      </c>
      <c r="F7178" t="s">
        <v>165</v>
      </c>
      <c r="G7178" s="9">
        <v>1</v>
      </c>
      <c r="H7178" t="s">
        <v>172</v>
      </c>
      <c r="I7178">
        <v>10</v>
      </c>
      <c r="J7178" t="s">
        <v>173</v>
      </c>
      <c r="K7178">
        <v>9</v>
      </c>
      <c r="L7178" t="s">
        <v>165</v>
      </c>
      <c r="M7178" s="18">
        <f t="shared" si="224"/>
        <v>1.8333333333333335</v>
      </c>
      <c r="N7178" s="18">
        <f t="shared" si="225"/>
        <v>1.8333333333333335</v>
      </c>
    </row>
    <row r="7179" spans="1:14" x14ac:dyDescent="0.25">
      <c r="A7179">
        <v>5</v>
      </c>
      <c r="B7179" t="s">
        <v>163</v>
      </c>
      <c r="C7179">
        <v>10</v>
      </c>
      <c r="D7179" t="s">
        <v>164</v>
      </c>
      <c r="E7179">
        <v>16</v>
      </c>
      <c r="F7179" t="s">
        <v>165</v>
      </c>
      <c r="G7179" s="9">
        <v>16</v>
      </c>
      <c r="H7179" t="s">
        <v>172</v>
      </c>
      <c r="I7179">
        <v>10</v>
      </c>
      <c r="J7179" t="s">
        <v>173</v>
      </c>
      <c r="K7179">
        <v>21</v>
      </c>
      <c r="L7179" t="s">
        <v>165</v>
      </c>
      <c r="M7179" s="18">
        <f t="shared" si="224"/>
        <v>5.833333333333333</v>
      </c>
      <c r="N7179" s="18">
        <f t="shared" si="225"/>
        <v>16.833333333333332</v>
      </c>
    </row>
    <row r="7180" spans="1:14" x14ac:dyDescent="0.25">
      <c r="A7180">
        <v>5</v>
      </c>
      <c r="B7180" t="s">
        <v>163</v>
      </c>
      <c r="C7180">
        <v>11</v>
      </c>
      <c r="D7180" t="s">
        <v>164</v>
      </c>
      <c r="E7180">
        <v>16</v>
      </c>
      <c r="F7180" t="s">
        <v>165</v>
      </c>
      <c r="G7180" s="9">
        <v>12</v>
      </c>
      <c r="H7180" t="s">
        <v>172</v>
      </c>
      <c r="I7180">
        <v>0</v>
      </c>
      <c r="J7180" t="s">
        <v>173</v>
      </c>
      <c r="K7180">
        <v>15</v>
      </c>
      <c r="L7180" t="s">
        <v>165</v>
      </c>
      <c r="M7180" s="18">
        <f t="shared" si="224"/>
        <v>5.916666666666667</v>
      </c>
      <c r="N7180" s="18">
        <f t="shared" si="225"/>
        <v>12</v>
      </c>
    </row>
    <row r="7181" spans="1:14" x14ac:dyDescent="0.25">
      <c r="A7181">
        <v>5</v>
      </c>
      <c r="B7181" t="s">
        <v>163</v>
      </c>
      <c r="C7181">
        <v>11</v>
      </c>
      <c r="D7181" t="s">
        <v>164</v>
      </c>
      <c r="E7181">
        <v>16</v>
      </c>
      <c r="F7181" t="s">
        <v>165</v>
      </c>
      <c r="G7181" s="9">
        <v>11</v>
      </c>
      <c r="H7181" t="s">
        <v>172</v>
      </c>
      <c r="I7181">
        <v>3</v>
      </c>
      <c r="J7181" t="s">
        <v>173</v>
      </c>
      <c r="K7181">
        <v>15</v>
      </c>
      <c r="L7181" t="s">
        <v>165</v>
      </c>
      <c r="M7181" s="18">
        <f t="shared" si="224"/>
        <v>5.916666666666667</v>
      </c>
      <c r="N7181" s="18">
        <f t="shared" si="225"/>
        <v>11.25</v>
      </c>
    </row>
    <row r="7182" spans="1:14" x14ac:dyDescent="0.25">
      <c r="A7182">
        <v>2</v>
      </c>
      <c r="B7182" t="s">
        <v>163</v>
      </c>
      <c r="C7182">
        <v>1</v>
      </c>
      <c r="D7182" t="s">
        <v>164</v>
      </c>
      <c r="E7182">
        <v>17</v>
      </c>
      <c r="F7182" t="s">
        <v>165</v>
      </c>
      <c r="G7182" s="9">
        <v>11</v>
      </c>
      <c r="H7182" t="s">
        <v>172</v>
      </c>
      <c r="I7182">
        <v>0</v>
      </c>
      <c r="J7182" t="s">
        <v>173</v>
      </c>
      <c r="K7182">
        <v>16</v>
      </c>
      <c r="L7182" t="s">
        <v>165</v>
      </c>
      <c r="M7182" s="18">
        <f t="shared" si="224"/>
        <v>2.0833333333333335</v>
      </c>
      <c r="N7182" s="18">
        <f t="shared" si="225"/>
        <v>11</v>
      </c>
    </row>
    <row r="7183" spans="1:14" x14ac:dyDescent="0.25">
      <c r="A7183">
        <v>3</v>
      </c>
      <c r="B7183" t="s">
        <v>163</v>
      </c>
      <c r="C7183">
        <v>0</v>
      </c>
      <c r="D7183" t="s">
        <v>164</v>
      </c>
      <c r="E7183">
        <v>16</v>
      </c>
      <c r="F7183" t="s">
        <v>165</v>
      </c>
      <c r="G7183" s="9">
        <v>10</v>
      </c>
      <c r="H7183" t="s">
        <v>172</v>
      </c>
      <c r="I7183">
        <v>0</v>
      </c>
      <c r="J7183" t="s">
        <v>173</v>
      </c>
      <c r="K7183">
        <v>10</v>
      </c>
      <c r="L7183" t="s">
        <v>165</v>
      </c>
      <c r="M7183" s="18">
        <f t="shared" si="224"/>
        <v>3</v>
      </c>
      <c r="N7183" s="18">
        <f t="shared" si="225"/>
        <v>10</v>
      </c>
    </row>
    <row r="7184" spans="1:14" x14ac:dyDescent="0.25">
      <c r="A7184">
        <v>5</v>
      </c>
      <c r="B7184" t="s">
        <v>163</v>
      </c>
      <c r="C7184">
        <v>11</v>
      </c>
      <c r="D7184" t="s">
        <v>164</v>
      </c>
      <c r="E7184">
        <v>16</v>
      </c>
      <c r="F7184" t="s">
        <v>165</v>
      </c>
      <c r="G7184" s="9">
        <v>9</v>
      </c>
      <c r="H7184" t="s">
        <v>172</v>
      </c>
      <c r="I7184">
        <v>0</v>
      </c>
      <c r="J7184" t="s">
        <v>173</v>
      </c>
      <c r="K7184">
        <v>12</v>
      </c>
      <c r="L7184" t="s">
        <v>165</v>
      </c>
      <c r="M7184" s="18">
        <f t="shared" si="224"/>
        <v>5.916666666666667</v>
      </c>
      <c r="N7184" s="18">
        <f t="shared" si="225"/>
        <v>9</v>
      </c>
    </row>
    <row r="7185" spans="1:14" x14ac:dyDescent="0.25">
      <c r="A7185">
        <v>3</v>
      </c>
      <c r="B7185" t="s">
        <v>163</v>
      </c>
      <c r="C7185">
        <v>7</v>
      </c>
      <c r="D7185" t="s">
        <v>164</v>
      </c>
      <c r="E7185">
        <v>16</v>
      </c>
      <c r="F7185" t="s">
        <v>165</v>
      </c>
      <c r="G7185" s="9">
        <v>9</v>
      </c>
      <c r="H7185" t="s">
        <v>172</v>
      </c>
      <c r="I7185">
        <v>0</v>
      </c>
      <c r="J7185" t="s">
        <v>173</v>
      </c>
      <c r="K7185">
        <v>12</v>
      </c>
      <c r="L7185" t="s">
        <v>165</v>
      </c>
      <c r="M7185" s="18">
        <f t="shared" si="224"/>
        <v>3.5833333333333335</v>
      </c>
      <c r="N7185" s="18">
        <f t="shared" si="225"/>
        <v>9</v>
      </c>
    </row>
    <row r="7186" spans="1:14" x14ac:dyDescent="0.25">
      <c r="A7186">
        <v>3</v>
      </c>
      <c r="B7186" t="s">
        <v>163</v>
      </c>
      <c r="C7186">
        <v>0</v>
      </c>
      <c r="D7186" t="s">
        <v>164</v>
      </c>
      <c r="E7186">
        <v>16</v>
      </c>
      <c r="F7186" t="s">
        <v>165</v>
      </c>
      <c r="G7186" s="9">
        <v>7</v>
      </c>
      <c r="H7186" t="s">
        <v>172</v>
      </c>
      <c r="I7186">
        <v>2</v>
      </c>
      <c r="J7186" t="s">
        <v>173</v>
      </c>
      <c r="K7186">
        <v>8</v>
      </c>
      <c r="L7186" t="s">
        <v>165</v>
      </c>
      <c r="M7186" s="18">
        <f t="shared" si="224"/>
        <v>3</v>
      </c>
      <c r="N7186" s="18">
        <f t="shared" si="225"/>
        <v>7.166666666666667</v>
      </c>
    </row>
    <row r="7187" spans="1:14" x14ac:dyDescent="0.25">
      <c r="A7187">
        <v>5</v>
      </c>
      <c r="B7187" t="s">
        <v>163</v>
      </c>
      <c r="C7187">
        <v>11</v>
      </c>
      <c r="D7187" t="s">
        <v>164</v>
      </c>
      <c r="E7187">
        <v>16</v>
      </c>
      <c r="F7187" t="s">
        <v>165</v>
      </c>
      <c r="G7187" s="9">
        <v>6</v>
      </c>
      <c r="H7187" t="s">
        <v>172</v>
      </c>
      <c r="I7187">
        <v>10</v>
      </c>
      <c r="J7187" t="s">
        <v>173</v>
      </c>
      <c r="K7187">
        <v>5</v>
      </c>
      <c r="L7187" t="s">
        <v>165</v>
      </c>
      <c r="M7187" s="18">
        <f t="shared" si="224"/>
        <v>5.916666666666667</v>
      </c>
      <c r="N7187" s="18">
        <f t="shared" si="225"/>
        <v>6.833333333333333</v>
      </c>
    </row>
    <row r="7188" spans="1:14" x14ac:dyDescent="0.25">
      <c r="A7188">
        <v>5</v>
      </c>
      <c r="B7188" t="s">
        <v>163</v>
      </c>
      <c r="C7188">
        <v>10</v>
      </c>
      <c r="D7188" t="s">
        <v>164</v>
      </c>
      <c r="E7188">
        <v>12</v>
      </c>
      <c r="F7188" t="s">
        <v>165</v>
      </c>
      <c r="G7188" s="9">
        <v>5</v>
      </c>
      <c r="H7188" t="s">
        <v>172</v>
      </c>
      <c r="I7188">
        <v>10</v>
      </c>
      <c r="J7188" t="s">
        <v>173</v>
      </c>
      <c r="K7188">
        <v>13</v>
      </c>
      <c r="L7188" t="s">
        <v>165</v>
      </c>
      <c r="M7188" s="18">
        <f t="shared" si="224"/>
        <v>5.833333333333333</v>
      </c>
      <c r="N7188" s="18">
        <f t="shared" si="225"/>
        <v>5.833333333333333</v>
      </c>
    </row>
    <row r="7189" spans="1:14" x14ac:dyDescent="0.25">
      <c r="A7189">
        <v>5</v>
      </c>
      <c r="B7189" t="s">
        <v>163</v>
      </c>
      <c r="C7189">
        <v>9</v>
      </c>
      <c r="D7189" t="s">
        <v>164</v>
      </c>
      <c r="E7189">
        <v>23</v>
      </c>
      <c r="F7189" t="s">
        <v>165</v>
      </c>
      <c r="G7189" s="9">
        <v>5</v>
      </c>
      <c r="H7189" t="s">
        <v>172</v>
      </c>
      <c r="I7189">
        <v>9</v>
      </c>
      <c r="J7189" t="s">
        <v>173</v>
      </c>
      <c r="K7189">
        <v>23</v>
      </c>
      <c r="L7189" t="s">
        <v>165</v>
      </c>
      <c r="M7189" s="18">
        <f t="shared" si="224"/>
        <v>5.75</v>
      </c>
      <c r="N7189" s="18">
        <f t="shared" si="225"/>
        <v>5.75</v>
      </c>
    </row>
    <row r="7190" spans="1:14" x14ac:dyDescent="0.25">
      <c r="A7190">
        <v>5</v>
      </c>
      <c r="B7190" t="s">
        <v>163</v>
      </c>
      <c r="C7190">
        <v>10</v>
      </c>
      <c r="D7190" t="s">
        <v>164</v>
      </c>
      <c r="E7190">
        <v>6</v>
      </c>
      <c r="F7190" t="s">
        <v>165</v>
      </c>
      <c r="G7190" s="9">
        <v>5</v>
      </c>
      <c r="H7190" t="s">
        <v>172</v>
      </c>
      <c r="I7190">
        <v>10</v>
      </c>
      <c r="J7190" t="s">
        <v>173</v>
      </c>
      <c r="K7190">
        <v>6</v>
      </c>
      <c r="L7190" t="s">
        <v>165</v>
      </c>
      <c r="M7190" s="18">
        <f t="shared" si="224"/>
        <v>5.833333333333333</v>
      </c>
      <c r="N7190" s="18">
        <f t="shared" si="225"/>
        <v>5.833333333333333</v>
      </c>
    </row>
    <row r="7191" spans="1:14" x14ac:dyDescent="0.25">
      <c r="A7191">
        <v>4</v>
      </c>
      <c r="B7191" t="s">
        <v>163</v>
      </c>
      <c r="C7191">
        <v>4</v>
      </c>
      <c r="D7191" t="s">
        <v>164</v>
      </c>
      <c r="E7191">
        <v>13</v>
      </c>
      <c r="F7191" t="s">
        <v>165</v>
      </c>
      <c r="G7191" s="9">
        <v>4</v>
      </c>
      <c r="H7191" t="s">
        <v>172</v>
      </c>
      <c r="I7191">
        <v>4</v>
      </c>
      <c r="J7191" t="s">
        <v>173</v>
      </c>
      <c r="K7191">
        <v>13</v>
      </c>
      <c r="L7191" t="s">
        <v>165</v>
      </c>
      <c r="M7191" s="18">
        <f t="shared" si="224"/>
        <v>4.333333333333333</v>
      </c>
      <c r="N7191" s="18">
        <f t="shared" si="225"/>
        <v>4.333333333333333</v>
      </c>
    </row>
    <row r="7192" spans="1:14" x14ac:dyDescent="0.25">
      <c r="A7192">
        <v>0</v>
      </c>
      <c r="B7192" t="s">
        <v>163</v>
      </c>
      <c r="C7192">
        <v>10</v>
      </c>
      <c r="D7192" t="s">
        <v>164</v>
      </c>
      <c r="E7192">
        <v>13</v>
      </c>
      <c r="F7192" t="s">
        <v>165</v>
      </c>
      <c r="G7192" s="9">
        <v>4</v>
      </c>
      <c r="H7192" t="s">
        <v>172</v>
      </c>
      <c r="I7192">
        <v>0</v>
      </c>
      <c r="J7192" t="s">
        <v>173</v>
      </c>
      <c r="K7192">
        <v>11</v>
      </c>
      <c r="L7192" t="s">
        <v>165</v>
      </c>
      <c r="M7192" s="18">
        <f t="shared" si="224"/>
        <v>0.83333333333333337</v>
      </c>
      <c r="N7192" s="18">
        <f t="shared" si="225"/>
        <v>4</v>
      </c>
    </row>
    <row r="7193" spans="1:14" x14ac:dyDescent="0.25">
      <c r="A7193">
        <v>3</v>
      </c>
      <c r="B7193" t="s">
        <v>163</v>
      </c>
      <c r="C7193">
        <v>0</v>
      </c>
      <c r="D7193" t="s">
        <v>164</v>
      </c>
      <c r="E7193">
        <v>17</v>
      </c>
      <c r="F7193" t="s">
        <v>165</v>
      </c>
      <c r="G7193" s="9">
        <v>3</v>
      </c>
      <c r="H7193" t="s">
        <v>172</v>
      </c>
      <c r="I7193">
        <v>0</v>
      </c>
      <c r="J7193" t="s">
        <v>173</v>
      </c>
      <c r="K7193">
        <v>17</v>
      </c>
      <c r="L7193" t="s">
        <v>165</v>
      </c>
      <c r="M7193" s="18">
        <f t="shared" si="224"/>
        <v>3</v>
      </c>
      <c r="N7193" s="18">
        <f t="shared" si="225"/>
        <v>3</v>
      </c>
    </row>
    <row r="7194" spans="1:14" x14ac:dyDescent="0.25">
      <c r="A7194">
        <v>2</v>
      </c>
      <c r="B7194" t="s">
        <v>163</v>
      </c>
      <c r="C7194">
        <v>11</v>
      </c>
      <c r="D7194" t="s">
        <v>164</v>
      </c>
      <c r="E7194">
        <v>14</v>
      </c>
      <c r="F7194" t="s">
        <v>165</v>
      </c>
      <c r="G7194" s="9">
        <v>2</v>
      </c>
      <c r="H7194" t="s">
        <v>172</v>
      </c>
      <c r="I7194">
        <v>11</v>
      </c>
      <c r="J7194" t="s">
        <v>173</v>
      </c>
      <c r="K7194">
        <v>14</v>
      </c>
      <c r="L7194" t="s">
        <v>165</v>
      </c>
      <c r="M7194" s="18">
        <f t="shared" si="224"/>
        <v>2.9166666666666665</v>
      </c>
      <c r="N7194" s="18">
        <f t="shared" si="225"/>
        <v>2.9166666666666665</v>
      </c>
    </row>
    <row r="7195" spans="1:14" x14ac:dyDescent="0.25">
      <c r="A7195">
        <v>3</v>
      </c>
      <c r="B7195" t="s">
        <v>163</v>
      </c>
      <c r="C7195">
        <v>1</v>
      </c>
      <c r="D7195" t="s">
        <v>164</v>
      </c>
      <c r="E7195">
        <v>16</v>
      </c>
      <c r="F7195" t="s">
        <v>165</v>
      </c>
      <c r="G7195" s="9">
        <v>3</v>
      </c>
      <c r="H7195" t="s">
        <v>172</v>
      </c>
      <c r="I7195">
        <v>1</v>
      </c>
      <c r="J7195" t="s">
        <v>173</v>
      </c>
      <c r="K7195">
        <v>16</v>
      </c>
      <c r="L7195" t="s">
        <v>165</v>
      </c>
      <c r="M7195" s="18">
        <f t="shared" si="224"/>
        <v>3.0833333333333335</v>
      </c>
      <c r="N7195" s="18">
        <f t="shared" si="225"/>
        <v>3.0833333333333335</v>
      </c>
    </row>
    <row r="7196" spans="1:14" x14ac:dyDescent="0.25">
      <c r="A7196">
        <v>3</v>
      </c>
      <c r="B7196" t="s">
        <v>163</v>
      </c>
      <c r="C7196">
        <v>0</v>
      </c>
      <c r="D7196" t="s">
        <v>164</v>
      </c>
      <c r="E7196">
        <v>12</v>
      </c>
      <c r="F7196" t="s">
        <v>165</v>
      </c>
      <c r="G7196" s="9">
        <v>3</v>
      </c>
      <c r="H7196" t="s">
        <v>172</v>
      </c>
      <c r="I7196">
        <v>0</v>
      </c>
      <c r="J7196" t="s">
        <v>173</v>
      </c>
      <c r="K7196">
        <v>12</v>
      </c>
      <c r="L7196" t="s">
        <v>165</v>
      </c>
      <c r="M7196" s="18">
        <f t="shared" si="224"/>
        <v>3</v>
      </c>
      <c r="N7196" s="18">
        <f t="shared" si="225"/>
        <v>3</v>
      </c>
    </row>
    <row r="7197" spans="1:14" x14ac:dyDescent="0.25">
      <c r="A7197">
        <v>2</v>
      </c>
      <c r="B7197" t="s">
        <v>163</v>
      </c>
      <c r="C7197">
        <v>8</v>
      </c>
      <c r="D7197" t="s">
        <v>164</v>
      </c>
      <c r="E7197">
        <v>14</v>
      </c>
      <c r="F7197" t="s">
        <v>165</v>
      </c>
      <c r="G7197" s="9">
        <v>2</v>
      </c>
      <c r="H7197" t="s">
        <v>172</v>
      </c>
      <c r="I7197">
        <v>8</v>
      </c>
      <c r="J7197" t="s">
        <v>173</v>
      </c>
      <c r="K7197">
        <v>14</v>
      </c>
      <c r="L7197" t="s">
        <v>165</v>
      </c>
      <c r="M7197" s="18">
        <f t="shared" si="224"/>
        <v>2.6666666666666665</v>
      </c>
      <c r="N7197" s="18">
        <f t="shared" si="225"/>
        <v>2.6666666666666665</v>
      </c>
    </row>
    <row r="7198" spans="1:14" x14ac:dyDescent="0.25">
      <c r="A7198">
        <v>2</v>
      </c>
      <c r="B7198" t="s">
        <v>163</v>
      </c>
      <c r="C7198">
        <v>7</v>
      </c>
      <c r="D7198" t="s">
        <v>164</v>
      </c>
      <c r="E7198">
        <v>18</v>
      </c>
      <c r="F7198" t="s">
        <v>165</v>
      </c>
      <c r="G7198" s="9">
        <v>2</v>
      </c>
      <c r="H7198" t="s">
        <v>172</v>
      </c>
      <c r="I7198">
        <v>7</v>
      </c>
      <c r="J7198" t="s">
        <v>173</v>
      </c>
      <c r="K7198">
        <v>18</v>
      </c>
      <c r="L7198" t="s">
        <v>165</v>
      </c>
      <c r="M7198" s="18">
        <f t="shared" si="224"/>
        <v>2.5833333333333335</v>
      </c>
      <c r="N7198" s="18">
        <f t="shared" si="225"/>
        <v>2.5833333333333335</v>
      </c>
    </row>
    <row r="7199" spans="1:14" x14ac:dyDescent="0.25">
      <c r="A7199">
        <v>2</v>
      </c>
      <c r="B7199" t="s">
        <v>163</v>
      </c>
      <c r="C7199">
        <v>2</v>
      </c>
      <c r="D7199" t="s">
        <v>164</v>
      </c>
      <c r="E7199">
        <v>29</v>
      </c>
      <c r="F7199" t="s">
        <v>165</v>
      </c>
      <c r="G7199" s="9">
        <v>2</v>
      </c>
      <c r="H7199" t="s">
        <v>172</v>
      </c>
      <c r="I7199">
        <v>2</v>
      </c>
      <c r="J7199" t="s">
        <v>173</v>
      </c>
      <c r="K7199">
        <v>29</v>
      </c>
      <c r="L7199" t="s">
        <v>165</v>
      </c>
      <c r="M7199" s="18">
        <f t="shared" si="224"/>
        <v>2.1666666666666665</v>
      </c>
      <c r="N7199" s="18">
        <f t="shared" si="225"/>
        <v>2.1666666666666665</v>
      </c>
    </row>
    <row r="7200" spans="1:14" x14ac:dyDescent="0.25">
      <c r="A7200">
        <v>2</v>
      </c>
      <c r="B7200" t="s">
        <v>163</v>
      </c>
      <c r="C7200">
        <v>3</v>
      </c>
      <c r="D7200" t="s">
        <v>164</v>
      </c>
      <c r="E7200">
        <v>12</v>
      </c>
      <c r="F7200" t="s">
        <v>165</v>
      </c>
      <c r="G7200" s="9">
        <v>2</v>
      </c>
      <c r="H7200" t="s">
        <v>172</v>
      </c>
      <c r="I7200">
        <v>3</v>
      </c>
      <c r="J7200" t="s">
        <v>173</v>
      </c>
      <c r="K7200">
        <v>12</v>
      </c>
      <c r="L7200" t="s">
        <v>165</v>
      </c>
      <c r="M7200" s="18">
        <f t="shared" si="224"/>
        <v>2.25</v>
      </c>
      <c r="N7200" s="18">
        <f t="shared" si="225"/>
        <v>2.25</v>
      </c>
    </row>
    <row r="7201" spans="1:14" x14ac:dyDescent="0.25">
      <c r="A7201">
        <v>2</v>
      </c>
      <c r="B7201" t="s">
        <v>163</v>
      </c>
      <c r="C7201">
        <v>2</v>
      </c>
      <c r="D7201" t="s">
        <v>164</v>
      </c>
      <c r="E7201">
        <v>29</v>
      </c>
      <c r="F7201" t="s">
        <v>165</v>
      </c>
      <c r="G7201" s="9">
        <v>2</v>
      </c>
      <c r="H7201" t="s">
        <v>172</v>
      </c>
      <c r="I7201">
        <v>2</v>
      </c>
      <c r="J7201" t="s">
        <v>173</v>
      </c>
      <c r="K7201">
        <v>29</v>
      </c>
      <c r="L7201" t="s">
        <v>165</v>
      </c>
      <c r="M7201" s="18">
        <f t="shared" si="224"/>
        <v>2.1666666666666665</v>
      </c>
      <c r="N7201" s="18">
        <f t="shared" si="225"/>
        <v>2.1666666666666665</v>
      </c>
    </row>
    <row r="7202" spans="1:14" x14ac:dyDescent="0.25">
      <c r="A7202">
        <v>2</v>
      </c>
      <c r="B7202" t="s">
        <v>163</v>
      </c>
      <c r="C7202">
        <v>2</v>
      </c>
      <c r="D7202" t="s">
        <v>164</v>
      </c>
      <c r="E7202">
        <v>0</v>
      </c>
      <c r="F7202" t="s">
        <v>165</v>
      </c>
      <c r="G7202" s="9">
        <v>2</v>
      </c>
      <c r="H7202" t="s">
        <v>172</v>
      </c>
      <c r="I7202">
        <v>2</v>
      </c>
      <c r="J7202" t="s">
        <v>173</v>
      </c>
      <c r="K7202">
        <v>0</v>
      </c>
      <c r="L7202" t="s">
        <v>165</v>
      </c>
      <c r="M7202" s="18">
        <f t="shared" si="224"/>
        <v>2.1666666666666665</v>
      </c>
      <c r="N7202" s="18">
        <f t="shared" si="225"/>
        <v>2.1666666666666665</v>
      </c>
    </row>
    <row r="7203" spans="1:14" x14ac:dyDescent="0.25">
      <c r="A7203">
        <v>2</v>
      </c>
      <c r="B7203" t="s">
        <v>163</v>
      </c>
      <c r="C7203">
        <v>0</v>
      </c>
      <c r="D7203" t="s">
        <v>164</v>
      </c>
      <c r="E7203">
        <v>18</v>
      </c>
      <c r="F7203" t="s">
        <v>165</v>
      </c>
      <c r="G7203" s="9">
        <v>2</v>
      </c>
      <c r="H7203" t="s">
        <v>172</v>
      </c>
      <c r="I7203">
        <v>0</v>
      </c>
      <c r="J7203" t="s">
        <v>173</v>
      </c>
      <c r="K7203">
        <v>18</v>
      </c>
      <c r="L7203" t="s">
        <v>165</v>
      </c>
      <c r="M7203" s="18">
        <f t="shared" si="224"/>
        <v>2</v>
      </c>
      <c r="N7203" s="18">
        <f t="shared" si="225"/>
        <v>2</v>
      </c>
    </row>
    <row r="7204" spans="1:14" x14ac:dyDescent="0.25">
      <c r="A7204">
        <v>2</v>
      </c>
      <c r="B7204" t="s">
        <v>163</v>
      </c>
      <c r="C7204">
        <v>0</v>
      </c>
      <c r="D7204" t="s">
        <v>164</v>
      </c>
      <c r="E7204">
        <v>13</v>
      </c>
      <c r="F7204" t="s">
        <v>165</v>
      </c>
      <c r="G7204" s="9">
        <v>2</v>
      </c>
      <c r="H7204" t="s">
        <v>172</v>
      </c>
      <c r="I7204">
        <v>0</v>
      </c>
      <c r="J7204" t="s">
        <v>173</v>
      </c>
      <c r="K7204">
        <v>13</v>
      </c>
      <c r="L7204" t="s">
        <v>165</v>
      </c>
      <c r="M7204" s="18">
        <f t="shared" si="224"/>
        <v>2</v>
      </c>
      <c r="N7204" s="18">
        <f t="shared" si="225"/>
        <v>2</v>
      </c>
    </row>
    <row r="7205" spans="1:14" x14ac:dyDescent="0.25">
      <c r="A7205">
        <v>2</v>
      </c>
      <c r="B7205" t="s">
        <v>163</v>
      </c>
      <c r="C7205">
        <v>0</v>
      </c>
      <c r="D7205" t="s">
        <v>164</v>
      </c>
      <c r="E7205">
        <v>13</v>
      </c>
      <c r="F7205" t="s">
        <v>165</v>
      </c>
      <c r="G7205" s="9">
        <v>2</v>
      </c>
      <c r="H7205" t="s">
        <v>172</v>
      </c>
      <c r="I7205">
        <v>0</v>
      </c>
      <c r="J7205" t="s">
        <v>173</v>
      </c>
      <c r="K7205">
        <v>13</v>
      </c>
      <c r="L7205" t="s">
        <v>165</v>
      </c>
      <c r="M7205" s="18">
        <f t="shared" si="224"/>
        <v>2</v>
      </c>
      <c r="N7205" s="18">
        <f t="shared" si="225"/>
        <v>2</v>
      </c>
    </row>
    <row r="7206" spans="1:14" x14ac:dyDescent="0.25">
      <c r="A7206">
        <v>2</v>
      </c>
      <c r="B7206" t="s">
        <v>163</v>
      </c>
      <c r="C7206">
        <v>0</v>
      </c>
      <c r="D7206" t="s">
        <v>164</v>
      </c>
      <c r="E7206">
        <v>26</v>
      </c>
      <c r="F7206" t="s">
        <v>165</v>
      </c>
      <c r="G7206" s="9">
        <v>2</v>
      </c>
      <c r="H7206" t="s">
        <v>172</v>
      </c>
      <c r="I7206">
        <v>0</v>
      </c>
      <c r="J7206" t="s">
        <v>173</v>
      </c>
      <c r="K7206">
        <v>26</v>
      </c>
      <c r="L7206" t="s">
        <v>165</v>
      </c>
      <c r="M7206" s="18">
        <f t="shared" si="224"/>
        <v>2</v>
      </c>
      <c r="N7206" s="18">
        <f t="shared" si="225"/>
        <v>2</v>
      </c>
    </row>
    <row r="7207" spans="1:14" x14ac:dyDescent="0.25">
      <c r="A7207">
        <v>1</v>
      </c>
      <c r="B7207" t="s">
        <v>163</v>
      </c>
      <c r="C7207">
        <v>11</v>
      </c>
      <c r="D7207" t="s">
        <v>164</v>
      </c>
      <c r="E7207">
        <v>15</v>
      </c>
      <c r="F7207" t="s">
        <v>165</v>
      </c>
      <c r="G7207" s="9">
        <v>1</v>
      </c>
      <c r="H7207" t="s">
        <v>172</v>
      </c>
      <c r="I7207">
        <v>11</v>
      </c>
      <c r="J7207" t="s">
        <v>173</v>
      </c>
      <c r="K7207">
        <v>15</v>
      </c>
      <c r="L7207" t="s">
        <v>165</v>
      </c>
      <c r="M7207" s="18">
        <f t="shared" si="224"/>
        <v>1.9166666666666665</v>
      </c>
      <c r="N7207" s="18">
        <f t="shared" si="225"/>
        <v>1.9166666666666665</v>
      </c>
    </row>
    <row r="7208" spans="1:14" x14ac:dyDescent="0.25">
      <c r="A7208">
        <v>1</v>
      </c>
      <c r="B7208" t="s">
        <v>163</v>
      </c>
      <c r="C7208">
        <v>10</v>
      </c>
      <c r="D7208" t="s">
        <v>164</v>
      </c>
      <c r="E7208">
        <v>25</v>
      </c>
      <c r="F7208" t="s">
        <v>165</v>
      </c>
      <c r="G7208" s="9">
        <v>1</v>
      </c>
      <c r="H7208" t="s">
        <v>172</v>
      </c>
      <c r="I7208">
        <v>10</v>
      </c>
      <c r="J7208" t="s">
        <v>173</v>
      </c>
      <c r="K7208">
        <v>25</v>
      </c>
      <c r="L7208" t="s">
        <v>165</v>
      </c>
      <c r="M7208" s="18">
        <f t="shared" si="224"/>
        <v>1.8333333333333335</v>
      </c>
      <c r="N7208" s="18">
        <f t="shared" si="225"/>
        <v>1.8333333333333335</v>
      </c>
    </row>
    <row r="7209" spans="1:14" x14ac:dyDescent="0.25">
      <c r="A7209">
        <v>1</v>
      </c>
      <c r="B7209" t="s">
        <v>163</v>
      </c>
      <c r="C7209">
        <v>10</v>
      </c>
      <c r="D7209" t="s">
        <v>164</v>
      </c>
      <c r="E7209">
        <v>4</v>
      </c>
      <c r="F7209" t="s">
        <v>165</v>
      </c>
      <c r="G7209" s="9">
        <v>1</v>
      </c>
      <c r="H7209" t="s">
        <v>172</v>
      </c>
      <c r="I7209">
        <v>10</v>
      </c>
      <c r="J7209" t="s">
        <v>173</v>
      </c>
      <c r="K7209">
        <v>4</v>
      </c>
      <c r="L7209" t="s">
        <v>165</v>
      </c>
      <c r="M7209" s="18">
        <f t="shared" si="224"/>
        <v>1.8333333333333335</v>
      </c>
      <c r="N7209" s="18">
        <f t="shared" si="225"/>
        <v>1.8333333333333335</v>
      </c>
    </row>
    <row r="7210" spans="1:14" x14ac:dyDescent="0.25">
      <c r="A7210">
        <v>0</v>
      </c>
      <c r="B7210" t="s">
        <v>163</v>
      </c>
      <c r="C7210">
        <v>4</v>
      </c>
      <c r="D7210" t="s">
        <v>164</v>
      </c>
      <c r="E7210">
        <v>10</v>
      </c>
      <c r="F7210" t="s">
        <v>165</v>
      </c>
      <c r="G7210" s="9">
        <v>1</v>
      </c>
      <c r="H7210" t="s">
        <v>172</v>
      </c>
      <c r="I7210">
        <v>8</v>
      </c>
      <c r="J7210" t="s">
        <v>173</v>
      </c>
      <c r="K7210">
        <v>9</v>
      </c>
      <c r="L7210" t="s">
        <v>165</v>
      </c>
      <c r="M7210" s="18">
        <f t="shared" si="224"/>
        <v>0.33333333333333331</v>
      </c>
      <c r="N7210" s="18">
        <f t="shared" si="225"/>
        <v>1.6666666666666665</v>
      </c>
    </row>
    <row r="7211" spans="1:14" x14ac:dyDescent="0.25">
      <c r="A7211">
        <v>1</v>
      </c>
      <c r="B7211" t="s">
        <v>163</v>
      </c>
      <c r="C7211">
        <v>7</v>
      </c>
      <c r="D7211" t="s">
        <v>164</v>
      </c>
      <c r="E7211">
        <v>5</v>
      </c>
      <c r="F7211" t="s">
        <v>165</v>
      </c>
      <c r="G7211" s="9">
        <v>1</v>
      </c>
      <c r="H7211" t="s">
        <v>172</v>
      </c>
      <c r="I7211">
        <v>7</v>
      </c>
      <c r="J7211" t="s">
        <v>173</v>
      </c>
      <c r="K7211">
        <v>5</v>
      </c>
      <c r="L7211" t="s">
        <v>165</v>
      </c>
      <c r="M7211" s="18">
        <f t="shared" si="224"/>
        <v>1.5833333333333335</v>
      </c>
      <c r="N7211" s="18">
        <f t="shared" si="225"/>
        <v>1.5833333333333335</v>
      </c>
    </row>
    <row r="7212" spans="1:14" x14ac:dyDescent="0.25">
      <c r="A7212">
        <v>1</v>
      </c>
      <c r="B7212" t="s">
        <v>163</v>
      </c>
      <c r="C7212">
        <v>3</v>
      </c>
      <c r="D7212" t="s">
        <v>164</v>
      </c>
      <c r="E7212">
        <v>28</v>
      </c>
      <c r="F7212" t="s">
        <v>165</v>
      </c>
      <c r="G7212" s="9">
        <v>1</v>
      </c>
      <c r="H7212" t="s">
        <v>172</v>
      </c>
      <c r="I7212">
        <v>3</v>
      </c>
      <c r="J7212" t="s">
        <v>173</v>
      </c>
      <c r="K7212">
        <v>28</v>
      </c>
      <c r="L7212" t="s">
        <v>165</v>
      </c>
      <c r="M7212" s="18">
        <f t="shared" si="224"/>
        <v>1.25</v>
      </c>
      <c r="N7212" s="18">
        <f t="shared" si="225"/>
        <v>1.25</v>
      </c>
    </row>
    <row r="7213" spans="1:14" x14ac:dyDescent="0.25">
      <c r="A7213">
        <v>1</v>
      </c>
      <c r="B7213" t="s">
        <v>163</v>
      </c>
      <c r="C7213">
        <v>3</v>
      </c>
      <c r="D7213" t="s">
        <v>164</v>
      </c>
      <c r="E7213">
        <v>18</v>
      </c>
      <c r="F7213" t="s">
        <v>165</v>
      </c>
      <c r="G7213" s="9">
        <v>3</v>
      </c>
      <c r="H7213" t="s">
        <v>172</v>
      </c>
      <c r="I7213">
        <v>2</v>
      </c>
      <c r="J7213" t="s">
        <v>173</v>
      </c>
      <c r="K7213">
        <v>21</v>
      </c>
      <c r="L7213" t="s">
        <v>165</v>
      </c>
      <c r="M7213" s="18">
        <f t="shared" si="224"/>
        <v>1.25</v>
      </c>
      <c r="N7213" s="18">
        <f t="shared" si="225"/>
        <v>3.1666666666666665</v>
      </c>
    </row>
    <row r="7214" spans="1:14" x14ac:dyDescent="0.25">
      <c r="A7214">
        <v>1</v>
      </c>
      <c r="B7214" t="s">
        <v>163</v>
      </c>
      <c r="C7214">
        <v>0</v>
      </c>
      <c r="D7214" t="s">
        <v>164</v>
      </c>
      <c r="E7214">
        <v>20</v>
      </c>
      <c r="F7214" t="s">
        <v>165</v>
      </c>
      <c r="G7214" s="9">
        <v>1</v>
      </c>
      <c r="H7214" t="s">
        <v>172</v>
      </c>
      <c r="I7214">
        <v>0</v>
      </c>
      <c r="J7214" t="s">
        <v>173</v>
      </c>
      <c r="K7214">
        <v>20</v>
      </c>
      <c r="L7214" t="s">
        <v>165</v>
      </c>
      <c r="M7214" s="18">
        <f t="shared" si="224"/>
        <v>1</v>
      </c>
      <c r="N7214" s="18">
        <f t="shared" si="225"/>
        <v>1</v>
      </c>
    </row>
    <row r="7215" spans="1:14" x14ac:dyDescent="0.25">
      <c r="A7215">
        <v>1</v>
      </c>
      <c r="B7215" t="s">
        <v>163</v>
      </c>
      <c r="C7215">
        <v>0</v>
      </c>
      <c r="D7215" t="s">
        <v>164</v>
      </c>
      <c r="E7215">
        <v>14</v>
      </c>
      <c r="F7215" t="s">
        <v>165</v>
      </c>
      <c r="G7215" s="9">
        <v>4</v>
      </c>
      <c r="H7215" t="s">
        <v>172</v>
      </c>
      <c r="I7215">
        <v>7</v>
      </c>
      <c r="J7215" t="s">
        <v>173</v>
      </c>
      <c r="K7215">
        <v>30</v>
      </c>
      <c r="L7215" t="s">
        <v>165</v>
      </c>
      <c r="M7215" s="18">
        <f t="shared" si="224"/>
        <v>1</v>
      </c>
      <c r="N7215" s="18">
        <f t="shared" si="225"/>
        <v>4.583333333333333</v>
      </c>
    </row>
    <row r="7216" spans="1:14" x14ac:dyDescent="0.25">
      <c r="A7216">
        <v>0</v>
      </c>
      <c r="B7216" t="s">
        <v>163</v>
      </c>
      <c r="C7216">
        <v>7</v>
      </c>
      <c r="D7216" t="s">
        <v>164</v>
      </c>
      <c r="E7216">
        <v>14</v>
      </c>
      <c r="F7216" t="s">
        <v>165</v>
      </c>
      <c r="G7216" s="9">
        <v>0</v>
      </c>
      <c r="H7216" t="s">
        <v>172</v>
      </c>
      <c r="I7216">
        <v>7</v>
      </c>
      <c r="J7216" t="s">
        <v>173</v>
      </c>
      <c r="K7216">
        <v>14</v>
      </c>
      <c r="L7216" t="s">
        <v>165</v>
      </c>
      <c r="M7216" s="18">
        <f t="shared" si="224"/>
        <v>0.58333333333333337</v>
      </c>
      <c r="N7216" s="18">
        <f t="shared" si="225"/>
        <v>0.58333333333333337</v>
      </c>
    </row>
    <row r="7217" spans="1:14" x14ac:dyDescent="0.25">
      <c r="A7217">
        <v>0</v>
      </c>
      <c r="B7217" t="s">
        <v>163</v>
      </c>
      <c r="C7217">
        <v>0</v>
      </c>
      <c r="D7217" t="s">
        <v>164</v>
      </c>
      <c r="E7217">
        <v>15</v>
      </c>
      <c r="F7217" t="s">
        <v>165</v>
      </c>
      <c r="G7217" s="9">
        <v>0</v>
      </c>
      <c r="H7217" t="s">
        <v>172</v>
      </c>
      <c r="I7217">
        <v>0</v>
      </c>
      <c r="J7217" t="s">
        <v>173</v>
      </c>
      <c r="K7217">
        <v>15</v>
      </c>
      <c r="L7217" t="s">
        <v>165</v>
      </c>
      <c r="M7217" s="18">
        <f t="shared" si="224"/>
        <v>0</v>
      </c>
      <c r="N7217" s="18">
        <f t="shared" si="225"/>
        <v>0</v>
      </c>
    </row>
    <row r="7218" spans="1:14" x14ac:dyDescent="0.25">
      <c r="A7218">
        <v>0</v>
      </c>
      <c r="B7218" t="s">
        <v>163</v>
      </c>
      <c r="C7218">
        <v>1</v>
      </c>
      <c r="D7218" t="s">
        <v>164</v>
      </c>
      <c r="E7218">
        <v>27</v>
      </c>
      <c r="F7218" t="s">
        <v>165</v>
      </c>
      <c r="G7218" s="9">
        <v>0</v>
      </c>
      <c r="H7218" t="s">
        <v>172</v>
      </c>
      <c r="I7218">
        <v>1</v>
      </c>
      <c r="J7218" t="s">
        <v>173</v>
      </c>
      <c r="K7218">
        <v>27</v>
      </c>
      <c r="L7218" t="s">
        <v>165</v>
      </c>
      <c r="M7218" s="18">
        <f t="shared" si="224"/>
        <v>8.3333333333333329E-2</v>
      </c>
      <c r="N7218" s="18">
        <f t="shared" si="225"/>
        <v>8.3333333333333329E-2</v>
      </c>
    </row>
    <row r="7219" spans="1:14" x14ac:dyDescent="0.25">
      <c r="A7219">
        <v>22</v>
      </c>
      <c r="B7219" t="s">
        <v>163</v>
      </c>
      <c r="C7219">
        <v>1</v>
      </c>
      <c r="D7219" t="s">
        <v>164</v>
      </c>
      <c r="E7219">
        <v>11</v>
      </c>
      <c r="F7219" t="s">
        <v>165</v>
      </c>
      <c r="G7219" s="9">
        <v>22</v>
      </c>
      <c r="H7219" t="s">
        <v>172</v>
      </c>
      <c r="I7219">
        <v>1</v>
      </c>
      <c r="J7219" t="s">
        <v>173</v>
      </c>
      <c r="K7219">
        <v>11</v>
      </c>
      <c r="L7219" t="s">
        <v>165</v>
      </c>
      <c r="M7219" s="18">
        <f t="shared" si="224"/>
        <v>22.083333333333332</v>
      </c>
      <c r="N7219" s="18">
        <f t="shared" si="225"/>
        <v>22.083333333333332</v>
      </c>
    </row>
    <row r="7220" spans="1:14" x14ac:dyDescent="0.25">
      <c r="A7220">
        <v>4</v>
      </c>
      <c r="B7220" t="s">
        <v>163</v>
      </c>
      <c r="C7220">
        <v>0</v>
      </c>
      <c r="D7220" t="s">
        <v>164</v>
      </c>
      <c r="E7220">
        <v>25</v>
      </c>
      <c r="F7220" t="s">
        <v>165</v>
      </c>
      <c r="G7220" s="9">
        <v>4</v>
      </c>
      <c r="H7220" t="s">
        <v>172</v>
      </c>
      <c r="I7220">
        <v>0</v>
      </c>
      <c r="J7220" t="s">
        <v>173</v>
      </c>
      <c r="K7220">
        <v>25</v>
      </c>
      <c r="L7220" t="s">
        <v>165</v>
      </c>
      <c r="M7220" s="18">
        <f t="shared" si="224"/>
        <v>4</v>
      </c>
      <c r="N7220" s="18">
        <f t="shared" si="225"/>
        <v>4</v>
      </c>
    </row>
    <row r="7221" spans="1:14" x14ac:dyDescent="0.25">
      <c r="A7221">
        <v>3</v>
      </c>
      <c r="B7221" t="s">
        <v>163</v>
      </c>
      <c r="C7221">
        <v>7</v>
      </c>
      <c r="D7221" t="s">
        <v>164</v>
      </c>
      <c r="E7221">
        <v>10</v>
      </c>
      <c r="F7221" t="s">
        <v>165</v>
      </c>
      <c r="G7221" s="9">
        <v>3</v>
      </c>
      <c r="H7221" t="s">
        <v>172</v>
      </c>
      <c r="I7221">
        <v>7</v>
      </c>
      <c r="J7221" t="s">
        <v>173</v>
      </c>
      <c r="K7221">
        <v>10</v>
      </c>
      <c r="L7221" t="s">
        <v>165</v>
      </c>
      <c r="M7221" s="18">
        <f t="shared" si="224"/>
        <v>3.5833333333333335</v>
      </c>
      <c r="N7221" s="18">
        <f t="shared" si="225"/>
        <v>3.5833333333333335</v>
      </c>
    </row>
    <row r="7222" spans="1:14" x14ac:dyDescent="0.25">
      <c r="A7222">
        <v>3</v>
      </c>
      <c r="B7222" t="s">
        <v>163</v>
      </c>
      <c r="C7222">
        <v>7</v>
      </c>
      <c r="D7222" t="s">
        <v>164</v>
      </c>
      <c r="E7222">
        <v>3</v>
      </c>
      <c r="F7222" t="s">
        <v>165</v>
      </c>
      <c r="G7222" s="9">
        <v>3</v>
      </c>
      <c r="H7222" t="s">
        <v>172</v>
      </c>
      <c r="I7222">
        <v>7</v>
      </c>
      <c r="J7222" t="s">
        <v>173</v>
      </c>
      <c r="K7222">
        <v>3</v>
      </c>
      <c r="L7222" t="s">
        <v>165</v>
      </c>
      <c r="M7222" s="18">
        <f t="shared" si="224"/>
        <v>3.5833333333333335</v>
      </c>
      <c r="N7222" s="18">
        <f t="shared" si="225"/>
        <v>3.5833333333333335</v>
      </c>
    </row>
    <row r="7223" spans="1:14" x14ac:dyDescent="0.25">
      <c r="A7223">
        <v>2</v>
      </c>
      <c r="B7223" t="s">
        <v>163</v>
      </c>
      <c r="C7223">
        <v>5</v>
      </c>
      <c r="D7223" t="s">
        <v>164</v>
      </c>
      <c r="E7223">
        <v>0</v>
      </c>
      <c r="F7223" t="s">
        <v>165</v>
      </c>
      <c r="G7223" s="9">
        <v>2</v>
      </c>
      <c r="H7223" t="s">
        <v>172</v>
      </c>
      <c r="I7223">
        <v>5</v>
      </c>
      <c r="J7223" t="s">
        <v>173</v>
      </c>
      <c r="K7223">
        <v>0</v>
      </c>
      <c r="L7223" t="s">
        <v>165</v>
      </c>
      <c r="M7223" s="18">
        <f t="shared" si="224"/>
        <v>2.4166666666666665</v>
      </c>
      <c r="N7223" s="18">
        <f t="shared" si="225"/>
        <v>2.4166666666666665</v>
      </c>
    </row>
    <row r="7224" spans="1:14" x14ac:dyDescent="0.25">
      <c r="A7224">
        <v>1</v>
      </c>
      <c r="B7224" t="s">
        <v>163</v>
      </c>
      <c r="C7224">
        <v>2</v>
      </c>
      <c r="D7224" t="s">
        <v>164</v>
      </c>
      <c r="E7224">
        <v>2</v>
      </c>
      <c r="F7224" t="s">
        <v>165</v>
      </c>
      <c r="G7224" s="9">
        <v>1</v>
      </c>
      <c r="H7224" t="s">
        <v>172</v>
      </c>
      <c r="I7224">
        <v>2</v>
      </c>
      <c r="J7224" t="s">
        <v>173</v>
      </c>
      <c r="K7224">
        <v>2</v>
      </c>
      <c r="L7224" t="s">
        <v>165</v>
      </c>
      <c r="M7224" s="18">
        <f t="shared" si="224"/>
        <v>1.1666666666666667</v>
      </c>
      <c r="N7224" s="18">
        <f t="shared" si="225"/>
        <v>1.1666666666666667</v>
      </c>
    </row>
    <row r="7225" spans="1:14" x14ac:dyDescent="0.25">
      <c r="A7225">
        <v>0</v>
      </c>
      <c r="B7225" t="s">
        <v>163</v>
      </c>
      <c r="C7225">
        <v>5</v>
      </c>
      <c r="D7225" t="s">
        <v>164</v>
      </c>
      <c r="E7225">
        <v>17</v>
      </c>
      <c r="F7225" t="s">
        <v>165</v>
      </c>
      <c r="G7225" s="9">
        <v>0</v>
      </c>
      <c r="H7225" t="s">
        <v>172</v>
      </c>
      <c r="I7225">
        <v>5</v>
      </c>
      <c r="J7225" t="s">
        <v>173</v>
      </c>
      <c r="K7225">
        <v>17</v>
      </c>
      <c r="L7225" t="s">
        <v>165</v>
      </c>
      <c r="M7225" s="18">
        <f t="shared" si="224"/>
        <v>0.41666666666666669</v>
      </c>
      <c r="N7225" s="18">
        <f t="shared" si="225"/>
        <v>0.41666666666666669</v>
      </c>
    </row>
    <row r="7226" spans="1:14" x14ac:dyDescent="0.25">
      <c r="A7226">
        <v>0</v>
      </c>
      <c r="B7226" t="s">
        <v>163</v>
      </c>
      <c r="C7226">
        <v>3</v>
      </c>
      <c r="D7226" t="s">
        <v>164</v>
      </c>
      <c r="E7226">
        <v>1</v>
      </c>
      <c r="F7226" t="s">
        <v>165</v>
      </c>
      <c r="G7226" s="9">
        <v>0</v>
      </c>
      <c r="H7226" t="s">
        <v>172</v>
      </c>
      <c r="I7226">
        <v>3</v>
      </c>
      <c r="J7226" t="s">
        <v>173</v>
      </c>
      <c r="K7226">
        <v>1</v>
      </c>
      <c r="L7226" t="s">
        <v>165</v>
      </c>
      <c r="M7226" s="18">
        <f t="shared" si="224"/>
        <v>0.25</v>
      </c>
      <c r="N7226" s="18">
        <f t="shared" si="225"/>
        <v>0.25</v>
      </c>
    </row>
    <row r="7227" spans="1:14" x14ac:dyDescent="0.25">
      <c r="A7227">
        <v>0</v>
      </c>
      <c r="B7227" t="s">
        <v>163</v>
      </c>
      <c r="C7227">
        <v>2</v>
      </c>
      <c r="D7227" t="s">
        <v>164</v>
      </c>
      <c r="E7227">
        <v>18</v>
      </c>
      <c r="F7227" t="s">
        <v>165</v>
      </c>
      <c r="G7227" s="9">
        <v>0</v>
      </c>
      <c r="H7227" t="s">
        <v>172</v>
      </c>
      <c r="I7227">
        <v>2</v>
      </c>
      <c r="J7227" t="s">
        <v>173</v>
      </c>
      <c r="K7227">
        <v>18</v>
      </c>
      <c r="L7227" t="s">
        <v>165</v>
      </c>
      <c r="M7227" s="18">
        <f t="shared" si="224"/>
        <v>0.16666666666666666</v>
      </c>
      <c r="N7227" s="18">
        <f t="shared" si="225"/>
        <v>0.16666666666666666</v>
      </c>
    </row>
    <row r="7228" spans="1:14" x14ac:dyDescent="0.25">
      <c r="A7228">
        <v>0</v>
      </c>
      <c r="B7228" t="s">
        <v>163</v>
      </c>
      <c r="C7228">
        <v>1</v>
      </c>
      <c r="D7228" t="s">
        <v>164</v>
      </c>
      <c r="E7228">
        <v>13</v>
      </c>
      <c r="F7228" t="s">
        <v>165</v>
      </c>
      <c r="G7228" s="9">
        <v>0</v>
      </c>
      <c r="H7228" t="s">
        <v>172</v>
      </c>
      <c r="I7228">
        <v>1</v>
      </c>
      <c r="J7228" t="s">
        <v>173</v>
      </c>
      <c r="K7228">
        <v>13</v>
      </c>
      <c r="L7228" t="s">
        <v>165</v>
      </c>
      <c r="M7228" s="18">
        <f t="shared" si="224"/>
        <v>8.3333333333333329E-2</v>
      </c>
      <c r="N7228" s="18">
        <f t="shared" si="225"/>
        <v>8.3333333333333329E-2</v>
      </c>
    </row>
    <row r="7229" spans="1:14" x14ac:dyDescent="0.25">
      <c r="A7229">
        <v>0</v>
      </c>
      <c r="B7229" t="s">
        <v>163</v>
      </c>
      <c r="C7229">
        <v>0</v>
      </c>
      <c r="D7229" t="s">
        <v>164</v>
      </c>
      <c r="E7229">
        <v>2</v>
      </c>
      <c r="F7229" t="s">
        <v>165</v>
      </c>
      <c r="G7229" s="9">
        <v>0</v>
      </c>
      <c r="H7229" t="s">
        <v>172</v>
      </c>
      <c r="I7229">
        <v>0</v>
      </c>
      <c r="J7229" t="s">
        <v>173</v>
      </c>
      <c r="K7229">
        <v>2</v>
      </c>
      <c r="L7229" t="s">
        <v>165</v>
      </c>
      <c r="M7229" s="18">
        <f t="shared" si="224"/>
        <v>0</v>
      </c>
      <c r="N7229" s="18">
        <f t="shared" si="225"/>
        <v>0</v>
      </c>
    </row>
    <row r="7230" spans="1:14" x14ac:dyDescent="0.25">
      <c r="A7230">
        <v>5</v>
      </c>
      <c r="B7230" t="s">
        <v>163</v>
      </c>
      <c r="C7230">
        <v>10</v>
      </c>
      <c r="D7230" t="s">
        <v>164</v>
      </c>
      <c r="E7230">
        <v>16</v>
      </c>
      <c r="F7230" t="s">
        <v>165</v>
      </c>
      <c r="G7230" s="9">
        <v>28</v>
      </c>
      <c r="H7230" t="s">
        <v>172</v>
      </c>
      <c r="I7230">
        <v>0</v>
      </c>
      <c r="J7230" t="s">
        <v>173</v>
      </c>
      <c r="K7230">
        <v>16</v>
      </c>
      <c r="L7230" t="s">
        <v>165</v>
      </c>
      <c r="M7230" s="18">
        <f t="shared" si="224"/>
        <v>5.833333333333333</v>
      </c>
      <c r="N7230" s="18">
        <f t="shared" si="225"/>
        <v>28</v>
      </c>
    </row>
    <row r="7231" spans="1:14" x14ac:dyDescent="0.25">
      <c r="A7231">
        <v>2</v>
      </c>
      <c r="B7231" t="s">
        <v>163</v>
      </c>
      <c r="C7231">
        <v>6</v>
      </c>
      <c r="D7231" t="s">
        <v>164</v>
      </c>
      <c r="E7231">
        <v>16</v>
      </c>
      <c r="F7231" t="s">
        <v>165</v>
      </c>
      <c r="G7231" s="9">
        <v>15</v>
      </c>
      <c r="H7231" t="s">
        <v>172</v>
      </c>
      <c r="I7231">
        <v>0</v>
      </c>
      <c r="J7231" t="s">
        <v>173</v>
      </c>
      <c r="K7231">
        <v>11</v>
      </c>
      <c r="L7231" t="s">
        <v>165</v>
      </c>
      <c r="M7231" s="18">
        <f t="shared" si="224"/>
        <v>2.5</v>
      </c>
      <c r="N7231" s="18">
        <f t="shared" si="225"/>
        <v>15</v>
      </c>
    </row>
    <row r="7232" spans="1:14" x14ac:dyDescent="0.25">
      <c r="A7232">
        <v>1</v>
      </c>
      <c r="B7232" t="s">
        <v>163</v>
      </c>
      <c r="C7232">
        <v>2</v>
      </c>
      <c r="D7232" t="s">
        <v>164</v>
      </c>
      <c r="E7232">
        <v>16</v>
      </c>
      <c r="F7232" t="s">
        <v>165</v>
      </c>
      <c r="G7232" s="9">
        <v>15</v>
      </c>
      <c r="H7232" t="s">
        <v>172</v>
      </c>
      <c r="I7232">
        <v>11</v>
      </c>
      <c r="J7232" t="s">
        <v>173</v>
      </c>
      <c r="K7232">
        <v>5</v>
      </c>
      <c r="L7232" t="s">
        <v>165</v>
      </c>
      <c r="M7232" s="18">
        <f t="shared" si="224"/>
        <v>1.1666666666666667</v>
      </c>
      <c r="N7232" s="18">
        <f t="shared" si="225"/>
        <v>15.916666666666666</v>
      </c>
    </row>
    <row r="7233" spans="1:14" x14ac:dyDescent="0.25">
      <c r="A7233">
        <v>3</v>
      </c>
      <c r="B7233" t="s">
        <v>163</v>
      </c>
      <c r="C7233">
        <v>2</v>
      </c>
      <c r="D7233" t="s">
        <v>164</v>
      </c>
      <c r="E7233">
        <v>13</v>
      </c>
      <c r="F7233" t="s">
        <v>165</v>
      </c>
      <c r="G7233" s="9">
        <v>14</v>
      </c>
      <c r="H7233" t="s">
        <v>172</v>
      </c>
      <c r="I7233">
        <v>8</v>
      </c>
      <c r="J7233" t="s">
        <v>173</v>
      </c>
      <c r="K7233">
        <v>13</v>
      </c>
      <c r="L7233" t="s">
        <v>165</v>
      </c>
      <c r="M7233" s="18">
        <f t="shared" si="224"/>
        <v>3.1666666666666665</v>
      </c>
      <c r="N7233" s="18">
        <f t="shared" si="225"/>
        <v>14.666666666666666</v>
      </c>
    </row>
    <row r="7234" spans="1:14" x14ac:dyDescent="0.25">
      <c r="A7234">
        <v>5</v>
      </c>
      <c r="B7234" t="s">
        <v>163</v>
      </c>
      <c r="C7234">
        <v>10</v>
      </c>
      <c r="D7234" t="s">
        <v>164</v>
      </c>
      <c r="E7234">
        <v>16</v>
      </c>
      <c r="F7234" t="s">
        <v>165</v>
      </c>
      <c r="G7234" s="9">
        <v>23</v>
      </c>
      <c r="H7234" t="s">
        <v>172</v>
      </c>
      <c r="I7234">
        <v>2</v>
      </c>
      <c r="J7234" t="s">
        <v>173</v>
      </c>
      <c r="K7234">
        <v>2</v>
      </c>
      <c r="L7234" t="s">
        <v>165</v>
      </c>
      <c r="M7234" s="18">
        <f t="shared" si="224"/>
        <v>5.833333333333333</v>
      </c>
      <c r="N7234" s="18">
        <f t="shared" si="225"/>
        <v>23.166666666666668</v>
      </c>
    </row>
    <row r="7235" spans="1:14" x14ac:dyDescent="0.25">
      <c r="A7235">
        <v>6</v>
      </c>
      <c r="B7235" t="s">
        <v>163</v>
      </c>
      <c r="C7235">
        <v>0</v>
      </c>
      <c r="D7235" t="s">
        <v>164</v>
      </c>
      <c r="E7235">
        <v>16</v>
      </c>
      <c r="F7235" t="s">
        <v>165</v>
      </c>
      <c r="G7235" s="9">
        <v>15</v>
      </c>
      <c r="H7235" t="s">
        <v>172</v>
      </c>
      <c r="I7235">
        <v>0</v>
      </c>
      <c r="J7235" t="s">
        <v>173</v>
      </c>
      <c r="K7235">
        <v>17</v>
      </c>
      <c r="L7235" t="s">
        <v>165</v>
      </c>
      <c r="M7235" s="18">
        <f t="shared" ref="M7235:M7298" si="226">A7235+C7235/12</f>
        <v>6</v>
      </c>
      <c r="N7235" s="18">
        <f t="shared" ref="N7235:N7298" si="227">G7235+I7235/12</f>
        <v>15</v>
      </c>
    </row>
    <row r="7236" spans="1:14" x14ac:dyDescent="0.25">
      <c r="A7236">
        <v>6</v>
      </c>
      <c r="B7236" t="s">
        <v>163</v>
      </c>
      <c r="C7236">
        <v>0</v>
      </c>
      <c r="D7236" t="s">
        <v>164</v>
      </c>
      <c r="E7236">
        <v>16</v>
      </c>
      <c r="F7236" t="s">
        <v>165</v>
      </c>
      <c r="G7236" s="9">
        <v>8</v>
      </c>
      <c r="H7236" t="s">
        <v>172</v>
      </c>
      <c r="I7236">
        <v>5</v>
      </c>
      <c r="J7236" t="s">
        <v>173</v>
      </c>
      <c r="K7236">
        <v>7</v>
      </c>
      <c r="L7236" t="s">
        <v>165</v>
      </c>
      <c r="M7236" s="18">
        <f t="shared" si="226"/>
        <v>6</v>
      </c>
      <c r="N7236" s="18">
        <f t="shared" si="227"/>
        <v>8.4166666666666661</v>
      </c>
    </row>
    <row r="7237" spans="1:14" x14ac:dyDescent="0.25">
      <c r="A7237">
        <v>0</v>
      </c>
      <c r="B7237" t="s">
        <v>163</v>
      </c>
      <c r="C7237">
        <v>7</v>
      </c>
      <c r="D7237" t="s">
        <v>164</v>
      </c>
      <c r="E7237">
        <v>16</v>
      </c>
      <c r="F7237" t="s">
        <v>165</v>
      </c>
      <c r="G7237" s="9">
        <v>7</v>
      </c>
      <c r="H7237" t="s">
        <v>172</v>
      </c>
      <c r="I7237">
        <v>0</v>
      </c>
      <c r="J7237" t="s">
        <v>173</v>
      </c>
      <c r="K7237">
        <v>14</v>
      </c>
      <c r="L7237" t="s">
        <v>165</v>
      </c>
      <c r="M7237" s="18">
        <f t="shared" si="226"/>
        <v>0.58333333333333337</v>
      </c>
      <c r="N7237" s="18">
        <f t="shared" si="227"/>
        <v>7</v>
      </c>
    </row>
    <row r="7238" spans="1:14" x14ac:dyDescent="0.25">
      <c r="A7238">
        <v>6</v>
      </c>
      <c r="B7238" t="s">
        <v>163</v>
      </c>
      <c r="C7238">
        <v>0</v>
      </c>
      <c r="D7238" t="s">
        <v>164</v>
      </c>
      <c r="E7238">
        <v>8</v>
      </c>
      <c r="F7238" t="s">
        <v>165</v>
      </c>
      <c r="G7238" s="9">
        <v>6</v>
      </c>
      <c r="H7238" t="s">
        <v>172</v>
      </c>
      <c r="I7238">
        <v>0</v>
      </c>
      <c r="J7238" t="s">
        <v>173</v>
      </c>
      <c r="K7238">
        <v>8</v>
      </c>
      <c r="L7238" t="s">
        <v>165</v>
      </c>
      <c r="M7238" s="18">
        <f t="shared" si="226"/>
        <v>6</v>
      </c>
      <c r="N7238" s="18">
        <f t="shared" si="227"/>
        <v>6</v>
      </c>
    </row>
    <row r="7239" spans="1:14" x14ac:dyDescent="0.25">
      <c r="A7239">
        <v>2</v>
      </c>
      <c r="B7239" t="s">
        <v>163</v>
      </c>
      <c r="C7239">
        <v>11</v>
      </c>
      <c r="D7239" t="s">
        <v>164</v>
      </c>
      <c r="E7239">
        <v>29</v>
      </c>
      <c r="F7239" t="s">
        <v>165</v>
      </c>
      <c r="G7239" s="9">
        <v>2</v>
      </c>
      <c r="H7239" t="s">
        <v>172</v>
      </c>
      <c r="I7239">
        <v>11</v>
      </c>
      <c r="J7239" t="s">
        <v>173</v>
      </c>
      <c r="K7239">
        <v>29</v>
      </c>
      <c r="L7239" t="s">
        <v>165</v>
      </c>
      <c r="M7239" s="18">
        <f t="shared" si="226"/>
        <v>2.9166666666666665</v>
      </c>
      <c r="N7239" s="18">
        <f t="shared" si="227"/>
        <v>2.9166666666666665</v>
      </c>
    </row>
    <row r="7240" spans="1:14" x14ac:dyDescent="0.25">
      <c r="A7240">
        <v>1</v>
      </c>
      <c r="B7240" t="s">
        <v>163</v>
      </c>
      <c r="C7240">
        <v>0</v>
      </c>
      <c r="D7240" t="s">
        <v>164</v>
      </c>
      <c r="E7240">
        <v>14</v>
      </c>
      <c r="F7240" t="s">
        <v>165</v>
      </c>
      <c r="G7240" s="9">
        <v>1</v>
      </c>
      <c r="H7240" t="s">
        <v>172</v>
      </c>
      <c r="I7240">
        <v>0</v>
      </c>
      <c r="J7240" t="s">
        <v>173</v>
      </c>
      <c r="K7240">
        <v>14</v>
      </c>
      <c r="L7240" t="s">
        <v>165</v>
      </c>
      <c r="M7240" s="18">
        <f t="shared" si="226"/>
        <v>1</v>
      </c>
      <c r="N7240" s="18">
        <f t="shared" si="227"/>
        <v>1</v>
      </c>
    </row>
    <row r="7241" spans="1:14" x14ac:dyDescent="0.25">
      <c r="A7241">
        <v>0</v>
      </c>
      <c r="B7241" t="s">
        <v>163</v>
      </c>
      <c r="C7241">
        <v>0</v>
      </c>
      <c r="D7241" t="s">
        <v>164</v>
      </c>
      <c r="E7241">
        <v>15</v>
      </c>
      <c r="F7241" t="s">
        <v>165</v>
      </c>
      <c r="G7241" s="9">
        <v>0</v>
      </c>
      <c r="H7241" t="s">
        <v>172</v>
      </c>
      <c r="I7241">
        <v>0</v>
      </c>
      <c r="J7241" t="s">
        <v>173</v>
      </c>
      <c r="K7241">
        <v>15</v>
      </c>
      <c r="L7241" t="s">
        <v>165</v>
      </c>
      <c r="M7241" s="18">
        <f t="shared" si="226"/>
        <v>0</v>
      </c>
      <c r="N7241" s="18">
        <f t="shared" si="227"/>
        <v>0</v>
      </c>
    </row>
    <row r="7242" spans="1:14" x14ac:dyDescent="0.25">
      <c r="A7242">
        <v>1</v>
      </c>
      <c r="B7242" t="s">
        <v>163</v>
      </c>
      <c r="C7242">
        <v>6</v>
      </c>
      <c r="D7242" t="s">
        <v>164</v>
      </c>
      <c r="E7242">
        <v>13</v>
      </c>
      <c r="F7242" t="s">
        <v>165</v>
      </c>
      <c r="G7242" s="9">
        <v>1</v>
      </c>
      <c r="H7242" t="s">
        <v>172</v>
      </c>
      <c r="I7242">
        <v>6</v>
      </c>
      <c r="J7242" t="s">
        <v>173</v>
      </c>
      <c r="K7242">
        <v>13</v>
      </c>
      <c r="L7242" t="s">
        <v>165</v>
      </c>
      <c r="M7242" s="18">
        <f t="shared" si="226"/>
        <v>1.5</v>
      </c>
      <c r="N7242" s="18">
        <f t="shared" si="227"/>
        <v>1.5</v>
      </c>
    </row>
    <row r="7243" spans="1:14" x14ac:dyDescent="0.25">
      <c r="A7243">
        <v>1</v>
      </c>
      <c r="B7243" t="s">
        <v>163</v>
      </c>
      <c r="C7243">
        <v>0</v>
      </c>
      <c r="D7243" t="s">
        <v>164</v>
      </c>
      <c r="E7243">
        <v>1</v>
      </c>
      <c r="F7243" t="s">
        <v>165</v>
      </c>
      <c r="G7243" s="9">
        <v>1</v>
      </c>
      <c r="H7243" t="s">
        <v>172</v>
      </c>
      <c r="I7243">
        <v>0</v>
      </c>
      <c r="J7243" t="s">
        <v>173</v>
      </c>
      <c r="K7243">
        <v>1</v>
      </c>
      <c r="L7243" t="s">
        <v>165</v>
      </c>
      <c r="M7243" s="18">
        <f t="shared" si="226"/>
        <v>1</v>
      </c>
      <c r="N7243" s="18">
        <f t="shared" si="227"/>
        <v>1</v>
      </c>
    </row>
    <row r="7244" spans="1:14" x14ac:dyDescent="0.25">
      <c r="A7244">
        <v>1</v>
      </c>
      <c r="B7244" t="s">
        <v>163</v>
      </c>
      <c r="C7244">
        <v>0</v>
      </c>
      <c r="D7244" t="s">
        <v>164</v>
      </c>
      <c r="E7244">
        <v>14</v>
      </c>
      <c r="F7244" t="s">
        <v>165</v>
      </c>
      <c r="G7244" s="9">
        <v>1</v>
      </c>
      <c r="H7244" t="s">
        <v>172</v>
      </c>
      <c r="I7244">
        <v>0</v>
      </c>
      <c r="J7244" t="s">
        <v>173</v>
      </c>
      <c r="K7244">
        <v>14</v>
      </c>
      <c r="L7244" t="s">
        <v>165</v>
      </c>
      <c r="M7244" s="18">
        <f t="shared" si="226"/>
        <v>1</v>
      </c>
      <c r="N7244" s="18">
        <f t="shared" si="227"/>
        <v>1</v>
      </c>
    </row>
    <row r="7245" spans="1:14" x14ac:dyDescent="0.25">
      <c r="A7245">
        <v>1</v>
      </c>
      <c r="B7245" t="s">
        <v>163</v>
      </c>
      <c r="C7245">
        <v>0</v>
      </c>
      <c r="D7245" t="s">
        <v>164</v>
      </c>
      <c r="E7245">
        <v>14</v>
      </c>
      <c r="F7245" t="s">
        <v>165</v>
      </c>
      <c r="G7245" s="9">
        <v>1</v>
      </c>
      <c r="H7245" t="s">
        <v>172</v>
      </c>
      <c r="I7245">
        <v>0</v>
      </c>
      <c r="J7245" t="s">
        <v>173</v>
      </c>
      <c r="K7245">
        <v>14</v>
      </c>
      <c r="L7245" t="s">
        <v>165</v>
      </c>
      <c r="M7245" s="18">
        <f t="shared" si="226"/>
        <v>1</v>
      </c>
      <c r="N7245" s="18">
        <f t="shared" si="227"/>
        <v>1</v>
      </c>
    </row>
    <row r="7246" spans="1:14" x14ac:dyDescent="0.25">
      <c r="A7246">
        <v>0</v>
      </c>
      <c r="B7246" t="s">
        <v>163</v>
      </c>
      <c r="C7246">
        <v>0</v>
      </c>
      <c r="D7246" t="s">
        <v>164</v>
      </c>
      <c r="E7246">
        <v>15</v>
      </c>
      <c r="F7246" t="s">
        <v>165</v>
      </c>
      <c r="G7246" s="9">
        <v>0</v>
      </c>
      <c r="H7246" t="s">
        <v>172</v>
      </c>
      <c r="I7246">
        <v>0</v>
      </c>
      <c r="J7246" t="s">
        <v>173</v>
      </c>
      <c r="K7246">
        <v>15</v>
      </c>
      <c r="L7246" t="s">
        <v>165</v>
      </c>
      <c r="M7246" s="18">
        <f t="shared" si="226"/>
        <v>0</v>
      </c>
      <c r="N7246" s="18">
        <f t="shared" si="227"/>
        <v>0</v>
      </c>
    </row>
    <row r="7247" spans="1:14" x14ac:dyDescent="0.25">
      <c r="A7247">
        <v>4</v>
      </c>
      <c r="B7247" t="s">
        <v>163</v>
      </c>
      <c r="C7247">
        <v>9</v>
      </c>
      <c r="D7247" t="s">
        <v>164</v>
      </c>
      <c r="E7247">
        <v>18</v>
      </c>
      <c r="F7247" t="s">
        <v>165</v>
      </c>
      <c r="G7247" s="9">
        <v>4</v>
      </c>
      <c r="H7247" t="s">
        <v>172</v>
      </c>
      <c r="I7247">
        <v>9</v>
      </c>
      <c r="J7247" t="s">
        <v>173</v>
      </c>
      <c r="K7247">
        <v>18</v>
      </c>
      <c r="L7247" t="s">
        <v>165</v>
      </c>
      <c r="M7247" s="18">
        <f t="shared" si="226"/>
        <v>4.75</v>
      </c>
      <c r="N7247" s="18">
        <f t="shared" si="227"/>
        <v>4.75</v>
      </c>
    </row>
    <row r="7248" spans="1:14" x14ac:dyDescent="0.25">
      <c r="A7248">
        <v>3</v>
      </c>
      <c r="B7248" t="s">
        <v>163</v>
      </c>
      <c r="C7248">
        <v>3</v>
      </c>
      <c r="D7248" t="s">
        <v>164</v>
      </c>
      <c r="E7248">
        <v>7</v>
      </c>
      <c r="F7248" t="s">
        <v>165</v>
      </c>
      <c r="G7248" s="9">
        <v>3</v>
      </c>
      <c r="H7248" t="s">
        <v>172</v>
      </c>
      <c r="I7248">
        <v>3</v>
      </c>
      <c r="J7248" t="s">
        <v>173</v>
      </c>
      <c r="K7248">
        <v>7</v>
      </c>
      <c r="L7248" t="s">
        <v>165</v>
      </c>
      <c r="M7248" s="18">
        <f t="shared" si="226"/>
        <v>3.25</v>
      </c>
      <c r="N7248" s="18">
        <f t="shared" si="227"/>
        <v>3.25</v>
      </c>
    </row>
    <row r="7249" spans="1:14" x14ac:dyDescent="0.25">
      <c r="A7249">
        <v>2</v>
      </c>
      <c r="B7249" t="s">
        <v>163</v>
      </c>
      <c r="C7249">
        <v>2</v>
      </c>
      <c r="D7249" t="s">
        <v>164</v>
      </c>
      <c r="E7249">
        <v>16</v>
      </c>
      <c r="F7249" t="s">
        <v>165</v>
      </c>
      <c r="G7249" s="9">
        <v>14</v>
      </c>
      <c r="H7249" t="s">
        <v>172</v>
      </c>
      <c r="I7249">
        <v>1</v>
      </c>
      <c r="J7249" t="s">
        <v>173</v>
      </c>
      <c r="K7249">
        <v>9</v>
      </c>
      <c r="L7249" t="s">
        <v>165</v>
      </c>
      <c r="M7249" s="18">
        <f t="shared" si="226"/>
        <v>2.1666666666666665</v>
      </c>
      <c r="N7249" s="18">
        <f t="shared" si="227"/>
        <v>14.083333333333334</v>
      </c>
    </row>
    <row r="7250" spans="1:14" x14ac:dyDescent="0.25">
      <c r="A7250">
        <v>6</v>
      </c>
      <c r="B7250" t="s">
        <v>163</v>
      </c>
      <c r="C7250">
        <v>0</v>
      </c>
      <c r="D7250" t="s">
        <v>164</v>
      </c>
      <c r="E7250">
        <v>8</v>
      </c>
      <c r="F7250" t="s">
        <v>165</v>
      </c>
      <c r="G7250" s="9">
        <v>6</v>
      </c>
      <c r="H7250" t="s">
        <v>172</v>
      </c>
      <c r="I7250">
        <v>0</v>
      </c>
      <c r="J7250" t="s">
        <v>173</v>
      </c>
      <c r="K7250">
        <v>8</v>
      </c>
      <c r="L7250" t="s">
        <v>165</v>
      </c>
      <c r="M7250" s="18">
        <f t="shared" si="226"/>
        <v>6</v>
      </c>
      <c r="N7250" s="18">
        <f t="shared" si="227"/>
        <v>6</v>
      </c>
    </row>
    <row r="7251" spans="1:14" x14ac:dyDescent="0.25">
      <c r="A7251">
        <v>6</v>
      </c>
      <c r="B7251" t="s">
        <v>163</v>
      </c>
      <c r="C7251">
        <v>0</v>
      </c>
      <c r="D7251" t="s">
        <v>164</v>
      </c>
      <c r="E7251">
        <v>16</v>
      </c>
      <c r="F7251" t="s">
        <v>165</v>
      </c>
      <c r="G7251" s="9">
        <v>7</v>
      </c>
      <c r="H7251" t="s">
        <v>172</v>
      </c>
      <c r="I7251">
        <v>11</v>
      </c>
      <c r="J7251" t="s">
        <v>173</v>
      </c>
      <c r="K7251">
        <v>30</v>
      </c>
      <c r="L7251" t="s">
        <v>165</v>
      </c>
      <c r="M7251" s="18">
        <f t="shared" si="226"/>
        <v>6</v>
      </c>
      <c r="N7251" s="18">
        <f t="shared" si="227"/>
        <v>7.916666666666667</v>
      </c>
    </row>
    <row r="7252" spans="1:14" x14ac:dyDescent="0.25">
      <c r="A7252">
        <v>5</v>
      </c>
      <c r="B7252" t="s">
        <v>163</v>
      </c>
      <c r="C7252">
        <v>0</v>
      </c>
      <c r="D7252" t="s">
        <v>164</v>
      </c>
      <c r="E7252">
        <v>10</v>
      </c>
      <c r="F7252" t="s">
        <v>165</v>
      </c>
      <c r="G7252" s="9">
        <v>5</v>
      </c>
      <c r="H7252" t="s">
        <v>172</v>
      </c>
      <c r="I7252">
        <v>0</v>
      </c>
      <c r="J7252" t="s">
        <v>173</v>
      </c>
      <c r="K7252">
        <v>10</v>
      </c>
      <c r="L7252" t="s">
        <v>165</v>
      </c>
      <c r="M7252" s="18">
        <f t="shared" si="226"/>
        <v>5</v>
      </c>
      <c r="N7252" s="18">
        <f t="shared" si="227"/>
        <v>5</v>
      </c>
    </row>
    <row r="7253" spans="1:14" x14ac:dyDescent="0.25">
      <c r="A7253">
        <v>3</v>
      </c>
      <c r="B7253" t="s">
        <v>163</v>
      </c>
      <c r="C7253">
        <v>7</v>
      </c>
      <c r="D7253" t="s">
        <v>164</v>
      </c>
      <c r="E7253">
        <v>2</v>
      </c>
      <c r="F7253" t="s">
        <v>165</v>
      </c>
      <c r="G7253" s="9">
        <v>3</v>
      </c>
      <c r="H7253" t="s">
        <v>172</v>
      </c>
      <c r="I7253">
        <v>7</v>
      </c>
      <c r="J7253" t="s">
        <v>173</v>
      </c>
      <c r="K7253">
        <v>2</v>
      </c>
      <c r="L7253" t="s">
        <v>165</v>
      </c>
      <c r="M7253" s="18">
        <f t="shared" si="226"/>
        <v>3.5833333333333335</v>
      </c>
      <c r="N7253" s="18">
        <f t="shared" si="227"/>
        <v>3.5833333333333335</v>
      </c>
    </row>
    <row r="7254" spans="1:14" x14ac:dyDescent="0.25">
      <c r="A7254">
        <v>2</v>
      </c>
      <c r="B7254" t="s">
        <v>163</v>
      </c>
      <c r="C7254">
        <v>11</v>
      </c>
      <c r="D7254" t="s">
        <v>164</v>
      </c>
      <c r="E7254">
        <v>0</v>
      </c>
      <c r="F7254" t="s">
        <v>165</v>
      </c>
      <c r="G7254" s="9">
        <v>2</v>
      </c>
      <c r="H7254" t="s">
        <v>172</v>
      </c>
      <c r="I7254">
        <v>11</v>
      </c>
      <c r="J7254" t="s">
        <v>173</v>
      </c>
      <c r="K7254">
        <v>0</v>
      </c>
      <c r="L7254" t="s">
        <v>165</v>
      </c>
      <c r="M7254" s="18">
        <f t="shared" si="226"/>
        <v>2.9166666666666665</v>
      </c>
      <c r="N7254" s="18">
        <f t="shared" si="227"/>
        <v>2.9166666666666665</v>
      </c>
    </row>
    <row r="7255" spans="1:14" x14ac:dyDescent="0.25">
      <c r="A7255">
        <v>6</v>
      </c>
      <c r="B7255" t="s">
        <v>163</v>
      </c>
      <c r="C7255">
        <v>0</v>
      </c>
      <c r="D7255" t="s">
        <v>164</v>
      </c>
      <c r="E7255">
        <v>16</v>
      </c>
      <c r="F7255" t="s">
        <v>165</v>
      </c>
      <c r="G7255" s="9">
        <v>8</v>
      </c>
      <c r="H7255" t="s">
        <v>172</v>
      </c>
      <c r="I7255">
        <v>3</v>
      </c>
      <c r="J7255" t="s">
        <v>173</v>
      </c>
      <c r="K7255">
        <v>12</v>
      </c>
      <c r="L7255" t="s">
        <v>165</v>
      </c>
      <c r="M7255" s="18">
        <f t="shared" si="226"/>
        <v>6</v>
      </c>
      <c r="N7255" s="18">
        <f t="shared" si="227"/>
        <v>8.25</v>
      </c>
    </row>
    <row r="7256" spans="1:14" x14ac:dyDescent="0.25">
      <c r="A7256">
        <v>6</v>
      </c>
      <c r="B7256" t="s">
        <v>163</v>
      </c>
      <c r="C7256">
        <v>0</v>
      </c>
      <c r="D7256" t="s">
        <v>164</v>
      </c>
      <c r="E7256">
        <v>16</v>
      </c>
      <c r="F7256" t="s">
        <v>165</v>
      </c>
      <c r="G7256" s="9">
        <v>7</v>
      </c>
      <c r="H7256" t="s">
        <v>172</v>
      </c>
      <c r="I7256">
        <v>9</v>
      </c>
      <c r="J7256" t="s">
        <v>173</v>
      </c>
      <c r="K7256">
        <v>21</v>
      </c>
      <c r="L7256" t="s">
        <v>165</v>
      </c>
      <c r="M7256" s="18">
        <f t="shared" si="226"/>
        <v>6</v>
      </c>
      <c r="N7256" s="18">
        <f t="shared" si="227"/>
        <v>7.75</v>
      </c>
    </row>
    <row r="7257" spans="1:14" x14ac:dyDescent="0.25">
      <c r="A7257">
        <v>4</v>
      </c>
      <c r="B7257" t="s">
        <v>163</v>
      </c>
      <c r="C7257">
        <v>1</v>
      </c>
      <c r="D7257" t="s">
        <v>164</v>
      </c>
      <c r="E7257">
        <v>15</v>
      </c>
      <c r="F7257" t="s">
        <v>165</v>
      </c>
      <c r="G7257" s="9">
        <v>4</v>
      </c>
      <c r="H7257" t="s">
        <v>172</v>
      </c>
      <c r="I7257">
        <v>1</v>
      </c>
      <c r="J7257" t="s">
        <v>173</v>
      </c>
      <c r="K7257">
        <v>15</v>
      </c>
      <c r="L7257" t="s">
        <v>165</v>
      </c>
      <c r="M7257" s="18">
        <f t="shared" si="226"/>
        <v>4.083333333333333</v>
      </c>
      <c r="N7257" s="18">
        <f t="shared" si="227"/>
        <v>4.083333333333333</v>
      </c>
    </row>
    <row r="7258" spans="1:14" x14ac:dyDescent="0.25">
      <c r="A7258">
        <v>2</v>
      </c>
      <c r="B7258" t="s">
        <v>163</v>
      </c>
      <c r="C7258">
        <v>9</v>
      </c>
      <c r="D7258" t="s">
        <v>164</v>
      </c>
      <c r="E7258">
        <v>12</v>
      </c>
      <c r="F7258" t="s">
        <v>165</v>
      </c>
      <c r="G7258" s="9">
        <v>2</v>
      </c>
      <c r="H7258" t="s">
        <v>172</v>
      </c>
      <c r="I7258">
        <v>9</v>
      </c>
      <c r="J7258" t="s">
        <v>173</v>
      </c>
      <c r="K7258">
        <v>12</v>
      </c>
      <c r="L7258" t="s">
        <v>165</v>
      </c>
      <c r="M7258" s="18">
        <f t="shared" si="226"/>
        <v>2.75</v>
      </c>
      <c r="N7258" s="18">
        <f t="shared" si="227"/>
        <v>2.75</v>
      </c>
    </row>
    <row r="7259" spans="1:14" x14ac:dyDescent="0.25">
      <c r="A7259">
        <v>1</v>
      </c>
      <c r="B7259" t="s">
        <v>163</v>
      </c>
      <c r="C7259">
        <v>4</v>
      </c>
      <c r="D7259" t="s">
        <v>164</v>
      </c>
      <c r="E7259">
        <v>19</v>
      </c>
      <c r="F7259" t="s">
        <v>165</v>
      </c>
      <c r="G7259" s="9">
        <v>1</v>
      </c>
      <c r="H7259" t="s">
        <v>172</v>
      </c>
      <c r="I7259">
        <v>4</v>
      </c>
      <c r="J7259" t="s">
        <v>173</v>
      </c>
      <c r="K7259">
        <v>19</v>
      </c>
      <c r="L7259" t="s">
        <v>165</v>
      </c>
      <c r="M7259" s="18">
        <f t="shared" si="226"/>
        <v>1.3333333333333333</v>
      </c>
      <c r="N7259" s="18">
        <f t="shared" si="227"/>
        <v>1.3333333333333333</v>
      </c>
    </row>
    <row r="7260" spans="1:14" x14ac:dyDescent="0.25">
      <c r="A7260">
        <v>0</v>
      </c>
      <c r="B7260" t="s">
        <v>163</v>
      </c>
      <c r="C7260">
        <v>0</v>
      </c>
      <c r="D7260" t="s">
        <v>164</v>
      </c>
      <c r="E7260">
        <v>9</v>
      </c>
      <c r="F7260" t="s">
        <v>165</v>
      </c>
      <c r="G7260" s="9">
        <v>0</v>
      </c>
      <c r="H7260" t="s">
        <v>172</v>
      </c>
      <c r="I7260">
        <v>0</v>
      </c>
      <c r="J7260" t="s">
        <v>173</v>
      </c>
      <c r="K7260">
        <v>9</v>
      </c>
      <c r="L7260" t="s">
        <v>165</v>
      </c>
      <c r="M7260" s="18">
        <f t="shared" si="226"/>
        <v>0</v>
      </c>
      <c r="N7260" s="18">
        <f t="shared" si="227"/>
        <v>0</v>
      </c>
    </row>
    <row r="7261" spans="1:14" x14ac:dyDescent="0.25">
      <c r="A7261">
        <v>2</v>
      </c>
      <c r="B7261" t="s">
        <v>163</v>
      </c>
      <c r="C7261">
        <v>11</v>
      </c>
      <c r="D7261" t="s">
        <v>164</v>
      </c>
      <c r="E7261">
        <v>14</v>
      </c>
      <c r="F7261" t="s">
        <v>165</v>
      </c>
      <c r="G7261" s="9">
        <v>17</v>
      </c>
      <c r="H7261" t="s">
        <v>172</v>
      </c>
      <c r="I7261">
        <v>0</v>
      </c>
      <c r="J7261" t="s">
        <v>173</v>
      </c>
      <c r="K7261">
        <v>9</v>
      </c>
      <c r="L7261" t="s">
        <v>165</v>
      </c>
      <c r="M7261" s="18">
        <f t="shared" si="226"/>
        <v>2.9166666666666665</v>
      </c>
      <c r="N7261" s="18">
        <f t="shared" si="227"/>
        <v>17</v>
      </c>
    </row>
    <row r="7262" spans="1:14" x14ac:dyDescent="0.25">
      <c r="A7262">
        <v>0</v>
      </c>
      <c r="B7262" t="s">
        <v>163</v>
      </c>
      <c r="C7262">
        <v>4</v>
      </c>
      <c r="D7262" t="s">
        <v>164</v>
      </c>
      <c r="E7262">
        <v>16</v>
      </c>
      <c r="F7262" t="s">
        <v>165</v>
      </c>
      <c r="G7262" s="9">
        <v>10</v>
      </c>
      <c r="H7262" t="s">
        <v>172</v>
      </c>
      <c r="I7262">
        <v>0</v>
      </c>
      <c r="J7262" t="s">
        <v>173</v>
      </c>
      <c r="K7262">
        <v>10</v>
      </c>
      <c r="L7262" t="s">
        <v>165</v>
      </c>
      <c r="M7262" s="18">
        <f t="shared" si="226"/>
        <v>0.33333333333333331</v>
      </c>
      <c r="N7262" s="18">
        <f t="shared" si="227"/>
        <v>10</v>
      </c>
    </row>
    <row r="7263" spans="1:14" x14ac:dyDescent="0.25">
      <c r="A7263">
        <v>0</v>
      </c>
      <c r="B7263" t="s">
        <v>163</v>
      </c>
      <c r="C7263">
        <v>7</v>
      </c>
      <c r="D7263" t="s">
        <v>164</v>
      </c>
      <c r="E7263">
        <v>16</v>
      </c>
      <c r="F7263" t="s">
        <v>165</v>
      </c>
      <c r="G7263" s="9">
        <v>10</v>
      </c>
      <c r="H7263" t="s">
        <v>172</v>
      </c>
      <c r="I7263">
        <v>0</v>
      </c>
      <c r="J7263" t="s">
        <v>173</v>
      </c>
      <c r="K7263">
        <v>3</v>
      </c>
      <c r="L7263" t="s">
        <v>165</v>
      </c>
      <c r="M7263" s="18">
        <f t="shared" si="226"/>
        <v>0.58333333333333337</v>
      </c>
      <c r="N7263" s="18">
        <f t="shared" si="227"/>
        <v>10</v>
      </c>
    </row>
    <row r="7264" spans="1:14" x14ac:dyDescent="0.25">
      <c r="A7264">
        <v>0</v>
      </c>
      <c r="B7264" t="s">
        <v>163</v>
      </c>
      <c r="C7264">
        <v>2</v>
      </c>
      <c r="D7264" t="s">
        <v>164</v>
      </c>
      <c r="E7264">
        <v>16</v>
      </c>
      <c r="F7264" t="s">
        <v>165</v>
      </c>
      <c r="G7264" s="9">
        <v>8</v>
      </c>
      <c r="H7264" t="s">
        <v>172</v>
      </c>
      <c r="I7264">
        <v>0</v>
      </c>
      <c r="J7264" t="s">
        <v>173</v>
      </c>
      <c r="K7264">
        <v>13</v>
      </c>
      <c r="L7264" t="s">
        <v>165</v>
      </c>
      <c r="M7264" s="18">
        <f t="shared" si="226"/>
        <v>0.16666666666666666</v>
      </c>
      <c r="N7264" s="18">
        <f t="shared" si="227"/>
        <v>8</v>
      </c>
    </row>
    <row r="7265" spans="1:14" x14ac:dyDescent="0.25">
      <c r="A7265">
        <v>6</v>
      </c>
      <c r="B7265" t="s">
        <v>163</v>
      </c>
      <c r="C7265">
        <v>0</v>
      </c>
      <c r="D7265" t="s">
        <v>164</v>
      </c>
      <c r="E7265">
        <v>16</v>
      </c>
      <c r="F7265" t="s">
        <v>165</v>
      </c>
      <c r="G7265" s="9">
        <v>8</v>
      </c>
      <c r="H7265" t="s">
        <v>172</v>
      </c>
      <c r="I7265">
        <v>3</v>
      </c>
      <c r="J7265" t="s">
        <v>173</v>
      </c>
      <c r="K7265">
        <v>18</v>
      </c>
      <c r="L7265" t="s">
        <v>165</v>
      </c>
      <c r="M7265" s="18">
        <f t="shared" si="226"/>
        <v>6</v>
      </c>
      <c r="N7265" s="18">
        <f t="shared" si="227"/>
        <v>8.25</v>
      </c>
    </row>
    <row r="7266" spans="1:14" x14ac:dyDescent="0.25">
      <c r="A7266">
        <v>6</v>
      </c>
      <c r="B7266" t="s">
        <v>163</v>
      </c>
      <c r="C7266">
        <v>0</v>
      </c>
      <c r="D7266" t="s">
        <v>164</v>
      </c>
      <c r="E7266">
        <v>16</v>
      </c>
      <c r="F7266" t="s">
        <v>165</v>
      </c>
      <c r="G7266" s="9">
        <v>17</v>
      </c>
      <c r="H7266" t="s">
        <v>172</v>
      </c>
      <c r="I7266">
        <v>0</v>
      </c>
      <c r="J7266" t="s">
        <v>173</v>
      </c>
      <c r="K7266">
        <v>9</v>
      </c>
      <c r="L7266" t="s">
        <v>165</v>
      </c>
      <c r="M7266" s="18">
        <f t="shared" si="226"/>
        <v>6</v>
      </c>
      <c r="N7266" s="18">
        <f t="shared" si="227"/>
        <v>17</v>
      </c>
    </row>
    <row r="7267" spans="1:14" x14ac:dyDescent="0.25">
      <c r="A7267">
        <v>4</v>
      </c>
      <c r="B7267" t="s">
        <v>163</v>
      </c>
      <c r="C7267">
        <v>0</v>
      </c>
      <c r="D7267" t="s">
        <v>164</v>
      </c>
      <c r="E7267">
        <v>17</v>
      </c>
      <c r="F7267" t="s">
        <v>165</v>
      </c>
      <c r="G7267" s="9">
        <v>4</v>
      </c>
      <c r="H7267" t="s">
        <v>172</v>
      </c>
      <c r="I7267">
        <v>0</v>
      </c>
      <c r="J7267" t="s">
        <v>173</v>
      </c>
      <c r="K7267">
        <v>17</v>
      </c>
      <c r="L7267" t="s">
        <v>165</v>
      </c>
      <c r="M7267" s="18">
        <f t="shared" si="226"/>
        <v>4</v>
      </c>
      <c r="N7267" s="18">
        <f t="shared" si="227"/>
        <v>4</v>
      </c>
    </row>
    <row r="7268" spans="1:14" x14ac:dyDescent="0.25">
      <c r="A7268">
        <v>4</v>
      </c>
      <c r="B7268" t="s">
        <v>163</v>
      </c>
      <c r="C7268">
        <v>0</v>
      </c>
      <c r="D7268" t="s">
        <v>164</v>
      </c>
      <c r="E7268">
        <v>11</v>
      </c>
      <c r="F7268" t="s">
        <v>165</v>
      </c>
      <c r="G7268" s="9">
        <v>4</v>
      </c>
      <c r="H7268" t="s">
        <v>172</v>
      </c>
      <c r="I7268">
        <v>0</v>
      </c>
      <c r="J7268" t="s">
        <v>173</v>
      </c>
      <c r="K7268">
        <v>11</v>
      </c>
      <c r="L7268" t="s">
        <v>165</v>
      </c>
      <c r="M7268" s="18">
        <f t="shared" si="226"/>
        <v>4</v>
      </c>
      <c r="N7268" s="18">
        <f t="shared" si="227"/>
        <v>4</v>
      </c>
    </row>
    <row r="7269" spans="1:14" x14ac:dyDescent="0.25">
      <c r="A7269">
        <v>2</v>
      </c>
      <c r="B7269" t="s">
        <v>163</v>
      </c>
      <c r="C7269">
        <v>3</v>
      </c>
      <c r="D7269" t="s">
        <v>164</v>
      </c>
      <c r="E7269">
        <v>18</v>
      </c>
      <c r="F7269" t="s">
        <v>165</v>
      </c>
      <c r="G7269" s="9">
        <v>2</v>
      </c>
      <c r="H7269" t="s">
        <v>172</v>
      </c>
      <c r="I7269">
        <v>3</v>
      </c>
      <c r="J7269" t="s">
        <v>173</v>
      </c>
      <c r="K7269">
        <v>18</v>
      </c>
      <c r="L7269" t="s">
        <v>165</v>
      </c>
      <c r="M7269" s="18">
        <f t="shared" si="226"/>
        <v>2.25</v>
      </c>
      <c r="N7269" s="18">
        <f t="shared" si="227"/>
        <v>2.25</v>
      </c>
    </row>
    <row r="7270" spans="1:14" x14ac:dyDescent="0.25">
      <c r="A7270">
        <v>2</v>
      </c>
      <c r="B7270" t="s">
        <v>163</v>
      </c>
      <c r="C7270">
        <v>2</v>
      </c>
      <c r="D7270" t="s">
        <v>164</v>
      </c>
      <c r="E7270">
        <v>14</v>
      </c>
      <c r="F7270" t="s">
        <v>165</v>
      </c>
      <c r="G7270" s="9">
        <v>2</v>
      </c>
      <c r="H7270" t="s">
        <v>172</v>
      </c>
      <c r="I7270">
        <v>2</v>
      </c>
      <c r="J7270" t="s">
        <v>173</v>
      </c>
      <c r="K7270">
        <v>14</v>
      </c>
      <c r="L7270" t="s">
        <v>165</v>
      </c>
      <c r="M7270" s="18">
        <f t="shared" si="226"/>
        <v>2.1666666666666665</v>
      </c>
      <c r="N7270" s="18">
        <f t="shared" si="227"/>
        <v>2.1666666666666665</v>
      </c>
    </row>
    <row r="7271" spans="1:14" x14ac:dyDescent="0.25">
      <c r="A7271">
        <v>2</v>
      </c>
      <c r="B7271" t="s">
        <v>163</v>
      </c>
      <c r="C7271">
        <v>0</v>
      </c>
      <c r="D7271" t="s">
        <v>164</v>
      </c>
      <c r="E7271">
        <v>18</v>
      </c>
      <c r="F7271" t="s">
        <v>165</v>
      </c>
      <c r="G7271" s="9">
        <v>2</v>
      </c>
      <c r="H7271" t="s">
        <v>172</v>
      </c>
      <c r="I7271">
        <v>0</v>
      </c>
      <c r="J7271" t="s">
        <v>173</v>
      </c>
      <c r="K7271">
        <v>18</v>
      </c>
      <c r="L7271" t="s">
        <v>165</v>
      </c>
      <c r="M7271" s="18">
        <f t="shared" si="226"/>
        <v>2</v>
      </c>
      <c r="N7271" s="18">
        <f t="shared" si="227"/>
        <v>2</v>
      </c>
    </row>
    <row r="7272" spans="1:14" x14ac:dyDescent="0.25">
      <c r="A7272">
        <v>4</v>
      </c>
      <c r="B7272" t="s">
        <v>163</v>
      </c>
      <c r="C7272">
        <v>4</v>
      </c>
      <c r="D7272" t="s">
        <v>164</v>
      </c>
      <c r="E7272">
        <v>13</v>
      </c>
      <c r="F7272" t="s">
        <v>165</v>
      </c>
      <c r="G7272" s="9">
        <v>7</v>
      </c>
      <c r="H7272" t="s">
        <v>172</v>
      </c>
      <c r="I7272">
        <v>0</v>
      </c>
      <c r="J7272" t="s">
        <v>173</v>
      </c>
      <c r="K7272">
        <v>14</v>
      </c>
      <c r="L7272" t="s">
        <v>165</v>
      </c>
      <c r="M7272" s="18">
        <f t="shared" si="226"/>
        <v>4.333333333333333</v>
      </c>
      <c r="N7272" s="18">
        <f t="shared" si="227"/>
        <v>7</v>
      </c>
    </row>
    <row r="7273" spans="1:14" x14ac:dyDescent="0.25">
      <c r="A7273">
        <v>2</v>
      </c>
      <c r="B7273" t="s">
        <v>163</v>
      </c>
      <c r="C7273">
        <v>0</v>
      </c>
      <c r="D7273" t="s">
        <v>164</v>
      </c>
      <c r="E7273">
        <v>27</v>
      </c>
      <c r="F7273" t="s">
        <v>165</v>
      </c>
      <c r="G7273" s="9">
        <v>2</v>
      </c>
      <c r="H7273" t="s">
        <v>172</v>
      </c>
      <c r="I7273">
        <v>0</v>
      </c>
      <c r="J7273" t="s">
        <v>173</v>
      </c>
      <c r="K7273">
        <v>27</v>
      </c>
      <c r="L7273" t="s">
        <v>165</v>
      </c>
      <c r="M7273" s="18">
        <f t="shared" si="226"/>
        <v>2</v>
      </c>
      <c r="N7273" s="18">
        <f t="shared" si="227"/>
        <v>2</v>
      </c>
    </row>
    <row r="7274" spans="1:14" x14ac:dyDescent="0.25">
      <c r="A7274">
        <v>6</v>
      </c>
      <c r="B7274" t="s">
        <v>163</v>
      </c>
      <c r="C7274">
        <v>0</v>
      </c>
      <c r="D7274" t="s">
        <v>164</v>
      </c>
      <c r="E7274">
        <v>16</v>
      </c>
      <c r="F7274" t="s">
        <v>165</v>
      </c>
      <c r="G7274" s="9">
        <v>16</v>
      </c>
      <c r="H7274" t="s">
        <v>172</v>
      </c>
      <c r="I7274">
        <v>9</v>
      </c>
      <c r="J7274" t="s">
        <v>173</v>
      </c>
      <c r="K7274">
        <v>16</v>
      </c>
      <c r="L7274" t="s">
        <v>165</v>
      </c>
      <c r="M7274" s="18">
        <f t="shared" si="226"/>
        <v>6</v>
      </c>
      <c r="N7274" s="18">
        <f t="shared" si="227"/>
        <v>16.75</v>
      </c>
    </row>
    <row r="7275" spans="1:14" x14ac:dyDescent="0.25">
      <c r="A7275">
        <v>3</v>
      </c>
      <c r="B7275" t="s">
        <v>163</v>
      </c>
      <c r="C7275">
        <v>4</v>
      </c>
      <c r="D7275" t="s">
        <v>164</v>
      </c>
      <c r="E7275">
        <v>1</v>
      </c>
      <c r="F7275" t="s">
        <v>165</v>
      </c>
      <c r="G7275" s="9">
        <v>10</v>
      </c>
      <c r="H7275" t="s">
        <v>172</v>
      </c>
      <c r="I7275">
        <v>0</v>
      </c>
      <c r="J7275" t="s">
        <v>173</v>
      </c>
      <c r="K7275">
        <v>10</v>
      </c>
      <c r="L7275" t="s">
        <v>165</v>
      </c>
      <c r="M7275" s="18">
        <f t="shared" si="226"/>
        <v>3.3333333333333335</v>
      </c>
      <c r="N7275" s="18">
        <f t="shared" si="227"/>
        <v>10</v>
      </c>
    </row>
    <row r="7276" spans="1:14" x14ac:dyDescent="0.25">
      <c r="A7276">
        <v>3</v>
      </c>
      <c r="B7276" t="s">
        <v>163</v>
      </c>
      <c r="C7276">
        <v>0</v>
      </c>
      <c r="D7276" t="s">
        <v>164</v>
      </c>
      <c r="E7276">
        <v>12</v>
      </c>
      <c r="F7276" t="s">
        <v>165</v>
      </c>
      <c r="G7276" s="9">
        <v>3</v>
      </c>
      <c r="H7276" t="s">
        <v>172</v>
      </c>
      <c r="I7276">
        <v>0</v>
      </c>
      <c r="J7276" t="s">
        <v>173</v>
      </c>
      <c r="K7276">
        <v>12</v>
      </c>
      <c r="L7276" t="s">
        <v>165</v>
      </c>
      <c r="M7276" s="18">
        <f t="shared" si="226"/>
        <v>3</v>
      </c>
      <c r="N7276" s="18">
        <f t="shared" si="227"/>
        <v>3</v>
      </c>
    </row>
    <row r="7277" spans="1:14" x14ac:dyDescent="0.25">
      <c r="A7277">
        <v>2</v>
      </c>
      <c r="B7277" t="s">
        <v>163</v>
      </c>
      <c r="C7277">
        <v>10</v>
      </c>
      <c r="D7277" t="s">
        <v>164</v>
      </c>
      <c r="E7277">
        <v>10</v>
      </c>
      <c r="F7277" t="s">
        <v>165</v>
      </c>
      <c r="G7277" s="9">
        <v>2</v>
      </c>
      <c r="H7277" t="s">
        <v>172</v>
      </c>
      <c r="I7277">
        <v>10</v>
      </c>
      <c r="J7277" t="s">
        <v>173</v>
      </c>
      <c r="K7277">
        <v>10</v>
      </c>
      <c r="L7277" t="s">
        <v>165</v>
      </c>
      <c r="M7277" s="18">
        <f t="shared" si="226"/>
        <v>2.8333333333333335</v>
      </c>
      <c r="N7277" s="18">
        <f t="shared" si="227"/>
        <v>2.8333333333333335</v>
      </c>
    </row>
    <row r="7278" spans="1:14" x14ac:dyDescent="0.25">
      <c r="A7278">
        <v>1</v>
      </c>
      <c r="B7278" t="s">
        <v>163</v>
      </c>
      <c r="C7278">
        <v>10</v>
      </c>
      <c r="D7278" t="s">
        <v>164</v>
      </c>
      <c r="E7278">
        <v>18</v>
      </c>
      <c r="F7278" t="s">
        <v>165</v>
      </c>
      <c r="G7278" s="9">
        <v>1</v>
      </c>
      <c r="H7278" t="s">
        <v>172</v>
      </c>
      <c r="I7278">
        <v>10</v>
      </c>
      <c r="J7278" t="s">
        <v>173</v>
      </c>
      <c r="K7278">
        <v>18</v>
      </c>
      <c r="L7278" t="s">
        <v>165</v>
      </c>
      <c r="M7278" s="18">
        <f t="shared" si="226"/>
        <v>1.8333333333333335</v>
      </c>
      <c r="N7278" s="18">
        <f t="shared" si="227"/>
        <v>1.8333333333333335</v>
      </c>
    </row>
    <row r="7279" spans="1:14" x14ac:dyDescent="0.25">
      <c r="A7279">
        <v>6</v>
      </c>
      <c r="B7279" t="s">
        <v>163</v>
      </c>
      <c r="C7279">
        <v>0</v>
      </c>
      <c r="D7279" t="s">
        <v>164</v>
      </c>
      <c r="E7279">
        <v>16</v>
      </c>
      <c r="F7279" t="s">
        <v>165</v>
      </c>
      <c r="G7279" s="9">
        <v>10</v>
      </c>
      <c r="H7279" t="s">
        <v>172</v>
      </c>
      <c r="I7279">
        <v>0</v>
      </c>
      <c r="J7279" t="s">
        <v>173</v>
      </c>
      <c r="K7279">
        <v>10</v>
      </c>
      <c r="L7279" t="s">
        <v>165</v>
      </c>
      <c r="M7279" s="18">
        <f t="shared" si="226"/>
        <v>6</v>
      </c>
      <c r="N7279" s="18">
        <f t="shared" si="227"/>
        <v>10</v>
      </c>
    </row>
    <row r="7280" spans="1:14" x14ac:dyDescent="0.25">
      <c r="A7280">
        <v>6</v>
      </c>
      <c r="B7280" t="s">
        <v>163</v>
      </c>
      <c r="C7280">
        <v>0</v>
      </c>
      <c r="D7280" t="s">
        <v>164</v>
      </c>
      <c r="E7280">
        <v>16</v>
      </c>
      <c r="F7280" t="s">
        <v>165</v>
      </c>
      <c r="G7280" s="9">
        <v>7</v>
      </c>
      <c r="H7280" t="s">
        <v>172</v>
      </c>
      <c r="I7280">
        <v>6</v>
      </c>
      <c r="J7280" t="s">
        <v>173</v>
      </c>
      <c r="K7280">
        <v>12</v>
      </c>
      <c r="L7280" t="s">
        <v>165</v>
      </c>
      <c r="M7280" s="18">
        <f t="shared" si="226"/>
        <v>6</v>
      </c>
      <c r="N7280" s="18">
        <f t="shared" si="227"/>
        <v>7.5</v>
      </c>
    </row>
    <row r="7281" spans="1:14" x14ac:dyDescent="0.25">
      <c r="A7281">
        <v>5</v>
      </c>
      <c r="B7281" t="s">
        <v>163</v>
      </c>
      <c r="C7281">
        <v>11</v>
      </c>
      <c r="D7281" t="s">
        <v>164</v>
      </c>
      <c r="E7281">
        <v>16</v>
      </c>
      <c r="F7281" t="s">
        <v>165</v>
      </c>
      <c r="G7281" s="9">
        <v>6</v>
      </c>
      <c r="H7281" t="s">
        <v>172</v>
      </c>
      <c r="I7281">
        <v>0</v>
      </c>
      <c r="J7281" t="s">
        <v>173</v>
      </c>
      <c r="K7281">
        <v>8</v>
      </c>
      <c r="L7281" t="s">
        <v>165</v>
      </c>
      <c r="M7281" s="18">
        <f t="shared" si="226"/>
        <v>5.916666666666667</v>
      </c>
      <c r="N7281" s="18">
        <f t="shared" si="227"/>
        <v>6</v>
      </c>
    </row>
    <row r="7282" spans="1:14" x14ac:dyDescent="0.25">
      <c r="A7282">
        <v>5</v>
      </c>
      <c r="B7282" t="s">
        <v>163</v>
      </c>
      <c r="C7282">
        <v>0</v>
      </c>
      <c r="D7282" t="s">
        <v>164</v>
      </c>
      <c r="E7282">
        <v>10</v>
      </c>
      <c r="F7282" t="s">
        <v>165</v>
      </c>
      <c r="G7282" s="9">
        <v>5</v>
      </c>
      <c r="H7282" t="s">
        <v>172</v>
      </c>
      <c r="I7282">
        <v>0</v>
      </c>
      <c r="J7282" t="s">
        <v>173</v>
      </c>
      <c r="K7282">
        <v>10</v>
      </c>
      <c r="L7282" t="s">
        <v>165</v>
      </c>
      <c r="M7282" s="18">
        <f t="shared" si="226"/>
        <v>5</v>
      </c>
      <c r="N7282" s="18">
        <f t="shared" si="227"/>
        <v>5</v>
      </c>
    </row>
    <row r="7283" spans="1:14" x14ac:dyDescent="0.25">
      <c r="A7283">
        <v>4</v>
      </c>
      <c r="B7283" t="s">
        <v>163</v>
      </c>
      <c r="C7283">
        <v>9</v>
      </c>
      <c r="D7283" t="s">
        <v>164</v>
      </c>
      <c r="E7283">
        <v>25</v>
      </c>
      <c r="F7283" t="s">
        <v>165</v>
      </c>
      <c r="G7283" s="9">
        <v>4</v>
      </c>
      <c r="H7283" t="s">
        <v>172</v>
      </c>
      <c r="I7283">
        <v>9</v>
      </c>
      <c r="J7283" t="s">
        <v>173</v>
      </c>
      <c r="K7283">
        <v>25</v>
      </c>
      <c r="L7283" t="s">
        <v>165</v>
      </c>
      <c r="M7283" s="18">
        <f t="shared" si="226"/>
        <v>4.75</v>
      </c>
      <c r="N7283" s="18">
        <f t="shared" si="227"/>
        <v>4.75</v>
      </c>
    </row>
    <row r="7284" spans="1:14" x14ac:dyDescent="0.25">
      <c r="A7284">
        <v>6</v>
      </c>
      <c r="B7284" t="s">
        <v>163</v>
      </c>
      <c r="C7284">
        <v>0</v>
      </c>
      <c r="D7284" t="s">
        <v>164</v>
      </c>
      <c r="E7284">
        <v>16</v>
      </c>
      <c r="F7284" t="s">
        <v>165</v>
      </c>
      <c r="G7284" s="9">
        <v>28</v>
      </c>
      <c r="H7284" t="s">
        <v>172</v>
      </c>
      <c r="I7284">
        <v>0</v>
      </c>
      <c r="J7284" t="s">
        <v>173</v>
      </c>
      <c r="K7284">
        <v>16</v>
      </c>
      <c r="L7284" t="s">
        <v>165</v>
      </c>
      <c r="M7284" s="18">
        <f t="shared" si="226"/>
        <v>6</v>
      </c>
      <c r="N7284" s="18">
        <f t="shared" si="227"/>
        <v>28</v>
      </c>
    </row>
    <row r="7285" spans="1:14" x14ac:dyDescent="0.25">
      <c r="A7285">
        <v>4</v>
      </c>
      <c r="B7285" t="s">
        <v>163</v>
      </c>
      <c r="C7285">
        <v>0</v>
      </c>
      <c r="D7285" t="s">
        <v>164</v>
      </c>
      <c r="E7285">
        <v>16</v>
      </c>
      <c r="F7285" t="s">
        <v>165</v>
      </c>
      <c r="G7285" s="9">
        <v>10</v>
      </c>
      <c r="H7285" t="s">
        <v>172</v>
      </c>
      <c r="I7285">
        <v>2</v>
      </c>
      <c r="J7285" t="s">
        <v>173</v>
      </c>
      <c r="K7285">
        <v>26</v>
      </c>
      <c r="L7285" t="s">
        <v>165</v>
      </c>
      <c r="M7285" s="18">
        <f t="shared" si="226"/>
        <v>4</v>
      </c>
      <c r="N7285" s="18">
        <f t="shared" si="227"/>
        <v>10.166666666666666</v>
      </c>
    </row>
    <row r="7286" spans="1:14" x14ac:dyDescent="0.25">
      <c r="A7286">
        <v>4</v>
      </c>
      <c r="B7286" t="s">
        <v>163</v>
      </c>
      <c r="C7286">
        <v>10</v>
      </c>
      <c r="D7286" t="s">
        <v>164</v>
      </c>
      <c r="E7286">
        <v>22</v>
      </c>
      <c r="F7286" t="s">
        <v>165</v>
      </c>
      <c r="G7286" s="9">
        <v>4</v>
      </c>
      <c r="H7286" t="s">
        <v>172</v>
      </c>
      <c r="I7286">
        <v>10</v>
      </c>
      <c r="J7286" t="s">
        <v>173</v>
      </c>
      <c r="K7286">
        <v>22</v>
      </c>
      <c r="L7286" t="s">
        <v>165</v>
      </c>
      <c r="M7286" s="18">
        <f t="shared" si="226"/>
        <v>4.833333333333333</v>
      </c>
      <c r="N7286" s="18">
        <f t="shared" si="227"/>
        <v>4.833333333333333</v>
      </c>
    </row>
    <row r="7287" spans="1:14" x14ac:dyDescent="0.25">
      <c r="A7287">
        <v>3</v>
      </c>
      <c r="B7287" t="s">
        <v>163</v>
      </c>
      <c r="C7287">
        <v>3</v>
      </c>
      <c r="D7287" t="s">
        <v>164</v>
      </c>
      <c r="E7287">
        <v>25</v>
      </c>
      <c r="F7287" t="s">
        <v>165</v>
      </c>
      <c r="G7287" s="9">
        <v>3</v>
      </c>
      <c r="H7287" t="s">
        <v>172</v>
      </c>
      <c r="I7287">
        <v>3</v>
      </c>
      <c r="J7287" t="s">
        <v>173</v>
      </c>
      <c r="K7287">
        <v>25</v>
      </c>
      <c r="L7287" t="s">
        <v>165</v>
      </c>
      <c r="M7287" s="18">
        <f t="shared" si="226"/>
        <v>3.25</v>
      </c>
      <c r="N7287" s="18">
        <f t="shared" si="227"/>
        <v>3.25</v>
      </c>
    </row>
    <row r="7288" spans="1:14" x14ac:dyDescent="0.25">
      <c r="A7288">
        <v>1</v>
      </c>
      <c r="B7288" t="s">
        <v>163</v>
      </c>
      <c r="C7288">
        <v>5</v>
      </c>
      <c r="D7288" t="s">
        <v>164</v>
      </c>
      <c r="E7288">
        <v>9</v>
      </c>
      <c r="F7288" t="s">
        <v>165</v>
      </c>
      <c r="G7288" s="9">
        <v>1</v>
      </c>
      <c r="H7288" t="s">
        <v>172</v>
      </c>
      <c r="I7288">
        <v>5</v>
      </c>
      <c r="J7288" t="s">
        <v>173</v>
      </c>
      <c r="K7288">
        <v>9</v>
      </c>
      <c r="L7288" t="s">
        <v>165</v>
      </c>
      <c r="M7288" s="18">
        <f t="shared" si="226"/>
        <v>1.4166666666666667</v>
      </c>
      <c r="N7288" s="18">
        <f t="shared" si="227"/>
        <v>1.4166666666666667</v>
      </c>
    </row>
    <row r="7289" spans="1:14" x14ac:dyDescent="0.25">
      <c r="A7289">
        <v>1</v>
      </c>
      <c r="B7289" t="s">
        <v>163</v>
      </c>
      <c r="C7289">
        <v>3</v>
      </c>
      <c r="D7289" t="s">
        <v>164</v>
      </c>
      <c r="E7289">
        <v>28</v>
      </c>
      <c r="F7289" t="s">
        <v>165</v>
      </c>
      <c r="G7289" s="9">
        <v>1</v>
      </c>
      <c r="H7289" t="s">
        <v>172</v>
      </c>
      <c r="I7289">
        <v>3</v>
      </c>
      <c r="J7289" t="s">
        <v>173</v>
      </c>
      <c r="K7289">
        <v>28</v>
      </c>
      <c r="L7289" t="s">
        <v>165</v>
      </c>
      <c r="M7289" s="18">
        <f t="shared" si="226"/>
        <v>1.25</v>
      </c>
      <c r="N7289" s="18">
        <f t="shared" si="227"/>
        <v>1.25</v>
      </c>
    </row>
    <row r="7290" spans="1:14" x14ac:dyDescent="0.25">
      <c r="A7290">
        <v>0</v>
      </c>
      <c r="B7290" t="s">
        <v>163</v>
      </c>
      <c r="C7290">
        <v>0</v>
      </c>
      <c r="D7290" t="s">
        <v>164</v>
      </c>
      <c r="E7290">
        <v>16</v>
      </c>
      <c r="F7290" t="s">
        <v>165</v>
      </c>
      <c r="G7290" s="9">
        <v>0</v>
      </c>
      <c r="H7290" t="s">
        <v>172</v>
      </c>
      <c r="I7290">
        <v>0</v>
      </c>
      <c r="J7290" t="s">
        <v>173</v>
      </c>
      <c r="K7290">
        <v>16</v>
      </c>
      <c r="L7290" t="s">
        <v>165</v>
      </c>
      <c r="M7290" s="18">
        <f t="shared" si="226"/>
        <v>0</v>
      </c>
      <c r="N7290" s="18">
        <f t="shared" si="227"/>
        <v>0</v>
      </c>
    </row>
    <row r="7291" spans="1:14" x14ac:dyDescent="0.25">
      <c r="A7291">
        <v>5</v>
      </c>
      <c r="B7291" t="s">
        <v>163</v>
      </c>
      <c r="C7291">
        <v>0</v>
      </c>
      <c r="D7291" t="s">
        <v>164</v>
      </c>
      <c r="E7291">
        <v>16</v>
      </c>
      <c r="F7291" t="s">
        <v>165</v>
      </c>
      <c r="G7291" s="9">
        <v>5</v>
      </c>
      <c r="H7291" t="s">
        <v>172</v>
      </c>
      <c r="I7291">
        <v>0</v>
      </c>
      <c r="J7291" t="s">
        <v>173</v>
      </c>
      <c r="K7291">
        <v>16</v>
      </c>
      <c r="L7291" t="s">
        <v>165</v>
      </c>
      <c r="M7291" s="18">
        <f t="shared" si="226"/>
        <v>5</v>
      </c>
      <c r="N7291" s="18">
        <f t="shared" si="227"/>
        <v>5</v>
      </c>
    </row>
    <row r="7292" spans="1:14" x14ac:dyDescent="0.25">
      <c r="A7292">
        <v>4</v>
      </c>
      <c r="B7292" t="s">
        <v>163</v>
      </c>
      <c r="C7292">
        <v>2</v>
      </c>
      <c r="D7292" t="s">
        <v>164</v>
      </c>
      <c r="E7292">
        <v>5</v>
      </c>
      <c r="F7292" t="s">
        <v>165</v>
      </c>
      <c r="G7292" s="9">
        <v>4</v>
      </c>
      <c r="H7292" t="s">
        <v>172</v>
      </c>
      <c r="I7292">
        <v>2</v>
      </c>
      <c r="J7292" t="s">
        <v>173</v>
      </c>
      <c r="K7292">
        <v>5</v>
      </c>
      <c r="L7292" t="s">
        <v>165</v>
      </c>
      <c r="M7292" s="18">
        <f t="shared" si="226"/>
        <v>4.166666666666667</v>
      </c>
      <c r="N7292" s="18">
        <f t="shared" si="227"/>
        <v>4.166666666666667</v>
      </c>
    </row>
    <row r="7293" spans="1:14" x14ac:dyDescent="0.25">
      <c r="A7293">
        <v>3</v>
      </c>
      <c r="B7293" t="s">
        <v>163</v>
      </c>
      <c r="C7293">
        <v>5</v>
      </c>
      <c r="D7293" t="s">
        <v>164</v>
      </c>
      <c r="E7293">
        <v>20</v>
      </c>
      <c r="F7293" t="s">
        <v>165</v>
      </c>
      <c r="G7293" s="9">
        <v>3</v>
      </c>
      <c r="H7293" t="s">
        <v>172</v>
      </c>
      <c r="I7293">
        <v>5</v>
      </c>
      <c r="J7293" t="s">
        <v>173</v>
      </c>
      <c r="K7293">
        <v>20</v>
      </c>
      <c r="L7293" t="s">
        <v>165</v>
      </c>
      <c r="M7293" s="18">
        <f t="shared" si="226"/>
        <v>3.4166666666666665</v>
      </c>
      <c r="N7293" s="18">
        <f t="shared" si="227"/>
        <v>3.4166666666666665</v>
      </c>
    </row>
    <row r="7294" spans="1:14" x14ac:dyDescent="0.25">
      <c r="A7294">
        <v>1</v>
      </c>
      <c r="B7294" t="s">
        <v>163</v>
      </c>
      <c r="C7294">
        <v>10</v>
      </c>
      <c r="D7294" t="s">
        <v>164</v>
      </c>
      <c r="E7294">
        <v>11</v>
      </c>
      <c r="F7294" t="s">
        <v>165</v>
      </c>
      <c r="G7294" s="9">
        <v>1</v>
      </c>
      <c r="H7294" t="s">
        <v>172</v>
      </c>
      <c r="I7294">
        <v>10</v>
      </c>
      <c r="J7294" t="s">
        <v>173</v>
      </c>
      <c r="K7294">
        <v>11</v>
      </c>
      <c r="L7294" t="s">
        <v>165</v>
      </c>
      <c r="M7294" s="18">
        <f t="shared" si="226"/>
        <v>1.8333333333333335</v>
      </c>
      <c r="N7294" s="18">
        <f t="shared" si="227"/>
        <v>1.8333333333333335</v>
      </c>
    </row>
    <row r="7295" spans="1:14" x14ac:dyDescent="0.25">
      <c r="A7295">
        <v>3</v>
      </c>
      <c r="B7295" t="s">
        <v>163</v>
      </c>
      <c r="C7295">
        <v>0</v>
      </c>
      <c r="D7295" t="s">
        <v>164</v>
      </c>
      <c r="E7295">
        <v>10</v>
      </c>
      <c r="F7295" t="s">
        <v>165</v>
      </c>
      <c r="G7295" s="9">
        <v>3</v>
      </c>
      <c r="H7295" t="s">
        <v>172</v>
      </c>
      <c r="I7295">
        <v>0</v>
      </c>
      <c r="J7295" t="s">
        <v>173</v>
      </c>
      <c r="K7295">
        <v>10</v>
      </c>
      <c r="L7295" t="s">
        <v>165</v>
      </c>
      <c r="M7295" s="18">
        <f t="shared" si="226"/>
        <v>3</v>
      </c>
      <c r="N7295" s="18">
        <f t="shared" si="227"/>
        <v>3</v>
      </c>
    </row>
    <row r="7296" spans="1:14" x14ac:dyDescent="0.25">
      <c r="A7296">
        <v>5</v>
      </c>
      <c r="B7296" t="s">
        <v>163</v>
      </c>
      <c r="C7296">
        <v>11</v>
      </c>
      <c r="D7296" t="s">
        <v>164</v>
      </c>
      <c r="E7296">
        <v>16</v>
      </c>
      <c r="F7296" t="s">
        <v>165</v>
      </c>
      <c r="G7296" s="9">
        <v>8</v>
      </c>
      <c r="H7296" t="s">
        <v>172</v>
      </c>
      <c r="I7296">
        <v>0</v>
      </c>
      <c r="J7296" t="s">
        <v>173</v>
      </c>
      <c r="K7296">
        <v>13</v>
      </c>
      <c r="L7296" t="s">
        <v>165</v>
      </c>
      <c r="M7296" s="18">
        <f t="shared" si="226"/>
        <v>5.916666666666667</v>
      </c>
      <c r="N7296" s="18">
        <f t="shared" si="227"/>
        <v>8</v>
      </c>
    </row>
    <row r="7297" spans="1:14" x14ac:dyDescent="0.25">
      <c r="A7297">
        <v>2</v>
      </c>
      <c r="B7297" t="s">
        <v>163</v>
      </c>
      <c r="C7297">
        <v>0</v>
      </c>
      <c r="D7297" t="s">
        <v>164</v>
      </c>
      <c r="E7297">
        <v>18</v>
      </c>
      <c r="F7297" t="s">
        <v>165</v>
      </c>
      <c r="G7297" s="9">
        <v>2</v>
      </c>
      <c r="H7297" t="s">
        <v>172</v>
      </c>
      <c r="I7297">
        <v>0</v>
      </c>
      <c r="J7297" t="s">
        <v>173</v>
      </c>
      <c r="K7297">
        <v>18</v>
      </c>
      <c r="L7297" t="s">
        <v>165</v>
      </c>
      <c r="M7297" s="18">
        <f t="shared" si="226"/>
        <v>2</v>
      </c>
      <c r="N7297" s="18">
        <f t="shared" si="227"/>
        <v>2</v>
      </c>
    </row>
    <row r="7298" spans="1:14" x14ac:dyDescent="0.25">
      <c r="A7298">
        <v>2</v>
      </c>
      <c r="B7298" t="s">
        <v>163</v>
      </c>
      <c r="C7298">
        <v>5</v>
      </c>
      <c r="D7298" t="s">
        <v>164</v>
      </c>
      <c r="E7298">
        <v>21</v>
      </c>
      <c r="F7298" t="s">
        <v>165</v>
      </c>
      <c r="G7298" s="9">
        <v>2</v>
      </c>
      <c r="H7298" t="s">
        <v>172</v>
      </c>
      <c r="I7298">
        <v>5</v>
      </c>
      <c r="J7298" t="s">
        <v>173</v>
      </c>
      <c r="K7298">
        <v>21</v>
      </c>
      <c r="L7298" t="s">
        <v>165</v>
      </c>
      <c r="M7298" s="18">
        <f t="shared" si="226"/>
        <v>2.4166666666666665</v>
      </c>
      <c r="N7298" s="18">
        <f t="shared" si="227"/>
        <v>2.4166666666666665</v>
      </c>
    </row>
    <row r="7299" spans="1:14" x14ac:dyDescent="0.25">
      <c r="A7299">
        <v>6</v>
      </c>
      <c r="B7299" t="s">
        <v>163</v>
      </c>
      <c r="C7299">
        <v>0</v>
      </c>
      <c r="D7299" t="s">
        <v>164</v>
      </c>
      <c r="E7299">
        <v>16</v>
      </c>
      <c r="F7299" t="s">
        <v>165</v>
      </c>
      <c r="G7299" s="9">
        <v>11</v>
      </c>
      <c r="H7299" t="s">
        <v>172</v>
      </c>
      <c r="I7299">
        <v>9</v>
      </c>
      <c r="J7299" t="s">
        <v>173</v>
      </c>
      <c r="K7299">
        <v>1</v>
      </c>
      <c r="L7299" t="s">
        <v>165</v>
      </c>
      <c r="M7299" s="18">
        <f t="shared" ref="M7299:M7362" si="228">A7299+C7299/12</f>
        <v>6</v>
      </c>
      <c r="N7299" s="18">
        <f t="shared" ref="N7299:N7362" si="229">G7299+I7299/12</f>
        <v>11.75</v>
      </c>
    </row>
    <row r="7300" spans="1:14" x14ac:dyDescent="0.25">
      <c r="A7300">
        <v>6</v>
      </c>
      <c r="B7300" t="s">
        <v>163</v>
      </c>
      <c r="C7300">
        <v>0</v>
      </c>
      <c r="D7300" t="s">
        <v>164</v>
      </c>
      <c r="E7300">
        <v>16</v>
      </c>
      <c r="F7300" t="s">
        <v>165</v>
      </c>
      <c r="G7300" s="9">
        <v>11</v>
      </c>
      <c r="H7300" t="s">
        <v>172</v>
      </c>
      <c r="I7300">
        <v>7</v>
      </c>
      <c r="J7300" t="s">
        <v>173</v>
      </c>
      <c r="K7300">
        <v>21</v>
      </c>
      <c r="L7300" t="s">
        <v>165</v>
      </c>
      <c r="M7300" s="18">
        <f t="shared" si="228"/>
        <v>6</v>
      </c>
      <c r="N7300" s="18">
        <f t="shared" si="229"/>
        <v>11.583333333333334</v>
      </c>
    </row>
    <row r="7301" spans="1:14" x14ac:dyDescent="0.25">
      <c r="A7301">
        <v>3</v>
      </c>
      <c r="B7301" t="s">
        <v>163</v>
      </c>
      <c r="C7301">
        <v>2</v>
      </c>
      <c r="D7301" t="s">
        <v>164</v>
      </c>
      <c r="E7301">
        <v>13</v>
      </c>
      <c r="F7301" t="s">
        <v>165</v>
      </c>
      <c r="G7301" s="9">
        <v>3</v>
      </c>
      <c r="H7301" t="s">
        <v>172</v>
      </c>
      <c r="I7301">
        <v>2</v>
      </c>
      <c r="J7301" t="s">
        <v>173</v>
      </c>
      <c r="K7301">
        <v>13</v>
      </c>
      <c r="L7301" t="s">
        <v>165</v>
      </c>
      <c r="M7301" s="18">
        <f t="shared" si="228"/>
        <v>3.1666666666666665</v>
      </c>
      <c r="N7301" s="18">
        <f t="shared" si="229"/>
        <v>3.1666666666666665</v>
      </c>
    </row>
    <row r="7302" spans="1:14" x14ac:dyDescent="0.25">
      <c r="A7302">
        <v>0</v>
      </c>
      <c r="B7302" t="s">
        <v>163</v>
      </c>
      <c r="C7302">
        <v>1</v>
      </c>
      <c r="D7302" t="s">
        <v>164</v>
      </c>
      <c r="E7302">
        <v>6</v>
      </c>
      <c r="F7302" t="s">
        <v>165</v>
      </c>
      <c r="G7302" s="9">
        <v>3</v>
      </c>
      <c r="H7302" t="s">
        <v>172</v>
      </c>
      <c r="I7302">
        <v>2</v>
      </c>
      <c r="J7302" t="s">
        <v>173</v>
      </c>
      <c r="K7302">
        <v>13</v>
      </c>
      <c r="L7302" t="s">
        <v>165</v>
      </c>
      <c r="M7302" s="18">
        <f t="shared" si="228"/>
        <v>8.3333333333333329E-2</v>
      </c>
      <c r="N7302" s="18">
        <f t="shared" si="229"/>
        <v>3.1666666666666665</v>
      </c>
    </row>
    <row r="7303" spans="1:14" x14ac:dyDescent="0.25">
      <c r="A7303">
        <v>3</v>
      </c>
      <c r="B7303" t="s">
        <v>163</v>
      </c>
      <c r="C7303">
        <v>1</v>
      </c>
      <c r="D7303" t="s">
        <v>164</v>
      </c>
      <c r="E7303">
        <v>13</v>
      </c>
      <c r="F7303" t="s">
        <v>165</v>
      </c>
      <c r="G7303" s="9">
        <v>3</v>
      </c>
      <c r="H7303" t="s">
        <v>172</v>
      </c>
      <c r="I7303">
        <v>1</v>
      </c>
      <c r="J7303" t="s">
        <v>173</v>
      </c>
      <c r="K7303">
        <v>13</v>
      </c>
      <c r="L7303" t="s">
        <v>165</v>
      </c>
      <c r="M7303" s="18">
        <f t="shared" si="228"/>
        <v>3.0833333333333335</v>
      </c>
      <c r="N7303" s="18">
        <f t="shared" si="229"/>
        <v>3.0833333333333335</v>
      </c>
    </row>
    <row r="7304" spans="1:14" x14ac:dyDescent="0.25">
      <c r="A7304">
        <v>3</v>
      </c>
      <c r="B7304" t="s">
        <v>163</v>
      </c>
      <c r="C7304">
        <v>0</v>
      </c>
      <c r="D7304" t="s">
        <v>164</v>
      </c>
      <c r="E7304">
        <v>12</v>
      </c>
      <c r="F7304" t="s">
        <v>165</v>
      </c>
      <c r="G7304" s="9">
        <v>3</v>
      </c>
      <c r="H7304" t="s">
        <v>172</v>
      </c>
      <c r="I7304">
        <v>0</v>
      </c>
      <c r="J7304" t="s">
        <v>173</v>
      </c>
      <c r="K7304">
        <v>12</v>
      </c>
      <c r="L7304" t="s">
        <v>165</v>
      </c>
      <c r="M7304" s="18">
        <f t="shared" si="228"/>
        <v>3</v>
      </c>
      <c r="N7304" s="18">
        <f t="shared" si="229"/>
        <v>3</v>
      </c>
    </row>
    <row r="7305" spans="1:14" x14ac:dyDescent="0.25">
      <c r="A7305">
        <v>3</v>
      </c>
      <c r="B7305" t="s">
        <v>163</v>
      </c>
      <c r="C7305">
        <v>0</v>
      </c>
      <c r="D7305" t="s">
        <v>164</v>
      </c>
      <c r="E7305">
        <v>17</v>
      </c>
      <c r="F7305" t="s">
        <v>165</v>
      </c>
      <c r="G7305" s="9">
        <v>3</v>
      </c>
      <c r="H7305" t="s">
        <v>172</v>
      </c>
      <c r="I7305">
        <v>0</v>
      </c>
      <c r="J7305" t="s">
        <v>173</v>
      </c>
      <c r="K7305">
        <v>17</v>
      </c>
      <c r="L7305" t="s">
        <v>165</v>
      </c>
      <c r="M7305" s="18">
        <f t="shared" si="228"/>
        <v>3</v>
      </c>
      <c r="N7305" s="18">
        <f t="shared" si="229"/>
        <v>3</v>
      </c>
    </row>
    <row r="7306" spans="1:14" x14ac:dyDescent="0.25">
      <c r="A7306">
        <v>0</v>
      </c>
      <c r="B7306" t="s">
        <v>163</v>
      </c>
      <c r="C7306">
        <v>7</v>
      </c>
      <c r="D7306" t="s">
        <v>164</v>
      </c>
      <c r="E7306">
        <v>14</v>
      </c>
      <c r="F7306" t="s">
        <v>165</v>
      </c>
      <c r="G7306" s="9">
        <v>2</v>
      </c>
      <c r="H7306" t="s">
        <v>172</v>
      </c>
      <c r="I7306">
        <v>8</v>
      </c>
      <c r="J7306" t="s">
        <v>173</v>
      </c>
      <c r="K7306">
        <v>14</v>
      </c>
      <c r="L7306" t="s">
        <v>165</v>
      </c>
      <c r="M7306" s="18">
        <f t="shared" si="228"/>
        <v>0.58333333333333337</v>
      </c>
      <c r="N7306" s="18">
        <f t="shared" si="229"/>
        <v>2.6666666666666665</v>
      </c>
    </row>
    <row r="7307" spans="1:14" x14ac:dyDescent="0.25">
      <c r="A7307">
        <v>1</v>
      </c>
      <c r="B7307" t="s">
        <v>163</v>
      </c>
      <c r="C7307">
        <v>0</v>
      </c>
      <c r="D7307" t="s">
        <v>164</v>
      </c>
      <c r="E7307">
        <v>15</v>
      </c>
      <c r="F7307" t="s">
        <v>165</v>
      </c>
      <c r="G7307" s="9">
        <v>1</v>
      </c>
      <c r="H7307" t="s">
        <v>172</v>
      </c>
      <c r="I7307">
        <v>0</v>
      </c>
      <c r="J7307" t="s">
        <v>173</v>
      </c>
      <c r="K7307">
        <v>15</v>
      </c>
      <c r="L7307" t="s">
        <v>165</v>
      </c>
      <c r="M7307" s="18">
        <f t="shared" si="228"/>
        <v>1</v>
      </c>
      <c r="N7307" s="18">
        <f t="shared" si="229"/>
        <v>1</v>
      </c>
    </row>
    <row r="7308" spans="1:14" x14ac:dyDescent="0.25">
      <c r="A7308">
        <v>5</v>
      </c>
      <c r="B7308" t="s">
        <v>163</v>
      </c>
      <c r="C7308">
        <v>10</v>
      </c>
      <c r="D7308" t="s">
        <v>164</v>
      </c>
      <c r="E7308">
        <v>16</v>
      </c>
      <c r="F7308" t="s">
        <v>165</v>
      </c>
      <c r="G7308" s="9">
        <v>20</v>
      </c>
      <c r="H7308" t="s">
        <v>172</v>
      </c>
      <c r="I7308">
        <v>8</v>
      </c>
      <c r="J7308" t="s">
        <v>173</v>
      </c>
      <c r="K7308">
        <v>7</v>
      </c>
      <c r="L7308" t="s">
        <v>165</v>
      </c>
      <c r="M7308" s="18">
        <f t="shared" si="228"/>
        <v>5.833333333333333</v>
      </c>
      <c r="N7308" s="18">
        <f t="shared" si="229"/>
        <v>20.666666666666668</v>
      </c>
    </row>
    <row r="7309" spans="1:14" x14ac:dyDescent="0.25">
      <c r="A7309">
        <v>6</v>
      </c>
      <c r="B7309" t="s">
        <v>163</v>
      </c>
      <c r="C7309">
        <v>0</v>
      </c>
      <c r="D7309" t="s">
        <v>164</v>
      </c>
      <c r="E7309">
        <v>16</v>
      </c>
      <c r="F7309" t="s">
        <v>165</v>
      </c>
      <c r="G7309" s="9">
        <v>16</v>
      </c>
      <c r="H7309" t="s">
        <v>172</v>
      </c>
      <c r="I7309">
        <v>0</v>
      </c>
      <c r="J7309" t="s">
        <v>173</v>
      </c>
      <c r="K7309">
        <v>16</v>
      </c>
      <c r="L7309" t="s">
        <v>165</v>
      </c>
      <c r="M7309" s="18">
        <f t="shared" si="228"/>
        <v>6</v>
      </c>
      <c r="N7309" s="18">
        <f t="shared" si="229"/>
        <v>16</v>
      </c>
    </row>
    <row r="7310" spans="1:14" x14ac:dyDescent="0.25">
      <c r="A7310">
        <v>6</v>
      </c>
      <c r="B7310" t="s">
        <v>163</v>
      </c>
      <c r="C7310">
        <v>0</v>
      </c>
      <c r="D7310" t="s">
        <v>164</v>
      </c>
      <c r="E7310">
        <v>16</v>
      </c>
      <c r="F7310" t="s">
        <v>165</v>
      </c>
      <c r="G7310" s="9">
        <v>12</v>
      </c>
      <c r="H7310" t="s">
        <v>172</v>
      </c>
      <c r="I7310">
        <v>6</v>
      </c>
      <c r="J7310" t="s">
        <v>173</v>
      </c>
      <c r="K7310">
        <v>30</v>
      </c>
      <c r="L7310" t="s">
        <v>165</v>
      </c>
      <c r="M7310" s="18">
        <f t="shared" si="228"/>
        <v>6</v>
      </c>
      <c r="N7310" s="18">
        <f t="shared" si="229"/>
        <v>12.5</v>
      </c>
    </row>
    <row r="7311" spans="1:14" x14ac:dyDescent="0.25">
      <c r="A7311">
        <v>5</v>
      </c>
      <c r="B7311" t="s">
        <v>163</v>
      </c>
      <c r="C7311">
        <v>10</v>
      </c>
      <c r="D7311" t="s">
        <v>164</v>
      </c>
      <c r="E7311">
        <v>16</v>
      </c>
      <c r="F7311" t="s">
        <v>165</v>
      </c>
      <c r="G7311" s="9">
        <v>11</v>
      </c>
      <c r="H7311" t="s">
        <v>172</v>
      </c>
      <c r="I7311">
        <v>1</v>
      </c>
      <c r="J7311" t="s">
        <v>173</v>
      </c>
      <c r="K7311">
        <v>6</v>
      </c>
      <c r="L7311" t="s">
        <v>165</v>
      </c>
      <c r="M7311" s="18">
        <f t="shared" si="228"/>
        <v>5.833333333333333</v>
      </c>
      <c r="N7311" s="18">
        <f t="shared" si="229"/>
        <v>11.083333333333334</v>
      </c>
    </row>
    <row r="7312" spans="1:14" x14ac:dyDescent="0.25">
      <c r="A7312">
        <v>6</v>
      </c>
      <c r="B7312" t="s">
        <v>163</v>
      </c>
      <c r="C7312">
        <v>0</v>
      </c>
      <c r="D7312" t="s">
        <v>164</v>
      </c>
      <c r="E7312">
        <v>16</v>
      </c>
      <c r="F7312" t="s">
        <v>165</v>
      </c>
      <c r="G7312" s="9">
        <v>10</v>
      </c>
      <c r="H7312" t="s">
        <v>172</v>
      </c>
      <c r="I7312">
        <v>7</v>
      </c>
      <c r="J7312" t="s">
        <v>173</v>
      </c>
      <c r="K7312">
        <v>22</v>
      </c>
      <c r="L7312" t="s">
        <v>165</v>
      </c>
      <c r="M7312" s="18">
        <f t="shared" si="228"/>
        <v>6</v>
      </c>
      <c r="N7312" s="18">
        <f t="shared" si="229"/>
        <v>10.583333333333334</v>
      </c>
    </row>
    <row r="7313" spans="1:14" x14ac:dyDescent="0.25">
      <c r="A7313">
        <v>6</v>
      </c>
      <c r="B7313" t="s">
        <v>163</v>
      </c>
      <c r="C7313">
        <v>0</v>
      </c>
      <c r="D7313" t="s">
        <v>164</v>
      </c>
      <c r="E7313">
        <v>16</v>
      </c>
      <c r="F7313" t="s">
        <v>165</v>
      </c>
      <c r="G7313" s="9">
        <v>24</v>
      </c>
      <c r="H7313" t="s">
        <v>172</v>
      </c>
      <c r="I7313">
        <v>3</v>
      </c>
      <c r="J7313" t="s">
        <v>173</v>
      </c>
      <c r="K7313">
        <v>13</v>
      </c>
      <c r="L7313" t="s">
        <v>165</v>
      </c>
      <c r="M7313" s="18">
        <f t="shared" si="228"/>
        <v>6</v>
      </c>
      <c r="N7313" s="18">
        <f t="shared" si="229"/>
        <v>24.25</v>
      </c>
    </row>
    <row r="7314" spans="1:14" x14ac:dyDescent="0.25">
      <c r="A7314">
        <v>6</v>
      </c>
      <c r="B7314" t="s">
        <v>163</v>
      </c>
      <c r="C7314">
        <v>0</v>
      </c>
      <c r="D7314" t="s">
        <v>164</v>
      </c>
      <c r="E7314">
        <v>16</v>
      </c>
      <c r="F7314" t="s">
        <v>165</v>
      </c>
      <c r="G7314" s="9">
        <v>24</v>
      </c>
      <c r="H7314" t="s">
        <v>172</v>
      </c>
      <c r="I7314">
        <v>1</v>
      </c>
      <c r="J7314" t="s">
        <v>173</v>
      </c>
      <c r="K7314">
        <v>16</v>
      </c>
      <c r="L7314" t="s">
        <v>165</v>
      </c>
      <c r="M7314" s="18">
        <f t="shared" si="228"/>
        <v>6</v>
      </c>
      <c r="N7314" s="18">
        <f t="shared" si="229"/>
        <v>24.083333333333332</v>
      </c>
    </row>
    <row r="7315" spans="1:14" x14ac:dyDescent="0.25">
      <c r="A7315">
        <v>6</v>
      </c>
      <c r="B7315" t="s">
        <v>163</v>
      </c>
      <c r="C7315">
        <v>0</v>
      </c>
      <c r="D7315" t="s">
        <v>164</v>
      </c>
      <c r="E7315">
        <v>16</v>
      </c>
      <c r="F7315" t="s">
        <v>165</v>
      </c>
      <c r="G7315" s="9">
        <v>21</v>
      </c>
      <c r="H7315" t="s">
        <v>172</v>
      </c>
      <c r="I7315">
        <v>0</v>
      </c>
      <c r="J7315" t="s">
        <v>173</v>
      </c>
      <c r="K7315">
        <v>4</v>
      </c>
      <c r="L7315" t="s">
        <v>165</v>
      </c>
      <c r="M7315" s="18">
        <f t="shared" si="228"/>
        <v>6</v>
      </c>
      <c r="N7315" s="18">
        <f t="shared" si="229"/>
        <v>21</v>
      </c>
    </row>
    <row r="7316" spans="1:14" x14ac:dyDescent="0.25">
      <c r="A7316">
        <v>6</v>
      </c>
      <c r="B7316" t="s">
        <v>163</v>
      </c>
      <c r="C7316">
        <v>0</v>
      </c>
      <c r="D7316" t="s">
        <v>164</v>
      </c>
      <c r="E7316">
        <v>16</v>
      </c>
      <c r="F7316" t="s">
        <v>165</v>
      </c>
      <c r="G7316" s="9">
        <v>38</v>
      </c>
      <c r="H7316" t="s">
        <v>172</v>
      </c>
      <c r="I7316">
        <v>4</v>
      </c>
      <c r="J7316" t="s">
        <v>173</v>
      </c>
      <c r="K7316">
        <v>21</v>
      </c>
      <c r="L7316" t="s">
        <v>165</v>
      </c>
      <c r="M7316" s="18">
        <f t="shared" si="228"/>
        <v>6</v>
      </c>
      <c r="N7316" s="18">
        <f t="shared" si="229"/>
        <v>38.333333333333336</v>
      </c>
    </row>
    <row r="7317" spans="1:14" x14ac:dyDescent="0.25">
      <c r="A7317">
        <v>4</v>
      </c>
      <c r="B7317" t="s">
        <v>163</v>
      </c>
      <c r="C7317">
        <v>0</v>
      </c>
      <c r="D7317" t="s">
        <v>164</v>
      </c>
      <c r="E7317">
        <v>17</v>
      </c>
      <c r="F7317" t="s">
        <v>165</v>
      </c>
      <c r="G7317" s="9">
        <v>4</v>
      </c>
      <c r="H7317" t="s">
        <v>172</v>
      </c>
      <c r="I7317">
        <v>0</v>
      </c>
      <c r="J7317" t="s">
        <v>173</v>
      </c>
      <c r="K7317">
        <v>17</v>
      </c>
      <c r="L7317" t="s">
        <v>165</v>
      </c>
      <c r="M7317" s="18">
        <f t="shared" si="228"/>
        <v>4</v>
      </c>
      <c r="N7317" s="18">
        <f t="shared" si="229"/>
        <v>4</v>
      </c>
    </row>
    <row r="7318" spans="1:14" x14ac:dyDescent="0.25">
      <c r="A7318">
        <v>0</v>
      </c>
      <c r="B7318" t="s">
        <v>163</v>
      </c>
      <c r="C7318">
        <v>5</v>
      </c>
      <c r="D7318" t="s">
        <v>164</v>
      </c>
      <c r="E7318">
        <v>16</v>
      </c>
      <c r="F7318" t="s">
        <v>165</v>
      </c>
      <c r="G7318" s="9">
        <v>3</v>
      </c>
      <c r="H7318" t="s">
        <v>172</v>
      </c>
      <c r="I7318">
        <v>9</v>
      </c>
      <c r="J7318" t="s">
        <v>173</v>
      </c>
      <c r="K7318">
        <v>16</v>
      </c>
      <c r="L7318" t="s">
        <v>165</v>
      </c>
      <c r="M7318" s="18">
        <f t="shared" si="228"/>
        <v>0.41666666666666669</v>
      </c>
      <c r="N7318" s="18">
        <f t="shared" si="229"/>
        <v>3.75</v>
      </c>
    </row>
    <row r="7319" spans="1:14" x14ac:dyDescent="0.25">
      <c r="A7319">
        <v>3</v>
      </c>
      <c r="B7319" t="s">
        <v>163</v>
      </c>
      <c r="C7319">
        <v>1</v>
      </c>
      <c r="D7319" t="s">
        <v>164</v>
      </c>
      <c r="E7319">
        <v>30</v>
      </c>
      <c r="F7319" t="s">
        <v>165</v>
      </c>
      <c r="G7319" s="9">
        <v>3</v>
      </c>
      <c r="H7319" t="s">
        <v>172</v>
      </c>
      <c r="I7319">
        <v>1</v>
      </c>
      <c r="J7319" t="s">
        <v>173</v>
      </c>
      <c r="K7319">
        <v>30</v>
      </c>
      <c r="L7319" t="s">
        <v>165</v>
      </c>
      <c r="M7319" s="18">
        <f t="shared" si="228"/>
        <v>3.0833333333333335</v>
      </c>
      <c r="N7319" s="18">
        <f t="shared" si="229"/>
        <v>3.0833333333333335</v>
      </c>
    </row>
    <row r="7320" spans="1:14" x14ac:dyDescent="0.25">
      <c r="A7320">
        <v>2</v>
      </c>
      <c r="B7320" t="s">
        <v>163</v>
      </c>
      <c r="C7320">
        <v>10</v>
      </c>
      <c r="D7320" t="s">
        <v>164</v>
      </c>
      <c r="E7320">
        <v>17</v>
      </c>
      <c r="F7320" t="s">
        <v>165</v>
      </c>
      <c r="G7320" s="9">
        <v>2</v>
      </c>
      <c r="H7320" t="s">
        <v>172</v>
      </c>
      <c r="I7320">
        <v>10</v>
      </c>
      <c r="J7320" t="s">
        <v>173</v>
      </c>
      <c r="K7320">
        <v>17</v>
      </c>
      <c r="L7320" t="s">
        <v>165</v>
      </c>
      <c r="M7320" s="18">
        <f t="shared" si="228"/>
        <v>2.8333333333333335</v>
      </c>
      <c r="N7320" s="18">
        <f t="shared" si="229"/>
        <v>2.8333333333333335</v>
      </c>
    </row>
    <row r="7321" spans="1:14" x14ac:dyDescent="0.25">
      <c r="A7321">
        <v>1</v>
      </c>
      <c r="B7321" t="s">
        <v>163</v>
      </c>
      <c r="C7321">
        <v>0</v>
      </c>
      <c r="D7321" t="s">
        <v>164</v>
      </c>
      <c r="E7321">
        <v>14</v>
      </c>
      <c r="F7321" t="s">
        <v>165</v>
      </c>
      <c r="G7321" s="9">
        <v>1</v>
      </c>
      <c r="H7321" t="s">
        <v>172</v>
      </c>
      <c r="I7321">
        <v>0</v>
      </c>
      <c r="J7321" t="s">
        <v>173</v>
      </c>
      <c r="K7321">
        <v>14</v>
      </c>
      <c r="L7321" t="s">
        <v>165</v>
      </c>
      <c r="M7321" s="18">
        <f t="shared" si="228"/>
        <v>1</v>
      </c>
      <c r="N7321" s="18">
        <f t="shared" si="229"/>
        <v>1</v>
      </c>
    </row>
    <row r="7322" spans="1:14" x14ac:dyDescent="0.25">
      <c r="A7322">
        <v>1</v>
      </c>
      <c r="B7322" t="s">
        <v>163</v>
      </c>
      <c r="C7322">
        <v>0</v>
      </c>
      <c r="D7322" t="s">
        <v>164</v>
      </c>
      <c r="E7322">
        <v>20</v>
      </c>
      <c r="F7322" t="s">
        <v>165</v>
      </c>
      <c r="G7322" s="9">
        <v>1</v>
      </c>
      <c r="H7322" t="s">
        <v>172</v>
      </c>
      <c r="I7322">
        <v>0</v>
      </c>
      <c r="J7322" t="s">
        <v>173</v>
      </c>
      <c r="K7322">
        <v>20</v>
      </c>
      <c r="L7322" t="s">
        <v>165</v>
      </c>
      <c r="M7322" s="18">
        <f t="shared" si="228"/>
        <v>1</v>
      </c>
      <c r="N7322" s="18">
        <f t="shared" si="229"/>
        <v>1</v>
      </c>
    </row>
    <row r="7323" spans="1:14" x14ac:dyDescent="0.25">
      <c r="A7323">
        <v>1</v>
      </c>
      <c r="B7323" t="s">
        <v>163</v>
      </c>
      <c r="C7323">
        <v>0</v>
      </c>
      <c r="D7323" t="s">
        <v>164</v>
      </c>
      <c r="E7323">
        <v>20</v>
      </c>
      <c r="F7323" t="s">
        <v>165</v>
      </c>
      <c r="G7323" s="9">
        <v>1</v>
      </c>
      <c r="H7323" t="s">
        <v>172</v>
      </c>
      <c r="I7323">
        <v>0</v>
      </c>
      <c r="J7323" t="s">
        <v>173</v>
      </c>
      <c r="K7323">
        <v>20</v>
      </c>
      <c r="L7323" t="s">
        <v>165</v>
      </c>
      <c r="M7323" s="18">
        <f t="shared" si="228"/>
        <v>1</v>
      </c>
      <c r="N7323" s="18">
        <f t="shared" si="229"/>
        <v>1</v>
      </c>
    </row>
    <row r="7324" spans="1:14" x14ac:dyDescent="0.25">
      <c r="A7324">
        <v>0</v>
      </c>
      <c r="B7324" t="s">
        <v>163</v>
      </c>
      <c r="C7324">
        <v>0</v>
      </c>
      <c r="D7324" t="s">
        <v>164</v>
      </c>
      <c r="E7324">
        <v>21</v>
      </c>
      <c r="F7324" t="s">
        <v>165</v>
      </c>
      <c r="G7324" s="9">
        <v>0</v>
      </c>
      <c r="H7324" t="s">
        <v>172</v>
      </c>
      <c r="I7324">
        <v>0</v>
      </c>
      <c r="J7324" t="s">
        <v>173</v>
      </c>
      <c r="K7324">
        <v>21</v>
      </c>
      <c r="L7324" t="s">
        <v>165</v>
      </c>
      <c r="M7324" s="18">
        <f t="shared" si="228"/>
        <v>0</v>
      </c>
      <c r="N7324" s="18">
        <f t="shared" si="229"/>
        <v>0</v>
      </c>
    </row>
    <row r="7325" spans="1:14" x14ac:dyDescent="0.25">
      <c r="A7325">
        <v>0</v>
      </c>
      <c r="B7325" t="s">
        <v>163</v>
      </c>
      <c r="C7325">
        <v>0</v>
      </c>
      <c r="D7325" t="s">
        <v>164</v>
      </c>
      <c r="E7325">
        <v>21</v>
      </c>
      <c r="F7325" t="s">
        <v>165</v>
      </c>
      <c r="G7325" s="9">
        <v>0</v>
      </c>
      <c r="H7325" t="s">
        <v>172</v>
      </c>
      <c r="I7325">
        <v>0</v>
      </c>
      <c r="J7325" t="s">
        <v>173</v>
      </c>
      <c r="K7325">
        <v>21</v>
      </c>
      <c r="L7325" t="s">
        <v>165</v>
      </c>
      <c r="M7325" s="18">
        <f t="shared" si="228"/>
        <v>0</v>
      </c>
      <c r="N7325" s="18">
        <f t="shared" si="229"/>
        <v>0</v>
      </c>
    </row>
    <row r="7326" spans="1:14" x14ac:dyDescent="0.25">
      <c r="A7326">
        <v>0</v>
      </c>
      <c r="B7326" t="s">
        <v>163</v>
      </c>
      <c r="C7326">
        <v>0</v>
      </c>
      <c r="D7326" t="s">
        <v>164</v>
      </c>
      <c r="E7326">
        <v>21</v>
      </c>
      <c r="F7326" t="s">
        <v>165</v>
      </c>
      <c r="G7326" s="9">
        <v>0</v>
      </c>
      <c r="H7326" t="s">
        <v>172</v>
      </c>
      <c r="I7326">
        <v>0</v>
      </c>
      <c r="J7326" t="s">
        <v>173</v>
      </c>
      <c r="K7326">
        <v>21</v>
      </c>
      <c r="L7326" t="s">
        <v>165</v>
      </c>
      <c r="M7326" s="18">
        <f t="shared" si="228"/>
        <v>0</v>
      </c>
      <c r="N7326" s="18">
        <f t="shared" si="229"/>
        <v>0</v>
      </c>
    </row>
    <row r="7327" spans="1:14" x14ac:dyDescent="0.25">
      <c r="A7327">
        <v>0</v>
      </c>
      <c r="B7327" t="s">
        <v>163</v>
      </c>
      <c r="C7327">
        <v>0</v>
      </c>
      <c r="D7327" t="s">
        <v>164</v>
      </c>
      <c r="E7327">
        <v>21</v>
      </c>
      <c r="F7327" t="s">
        <v>165</v>
      </c>
      <c r="G7327" s="9">
        <v>0</v>
      </c>
      <c r="H7327" t="s">
        <v>172</v>
      </c>
      <c r="I7327">
        <v>0</v>
      </c>
      <c r="J7327" t="s">
        <v>173</v>
      </c>
      <c r="K7327">
        <v>21</v>
      </c>
      <c r="L7327" t="s">
        <v>165</v>
      </c>
      <c r="M7327" s="18">
        <f t="shared" si="228"/>
        <v>0</v>
      </c>
      <c r="N7327" s="18">
        <f t="shared" si="229"/>
        <v>0</v>
      </c>
    </row>
    <row r="7328" spans="1:14" x14ac:dyDescent="0.25">
      <c r="A7328">
        <v>0</v>
      </c>
      <c r="B7328" t="s">
        <v>163</v>
      </c>
      <c r="C7328">
        <v>0</v>
      </c>
      <c r="D7328" t="s">
        <v>164</v>
      </c>
      <c r="E7328">
        <v>21</v>
      </c>
      <c r="F7328" t="s">
        <v>165</v>
      </c>
      <c r="G7328" s="9">
        <v>0</v>
      </c>
      <c r="H7328" t="s">
        <v>172</v>
      </c>
      <c r="I7328">
        <v>0</v>
      </c>
      <c r="J7328" t="s">
        <v>173</v>
      </c>
      <c r="K7328">
        <v>21</v>
      </c>
      <c r="L7328" t="s">
        <v>165</v>
      </c>
      <c r="M7328" s="18">
        <f t="shared" si="228"/>
        <v>0</v>
      </c>
      <c r="N7328" s="18">
        <f t="shared" si="229"/>
        <v>0</v>
      </c>
    </row>
    <row r="7329" spans="1:14" x14ac:dyDescent="0.25">
      <c r="A7329">
        <v>2</v>
      </c>
      <c r="B7329" t="s">
        <v>163</v>
      </c>
      <c r="C7329">
        <v>2</v>
      </c>
      <c r="D7329" t="s">
        <v>164</v>
      </c>
      <c r="E7329">
        <v>0</v>
      </c>
      <c r="F7329" t="s">
        <v>165</v>
      </c>
      <c r="G7329" s="9">
        <v>2</v>
      </c>
      <c r="H7329" t="s">
        <v>172</v>
      </c>
      <c r="I7329">
        <v>2</v>
      </c>
      <c r="J7329" t="s">
        <v>173</v>
      </c>
      <c r="K7329">
        <v>0</v>
      </c>
      <c r="L7329" t="s">
        <v>165</v>
      </c>
      <c r="M7329" s="18">
        <f t="shared" si="228"/>
        <v>2.1666666666666665</v>
      </c>
      <c r="N7329" s="18">
        <f t="shared" si="229"/>
        <v>2.1666666666666665</v>
      </c>
    </row>
    <row r="7330" spans="1:14" x14ac:dyDescent="0.25">
      <c r="A7330">
        <v>0</v>
      </c>
      <c r="B7330" t="s">
        <v>163</v>
      </c>
      <c r="C7330">
        <v>8</v>
      </c>
      <c r="D7330" t="s">
        <v>164</v>
      </c>
      <c r="E7330">
        <v>16</v>
      </c>
      <c r="F7330" t="s">
        <v>165</v>
      </c>
      <c r="G7330" s="9">
        <v>8</v>
      </c>
      <c r="H7330" t="s">
        <v>172</v>
      </c>
      <c r="I7330">
        <v>9</v>
      </c>
      <c r="J7330" t="s">
        <v>173</v>
      </c>
      <c r="K7330">
        <v>5</v>
      </c>
      <c r="L7330" t="s">
        <v>165</v>
      </c>
      <c r="M7330" s="18">
        <f t="shared" si="228"/>
        <v>0.66666666666666663</v>
      </c>
      <c r="N7330" s="18">
        <f t="shared" si="229"/>
        <v>8.75</v>
      </c>
    </row>
    <row r="7331" spans="1:14" x14ac:dyDescent="0.25">
      <c r="A7331">
        <v>5</v>
      </c>
      <c r="B7331" t="s">
        <v>163</v>
      </c>
      <c r="C7331">
        <v>10</v>
      </c>
      <c r="D7331" t="s">
        <v>164</v>
      </c>
      <c r="E7331">
        <v>16</v>
      </c>
      <c r="F7331" t="s">
        <v>165</v>
      </c>
      <c r="G7331" s="9">
        <v>22</v>
      </c>
      <c r="H7331" t="s">
        <v>172</v>
      </c>
      <c r="I7331">
        <v>1</v>
      </c>
      <c r="J7331" t="s">
        <v>173</v>
      </c>
      <c r="K7331">
        <v>13</v>
      </c>
      <c r="L7331" t="s">
        <v>165</v>
      </c>
      <c r="M7331" s="18">
        <f t="shared" si="228"/>
        <v>5.833333333333333</v>
      </c>
      <c r="N7331" s="18">
        <f t="shared" si="229"/>
        <v>22.083333333333332</v>
      </c>
    </row>
    <row r="7332" spans="1:14" x14ac:dyDescent="0.25">
      <c r="A7332">
        <v>4</v>
      </c>
      <c r="B7332" t="s">
        <v>163</v>
      </c>
      <c r="C7332">
        <v>9</v>
      </c>
      <c r="D7332" t="s">
        <v>164</v>
      </c>
      <c r="E7332">
        <v>25</v>
      </c>
      <c r="F7332" t="s">
        <v>165</v>
      </c>
      <c r="G7332" s="9">
        <v>4</v>
      </c>
      <c r="H7332" t="s">
        <v>172</v>
      </c>
      <c r="I7332">
        <v>9</v>
      </c>
      <c r="J7332" t="s">
        <v>173</v>
      </c>
      <c r="K7332">
        <v>25</v>
      </c>
      <c r="L7332" t="s">
        <v>165</v>
      </c>
      <c r="M7332" s="18">
        <f t="shared" si="228"/>
        <v>4.75</v>
      </c>
      <c r="N7332" s="18">
        <f t="shared" si="229"/>
        <v>4.75</v>
      </c>
    </row>
    <row r="7333" spans="1:14" x14ac:dyDescent="0.25">
      <c r="A7333">
        <v>1</v>
      </c>
      <c r="B7333" t="s">
        <v>163</v>
      </c>
      <c r="C7333">
        <v>6</v>
      </c>
      <c r="D7333" t="s">
        <v>164</v>
      </c>
      <c r="E7333">
        <v>16</v>
      </c>
      <c r="F7333" t="s">
        <v>165</v>
      </c>
      <c r="G7333" s="9">
        <v>3</v>
      </c>
      <c r="H7333" t="s">
        <v>172</v>
      </c>
      <c r="I7333">
        <v>6</v>
      </c>
      <c r="J7333" t="s">
        <v>173</v>
      </c>
      <c r="K7333">
        <v>3</v>
      </c>
      <c r="L7333" t="s">
        <v>165</v>
      </c>
      <c r="M7333" s="18">
        <f t="shared" si="228"/>
        <v>1.5</v>
      </c>
      <c r="N7333" s="18">
        <f t="shared" si="229"/>
        <v>3.5</v>
      </c>
    </row>
    <row r="7334" spans="1:14" x14ac:dyDescent="0.25">
      <c r="A7334">
        <v>4</v>
      </c>
      <c r="B7334" t="s">
        <v>163</v>
      </c>
      <c r="C7334">
        <v>2</v>
      </c>
      <c r="D7334" t="s">
        <v>164</v>
      </c>
      <c r="E7334">
        <v>16</v>
      </c>
      <c r="F7334" t="s">
        <v>165</v>
      </c>
      <c r="G7334" s="9">
        <v>17</v>
      </c>
      <c r="H7334" t="s">
        <v>172</v>
      </c>
      <c r="I7334">
        <v>0</v>
      </c>
      <c r="J7334" t="s">
        <v>173</v>
      </c>
      <c r="K7334">
        <v>9</v>
      </c>
      <c r="L7334" t="s">
        <v>165</v>
      </c>
      <c r="M7334" s="18">
        <f t="shared" si="228"/>
        <v>4.166666666666667</v>
      </c>
      <c r="N7334" s="18">
        <f t="shared" si="229"/>
        <v>17</v>
      </c>
    </row>
    <row r="7335" spans="1:14" x14ac:dyDescent="0.25">
      <c r="A7335">
        <v>5</v>
      </c>
      <c r="B7335" t="s">
        <v>163</v>
      </c>
      <c r="C7335">
        <v>10</v>
      </c>
      <c r="D7335" t="s">
        <v>164</v>
      </c>
      <c r="E7335">
        <v>16</v>
      </c>
      <c r="F7335" t="s">
        <v>165</v>
      </c>
      <c r="G7335" s="9">
        <v>7</v>
      </c>
      <c r="H7335" t="s">
        <v>172</v>
      </c>
      <c r="I7335">
        <v>0</v>
      </c>
      <c r="J7335" t="s">
        <v>173</v>
      </c>
      <c r="K7335">
        <v>14</v>
      </c>
      <c r="L7335" t="s">
        <v>165</v>
      </c>
      <c r="M7335" s="18">
        <f t="shared" si="228"/>
        <v>5.833333333333333</v>
      </c>
      <c r="N7335" s="18">
        <f t="shared" si="229"/>
        <v>7</v>
      </c>
    </row>
    <row r="7336" spans="1:14" x14ac:dyDescent="0.25">
      <c r="A7336">
        <v>3</v>
      </c>
      <c r="B7336" t="s">
        <v>163</v>
      </c>
      <c r="C7336">
        <v>4</v>
      </c>
      <c r="D7336" t="s">
        <v>164</v>
      </c>
      <c r="E7336">
        <v>7</v>
      </c>
      <c r="F7336" t="s">
        <v>165</v>
      </c>
      <c r="G7336" s="9">
        <v>3</v>
      </c>
      <c r="H7336" t="s">
        <v>172</v>
      </c>
      <c r="I7336">
        <v>4</v>
      </c>
      <c r="J7336" t="s">
        <v>173</v>
      </c>
      <c r="K7336">
        <v>7</v>
      </c>
      <c r="L7336" t="s">
        <v>165</v>
      </c>
      <c r="M7336" s="18">
        <f t="shared" si="228"/>
        <v>3.3333333333333335</v>
      </c>
      <c r="N7336" s="18">
        <f t="shared" si="229"/>
        <v>3.3333333333333335</v>
      </c>
    </row>
    <row r="7337" spans="1:14" x14ac:dyDescent="0.25">
      <c r="A7337">
        <v>2</v>
      </c>
      <c r="B7337" t="s">
        <v>163</v>
      </c>
      <c r="C7337">
        <v>6</v>
      </c>
      <c r="D7337" t="s">
        <v>164</v>
      </c>
      <c r="E7337">
        <v>11</v>
      </c>
      <c r="F7337" t="s">
        <v>165</v>
      </c>
      <c r="G7337" s="9">
        <v>2</v>
      </c>
      <c r="H7337" t="s">
        <v>172</v>
      </c>
      <c r="I7337">
        <v>6</v>
      </c>
      <c r="J7337" t="s">
        <v>173</v>
      </c>
      <c r="K7337">
        <v>11</v>
      </c>
      <c r="L7337" t="s">
        <v>165</v>
      </c>
      <c r="M7337" s="18">
        <f t="shared" si="228"/>
        <v>2.5</v>
      </c>
      <c r="N7337" s="18">
        <f t="shared" si="229"/>
        <v>2.5</v>
      </c>
    </row>
    <row r="7338" spans="1:14" x14ac:dyDescent="0.25">
      <c r="A7338">
        <v>0</v>
      </c>
      <c r="B7338" t="s">
        <v>163</v>
      </c>
      <c r="C7338">
        <v>11</v>
      </c>
      <c r="D7338" t="s">
        <v>164</v>
      </c>
      <c r="E7338">
        <v>3</v>
      </c>
      <c r="F7338" t="s">
        <v>165</v>
      </c>
      <c r="G7338" s="9">
        <v>0</v>
      </c>
      <c r="H7338" t="s">
        <v>172</v>
      </c>
      <c r="I7338">
        <v>11</v>
      </c>
      <c r="J7338" t="s">
        <v>173</v>
      </c>
      <c r="K7338">
        <v>3</v>
      </c>
      <c r="L7338" t="s">
        <v>165</v>
      </c>
      <c r="M7338" s="18">
        <f t="shared" si="228"/>
        <v>0.91666666666666663</v>
      </c>
      <c r="N7338" s="18">
        <f t="shared" si="229"/>
        <v>0.91666666666666663</v>
      </c>
    </row>
    <row r="7339" spans="1:14" x14ac:dyDescent="0.25">
      <c r="A7339">
        <v>0</v>
      </c>
      <c r="B7339" t="s">
        <v>163</v>
      </c>
      <c r="C7339">
        <v>10</v>
      </c>
      <c r="D7339" t="s">
        <v>164</v>
      </c>
      <c r="E7339">
        <v>27</v>
      </c>
      <c r="F7339" t="s">
        <v>165</v>
      </c>
      <c r="G7339" s="9">
        <v>0</v>
      </c>
      <c r="H7339" t="s">
        <v>172</v>
      </c>
      <c r="I7339">
        <v>10</v>
      </c>
      <c r="J7339" t="s">
        <v>173</v>
      </c>
      <c r="K7339">
        <v>27</v>
      </c>
      <c r="L7339" t="s">
        <v>165</v>
      </c>
      <c r="M7339" s="18">
        <f t="shared" si="228"/>
        <v>0.83333333333333337</v>
      </c>
      <c r="N7339" s="18">
        <f t="shared" si="229"/>
        <v>0.83333333333333337</v>
      </c>
    </row>
    <row r="7340" spans="1:14" x14ac:dyDescent="0.25">
      <c r="A7340">
        <v>6</v>
      </c>
      <c r="B7340" t="s">
        <v>163</v>
      </c>
      <c r="C7340">
        <v>11</v>
      </c>
      <c r="D7340" t="s">
        <v>164</v>
      </c>
      <c r="E7340">
        <v>16</v>
      </c>
      <c r="F7340" t="s">
        <v>165</v>
      </c>
      <c r="G7340" s="9">
        <v>23</v>
      </c>
      <c r="H7340" t="s">
        <v>172</v>
      </c>
      <c r="I7340">
        <v>10</v>
      </c>
      <c r="J7340" t="s">
        <v>173</v>
      </c>
      <c r="K7340">
        <v>12</v>
      </c>
      <c r="L7340" t="s">
        <v>165</v>
      </c>
      <c r="M7340" s="18">
        <f t="shared" si="228"/>
        <v>6.916666666666667</v>
      </c>
      <c r="N7340" s="18">
        <f t="shared" si="229"/>
        <v>23.833333333333332</v>
      </c>
    </row>
    <row r="7341" spans="1:14" x14ac:dyDescent="0.25">
      <c r="A7341">
        <v>6</v>
      </c>
      <c r="B7341" t="s">
        <v>163</v>
      </c>
      <c r="C7341">
        <v>0</v>
      </c>
      <c r="D7341" t="s">
        <v>164</v>
      </c>
      <c r="E7341">
        <v>16</v>
      </c>
      <c r="F7341" t="s">
        <v>165</v>
      </c>
      <c r="G7341" s="9">
        <v>9</v>
      </c>
      <c r="H7341" t="s">
        <v>172</v>
      </c>
      <c r="I7341">
        <v>6</v>
      </c>
      <c r="J7341" t="s">
        <v>173</v>
      </c>
      <c r="K7341">
        <v>10</v>
      </c>
      <c r="L7341" t="s">
        <v>165</v>
      </c>
      <c r="M7341" s="18">
        <f t="shared" si="228"/>
        <v>6</v>
      </c>
      <c r="N7341" s="18">
        <f t="shared" si="229"/>
        <v>9.5</v>
      </c>
    </row>
    <row r="7342" spans="1:14" x14ac:dyDescent="0.25">
      <c r="A7342">
        <v>6</v>
      </c>
      <c r="B7342" t="s">
        <v>163</v>
      </c>
      <c r="C7342">
        <v>0</v>
      </c>
      <c r="D7342" t="s">
        <v>164</v>
      </c>
      <c r="E7342">
        <v>16</v>
      </c>
      <c r="F7342" t="s">
        <v>165</v>
      </c>
      <c r="G7342" s="9">
        <v>8</v>
      </c>
      <c r="H7342" t="s">
        <v>172</v>
      </c>
      <c r="I7342">
        <v>6</v>
      </c>
      <c r="J7342" t="s">
        <v>173</v>
      </c>
      <c r="K7342">
        <v>21</v>
      </c>
      <c r="L7342" t="s">
        <v>165</v>
      </c>
      <c r="M7342" s="18">
        <f t="shared" si="228"/>
        <v>6</v>
      </c>
      <c r="N7342" s="18">
        <f t="shared" si="229"/>
        <v>8.5</v>
      </c>
    </row>
    <row r="7343" spans="1:14" x14ac:dyDescent="0.25">
      <c r="A7343">
        <v>3</v>
      </c>
      <c r="B7343" t="s">
        <v>163</v>
      </c>
      <c r="C7343">
        <v>2</v>
      </c>
      <c r="D7343" t="s">
        <v>164</v>
      </c>
      <c r="E7343">
        <v>16</v>
      </c>
      <c r="F7343" t="s">
        <v>165</v>
      </c>
      <c r="G7343" s="9">
        <v>23</v>
      </c>
      <c r="H7343" t="s">
        <v>172</v>
      </c>
      <c r="I7343">
        <v>2</v>
      </c>
      <c r="J7343" t="s">
        <v>173</v>
      </c>
      <c r="K7343">
        <v>16</v>
      </c>
      <c r="L7343" t="s">
        <v>165</v>
      </c>
      <c r="M7343" s="18">
        <f t="shared" si="228"/>
        <v>3.1666666666666665</v>
      </c>
      <c r="N7343" s="18">
        <f t="shared" si="229"/>
        <v>23.166666666666668</v>
      </c>
    </row>
    <row r="7344" spans="1:14" x14ac:dyDescent="0.25">
      <c r="A7344">
        <v>0</v>
      </c>
      <c r="B7344" t="s">
        <v>163</v>
      </c>
      <c r="C7344">
        <v>3</v>
      </c>
      <c r="D7344" t="s">
        <v>164</v>
      </c>
      <c r="E7344">
        <v>15</v>
      </c>
      <c r="F7344" t="s">
        <v>165</v>
      </c>
      <c r="G7344" s="9">
        <v>5</v>
      </c>
      <c r="H7344" t="s">
        <v>172</v>
      </c>
      <c r="I7344">
        <v>2</v>
      </c>
      <c r="J7344" t="s">
        <v>173</v>
      </c>
      <c r="K7344">
        <v>11</v>
      </c>
      <c r="L7344" t="s">
        <v>165</v>
      </c>
      <c r="M7344" s="18">
        <f t="shared" si="228"/>
        <v>0.25</v>
      </c>
      <c r="N7344" s="18">
        <f t="shared" si="229"/>
        <v>5.166666666666667</v>
      </c>
    </row>
    <row r="7345" spans="1:14" x14ac:dyDescent="0.25">
      <c r="A7345">
        <v>4</v>
      </c>
      <c r="B7345" t="s">
        <v>163</v>
      </c>
      <c r="C7345">
        <v>0</v>
      </c>
      <c r="D7345" t="s">
        <v>164</v>
      </c>
      <c r="E7345">
        <v>11</v>
      </c>
      <c r="F7345" t="s">
        <v>165</v>
      </c>
      <c r="G7345" s="9">
        <v>4</v>
      </c>
      <c r="H7345" t="s">
        <v>172</v>
      </c>
      <c r="I7345">
        <v>0</v>
      </c>
      <c r="J7345" t="s">
        <v>173</v>
      </c>
      <c r="K7345">
        <v>11</v>
      </c>
      <c r="L7345" t="s">
        <v>165</v>
      </c>
      <c r="M7345" s="18">
        <f t="shared" si="228"/>
        <v>4</v>
      </c>
      <c r="N7345" s="18">
        <f t="shared" si="229"/>
        <v>4</v>
      </c>
    </row>
    <row r="7346" spans="1:14" x14ac:dyDescent="0.25">
      <c r="A7346">
        <v>3</v>
      </c>
      <c r="B7346" t="s">
        <v>163</v>
      </c>
      <c r="C7346">
        <v>0</v>
      </c>
      <c r="D7346" t="s">
        <v>164</v>
      </c>
      <c r="E7346">
        <v>17</v>
      </c>
      <c r="F7346" t="s">
        <v>165</v>
      </c>
      <c r="G7346" s="9">
        <v>3</v>
      </c>
      <c r="H7346" t="s">
        <v>172</v>
      </c>
      <c r="I7346">
        <v>0</v>
      </c>
      <c r="J7346" t="s">
        <v>173</v>
      </c>
      <c r="K7346">
        <v>17</v>
      </c>
      <c r="L7346" t="s">
        <v>165</v>
      </c>
      <c r="M7346" s="18">
        <f t="shared" si="228"/>
        <v>3</v>
      </c>
      <c r="N7346" s="18">
        <f t="shared" si="229"/>
        <v>3</v>
      </c>
    </row>
    <row r="7347" spans="1:14" x14ac:dyDescent="0.25">
      <c r="A7347">
        <v>2</v>
      </c>
      <c r="B7347" t="s">
        <v>163</v>
      </c>
      <c r="C7347">
        <v>10</v>
      </c>
      <c r="D7347" t="s">
        <v>164</v>
      </c>
      <c r="E7347">
        <v>16</v>
      </c>
      <c r="F7347" t="s">
        <v>165</v>
      </c>
      <c r="G7347" s="9">
        <v>2</v>
      </c>
      <c r="H7347" t="s">
        <v>172</v>
      </c>
      <c r="I7347">
        <v>10</v>
      </c>
      <c r="J7347" t="s">
        <v>173</v>
      </c>
      <c r="K7347">
        <v>16</v>
      </c>
      <c r="L7347" t="s">
        <v>165</v>
      </c>
      <c r="M7347" s="18">
        <f t="shared" si="228"/>
        <v>2.8333333333333335</v>
      </c>
      <c r="N7347" s="18">
        <f t="shared" si="229"/>
        <v>2.8333333333333335</v>
      </c>
    </row>
    <row r="7348" spans="1:14" x14ac:dyDescent="0.25">
      <c r="A7348">
        <v>2</v>
      </c>
      <c r="B7348" t="s">
        <v>163</v>
      </c>
      <c r="C7348">
        <v>8</v>
      </c>
      <c r="D7348" t="s">
        <v>164</v>
      </c>
      <c r="E7348">
        <v>14</v>
      </c>
      <c r="F7348" t="s">
        <v>165</v>
      </c>
      <c r="G7348" s="9">
        <v>2</v>
      </c>
      <c r="H7348" t="s">
        <v>172</v>
      </c>
      <c r="I7348">
        <v>8</v>
      </c>
      <c r="J7348" t="s">
        <v>173</v>
      </c>
      <c r="K7348">
        <v>14</v>
      </c>
      <c r="L7348" t="s">
        <v>165</v>
      </c>
      <c r="M7348" s="18">
        <f t="shared" si="228"/>
        <v>2.6666666666666665</v>
      </c>
      <c r="N7348" s="18">
        <f t="shared" si="229"/>
        <v>2.6666666666666665</v>
      </c>
    </row>
    <row r="7349" spans="1:14" x14ac:dyDescent="0.25">
      <c r="A7349">
        <v>2</v>
      </c>
      <c r="B7349" t="s">
        <v>163</v>
      </c>
      <c r="C7349">
        <v>5</v>
      </c>
      <c r="D7349" t="s">
        <v>164</v>
      </c>
      <c r="E7349">
        <v>28</v>
      </c>
      <c r="F7349" t="s">
        <v>165</v>
      </c>
      <c r="G7349" s="9">
        <v>2</v>
      </c>
      <c r="H7349" t="s">
        <v>172</v>
      </c>
      <c r="I7349">
        <v>5</v>
      </c>
      <c r="J7349" t="s">
        <v>173</v>
      </c>
      <c r="K7349">
        <v>28</v>
      </c>
      <c r="L7349" t="s">
        <v>165</v>
      </c>
      <c r="M7349" s="18">
        <f t="shared" si="228"/>
        <v>2.4166666666666665</v>
      </c>
      <c r="N7349" s="18">
        <f t="shared" si="229"/>
        <v>2.4166666666666665</v>
      </c>
    </row>
    <row r="7350" spans="1:14" x14ac:dyDescent="0.25">
      <c r="A7350">
        <v>2</v>
      </c>
      <c r="B7350" t="s">
        <v>163</v>
      </c>
      <c r="C7350">
        <v>0</v>
      </c>
      <c r="D7350" t="s">
        <v>164</v>
      </c>
      <c r="E7350">
        <v>18</v>
      </c>
      <c r="F7350" t="s">
        <v>165</v>
      </c>
      <c r="G7350" s="9">
        <v>2</v>
      </c>
      <c r="H7350" t="s">
        <v>172</v>
      </c>
      <c r="I7350">
        <v>0</v>
      </c>
      <c r="J7350" t="s">
        <v>173</v>
      </c>
      <c r="K7350">
        <v>18</v>
      </c>
      <c r="L7350" t="s">
        <v>165</v>
      </c>
      <c r="M7350" s="18">
        <f t="shared" si="228"/>
        <v>2</v>
      </c>
      <c r="N7350" s="18">
        <f t="shared" si="229"/>
        <v>2</v>
      </c>
    </row>
    <row r="7351" spans="1:14" x14ac:dyDescent="0.25">
      <c r="A7351">
        <v>1</v>
      </c>
      <c r="B7351" t="s">
        <v>163</v>
      </c>
      <c r="C7351">
        <v>9</v>
      </c>
      <c r="D7351" t="s">
        <v>164</v>
      </c>
      <c r="E7351">
        <v>13</v>
      </c>
      <c r="F7351" t="s">
        <v>165</v>
      </c>
      <c r="G7351" s="9">
        <v>1</v>
      </c>
      <c r="H7351" t="s">
        <v>172</v>
      </c>
      <c r="I7351">
        <v>9</v>
      </c>
      <c r="J7351" t="s">
        <v>173</v>
      </c>
      <c r="K7351">
        <v>13</v>
      </c>
      <c r="L7351" t="s">
        <v>165</v>
      </c>
      <c r="M7351" s="18">
        <f t="shared" si="228"/>
        <v>1.75</v>
      </c>
      <c r="N7351" s="18">
        <f t="shared" si="229"/>
        <v>1.75</v>
      </c>
    </row>
    <row r="7352" spans="1:14" x14ac:dyDescent="0.25">
      <c r="A7352">
        <v>1</v>
      </c>
      <c r="B7352" t="s">
        <v>163</v>
      </c>
      <c r="C7352">
        <v>9</v>
      </c>
      <c r="D7352" t="s">
        <v>164</v>
      </c>
      <c r="E7352">
        <v>13</v>
      </c>
      <c r="F7352" t="s">
        <v>165</v>
      </c>
      <c r="G7352" s="9">
        <v>1</v>
      </c>
      <c r="H7352" t="s">
        <v>172</v>
      </c>
      <c r="I7352">
        <v>9</v>
      </c>
      <c r="J7352" t="s">
        <v>173</v>
      </c>
      <c r="K7352">
        <v>13</v>
      </c>
      <c r="L7352" t="s">
        <v>165</v>
      </c>
      <c r="M7352" s="18">
        <f t="shared" si="228"/>
        <v>1.75</v>
      </c>
      <c r="N7352" s="18">
        <f t="shared" si="229"/>
        <v>1.75</v>
      </c>
    </row>
    <row r="7353" spans="1:14" x14ac:dyDescent="0.25">
      <c r="A7353">
        <v>1</v>
      </c>
      <c r="B7353" t="s">
        <v>163</v>
      </c>
      <c r="C7353">
        <v>9</v>
      </c>
      <c r="D7353" t="s">
        <v>164</v>
      </c>
      <c r="E7353">
        <v>13</v>
      </c>
      <c r="F7353" t="s">
        <v>165</v>
      </c>
      <c r="G7353" s="9">
        <v>1</v>
      </c>
      <c r="H7353" t="s">
        <v>172</v>
      </c>
      <c r="I7353">
        <v>9</v>
      </c>
      <c r="J7353" t="s">
        <v>173</v>
      </c>
      <c r="K7353">
        <v>13</v>
      </c>
      <c r="L7353" t="s">
        <v>165</v>
      </c>
      <c r="M7353" s="18">
        <f t="shared" si="228"/>
        <v>1.75</v>
      </c>
      <c r="N7353" s="18">
        <f t="shared" si="229"/>
        <v>1.75</v>
      </c>
    </row>
    <row r="7354" spans="1:14" x14ac:dyDescent="0.25">
      <c r="A7354">
        <v>0</v>
      </c>
      <c r="B7354" t="s">
        <v>163</v>
      </c>
      <c r="C7354">
        <v>10</v>
      </c>
      <c r="D7354" t="s">
        <v>164</v>
      </c>
      <c r="E7354">
        <v>27</v>
      </c>
      <c r="F7354" t="s">
        <v>165</v>
      </c>
      <c r="G7354" s="9">
        <v>0</v>
      </c>
      <c r="H7354" t="s">
        <v>172</v>
      </c>
      <c r="I7354">
        <v>10</v>
      </c>
      <c r="J7354" t="s">
        <v>173</v>
      </c>
      <c r="K7354">
        <v>27</v>
      </c>
      <c r="L7354" t="s">
        <v>165</v>
      </c>
      <c r="M7354" s="18">
        <f t="shared" si="228"/>
        <v>0.83333333333333337</v>
      </c>
      <c r="N7354" s="18">
        <f t="shared" si="229"/>
        <v>0.83333333333333337</v>
      </c>
    </row>
    <row r="7355" spans="1:14" x14ac:dyDescent="0.25">
      <c r="A7355">
        <v>0</v>
      </c>
      <c r="B7355" t="s">
        <v>163</v>
      </c>
      <c r="C7355">
        <v>4</v>
      </c>
      <c r="D7355" t="s">
        <v>164</v>
      </c>
      <c r="E7355">
        <v>11</v>
      </c>
      <c r="F7355" t="s">
        <v>165</v>
      </c>
      <c r="G7355" s="9">
        <v>0</v>
      </c>
      <c r="H7355" t="s">
        <v>172</v>
      </c>
      <c r="I7355">
        <v>4</v>
      </c>
      <c r="J7355" t="s">
        <v>173</v>
      </c>
      <c r="K7355">
        <v>11</v>
      </c>
      <c r="L7355" t="s">
        <v>165</v>
      </c>
      <c r="M7355" s="18">
        <f t="shared" si="228"/>
        <v>0.33333333333333331</v>
      </c>
      <c r="N7355" s="18">
        <f t="shared" si="229"/>
        <v>0.33333333333333331</v>
      </c>
    </row>
    <row r="7356" spans="1:14" x14ac:dyDescent="0.25">
      <c r="A7356">
        <v>0</v>
      </c>
      <c r="B7356" t="s">
        <v>163</v>
      </c>
      <c r="C7356">
        <v>5</v>
      </c>
      <c r="D7356" t="s">
        <v>164</v>
      </c>
      <c r="E7356">
        <v>10</v>
      </c>
      <c r="F7356" t="s">
        <v>165</v>
      </c>
      <c r="G7356" s="9">
        <v>0</v>
      </c>
      <c r="H7356" t="s">
        <v>172</v>
      </c>
      <c r="I7356">
        <v>5</v>
      </c>
      <c r="J7356" t="s">
        <v>173</v>
      </c>
      <c r="K7356">
        <v>10</v>
      </c>
      <c r="L7356" t="s">
        <v>165</v>
      </c>
      <c r="M7356" s="18">
        <f t="shared" si="228"/>
        <v>0.41666666666666669</v>
      </c>
      <c r="N7356" s="18">
        <f t="shared" si="229"/>
        <v>0.41666666666666669</v>
      </c>
    </row>
    <row r="7357" spans="1:14" x14ac:dyDescent="0.25">
      <c r="A7357">
        <v>0</v>
      </c>
      <c r="B7357" t="s">
        <v>163</v>
      </c>
      <c r="C7357">
        <v>5</v>
      </c>
      <c r="D7357" t="s">
        <v>164</v>
      </c>
      <c r="E7357">
        <v>10</v>
      </c>
      <c r="F7357" t="s">
        <v>165</v>
      </c>
      <c r="G7357" s="9">
        <v>0</v>
      </c>
      <c r="H7357" t="s">
        <v>172</v>
      </c>
      <c r="I7357">
        <v>5</v>
      </c>
      <c r="J7357" t="s">
        <v>173</v>
      </c>
      <c r="K7357">
        <v>10</v>
      </c>
      <c r="L7357" t="s">
        <v>165</v>
      </c>
      <c r="M7357" s="18">
        <f t="shared" si="228"/>
        <v>0.41666666666666669</v>
      </c>
      <c r="N7357" s="18">
        <f t="shared" si="229"/>
        <v>0.41666666666666669</v>
      </c>
    </row>
    <row r="7358" spans="1:14" x14ac:dyDescent="0.25">
      <c r="A7358">
        <v>0</v>
      </c>
      <c r="B7358" t="s">
        <v>163</v>
      </c>
      <c r="C7358">
        <v>4</v>
      </c>
      <c r="D7358" t="s">
        <v>164</v>
      </c>
      <c r="E7358">
        <v>5</v>
      </c>
      <c r="F7358" t="s">
        <v>165</v>
      </c>
      <c r="G7358" s="9">
        <v>0</v>
      </c>
      <c r="H7358" t="s">
        <v>172</v>
      </c>
      <c r="I7358">
        <v>4</v>
      </c>
      <c r="J7358" t="s">
        <v>173</v>
      </c>
      <c r="K7358">
        <v>5</v>
      </c>
      <c r="L7358" t="s">
        <v>165</v>
      </c>
      <c r="M7358" s="18">
        <f t="shared" si="228"/>
        <v>0.33333333333333331</v>
      </c>
      <c r="N7358" s="18">
        <f t="shared" si="229"/>
        <v>0.33333333333333331</v>
      </c>
    </row>
    <row r="7359" spans="1:14" x14ac:dyDescent="0.25">
      <c r="A7359">
        <v>0</v>
      </c>
      <c r="B7359" t="s">
        <v>163</v>
      </c>
      <c r="C7359">
        <v>3</v>
      </c>
      <c r="D7359" t="s">
        <v>164</v>
      </c>
      <c r="E7359">
        <v>15</v>
      </c>
      <c r="F7359" t="s">
        <v>165</v>
      </c>
      <c r="G7359" s="9">
        <v>0</v>
      </c>
      <c r="H7359" t="s">
        <v>172</v>
      </c>
      <c r="I7359">
        <v>3</v>
      </c>
      <c r="J7359" t="s">
        <v>173</v>
      </c>
      <c r="K7359">
        <v>15</v>
      </c>
      <c r="L7359" t="s">
        <v>165</v>
      </c>
      <c r="M7359" s="18">
        <f t="shared" si="228"/>
        <v>0.25</v>
      </c>
      <c r="N7359" s="18">
        <f t="shared" si="229"/>
        <v>0.25</v>
      </c>
    </row>
    <row r="7360" spans="1:14" x14ac:dyDescent="0.25">
      <c r="A7360">
        <v>6</v>
      </c>
      <c r="B7360" t="s">
        <v>163</v>
      </c>
      <c r="C7360">
        <v>0</v>
      </c>
      <c r="D7360" t="s">
        <v>164</v>
      </c>
      <c r="E7360">
        <v>16</v>
      </c>
      <c r="F7360" t="s">
        <v>165</v>
      </c>
      <c r="G7360" s="9">
        <v>10</v>
      </c>
      <c r="H7360" t="s">
        <v>172</v>
      </c>
      <c r="I7360">
        <v>1</v>
      </c>
      <c r="J7360" t="s">
        <v>173</v>
      </c>
      <c r="K7360">
        <v>14</v>
      </c>
      <c r="L7360" t="s">
        <v>165</v>
      </c>
      <c r="M7360" s="18">
        <f t="shared" si="228"/>
        <v>6</v>
      </c>
      <c r="N7360" s="18">
        <f t="shared" si="229"/>
        <v>10.083333333333334</v>
      </c>
    </row>
    <row r="7361" spans="1:14" x14ac:dyDescent="0.25">
      <c r="A7361">
        <v>5</v>
      </c>
      <c r="B7361" t="s">
        <v>163</v>
      </c>
      <c r="C7361">
        <v>11</v>
      </c>
      <c r="D7361" t="s">
        <v>164</v>
      </c>
      <c r="E7361">
        <v>16</v>
      </c>
      <c r="F7361" t="s">
        <v>165</v>
      </c>
      <c r="G7361" s="9">
        <v>8</v>
      </c>
      <c r="H7361" t="s">
        <v>172</v>
      </c>
      <c r="I7361">
        <v>0</v>
      </c>
      <c r="J7361" t="s">
        <v>173</v>
      </c>
      <c r="K7361">
        <v>27</v>
      </c>
      <c r="L7361" t="s">
        <v>165</v>
      </c>
      <c r="M7361" s="18">
        <f t="shared" si="228"/>
        <v>5.916666666666667</v>
      </c>
      <c r="N7361" s="18">
        <f t="shared" si="229"/>
        <v>8</v>
      </c>
    </row>
    <row r="7362" spans="1:14" x14ac:dyDescent="0.25">
      <c r="A7362">
        <v>6</v>
      </c>
      <c r="B7362" t="s">
        <v>163</v>
      </c>
      <c r="C7362">
        <v>0</v>
      </c>
      <c r="D7362" t="s">
        <v>164</v>
      </c>
      <c r="E7362">
        <v>16</v>
      </c>
      <c r="F7362" t="s">
        <v>165</v>
      </c>
      <c r="G7362" s="9">
        <v>35</v>
      </c>
      <c r="H7362" t="s">
        <v>172</v>
      </c>
      <c r="I7362">
        <v>0</v>
      </c>
      <c r="J7362" t="s">
        <v>173</v>
      </c>
      <c r="K7362">
        <v>0</v>
      </c>
      <c r="L7362" t="s">
        <v>165</v>
      </c>
      <c r="M7362" s="18">
        <f t="shared" si="228"/>
        <v>6</v>
      </c>
      <c r="N7362" s="18">
        <f t="shared" si="229"/>
        <v>35</v>
      </c>
    </row>
    <row r="7363" spans="1:14" x14ac:dyDescent="0.25">
      <c r="A7363">
        <v>3</v>
      </c>
      <c r="B7363" t="s">
        <v>163</v>
      </c>
      <c r="C7363">
        <v>10</v>
      </c>
      <c r="D7363" t="s">
        <v>164</v>
      </c>
      <c r="E7363">
        <v>16</v>
      </c>
      <c r="F7363" t="s">
        <v>165</v>
      </c>
      <c r="G7363" s="9">
        <v>3</v>
      </c>
      <c r="H7363" t="s">
        <v>172</v>
      </c>
      <c r="I7363">
        <v>10</v>
      </c>
      <c r="J7363" t="s">
        <v>173</v>
      </c>
      <c r="K7363">
        <v>16</v>
      </c>
      <c r="L7363" t="s">
        <v>165</v>
      </c>
      <c r="M7363" s="18">
        <f t="shared" ref="M7363:M7426" si="230">A7363+C7363/12</f>
        <v>3.8333333333333335</v>
      </c>
      <c r="N7363" s="18">
        <f t="shared" ref="N7363:N7426" si="231">G7363+I7363/12</f>
        <v>3.8333333333333335</v>
      </c>
    </row>
    <row r="7364" spans="1:14" x14ac:dyDescent="0.25">
      <c r="A7364">
        <v>3</v>
      </c>
      <c r="B7364" t="s">
        <v>163</v>
      </c>
      <c r="C7364">
        <v>3</v>
      </c>
      <c r="D7364" t="s">
        <v>164</v>
      </c>
      <c r="E7364">
        <v>11</v>
      </c>
      <c r="F7364" t="s">
        <v>165</v>
      </c>
      <c r="G7364" s="9">
        <v>3</v>
      </c>
      <c r="H7364" t="s">
        <v>172</v>
      </c>
      <c r="I7364">
        <v>3</v>
      </c>
      <c r="J7364" t="s">
        <v>173</v>
      </c>
      <c r="K7364">
        <v>11</v>
      </c>
      <c r="L7364" t="s">
        <v>165</v>
      </c>
      <c r="M7364" s="18">
        <f t="shared" si="230"/>
        <v>3.25</v>
      </c>
      <c r="N7364" s="18">
        <f t="shared" si="231"/>
        <v>3.25</v>
      </c>
    </row>
    <row r="7365" spans="1:14" x14ac:dyDescent="0.25">
      <c r="A7365">
        <v>3</v>
      </c>
      <c r="B7365" t="s">
        <v>163</v>
      </c>
      <c r="C7365">
        <v>1</v>
      </c>
      <c r="D7365" t="s">
        <v>164</v>
      </c>
      <c r="E7365">
        <v>30</v>
      </c>
      <c r="F7365" t="s">
        <v>165</v>
      </c>
      <c r="G7365" s="9">
        <v>3</v>
      </c>
      <c r="H7365" t="s">
        <v>172</v>
      </c>
      <c r="I7365">
        <v>1</v>
      </c>
      <c r="J7365" t="s">
        <v>173</v>
      </c>
      <c r="K7365">
        <v>30</v>
      </c>
      <c r="L7365" t="s">
        <v>165</v>
      </c>
      <c r="M7365" s="18">
        <f t="shared" si="230"/>
        <v>3.0833333333333335</v>
      </c>
      <c r="N7365" s="18">
        <f t="shared" si="231"/>
        <v>3.0833333333333335</v>
      </c>
    </row>
    <row r="7366" spans="1:14" x14ac:dyDescent="0.25">
      <c r="A7366">
        <v>0</v>
      </c>
      <c r="B7366" t="s">
        <v>163</v>
      </c>
      <c r="C7366">
        <v>3</v>
      </c>
      <c r="D7366" t="s">
        <v>164</v>
      </c>
      <c r="E7366">
        <v>8</v>
      </c>
      <c r="F7366" t="s">
        <v>165</v>
      </c>
      <c r="G7366" s="9">
        <v>2</v>
      </c>
      <c r="H7366" t="s">
        <v>172</v>
      </c>
      <c r="I7366">
        <v>10</v>
      </c>
      <c r="J7366" t="s">
        <v>173</v>
      </c>
      <c r="K7366">
        <v>16</v>
      </c>
      <c r="L7366" t="s">
        <v>165</v>
      </c>
      <c r="M7366" s="18">
        <f t="shared" si="230"/>
        <v>0.25</v>
      </c>
      <c r="N7366" s="18">
        <f t="shared" si="231"/>
        <v>2.8333333333333335</v>
      </c>
    </row>
    <row r="7367" spans="1:14" x14ac:dyDescent="0.25">
      <c r="A7367">
        <v>0</v>
      </c>
      <c r="B7367" t="s">
        <v>163</v>
      </c>
      <c r="C7367">
        <v>2</v>
      </c>
      <c r="D7367" t="s">
        <v>164</v>
      </c>
      <c r="E7367">
        <v>25</v>
      </c>
      <c r="F7367" t="s">
        <v>165</v>
      </c>
      <c r="G7367" s="9">
        <v>1</v>
      </c>
      <c r="H7367" t="s">
        <v>172</v>
      </c>
      <c r="I7367">
        <v>5</v>
      </c>
      <c r="J7367" t="s">
        <v>173</v>
      </c>
      <c r="K7367">
        <v>9</v>
      </c>
      <c r="L7367" t="s">
        <v>165</v>
      </c>
      <c r="M7367" s="18">
        <f t="shared" si="230"/>
        <v>0.16666666666666666</v>
      </c>
      <c r="N7367" s="18">
        <f t="shared" si="231"/>
        <v>1.4166666666666667</v>
      </c>
    </row>
    <row r="7368" spans="1:14" x14ac:dyDescent="0.25">
      <c r="A7368">
        <v>1</v>
      </c>
      <c r="B7368" t="s">
        <v>163</v>
      </c>
      <c r="C7368">
        <v>5</v>
      </c>
      <c r="D7368" t="s">
        <v>164</v>
      </c>
      <c r="E7368">
        <v>23</v>
      </c>
      <c r="F7368" t="s">
        <v>165</v>
      </c>
      <c r="G7368" s="9">
        <v>1</v>
      </c>
      <c r="H7368" t="s">
        <v>172</v>
      </c>
      <c r="I7368">
        <v>5</v>
      </c>
      <c r="J7368" t="s">
        <v>173</v>
      </c>
      <c r="K7368">
        <v>23</v>
      </c>
      <c r="L7368" t="s">
        <v>165</v>
      </c>
      <c r="M7368" s="18">
        <f t="shared" si="230"/>
        <v>1.4166666666666667</v>
      </c>
      <c r="N7368" s="18">
        <f t="shared" si="231"/>
        <v>1.4166666666666667</v>
      </c>
    </row>
    <row r="7369" spans="1:14" x14ac:dyDescent="0.25">
      <c r="A7369">
        <v>6</v>
      </c>
      <c r="B7369" t="s">
        <v>163</v>
      </c>
      <c r="C7369">
        <v>0</v>
      </c>
      <c r="D7369" t="s">
        <v>164</v>
      </c>
      <c r="E7369">
        <v>16</v>
      </c>
      <c r="F7369" t="s">
        <v>165</v>
      </c>
      <c r="G7369" s="9">
        <v>12</v>
      </c>
      <c r="H7369" t="s">
        <v>172</v>
      </c>
      <c r="I7369">
        <v>5</v>
      </c>
      <c r="J7369" t="s">
        <v>173</v>
      </c>
      <c r="K7369">
        <v>30</v>
      </c>
      <c r="L7369" t="s">
        <v>165</v>
      </c>
      <c r="M7369" s="18">
        <f t="shared" si="230"/>
        <v>6</v>
      </c>
      <c r="N7369" s="18">
        <f t="shared" si="231"/>
        <v>12.416666666666666</v>
      </c>
    </row>
    <row r="7370" spans="1:14" x14ac:dyDescent="0.25">
      <c r="A7370">
        <v>5</v>
      </c>
      <c r="B7370" t="s">
        <v>163</v>
      </c>
      <c r="C7370">
        <v>10</v>
      </c>
      <c r="D7370" t="s">
        <v>164</v>
      </c>
      <c r="E7370">
        <v>16</v>
      </c>
      <c r="F7370" t="s">
        <v>165</v>
      </c>
      <c r="G7370" s="9">
        <v>22</v>
      </c>
      <c r="H7370" t="s">
        <v>172</v>
      </c>
      <c r="I7370">
        <v>2</v>
      </c>
      <c r="J7370" t="s">
        <v>173</v>
      </c>
      <c r="K7370">
        <v>25</v>
      </c>
      <c r="L7370" t="s">
        <v>165</v>
      </c>
      <c r="M7370" s="18">
        <f t="shared" si="230"/>
        <v>5.833333333333333</v>
      </c>
      <c r="N7370" s="18">
        <f t="shared" si="231"/>
        <v>22.166666666666668</v>
      </c>
    </row>
    <row r="7371" spans="1:14" x14ac:dyDescent="0.25">
      <c r="A7371">
        <v>0</v>
      </c>
      <c r="B7371" t="s">
        <v>163</v>
      </c>
      <c r="C7371">
        <v>0</v>
      </c>
      <c r="D7371" t="s">
        <v>164</v>
      </c>
      <c r="E7371">
        <v>16</v>
      </c>
      <c r="F7371" t="s">
        <v>165</v>
      </c>
      <c r="G7371" s="9">
        <v>0</v>
      </c>
      <c r="H7371" t="s">
        <v>172</v>
      </c>
      <c r="I7371">
        <v>0</v>
      </c>
      <c r="J7371" t="s">
        <v>173</v>
      </c>
      <c r="K7371">
        <v>16</v>
      </c>
      <c r="L7371" t="s">
        <v>165</v>
      </c>
      <c r="M7371" s="18">
        <f t="shared" si="230"/>
        <v>0</v>
      </c>
      <c r="N7371" s="18">
        <f t="shared" si="231"/>
        <v>0</v>
      </c>
    </row>
    <row r="7372" spans="1:14" x14ac:dyDescent="0.25">
      <c r="A7372">
        <v>6</v>
      </c>
      <c r="B7372" t="s">
        <v>163</v>
      </c>
      <c r="C7372">
        <v>0</v>
      </c>
      <c r="D7372" t="s">
        <v>164</v>
      </c>
      <c r="E7372">
        <v>16</v>
      </c>
      <c r="F7372" t="s">
        <v>165</v>
      </c>
      <c r="G7372" s="9">
        <v>21</v>
      </c>
      <c r="H7372" t="s">
        <v>172</v>
      </c>
      <c r="I7372">
        <v>8</v>
      </c>
      <c r="J7372" t="s">
        <v>173</v>
      </c>
      <c r="K7372">
        <v>12</v>
      </c>
      <c r="L7372" t="s">
        <v>165</v>
      </c>
      <c r="M7372" s="18">
        <f t="shared" si="230"/>
        <v>6</v>
      </c>
      <c r="N7372" s="18">
        <f t="shared" si="231"/>
        <v>21.666666666666668</v>
      </c>
    </row>
    <row r="7373" spans="1:14" x14ac:dyDescent="0.25">
      <c r="A7373">
        <v>6</v>
      </c>
      <c r="B7373" t="s">
        <v>163</v>
      </c>
      <c r="C7373">
        <v>0</v>
      </c>
      <c r="D7373" t="s">
        <v>164</v>
      </c>
      <c r="E7373">
        <v>16</v>
      </c>
      <c r="F7373" t="s">
        <v>165</v>
      </c>
      <c r="G7373" s="9">
        <v>38</v>
      </c>
      <c r="H7373" t="s">
        <v>172</v>
      </c>
      <c r="I7373">
        <v>1</v>
      </c>
      <c r="J7373" t="s">
        <v>173</v>
      </c>
      <c r="K7373">
        <v>28</v>
      </c>
      <c r="L7373" t="s">
        <v>165</v>
      </c>
      <c r="M7373" s="18">
        <f t="shared" si="230"/>
        <v>6</v>
      </c>
      <c r="N7373" s="18">
        <f t="shared" si="231"/>
        <v>38.083333333333336</v>
      </c>
    </row>
    <row r="7374" spans="1:14" x14ac:dyDescent="0.25">
      <c r="A7374">
        <v>4</v>
      </c>
      <c r="B7374" t="s">
        <v>163</v>
      </c>
      <c r="C7374">
        <v>3</v>
      </c>
      <c r="D7374" t="s">
        <v>164</v>
      </c>
      <c r="E7374">
        <v>24</v>
      </c>
      <c r="F7374" t="s">
        <v>165</v>
      </c>
      <c r="G7374" s="9">
        <v>4</v>
      </c>
      <c r="H7374" t="s">
        <v>172</v>
      </c>
      <c r="I7374">
        <v>3</v>
      </c>
      <c r="J7374" t="s">
        <v>173</v>
      </c>
      <c r="K7374">
        <v>24</v>
      </c>
      <c r="L7374" t="s">
        <v>165</v>
      </c>
      <c r="M7374" s="18">
        <f t="shared" si="230"/>
        <v>4.25</v>
      </c>
      <c r="N7374" s="18">
        <f t="shared" si="231"/>
        <v>4.25</v>
      </c>
    </row>
    <row r="7375" spans="1:14" x14ac:dyDescent="0.25">
      <c r="A7375">
        <v>0</v>
      </c>
      <c r="B7375" t="s">
        <v>163</v>
      </c>
      <c r="C7375">
        <v>0</v>
      </c>
      <c r="D7375" t="s">
        <v>164</v>
      </c>
      <c r="E7375">
        <v>2</v>
      </c>
      <c r="F7375" t="s">
        <v>165</v>
      </c>
      <c r="G7375" s="9">
        <v>1</v>
      </c>
      <c r="H7375" t="s">
        <v>172</v>
      </c>
      <c r="I7375">
        <v>6</v>
      </c>
      <c r="J7375" t="s">
        <v>173</v>
      </c>
      <c r="K7375">
        <v>13</v>
      </c>
      <c r="L7375" t="s">
        <v>165</v>
      </c>
      <c r="M7375" s="18">
        <f t="shared" si="230"/>
        <v>0</v>
      </c>
      <c r="N7375" s="18">
        <f t="shared" si="231"/>
        <v>1.5</v>
      </c>
    </row>
    <row r="7376" spans="1:14" x14ac:dyDescent="0.25">
      <c r="A7376">
        <v>1</v>
      </c>
      <c r="B7376" t="s">
        <v>163</v>
      </c>
      <c r="C7376">
        <v>5</v>
      </c>
      <c r="D7376" t="s">
        <v>164</v>
      </c>
      <c r="E7376">
        <v>23</v>
      </c>
      <c r="F7376" t="s">
        <v>165</v>
      </c>
      <c r="G7376" s="9">
        <v>1</v>
      </c>
      <c r="H7376" t="s">
        <v>172</v>
      </c>
      <c r="I7376">
        <v>5</v>
      </c>
      <c r="J7376" t="s">
        <v>173</v>
      </c>
      <c r="K7376">
        <v>23</v>
      </c>
      <c r="L7376" t="s">
        <v>165</v>
      </c>
      <c r="M7376" s="18">
        <f t="shared" si="230"/>
        <v>1.4166666666666667</v>
      </c>
      <c r="N7376" s="18">
        <f t="shared" si="231"/>
        <v>1.4166666666666667</v>
      </c>
    </row>
    <row r="7377" spans="1:14" x14ac:dyDescent="0.25">
      <c r="A7377">
        <v>1</v>
      </c>
      <c r="B7377" t="s">
        <v>163</v>
      </c>
      <c r="C7377">
        <v>3</v>
      </c>
      <c r="D7377" t="s">
        <v>164</v>
      </c>
      <c r="E7377">
        <v>14</v>
      </c>
      <c r="F7377" t="s">
        <v>165</v>
      </c>
      <c r="G7377" s="9">
        <v>1</v>
      </c>
      <c r="H7377" t="s">
        <v>172</v>
      </c>
      <c r="I7377">
        <v>3</v>
      </c>
      <c r="J7377" t="s">
        <v>173</v>
      </c>
      <c r="K7377">
        <v>14</v>
      </c>
      <c r="L7377" t="s">
        <v>165</v>
      </c>
      <c r="M7377" s="18">
        <f t="shared" si="230"/>
        <v>1.25</v>
      </c>
      <c r="N7377" s="18">
        <f t="shared" si="231"/>
        <v>1.25</v>
      </c>
    </row>
    <row r="7378" spans="1:14" x14ac:dyDescent="0.25">
      <c r="A7378">
        <v>0</v>
      </c>
      <c r="B7378" t="s">
        <v>163</v>
      </c>
      <c r="C7378">
        <v>8</v>
      </c>
      <c r="D7378" t="s">
        <v>164</v>
      </c>
      <c r="E7378">
        <v>4</v>
      </c>
      <c r="F7378" t="s">
        <v>165</v>
      </c>
      <c r="G7378" s="9">
        <v>0</v>
      </c>
      <c r="H7378" t="s">
        <v>172</v>
      </c>
      <c r="I7378">
        <v>8</v>
      </c>
      <c r="J7378" t="s">
        <v>173</v>
      </c>
      <c r="K7378">
        <v>4</v>
      </c>
      <c r="L7378" t="s">
        <v>165</v>
      </c>
      <c r="M7378" s="18">
        <f t="shared" si="230"/>
        <v>0.66666666666666663</v>
      </c>
      <c r="N7378" s="18">
        <f t="shared" si="231"/>
        <v>0.66666666666666663</v>
      </c>
    </row>
    <row r="7379" spans="1:14" x14ac:dyDescent="0.25">
      <c r="A7379">
        <v>0</v>
      </c>
      <c r="B7379" t="s">
        <v>163</v>
      </c>
      <c r="C7379">
        <v>1</v>
      </c>
      <c r="D7379" t="s">
        <v>164</v>
      </c>
      <c r="E7379">
        <v>13</v>
      </c>
      <c r="F7379" t="s">
        <v>165</v>
      </c>
      <c r="G7379" s="9">
        <v>0</v>
      </c>
      <c r="H7379" t="s">
        <v>172</v>
      </c>
      <c r="I7379">
        <v>1</v>
      </c>
      <c r="J7379" t="s">
        <v>173</v>
      </c>
      <c r="K7379">
        <v>13</v>
      </c>
      <c r="L7379" t="s">
        <v>165</v>
      </c>
      <c r="M7379" s="18">
        <f t="shared" si="230"/>
        <v>8.3333333333333329E-2</v>
      </c>
      <c r="N7379" s="18">
        <f t="shared" si="231"/>
        <v>8.3333333333333329E-2</v>
      </c>
    </row>
    <row r="7380" spans="1:14" x14ac:dyDescent="0.25">
      <c r="A7380">
        <v>3</v>
      </c>
      <c r="B7380" t="s">
        <v>163</v>
      </c>
      <c r="C7380">
        <v>3</v>
      </c>
      <c r="D7380" t="s">
        <v>164</v>
      </c>
      <c r="E7380">
        <v>11</v>
      </c>
      <c r="F7380" t="s">
        <v>165</v>
      </c>
      <c r="G7380" s="9">
        <v>3</v>
      </c>
      <c r="H7380" t="s">
        <v>172</v>
      </c>
      <c r="I7380">
        <v>3</v>
      </c>
      <c r="J7380" t="s">
        <v>173</v>
      </c>
      <c r="K7380">
        <v>11</v>
      </c>
      <c r="L7380" t="s">
        <v>165</v>
      </c>
      <c r="M7380" s="18">
        <f t="shared" si="230"/>
        <v>3.25</v>
      </c>
      <c r="N7380" s="18">
        <f t="shared" si="231"/>
        <v>3.25</v>
      </c>
    </row>
    <row r="7381" spans="1:14" x14ac:dyDescent="0.25">
      <c r="A7381">
        <v>5</v>
      </c>
      <c r="B7381" t="s">
        <v>163</v>
      </c>
      <c r="C7381">
        <v>10</v>
      </c>
      <c r="D7381" t="s">
        <v>164</v>
      </c>
      <c r="E7381">
        <v>16</v>
      </c>
      <c r="F7381" t="s">
        <v>165</v>
      </c>
      <c r="G7381" s="9">
        <v>21</v>
      </c>
      <c r="H7381" t="s">
        <v>172</v>
      </c>
      <c r="I7381">
        <v>9</v>
      </c>
      <c r="J7381" t="s">
        <v>173</v>
      </c>
      <c r="K7381">
        <v>16</v>
      </c>
      <c r="L7381" t="s">
        <v>165</v>
      </c>
      <c r="M7381" s="18">
        <f t="shared" si="230"/>
        <v>5.833333333333333</v>
      </c>
      <c r="N7381" s="18">
        <f t="shared" si="231"/>
        <v>21.75</v>
      </c>
    </row>
    <row r="7382" spans="1:14" x14ac:dyDescent="0.25">
      <c r="A7382">
        <v>5</v>
      </c>
      <c r="B7382" t="s">
        <v>163</v>
      </c>
      <c r="C7382">
        <v>10</v>
      </c>
      <c r="D7382" t="s">
        <v>164</v>
      </c>
      <c r="E7382">
        <v>16</v>
      </c>
      <c r="F7382" t="s">
        <v>165</v>
      </c>
      <c r="G7382" s="9">
        <v>19</v>
      </c>
      <c r="H7382" t="s">
        <v>172</v>
      </c>
      <c r="I7382">
        <v>0</v>
      </c>
      <c r="J7382" t="s">
        <v>173</v>
      </c>
      <c r="K7382">
        <v>13</v>
      </c>
      <c r="L7382" t="s">
        <v>165</v>
      </c>
      <c r="M7382" s="18">
        <f t="shared" si="230"/>
        <v>5.833333333333333</v>
      </c>
      <c r="N7382" s="18">
        <f t="shared" si="231"/>
        <v>19</v>
      </c>
    </row>
    <row r="7383" spans="1:14" x14ac:dyDescent="0.25">
      <c r="A7383">
        <v>5</v>
      </c>
      <c r="B7383" t="s">
        <v>163</v>
      </c>
      <c r="C7383">
        <v>10</v>
      </c>
      <c r="D7383" t="s">
        <v>164</v>
      </c>
      <c r="E7383">
        <v>16</v>
      </c>
      <c r="F7383" t="s">
        <v>165</v>
      </c>
      <c r="G7383" s="9">
        <v>15</v>
      </c>
      <c r="H7383" t="s">
        <v>172</v>
      </c>
      <c r="I7383">
        <v>0</v>
      </c>
      <c r="J7383" t="s">
        <v>173</v>
      </c>
      <c r="K7383">
        <v>11</v>
      </c>
      <c r="L7383" t="s">
        <v>165</v>
      </c>
      <c r="M7383" s="18">
        <f t="shared" si="230"/>
        <v>5.833333333333333</v>
      </c>
      <c r="N7383" s="18">
        <f t="shared" si="231"/>
        <v>15</v>
      </c>
    </row>
    <row r="7384" spans="1:14" x14ac:dyDescent="0.25">
      <c r="A7384">
        <v>0</v>
      </c>
      <c r="B7384" t="s">
        <v>163</v>
      </c>
      <c r="C7384">
        <v>9</v>
      </c>
      <c r="D7384" t="s">
        <v>164</v>
      </c>
      <c r="E7384">
        <v>16</v>
      </c>
      <c r="F7384" t="s">
        <v>165</v>
      </c>
      <c r="G7384" s="9">
        <v>11</v>
      </c>
      <c r="H7384" t="s">
        <v>172</v>
      </c>
      <c r="I7384">
        <v>0</v>
      </c>
      <c r="J7384" t="s">
        <v>173</v>
      </c>
      <c r="K7384">
        <v>2</v>
      </c>
      <c r="L7384" t="s">
        <v>165</v>
      </c>
      <c r="M7384" s="18">
        <f t="shared" si="230"/>
        <v>0.75</v>
      </c>
      <c r="N7384" s="18">
        <f t="shared" si="231"/>
        <v>11</v>
      </c>
    </row>
    <row r="7385" spans="1:14" x14ac:dyDescent="0.25">
      <c r="A7385">
        <v>5</v>
      </c>
      <c r="B7385" t="s">
        <v>163</v>
      </c>
      <c r="C7385">
        <v>10</v>
      </c>
      <c r="D7385" t="s">
        <v>164</v>
      </c>
      <c r="E7385">
        <v>16</v>
      </c>
      <c r="F7385" t="s">
        <v>165</v>
      </c>
      <c r="G7385" s="9">
        <v>24</v>
      </c>
      <c r="H7385" t="s">
        <v>172</v>
      </c>
      <c r="I7385">
        <v>7</v>
      </c>
      <c r="J7385" t="s">
        <v>173</v>
      </c>
      <c r="K7385">
        <v>12</v>
      </c>
      <c r="L7385" t="s">
        <v>165</v>
      </c>
      <c r="M7385" s="18">
        <f t="shared" si="230"/>
        <v>5.833333333333333</v>
      </c>
      <c r="N7385" s="18">
        <f t="shared" si="231"/>
        <v>24.583333333333332</v>
      </c>
    </row>
    <row r="7386" spans="1:14" x14ac:dyDescent="0.25">
      <c r="A7386">
        <v>0</v>
      </c>
      <c r="B7386" t="s">
        <v>163</v>
      </c>
      <c r="C7386">
        <v>0</v>
      </c>
      <c r="D7386" t="s">
        <v>164</v>
      </c>
      <c r="E7386">
        <v>21</v>
      </c>
      <c r="F7386" t="s">
        <v>165</v>
      </c>
      <c r="G7386" s="9">
        <v>0</v>
      </c>
      <c r="H7386" t="s">
        <v>172</v>
      </c>
      <c r="I7386">
        <v>0</v>
      </c>
      <c r="J7386" t="s">
        <v>173</v>
      </c>
      <c r="K7386">
        <v>21</v>
      </c>
      <c r="L7386" t="s">
        <v>165</v>
      </c>
      <c r="M7386" s="18">
        <f t="shared" si="230"/>
        <v>0</v>
      </c>
      <c r="N7386" s="18">
        <f t="shared" si="231"/>
        <v>0</v>
      </c>
    </row>
    <row r="7387" spans="1:14" x14ac:dyDescent="0.25">
      <c r="A7387">
        <v>1</v>
      </c>
      <c r="B7387" t="s">
        <v>163</v>
      </c>
      <c r="C7387">
        <v>0</v>
      </c>
      <c r="D7387" t="s">
        <v>164</v>
      </c>
      <c r="E7387">
        <v>20</v>
      </c>
      <c r="F7387" t="s">
        <v>165</v>
      </c>
      <c r="G7387" s="9">
        <v>1</v>
      </c>
      <c r="H7387" t="s">
        <v>172</v>
      </c>
      <c r="I7387">
        <v>0</v>
      </c>
      <c r="J7387" t="s">
        <v>173</v>
      </c>
      <c r="K7387">
        <v>20</v>
      </c>
      <c r="L7387" t="s">
        <v>165</v>
      </c>
      <c r="M7387" s="18">
        <f t="shared" si="230"/>
        <v>1</v>
      </c>
      <c r="N7387" s="18">
        <f t="shared" si="231"/>
        <v>1</v>
      </c>
    </row>
    <row r="7388" spans="1:14" x14ac:dyDescent="0.25">
      <c r="A7388">
        <v>1</v>
      </c>
      <c r="B7388" t="s">
        <v>163</v>
      </c>
      <c r="C7388">
        <v>0</v>
      </c>
      <c r="D7388" t="s">
        <v>164</v>
      </c>
      <c r="E7388">
        <v>20</v>
      </c>
      <c r="F7388" t="s">
        <v>165</v>
      </c>
      <c r="G7388" s="9">
        <v>1</v>
      </c>
      <c r="H7388" t="s">
        <v>172</v>
      </c>
      <c r="I7388">
        <v>0</v>
      </c>
      <c r="J7388" t="s">
        <v>173</v>
      </c>
      <c r="K7388">
        <v>20</v>
      </c>
      <c r="L7388" t="s">
        <v>165</v>
      </c>
      <c r="M7388" s="18">
        <f t="shared" si="230"/>
        <v>1</v>
      </c>
      <c r="N7388" s="18">
        <f t="shared" si="231"/>
        <v>1</v>
      </c>
    </row>
    <row r="7389" spans="1:14" x14ac:dyDescent="0.25">
      <c r="A7389">
        <v>0</v>
      </c>
      <c r="B7389" t="s">
        <v>163</v>
      </c>
      <c r="C7389">
        <v>0</v>
      </c>
      <c r="D7389" t="s">
        <v>164</v>
      </c>
      <c r="E7389">
        <v>21</v>
      </c>
      <c r="F7389" t="s">
        <v>165</v>
      </c>
      <c r="G7389" s="9">
        <v>0</v>
      </c>
      <c r="H7389" t="s">
        <v>172</v>
      </c>
      <c r="I7389">
        <v>0</v>
      </c>
      <c r="J7389" t="s">
        <v>173</v>
      </c>
      <c r="K7389">
        <v>21</v>
      </c>
      <c r="L7389" t="s">
        <v>165</v>
      </c>
      <c r="M7389" s="18">
        <f t="shared" si="230"/>
        <v>0</v>
      </c>
      <c r="N7389" s="18">
        <f t="shared" si="231"/>
        <v>0</v>
      </c>
    </row>
    <row r="7390" spans="1:14" x14ac:dyDescent="0.25">
      <c r="A7390">
        <v>3</v>
      </c>
      <c r="B7390" t="s">
        <v>163</v>
      </c>
      <c r="C7390">
        <v>3</v>
      </c>
      <c r="D7390" t="s">
        <v>164</v>
      </c>
      <c r="E7390">
        <v>11</v>
      </c>
      <c r="F7390" t="s">
        <v>165</v>
      </c>
      <c r="G7390" s="9">
        <v>3</v>
      </c>
      <c r="H7390" t="s">
        <v>172</v>
      </c>
      <c r="I7390">
        <v>3</v>
      </c>
      <c r="J7390" t="s">
        <v>173</v>
      </c>
      <c r="K7390">
        <v>11</v>
      </c>
      <c r="L7390" t="s">
        <v>165</v>
      </c>
      <c r="M7390" s="18">
        <f t="shared" si="230"/>
        <v>3.25</v>
      </c>
      <c r="N7390" s="18">
        <f t="shared" si="231"/>
        <v>3.25</v>
      </c>
    </row>
    <row r="7391" spans="1:14" x14ac:dyDescent="0.25">
      <c r="A7391">
        <v>1</v>
      </c>
      <c r="B7391" t="s">
        <v>163</v>
      </c>
      <c r="C7391">
        <v>2</v>
      </c>
      <c r="D7391" t="s">
        <v>164</v>
      </c>
      <c r="E7391">
        <v>16</v>
      </c>
      <c r="F7391" t="s">
        <v>165</v>
      </c>
      <c r="G7391" s="9">
        <v>16</v>
      </c>
      <c r="H7391" t="s">
        <v>172</v>
      </c>
      <c r="I7391">
        <v>1</v>
      </c>
      <c r="J7391" t="s">
        <v>173</v>
      </c>
      <c r="K7391">
        <v>28</v>
      </c>
      <c r="L7391" t="s">
        <v>165</v>
      </c>
      <c r="M7391" s="18">
        <f t="shared" si="230"/>
        <v>1.1666666666666667</v>
      </c>
      <c r="N7391" s="18">
        <f t="shared" si="231"/>
        <v>16.083333333333332</v>
      </c>
    </row>
    <row r="7392" spans="1:14" x14ac:dyDescent="0.25">
      <c r="A7392">
        <v>0</v>
      </c>
      <c r="B7392" t="s">
        <v>163</v>
      </c>
      <c r="C7392">
        <v>2</v>
      </c>
      <c r="D7392" t="s">
        <v>164</v>
      </c>
      <c r="E7392">
        <v>16</v>
      </c>
      <c r="F7392" t="s">
        <v>165</v>
      </c>
      <c r="G7392" s="9">
        <v>9</v>
      </c>
      <c r="H7392" t="s">
        <v>172</v>
      </c>
      <c r="I7392">
        <v>0</v>
      </c>
      <c r="J7392" t="s">
        <v>173</v>
      </c>
      <c r="K7392">
        <v>12</v>
      </c>
      <c r="L7392" t="s">
        <v>165</v>
      </c>
      <c r="M7392" s="18">
        <f t="shared" si="230"/>
        <v>0.16666666666666666</v>
      </c>
      <c r="N7392" s="18">
        <f t="shared" si="231"/>
        <v>9</v>
      </c>
    </row>
    <row r="7393" spans="1:14" x14ac:dyDescent="0.25">
      <c r="A7393">
        <v>5</v>
      </c>
      <c r="B7393" t="s">
        <v>163</v>
      </c>
      <c r="C7393">
        <v>10</v>
      </c>
      <c r="D7393" t="s">
        <v>164</v>
      </c>
      <c r="E7393">
        <v>16</v>
      </c>
      <c r="F7393" t="s">
        <v>165</v>
      </c>
      <c r="G7393" s="9">
        <v>6</v>
      </c>
      <c r="H7393" t="s">
        <v>172</v>
      </c>
      <c r="I7393">
        <v>0</v>
      </c>
      <c r="J7393" t="s">
        <v>173</v>
      </c>
      <c r="K7393">
        <v>15</v>
      </c>
      <c r="L7393" t="s">
        <v>165</v>
      </c>
      <c r="M7393" s="18">
        <f t="shared" si="230"/>
        <v>5.833333333333333</v>
      </c>
      <c r="N7393" s="18">
        <f t="shared" si="231"/>
        <v>6</v>
      </c>
    </row>
    <row r="7394" spans="1:14" x14ac:dyDescent="0.25">
      <c r="A7394">
        <v>0</v>
      </c>
      <c r="B7394" t="s">
        <v>163</v>
      </c>
      <c r="C7394">
        <v>3</v>
      </c>
      <c r="D7394" t="s">
        <v>164</v>
      </c>
      <c r="E7394">
        <v>29</v>
      </c>
      <c r="F7394" t="s">
        <v>165</v>
      </c>
      <c r="G7394" s="9">
        <v>6</v>
      </c>
      <c r="H7394" t="s">
        <v>172</v>
      </c>
      <c r="I7394">
        <v>0</v>
      </c>
      <c r="J7394" t="s">
        <v>173</v>
      </c>
      <c r="K7394">
        <v>15</v>
      </c>
      <c r="L7394" t="s">
        <v>165</v>
      </c>
      <c r="M7394" s="18">
        <f t="shared" si="230"/>
        <v>0.25</v>
      </c>
      <c r="N7394" s="18">
        <f t="shared" si="231"/>
        <v>6</v>
      </c>
    </row>
    <row r="7395" spans="1:14" x14ac:dyDescent="0.25">
      <c r="A7395">
        <v>1</v>
      </c>
      <c r="B7395" t="s">
        <v>163</v>
      </c>
      <c r="C7395">
        <v>0</v>
      </c>
      <c r="D7395" t="s">
        <v>164</v>
      </c>
      <c r="E7395">
        <v>29</v>
      </c>
      <c r="F7395" t="s">
        <v>165</v>
      </c>
      <c r="G7395" s="9">
        <v>4</v>
      </c>
      <c r="H7395" t="s">
        <v>172</v>
      </c>
      <c r="I7395">
        <v>3</v>
      </c>
      <c r="J7395" t="s">
        <v>173</v>
      </c>
      <c r="K7395">
        <v>16</v>
      </c>
      <c r="L7395" t="s">
        <v>165</v>
      </c>
      <c r="M7395" s="18">
        <f t="shared" si="230"/>
        <v>1</v>
      </c>
      <c r="N7395" s="18">
        <f t="shared" si="231"/>
        <v>4.25</v>
      </c>
    </row>
    <row r="7396" spans="1:14" x14ac:dyDescent="0.25">
      <c r="A7396">
        <v>3</v>
      </c>
      <c r="B7396" t="s">
        <v>163</v>
      </c>
      <c r="C7396">
        <v>0</v>
      </c>
      <c r="D7396" t="s">
        <v>164</v>
      </c>
      <c r="E7396">
        <v>12</v>
      </c>
      <c r="F7396" t="s">
        <v>165</v>
      </c>
      <c r="G7396" s="9">
        <v>3</v>
      </c>
      <c r="H7396" t="s">
        <v>172</v>
      </c>
      <c r="I7396">
        <v>0</v>
      </c>
      <c r="J7396" t="s">
        <v>173</v>
      </c>
      <c r="K7396">
        <v>12</v>
      </c>
      <c r="L7396" t="s">
        <v>165</v>
      </c>
      <c r="M7396" s="18">
        <f t="shared" si="230"/>
        <v>3</v>
      </c>
      <c r="N7396" s="18">
        <f t="shared" si="231"/>
        <v>3</v>
      </c>
    </row>
    <row r="7397" spans="1:14" x14ac:dyDescent="0.25">
      <c r="A7397">
        <v>1</v>
      </c>
      <c r="B7397" t="s">
        <v>163</v>
      </c>
      <c r="C7397">
        <v>0</v>
      </c>
      <c r="D7397" t="s">
        <v>164</v>
      </c>
      <c r="E7397">
        <v>8</v>
      </c>
      <c r="F7397" t="s">
        <v>165</v>
      </c>
      <c r="G7397" s="9">
        <v>2</v>
      </c>
      <c r="H7397" t="s">
        <v>172</v>
      </c>
      <c r="I7397">
        <v>6</v>
      </c>
      <c r="J7397" t="s">
        <v>173</v>
      </c>
      <c r="K7397">
        <v>11</v>
      </c>
      <c r="L7397" t="s">
        <v>165</v>
      </c>
      <c r="M7397" s="18">
        <f t="shared" si="230"/>
        <v>1</v>
      </c>
      <c r="N7397" s="18">
        <f t="shared" si="231"/>
        <v>2.5</v>
      </c>
    </row>
    <row r="7398" spans="1:14" x14ac:dyDescent="0.25">
      <c r="A7398">
        <v>2</v>
      </c>
      <c r="B7398" t="s">
        <v>163</v>
      </c>
      <c r="C7398">
        <v>5</v>
      </c>
      <c r="D7398" t="s">
        <v>164</v>
      </c>
      <c r="E7398">
        <v>0</v>
      </c>
      <c r="F7398" t="s">
        <v>165</v>
      </c>
      <c r="G7398" s="9">
        <v>2</v>
      </c>
      <c r="H7398" t="s">
        <v>172</v>
      </c>
      <c r="I7398">
        <v>5</v>
      </c>
      <c r="J7398" t="s">
        <v>173</v>
      </c>
      <c r="K7398">
        <v>0</v>
      </c>
      <c r="L7398" t="s">
        <v>165</v>
      </c>
      <c r="M7398" s="18">
        <f t="shared" si="230"/>
        <v>2.4166666666666665</v>
      </c>
      <c r="N7398" s="18">
        <f t="shared" si="231"/>
        <v>2.4166666666666665</v>
      </c>
    </row>
    <row r="7399" spans="1:14" x14ac:dyDescent="0.25">
      <c r="A7399">
        <v>2</v>
      </c>
      <c r="B7399" t="s">
        <v>163</v>
      </c>
      <c r="C7399">
        <v>0</v>
      </c>
      <c r="D7399" t="s">
        <v>164</v>
      </c>
      <c r="E7399">
        <v>18</v>
      </c>
      <c r="F7399" t="s">
        <v>165</v>
      </c>
      <c r="G7399" s="9">
        <v>2</v>
      </c>
      <c r="H7399" t="s">
        <v>172</v>
      </c>
      <c r="I7399">
        <v>0</v>
      </c>
      <c r="J7399" t="s">
        <v>173</v>
      </c>
      <c r="K7399">
        <v>18</v>
      </c>
      <c r="L7399" t="s">
        <v>165</v>
      </c>
      <c r="M7399" s="18">
        <f t="shared" si="230"/>
        <v>2</v>
      </c>
      <c r="N7399" s="18">
        <f t="shared" si="231"/>
        <v>2</v>
      </c>
    </row>
    <row r="7400" spans="1:14" x14ac:dyDescent="0.25">
      <c r="A7400">
        <v>6</v>
      </c>
      <c r="B7400" t="s">
        <v>163</v>
      </c>
      <c r="C7400">
        <v>0</v>
      </c>
      <c r="D7400" t="s">
        <v>164</v>
      </c>
      <c r="E7400">
        <v>16</v>
      </c>
      <c r="F7400" t="s">
        <v>165</v>
      </c>
      <c r="G7400" s="9">
        <v>17</v>
      </c>
      <c r="H7400" t="s">
        <v>172</v>
      </c>
      <c r="I7400">
        <v>0</v>
      </c>
      <c r="J7400" t="s">
        <v>173</v>
      </c>
      <c r="K7400">
        <v>16</v>
      </c>
      <c r="L7400" t="s">
        <v>165</v>
      </c>
      <c r="M7400" s="18">
        <f t="shared" si="230"/>
        <v>6</v>
      </c>
      <c r="N7400" s="18">
        <f t="shared" si="231"/>
        <v>17</v>
      </c>
    </row>
    <row r="7401" spans="1:14" x14ac:dyDescent="0.25">
      <c r="A7401">
        <v>5</v>
      </c>
      <c r="B7401" t="s">
        <v>163</v>
      </c>
      <c r="C7401">
        <v>10</v>
      </c>
      <c r="D7401" t="s">
        <v>164</v>
      </c>
      <c r="E7401">
        <v>16</v>
      </c>
      <c r="F7401" t="s">
        <v>165</v>
      </c>
      <c r="G7401" s="9">
        <v>6</v>
      </c>
      <c r="H7401" t="s">
        <v>172</v>
      </c>
      <c r="I7401">
        <v>0</v>
      </c>
      <c r="J7401" t="s">
        <v>173</v>
      </c>
      <c r="K7401">
        <v>15</v>
      </c>
      <c r="L7401" t="s">
        <v>165</v>
      </c>
      <c r="M7401" s="18">
        <f t="shared" si="230"/>
        <v>5.833333333333333</v>
      </c>
      <c r="N7401" s="18">
        <f t="shared" si="231"/>
        <v>6</v>
      </c>
    </row>
    <row r="7402" spans="1:14" x14ac:dyDescent="0.25">
      <c r="A7402">
        <v>5</v>
      </c>
      <c r="B7402" t="s">
        <v>163</v>
      </c>
      <c r="C7402">
        <v>0</v>
      </c>
      <c r="D7402" t="s">
        <v>164</v>
      </c>
      <c r="E7402">
        <v>10</v>
      </c>
      <c r="F7402" t="s">
        <v>165</v>
      </c>
      <c r="G7402" s="9">
        <v>5</v>
      </c>
      <c r="H7402" t="s">
        <v>172</v>
      </c>
      <c r="I7402">
        <v>0</v>
      </c>
      <c r="J7402" t="s">
        <v>173</v>
      </c>
      <c r="K7402">
        <v>10</v>
      </c>
      <c r="L7402" t="s">
        <v>165</v>
      </c>
      <c r="M7402" s="18">
        <f t="shared" si="230"/>
        <v>5</v>
      </c>
      <c r="N7402" s="18">
        <f t="shared" si="231"/>
        <v>5</v>
      </c>
    </row>
    <row r="7403" spans="1:14" x14ac:dyDescent="0.25">
      <c r="A7403">
        <v>4</v>
      </c>
      <c r="B7403" t="s">
        <v>163</v>
      </c>
      <c r="C7403">
        <v>5</v>
      </c>
      <c r="D7403" t="s">
        <v>164</v>
      </c>
      <c r="E7403">
        <v>11</v>
      </c>
      <c r="F7403" t="s">
        <v>165</v>
      </c>
      <c r="G7403" s="9">
        <v>4</v>
      </c>
      <c r="H7403" t="s">
        <v>172</v>
      </c>
      <c r="I7403">
        <v>5</v>
      </c>
      <c r="J7403" t="s">
        <v>173</v>
      </c>
      <c r="K7403">
        <v>11</v>
      </c>
      <c r="L7403" t="s">
        <v>165</v>
      </c>
      <c r="M7403" s="18">
        <f t="shared" si="230"/>
        <v>4.416666666666667</v>
      </c>
      <c r="N7403" s="18">
        <f t="shared" si="231"/>
        <v>4.416666666666667</v>
      </c>
    </row>
    <row r="7404" spans="1:14" x14ac:dyDescent="0.25">
      <c r="A7404">
        <v>4</v>
      </c>
      <c r="B7404" t="s">
        <v>163</v>
      </c>
      <c r="C7404">
        <v>0</v>
      </c>
      <c r="D7404" t="s">
        <v>164</v>
      </c>
      <c r="E7404">
        <v>17</v>
      </c>
      <c r="F7404" t="s">
        <v>165</v>
      </c>
      <c r="G7404" s="9">
        <v>4</v>
      </c>
      <c r="H7404" t="s">
        <v>172</v>
      </c>
      <c r="I7404">
        <v>0</v>
      </c>
      <c r="J7404" t="s">
        <v>173</v>
      </c>
      <c r="K7404">
        <v>17</v>
      </c>
      <c r="L7404" t="s">
        <v>165</v>
      </c>
      <c r="M7404" s="18">
        <f t="shared" si="230"/>
        <v>4</v>
      </c>
      <c r="N7404" s="18">
        <f t="shared" si="231"/>
        <v>4</v>
      </c>
    </row>
    <row r="7405" spans="1:14" x14ac:dyDescent="0.25">
      <c r="A7405">
        <v>3</v>
      </c>
      <c r="B7405" t="s">
        <v>163</v>
      </c>
      <c r="C7405">
        <v>0</v>
      </c>
      <c r="D7405" t="s">
        <v>164</v>
      </c>
      <c r="E7405">
        <v>17</v>
      </c>
      <c r="F7405" t="s">
        <v>165</v>
      </c>
      <c r="G7405" s="9">
        <v>3</v>
      </c>
      <c r="H7405" t="s">
        <v>172</v>
      </c>
      <c r="I7405">
        <v>0</v>
      </c>
      <c r="J7405" t="s">
        <v>173</v>
      </c>
      <c r="K7405">
        <v>17</v>
      </c>
      <c r="L7405" t="s">
        <v>165</v>
      </c>
      <c r="M7405" s="18">
        <f t="shared" si="230"/>
        <v>3</v>
      </c>
      <c r="N7405" s="18">
        <f t="shared" si="231"/>
        <v>3</v>
      </c>
    </row>
    <row r="7406" spans="1:14" x14ac:dyDescent="0.25">
      <c r="A7406">
        <v>2</v>
      </c>
      <c r="B7406" t="s">
        <v>163</v>
      </c>
      <c r="C7406">
        <v>8</v>
      </c>
      <c r="D7406" t="s">
        <v>164</v>
      </c>
      <c r="E7406">
        <v>13</v>
      </c>
      <c r="F7406" t="s">
        <v>165</v>
      </c>
      <c r="G7406" s="9">
        <v>2</v>
      </c>
      <c r="H7406" t="s">
        <v>172</v>
      </c>
      <c r="I7406">
        <v>8</v>
      </c>
      <c r="J7406" t="s">
        <v>173</v>
      </c>
      <c r="K7406">
        <v>13</v>
      </c>
      <c r="L7406" t="s">
        <v>165</v>
      </c>
      <c r="M7406" s="18">
        <f t="shared" si="230"/>
        <v>2.6666666666666665</v>
      </c>
      <c r="N7406" s="18">
        <f t="shared" si="231"/>
        <v>2.6666666666666665</v>
      </c>
    </row>
    <row r="7407" spans="1:14" x14ac:dyDescent="0.25">
      <c r="A7407">
        <v>2</v>
      </c>
      <c r="B7407" t="s">
        <v>163</v>
      </c>
      <c r="C7407">
        <v>0</v>
      </c>
      <c r="D7407" t="s">
        <v>164</v>
      </c>
      <c r="E7407">
        <v>18</v>
      </c>
      <c r="F7407" t="s">
        <v>165</v>
      </c>
      <c r="G7407" s="9">
        <v>2</v>
      </c>
      <c r="H7407" t="s">
        <v>172</v>
      </c>
      <c r="I7407">
        <v>0</v>
      </c>
      <c r="J7407" t="s">
        <v>173</v>
      </c>
      <c r="K7407">
        <v>18</v>
      </c>
      <c r="L7407" t="s">
        <v>165</v>
      </c>
      <c r="M7407" s="18">
        <f t="shared" si="230"/>
        <v>2</v>
      </c>
      <c r="N7407" s="18">
        <f t="shared" si="231"/>
        <v>2</v>
      </c>
    </row>
    <row r="7408" spans="1:14" x14ac:dyDescent="0.25">
      <c r="A7408">
        <v>1</v>
      </c>
      <c r="B7408" t="s">
        <v>163</v>
      </c>
      <c r="C7408">
        <v>6</v>
      </c>
      <c r="D7408" t="s">
        <v>164</v>
      </c>
      <c r="E7408">
        <v>29</v>
      </c>
      <c r="F7408" t="s">
        <v>165</v>
      </c>
      <c r="G7408" s="9">
        <v>1</v>
      </c>
      <c r="H7408" t="s">
        <v>172</v>
      </c>
      <c r="I7408">
        <v>6</v>
      </c>
      <c r="J7408" t="s">
        <v>173</v>
      </c>
      <c r="K7408">
        <v>29</v>
      </c>
      <c r="L7408" t="s">
        <v>165</v>
      </c>
      <c r="M7408" s="18">
        <f t="shared" si="230"/>
        <v>1.5</v>
      </c>
      <c r="N7408" s="18">
        <f t="shared" si="231"/>
        <v>1.5</v>
      </c>
    </row>
    <row r="7409" spans="1:14" x14ac:dyDescent="0.25">
      <c r="A7409">
        <v>0</v>
      </c>
      <c r="B7409" t="s">
        <v>163</v>
      </c>
      <c r="C7409">
        <v>7</v>
      </c>
      <c r="D7409" t="s">
        <v>164</v>
      </c>
      <c r="E7409">
        <v>0</v>
      </c>
      <c r="F7409" t="s">
        <v>165</v>
      </c>
      <c r="G7409" s="9">
        <v>0</v>
      </c>
      <c r="H7409" t="s">
        <v>172</v>
      </c>
      <c r="I7409">
        <v>7</v>
      </c>
      <c r="J7409" t="s">
        <v>173</v>
      </c>
      <c r="K7409">
        <v>0</v>
      </c>
      <c r="L7409" t="s">
        <v>165</v>
      </c>
      <c r="M7409" s="18">
        <f t="shared" si="230"/>
        <v>0.58333333333333337</v>
      </c>
      <c r="N7409" s="18">
        <f t="shared" si="231"/>
        <v>0.58333333333333337</v>
      </c>
    </row>
    <row r="7410" spans="1:14" x14ac:dyDescent="0.25">
      <c r="A7410">
        <v>0</v>
      </c>
      <c r="B7410" t="s">
        <v>163</v>
      </c>
      <c r="C7410">
        <v>2</v>
      </c>
      <c r="D7410" t="s">
        <v>164</v>
      </c>
      <c r="E7410">
        <v>10</v>
      </c>
      <c r="F7410" t="s">
        <v>165</v>
      </c>
      <c r="G7410" s="9">
        <v>0</v>
      </c>
      <c r="H7410" t="s">
        <v>172</v>
      </c>
      <c r="I7410">
        <v>2</v>
      </c>
      <c r="J7410" t="s">
        <v>173</v>
      </c>
      <c r="K7410">
        <v>10</v>
      </c>
      <c r="L7410" t="s">
        <v>165</v>
      </c>
      <c r="M7410" s="18">
        <f t="shared" si="230"/>
        <v>0.16666666666666666</v>
      </c>
      <c r="N7410" s="18">
        <f t="shared" si="231"/>
        <v>0.16666666666666666</v>
      </c>
    </row>
    <row r="7411" spans="1:14" x14ac:dyDescent="0.25">
      <c r="A7411">
        <v>6</v>
      </c>
      <c r="B7411" t="s">
        <v>163</v>
      </c>
      <c r="C7411">
        <v>9</v>
      </c>
      <c r="D7411" t="s">
        <v>164</v>
      </c>
      <c r="E7411">
        <v>22</v>
      </c>
      <c r="F7411" t="s">
        <v>165</v>
      </c>
      <c r="G7411" s="9">
        <v>6</v>
      </c>
      <c r="H7411" t="s">
        <v>172</v>
      </c>
      <c r="I7411">
        <v>9</v>
      </c>
      <c r="J7411" t="s">
        <v>173</v>
      </c>
      <c r="K7411">
        <v>22</v>
      </c>
      <c r="L7411" t="s">
        <v>165</v>
      </c>
      <c r="M7411" s="18">
        <f t="shared" si="230"/>
        <v>6.75</v>
      </c>
      <c r="N7411" s="18">
        <f t="shared" si="231"/>
        <v>6.75</v>
      </c>
    </row>
    <row r="7412" spans="1:14" x14ac:dyDescent="0.25">
      <c r="A7412">
        <v>0</v>
      </c>
      <c r="B7412" t="s">
        <v>163</v>
      </c>
      <c r="C7412">
        <v>11</v>
      </c>
      <c r="D7412" t="s">
        <v>164</v>
      </c>
      <c r="E7412">
        <v>16</v>
      </c>
      <c r="F7412" t="s">
        <v>165</v>
      </c>
      <c r="G7412" s="9">
        <v>6</v>
      </c>
      <c r="H7412" t="s">
        <v>172</v>
      </c>
      <c r="I7412">
        <v>8</v>
      </c>
      <c r="J7412" t="s">
        <v>173</v>
      </c>
      <c r="K7412">
        <v>15</v>
      </c>
      <c r="L7412" t="s">
        <v>165</v>
      </c>
      <c r="M7412" s="18">
        <f t="shared" si="230"/>
        <v>0.91666666666666663</v>
      </c>
      <c r="N7412" s="18">
        <f t="shared" si="231"/>
        <v>6.666666666666667</v>
      </c>
    </row>
    <row r="7413" spans="1:14" x14ac:dyDescent="0.25">
      <c r="A7413">
        <v>5</v>
      </c>
      <c r="B7413" t="s">
        <v>163</v>
      </c>
      <c r="C7413">
        <v>10</v>
      </c>
      <c r="D7413" t="s">
        <v>164</v>
      </c>
      <c r="E7413">
        <v>16</v>
      </c>
      <c r="F7413" t="s">
        <v>165</v>
      </c>
      <c r="G7413" s="9">
        <v>5</v>
      </c>
      <c r="H7413" t="s">
        <v>172</v>
      </c>
      <c r="I7413">
        <v>11</v>
      </c>
      <c r="J7413" t="s">
        <v>173</v>
      </c>
      <c r="K7413">
        <v>2</v>
      </c>
      <c r="L7413" t="s">
        <v>165</v>
      </c>
      <c r="M7413" s="18">
        <f t="shared" si="230"/>
        <v>5.833333333333333</v>
      </c>
      <c r="N7413" s="18">
        <f t="shared" si="231"/>
        <v>5.916666666666667</v>
      </c>
    </row>
    <row r="7414" spans="1:14" x14ac:dyDescent="0.25">
      <c r="A7414">
        <v>5</v>
      </c>
      <c r="B7414" t="s">
        <v>163</v>
      </c>
      <c r="C7414">
        <v>10</v>
      </c>
      <c r="D7414" t="s">
        <v>164</v>
      </c>
      <c r="E7414">
        <v>16</v>
      </c>
      <c r="F7414" t="s">
        <v>165</v>
      </c>
      <c r="G7414" s="9">
        <v>19</v>
      </c>
      <c r="H7414" t="s">
        <v>172</v>
      </c>
      <c r="I7414">
        <v>4</v>
      </c>
      <c r="J7414" t="s">
        <v>173</v>
      </c>
      <c r="K7414">
        <v>30</v>
      </c>
      <c r="L7414" t="s">
        <v>165</v>
      </c>
      <c r="M7414" s="18">
        <f t="shared" si="230"/>
        <v>5.833333333333333</v>
      </c>
      <c r="N7414" s="18">
        <f t="shared" si="231"/>
        <v>19.333333333333332</v>
      </c>
    </row>
    <row r="7415" spans="1:14" x14ac:dyDescent="0.25">
      <c r="A7415">
        <v>6</v>
      </c>
      <c r="B7415" t="s">
        <v>163</v>
      </c>
      <c r="C7415">
        <v>0</v>
      </c>
      <c r="D7415" t="s">
        <v>164</v>
      </c>
      <c r="E7415">
        <v>16</v>
      </c>
      <c r="F7415" t="s">
        <v>165</v>
      </c>
      <c r="G7415" s="9">
        <v>6</v>
      </c>
      <c r="H7415" t="s">
        <v>172</v>
      </c>
      <c r="I7415">
        <v>7</v>
      </c>
      <c r="J7415" t="s">
        <v>173</v>
      </c>
      <c r="K7415">
        <v>13</v>
      </c>
      <c r="L7415" t="s">
        <v>165</v>
      </c>
      <c r="M7415" s="18">
        <f t="shared" si="230"/>
        <v>6</v>
      </c>
      <c r="N7415" s="18">
        <f t="shared" si="231"/>
        <v>6.583333333333333</v>
      </c>
    </row>
    <row r="7416" spans="1:14" x14ac:dyDescent="0.25">
      <c r="A7416">
        <v>2</v>
      </c>
      <c r="B7416" t="s">
        <v>163</v>
      </c>
      <c r="C7416">
        <v>0</v>
      </c>
      <c r="D7416" t="s">
        <v>164</v>
      </c>
      <c r="E7416">
        <v>13</v>
      </c>
      <c r="F7416" t="s">
        <v>165</v>
      </c>
      <c r="G7416" s="9">
        <v>2</v>
      </c>
      <c r="H7416" t="s">
        <v>172</v>
      </c>
      <c r="I7416">
        <v>0</v>
      </c>
      <c r="J7416" t="s">
        <v>173</v>
      </c>
      <c r="K7416">
        <v>13</v>
      </c>
      <c r="L7416" t="s">
        <v>165</v>
      </c>
      <c r="M7416" s="18">
        <f t="shared" si="230"/>
        <v>2</v>
      </c>
      <c r="N7416" s="18">
        <f t="shared" si="231"/>
        <v>2</v>
      </c>
    </row>
    <row r="7417" spans="1:14" x14ac:dyDescent="0.25">
      <c r="A7417">
        <v>1</v>
      </c>
      <c r="B7417" t="s">
        <v>163</v>
      </c>
      <c r="C7417">
        <v>5</v>
      </c>
      <c r="D7417" t="s">
        <v>164</v>
      </c>
      <c r="E7417">
        <v>15</v>
      </c>
      <c r="F7417" t="s">
        <v>165</v>
      </c>
      <c r="G7417" s="9">
        <v>1</v>
      </c>
      <c r="H7417" t="s">
        <v>172</v>
      </c>
      <c r="I7417">
        <v>5</v>
      </c>
      <c r="J7417" t="s">
        <v>173</v>
      </c>
      <c r="K7417">
        <v>15</v>
      </c>
      <c r="L7417" t="s">
        <v>165</v>
      </c>
      <c r="M7417" s="18">
        <f t="shared" si="230"/>
        <v>1.4166666666666667</v>
      </c>
      <c r="N7417" s="18">
        <f t="shared" si="231"/>
        <v>1.4166666666666667</v>
      </c>
    </row>
    <row r="7418" spans="1:14" x14ac:dyDescent="0.25">
      <c r="A7418">
        <v>15</v>
      </c>
      <c r="B7418" t="s">
        <v>163</v>
      </c>
      <c r="C7418">
        <v>2</v>
      </c>
      <c r="D7418" t="s">
        <v>164</v>
      </c>
      <c r="E7418">
        <v>27</v>
      </c>
      <c r="F7418" t="s">
        <v>165</v>
      </c>
      <c r="G7418" s="9">
        <v>15</v>
      </c>
      <c r="H7418" t="s">
        <v>172</v>
      </c>
      <c r="I7418">
        <v>2</v>
      </c>
      <c r="J7418" t="s">
        <v>173</v>
      </c>
      <c r="K7418">
        <v>27</v>
      </c>
      <c r="L7418" t="s">
        <v>165</v>
      </c>
      <c r="M7418" s="18">
        <f t="shared" si="230"/>
        <v>15.166666666666666</v>
      </c>
      <c r="N7418" s="18">
        <f t="shared" si="231"/>
        <v>15.166666666666666</v>
      </c>
    </row>
    <row r="7419" spans="1:14" x14ac:dyDescent="0.25">
      <c r="A7419">
        <v>5</v>
      </c>
      <c r="B7419" t="s">
        <v>163</v>
      </c>
      <c r="C7419">
        <v>10</v>
      </c>
      <c r="D7419" t="s">
        <v>164</v>
      </c>
      <c r="E7419">
        <v>16</v>
      </c>
      <c r="F7419" t="s">
        <v>165</v>
      </c>
      <c r="G7419" s="9">
        <v>7</v>
      </c>
      <c r="H7419" t="s">
        <v>172</v>
      </c>
      <c r="I7419">
        <v>4</v>
      </c>
      <c r="J7419" t="s">
        <v>173</v>
      </c>
      <c r="K7419">
        <v>18</v>
      </c>
      <c r="L7419" t="s">
        <v>165</v>
      </c>
      <c r="M7419" s="18">
        <f t="shared" si="230"/>
        <v>5.833333333333333</v>
      </c>
      <c r="N7419" s="18">
        <f t="shared" si="231"/>
        <v>7.333333333333333</v>
      </c>
    </row>
    <row r="7420" spans="1:14" x14ac:dyDescent="0.25">
      <c r="A7420">
        <v>4</v>
      </c>
      <c r="B7420" t="s">
        <v>163</v>
      </c>
      <c r="C7420">
        <v>11</v>
      </c>
      <c r="D7420" t="s">
        <v>164</v>
      </c>
      <c r="E7420">
        <v>12</v>
      </c>
      <c r="F7420" t="s">
        <v>165</v>
      </c>
      <c r="G7420" s="9">
        <v>4</v>
      </c>
      <c r="H7420" t="s">
        <v>172</v>
      </c>
      <c r="I7420">
        <v>11</v>
      </c>
      <c r="J7420" t="s">
        <v>173</v>
      </c>
      <c r="K7420">
        <v>12</v>
      </c>
      <c r="L7420" t="s">
        <v>165</v>
      </c>
      <c r="M7420" s="18">
        <f t="shared" si="230"/>
        <v>4.916666666666667</v>
      </c>
      <c r="N7420" s="18">
        <f t="shared" si="231"/>
        <v>4.916666666666667</v>
      </c>
    </row>
    <row r="7421" spans="1:14" x14ac:dyDescent="0.25">
      <c r="A7421">
        <v>4</v>
      </c>
      <c r="B7421" t="s">
        <v>163</v>
      </c>
      <c r="C7421">
        <v>0</v>
      </c>
      <c r="D7421" t="s">
        <v>164</v>
      </c>
      <c r="E7421">
        <v>11</v>
      </c>
      <c r="F7421" t="s">
        <v>165</v>
      </c>
      <c r="G7421" s="9">
        <v>4</v>
      </c>
      <c r="H7421" t="s">
        <v>172</v>
      </c>
      <c r="I7421">
        <v>0</v>
      </c>
      <c r="J7421" t="s">
        <v>173</v>
      </c>
      <c r="K7421">
        <v>11</v>
      </c>
      <c r="L7421" t="s">
        <v>165</v>
      </c>
      <c r="M7421" s="18">
        <f t="shared" si="230"/>
        <v>4</v>
      </c>
      <c r="N7421" s="18">
        <f t="shared" si="231"/>
        <v>4</v>
      </c>
    </row>
    <row r="7422" spans="1:14" x14ac:dyDescent="0.25">
      <c r="A7422">
        <v>3</v>
      </c>
      <c r="B7422" t="s">
        <v>163</v>
      </c>
      <c r="C7422">
        <v>6</v>
      </c>
      <c r="D7422" t="s">
        <v>164</v>
      </c>
      <c r="E7422">
        <v>20</v>
      </c>
      <c r="F7422" t="s">
        <v>165</v>
      </c>
      <c r="G7422" s="9">
        <v>3</v>
      </c>
      <c r="H7422" t="s">
        <v>172</v>
      </c>
      <c r="I7422">
        <v>6</v>
      </c>
      <c r="J7422" t="s">
        <v>173</v>
      </c>
      <c r="K7422">
        <v>20</v>
      </c>
      <c r="L7422" t="s">
        <v>165</v>
      </c>
      <c r="M7422" s="18">
        <f t="shared" si="230"/>
        <v>3.5</v>
      </c>
      <c r="N7422" s="18">
        <f t="shared" si="231"/>
        <v>3.5</v>
      </c>
    </row>
    <row r="7423" spans="1:14" x14ac:dyDescent="0.25">
      <c r="A7423">
        <v>3</v>
      </c>
      <c r="B7423" t="s">
        <v>163</v>
      </c>
      <c r="C7423">
        <v>0</v>
      </c>
      <c r="D7423" t="s">
        <v>164</v>
      </c>
      <c r="E7423">
        <v>16</v>
      </c>
      <c r="F7423" t="s">
        <v>165</v>
      </c>
      <c r="G7423" s="9">
        <v>3</v>
      </c>
      <c r="H7423" t="s">
        <v>172</v>
      </c>
      <c r="I7423">
        <v>0</v>
      </c>
      <c r="J7423" t="s">
        <v>173</v>
      </c>
      <c r="K7423">
        <v>16</v>
      </c>
      <c r="L7423" t="s">
        <v>165</v>
      </c>
      <c r="M7423" s="18">
        <f t="shared" si="230"/>
        <v>3</v>
      </c>
      <c r="N7423" s="18">
        <f t="shared" si="231"/>
        <v>3</v>
      </c>
    </row>
    <row r="7424" spans="1:14" x14ac:dyDescent="0.25">
      <c r="A7424">
        <v>2</v>
      </c>
      <c r="B7424" t="s">
        <v>163</v>
      </c>
      <c r="C7424">
        <v>4</v>
      </c>
      <c r="D7424" t="s">
        <v>164</v>
      </c>
      <c r="E7424">
        <v>24</v>
      </c>
      <c r="F7424" t="s">
        <v>165</v>
      </c>
      <c r="G7424" s="9">
        <v>2</v>
      </c>
      <c r="H7424" t="s">
        <v>172</v>
      </c>
      <c r="I7424">
        <v>4</v>
      </c>
      <c r="J7424" t="s">
        <v>173</v>
      </c>
      <c r="K7424">
        <v>24</v>
      </c>
      <c r="L7424" t="s">
        <v>165</v>
      </c>
      <c r="M7424" s="18">
        <f t="shared" si="230"/>
        <v>2.3333333333333335</v>
      </c>
      <c r="N7424" s="18">
        <f t="shared" si="231"/>
        <v>2.3333333333333335</v>
      </c>
    </row>
    <row r="7425" spans="1:14" x14ac:dyDescent="0.25">
      <c r="A7425">
        <v>2</v>
      </c>
      <c r="B7425" t="s">
        <v>163</v>
      </c>
      <c r="C7425">
        <v>4</v>
      </c>
      <c r="D7425" t="s">
        <v>164</v>
      </c>
      <c r="E7425">
        <v>15</v>
      </c>
      <c r="F7425" t="s">
        <v>165</v>
      </c>
      <c r="G7425" s="9">
        <v>2</v>
      </c>
      <c r="H7425" t="s">
        <v>172</v>
      </c>
      <c r="I7425">
        <v>4</v>
      </c>
      <c r="J7425" t="s">
        <v>173</v>
      </c>
      <c r="K7425">
        <v>15</v>
      </c>
      <c r="L7425" t="s">
        <v>165</v>
      </c>
      <c r="M7425" s="18">
        <f t="shared" si="230"/>
        <v>2.3333333333333335</v>
      </c>
      <c r="N7425" s="18">
        <f t="shared" si="231"/>
        <v>2.3333333333333335</v>
      </c>
    </row>
    <row r="7426" spans="1:14" x14ac:dyDescent="0.25">
      <c r="A7426">
        <v>1</v>
      </c>
      <c r="B7426" t="s">
        <v>163</v>
      </c>
      <c r="C7426">
        <v>2</v>
      </c>
      <c r="D7426" t="s">
        <v>164</v>
      </c>
      <c r="E7426">
        <v>2</v>
      </c>
      <c r="F7426" t="s">
        <v>165</v>
      </c>
      <c r="G7426" s="9">
        <v>4</v>
      </c>
      <c r="H7426" t="s">
        <v>172</v>
      </c>
      <c r="I7426">
        <v>0</v>
      </c>
      <c r="J7426" t="s">
        <v>173</v>
      </c>
      <c r="K7426">
        <v>11</v>
      </c>
      <c r="L7426" t="s">
        <v>165</v>
      </c>
      <c r="M7426" s="18">
        <f t="shared" si="230"/>
        <v>1.1666666666666667</v>
      </c>
      <c r="N7426" s="18">
        <f t="shared" si="231"/>
        <v>4</v>
      </c>
    </row>
    <row r="7427" spans="1:14" x14ac:dyDescent="0.25">
      <c r="A7427">
        <v>2</v>
      </c>
      <c r="B7427" t="s">
        <v>163</v>
      </c>
      <c r="C7427">
        <v>11</v>
      </c>
      <c r="D7427" t="s">
        <v>164</v>
      </c>
      <c r="E7427">
        <v>28</v>
      </c>
      <c r="F7427" t="s">
        <v>165</v>
      </c>
      <c r="G7427" s="9">
        <v>2</v>
      </c>
      <c r="H7427" t="s">
        <v>172</v>
      </c>
      <c r="I7427">
        <v>11</v>
      </c>
      <c r="J7427" t="s">
        <v>173</v>
      </c>
      <c r="K7427">
        <v>28</v>
      </c>
      <c r="L7427" t="s">
        <v>165</v>
      </c>
      <c r="M7427" s="18">
        <f t="shared" ref="M7427:M7490" si="232">A7427+C7427/12</f>
        <v>2.9166666666666665</v>
      </c>
      <c r="N7427" s="18">
        <f t="shared" ref="N7427:N7490" si="233">G7427+I7427/12</f>
        <v>2.9166666666666665</v>
      </c>
    </row>
    <row r="7428" spans="1:14" x14ac:dyDescent="0.25">
      <c r="A7428">
        <v>5</v>
      </c>
      <c r="B7428" t="s">
        <v>163</v>
      </c>
      <c r="C7428">
        <v>10</v>
      </c>
      <c r="D7428" t="s">
        <v>164</v>
      </c>
      <c r="E7428">
        <v>16</v>
      </c>
      <c r="F7428" t="s">
        <v>165</v>
      </c>
      <c r="G7428" s="9">
        <v>17</v>
      </c>
      <c r="H7428" t="s">
        <v>172</v>
      </c>
      <c r="I7428">
        <v>9</v>
      </c>
      <c r="J7428" t="s">
        <v>173</v>
      </c>
      <c r="K7428">
        <v>7</v>
      </c>
      <c r="L7428" t="s">
        <v>165</v>
      </c>
      <c r="M7428" s="18">
        <f t="shared" si="232"/>
        <v>5.833333333333333</v>
      </c>
      <c r="N7428" s="18">
        <f t="shared" si="233"/>
        <v>17.75</v>
      </c>
    </row>
    <row r="7429" spans="1:14" x14ac:dyDescent="0.25">
      <c r="A7429">
        <v>5</v>
      </c>
      <c r="B7429" t="s">
        <v>163</v>
      </c>
      <c r="C7429">
        <v>2</v>
      </c>
      <c r="D7429" t="s">
        <v>164</v>
      </c>
      <c r="E7429">
        <v>26</v>
      </c>
      <c r="F7429" t="s">
        <v>165</v>
      </c>
      <c r="G7429" s="9">
        <v>5</v>
      </c>
      <c r="H7429" t="s">
        <v>172</v>
      </c>
      <c r="I7429">
        <v>2</v>
      </c>
      <c r="J7429" t="s">
        <v>173</v>
      </c>
      <c r="K7429">
        <v>26</v>
      </c>
      <c r="L7429" t="s">
        <v>165</v>
      </c>
      <c r="M7429" s="18">
        <f t="shared" si="232"/>
        <v>5.166666666666667</v>
      </c>
      <c r="N7429" s="18">
        <f t="shared" si="233"/>
        <v>5.166666666666667</v>
      </c>
    </row>
    <row r="7430" spans="1:14" x14ac:dyDescent="0.25">
      <c r="A7430">
        <v>4</v>
      </c>
      <c r="B7430" t="s">
        <v>163</v>
      </c>
      <c r="C7430">
        <v>0</v>
      </c>
      <c r="D7430" t="s">
        <v>164</v>
      </c>
      <c r="E7430">
        <v>17</v>
      </c>
      <c r="F7430" t="s">
        <v>165</v>
      </c>
      <c r="G7430" s="9">
        <v>4</v>
      </c>
      <c r="H7430" t="s">
        <v>172</v>
      </c>
      <c r="I7430">
        <v>0</v>
      </c>
      <c r="J7430" t="s">
        <v>173</v>
      </c>
      <c r="K7430">
        <v>17</v>
      </c>
      <c r="L7430" t="s">
        <v>165</v>
      </c>
      <c r="M7430" s="18">
        <f t="shared" si="232"/>
        <v>4</v>
      </c>
      <c r="N7430" s="18">
        <f t="shared" si="233"/>
        <v>4</v>
      </c>
    </row>
    <row r="7431" spans="1:14" x14ac:dyDescent="0.25">
      <c r="A7431">
        <v>3</v>
      </c>
      <c r="B7431" t="s">
        <v>163</v>
      </c>
      <c r="C7431">
        <v>0</v>
      </c>
      <c r="D7431" t="s">
        <v>164</v>
      </c>
      <c r="E7431">
        <v>17</v>
      </c>
      <c r="F7431" t="s">
        <v>165</v>
      </c>
      <c r="G7431" s="9">
        <v>3</v>
      </c>
      <c r="H7431" t="s">
        <v>172</v>
      </c>
      <c r="I7431">
        <v>0</v>
      </c>
      <c r="J7431" t="s">
        <v>173</v>
      </c>
      <c r="K7431">
        <v>17</v>
      </c>
      <c r="L7431" t="s">
        <v>165</v>
      </c>
      <c r="M7431" s="18">
        <f t="shared" si="232"/>
        <v>3</v>
      </c>
      <c r="N7431" s="18">
        <f t="shared" si="233"/>
        <v>3</v>
      </c>
    </row>
    <row r="7432" spans="1:14" x14ac:dyDescent="0.25">
      <c r="A7432">
        <v>20</v>
      </c>
      <c r="B7432" t="s">
        <v>163</v>
      </c>
      <c r="C7432">
        <v>1</v>
      </c>
      <c r="D7432" t="s">
        <v>164</v>
      </c>
      <c r="E7432">
        <v>30</v>
      </c>
      <c r="F7432" t="s">
        <v>165</v>
      </c>
      <c r="G7432" s="9">
        <v>20</v>
      </c>
      <c r="H7432" t="s">
        <v>172</v>
      </c>
      <c r="I7432">
        <v>1</v>
      </c>
      <c r="J7432" t="s">
        <v>173</v>
      </c>
      <c r="K7432">
        <v>30</v>
      </c>
      <c r="L7432" t="s">
        <v>165</v>
      </c>
      <c r="M7432" s="18">
        <f t="shared" si="232"/>
        <v>20.083333333333332</v>
      </c>
      <c r="N7432" s="18">
        <f t="shared" si="233"/>
        <v>20.083333333333332</v>
      </c>
    </row>
    <row r="7433" spans="1:14" x14ac:dyDescent="0.25">
      <c r="A7433">
        <v>3</v>
      </c>
      <c r="B7433" t="s">
        <v>163</v>
      </c>
      <c r="C7433">
        <v>5</v>
      </c>
      <c r="D7433" t="s">
        <v>164</v>
      </c>
      <c r="E7433">
        <v>16</v>
      </c>
      <c r="F7433" t="s">
        <v>165</v>
      </c>
      <c r="G7433" s="9">
        <v>6</v>
      </c>
      <c r="H7433" t="s">
        <v>172</v>
      </c>
      <c r="I7433">
        <v>5</v>
      </c>
      <c r="J7433" t="s">
        <v>173</v>
      </c>
      <c r="K7433">
        <v>15</v>
      </c>
      <c r="L7433" t="s">
        <v>165</v>
      </c>
      <c r="M7433" s="18">
        <f t="shared" si="232"/>
        <v>3.4166666666666665</v>
      </c>
      <c r="N7433" s="18">
        <f t="shared" si="233"/>
        <v>6.416666666666667</v>
      </c>
    </row>
    <row r="7434" spans="1:14" x14ac:dyDescent="0.25">
      <c r="A7434">
        <v>3</v>
      </c>
      <c r="B7434" t="s">
        <v>163</v>
      </c>
      <c r="C7434">
        <v>0</v>
      </c>
      <c r="D7434" t="s">
        <v>164</v>
      </c>
      <c r="E7434">
        <v>26</v>
      </c>
      <c r="F7434" t="s">
        <v>165</v>
      </c>
      <c r="G7434" s="9">
        <v>3</v>
      </c>
      <c r="H7434" t="s">
        <v>172</v>
      </c>
      <c r="I7434">
        <v>0</v>
      </c>
      <c r="J7434" t="s">
        <v>173</v>
      </c>
      <c r="K7434">
        <v>26</v>
      </c>
      <c r="L7434" t="s">
        <v>165</v>
      </c>
      <c r="M7434" s="18">
        <f t="shared" si="232"/>
        <v>3</v>
      </c>
      <c r="N7434" s="18">
        <f t="shared" si="233"/>
        <v>3</v>
      </c>
    </row>
    <row r="7435" spans="1:14" x14ac:dyDescent="0.25">
      <c r="A7435">
        <v>0</v>
      </c>
      <c r="B7435" t="s">
        <v>163</v>
      </c>
      <c r="C7435">
        <v>6</v>
      </c>
      <c r="D7435" t="s">
        <v>164</v>
      </c>
      <c r="E7435">
        <v>14</v>
      </c>
      <c r="F7435" t="s">
        <v>165</v>
      </c>
      <c r="G7435" s="9">
        <v>0</v>
      </c>
      <c r="H7435" t="s">
        <v>172</v>
      </c>
      <c r="I7435">
        <v>6</v>
      </c>
      <c r="J7435" t="s">
        <v>173</v>
      </c>
      <c r="K7435">
        <v>14</v>
      </c>
      <c r="L7435" t="s">
        <v>165</v>
      </c>
      <c r="M7435" s="18">
        <f t="shared" si="232"/>
        <v>0.5</v>
      </c>
      <c r="N7435" s="18">
        <f t="shared" si="233"/>
        <v>0.5</v>
      </c>
    </row>
    <row r="7436" spans="1:14" x14ac:dyDescent="0.25">
      <c r="A7436">
        <v>0</v>
      </c>
      <c r="B7436" t="s">
        <v>163</v>
      </c>
      <c r="C7436">
        <v>6</v>
      </c>
      <c r="D7436" t="s">
        <v>164</v>
      </c>
      <c r="E7436">
        <v>0</v>
      </c>
      <c r="F7436" t="s">
        <v>165</v>
      </c>
      <c r="G7436" s="9">
        <v>0</v>
      </c>
      <c r="H7436" t="s">
        <v>172</v>
      </c>
      <c r="I7436">
        <v>6</v>
      </c>
      <c r="J7436" t="s">
        <v>173</v>
      </c>
      <c r="K7436">
        <v>0</v>
      </c>
      <c r="L7436" t="s">
        <v>165</v>
      </c>
      <c r="M7436" s="18">
        <f t="shared" si="232"/>
        <v>0.5</v>
      </c>
      <c r="N7436" s="18">
        <f t="shared" si="233"/>
        <v>0.5</v>
      </c>
    </row>
    <row r="7437" spans="1:14" x14ac:dyDescent="0.25">
      <c r="A7437">
        <v>5</v>
      </c>
      <c r="B7437" t="s">
        <v>163</v>
      </c>
      <c r="C7437">
        <v>10</v>
      </c>
      <c r="D7437" t="s">
        <v>164</v>
      </c>
      <c r="E7437">
        <v>16</v>
      </c>
      <c r="F7437" t="s">
        <v>165</v>
      </c>
      <c r="G7437" s="9">
        <v>44</v>
      </c>
      <c r="H7437" t="s">
        <v>172</v>
      </c>
      <c r="I7437">
        <v>0</v>
      </c>
      <c r="J7437" t="s">
        <v>173</v>
      </c>
      <c r="K7437">
        <v>3</v>
      </c>
      <c r="L7437" t="s">
        <v>165</v>
      </c>
      <c r="M7437" s="18">
        <f t="shared" si="232"/>
        <v>5.833333333333333</v>
      </c>
      <c r="N7437" s="18">
        <f t="shared" si="233"/>
        <v>44</v>
      </c>
    </row>
    <row r="7438" spans="1:14" x14ac:dyDescent="0.25">
      <c r="A7438">
        <v>5</v>
      </c>
      <c r="B7438" t="s">
        <v>163</v>
      </c>
      <c r="C7438">
        <v>10</v>
      </c>
      <c r="D7438" t="s">
        <v>164</v>
      </c>
      <c r="E7438">
        <v>16</v>
      </c>
      <c r="F7438" t="s">
        <v>165</v>
      </c>
      <c r="G7438" s="9">
        <v>9</v>
      </c>
      <c r="H7438" t="s">
        <v>172</v>
      </c>
      <c r="I7438">
        <v>8</v>
      </c>
      <c r="J7438" t="s">
        <v>173</v>
      </c>
      <c r="K7438">
        <v>13</v>
      </c>
      <c r="L7438" t="s">
        <v>165</v>
      </c>
      <c r="M7438" s="18">
        <f t="shared" si="232"/>
        <v>5.833333333333333</v>
      </c>
      <c r="N7438" s="18">
        <f t="shared" si="233"/>
        <v>9.6666666666666661</v>
      </c>
    </row>
    <row r="7439" spans="1:14" x14ac:dyDescent="0.25">
      <c r="A7439">
        <v>5</v>
      </c>
      <c r="B7439" t="s">
        <v>163</v>
      </c>
      <c r="C7439">
        <v>11</v>
      </c>
      <c r="D7439" t="s">
        <v>164</v>
      </c>
      <c r="E7439">
        <v>10</v>
      </c>
      <c r="F7439" t="s">
        <v>165</v>
      </c>
      <c r="G7439" s="9">
        <v>7</v>
      </c>
      <c r="H7439" t="s">
        <v>172</v>
      </c>
      <c r="I7439">
        <v>3</v>
      </c>
      <c r="J7439" t="s">
        <v>173</v>
      </c>
      <c r="K7439">
        <v>6</v>
      </c>
      <c r="L7439" t="s">
        <v>165</v>
      </c>
      <c r="M7439" s="18">
        <f t="shared" si="232"/>
        <v>5.916666666666667</v>
      </c>
      <c r="N7439" s="18">
        <f t="shared" si="233"/>
        <v>7.25</v>
      </c>
    </row>
    <row r="7440" spans="1:14" x14ac:dyDescent="0.25">
      <c r="A7440">
        <v>1</v>
      </c>
      <c r="B7440" t="s">
        <v>163</v>
      </c>
      <c r="C7440">
        <v>11</v>
      </c>
      <c r="D7440" t="s">
        <v>164</v>
      </c>
      <c r="E7440">
        <v>30</v>
      </c>
      <c r="F7440" t="s">
        <v>165</v>
      </c>
      <c r="G7440" s="9">
        <v>1</v>
      </c>
      <c r="H7440" t="s">
        <v>172</v>
      </c>
      <c r="I7440">
        <v>11</v>
      </c>
      <c r="J7440" t="s">
        <v>173</v>
      </c>
      <c r="K7440">
        <v>30</v>
      </c>
      <c r="L7440" t="s">
        <v>165</v>
      </c>
      <c r="M7440" s="18">
        <f t="shared" si="232"/>
        <v>1.9166666666666665</v>
      </c>
      <c r="N7440" s="18">
        <f t="shared" si="233"/>
        <v>1.9166666666666665</v>
      </c>
    </row>
    <row r="7441" spans="1:14" x14ac:dyDescent="0.25">
      <c r="A7441">
        <v>2</v>
      </c>
      <c r="B7441" t="s">
        <v>163</v>
      </c>
      <c r="C7441">
        <v>1</v>
      </c>
      <c r="D7441" t="s">
        <v>164</v>
      </c>
      <c r="E7441">
        <v>10</v>
      </c>
      <c r="F7441" t="s">
        <v>165</v>
      </c>
      <c r="G7441" s="9">
        <v>2</v>
      </c>
      <c r="H7441" t="s">
        <v>172</v>
      </c>
      <c r="I7441">
        <v>1</v>
      </c>
      <c r="J7441" t="s">
        <v>173</v>
      </c>
      <c r="K7441">
        <v>10</v>
      </c>
      <c r="L7441" t="s">
        <v>165</v>
      </c>
      <c r="M7441" s="18">
        <f t="shared" si="232"/>
        <v>2.0833333333333335</v>
      </c>
      <c r="N7441" s="18">
        <f t="shared" si="233"/>
        <v>2.0833333333333335</v>
      </c>
    </row>
    <row r="7442" spans="1:14" x14ac:dyDescent="0.25">
      <c r="A7442">
        <v>0</v>
      </c>
      <c r="B7442" t="s">
        <v>163</v>
      </c>
      <c r="C7442">
        <v>7</v>
      </c>
      <c r="D7442" t="s">
        <v>164</v>
      </c>
      <c r="E7442">
        <v>16</v>
      </c>
      <c r="F7442" t="s">
        <v>165</v>
      </c>
      <c r="G7442" s="9">
        <v>13</v>
      </c>
      <c r="H7442" t="s">
        <v>172</v>
      </c>
      <c r="I7442">
        <v>10</v>
      </c>
      <c r="J7442" t="s">
        <v>173</v>
      </c>
      <c r="K7442">
        <v>16</v>
      </c>
      <c r="L7442" t="s">
        <v>165</v>
      </c>
      <c r="M7442" s="18">
        <f t="shared" si="232"/>
        <v>0.58333333333333337</v>
      </c>
      <c r="N7442" s="18">
        <f t="shared" si="233"/>
        <v>13.833333333333334</v>
      </c>
    </row>
    <row r="7443" spans="1:14" x14ac:dyDescent="0.25">
      <c r="A7443">
        <v>4</v>
      </c>
      <c r="B7443" t="s">
        <v>163</v>
      </c>
      <c r="C7443">
        <v>0</v>
      </c>
      <c r="D7443" t="s">
        <v>164</v>
      </c>
      <c r="E7443">
        <v>16</v>
      </c>
      <c r="F7443" t="s">
        <v>165</v>
      </c>
      <c r="G7443" s="9">
        <v>9</v>
      </c>
      <c r="H7443" t="s">
        <v>172</v>
      </c>
      <c r="I7443">
        <v>0</v>
      </c>
      <c r="J7443" t="s">
        <v>173</v>
      </c>
      <c r="K7443">
        <v>12</v>
      </c>
      <c r="L7443" t="s">
        <v>165</v>
      </c>
      <c r="M7443" s="18">
        <f t="shared" si="232"/>
        <v>4</v>
      </c>
      <c r="N7443" s="18">
        <f t="shared" si="233"/>
        <v>9</v>
      </c>
    </row>
    <row r="7444" spans="1:14" x14ac:dyDescent="0.25">
      <c r="A7444">
        <v>5</v>
      </c>
      <c r="B7444" t="s">
        <v>163</v>
      </c>
      <c r="C7444">
        <v>10</v>
      </c>
      <c r="D7444" t="s">
        <v>164</v>
      </c>
      <c r="E7444">
        <v>16</v>
      </c>
      <c r="F7444" t="s">
        <v>165</v>
      </c>
      <c r="G7444" s="9">
        <v>19</v>
      </c>
      <c r="H7444" t="s">
        <v>172</v>
      </c>
      <c r="I7444">
        <v>7</v>
      </c>
      <c r="J7444" t="s">
        <v>173</v>
      </c>
      <c r="K7444">
        <v>25</v>
      </c>
      <c r="L7444" t="s">
        <v>165</v>
      </c>
      <c r="M7444" s="18">
        <f t="shared" si="232"/>
        <v>5.833333333333333</v>
      </c>
      <c r="N7444" s="18">
        <f t="shared" si="233"/>
        <v>19.583333333333332</v>
      </c>
    </row>
    <row r="7445" spans="1:14" x14ac:dyDescent="0.25">
      <c r="A7445">
        <v>5</v>
      </c>
      <c r="B7445" t="s">
        <v>163</v>
      </c>
      <c r="C7445">
        <v>10</v>
      </c>
      <c r="D7445" t="s">
        <v>164</v>
      </c>
      <c r="E7445">
        <v>16</v>
      </c>
      <c r="F7445" t="s">
        <v>165</v>
      </c>
      <c r="G7445" s="9">
        <v>16</v>
      </c>
      <c r="H7445" t="s">
        <v>172</v>
      </c>
      <c r="I7445">
        <v>4</v>
      </c>
      <c r="J7445" t="s">
        <v>173</v>
      </c>
      <c r="K7445">
        <v>21</v>
      </c>
      <c r="L7445" t="s">
        <v>165</v>
      </c>
      <c r="M7445" s="18">
        <f t="shared" si="232"/>
        <v>5.833333333333333</v>
      </c>
      <c r="N7445" s="18">
        <f t="shared" si="233"/>
        <v>16.333333333333332</v>
      </c>
    </row>
    <row r="7446" spans="1:14" x14ac:dyDescent="0.25">
      <c r="A7446">
        <v>5</v>
      </c>
      <c r="B7446" t="s">
        <v>163</v>
      </c>
      <c r="C7446">
        <v>10</v>
      </c>
      <c r="D7446" t="s">
        <v>164</v>
      </c>
      <c r="E7446">
        <v>16</v>
      </c>
      <c r="F7446" t="s">
        <v>165</v>
      </c>
      <c r="G7446" s="9">
        <v>15</v>
      </c>
      <c r="H7446" t="s">
        <v>172</v>
      </c>
      <c r="I7446">
        <v>2</v>
      </c>
      <c r="J7446" t="s">
        <v>173</v>
      </c>
      <c r="K7446">
        <v>20</v>
      </c>
      <c r="L7446" t="s">
        <v>165</v>
      </c>
      <c r="M7446" s="18">
        <f t="shared" si="232"/>
        <v>5.833333333333333</v>
      </c>
      <c r="N7446" s="18">
        <f t="shared" si="233"/>
        <v>15.166666666666666</v>
      </c>
    </row>
    <row r="7447" spans="1:14" x14ac:dyDescent="0.25">
      <c r="A7447">
        <v>5</v>
      </c>
      <c r="B7447" t="s">
        <v>163</v>
      </c>
      <c r="C7447">
        <v>10</v>
      </c>
      <c r="D7447" t="s">
        <v>164</v>
      </c>
      <c r="E7447">
        <v>16</v>
      </c>
      <c r="F7447" t="s">
        <v>165</v>
      </c>
      <c r="G7447" s="9">
        <v>12</v>
      </c>
      <c r="H7447" t="s">
        <v>172</v>
      </c>
      <c r="I7447">
        <v>4</v>
      </c>
      <c r="J7447" t="s">
        <v>173</v>
      </c>
      <c r="K7447">
        <v>4</v>
      </c>
      <c r="L7447" t="s">
        <v>165</v>
      </c>
      <c r="M7447" s="18">
        <f t="shared" si="232"/>
        <v>5.833333333333333</v>
      </c>
      <c r="N7447" s="18">
        <f t="shared" si="233"/>
        <v>12.333333333333334</v>
      </c>
    </row>
    <row r="7448" spans="1:14" x14ac:dyDescent="0.25">
      <c r="A7448">
        <v>6</v>
      </c>
      <c r="B7448" t="s">
        <v>163</v>
      </c>
      <c r="C7448">
        <v>0</v>
      </c>
      <c r="D7448" t="s">
        <v>164</v>
      </c>
      <c r="E7448">
        <v>16</v>
      </c>
      <c r="F7448" t="s">
        <v>165</v>
      </c>
      <c r="G7448" s="9">
        <v>12</v>
      </c>
      <c r="H7448" t="s">
        <v>172</v>
      </c>
      <c r="I7448">
        <v>0</v>
      </c>
      <c r="J7448" t="s">
        <v>173</v>
      </c>
      <c r="K7448">
        <v>15</v>
      </c>
      <c r="L7448" t="s">
        <v>165</v>
      </c>
      <c r="M7448" s="18">
        <f t="shared" si="232"/>
        <v>6</v>
      </c>
      <c r="N7448" s="18">
        <f t="shared" si="233"/>
        <v>12</v>
      </c>
    </row>
    <row r="7449" spans="1:14" x14ac:dyDescent="0.25">
      <c r="A7449">
        <v>5</v>
      </c>
      <c r="B7449" t="s">
        <v>163</v>
      </c>
      <c r="C7449">
        <v>10</v>
      </c>
      <c r="D7449" t="s">
        <v>164</v>
      </c>
      <c r="E7449">
        <v>16</v>
      </c>
      <c r="F7449" t="s">
        <v>165</v>
      </c>
      <c r="G7449" s="9">
        <v>24</v>
      </c>
      <c r="H7449" t="s">
        <v>172</v>
      </c>
      <c r="I7449">
        <v>1</v>
      </c>
      <c r="J7449" t="s">
        <v>173</v>
      </c>
      <c r="K7449">
        <v>16</v>
      </c>
      <c r="L7449" t="s">
        <v>165</v>
      </c>
      <c r="M7449" s="18">
        <f t="shared" si="232"/>
        <v>5.833333333333333</v>
      </c>
      <c r="N7449" s="18">
        <f t="shared" si="233"/>
        <v>24.083333333333332</v>
      </c>
    </row>
    <row r="7450" spans="1:14" x14ac:dyDescent="0.25">
      <c r="A7450">
        <v>5</v>
      </c>
      <c r="B7450" t="s">
        <v>163</v>
      </c>
      <c r="C7450">
        <v>10</v>
      </c>
      <c r="D7450" t="s">
        <v>164</v>
      </c>
      <c r="E7450">
        <v>16</v>
      </c>
      <c r="F7450" t="s">
        <v>165</v>
      </c>
      <c r="G7450" s="9">
        <v>22</v>
      </c>
      <c r="H7450" t="s">
        <v>172</v>
      </c>
      <c r="I7450">
        <v>2</v>
      </c>
      <c r="J7450" t="s">
        <v>173</v>
      </c>
      <c r="K7450">
        <v>18</v>
      </c>
      <c r="L7450" t="s">
        <v>165</v>
      </c>
      <c r="M7450" s="18">
        <f t="shared" si="232"/>
        <v>5.833333333333333</v>
      </c>
      <c r="N7450" s="18">
        <f t="shared" si="233"/>
        <v>22.166666666666668</v>
      </c>
    </row>
    <row r="7451" spans="1:14" x14ac:dyDescent="0.25">
      <c r="A7451">
        <v>5</v>
      </c>
      <c r="B7451" t="s">
        <v>163</v>
      </c>
      <c r="C7451">
        <v>8</v>
      </c>
      <c r="D7451" t="s">
        <v>164</v>
      </c>
      <c r="E7451">
        <v>15</v>
      </c>
      <c r="F7451" t="s">
        <v>165</v>
      </c>
      <c r="G7451" s="9">
        <v>15</v>
      </c>
      <c r="H7451" t="s">
        <v>172</v>
      </c>
      <c r="I7451">
        <v>0</v>
      </c>
      <c r="J7451" t="s">
        <v>173</v>
      </c>
      <c r="K7451">
        <v>11</v>
      </c>
      <c r="L7451" t="s">
        <v>165</v>
      </c>
      <c r="M7451" s="18">
        <f t="shared" si="232"/>
        <v>5.666666666666667</v>
      </c>
      <c r="N7451" s="18">
        <f t="shared" si="233"/>
        <v>15</v>
      </c>
    </row>
    <row r="7452" spans="1:14" x14ac:dyDescent="0.25">
      <c r="A7452">
        <v>1</v>
      </c>
      <c r="B7452" t="s">
        <v>163</v>
      </c>
      <c r="C7452">
        <v>0</v>
      </c>
      <c r="D7452" t="s">
        <v>164</v>
      </c>
      <c r="E7452">
        <v>20</v>
      </c>
      <c r="F7452" t="s">
        <v>165</v>
      </c>
      <c r="G7452" s="9">
        <v>1</v>
      </c>
      <c r="H7452" t="s">
        <v>172</v>
      </c>
      <c r="I7452">
        <v>0</v>
      </c>
      <c r="J7452" t="s">
        <v>173</v>
      </c>
      <c r="K7452">
        <v>20</v>
      </c>
      <c r="L7452" t="s">
        <v>165</v>
      </c>
      <c r="M7452" s="18">
        <f t="shared" si="232"/>
        <v>1</v>
      </c>
      <c r="N7452" s="18">
        <f t="shared" si="233"/>
        <v>1</v>
      </c>
    </row>
    <row r="7453" spans="1:14" x14ac:dyDescent="0.25">
      <c r="A7453">
        <v>1</v>
      </c>
      <c r="B7453" t="s">
        <v>163</v>
      </c>
      <c r="C7453">
        <v>0</v>
      </c>
      <c r="D7453" t="s">
        <v>164</v>
      </c>
      <c r="E7453">
        <v>20</v>
      </c>
      <c r="F7453" t="s">
        <v>165</v>
      </c>
      <c r="G7453" s="9">
        <v>1</v>
      </c>
      <c r="H7453" t="s">
        <v>172</v>
      </c>
      <c r="I7453">
        <v>0</v>
      </c>
      <c r="J7453" t="s">
        <v>173</v>
      </c>
      <c r="K7453">
        <v>20</v>
      </c>
      <c r="L7453" t="s">
        <v>165</v>
      </c>
      <c r="M7453" s="18">
        <f t="shared" si="232"/>
        <v>1</v>
      </c>
      <c r="N7453" s="18">
        <f t="shared" si="233"/>
        <v>1</v>
      </c>
    </row>
    <row r="7454" spans="1:14" x14ac:dyDescent="0.25">
      <c r="A7454">
        <v>0</v>
      </c>
      <c r="B7454" t="s">
        <v>163</v>
      </c>
      <c r="C7454">
        <v>0</v>
      </c>
      <c r="D7454" t="s">
        <v>164</v>
      </c>
      <c r="E7454">
        <v>21</v>
      </c>
      <c r="F7454" t="s">
        <v>165</v>
      </c>
      <c r="G7454" s="9">
        <v>0</v>
      </c>
      <c r="H7454" t="s">
        <v>172</v>
      </c>
      <c r="I7454">
        <v>0</v>
      </c>
      <c r="J7454" t="s">
        <v>173</v>
      </c>
      <c r="K7454">
        <v>21</v>
      </c>
      <c r="L7454" t="s">
        <v>165</v>
      </c>
      <c r="M7454" s="18">
        <f t="shared" si="232"/>
        <v>0</v>
      </c>
      <c r="N7454" s="18">
        <f t="shared" si="233"/>
        <v>0</v>
      </c>
    </row>
    <row r="7455" spans="1:14" x14ac:dyDescent="0.25">
      <c r="A7455">
        <v>0</v>
      </c>
      <c r="B7455" t="s">
        <v>163</v>
      </c>
      <c r="C7455">
        <v>0</v>
      </c>
      <c r="D7455" t="s">
        <v>164</v>
      </c>
      <c r="E7455">
        <v>21</v>
      </c>
      <c r="F7455" t="s">
        <v>165</v>
      </c>
      <c r="G7455" s="9">
        <v>0</v>
      </c>
      <c r="H7455" t="s">
        <v>172</v>
      </c>
      <c r="I7455">
        <v>0</v>
      </c>
      <c r="J7455" t="s">
        <v>173</v>
      </c>
      <c r="K7455">
        <v>21</v>
      </c>
      <c r="L7455" t="s">
        <v>165</v>
      </c>
      <c r="M7455" s="18">
        <f t="shared" si="232"/>
        <v>0</v>
      </c>
      <c r="N7455" s="18">
        <f t="shared" si="233"/>
        <v>0</v>
      </c>
    </row>
    <row r="7456" spans="1:14" x14ac:dyDescent="0.25">
      <c r="A7456">
        <v>0</v>
      </c>
      <c r="B7456" t="s">
        <v>163</v>
      </c>
      <c r="C7456">
        <v>0</v>
      </c>
      <c r="D7456" t="s">
        <v>164</v>
      </c>
      <c r="E7456">
        <v>21</v>
      </c>
      <c r="F7456" t="s">
        <v>165</v>
      </c>
      <c r="G7456" s="9">
        <v>0</v>
      </c>
      <c r="H7456" t="s">
        <v>172</v>
      </c>
      <c r="I7456">
        <v>0</v>
      </c>
      <c r="J7456" t="s">
        <v>173</v>
      </c>
      <c r="K7456">
        <v>21</v>
      </c>
      <c r="L7456" t="s">
        <v>165</v>
      </c>
      <c r="M7456" s="18">
        <f t="shared" si="232"/>
        <v>0</v>
      </c>
      <c r="N7456" s="18">
        <f t="shared" si="233"/>
        <v>0</v>
      </c>
    </row>
    <row r="7457" spans="1:14" x14ac:dyDescent="0.25">
      <c r="A7457">
        <v>5</v>
      </c>
      <c r="B7457" t="s">
        <v>163</v>
      </c>
      <c r="C7457">
        <v>10</v>
      </c>
      <c r="D7457" t="s">
        <v>164</v>
      </c>
      <c r="E7457">
        <v>16</v>
      </c>
      <c r="F7457" t="s">
        <v>165</v>
      </c>
      <c r="G7457" s="9">
        <v>19</v>
      </c>
      <c r="H7457" t="s">
        <v>172</v>
      </c>
      <c r="I7457">
        <v>1</v>
      </c>
      <c r="J7457" t="s">
        <v>173</v>
      </c>
      <c r="K7457">
        <v>17</v>
      </c>
      <c r="L7457" t="s">
        <v>165</v>
      </c>
      <c r="M7457" s="18">
        <f t="shared" si="232"/>
        <v>5.833333333333333</v>
      </c>
      <c r="N7457" s="18">
        <f t="shared" si="233"/>
        <v>19.083333333333332</v>
      </c>
    </row>
    <row r="7458" spans="1:14" x14ac:dyDescent="0.25">
      <c r="A7458">
        <v>5</v>
      </c>
      <c r="B7458" t="s">
        <v>163</v>
      </c>
      <c r="C7458">
        <v>10</v>
      </c>
      <c r="D7458" t="s">
        <v>164</v>
      </c>
      <c r="E7458">
        <v>16</v>
      </c>
      <c r="F7458" t="s">
        <v>165</v>
      </c>
      <c r="G7458" s="9">
        <v>21</v>
      </c>
      <c r="H7458" t="s">
        <v>172</v>
      </c>
      <c r="I7458">
        <v>0</v>
      </c>
      <c r="J7458" t="s">
        <v>173</v>
      </c>
      <c r="K7458">
        <v>17</v>
      </c>
      <c r="L7458" t="s">
        <v>165</v>
      </c>
      <c r="M7458" s="18">
        <f t="shared" si="232"/>
        <v>5.833333333333333</v>
      </c>
      <c r="N7458" s="18">
        <f t="shared" si="233"/>
        <v>21</v>
      </c>
    </row>
    <row r="7459" spans="1:14" x14ac:dyDescent="0.25">
      <c r="A7459">
        <v>1</v>
      </c>
      <c r="B7459" t="s">
        <v>163</v>
      </c>
      <c r="C7459">
        <v>11</v>
      </c>
      <c r="D7459" t="s">
        <v>164</v>
      </c>
      <c r="E7459">
        <v>8</v>
      </c>
      <c r="F7459" t="s">
        <v>165</v>
      </c>
      <c r="G7459" s="9">
        <v>1</v>
      </c>
      <c r="H7459" t="s">
        <v>172</v>
      </c>
      <c r="I7459">
        <v>11</v>
      </c>
      <c r="J7459" t="s">
        <v>173</v>
      </c>
      <c r="K7459">
        <v>8</v>
      </c>
      <c r="L7459" t="s">
        <v>165</v>
      </c>
      <c r="M7459" s="18">
        <f t="shared" si="232"/>
        <v>1.9166666666666665</v>
      </c>
      <c r="N7459" s="18">
        <f t="shared" si="233"/>
        <v>1.9166666666666665</v>
      </c>
    </row>
    <row r="7460" spans="1:14" x14ac:dyDescent="0.25">
      <c r="A7460">
        <v>5</v>
      </c>
      <c r="B7460" t="s">
        <v>163</v>
      </c>
      <c r="C7460">
        <v>10</v>
      </c>
      <c r="D7460" t="s">
        <v>164</v>
      </c>
      <c r="E7460">
        <v>16</v>
      </c>
      <c r="F7460" t="s">
        <v>165</v>
      </c>
      <c r="G7460" s="9">
        <v>39</v>
      </c>
      <c r="H7460" t="s">
        <v>172</v>
      </c>
      <c r="I7460">
        <v>0</v>
      </c>
      <c r="J7460" t="s">
        <v>173</v>
      </c>
      <c r="K7460">
        <v>16</v>
      </c>
      <c r="L7460" t="s">
        <v>165</v>
      </c>
      <c r="M7460" s="18">
        <f t="shared" si="232"/>
        <v>5.833333333333333</v>
      </c>
      <c r="N7460" s="18">
        <f t="shared" si="233"/>
        <v>39</v>
      </c>
    </row>
    <row r="7461" spans="1:14" x14ac:dyDescent="0.25">
      <c r="A7461">
        <v>5</v>
      </c>
      <c r="B7461" t="s">
        <v>163</v>
      </c>
      <c r="C7461">
        <v>10</v>
      </c>
      <c r="D7461" t="s">
        <v>164</v>
      </c>
      <c r="E7461">
        <v>16</v>
      </c>
      <c r="F7461" t="s">
        <v>165</v>
      </c>
      <c r="G7461" s="9">
        <v>5</v>
      </c>
      <c r="H7461" t="s">
        <v>172</v>
      </c>
      <c r="I7461">
        <v>10</v>
      </c>
      <c r="J7461" t="s">
        <v>173</v>
      </c>
      <c r="K7461">
        <v>26</v>
      </c>
      <c r="L7461" t="s">
        <v>165</v>
      </c>
      <c r="M7461" s="18">
        <f t="shared" si="232"/>
        <v>5.833333333333333</v>
      </c>
      <c r="N7461" s="18">
        <f t="shared" si="233"/>
        <v>5.833333333333333</v>
      </c>
    </row>
    <row r="7462" spans="1:14" x14ac:dyDescent="0.25">
      <c r="A7462">
        <v>2</v>
      </c>
      <c r="B7462" t="s">
        <v>163</v>
      </c>
      <c r="C7462">
        <v>2</v>
      </c>
      <c r="D7462" t="s">
        <v>164</v>
      </c>
      <c r="E7462">
        <v>14</v>
      </c>
      <c r="F7462" t="s">
        <v>165</v>
      </c>
      <c r="G7462" s="9">
        <v>2</v>
      </c>
      <c r="H7462" t="s">
        <v>172</v>
      </c>
      <c r="I7462">
        <v>2</v>
      </c>
      <c r="J7462" t="s">
        <v>173</v>
      </c>
      <c r="K7462">
        <v>14</v>
      </c>
      <c r="L7462" t="s">
        <v>165</v>
      </c>
      <c r="M7462" s="18">
        <f t="shared" si="232"/>
        <v>2.1666666666666665</v>
      </c>
      <c r="N7462" s="18">
        <f t="shared" si="233"/>
        <v>2.1666666666666665</v>
      </c>
    </row>
    <row r="7463" spans="1:14" x14ac:dyDescent="0.25">
      <c r="A7463">
        <v>5</v>
      </c>
      <c r="B7463" t="s">
        <v>163</v>
      </c>
      <c r="C7463">
        <v>0</v>
      </c>
      <c r="D7463" t="s">
        <v>164</v>
      </c>
      <c r="E7463">
        <v>16</v>
      </c>
      <c r="F7463" t="s">
        <v>165</v>
      </c>
      <c r="G7463" s="9">
        <v>5</v>
      </c>
      <c r="H7463" t="s">
        <v>172</v>
      </c>
      <c r="I7463">
        <v>0</v>
      </c>
      <c r="J7463" t="s">
        <v>173</v>
      </c>
      <c r="K7463">
        <v>16</v>
      </c>
      <c r="L7463" t="s">
        <v>165</v>
      </c>
      <c r="M7463" s="18">
        <f t="shared" si="232"/>
        <v>5</v>
      </c>
      <c r="N7463" s="18">
        <f t="shared" si="233"/>
        <v>5</v>
      </c>
    </row>
    <row r="7464" spans="1:14" x14ac:dyDescent="0.25">
      <c r="A7464">
        <v>0</v>
      </c>
      <c r="B7464" t="s">
        <v>163</v>
      </c>
      <c r="C7464">
        <v>0</v>
      </c>
      <c r="D7464" t="s">
        <v>164</v>
      </c>
      <c r="E7464">
        <v>21</v>
      </c>
      <c r="F7464" t="s">
        <v>165</v>
      </c>
      <c r="G7464" s="9">
        <v>0</v>
      </c>
      <c r="H7464" t="s">
        <v>172</v>
      </c>
      <c r="I7464">
        <v>0</v>
      </c>
      <c r="J7464" t="s">
        <v>173</v>
      </c>
      <c r="K7464">
        <v>21</v>
      </c>
      <c r="L7464" t="s">
        <v>165</v>
      </c>
      <c r="M7464" s="18">
        <f t="shared" si="232"/>
        <v>0</v>
      </c>
      <c r="N7464" s="18">
        <f t="shared" si="233"/>
        <v>0</v>
      </c>
    </row>
    <row r="7465" spans="1:14" x14ac:dyDescent="0.25">
      <c r="A7465">
        <v>1</v>
      </c>
      <c r="B7465" t="s">
        <v>163</v>
      </c>
      <c r="C7465">
        <v>11</v>
      </c>
      <c r="D7465" t="s">
        <v>164</v>
      </c>
      <c r="E7465">
        <v>15</v>
      </c>
      <c r="F7465" t="s">
        <v>165</v>
      </c>
      <c r="G7465" s="9">
        <v>1</v>
      </c>
      <c r="H7465" t="s">
        <v>172</v>
      </c>
      <c r="I7465">
        <v>11</v>
      </c>
      <c r="J7465" t="s">
        <v>173</v>
      </c>
      <c r="K7465">
        <v>15</v>
      </c>
      <c r="L7465" t="s">
        <v>165</v>
      </c>
      <c r="M7465" s="18">
        <f t="shared" si="232"/>
        <v>1.9166666666666665</v>
      </c>
      <c r="N7465" s="18">
        <f t="shared" si="233"/>
        <v>1.9166666666666665</v>
      </c>
    </row>
    <row r="7466" spans="1:14" x14ac:dyDescent="0.25">
      <c r="A7466">
        <v>0</v>
      </c>
      <c r="B7466" t="s">
        <v>163</v>
      </c>
      <c r="C7466">
        <v>0</v>
      </c>
      <c r="D7466" t="s">
        <v>164</v>
      </c>
      <c r="E7466">
        <v>21</v>
      </c>
      <c r="F7466" t="s">
        <v>165</v>
      </c>
      <c r="G7466" s="9">
        <v>0</v>
      </c>
      <c r="H7466" t="s">
        <v>172</v>
      </c>
      <c r="I7466">
        <v>0</v>
      </c>
      <c r="J7466" t="s">
        <v>173</v>
      </c>
      <c r="K7466">
        <v>21</v>
      </c>
      <c r="L7466" t="s">
        <v>165</v>
      </c>
      <c r="M7466" s="18">
        <f t="shared" si="232"/>
        <v>0</v>
      </c>
      <c r="N7466" s="18">
        <f t="shared" si="233"/>
        <v>0</v>
      </c>
    </row>
    <row r="7467" spans="1:14" x14ac:dyDescent="0.25">
      <c r="A7467">
        <v>1</v>
      </c>
      <c r="B7467" t="s">
        <v>163</v>
      </c>
      <c r="C7467">
        <v>5</v>
      </c>
      <c r="D7467" t="s">
        <v>164</v>
      </c>
      <c r="E7467">
        <v>15</v>
      </c>
      <c r="F7467" t="s">
        <v>165</v>
      </c>
      <c r="G7467" s="9">
        <v>1</v>
      </c>
      <c r="H7467" t="s">
        <v>172</v>
      </c>
      <c r="I7467">
        <v>5</v>
      </c>
      <c r="J7467" t="s">
        <v>173</v>
      </c>
      <c r="K7467">
        <v>15</v>
      </c>
      <c r="L7467" t="s">
        <v>165</v>
      </c>
      <c r="M7467" s="18">
        <f t="shared" si="232"/>
        <v>1.4166666666666667</v>
      </c>
      <c r="N7467" s="18">
        <f t="shared" si="233"/>
        <v>1.4166666666666667</v>
      </c>
    </row>
    <row r="7468" spans="1:14" x14ac:dyDescent="0.25">
      <c r="A7468">
        <v>3</v>
      </c>
      <c r="B7468" t="s">
        <v>163</v>
      </c>
      <c r="C7468">
        <v>1</v>
      </c>
      <c r="D7468" t="s">
        <v>164</v>
      </c>
      <c r="E7468">
        <v>9</v>
      </c>
      <c r="F7468" t="s">
        <v>165</v>
      </c>
      <c r="G7468" s="9">
        <v>3</v>
      </c>
      <c r="H7468" t="s">
        <v>172</v>
      </c>
      <c r="I7468">
        <v>1</v>
      </c>
      <c r="J7468" t="s">
        <v>173</v>
      </c>
      <c r="K7468">
        <v>9</v>
      </c>
      <c r="L7468" t="s">
        <v>165</v>
      </c>
      <c r="M7468" s="18">
        <f t="shared" si="232"/>
        <v>3.0833333333333335</v>
      </c>
      <c r="N7468" s="18">
        <f t="shared" si="233"/>
        <v>3.0833333333333335</v>
      </c>
    </row>
    <row r="7469" spans="1:14" x14ac:dyDescent="0.25">
      <c r="A7469">
        <v>1</v>
      </c>
      <c r="B7469" t="s">
        <v>163</v>
      </c>
      <c r="C7469">
        <v>6</v>
      </c>
      <c r="D7469" t="s">
        <v>164</v>
      </c>
      <c r="E7469">
        <v>29</v>
      </c>
      <c r="F7469" t="s">
        <v>165</v>
      </c>
      <c r="G7469" s="9">
        <v>1</v>
      </c>
      <c r="H7469" t="s">
        <v>172</v>
      </c>
      <c r="I7469">
        <v>6</v>
      </c>
      <c r="J7469" t="s">
        <v>173</v>
      </c>
      <c r="K7469">
        <v>29</v>
      </c>
      <c r="L7469" t="s">
        <v>165</v>
      </c>
      <c r="M7469" s="18">
        <f t="shared" si="232"/>
        <v>1.5</v>
      </c>
      <c r="N7469" s="18">
        <f t="shared" si="233"/>
        <v>1.5</v>
      </c>
    </row>
    <row r="7470" spans="1:14" x14ac:dyDescent="0.25">
      <c r="A7470">
        <v>1</v>
      </c>
      <c r="B7470" t="s">
        <v>163</v>
      </c>
      <c r="C7470">
        <v>6</v>
      </c>
      <c r="D7470" t="s">
        <v>164</v>
      </c>
      <c r="E7470">
        <v>6</v>
      </c>
      <c r="F7470" t="s">
        <v>165</v>
      </c>
      <c r="G7470" s="9">
        <v>1</v>
      </c>
      <c r="H7470" t="s">
        <v>172</v>
      </c>
      <c r="I7470">
        <v>6</v>
      </c>
      <c r="J7470" t="s">
        <v>173</v>
      </c>
      <c r="K7470">
        <v>6</v>
      </c>
      <c r="L7470" t="s">
        <v>165</v>
      </c>
      <c r="M7470" s="18">
        <f t="shared" si="232"/>
        <v>1.5</v>
      </c>
      <c r="N7470" s="18">
        <f t="shared" si="233"/>
        <v>1.5</v>
      </c>
    </row>
    <row r="7471" spans="1:14" x14ac:dyDescent="0.25">
      <c r="A7471">
        <v>0</v>
      </c>
      <c r="B7471" t="s">
        <v>163</v>
      </c>
      <c r="C7471">
        <v>8</v>
      </c>
      <c r="D7471" t="s">
        <v>164</v>
      </c>
      <c r="E7471">
        <v>11</v>
      </c>
      <c r="F7471" t="s">
        <v>165</v>
      </c>
      <c r="G7471" s="9">
        <v>0</v>
      </c>
      <c r="H7471" t="s">
        <v>172</v>
      </c>
      <c r="I7471">
        <v>8</v>
      </c>
      <c r="J7471" t="s">
        <v>173</v>
      </c>
      <c r="K7471">
        <v>11</v>
      </c>
      <c r="L7471" t="s">
        <v>165</v>
      </c>
      <c r="M7471" s="18">
        <f t="shared" si="232"/>
        <v>0.66666666666666663</v>
      </c>
      <c r="N7471" s="18">
        <f t="shared" si="233"/>
        <v>0.66666666666666663</v>
      </c>
    </row>
    <row r="7472" spans="1:14" x14ac:dyDescent="0.25">
      <c r="A7472">
        <v>0</v>
      </c>
      <c r="B7472" t="s">
        <v>163</v>
      </c>
      <c r="C7472">
        <v>7</v>
      </c>
      <c r="D7472" t="s">
        <v>164</v>
      </c>
      <c r="E7472">
        <v>14</v>
      </c>
      <c r="F7472" t="s">
        <v>165</v>
      </c>
      <c r="G7472" s="9">
        <v>0</v>
      </c>
      <c r="H7472" t="s">
        <v>172</v>
      </c>
      <c r="I7472">
        <v>7</v>
      </c>
      <c r="J7472" t="s">
        <v>173</v>
      </c>
      <c r="K7472">
        <v>14</v>
      </c>
      <c r="L7472" t="s">
        <v>165</v>
      </c>
      <c r="M7472" s="18">
        <f t="shared" si="232"/>
        <v>0.58333333333333337</v>
      </c>
      <c r="N7472" s="18">
        <f t="shared" si="233"/>
        <v>0.58333333333333337</v>
      </c>
    </row>
    <row r="7473" spans="1:14" x14ac:dyDescent="0.25">
      <c r="A7473">
        <v>0</v>
      </c>
      <c r="B7473" t="s">
        <v>163</v>
      </c>
      <c r="C7473">
        <v>6</v>
      </c>
      <c r="D7473" t="s">
        <v>164</v>
      </c>
      <c r="E7473">
        <v>7</v>
      </c>
      <c r="F7473" t="s">
        <v>165</v>
      </c>
      <c r="G7473" s="9">
        <v>0</v>
      </c>
      <c r="H7473" t="s">
        <v>172</v>
      </c>
      <c r="I7473">
        <v>6</v>
      </c>
      <c r="J7473" t="s">
        <v>173</v>
      </c>
      <c r="K7473">
        <v>7</v>
      </c>
      <c r="L7473" t="s">
        <v>165</v>
      </c>
      <c r="M7473" s="18">
        <f t="shared" si="232"/>
        <v>0.5</v>
      </c>
      <c r="N7473" s="18">
        <f t="shared" si="233"/>
        <v>0.5</v>
      </c>
    </row>
    <row r="7474" spans="1:14" x14ac:dyDescent="0.25">
      <c r="A7474">
        <v>0</v>
      </c>
      <c r="B7474" t="s">
        <v>163</v>
      </c>
      <c r="C7474">
        <v>2</v>
      </c>
      <c r="D7474" t="s">
        <v>164</v>
      </c>
      <c r="E7474">
        <v>3</v>
      </c>
      <c r="F7474" t="s">
        <v>165</v>
      </c>
      <c r="G7474" s="9">
        <v>0</v>
      </c>
      <c r="H7474" t="s">
        <v>172</v>
      </c>
      <c r="I7474">
        <v>2</v>
      </c>
      <c r="J7474" t="s">
        <v>173</v>
      </c>
      <c r="K7474">
        <v>3</v>
      </c>
      <c r="L7474" t="s">
        <v>165</v>
      </c>
      <c r="M7474" s="18">
        <f t="shared" si="232"/>
        <v>0.16666666666666666</v>
      </c>
      <c r="N7474" s="18">
        <f t="shared" si="233"/>
        <v>0.16666666666666666</v>
      </c>
    </row>
    <row r="7475" spans="1:14" x14ac:dyDescent="0.25">
      <c r="A7475">
        <v>0</v>
      </c>
      <c r="B7475" t="s">
        <v>163</v>
      </c>
      <c r="C7475">
        <v>10</v>
      </c>
      <c r="D7475" t="s">
        <v>164</v>
      </c>
      <c r="E7475">
        <v>16</v>
      </c>
      <c r="F7475" t="s">
        <v>165</v>
      </c>
      <c r="G7475" s="9">
        <v>19</v>
      </c>
      <c r="H7475" t="s">
        <v>172</v>
      </c>
      <c r="I7475">
        <v>2</v>
      </c>
      <c r="J7475" t="s">
        <v>173</v>
      </c>
      <c r="K7475">
        <v>0</v>
      </c>
      <c r="L7475" t="s">
        <v>165</v>
      </c>
      <c r="M7475" s="18">
        <f t="shared" si="232"/>
        <v>0.83333333333333337</v>
      </c>
      <c r="N7475" s="18">
        <f t="shared" si="233"/>
        <v>19.166666666666668</v>
      </c>
    </row>
    <row r="7476" spans="1:14" x14ac:dyDescent="0.25">
      <c r="A7476">
        <v>5</v>
      </c>
      <c r="B7476" t="s">
        <v>163</v>
      </c>
      <c r="C7476">
        <v>10</v>
      </c>
      <c r="D7476" t="s">
        <v>164</v>
      </c>
      <c r="E7476">
        <v>16</v>
      </c>
      <c r="F7476" t="s">
        <v>165</v>
      </c>
      <c r="G7476" s="9">
        <v>13</v>
      </c>
      <c r="H7476" t="s">
        <v>172</v>
      </c>
      <c r="I7476">
        <v>0</v>
      </c>
      <c r="J7476" t="s">
        <v>173</v>
      </c>
      <c r="K7476">
        <v>14</v>
      </c>
      <c r="L7476" t="s">
        <v>165</v>
      </c>
      <c r="M7476" s="18">
        <f t="shared" si="232"/>
        <v>5.833333333333333</v>
      </c>
      <c r="N7476" s="18">
        <f t="shared" si="233"/>
        <v>13</v>
      </c>
    </row>
    <row r="7477" spans="1:14" x14ac:dyDescent="0.25">
      <c r="A7477">
        <v>6</v>
      </c>
      <c r="B7477" t="s">
        <v>163</v>
      </c>
      <c r="C7477">
        <v>0</v>
      </c>
      <c r="D7477" t="s">
        <v>164</v>
      </c>
      <c r="E7477">
        <v>16</v>
      </c>
      <c r="F7477" t="s">
        <v>165</v>
      </c>
      <c r="G7477" s="9">
        <v>10</v>
      </c>
      <c r="H7477" t="s">
        <v>172</v>
      </c>
      <c r="I7477">
        <v>8</v>
      </c>
      <c r="J7477" t="s">
        <v>173</v>
      </c>
      <c r="K7477">
        <v>12</v>
      </c>
      <c r="L7477" t="s">
        <v>165</v>
      </c>
      <c r="M7477" s="18">
        <f t="shared" si="232"/>
        <v>6</v>
      </c>
      <c r="N7477" s="18">
        <f t="shared" si="233"/>
        <v>10.666666666666666</v>
      </c>
    </row>
    <row r="7478" spans="1:14" x14ac:dyDescent="0.25">
      <c r="A7478">
        <v>5</v>
      </c>
      <c r="B7478" t="s">
        <v>163</v>
      </c>
      <c r="C7478">
        <v>10</v>
      </c>
      <c r="D7478" t="s">
        <v>164</v>
      </c>
      <c r="E7478">
        <v>16</v>
      </c>
      <c r="F7478" t="s">
        <v>165</v>
      </c>
      <c r="G7478" s="9">
        <v>8</v>
      </c>
      <c r="H7478" t="s">
        <v>172</v>
      </c>
      <c r="I7478">
        <v>0</v>
      </c>
      <c r="J7478" t="s">
        <v>173</v>
      </c>
      <c r="K7478">
        <v>13</v>
      </c>
      <c r="L7478" t="s">
        <v>165</v>
      </c>
      <c r="M7478" s="18">
        <f t="shared" si="232"/>
        <v>5.833333333333333</v>
      </c>
      <c r="N7478" s="18">
        <f t="shared" si="233"/>
        <v>8</v>
      </c>
    </row>
    <row r="7479" spans="1:14" x14ac:dyDescent="0.25">
      <c r="A7479">
        <v>0</v>
      </c>
      <c r="B7479" t="s">
        <v>163</v>
      </c>
      <c r="C7479">
        <v>10</v>
      </c>
      <c r="D7479" t="s">
        <v>164</v>
      </c>
      <c r="E7479">
        <v>13</v>
      </c>
      <c r="F7479" t="s">
        <v>165</v>
      </c>
      <c r="G7479" s="9">
        <v>6</v>
      </c>
      <c r="H7479" t="s">
        <v>172</v>
      </c>
      <c r="I7479">
        <v>6</v>
      </c>
      <c r="J7479" t="s">
        <v>173</v>
      </c>
      <c r="K7479">
        <v>23</v>
      </c>
      <c r="L7479" t="s">
        <v>165</v>
      </c>
      <c r="M7479" s="18">
        <f t="shared" si="232"/>
        <v>0.83333333333333337</v>
      </c>
      <c r="N7479" s="18">
        <f t="shared" si="233"/>
        <v>6.5</v>
      </c>
    </row>
    <row r="7480" spans="1:14" x14ac:dyDescent="0.25">
      <c r="A7480">
        <v>5</v>
      </c>
      <c r="B7480" t="s">
        <v>163</v>
      </c>
      <c r="C7480">
        <v>10</v>
      </c>
      <c r="D7480" t="s">
        <v>164</v>
      </c>
      <c r="E7480">
        <v>16</v>
      </c>
      <c r="F7480" t="s">
        <v>165</v>
      </c>
      <c r="G7480" s="9">
        <v>24</v>
      </c>
      <c r="H7480" t="s">
        <v>172</v>
      </c>
      <c r="I7480">
        <v>5</v>
      </c>
      <c r="J7480" t="s">
        <v>173</v>
      </c>
      <c r="K7480">
        <v>22</v>
      </c>
      <c r="L7480" t="s">
        <v>165</v>
      </c>
      <c r="M7480" s="18">
        <f t="shared" si="232"/>
        <v>5.833333333333333</v>
      </c>
      <c r="N7480" s="18">
        <f t="shared" si="233"/>
        <v>24.416666666666668</v>
      </c>
    </row>
    <row r="7481" spans="1:14" x14ac:dyDescent="0.25">
      <c r="A7481">
        <v>0</v>
      </c>
      <c r="B7481" t="s">
        <v>163</v>
      </c>
      <c r="C7481">
        <v>9</v>
      </c>
      <c r="D7481" t="s">
        <v>164</v>
      </c>
      <c r="E7481">
        <v>30</v>
      </c>
      <c r="F7481" t="s">
        <v>165</v>
      </c>
      <c r="G7481" s="9">
        <v>3</v>
      </c>
      <c r="H7481" t="s">
        <v>172</v>
      </c>
      <c r="I7481">
        <v>5</v>
      </c>
      <c r="J7481" t="s">
        <v>173</v>
      </c>
      <c r="K7481">
        <v>13</v>
      </c>
      <c r="L7481" t="s">
        <v>165</v>
      </c>
      <c r="M7481" s="18">
        <f t="shared" si="232"/>
        <v>0.75</v>
      </c>
      <c r="N7481" s="18">
        <f t="shared" si="233"/>
        <v>3.4166666666666665</v>
      </c>
    </row>
    <row r="7482" spans="1:14" x14ac:dyDescent="0.25">
      <c r="A7482">
        <v>3</v>
      </c>
      <c r="B7482" t="s">
        <v>163</v>
      </c>
      <c r="C7482">
        <v>0</v>
      </c>
      <c r="D7482" t="s">
        <v>164</v>
      </c>
      <c r="E7482">
        <v>18</v>
      </c>
      <c r="F7482" t="s">
        <v>165</v>
      </c>
      <c r="G7482" s="9">
        <v>3</v>
      </c>
      <c r="H7482" t="s">
        <v>172</v>
      </c>
      <c r="I7482">
        <v>0</v>
      </c>
      <c r="J7482" t="s">
        <v>173</v>
      </c>
      <c r="K7482">
        <v>18</v>
      </c>
      <c r="L7482" t="s">
        <v>165</v>
      </c>
      <c r="M7482" s="18">
        <f t="shared" si="232"/>
        <v>3</v>
      </c>
      <c r="N7482" s="18">
        <f t="shared" si="233"/>
        <v>3</v>
      </c>
    </row>
    <row r="7483" spans="1:14" x14ac:dyDescent="0.25">
      <c r="A7483">
        <v>0</v>
      </c>
      <c r="B7483" t="s">
        <v>163</v>
      </c>
      <c r="C7483">
        <v>4</v>
      </c>
      <c r="D7483" t="s">
        <v>164</v>
      </c>
      <c r="E7483">
        <v>16</v>
      </c>
      <c r="F7483" t="s">
        <v>165</v>
      </c>
      <c r="G7483" s="9">
        <v>3</v>
      </c>
      <c r="H7483" t="s">
        <v>172</v>
      </c>
      <c r="I7483">
        <v>1</v>
      </c>
      <c r="J7483" t="s">
        <v>173</v>
      </c>
      <c r="K7483">
        <v>2</v>
      </c>
      <c r="L7483" t="s">
        <v>165</v>
      </c>
      <c r="M7483" s="18">
        <f t="shared" si="232"/>
        <v>0.33333333333333331</v>
      </c>
      <c r="N7483" s="18">
        <f t="shared" si="233"/>
        <v>3.0833333333333335</v>
      </c>
    </row>
    <row r="7484" spans="1:14" x14ac:dyDescent="0.25">
      <c r="A7484">
        <v>2</v>
      </c>
      <c r="B7484" t="s">
        <v>163</v>
      </c>
      <c r="C7484">
        <v>9</v>
      </c>
      <c r="D7484" t="s">
        <v>164</v>
      </c>
      <c r="E7484">
        <v>27</v>
      </c>
      <c r="F7484" t="s">
        <v>165</v>
      </c>
      <c r="G7484" s="9">
        <v>2</v>
      </c>
      <c r="H7484" t="s">
        <v>172</v>
      </c>
      <c r="I7484">
        <v>9</v>
      </c>
      <c r="J7484" t="s">
        <v>173</v>
      </c>
      <c r="K7484">
        <v>27</v>
      </c>
      <c r="L7484" t="s">
        <v>165</v>
      </c>
      <c r="M7484" s="18">
        <f t="shared" si="232"/>
        <v>2.75</v>
      </c>
      <c r="N7484" s="18">
        <f t="shared" si="233"/>
        <v>2.75</v>
      </c>
    </row>
    <row r="7485" spans="1:14" x14ac:dyDescent="0.25">
      <c r="A7485">
        <v>2</v>
      </c>
      <c r="B7485" t="s">
        <v>163</v>
      </c>
      <c r="C7485">
        <v>0</v>
      </c>
      <c r="D7485" t="s">
        <v>164</v>
      </c>
      <c r="E7485">
        <v>18</v>
      </c>
      <c r="F7485" t="s">
        <v>165</v>
      </c>
      <c r="G7485" s="9">
        <v>2</v>
      </c>
      <c r="H7485" t="s">
        <v>172</v>
      </c>
      <c r="I7485">
        <v>0</v>
      </c>
      <c r="J7485" t="s">
        <v>173</v>
      </c>
      <c r="K7485">
        <v>18</v>
      </c>
      <c r="L7485" t="s">
        <v>165</v>
      </c>
      <c r="M7485" s="18">
        <f t="shared" si="232"/>
        <v>2</v>
      </c>
      <c r="N7485" s="18">
        <f t="shared" si="233"/>
        <v>2</v>
      </c>
    </row>
    <row r="7486" spans="1:14" x14ac:dyDescent="0.25">
      <c r="A7486">
        <v>2</v>
      </c>
      <c r="B7486" t="s">
        <v>163</v>
      </c>
      <c r="C7486">
        <v>0</v>
      </c>
      <c r="D7486" t="s">
        <v>164</v>
      </c>
      <c r="E7486">
        <v>18</v>
      </c>
      <c r="F7486" t="s">
        <v>165</v>
      </c>
      <c r="G7486" s="9">
        <v>2</v>
      </c>
      <c r="H7486" t="s">
        <v>172</v>
      </c>
      <c r="I7486">
        <v>0</v>
      </c>
      <c r="J7486" t="s">
        <v>173</v>
      </c>
      <c r="K7486">
        <v>18</v>
      </c>
      <c r="L7486" t="s">
        <v>165</v>
      </c>
      <c r="M7486" s="18">
        <f t="shared" si="232"/>
        <v>2</v>
      </c>
      <c r="N7486" s="18">
        <f t="shared" si="233"/>
        <v>2</v>
      </c>
    </row>
    <row r="7487" spans="1:14" x14ac:dyDescent="0.25">
      <c r="A7487">
        <v>2</v>
      </c>
      <c r="B7487" t="s">
        <v>163</v>
      </c>
      <c r="C7487">
        <v>0</v>
      </c>
      <c r="D7487" t="s">
        <v>164</v>
      </c>
      <c r="E7487">
        <v>18</v>
      </c>
      <c r="F7487" t="s">
        <v>165</v>
      </c>
      <c r="G7487" s="9">
        <v>2</v>
      </c>
      <c r="H7487" t="s">
        <v>172</v>
      </c>
      <c r="I7487">
        <v>0</v>
      </c>
      <c r="J7487" t="s">
        <v>173</v>
      </c>
      <c r="K7487">
        <v>18</v>
      </c>
      <c r="L7487" t="s">
        <v>165</v>
      </c>
      <c r="M7487" s="18">
        <f t="shared" si="232"/>
        <v>2</v>
      </c>
      <c r="N7487" s="18">
        <f t="shared" si="233"/>
        <v>2</v>
      </c>
    </row>
    <row r="7488" spans="1:14" x14ac:dyDescent="0.25">
      <c r="A7488">
        <v>2</v>
      </c>
      <c r="B7488" t="s">
        <v>163</v>
      </c>
      <c r="C7488">
        <v>0</v>
      </c>
      <c r="D7488" t="s">
        <v>164</v>
      </c>
      <c r="E7488">
        <v>18</v>
      </c>
      <c r="F7488" t="s">
        <v>165</v>
      </c>
      <c r="G7488" s="9">
        <v>2</v>
      </c>
      <c r="H7488" t="s">
        <v>172</v>
      </c>
      <c r="I7488">
        <v>0</v>
      </c>
      <c r="J7488" t="s">
        <v>173</v>
      </c>
      <c r="K7488">
        <v>18</v>
      </c>
      <c r="L7488" t="s">
        <v>165</v>
      </c>
      <c r="M7488" s="18">
        <f t="shared" si="232"/>
        <v>2</v>
      </c>
      <c r="N7488" s="18">
        <f t="shared" si="233"/>
        <v>2</v>
      </c>
    </row>
    <row r="7489" spans="1:14" x14ac:dyDescent="0.25">
      <c r="A7489">
        <v>1</v>
      </c>
      <c r="B7489" t="s">
        <v>163</v>
      </c>
      <c r="C7489">
        <v>2</v>
      </c>
      <c r="D7489" t="s">
        <v>164</v>
      </c>
      <c r="E7489">
        <v>16</v>
      </c>
      <c r="F7489" t="s">
        <v>165</v>
      </c>
      <c r="G7489" s="9">
        <v>1</v>
      </c>
      <c r="H7489" t="s">
        <v>172</v>
      </c>
      <c r="I7489">
        <v>2</v>
      </c>
      <c r="J7489" t="s">
        <v>173</v>
      </c>
      <c r="K7489">
        <v>16</v>
      </c>
      <c r="L7489" t="s">
        <v>165</v>
      </c>
      <c r="M7489" s="18">
        <f t="shared" si="232"/>
        <v>1.1666666666666667</v>
      </c>
      <c r="N7489" s="18">
        <f t="shared" si="233"/>
        <v>1.1666666666666667</v>
      </c>
    </row>
    <row r="7490" spans="1:14" x14ac:dyDescent="0.25">
      <c r="A7490">
        <v>0</v>
      </c>
      <c r="B7490" t="s">
        <v>163</v>
      </c>
      <c r="C7490">
        <v>11</v>
      </c>
      <c r="D7490" t="s">
        <v>164</v>
      </c>
      <c r="E7490">
        <v>25</v>
      </c>
      <c r="F7490" t="s">
        <v>165</v>
      </c>
      <c r="G7490" s="9">
        <v>0</v>
      </c>
      <c r="H7490" t="s">
        <v>172</v>
      </c>
      <c r="I7490">
        <v>11</v>
      </c>
      <c r="J7490" t="s">
        <v>173</v>
      </c>
      <c r="K7490">
        <v>25</v>
      </c>
      <c r="L7490" t="s">
        <v>165</v>
      </c>
      <c r="M7490" s="18">
        <f t="shared" si="232"/>
        <v>0.91666666666666663</v>
      </c>
      <c r="N7490" s="18">
        <f t="shared" si="233"/>
        <v>0.91666666666666663</v>
      </c>
    </row>
    <row r="7491" spans="1:14" x14ac:dyDescent="0.25">
      <c r="A7491">
        <v>0</v>
      </c>
      <c r="B7491" t="s">
        <v>163</v>
      </c>
      <c r="C7491">
        <v>11</v>
      </c>
      <c r="D7491" t="s">
        <v>164</v>
      </c>
      <c r="E7491">
        <v>10</v>
      </c>
      <c r="F7491" t="s">
        <v>165</v>
      </c>
      <c r="G7491" s="9">
        <v>0</v>
      </c>
      <c r="H7491" t="s">
        <v>172</v>
      </c>
      <c r="I7491">
        <v>11</v>
      </c>
      <c r="J7491" t="s">
        <v>173</v>
      </c>
      <c r="K7491">
        <v>10</v>
      </c>
      <c r="L7491" t="s">
        <v>165</v>
      </c>
      <c r="M7491" s="18">
        <f t="shared" ref="M7491:M7554" si="234">A7491+C7491/12</f>
        <v>0.91666666666666663</v>
      </c>
      <c r="N7491" s="18">
        <f t="shared" ref="N7491:N7554" si="235">G7491+I7491/12</f>
        <v>0.91666666666666663</v>
      </c>
    </row>
    <row r="7492" spans="1:14" x14ac:dyDescent="0.25">
      <c r="A7492">
        <v>0</v>
      </c>
      <c r="B7492" t="s">
        <v>163</v>
      </c>
      <c r="C7492">
        <v>6</v>
      </c>
      <c r="D7492" t="s">
        <v>164</v>
      </c>
      <c r="E7492">
        <v>7</v>
      </c>
      <c r="F7492" t="s">
        <v>165</v>
      </c>
      <c r="G7492" s="9">
        <v>0</v>
      </c>
      <c r="H7492" t="s">
        <v>172</v>
      </c>
      <c r="I7492">
        <v>6</v>
      </c>
      <c r="J7492" t="s">
        <v>173</v>
      </c>
      <c r="K7492">
        <v>7</v>
      </c>
      <c r="L7492" t="s">
        <v>165</v>
      </c>
      <c r="M7492" s="18">
        <f t="shared" si="234"/>
        <v>0.5</v>
      </c>
      <c r="N7492" s="18">
        <f t="shared" si="235"/>
        <v>0.5</v>
      </c>
    </row>
    <row r="7493" spans="1:14" x14ac:dyDescent="0.25">
      <c r="A7493">
        <v>0</v>
      </c>
      <c r="B7493" t="s">
        <v>163</v>
      </c>
      <c r="C7493">
        <v>4</v>
      </c>
      <c r="D7493" t="s">
        <v>164</v>
      </c>
      <c r="E7493">
        <v>5</v>
      </c>
      <c r="F7493" t="s">
        <v>165</v>
      </c>
      <c r="G7493" s="9">
        <v>0</v>
      </c>
      <c r="H7493" t="s">
        <v>172</v>
      </c>
      <c r="I7493">
        <v>4</v>
      </c>
      <c r="J7493" t="s">
        <v>173</v>
      </c>
      <c r="K7493">
        <v>5</v>
      </c>
      <c r="L7493" t="s">
        <v>165</v>
      </c>
      <c r="M7493" s="18">
        <f t="shared" si="234"/>
        <v>0.33333333333333331</v>
      </c>
      <c r="N7493" s="18">
        <f t="shared" si="235"/>
        <v>0.33333333333333331</v>
      </c>
    </row>
    <row r="7494" spans="1:14" x14ac:dyDescent="0.25">
      <c r="A7494">
        <v>0</v>
      </c>
      <c r="B7494" t="s">
        <v>163</v>
      </c>
      <c r="C7494">
        <v>2</v>
      </c>
      <c r="D7494" t="s">
        <v>164</v>
      </c>
      <c r="E7494">
        <v>18</v>
      </c>
      <c r="F7494" t="s">
        <v>165</v>
      </c>
      <c r="G7494" s="9">
        <v>0</v>
      </c>
      <c r="H7494" t="s">
        <v>172</v>
      </c>
      <c r="I7494">
        <v>2</v>
      </c>
      <c r="J7494" t="s">
        <v>173</v>
      </c>
      <c r="K7494">
        <v>18</v>
      </c>
      <c r="L7494" t="s">
        <v>165</v>
      </c>
      <c r="M7494" s="18">
        <f t="shared" si="234"/>
        <v>0.16666666666666666</v>
      </c>
      <c r="N7494" s="18">
        <f t="shared" si="235"/>
        <v>0.16666666666666666</v>
      </c>
    </row>
    <row r="7495" spans="1:14" x14ac:dyDescent="0.25">
      <c r="A7495">
        <v>0</v>
      </c>
      <c r="B7495" t="s">
        <v>163</v>
      </c>
      <c r="C7495">
        <v>2</v>
      </c>
      <c r="D7495" t="s">
        <v>164</v>
      </c>
      <c r="E7495">
        <v>10</v>
      </c>
      <c r="F7495" t="s">
        <v>165</v>
      </c>
      <c r="G7495" s="9">
        <v>0</v>
      </c>
      <c r="H7495" t="s">
        <v>172</v>
      </c>
      <c r="I7495">
        <v>2</v>
      </c>
      <c r="J7495" t="s">
        <v>173</v>
      </c>
      <c r="K7495">
        <v>10</v>
      </c>
      <c r="L7495" t="s">
        <v>165</v>
      </c>
      <c r="M7495" s="18">
        <f t="shared" si="234"/>
        <v>0.16666666666666666</v>
      </c>
      <c r="N7495" s="18">
        <f t="shared" si="235"/>
        <v>0.16666666666666666</v>
      </c>
    </row>
    <row r="7496" spans="1:14" x14ac:dyDescent="0.25">
      <c r="A7496">
        <v>0</v>
      </c>
      <c r="B7496" t="s">
        <v>163</v>
      </c>
      <c r="C7496">
        <v>0</v>
      </c>
      <c r="D7496" t="s">
        <v>164</v>
      </c>
      <c r="E7496">
        <v>9</v>
      </c>
      <c r="F7496" t="s">
        <v>165</v>
      </c>
      <c r="G7496" s="9">
        <v>0</v>
      </c>
      <c r="H7496" t="s">
        <v>172</v>
      </c>
      <c r="I7496">
        <v>0</v>
      </c>
      <c r="J7496" t="s">
        <v>173</v>
      </c>
      <c r="K7496">
        <v>9</v>
      </c>
      <c r="L7496" t="s">
        <v>165</v>
      </c>
      <c r="M7496" s="18">
        <f t="shared" si="234"/>
        <v>0</v>
      </c>
      <c r="N7496" s="18">
        <f t="shared" si="235"/>
        <v>0</v>
      </c>
    </row>
    <row r="7497" spans="1:14" x14ac:dyDescent="0.25">
      <c r="A7497">
        <v>0</v>
      </c>
      <c r="B7497" t="s">
        <v>163</v>
      </c>
      <c r="C7497">
        <v>0</v>
      </c>
      <c r="D7497" t="s">
        <v>164</v>
      </c>
      <c r="E7497">
        <v>2</v>
      </c>
      <c r="F7497" t="s">
        <v>165</v>
      </c>
      <c r="G7497" s="9">
        <v>0</v>
      </c>
      <c r="H7497" t="s">
        <v>172</v>
      </c>
      <c r="I7497">
        <v>0</v>
      </c>
      <c r="J7497" t="s">
        <v>173</v>
      </c>
      <c r="K7497">
        <v>2</v>
      </c>
      <c r="L7497" t="s">
        <v>165</v>
      </c>
      <c r="M7497" s="18">
        <f t="shared" si="234"/>
        <v>0</v>
      </c>
      <c r="N7497" s="18">
        <f t="shared" si="235"/>
        <v>0</v>
      </c>
    </row>
    <row r="7498" spans="1:14" x14ac:dyDescent="0.25">
      <c r="A7498">
        <v>0</v>
      </c>
      <c r="B7498" t="s">
        <v>163</v>
      </c>
      <c r="C7498">
        <v>3</v>
      </c>
      <c r="D7498" t="s">
        <v>164</v>
      </c>
      <c r="E7498">
        <v>15</v>
      </c>
      <c r="F7498" t="s">
        <v>165</v>
      </c>
      <c r="G7498" s="9">
        <v>0</v>
      </c>
      <c r="H7498" t="s">
        <v>172</v>
      </c>
      <c r="I7498">
        <v>3</v>
      </c>
      <c r="J7498" t="s">
        <v>173</v>
      </c>
      <c r="K7498">
        <v>15</v>
      </c>
      <c r="L7498" t="s">
        <v>165</v>
      </c>
      <c r="M7498" s="18">
        <f t="shared" si="234"/>
        <v>0.25</v>
      </c>
      <c r="N7498" s="18">
        <f t="shared" si="235"/>
        <v>0.25</v>
      </c>
    </row>
    <row r="7499" spans="1:14" x14ac:dyDescent="0.25">
      <c r="A7499">
        <v>5</v>
      </c>
      <c r="B7499" t="s">
        <v>163</v>
      </c>
      <c r="C7499">
        <v>10</v>
      </c>
      <c r="D7499" t="s">
        <v>164</v>
      </c>
      <c r="E7499">
        <v>16</v>
      </c>
      <c r="F7499" t="s">
        <v>165</v>
      </c>
      <c r="G7499" s="9">
        <v>22</v>
      </c>
      <c r="H7499" t="s">
        <v>172</v>
      </c>
      <c r="I7499">
        <v>0</v>
      </c>
      <c r="J7499" t="s">
        <v>173</v>
      </c>
      <c r="K7499">
        <v>2</v>
      </c>
      <c r="L7499" t="s">
        <v>165</v>
      </c>
      <c r="M7499" s="18">
        <f t="shared" si="234"/>
        <v>5.833333333333333</v>
      </c>
      <c r="N7499" s="18">
        <f t="shared" si="235"/>
        <v>22</v>
      </c>
    </row>
    <row r="7500" spans="1:14" x14ac:dyDescent="0.25">
      <c r="A7500">
        <v>5</v>
      </c>
      <c r="B7500" t="s">
        <v>163</v>
      </c>
      <c r="C7500">
        <v>10</v>
      </c>
      <c r="D7500" t="s">
        <v>164</v>
      </c>
      <c r="E7500">
        <v>6</v>
      </c>
      <c r="F7500" t="s">
        <v>165</v>
      </c>
      <c r="G7500" s="9">
        <v>5</v>
      </c>
      <c r="H7500" t="s">
        <v>172</v>
      </c>
      <c r="I7500">
        <v>10</v>
      </c>
      <c r="J7500" t="s">
        <v>173</v>
      </c>
      <c r="K7500">
        <v>6</v>
      </c>
      <c r="L7500" t="s">
        <v>165</v>
      </c>
      <c r="M7500" s="18">
        <f t="shared" si="234"/>
        <v>5.833333333333333</v>
      </c>
      <c r="N7500" s="18">
        <f t="shared" si="235"/>
        <v>5.833333333333333</v>
      </c>
    </row>
    <row r="7501" spans="1:14" x14ac:dyDescent="0.25">
      <c r="A7501">
        <v>4</v>
      </c>
      <c r="B7501" t="s">
        <v>163</v>
      </c>
      <c r="C7501">
        <v>0</v>
      </c>
      <c r="D7501" t="s">
        <v>164</v>
      </c>
      <c r="E7501">
        <v>17</v>
      </c>
      <c r="F7501" t="s">
        <v>165</v>
      </c>
      <c r="G7501" s="9">
        <v>4</v>
      </c>
      <c r="H7501" t="s">
        <v>172</v>
      </c>
      <c r="I7501">
        <v>0</v>
      </c>
      <c r="J7501" t="s">
        <v>173</v>
      </c>
      <c r="K7501">
        <v>17</v>
      </c>
      <c r="L7501" t="s">
        <v>165</v>
      </c>
      <c r="M7501" s="18">
        <f t="shared" si="234"/>
        <v>4</v>
      </c>
      <c r="N7501" s="18">
        <f t="shared" si="235"/>
        <v>4</v>
      </c>
    </row>
    <row r="7502" spans="1:14" x14ac:dyDescent="0.25">
      <c r="A7502">
        <v>2</v>
      </c>
      <c r="B7502" t="s">
        <v>163</v>
      </c>
      <c r="C7502">
        <v>7</v>
      </c>
      <c r="D7502" t="s">
        <v>164</v>
      </c>
      <c r="E7502">
        <v>29</v>
      </c>
      <c r="F7502" t="s">
        <v>165</v>
      </c>
      <c r="G7502" s="9">
        <v>2</v>
      </c>
      <c r="H7502" t="s">
        <v>172</v>
      </c>
      <c r="I7502">
        <v>7</v>
      </c>
      <c r="J7502" t="s">
        <v>173</v>
      </c>
      <c r="K7502">
        <v>29</v>
      </c>
      <c r="L7502" t="s">
        <v>165</v>
      </c>
      <c r="M7502" s="18">
        <f t="shared" si="234"/>
        <v>2.5833333333333335</v>
      </c>
      <c r="N7502" s="18">
        <f t="shared" si="235"/>
        <v>2.5833333333333335</v>
      </c>
    </row>
    <row r="7503" spans="1:14" x14ac:dyDescent="0.25">
      <c r="A7503">
        <v>1</v>
      </c>
      <c r="B7503" t="s">
        <v>163</v>
      </c>
      <c r="C7503">
        <v>4</v>
      </c>
      <c r="D7503" t="s">
        <v>164</v>
      </c>
      <c r="E7503">
        <v>19</v>
      </c>
      <c r="F7503" t="s">
        <v>165</v>
      </c>
      <c r="G7503" s="9">
        <v>1</v>
      </c>
      <c r="H7503" t="s">
        <v>172</v>
      </c>
      <c r="I7503">
        <v>4</v>
      </c>
      <c r="J7503" t="s">
        <v>173</v>
      </c>
      <c r="K7503">
        <v>19</v>
      </c>
      <c r="L7503" t="s">
        <v>165</v>
      </c>
      <c r="M7503" s="18">
        <f t="shared" si="234"/>
        <v>1.3333333333333333</v>
      </c>
      <c r="N7503" s="18">
        <f t="shared" si="235"/>
        <v>1.3333333333333333</v>
      </c>
    </row>
    <row r="7504" spans="1:14" x14ac:dyDescent="0.25">
      <c r="A7504">
        <v>0</v>
      </c>
      <c r="B7504" t="s">
        <v>163</v>
      </c>
      <c r="C7504">
        <v>7</v>
      </c>
      <c r="D7504" t="s">
        <v>164</v>
      </c>
      <c r="E7504">
        <v>14</v>
      </c>
      <c r="F7504" t="s">
        <v>165</v>
      </c>
      <c r="G7504" s="9">
        <v>0</v>
      </c>
      <c r="H7504" t="s">
        <v>172</v>
      </c>
      <c r="I7504">
        <v>7</v>
      </c>
      <c r="J7504" t="s">
        <v>173</v>
      </c>
      <c r="K7504">
        <v>14</v>
      </c>
      <c r="L7504" t="s">
        <v>165</v>
      </c>
      <c r="M7504" s="18">
        <f t="shared" si="234"/>
        <v>0.58333333333333337</v>
      </c>
      <c r="N7504" s="18">
        <f t="shared" si="235"/>
        <v>0.58333333333333337</v>
      </c>
    </row>
    <row r="7505" spans="1:14" x14ac:dyDescent="0.25">
      <c r="A7505">
        <v>0</v>
      </c>
      <c r="B7505" t="s">
        <v>163</v>
      </c>
      <c r="C7505">
        <v>5</v>
      </c>
      <c r="D7505" t="s">
        <v>164</v>
      </c>
      <c r="E7505">
        <v>17</v>
      </c>
      <c r="F7505" t="s">
        <v>165</v>
      </c>
      <c r="G7505" s="9">
        <v>0</v>
      </c>
      <c r="H7505" t="s">
        <v>172</v>
      </c>
      <c r="I7505">
        <v>5</v>
      </c>
      <c r="J7505" t="s">
        <v>173</v>
      </c>
      <c r="K7505">
        <v>17</v>
      </c>
      <c r="L7505" t="s">
        <v>165</v>
      </c>
      <c r="M7505" s="18">
        <f t="shared" si="234"/>
        <v>0.41666666666666669</v>
      </c>
      <c r="N7505" s="18">
        <f t="shared" si="235"/>
        <v>0.41666666666666669</v>
      </c>
    </row>
    <row r="7506" spans="1:14" x14ac:dyDescent="0.25">
      <c r="A7506">
        <v>5</v>
      </c>
      <c r="B7506" t="s">
        <v>163</v>
      </c>
      <c r="C7506">
        <v>10</v>
      </c>
      <c r="D7506" t="s">
        <v>164</v>
      </c>
      <c r="E7506">
        <v>16</v>
      </c>
      <c r="F7506" t="s">
        <v>165</v>
      </c>
      <c r="G7506" s="9">
        <v>6</v>
      </c>
      <c r="H7506" t="s">
        <v>172</v>
      </c>
      <c r="I7506">
        <v>11</v>
      </c>
      <c r="J7506" t="s">
        <v>173</v>
      </c>
      <c r="K7506">
        <v>16</v>
      </c>
      <c r="L7506" t="s">
        <v>165</v>
      </c>
      <c r="M7506" s="18">
        <f t="shared" si="234"/>
        <v>5.833333333333333</v>
      </c>
      <c r="N7506" s="18">
        <f t="shared" si="235"/>
        <v>6.916666666666667</v>
      </c>
    </row>
    <row r="7507" spans="1:14" x14ac:dyDescent="0.25">
      <c r="A7507">
        <v>5</v>
      </c>
      <c r="B7507" t="s">
        <v>163</v>
      </c>
      <c r="C7507">
        <v>9</v>
      </c>
      <c r="D7507" t="s">
        <v>164</v>
      </c>
      <c r="E7507">
        <v>30</v>
      </c>
      <c r="F7507" t="s">
        <v>165</v>
      </c>
      <c r="G7507" s="9">
        <v>11</v>
      </c>
      <c r="H7507" t="s">
        <v>172</v>
      </c>
      <c r="I7507">
        <v>0</v>
      </c>
      <c r="J7507" t="s">
        <v>173</v>
      </c>
      <c r="K7507">
        <v>16</v>
      </c>
      <c r="L7507" t="s">
        <v>165</v>
      </c>
      <c r="M7507" s="18">
        <f t="shared" si="234"/>
        <v>5.75</v>
      </c>
      <c r="N7507" s="18">
        <f t="shared" si="235"/>
        <v>11</v>
      </c>
    </row>
    <row r="7508" spans="1:14" x14ac:dyDescent="0.25">
      <c r="A7508">
        <v>5</v>
      </c>
      <c r="B7508" t="s">
        <v>163</v>
      </c>
      <c r="C7508">
        <v>10</v>
      </c>
      <c r="D7508" t="s">
        <v>164</v>
      </c>
      <c r="E7508">
        <v>16</v>
      </c>
      <c r="F7508" t="s">
        <v>165</v>
      </c>
      <c r="G7508" s="9">
        <v>8</v>
      </c>
      <c r="H7508" t="s">
        <v>172</v>
      </c>
      <c r="I7508">
        <v>6</v>
      </c>
      <c r="J7508" t="s">
        <v>173</v>
      </c>
      <c r="K7508">
        <v>11</v>
      </c>
      <c r="L7508" t="s">
        <v>165</v>
      </c>
      <c r="M7508" s="18">
        <f t="shared" si="234"/>
        <v>5.833333333333333</v>
      </c>
      <c r="N7508" s="18">
        <f t="shared" si="235"/>
        <v>8.5</v>
      </c>
    </row>
    <row r="7509" spans="1:14" x14ac:dyDescent="0.25">
      <c r="A7509">
        <v>3</v>
      </c>
      <c r="B7509" t="s">
        <v>163</v>
      </c>
      <c r="C7509">
        <v>10</v>
      </c>
      <c r="D7509" t="s">
        <v>164</v>
      </c>
      <c r="E7509">
        <v>23</v>
      </c>
      <c r="F7509" t="s">
        <v>165</v>
      </c>
      <c r="G7509" s="9">
        <v>3</v>
      </c>
      <c r="H7509" t="s">
        <v>172</v>
      </c>
      <c r="I7509">
        <v>10</v>
      </c>
      <c r="J7509" t="s">
        <v>173</v>
      </c>
      <c r="K7509">
        <v>23</v>
      </c>
      <c r="L7509" t="s">
        <v>165</v>
      </c>
      <c r="M7509" s="18">
        <f t="shared" si="234"/>
        <v>3.8333333333333335</v>
      </c>
      <c r="N7509" s="18">
        <f t="shared" si="235"/>
        <v>3.8333333333333335</v>
      </c>
    </row>
    <row r="7510" spans="1:14" x14ac:dyDescent="0.25">
      <c r="A7510">
        <v>3</v>
      </c>
      <c r="B7510" t="s">
        <v>163</v>
      </c>
      <c r="C7510">
        <v>0</v>
      </c>
      <c r="D7510" t="s">
        <v>164</v>
      </c>
      <c r="E7510">
        <v>17</v>
      </c>
      <c r="F7510" t="s">
        <v>165</v>
      </c>
      <c r="G7510" s="9">
        <v>3</v>
      </c>
      <c r="H7510" t="s">
        <v>172</v>
      </c>
      <c r="I7510">
        <v>0</v>
      </c>
      <c r="J7510" t="s">
        <v>173</v>
      </c>
      <c r="K7510">
        <v>17</v>
      </c>
      <c r="L7510" t="s">
        <v>165</v>
      </c>
      <c r="M7510" s="18">
        <f t="shared" si="234"/>
        <v>3</v>
      </c>
      <c r="N7510" s="18">
        <f t="shared" si="235"/>
        <v>3</v>
      </c>
    </row>
    <row r="7511" spans="1:14" x14ac:dyDescent="0.25">
      <c r="A7511">
        <v>2</v>
      </c>
      <c r="B7511" t="s">
        <v>163</v>
      </c>
      <c r="C7511">
        <v>10</v>
      </c>
      <c r="D7511" t="s">
        <v>164</v>
      </c>
      <c r="E7511">
        <v>10</v>
      </c>
      <c r="F7511" t="s">
        <v>165</v>
      </c>
      <c r="G7511" s="9">
        <v>2</v>
      </c>
      <c r="H7511" t="s">
        <v>172</v>
      </c>
      <c r="I7511">
        <v>10</v>
      </c>
      <c r="J7511" t="s">
        <v>173</v>
      </c>
      <c r="K7511">
        <v>10</v>
      </c>
      <c r="L7511" t="s">
        <v>165</v>
      </c>
      <c r="M7511" s="18">
        <f t="shared" si="234"/>
        <v>2.8333333333333335</v>
      </c>
      <c r="N7511" s="18">
        <f t="shared" si="235"/>
        <v>2.8333333333333335</v>
      </c>
    </row>
    <row r="7512" spans="1:14" x14ac:dyDescent="0.25">
      <c r="A7512">
        <v>1</v>
      </c>
      <c r="B7512" t="s">
        <v>163</v>
      </c>
      <c r="C7512">
        <v>8</v>
      </c>
      <c r="D7512" t="s">
        <v>164</v>
      </c>
      <c r="E7512">
        <v>15</v>
      </c>
      <c r="F7512" t="s">
        <v>165</v>
      </c>
      <c r="G7512" s="9">
        <v>1</v>
      </c>
      <c r="H7512" t="s">
        <v>172</v>
      </c>
      <c r="I7512">
        <v>8</v>
      </c>
      <c r="J7512" t="s">
        <v>173</v>
      </c>
      <c r="K7512">
        <v>15</v>
      </c>
      <c r="L7512" t="s">
        <v>165</v>
      </c>
      <c r="M7512" s="18">
        <f t="shared" si="234"/>
        <v>1.6666666666666665</v>
      </c>
      <c r="N7512" s="18">
        <f t="shared" si="235"/>
        <v>1.6666666666666665</v>
      </c>
    </row>
    <row r="7513" spans="1:14" x14ac:dyDescent="0.25">
      <c r="A7513">
        <v>1</v>
      </c>
      <c r="B7513" t="s">
        <v>163</v>
      </c>
      <c r="C7513">
        <v>7</v>
      </c>
      <c r="D7513" t="s">
        <v>164</v>
      </c>
      <c r="E7513">
        <v>26</v>
      </c>
      <c r="F7513" t="s">
        <v>165</v>
      </c>
      <c r="G7513" s="9">
        <v>1</v>
      </c>
      <c r="H7513" t="s">
        <v>172</v>
      </c>
      <c r="I7513">
        <v>7</v>
      </c>
      <c r="J7513" t="s">
        <v>173</v>
      </c>
      <c r="K7513">
        <v>26</v>
      </c>
      <c r="L7513" t="s">
        <v>165</v>
      </c>
      <c r="M7513" s="18">
        <f t="shared" si="234"/>
        <v>1.5833333333333335</v>
      </c>
      <c r="N7513" s="18">
        <f t="shared" si="235"/>
        <v>1.5833333333333335</v>
      </c>
    </row>
    <row r="7514" spans="1:14" x14ac:dyDescent="0.25">
      <c r="A7514">
        <v>1</v>
      </c>
      <c r="B7514" t="s">
        <v>163</v>
      </c>
      <c r="C7514">
        <v>6</v>
      </c>
      <c r="D7514" t="s">
        <v>164</v>
      </c>
      <c r="E7514">
        <v>22</v>
      </c>
      <c r="F7514" t="s">
        <v>165</v>
      </c>
      <c r="G7514" s="9">
        <v>1</v>
      </c>
      <c r="H7514" t="s">
        <v>172</v>
      </c>
      <c r="I7514">
        <v>6</v>
      </c>
      <c r="J7514" t="s">
        <v>173</v>
      </c>
      <c r="K7514">
        <v>22</v>
      </c>
      <c r="L7514" t="s">
        <v>165</v>
      </c>
      <c r="M7514" s="18">
        <f t="shared" si="234"/>
        <v>1.5</v>
      </c>
      <c r="N7514" s="18">
        <f t="shared" si="235"/>
        <v>1.5</v>
      </c>
    </row>
    <row r="7515" spans="1:14" x14ac:dyDescent="0.25">
      <c r="A7515">
        <v>0</v>
      </c>
      <c r="B7515" t="s">
        <v>163</v>
      </c>
      <c r="C7515">
        <v>0</v>
      </c>
      <c r="D7515" t="s">
        <v>164</v>
      </c>
      <c r="E7515">
        <v>9</v>
      </c>
      <c r="F7515" t="s">
        <v>165</v>
      </c>
      <c r="G7515" s="9">
        <v>0</v>
      </c>
      <c r="H7515" t="s">
        <v>172</v>
      </c>
      <c r="I7515">
        <v>0</v>
      </c>
      <c r="J7515" t="s">
        <v>173</v>
      </c>
      <c r="K7515">
        <v>9</v>
      </c>
      <c r="L7515" t="s">
        <v>165</v>
      </c>
      <c r="M7515" s="18">
        <f t="shared" si="234"/>
        <v>0</v>
      </c>
      <c r="N7515" s="18">
        <f t="shared" si="235"/>
        <v>0</v>
      </c>
    </row>
    <row r="7516" spans="1:14" x14ac:dyDescent="0.25">
      <c r="A7516">
        <v>5</v>
      </c>
      <c r="B7516" t="s">
        <v>163</v>
      </c>
      <c r="C7516">
        <v>10</v>
      </c>
      <c r="D7516" t="s">
        <v>164</v>
      </c>
      <c r="E7516">
        <v>16</v>
      </c>
      <c r="F7516" t="s">
        <v>165</v>
      </c>
      <c r="G7516" s="9">
        <v>25</v>
      </c>
      <c r="H7516" t="s">
        <v>172</v>
      </c>
      <c r="I7516">
        <v>8</v>
      </c>
      <c r="J7516" t="s">
        <v>173</v>
      </c>
      <c r="K7516">
        <v>13</v>
      </c>
      <c r="L7516" t="s">
        <v>165</v>
      </c>
      <c r="M7516" s="18">
        <f t="shared" si="234"/>
        <v>5.833333333333333</v>
      </c>
      <c r="N7516" s="18">
        <f t="shared" si="235"/>
        <v>25.666666666666668</v>
      </c>
    </row>
    <row r="7517" spans="1:14" x14ac:dyDescent="0.25">
      <c r="A7517">
        <v>5</v>
      </c>
      <c r="B7517" t="s">
        <v>163</v>
      </c>
      <c r="C7517">
        <v>10</v>
      </c>
      <c r="D7517" t="s">
        <v>164</v>
      </c>
      <c r="E7517">
        <v>16</v>
      </c>
      <c r="F7517" t="s">
        <v>165</v>
      </c>
      <c r="G7517" s="9">
        <v>21</v>
      </c>
      <c r="H7517" t="s">
        <v>172</v>
      </c>
      <c r="I7517">
        <v>11</v>
      </c>
      <c r="J7517" t="s">
        <v>173</v>
      </c>
      <c r="K7517">
        <v>10</v>
      </c>
      <c r="L7517" t="s">
        <v>165</v>
      </c>
      <c r="M7517" s="18">
        <f t="shared" si="234"/>
        <v>5.833333333333333</v>
      </c>
      <c r="N7517" s="18">
        <f t="shared" si="235"/>
        <v>21.916666666666668</v>
      </c>
    </row>
    <row r="7518" spans="1:14" x14ac:dyDescent="0.25">
      <c r="A7518">
        <v>5</v>
      </c>
      <c r="B7518" t="s">
        <v>163</v>
      </c>
      <c r="C7518">
        <v>10</v>
      </c>
      <c r="D7518" t="s">
        <v>164</v>
      </c>
      <c r="E7518">
        <v>16</v>
      </c>
      <c r="F7518" t="s">
        <v>165</v>
      </c>
      <c r="G7518" s="9">
        <v>21</v>
      </c>
      <c r="H7518" t="s">
        <v>172</v>
      </c>
      <c r="I7518">
        <v>1</v>
      </c>
      <c r="J7518" t="s">
        <v>173</v>
      </c>
      <c r="K7518">
        <v>8</v>
      </c>
      <c r="L7518" t="s">
        <v>165</v>
      </c>
      <c r="M7518" s="18">
        <f t="shared" si="234"/>
        <v>5.833333333333333</v>
      </c>
      <c r="N7518" s="18">
        <f t="shared" si="235"/>
        <v>21.083333333333332</v>
      </c>
    </row>
    <row r="7519" spans="1:14" x14ac:dyDescent="0.25">
      <c r="A7519">
        <v>5</v>
      </c>
      <c r="B7519" t="s">
        <v>163</v>
      </c>
      <c r="C7519">
        <v>10</v>
      </c>
      <c r="D7519" t="s">
        <v>164</v>
      </c>
      <c r="E7519">
        <v>16</v>
      </c>
      <c r="F7519" t="s">
        <v>165</v>
      </c>
      <c r="G7519" s="9">
        <v>29</v>
      </c>
      <c r="H7519" t="s">
        <v>172</v>
      </c>
      <c r="I7519">
        <v>3</v>
      </c>
      <c r="J7519" t="s">
        <v>173</v>
      </c>
      <c r="K7519">
        <v>7</v>
      </c>
      <c r="L7519" t="s">
        <v>165</v>
      </c>
      <c r="M7519" s="18">
        <f t="shared" si="234"/>
        <v>5.833333333333333</v>
      </c>
      <c r="N7519" s="18">
        <f t="shared" si="235"/>
        <v>29.25</v>
      </c>
    </row>
    <row r="7520" spans="1:14" x14ac:dyDescent="0.25">
      <c r="A7520">
        <v>6</v>
      </c>
      <c r="B7520" t="s">
        <v>163</v>
      </c>
      <c r="C7520">
        <v>0</v>
      </c>
      <c r="D7520" t="s">
        <v>164</v>
      </c>
      <c r="E7520">
        <v>16</v>
      </c>
      <c r="F7520" t="s">
        <v>165</v>
      </c>
      <c r="G7520" s="9">
        <v>16</v>
      </c>
      <c r="H7520" t="s">
        <v>172</v>
      </c>
      <c r="I7520">
        <v>2</v>
      </c>
      <c r="J7520" t="s">
        <v>173</v>
      </c>
      <c r="K7520">
        <v>26</v>
      </c>
      <c r="L7520" t="s">
        <v>165</v>
      </c>
      <c r="M7520" s="18">
        <f t="shared" si="234"/>
        <v>6</v>
      </c>
      <c r="N7520" s="18">
        <f t="shared" si="235"/>
        <v>16.166666666666668</v>
      </c>
    </row>
    <row r="7521" spans="1:14" x14ac:dyDescent="0.25">
      <c r="A7521">
        <v>6</v>
      </c>
      <c r="B7521" t="s">
        <v>163</v>
      </c>
      <c r="C7521">
        <v>0</v>
      </c>
      <c r="D7521" t="s">
        <v>164</v>
      </c>
      <c r="E7521">
        <v>16</v>
      </c>
      <c r="F7521" t="s">
        <v>165</v>
      </c>
      <c r="G7521" s="9">
        <v>13</v>
      </c>
      <c r="H7521" t="s">
        <v>172</v>
      </c>
      <c r="I7521">
        <v>0</v>
      </c>
      <c r="J7521" t="s">
        <v>173</v>
      </c>
      <c r="K7521">
        <v>0</v>
      </c>
      <c r="L7521" t="s">
        <v>165</v>
      </c>
      <c r="M7521" s="18">
        <f t="shared" si="234"/>
        <v>6</v>
      </c>
      <c r="N7521" s="18">
        <f t="shared" si="235"/>
        <v>13</v>
      </c>
    </row>
    <row r="7522" spans="1:14" x14ac:dyDescent="0.25">
      <c r="A7522">
        <v>6</v>
      </c>
      <c r="B7522" t="s">
        <v>163</v>
      </c>
      <c r="C7522">
        <v>0</v>
      </c>
      <c r="D7522" t="s">
        <v>164</v>
      </c>
      <c r="E7522">
        <v>16</v>
      </c>
      <c r="F7522" t="s">
        <v>165</v>
      </c>
      <c r="G7522" s="9">
        <v>12</v>
      </c>
      <c r="H7522" t="s">
        <v>172</v>
      </c>
      <c r="I7522">
        <v>2</v>
      </c>
      <c r="J7522" t="s">
        <v>173</v>
      </c>
      <c r="K7522">
        <v>16</v>
      </c>
      <c r="L7522" t="s">
        <v>165</v>
      </c>
      <c r="M7522" s="18">
        <f t="shared" si="234"/>
        <v>6</v>
      </c>
      <c r="N7522" s="18">
        <f t="shared" si="235"/>
        <v>12.166666666666666</v>
      </c>
    </row>
    <row r="7523" spans="1:14" x14ac:dyDescent="0.25">
      <c r="A7523">
        <v>6</v>
      </c>
      <c r="B7523" t="s">
        <v>163</v>
      </c>
      <c r="C7523">
        <v>0</v>
      </c>
      <c r="D7523" t="s">
        <v>164</v>
      </c>
      <c r="E7523">
        <v>16</v>
      </c>
      <c r="F7523" t="s">
        <v>165</v>
      </c>
      <c r="G7523" s="9">
        <v>11</v>
      </c>
      <c r="H7523" t="s">
        <v>172</v>
      </c>
      <c r="I7523">
        <v>11</v>
      </c>
      <c r="J7523" t="s">
        <v>173</v>
      </c>
      <c r="K7523">
        <v>25</v>
      </c>
      <c r="L7523" t="s">
        <v>165</v>
      </c>
      <c r="M7523" s="18">
        <f t="shared" si="234"/>
        <v>6</v>
      </c>
      <c r="N7523" s="18">
        <f t="shared" si="235"/>
        <v>11.916666666666666</v>
      </c>
    </row>
    <row r="7524" spans="1:14" x14ac:dyDescent="0.25">
      <c r="A7524">
        <v>6</v>
      </c>
      <c r="B7524" t="s">
        <v>163</v>
      </c>
      <c r="C7524">
        <v>0</v>
      </c>
      <c r="D7524" t="s">
        <v>164</v>
      </c>
      <c r="E7524">
        <v>16</v>
      </c>
      <c r="F7524" t="s">
        <v>165</v>
      </c>
      <c r="G7524" s="9">
        <v>11</v>
      </c>
      <c r="H7524" t="s">
        <v>172</v>
      </c>
      <c r="I7524">
        <v>10</v>
      </c>
      <c r="J7524" t="s">
        <v>173</v>
      </c>
      <c r="K7524">
        <v>20</v>
      </c>
      <c r="L7524" t="s">
        <v>165</v>
      </c>
      <c r="M7524" s="18">
        <f t="shared" si="234"/>
        <v>6</v>
      </c>
      <c r="N7524" s="18">
        <f t="shared" si="235"/>
        <v>11.833333333333334</v>
      </c>
    </row>
    <row r="7525" spans="1:14" x14ac:dyDescent="0.25">
      <c r="A7525">
        <v>6</v>
      </c>
      <c r="B7525" t="s">
        <v>163</v>
      </c>
      <c r="C7525">
        <v>0</v>
      </c>
      <c r="D7525" t="s">
        <v>164</v>
      </c>
      <c r="E7525">
        <v>16</v>
      </c>
      <c r="F7525" t="s">
        <v>165</v>
      </c>
      <c r="G7525" s="9">
        <v>7</v>
      </c>
      <c r="H7525" t="s">
        <v>172</v>
      </c>
      <c r="I7525">
        <v>8</v>
      </c>
      <c r="J7525" t="s">
        <v>173</v>
      </c>
      <c r="K7525">
        <v>15</v>
      </c>
      <c r="L7525" t="s">
        <v>165</v>
      </c>
      <c r="M7525" s="18">
        <f t="shared" si="234"/>
        <v>6</v>
      </c>
      <c r="N7525" s="18">
        <f t="shared" si="235"/>
        <v>7.666666666666667</v>
      </c>
    </row>
    <row r="7526" spans="1:14" x14ac:dyDescent="0.25">
      <c r="A7526">
        <v>0</v>
      </c>
      <c r="B7526" t="s">
        <v>163</v>
      </c>
      <c r="C7526">
        <v>7</v>
      </c>
      <c r="D7526" t="s">
        <v>164</v>
      </c>
      <c r="E7526">
        <v>16</v>
      </c>
      <c r="F7526" t="s">
        <v>165</v>
      </c>
      <c r="G7526" s="9">
        <v>7</v>
      </c>
      <c r="H7526" t="s">
        <v>172</v>
      </c>
      <c r="I7526">
        <v>9</v>
      </c>
      <c r="J7526" t="s">
        <v>173</v>
      </c>
      <c r="K7526">
        <v>13</v>
      </c>
      <c r="L7526" t="s">
        <v>165</v>
      </c>
      <c r="M7526" s="18">
        <f t="shared" si="234"/>
        <v>0.58333333333333337</v>
      </c>
      <c r="N7526" s="18">
        <f t="shared" si="235"/>
        <v>7.75</v>
      </c>
    </row>
    <row r="7527" spans="1:14" x14ac:dyDescent="0.25">
      <c r="A7527">
        <v>5</v>
      </c>
      <c r="B7527" t="s">
        <v>163</v>
      </c>
      <c r="C7527">
        <v>10</v>
      </c>
      <c r="D7527" t="s">
        <v>164</v>
      </c>
      <c r="E7527">
        <v>16</v>
      </c>
      <c r="F7527" t="s">
        <v>165</v>
      </c>
      <c r="G7527" s="9">
        <v>23</v>
      </c>
      <c r="H7527" t="s">
        <v>172</v>
      </c>
      <c r="I7527">
        <v>11</v>
      </c>
      <c r="J7527" t="s">
        <v>173</v>
      </c>
      <c r="K7527">
        <v>16</v>
      </c>
      <c r="L7527" t="s">
        <v>165</v>
      </c>
      <c r="M7527" s="18">
        <f t="shared" si="234"/>
        <v>5.833333333333333</v>
      </c>
      <c r="N7527" s="18">
        <f t="shared" si="235"/>
        <v>23.916666666666668</v>
      </c>
    </row>
    <row r="7528" spans="1:14" x14ac:dyDescent="0.25">
      <c r="A7528">
        <v>6</v>
      </c>
      <c r="B7528" t="s">
        <v>163</v>
      </c>
      <c r="C7528">
        <v>0</v>
      </c>
      <c r="D7528" t="s">
        <v>164</v>
      </c>
      <c r="E7528">
        <v>16</v>
      </c>
      <c r="F7528" t="s">
        <v>165</v>
      </c>
      <c r="G7528" s="9">
        <v>30</v>
      </c>
      <c r="H7528" t="s">
        <v>172</v>
      </c>
      <c r="I7528">
        <v>0</v>
      </c>
      <c r="J7528" t="s">
        <v>173</v>
      </c>
      <c r="K7528">
        <v>19</v>
      </c>
      <c r="L7528" t="s">
        <v>165</v>
      </c>
      <c r="M7528" s="18">
        <f t="shared" si="234"/>
        <v>6</v>
      </c>
      <c r="N7528" s="18">
        <f t="shared" si="235"/>
        <v>30</v>
      </c>
    </row>
    <row r="7529" spans="1:14" x14ac:dyDescent="0.25">
      <c r="A7529">
        <v>5</v>
      </c>
      <c r="B7529" t="s">
        <v>163</v>
      </c>
      <c r="C7529">
        <v>10</v>
      </c>
      <c r="D7529" t="s">
        <v>164</v>
      </c>
      <c r="E7529">
        <v>16</v>
      </c>
      <c r="F7529" t="s">
        <v>165</v>
      </c>
      <c r="G7529" s="9">
        <v>26</v>
      </c>
      <c r="H7529" t="s">
        <v>172</v>
      </c>
      <c r="I7529">
        <v>5</v>
      </c>
      <c r="J7529" t="s">
        <v>173</v>
      </c>
      <c r="K7529">
        <v>19</v>
      </c>
      <c r="L7529" t="s">
        <v>165</v>
      </c>
      <c r="M7529" s="18">
        <f t="shared" si="234"/>
        <v>5.833333333333333</v>
      </c>
      <c r="N7529" s="18">
        <f t="shared" si="235"/>
        <v>26.416666666666668</v>
      </c>
    </row>
    <row r="7530" spans="1:14" x14ac:dyDescent="0.25">
      <c r="A7530">
        <v>5</v>
      </c>
      <c r="B7530" t="s">
        <v>163</v>
      </c>
      <c r="C7530">
        <v>0</v>
      </c>
      <c r="D7530" t="s">
        <v>164</v>
      </c>
      <c r="E7530">
        <v>16</v>
      </c>
      <c r="F7530" t="s">
        <v>165</v>
      </c>
      <c r="G7530" s="9">
        <v>5</v>
      </c>
      <c r="H7530" t="s">
        <v>172</v>
      </c>
      <c r="I7530">
        <v>0</v>
      </c>
      <c r="J7530" t="s">
        <v>173</v>
      </c>
      <c r="K7530">
        <v>16</v>
      </c>
      <c r="L7530" t="s">
        <v>165</v>
      </c>
      <c r="M7530" s="18">
        <f t="shared" si="234"/>
        <v>5</v>
      </c>
      <c r="N7530" s="18">
        <f t="shared" si="235"/>
        <v>5</v>
      </c>
    </row>
    <row r="7531" spans="1:14" x14ac:dyDescent="0.25">
      <c r="A7531">
        <v>0</v>
      </c>
      <c r="B7531" t="s">
        <v>163</v>
      </c>
      <c r="C7531">
        <v>0</v>
      </c>
      <c r="D7531" t="s">
        <v>164</v>
      </c>
      <c r="E7531">
        <v>21</v>
      </c>
      <c r="F7531" t="s">
        <v>165</v>
      </c>
      <c r="G7531" s="9">
        <v>0</v>
      </c>
      <c r="H7531" t="s">
        <v>172</v>
      </c>
      <c r="I7531">
        <v>0</v>
      </c>
      <c r="J7531" t="s">
        <v>173</v>
      </c>
      <c r="K7531">
        <v>21</v>
      </c>
      <c r="L7531" t="s">
        <v>165</v>
      </c>
      <c r="M7531" s="18">
        <f t="shared" si="234"/>
        <v>0</v>
      </c>
      <c r="N7531" s="18">
        <f t="shared" si="235"/>
        <v>0</v>
      </c>
    </row>
    <row r="7532" spans="1:14" x14ac:dyDescent="0.25">
      <c r="A7532">
        <v>0</v>
      </c>
      <c r="B7532" t="s">
        <v>163</v>
      </c>
      <c r="C7532">
        <v>6</v>
      </c>
      <c r="D7532" t="s">
        <v>164</v>
      </c>
      <c r="E7532">
        <v>14</v>
      </c>
      <c r="F7532" t="s">
        <v>165</v>
      </c>
      <c r="G7532" s="9">
        <v>2</v>
      </c>
      <c r="H7532" t="s">
        <v>172</v>
      </c>
      <c r="I7532">
        <v>8</v>
      </c>
      <c r="J7532" t="s">
        <v>173</v>
      </c>
      <c r="K7532">
        <v>1</v>
      </c>
      <c r="L7532" t="s">
        <v>165</v>
      </c>
      <c r="M7532" s="18">
        <f t="shared" si="234"/>
        <v>0.5</v>
      </c>
      <c r="N7532" s="18">
        <f t="shared" si="235"/>
        <v>2.6666666666666665</v>
      </c>
    </row>
    <row r="7533" spans="1:14" x14ac:dyDescent="0.25">
      <c r="A7533">
        <v>1</v>
      </c>
      <c r="B7533" t="s">
        <v>163</v>
      </c>
      <c r="C7533">
        <v>0</v>
      </c>
      <c r="D7533" t="s">
        <v>164</v>
      </c>
      <c r="E7533">
        <v>20</v>
      </c>
      <c r="F7533" t="s">
        <v>165</v>
      </c>
      <c r="G7533" s="9">
        <v>1</v>
      </c>
      <c r="H7533" t="s">
        <v>172</v>
      </c>
      <c r="I7533">
        <v>0</v>
      </c>
      <c r="J7533" t="s">
        <v>173</v>
      </c>
      <c r="K7533">
        <v>20</v>
      </c>
      <c r="L7533" t="s">
        <v>165</v>
      </c>
      <c r="M7533" s="18">
        <f t="shared" si="234"/>
        <v>1</v>
      </c>
      <c r="N7533" s="18">
        <f t="shared" si="235"/>
        <v>1</v>
      </c>
    </row>
    <row r="7534" spans="1:14" x14ac:dyDescent="0.25">
      <c r="A7534">
        <v>0</v>
      </c>
      <c r="B7534" t="s">
        <v>163</v>
      </c>
      <c r="C7534">
        <v>0</v>
      </c>
      <c r="D7534" t="s">
        <v>164</v>
      </c>
      <c r="E7534">
        <v>21</v>
      </c>
      <c r="F7534" t="s">
        <v>165</v>
      </c>
      <c r="G7534" s="9">
        <v>0</v>
      </c>
      <c r="H7534" t="s">
        <v>172</v>
      </c>
      <c r="I7534">
        <v>0</v>
      </c>
      <c r="J7534" t="s">
        <v>173</v>
      </c>
      <c r="K7534">
        <v>21</v>
      </c>
      <c r="L7534" t="s">
        <v>165</v>
      </c>
      <c r="M7534" s="18">
        <f t="shared" si="234"/>
        <v>0</v>
      </c>
      <c r="N7534" s="18">
        <f t="shared" si="235"/>
        <v>0</v>
      </c>
    </row>
    <row r="7535" spans="1:14" x14ac:dyDescent="0.25">
      <c r="A7535">
        <v>1</v>
      </c>
      <c r="B7535" t="s">
        <v>163</v>
      </c>
      <c r="C7535">
        <v>11</v>
      </c>
      <c r="D7535" t="s">
        <v>164</v>
      </c>
      <c r="E7535">
        <v>15</v>
      </c>
      <c r="F7535" t="s">
        <v>165</v>
      </c>
      <c r="G7535" s="9">
        <v>1</v>
      </c>
      <c r="H7535" t="s">
        <v>172</v>
      </c>
      <c r="I7535">
        <v>11</v>
      </c>
      <c r="J7535" t="s">
        <v>173</v>
      </c>
      <c r="K7535">
        <v>15</v>
      </c>
      <c r="L7535" t="s">
        <v>165</v>
      </c>
      <c r="M7535" s="18">
        <f t="shared" si="234"/>
        <v>1.9166666666666665</v>
      </c>
      <c r="N7535" s="18">
        <f t="shared" si="235"/>
        <v>1.9166666666666665</v>
      </c>
    </row>
    <row r="7536" spans="1:14" x14ac:dyDescent="0.25">
      <c r="A7536">
        <v>2</v>
      </c>
      <c r="B7536" t="s">
        <v>163</v>
      </c>
      <c r="C7536">
        <v>0</v>
      </c>
      <c r="D7536" t="s">
        <v>164</v>
      </c>
      <c r="E7536">
        <v>18</v>
      </c>
      <c r="F7536" t="s">
        <v>165</v>
      </c>
      <c r="G7536" s="9">
        <v>2</v>
      </c>
      <c r="H7536" t="s">
        <v>172</v>
      </c>
      <c r="I7536">
        <v>0</v>
      </c>
      <c r="J7536" t="s">
        <v>173</v>
      </c>
      <c r="K7536">
        <v>18</v>
      </c>
      <c r="L7536" t="s">
        <v>165</v>
      </c>
      <c r="M7536" s="18">
        <f t="shared" si="234"/>
        <v>2</v>
      </c>
      <c r="N7536" s="18">
        <f t="shared" si="235"/>
        <v>2</v>
      </c>
    </row>
    <row r="7537" spans="1:14" x14ac:dyDescent="0.25">
      <c r="A7537">
        <v>1</v>
      </c>
      <c r="B7537" t="s">
        <v>163</v>
      </c>
      <c r="C7537">
        <v>0</v>
      </c>
      <c r="D7537" t="s">
        <v>164</v>
      </c>
      <c r="E7537">
        <v>20</v>
      </c>
      <c r="F7537" t="s">
        <v>165</v>
      </c>
      <c r="G7537" s="9">
        <v>1</v>
      </c>
      <c r="H7537" t="s">
        <v>172</v>
      </c>
      <c r="I7537">
        <v>0</v>
      </c>
      <c r="J7537" t="s">
        <v>173</v>
      </c>
      <c r="K7537">
        <v>20</v>
      </c>
      <c r="L7537" t="s">
        <v>165</v>
      </c>
      <c r="M7537" s="18">
        <f t="shared" si="234"/>
        <v>1</v>
      </c>
      <c r="N7537" s="18">
        <f t="shared" si="235"/>
        <v>1</v>
      </c>
    </row>
    <row r="7538" spans="1:14" x14ac:dyDescent="0.25">
      <c r="A7538">
        <v>1</v>
      </c>
      <c r="B7538" t="s">
        <v>163</v>
      </c>
      <c r="C7538">
        <v>0</v>
      </c>
      <c r="D7538" t="s">
        <v>164</v>
      </c>
      <c r="E7538">
        <v>20</v>
      </c>
      <c r="F7538" t="s">
        <v>165</v>
      </c>
      <c r="G7538" s="9">
        <v>1</v>
      </c>
      <c r="H7538" t="s">
        <v>172</v>
      </c>
      <c r="I7538">
        <v>0</v>
      </c>
      <c r="J7538" t="s">
        <v>173</v>
      </c>
      <c r="K7538">
        <v>20</v>
      </c>
      <c r="L7538" t="s">
        <v>165</v>
      </c>
      <c r="M7538" s="18">
        <f t="shared" si="234"/>
        <v>1</v>
      </c>
      <c r="N7538" s="18">
        <f t="shared" si="235"/>
        <v>1</v>
      </c>
    </row>
    <row r="7539" spans="1:14" x14ac:dyDescent="0.25">
      <c r="A7539">
        <v>1</v>
      </c>
      <c r="B7539" t="s">
        <v>163</v>
      </c>
      <c r="C7539">
        <v>0</v>
      </c>
      <c r="D7539" t="s">
        <v>164</v>
      </c>
      <c r="E7539">
        <v>20</v>
      </c>
      <c r="F7539" t="s">
        <v>165</v>
      </c>
      <c r="G7539" s="9">
        <v>1</v>
      </c>
      <c r="H7539" t="s">
        <v>172</v>
      </c>
      <c r="I7539">
        <v>0</v>
      </c>
      <c r="J7539" t="s">
        <v>173</v>
      </c>
      <c r="K7539">
        <v>20</v>
      </c>
      <c r="L7539" t="s">
        <v>165</v>
      </c>
      <c r="M7539" s="18">
        <f t="shared" si="234"/>
        <v>1</v>
      </c>
      <c r="N7539" s="18">
        <f t="shared" si="235"/>
        <v>1</v>
      </c>
    </row>
    <row r="7540" spans="1:14" x14ac:dyDescent="0.25">
      <c r="A7540">
        <v>1</v>
      </c>
      <c r="B7540" t="s">
        <v>163</v>
      </c>
      <c r="C7540">
        <v>0</v>
      </c>
      <c r="D7540" t="s">
        <v>164</v>
      </c>
      <c r="E7540">
        <v>20</v>
      </c>
      <c r="F7540" t="s">
        <v>165</v>
      </c>
      <c r="G7540" s="9">
        <v>1</v>
      </c>
      <c r="H7540" t="s">
        <v>172</v>
      </c>
      <c r="I7540">
        <v>0</v>
      </c>
      <c r="J7540" t="s">
        <v>173</v>
      </c>
      <c r="K7540">
        <v>20</v>
      </c>
      <c r="L7540" t="s">
        <v>165</v>
      </c>
      <c r="M7540" s="18">
        <f t="shared" si="234"/>
        <v>1</v>
      </c>
      <c r="N7540" s="18">
        <f t="shared" si="235"/>
        <v>1</v>
      </c>
    </row>
    <row r="7541" spans="1:14" x14ac:dyDescent="0.25">
      <c r="A7541">
        <v>0</v>
      </c>
      <c r="B7541" t="s">
        <v>163</v>
      </c>
      <c r="C7541">
        <v>0</v>
      </c>
      <c r="D7541" t="s">
        <v>164</v>
      </c>
      <c r="E7541">
        <v>21</v>
      </c>
      <c r="F7541" t="s">
        <v>165</v>
      </c>
      <c r="G7541" s="9">
        <v>0</v>
      </c>
      <c r="H7541" t="s">
        <v>172</v>
      </c>
      <c r="I7541">
        <v>0</v>
      </c>
      <c r="J7541" t="s">
        <v>173</v>
      </c>
      <c r="K7541">
        <v>21</v>
      </c>
      <c r="L7541" t="s">
        <v>165</v>
      </c>
      <c r="M7541" s="18">
        <f t="shared" si="234"/>
        <v>0</v>
      </c>
      <c r="N7541" s="18">
        <f t="shared" si="235"/>
        <v>0</v>
      </c>
    </row>
    <row r="7542" spans="1:14" x14ac:dyDescent="0.25">
      <c r="A7542">
        <v>0</v>
      </c>
      <c r="B7542" t="s">
        <v>163</v>
      </c>
      <c r="C7542">
        <v>0</v>
      </c>
      <c r="D7542" t="s">
        <v>164</v>
      </c>
      <c r="E7542">
        <v>21</v>
      </c>
      <c r="F7542" t="s">
        <v>165</v>
      </c>
      <c r="G7542" s="9">
        <v>0</v>
      </c>
      <c r="H7542" t="s">
        <v>172</v>
      </c>
      <c r="I7542">
        <v>0</v>
      </c>
      <c r="J7542" t="s">
        <v>173</v>
      </c>
      <c r="K7542">
        <v>21</v>
      </c>
      <c r="L7542" t="s">
        <v>165</v>
      </c>
      <c r="M7542" s="18">
        <f t="shared" si="234"/>
        <v>0</v>
      </c>
      <c r="N7542" s="18">
        <f t="shared" si="235"/>
        <v>0</v>
      </c>
    </row>
    <row r="7543" spans="1:14" x14ac:dyDescent="0.25">
      <c r="A7543">
        <v>0</v>
      </c>
      <c r="B7543" t="s">
        <v>163</v>
      </c>
      <c r="C7543">
        <v>0</v>
      </c>
      <c r="D7543" t="s">
        <v>164</v>
      </c>
      <c r="E7543">
        <v>21</v>
      </c>
      <c r="F7543" t="s">
        <v>165</v>
      </c>
      <c r="G7543" s="9">
        <v>0</v>
      </c>
      <c r="H7543" t="s">
        <v>172</v>
      </c>
      <c r="I7543">
        <v>0</v>
      </c>
      <c r="J7543" t="s">
        <v>173</v>
      </c>
      <c r="K7543">
        <v>21</v>
      </c>
      <c r="L7543" t="s">
        <v>165</v>
      </c>
      <c r="M7543" s="18">
        <f t="shared" si="234"/>
        <v>0</v>
      </c>
      <c r="N7543" s="18">
        <f t="shared" si="235"/>
        <v>0</v>
      </c>
    </row>
    <row r="7544" spans="1:14" x14ac:dyDescent="0.25">
      <c r="A7544">
        <v>0</v>
      </c>
      <c r="B7544" t="s">
        <v>163</v>
      </c>
      <c r="C7544">
        <v>0</v>
      </c>
      <c r="D7544" t="s">
        <v>164</v>
      </c>
      <c r="E7544">
        <v>21</v>
      </c>
      <c r="F7544" t="s">
        <v>165</v>
      </c>
      <c r="G7544" s="9">
        <v>0</v>
      </c>
      <c r="H7544" t="s">
        <v>172</v>
      </c>
      <c r="I7544">
        <v>0</v>
      </c>
      <c r="J7544" t="s">
        <v>173</v>
      </c>
      <c r="K7544">
        <v>21</v>
      </c>
      <c r="L7544" t="s">
        <v>165</v>
      </c>
      <c r="M7544" s="18">
        <f t="shared" si="234"/>
        <v>0</v>
      </c>
      <c r="N7544" s="18">
        <f t="shared" si="235"/>
        <v>0</v>
      </c>
    </row>
    <row r="7545" spans="1:14" x14ac:dyDescent="0.25">
      <c r="A7545">
        <v>0</v>
      </c>
      <c r="B7545" t="s">
        <v>163</v>
      </c>
      <c r="C7545">
        <v>0</v>
      </c>
      <c r="D7545" t="s">
        <v>164</v>
      </c>
      <c r="E7545">
        <v>21</v>
      </c>
      <c r="F7545" t="s">
        <v>165</v>
      </c>
      <c r="G7545" s="9">
        <v>0</v>
      </c>
      <c r="H7545" t="s">
        <v>172</v>
      </c>
      <c r="I7545">
        <v>0</v>
      </c>
      <c r="J7545" t="s">
        <v>173</v>
      </c>
      <c r="K7545">
        <v>21</v>
      </c>
      <c r="L7545" t="s">
        <v>165</v>
      </c>
      <c r="M7545" s="18">
        <f t="shared" si="234"/>
        <v>0</v>
      </c>
      <c r="N7545" s="18">
        <f t="shared" si="235"/>
        <v>0</v>
      </c>
    </row>
    <row r="7546" spans="1:14" x14ac:dyDescent="0.25">
      <c r="A7546">
        <v>0</v>
      </c>
      <c r="B7546" t="s">
        <v>163</v>
      </c>
      <c r="C7546">
        <v>0</v>
      </c>
      <c r="D7546" t="s">
        <v>164</v>
      </c>
      <c r="E7546">
        <v>21</v>
      </c>
      <c r="F7546" t="s">
        <v>165</v>
      </c>
      <c r="G7546" s="9">
        <v>0</v>
      </c>
      <c r="H7546" t="s">
        <v>172</v>
      </c>
      <c r="I7546">
        <v>0</v>
      </c>
      <c r="J7546" t="s">
        <v>173</v>
      </c>
      <c r="K7546">
        <v>21</v>
      </c>
      <c r="L7546" t="s">
        <v>165</v>
      </c>
      <c r="M7546" s="18">
        <f t="shared" si="234"/>
        <v>0</v>
      </c>
      <c r="N7546" s="18">
        <f t="shared" si="235"/>
        <v>0</v>
      </c>
    </row>
    <row r="7547" spans="1:14" x14ac:dyDescent="0.25">
      <c r="A7547">
        <v>0</v>
      </c>
      <c r="B7547" t="s">
        <v>163</v>
      </c>
      <c r="C7547">
        <v>0</v>
      </c>
      <c r="D7547" t="s">
        <v>164</v>
      </c>
      <c r="E7547">
        <v>21</v>
      </c>
      <c r="F7547" t="s">
        <v>165</v>
      </c>
      <c r="G7547" s="9">
        <v>0</v>
      </c>
      <c r="H7547" t="s">
        <v>172</v>
      </c>
      <c r="I7547">
        <v>0</v>
      </c>
      <c r="J7547" t="s">
        <v>173</v>
      </c>
      <c r="K7547">
        <v>21</v>
      </c>
      <c r="L7547" t="s">
        <v>165</v>
      </c>
      <c r="M7547" s="18">
        <f t="shared" si="234"/>
        <v>0</v>
      </c>
      <c r="N7547" s="18">
        <f t="shared" si="235"/>
        <v>0</v>
      </c>
    </row>
    <row r="7548" spans="1:14" x14ac:dyDescent="0.25">
      <c r="A7548">
        <v>0</v>
      </c>
      <c r="B7548" t="s">
        <v>163</v>
      </c>
      <c r="C7548">
        <v>0</v>
      </c>
      <c r="D7548" t="s">
        <v>164</v>
      </c>
      <c r="E7548">
        <v>21</v>
      </c>
      <c r="F7548" t="s">
        <v>165</v>
      </c>
      <c r="G7548" s="9">
        <v>0</v>
      </c>
      <c r="H7548" t="s">
        <v>172</v>
      </c>
      <c r="I7548">
        <v>0</v>
      </c>
      <c r="J7548" t="s">
        <v>173</v>
      </c>
      <c r="K7548">
        <v>21</v>
      </c>
      <c r="L7548" t="s">
        <v>165</v>
      </c>
      <c r="M7548" s="18">
        <f t="shared" si="234"/>
        <v>0</v>
      </c>
      <c r="N7548" s="18">
        <f t="shared" si="235"/>
        <v>0</v>
      </c>
    </row>
    <row r="7549" spans="1:14" x14ac:dyDescent="0.25">
      <c r="A7549">
        <v>5</v>
      </c>
      <c r="B7549" t="s">
        <v>163</v>
      </c>
      <c r="C7549">
        <v>10</v>
      </c>
      <c r="D7549" t="s">
        <v>164</v>
      </c>
      <c r="E7549">
        <v>16</v>
      </c>
      <c r="F7549" t="s">
        <v>165</v>
      </c>
      <c r="G7549" s="9">
        <v>19</v>
      </c>
      <c r="H7549" t="s">
        <v>172</v>
      </c>
      <c r="I7549">
        <v>4</v>
      </c>
      <c r="J7549" t="s">
        <v>173</v>
      </c>
      <c r="K7549">
        <v>15</v>
      </c>
      <c r="L7549" t="s">
        <v>165</v>
      </c>
      <c r="M7549" s="18">
        <f t="shared" si="234"/>
        <v>5.833333333333333</v>
      </c>
      <c r="N7549" s="18">
        <f t="shared" si="235"/>
        <v>19.333333333333332</v>
      </c>
    </row>
    <row r="7550" spans="1:14" x14ac:dyDescent="0.25">
      <c r="A7550">
        <v>6</v>
      </c>
      <c r="B7550" t="s">
        <v>163</v>
      </c>
      <c r="C7550">
        <v>0</v>
      </c>
      <c r="D7550" t="s">
        <v>164</v>
      </c>
      <c r="E7550">
        <v>16</v>
      </c>
      <c r="F7550" t="s">
        <v>165</v>
      </c>
      <c r="G7550" s="9">
        <v>14</v>
      </c>
      <c r="H7550" t="s">
        <v>172</v>
      </c>
      <c r="I7550">
        <v>8</v>
      </c>
      <c r="J7550" t="s">
        <v>173</v>
      </c>
      <c r="K7550">
        <v>13</v>
      </c>
      <c r="L7550" t="s">
        <v>165</v>
      </c>
      <c r="M7550" s="18">
        <f t="shared" si="234"/>
        <v>6</v>
      </c>
      <c r="N7550" s="18">
        <f t="shared" si="235"/>
        <v>14.666666666666666</v>
      </c>
    </row>
    <row r="7551" spans="1:14" x14ac:dyDescent="0.25">
      <c r="A7551">
        <v>0</v>
      </c>
      <c r="B7551" t="s">
        <v>163</v>
      </c>
      <c r="C7551">
        <v>7</v>
      </c>
      <c r="D7551" t="s">
        <v>164</v>
      </c>
      <c r="E7551">
        <v>0</v>
      </c>
      <c r="F7551" t="s">
        <v>165</v>
      </c>
      <c r="G7551" s="9">
        <v>12</v>
      </c>
      <c r="H7551" t="s">
        <v>172</v>
      </c>
      <c r="I7551">
        <v>0</v>
      </c>
      <c r="J7551" t="s">
        <v>173</v>
      </c>
      <c r="K7551">
        <v>15</v>
      </c>
      <c r="L7551" t="s">
        <v>165</v>
      </c>
      <c r="M7551" s="18">
        <f t="shared" si="234"/>
        <v>0.58333333333333337</v>
      </c>
      <c r="N7551" s="18">
        <f t="shared" si="235"/>
        <v>12</v>
      </c>
    </row>
    <row r="7552" spans="1:14" x14ac:dyDescent="0.25">
      <c r="A7552">
        <v>6</v>
      </c>
      <c r="B7552" t="s">
        <v>163</v>
      </c>
      <c r="C7552">
        <v>0</v>
      </c>
      <c r="D7552" t="s">
        <v>164</v>
      </c>
      <c r="E7552">
        <v>16</v>
      </c>
      <c r="F7552" t="s">
        <v>165</v>
      </c>
      <c r="G7552" s="9">
        <v>9</v>
      </c>
      <c r="H7552" t="s">
        <v>172</v>
      </c>
      <c r="I7552">
        <v>11</v>
      </c>
      <c r="J7552" t="s">
        <v>173</v>
      </c>
      <c r="K7552">
        <v>20</v>
      </c>
      <c r="L7552" t="s">
        <v>165</v>
      </c>
      <c r="M7552" s="18">
        <f t="shared" si="234"/>
        <v>6</v>
      </c>
      <c r="N7552" s="18">
        <f t="shared" si="235"/>
        <v>9.9166666666666661</v>
      </c>
    </row>
    <row r="7553" spans="1:14" x14ac:dyDescent="0.25">
      <c r="A7553">
        <v>6</v>
      </c>
      <c r="B7553" t="s">
        <v>163</v>
      </c>
      <c r="C7553">
        <v>0</v>
      </c>
      <c r="D7553" t="s">
        <v>164</v>
      </c>
      <c r="E7553">
        <v>16</v>
      </c>
      <c r="F7553" t="s">
        <v>165</v>
      </c>
      <c r="G7553" s="9">
        <v>24</v>
      </c>
      <c r="H7553" t="s">
        <v>172</v>
      </c>
      <c r="I7553">
        <v>0</v>
      </c>
      <c r="J7553" t="s">
        <v>173</v>
      </c>
      <c r="K7553">
        <v>14</v>
      </c>
      <c r="L7553" t="s">
        <v>165</v>
      </c>
      <c r="M7553" s="18">
        <f t="shared" si="234"/>
        <v>6</v>
      </c>
      <c r="N7553" s="18">
        <f t="shared" si="235"/>
        <v>24</v>
      </c>
    </row>
    <row r="7554" spans="1:14" x14ac:dyDescent="0.25">
      <c r="A7554">
        <v>6</v>
      </c>
      <c r="B7554" t="s">
        <v>163</v>
      </c>
      <c r="C7554">
        <v>0</v>
      </c>
      <c r="D7554" t="s">
        <v>164</v>
      </c>
      <c r="E7554">
        <v>16</v>
      </c>
      <c r="F7554" t="s">
        <v>165</v>
      </c>
      <c r="G7554" s="9">
        <v>22</v>
      </c>
      <c r="H7554" t="s">
        <v>172</v>
      </c>
      <c r="I7554">
        <v>10</v>
      </c>
      <c r="J7554" t="s">
        <v>173</v>
      </c>
      <c r="K7554">
        <v>13</v>
      </c>
      <c r="L7554" t="s">
        <v>165</v>
      </c>
      <c r="M7554" s="18">
        <f t="shared" si="234"/>
        <v>6</v>
      </c>
      <c r="N7554" s="18">
        <f t="shared" si="235"/>
        <v>22.833333333333332</v>
      </c>
    </row>
    <row r="7555" spans="1:14" x14ac:dyDescent="0.25">
      <c r="A7555">
        <v>3</v>
      </c>
      <c r="B7555" t="s">
        <v>163</v>
      </c>
      <c r="C7555">
        <v>2</v>
      </c>
      <c r="D7555" t="s">
        <v>164</v>
      </c>
      <c r="E7555">
        <v>6</v>
      </c>
      <c r="F7555" t="s">
        <v>165</v>
      </c>
      <c r="G7555" s="9">
        <v>3</v>
      </c>
      <c r="H7555" t="s">
        <v>172</v>
      </c>
      <c r="I7555">
        <v>2</v>
      </c>
      <c r="J7555" t="s">
        <v>173</v>
      </c>
      <c r="K7555">
        <v>6</v>
      </c>
      <c r="L7555" t="s">
        <v>165</v>
      </c>
      <c r="M7555" s="18">
        <f t="shared" ref="M7555:M7618" si="236">A7555+C7555/12</f>
        <v>3.1666666666666665</v>
      </c>
      <c r="N7555" s="18">
        <f t="shared" ref="N7555:N7618" si="237">G7555+I7555/12</f>
        <v>3.1666666666666665</v>
      </c>
    </row>
    <row r="7556" spans="1:14" x14ac:dyDescent="0.25">
      <c r="A7556">
        <v>2</v>
      </c>
      <c r="B7556" t="s">
        <v>163</v>
      </c>
      <c r="C7556">
        <v>9</v>
      </c>
      <c r="D7556" t="s">
        <v>164</v>
      </c>
      <c r="E7556">
        <v>12</v>
      </c>
      <c r="F7556" t="s">
        <v>165</v>
      </c>
      <c r="G7556" s="9">
        <v>2</v>
      </c>
      <c r="H7556" t="s">
        <v>172</v>
      </c>
      <c r="I7556">
        <v>9</v>
      </c>
      <c r="J7556" t="s">
        <v>173</v>
      </c>
      <c r="K7556">
        <v>12</v>
      </c>
      <c r="L7556" t="s">
        <v>165</v>
      </c>
      <c r="M7556" s="18">
        <f t="shared" si="236"/>
        <v>2.75</v>
      </c>
      <c r="N7556" s="18">
        <f t="shared" si="237"/>
        <v>2.75</v>
      </c>
    </row>
    <row r="7557" spans="1:14" x14ac:dyDescent="0.25">
      <c r="A7557">
        <v>1</v>
      </c>
      <c r="B7557" t="s">
        <v>163</v>
      </c>
      <c r="C7557">
        <v>0</v>
      </c>
      <c r="D7557" t="s">
        <v>164</v>
      </c>
      <c r="E7557">
        <v>20</v>
      </c>
      <c r="F7557" t="s">
        <v>165</v>
      </c>
      <c r="G7557" s="9">
        <v>1</v>
      </c>
      <c r="H7557" t="s">
        <v>172</v>
      </c>
      <c r="I7557">
        <v>0</v>
      </c>
      <c r="J7557" t="s">
        <v>173</v>
      </c>
      <c r="K7557">
        <v>20</v>
      </c>
      <c r="L7557" t="s">
        <v>165</v>
      </c>
      <c r="M7557" s="18">
        <f t="shared" si="236"/>
        <v>1</v>
      </c>
      <c r="N7557" s="18">
        <f t="shared" si="237"/>
        <v>1</v>
      </c>
    </row>
    <row r="7558" spans="1:14" x14ac:dyDescent="0.25">
      <c r="A7558">
        <v>0</v>
      </c>
      <c r="B7558" t="s">
        <v>163</v>
      </c>
      <c r="C7558">
        <v>0</v>
      </c>
      <c r="D7558" t="s">
        <v>164</v>
      </c>
      <c r="E7558">
        <v>21</v>
      </c>
      <c r="F7558" t="s">
        <v>165</v>
      </c>
      <c r="G7558" s="9">
        <v>0</v>
      </c>
      <c r="H7558" t="s">
        <v>172</v>
      </c>
      <c r="I7558">
        <v>0</v>
      </c>
      <c r="J7558" t="s">
        <v>173</v>
      </c>
      <c r="K7558">
        <v>21</v>
      </c>
      <c r="L7558" t="s">
        <v>165</v>
      </c>
      <c r="M7558" s="18">
        <f t="shared" si="236"/>
        <v>0</v>
      </c>
      <c r="N7558" s="18">
        <f t="shared" si="237"/>
        <v>0</v>
      </c>
    </row>
    <row r="7559" spans="1:14" x14ac:dyDescent="0.25">
      <c r="A7559">
        <v>1</v>
      </c>
      <c r="B7559" t="s">
        <v>163</v>
      </c>
      <c r="C7559">
        <v>0</v>
      </c>
      <c r="D7559" t="s">
        <v>164</v>
      </c>
      <c r="E7559">
        <v>20</v>
      </c>
      <c r="F7559" t="s">
        <v>165</v>
      </c>
      <c r="G7559" s="9">
        <v>1</v>
      </c>
      <c r="H7559" t="s">
        <v>172</v>
      </c>
      <c r="I7559">
        <v>0</v>
      </c>
      <c r="J7559" t="s">
        <v>173</v>
      </c>
      <c r="K7559">
        <v>20</v>
      </c>
      <c r="L7559" t="s">
        <v>165</v>
      </c>
      <c r="M7559" s="18">
        <f t="shared" si="236"/>
        <v>1</v>
      </c>
      <c r="N7559" s="18">
        <f t="shared" si="237"/>
        <v>1</v>
      </c>
    </row>
    <row r="7560" spans="1:14" x14ac:dyDescent="0.25">
      <c r="A7560">
        <v>1</v>
      </c>
      <c r="B7560" t="s">
        <v>163</v>
      </c>
      <c r="C7560">
        <v>0</v>
      </c>
      <c r="D7560" t="s">
        <v>164</v>
      </c>
      <c r="E7560">
        <v>20</v>
      </c>
      <c r="F7560" t="s">
        <v>165</v>
      </c>
      <c r="G7560" s="9">
        <v>1</v>
      </c>
      <c r="H7560" t="s">
        <v>172</v>
      </c>
      <c r="I7560">
        <v>0</v>
      </c>
      <c r="J7560" t="s">
        <v>173</v>
      </c>
      <c r="K7560">
        <v>20</v>
      </c>
      <c r="L7560" t="s">
        <v>165</v>
      </c>
      <c r="M7560" s="18">
        <f t="shared" si="236"/>
        <v>1</v>
      </c>
      <c r="N7560" s="18">
        <f t="shared" si="237"/>
        <v>1</v>
      </c>
    </row>
    <row r="7561" spans="1:14" x14ac:dyDescent="0.25">
      <c r="A7561">
        <v>0</v>
      </c>
      <c r="B7561" t="s">
        <v>163</v>
      </c>
      <c r="C7561">
        <v>6</v>
      </c>
      <c r="D7561" t="s">
        <v>164</v>
      </c>
      <c r="E7561">
        <v>14</v>
      </c>
      <c r="F7561" t="s">
        <v>165</v>
      </c>
      <c r="G7561" s="9">
        <v>0</v>
      </c>
      <c r="H7561" t="s">
        <v>172</v>
      </c>
      <c r="I7561">
        <v>6</v>
      </c>
      <c r="J7561" t="s">
        <v>173</v>
      </c>
      <c r="K7561">
        <v>14</v>
      </c>
      <c r="L7561" t="s">
        <v>165</v>
      </c>
      <c r="M7561" s="18">
        <f t="shared" si="236"/>
        <v>0.5</v>
      </c>
      <c r="N7561" s="18">
        <f t="shared" si="237"/>
        <v>0.5</v>
      </c>
    </row>
    <row r="7562" spans="1:14" x14ac:dyDescent="0.25">
      <c r="A7562">
        <v>0</v>
      </c>
      <c r="B7562" t="s">
        <v>163</v>
      </c>
      <c r="C7562">
        <v>0</v>
      </c>
      <c r="D7562" t="s">
        <v>164</v>
      </c>
      <c r="E7562">
        <v>21</v>
      </c>
      <c r="F7562" t="s">
        <v>165</v>
      </c>
      <c r="G7562" s="9">
        <v>0</v>
      </c>
      <c r="H7562" t="s">
        <v>172</v>
      </c>
      <c r="I7562">
        <v>0</v>
      </c>
      <c r="J7562" t="s">
        <v>173</v>
      </c>
      <c r="K7562">
        <v>21</v>
      </c>
      <c r="L7562" t="s">
        <v>165</v>
      </c>
      <c r="M7562" s="18">
        <f t="shared" si="236"/>
        <v>0</v>
      </c>
      <c r="N7562" s="18">
        <f t="shared" si="237"/>
        <v>0</v>
      </c>
    </row>
    <row r="7563" spans="1:14" x14ac:dyDescent="0.25">
      <c r="A7563">
        <v>0</v>
      </c>
      <c r="B7563" t="s">
        <v>163</v>
      </c>
      <c r="C7563">
        <v>2</v>
      </c>
      <c r="D7563" t="s">
        <v>164</v>
      </c>
      <c r="E7563">
        <v>18</v>
      </c>
      <c r="F7563" t="s">
        <v>165</v>
      </c>
      <c r="G7563" s="9">
        <v>0</v>
      </c>
      <c r="H7563" t="s">
        <v>172</v>
      </c>
      <c r="I7563">
        <v>2</v>
      </c>
      <c r="J7563" t="s">
        <v>173</v>
      </c>
      <c r="K7563">
        <v>18</v>
      </c>
      <c r="L7563" t="s">
        <v>165</v>
      </c>
      <c r="M7563" s="18">
        <f t="shared" si="236"/>
        <v>0.16666666666666666</v>
      </c>
      <c r="N7563" s="18">
        <f t="shared" si="237"/>
        <v>0.16666666666666666</v>
      </c>
    </row>
    <row r="7564" spans="1:14" x14ac:dyDescent="0.25">
      <c r="A7564">
        <v>0</v>
      </c>
      <c r="B7564" t="s">
        <v>163</v>
      </c>
      <c r="C7564">
        <v>0</v>
      </c>
      <c r="D7564" t="s">
        <v>164</v>
      </c>
      <c r="E7564">
        <v>21</v>
      </c>
      <c r="F7564" t="s">
        <v>165</v>
      </c>
      <c r="G7564" s="9">
        <v>0</v>
      </c>
      <c r="H7564" t="s">
        <v>172</v>
      </c>
      <c r="I7564">
        <v>0</v>
      </c>
      <c r="J7564" t="s">
        <v>173</v>
      </c>
      <c r="K7564">
        <v>21</v>
      </c>
      <c r="L7564" t="s">
        <v>165</v>
      </c>
      <c r="M7564" s="18">
        <f t="shared" si="236"/>
        <v>0</v>
      </c>
      <c r="N7564" s="18">
        <f t="shared" si="237"/>
        <v>0</v>
      </c>
    </row>
    <row r="7565" spans="1:14" x14ac:dyDescent="0.25">
      <c r="A7565">
        <v>0</v>
      </c>
      <c r="B7565" t="s">
        <v>163</v>
      </c>
      <c r="C7565">
        <v>0</v>
      </c>
      <c r="D7565" t="s">
        <v>164</v>
      </c>
      <c r="E7565">
        <v>21</v>
      </c>
      <c r="F7565" t="s">
        <v>165</v>
      </c>
      <c r="G7565" s="9">
        <v>0</v>
      </c>
      <c r="H7565" t="s">
        <v>172</v>
      </c>
      <c r="I7565">
        <v>0</v>
      </c>
      <c r="J7565" t="s">
        <v>173</v>
      </c>
      <c r="K7565">
        <v>21</v>
      </c>
      <c r="L7565" t="s">
        <v>165</v>
      </c>
      <c r="M7565" s="18">
        <f t="shared" si="236"/>
        <v>0</v>
      </c>
      <c r="N7565" s="18">
        <f t="shared" si="237"/>
        <v>0</v>
      </c>
    </row>
    <row r="7566" spans="1:14" x14ac:dyDescent="0.25">
      <c r="A7566">
        <v>12</v>
      </c>
      <c r="B7566" t="s">
        <v>163</v>
      </c>
      <c r="C7566">
        <v>1</v>
      </c>
      <c r="D7566" t="s">
        <v>164</v>
      </c>
      <c r="E7566">
        <v>19</v>
      </c>
      <c r="F7566" t="s">
        <v>165</v>
      </c>
      <c r="G7566" s="9">
        <v>12</v>
      </c>
      <c r="H7566" t="s">
        <v>172</v>
      </c>
      <c r="I7566">
        <v>1</v>
      </c>
      <c r="J7566" t="s">
        <v>173</v>
      </c>
      <c r="K7566">
        <v>19</v>
      </c>
      <c r="L7566" t="s">
        <v>165</v>
      </c>
      <c r="M7566" s="18">
        <f t="shared" si="236"/>
        <v>12.083333333333334</v>
      </c>
      <c r="N7566" s="18">
        <f t="shared" si="237"/>
        <v>12.083333333333334</v>
      </c>
    </row>
    <row r="7567" spans="1:14" x14ac:dyDescent="0.25">
      <c r="A7567">
        <v>6</v>
      </c>
      <c r="B7567" t="s">
        <v>163</v>
      </c>
      <c r="C7567">
        <v>0</v>
      </c>
      <c r="D7567" t="s">
        <v>164</v>
      </c>
      <c r="E7567">
        <v>16</v>
      </c>
      <c r="F7567" t="s">
        <v>165</v>
      </c>
      <c r="G7567" s="9">
        <v>16</v>
      </c>
      <c r="H7567" t="s">
        <v>172</v>
      </c>
      <c r="I7567">
        <v>5</v>
      </c>
      <c r="J7567" t="s">
        <v>173</v>
      </c>
      <c r="K7567">
        <v>18</v>
      </c>
      <c r="L7567" t="s">
        <v>165</v>
      </c>
      <c r="M7567" s="18">
        <f t="shared" si="236"/>
        <v>6</v>
      </c>
      <c r="N7567" s="18">
        <f t="shared" si="237"/>
        <v>16.416666666666668</v>
      </c>
    </row>
    <row r="7568" spans="1:14" x14ac:dyDescent="0.25">
      <c r="A7568">
        <v>2</v>
      </c>
      <c r="B7568" t="s">
        <v>163</v>
      </c>
      <c r="C7568">
        <v>4</v>
      </c>
      <c r="D7568" t="s">
        <v>164</v>
      </c>
      <c r="E7568">
        <v>7</v>
      </c>
      <c r="F7568" t="s">
        <v>165</v>
      </c>
      <c r="G7568" s="9">
        <v>2</v>
      </c>
      <c r="H7568" t="s">
        <v>172</v>
      </c>
      <c r="I7568">
        <v>4</v>
      </c>
      <c r="J7568" t="s">
        <v>173</v>
      </c>
      <c r="K7568">
        <v>7</v>
      </c>
      <c r="L7568" t="s">
        <v>165</v>
      </c>
      <c r="M7568" s="18">
        <f t="shared" si="236"/>
        <v>2.3333333333333335</v>
      </c>
      <c r="N7568" s="18">
        <f t="shared" si="237"/>
        <v>2.3333333333333335</v>
      </c>
    </row>
    <row r="7569" spans="1:14" x14ac:dyDescent="0.25">
      <c r="A7569">
        <v>2</v>
      </c>
      <c r="B7569" t="s">
        <v>163</v>
      </c>
      <c r="C7569">
        <v>0</v>
      </c>
      <c r="D7569" t="s">
        <v>164</v>
      </c>
      <c r="E7569">
        <v>5</v>
      </c>
      <c r="F7569" t="s">
        <v>165</v>
      </c>
      <c r="G7569" s="9">
        <v>2</v>
      </c>
      <c r="H7569" t="s">
        <v>172</v>
      </c>
      <c r="I7569">
        <v>0</v>
      </c>
      <c r="J7569" t="s">
        <v>173</v>
      </c>
      <c r="K7569">
        <v>5</v>
      </c>
      <c r="L7569" t="s">
        <v>165</v>
      </c>
      <c r="M7569" s="18">
        <f t="shared" si="236"/>
        <v>2</v>
      </c>
      <c r="N7569" s="18">
        <f t="shared" si="237"/>
        <v>2</v>
      </c>
    </row>
    <row r="7570" spans="1:14" x14ac:dyDescent="0.25">
      <c r="A7570">
        <v>1</v>
      </c>
      <c r="B7570" t="s">
        <v>163</v>
      </c>
      <c r="C7570">
        <v>6</v>
      </c>
      <c r="D7570" t="s">
        <v>164</v>
      </c>
      <c r="E7570">
        <v>29</v>
      </c>
      <c r="F7570" t="s">
        <v>165</v>
      </c>
      <c r="G7570" s="9">
        <v>1</v>
      </c>
      <c r="H7570" t="s">
        <v>172</v>
      </c>
      <c r="I7570">
        <v>6</v>
      </c>
      <c r="J7570" t="s">
        <v>173</v>
      </c>
      <c r="K7570">
        <v>29</v>
      </c>
      <c r="L7570" t="s">
        <v>165</v>
      </c>
      <c r="M7570" s="18">
        <f t="shared" si="236"/>
        <v>1.5</v>
      </c>
      <c r="N7570" s="18">
        <f t="shared" si="237"/>
        <v>1.5</v>
      </c>
    </row>
    <row r="7571" spans="1:14" x14ac:dyDescent="0.25">
      <c r="A7571">
        <v>0</v>
      </c>
      <c r="B7571" t="s">
        <v>163</v>
      </c>
      <c r="C7571">
        <v>5</v>
      </c>
      <c r="D7571" t="s">
        <v>164</v>
      </c>
      <c r="E7571">
        <v>10</v>
      </c>
      <c r="F7571" t="s">
        <v>165</v>
      </c>
      <c r="G7571" s="9">
        <v>0</v>
      </c>
      <c r="H7571" t="s">
        <v>172</v>
      </c>
      <c r="I7571">
        <v>5</v>
      </c>
      <c r="J7571" t="s">
        <v>173</v>
      </c>
      <c r="K7571">
        <v>10</v>
      </c>
      <c r="L7571" t="s">
        <v>165</v>
      </c>
      <c r="M7571" s="18">
        <f t="shared" si="236"/>
        <v>0.41666666666666669</v>
      </c>
      <c r="N7571" s="18">
        <f t="shared" si="237"/>
        <v>0.41666666666666669</v>
      </c>
    </row>
    <row r="7572" spans="1:14" x14ac:dyDescent="0.25">
      <c r="A7572">
        <v>6</v>
      </c>
      <c r="B7572" t="s">
        <v>163</v>
      </c>
      <c r="C7572">
        <v>0</v>
      </c>
      <c r="D7572" t="s">
        <v>164</v>
      </c>
      <c r="E7572">
        <v>16</v>
      </c>
      <c r="F7572" t="s">
        <v>165</v>
      </c>
      <c r="G7572" s="9">
        <v>24</v>
      </c>
      <c r="H7572" t="s">
        <v>172</v>
      </c>
      <c r="I7572">
        <v>8</v>
      </c>
      <c r="J7572" t="s">
        <v>173</v>
      </c>
      <c r="K7572">
        <v>9</v>
      </c>
      <c r="L7572" t="s">
        <v>165</v>
      </c>
      <c r="M7572" s="18">
        <f t="shared" si="236"/>
        <v>6</v>
      </c>
      <c r="N7572" s="18">
        <f t="shared" si="237"/>
        <v>24.666666666666668</v>
      </c>
    </row>
    <row r="7573" spans="1:14" x14ac:dyDescent="0.25">
      <c r="A7573">
        <v>5</v>
      </c>
      <c r="B7573" t="s">
        <v>163</v>
      </c>
      <c r="C7573">
        <v>0</v>
      </c>
      <c r="D7573" t="s">
        <v>164</v>
      </c>
      <c r="E7573">
        <v>16</v>
      </c>
      <c r="F7573" t="s">
        <v>165</v>
      </c>
      <c r="G7573" s="9">
        <v>5</v>
      </c>
      <c r="H7573" t="s">
        <v>172</v>
      </c>
      <c r="I7573">
        <v>0</v>
      </c>
      <c r="J7573" t="s">
        <v>173</v>
      </c>
      <c r="K7573">
        <v>16</v>
      </c>
      <c r="L7573" t="s">
        <v>165</v>
      </c>
      <c r="M7573" s="18">
        <f t="shared" si="236"/>
        <v>5</v>
      </c>
      <c r="N7573" s="18">
        <f t="shared" si="237"/>
        <v>5</v>
      </c>
    </row>
    <row r="7574" spans="1:14" x14ac:dyDescent="0.25">
      <c r="A7574">
        <v>4</v>
      </c>
      <c r="B7574" t="s">
        <v>163</v>
      </c>
      <c r="C7574">
        <v>9</v>
      </c>
      <c r="D7574" t="s">
        <v>164</v>
      </c>
      <c r="E7574">
        <v>3</v>
      </c>
      <c r="F7574" t="s">
        <v>165</v>
      </c>
      <c r="G7574" s="9">
        <v>4</v>
      </c>
      <c r="H7574" t="s">
        <v>172</v>
      </c>
      <c r="I7574">
        <v>9</v>
      </c>
      <c r="J7574" t="s">
        <v>173</v>
      </c>
      <c r="K7574">
        <v>3</v>
      </c>
      <c r="L7574" t="s">
        <v>165</v>
      </c>
      <c r="M7574" s="18">
        <f t="shared" si="236"/>
        <v>4.75</v>
      </c>
      <c r="N7574" s="18">
        <f t="shared" si="237"/>
        <v>4.75</v>
      </c>
    </row>
    <row r="7575" spans="1:14" x14ac:dyDescent="0.25">
      <c r="A7575">
        <v>4</v>
      </c>
      <c r="B7575" t="s">
        <v>163</v>
      </c>
      <c r="C7575">
        <v>7</v>
      </c>
      <c r="D7575" t="s">
        <v>164</v>
      </c>
      <c r="E7575">
        <v>30</v>
      </c>
      <c r="F7575" t="s">
        <v>165</v>
      </c>
      <c r="G7575" s="9">
        <v>4</v>
      </c>
      <c r="H7575" t="s">
        <v>172</v>
      </c>
      <c r="I7575">
        <v>7</v>
      </c>
      <c r="J7575" t="s">
        <v>173</v>
      </c>
      <c r="K7575">
        <v>30</v>
      </c>
      <c r="L7575" t="s">
        <v>165</v>
      </c>
      <c r="M7575" s="18">
        <f t="shared" si="236"/>
        <v>4.583333333333333</v>
      </c>
      <c r="N7575" s="18">
        <f t="shared" si="237"/>
        <v>4.583333333333333</v>
      </c>
    </row>
    <row r="7576" spans="1:14" x14ac:dyDescent="0.25">
      <c r="A7576">
        <v>4</v>
      </c>
      <c r="B7576" t="s">
        <v>163</v>
      </c>
      <c r="C7576">
        <v>6</v>
      </c>
      <c r="D7576" t="s">
        <v>164</v>
      </c>
      <c r="E7576">
        <v>26</v>
      </c>
      <c r="F7576" t="s">
        <v>165</v>
      </c>
      <c r="G7576" s="9">
        <v>4</v>
      </c>
      <c r="H7576" t="s">
        <v>172</v>
      </c>
      <c r="I7576">
        <v>6</v>
      </c>
      <c r="J7576" t="s">
        <v>173</v>
      </c>
      <c r="K7576">
        <v>26</v>
      </c>
      <c r="L7576" t="s">
        <v>165</v>
      </c>
      <c r="M7576" s="18">
        <f t="shared" si="236"/>
        <v>4.5</v>
      </c>
      <c r="N7576" s="18">
        <f t="shared" si="237"/>
        <v>4.5</v>
      </c>
    </row>
    <row r="7577" spans="1:14" x14ac:dyDescent="0.25">
      <c r="A7577">
        <v>3</v>
      </c>
      <c r="B7577" t="s">
        <v>163</v>
      </c>
      <c r="C7577">
        <v>10</v>
      </c>
      <c r="D7577" t="s">
        <v>164</v>
      </c>
      <c r="E7577">
        <v>30</v>
      </c>
      <c r="F7577" t="s">
        <v>165</v>
      </c>
      <c r="G7577" s="9">
        <v>3</v>
      </c>
      <c r="H7577" t="s">
        <v>172</v>
      </c>
      <c r="I7577">
        <v>10</v>
      </c>
      <c r="J7577" t="s">
        <v>173</v>
      </c>
      <c r="K7577">
        <v>30</v>
      </c>
      <c r="L7577" t="s">
        <v>165</v>
      </c>
      <c r="M7577" s="18">
        <f t="shared" si="236"/>
        <v>3.8333333333333335</v>
      </c>
      <c r="N7577" s="18">
        <f t="shared" si="237"/>
        <v>3.8333333333333335</v>
      </c>
    </row>
    <row r="7578" spans="1:14" x14ac:dyDescent="0.25">
      <c r="A7578">
        <v>1</v>
      </c>
      <c r="B7578" t="s">
        <v>163</v>
      </c>
      <c r="C7578">
        <v>0</v>
      </c>
      <c r="D7578" t="s">
        <v>164</v>
      </c>
      <c r="E7578">
        <v>15</v>
      </c>
      <c r="F7578" t="s">
        <v>165</v>
      </c>
      <c r="G7578" s="9">
        <v>1</v>
      </c>
      <c r="H7578" t="s">
        <v>172</v>
      </c>
      <c r="I7578">
        <v>0</v>
      </c>
      <c r="J7578" t="s">
        <v>173</v>
      </c>
      <c r="K7578">
        <v>15</v>
      </c>
      <c r="L7578" t="s">
        <v>165</v>
      </c>
      <c r="M7578" s="18">
        <f t="shared" si="236"/>
        <v>1</v>
      </c>
      <c r="N7578" s="18">
        <f t="shared" si="237"/>
        <v>1</v>
      </c>
    </row>
    <row r="7579" spans="1:14" x14ac:dyDescent="0.25">
      <c r="A7579">
        <v>1</v>
      </c>
      <c r="B7579" t="s">
        <v>163</v>
      </c>
      <c r="C7579">
        <v>2</v>
      </c>
      <c r="D7579" t="s">
        <v>164</v>
      </c>
      <c r="E7579">
        <v>9</v>
      </c>
      <c r="F7579" t="s">
        <v>165</v>
      </c>
      <c r="G7579" s="9">
        <v>1</v>
      </c>
      <c r="H7579" t="s">
        <v>172</v>
      </c>
      <c r="I7579">
        <v>2</v>
      </c>
      <c r="J7579" t="s">
        <v>173</v>
      </c>
      <c r="K7579">
        <v>9</v>
      </c>
      <c r="L7579" t="s">
        <v>165</v>
      </c>
      <c r="M7579" s="18">
        <f t="shared" si="236"/>
        <v>1.1666666666666667</v>
      </c>
      <c r="N7579" s="18">
        <f t="shared" si="237"/>
        <v>1.1666666666666667</v>
      </c>
    </row>
    <row r="7580" spans="1:14" x14ac:dyDescent="0.25">
      <c r="A7580">
        <v>0</v>
      </c>
      <c r="B7580" t="s">
        <v>163</v>
      </c>
      <c r="C7580">
        <v>8</v>
      </c>
      <c r="D7580" t="s">
        <v>164</v>
      </c>
      <c r="E7580">
        <v>11</v>
      </c>
      <c r="F7580" t="s">
        <v>165</v>
      </c>
      <c r="G7580" s="9">
        <v>0</v>
      </c>
      <c r="H7580" t="s">
        <v>172</v>
      </c>
      <c r="I7580">
        <v>8</v>
      </c>
      <c r="J7580" t="s">
        <v>173</v>
      </c>
      <c r="K7580">
        <v>11</v>
      </c>
      <c r="L7580" t="s">
        <v>165</v>
      </c>
      <c r="M7580" s="18">
        <f t="shared" si="236"/>
        <v>0.66666666666666663</v>
      </c>
      <c r="N7580" s="18">
        <f t="shared" si="237"/>
        <v>0.66666666666666663</v>
      </c>
    </row>
    <row r="7581" spans="1:14" x14ac:dyDescent="0.25">
      <c r="A7581">
        <v>0</v>
      </c>
      <c r="B7581" t="s">
        <v>163</v>
      </c>
      <c r="C7581">
        <v>0</v>
      </c>
      <c r="D7581" t="s">
        <v>164</v>
      </c>
      <c r="E7581">
        <v>9</v>
      </c>
      <c r="F7581" t="s">
        <v>165</v>
      </c>
      <c r="G7581" s="9">
        <v>0</v>
      </c>
      <c r="H7581" t="s">
        <v>172</v>
      </c>
      <c r="I7581">
        <v>0</v>
      </c>
      <c r="J7581" t="s">
        <v>173</v>
      </c>
      <c r="K7581">
        <v>9</v>
      </c>
      <c r="L7581" t="s">
        <v>165</v>
      </c>
      <c r="M7581" s="18">
        <f t="shared" si="236"/>
        <v>0</v>
      </c>
      <c r="N7581" s="18">
        <f t="shared" si="237"/>
        <v>0</v>
      </c>
    </row>
    <row r="7582" spans="1:14" x14ac:dyDescent="0.25">
      <c r="A7582">
        <v>17</v>
      </c>
      <c r="B7582" t="s">
        <v>163</v>
      </c>
      <c r="C7582">
        <v>6</v>
      </c>
      <c r="D7582" t="s">
        <v>164</v>
      </c>
      <c r="E7582">
        <v>7</v>
      </c>
      <c r="F7582" t="s">
        <v>165</v>
      </c>
      <c r="G7582" s="9">
        <v>17</v>
      </c>
      <c r="H7582" t="s">
        <v>172</v>
      </c>
      <c r="I7582">
        <v>6</v>
      </c>
      <c r="J7582" t="s">
        <v>173</v>
      </c>
      <c r="K7582">
        <v>7</v>
      </c>
      <c r="L7582" t="s">
        <v>165</v>
      </c>
      <c r="M7582" s="18">
        <f t="shared" si="236"/>
        <v>17.5</v>
      </c>
      <c r="N7582" s="18">
        <f t="shared" si="237"/>
        <v>17.5</v>
      </c>
    </row>
    <row r="7583" spans="1:14" x14ac:dyDescent="0.25">
      <c r="A7583">
        <v>6</v>
      </c>
      <c r="B7583" t="s">
        <v>163</v>
      </c>
      <c r="C7583">
        <v>0</v>
      </c>
      <c r="D7583" t="s">
        <v>164</v>
      </c>
      <c r="E7583">
        <v>16</v>
      </c>
      <c r="F7583" t="s">
        <v>165</v>
      </c>
      <c r="G7583" s="9">
        <v>12</v>
      </c>
      <c r="H7583" t="s">
        <v>172</v>
      </c>
      <c r="I7583">
        <v>4</v>
      </c>
      <c r="J7583" t="s">
        <v>173</v>
      </c>
      <c r="K7583">
        <v>26</v>
      </c>
      <c r="L7583" t="s">
        <v>165</v>
      </c>
      <c r="M7583" s="18">
        <f t="shared" si="236"/>
        <v>6</v>
      </c>
      <c r="N7583" s="18">
        <f t="shared" si="237"/>
        <v>12.333333333333334</v>
      </c>
    </row>
    <row r="7584" spans="1:14" x14ac:dyDescent="0.25">
      <c r="A7584">
        <v>6</v>
      </c>
      <c r="B7584" t="s">
        <v>163</v>
      </c>
      <c r="C7584">
        <v>0</v>
      </c>
      <c r="D7584" t="s">
        <v>164</v>
      </c>
      <c r="E7584">
        <v>16</v>
      </c>
      <c r="F7584" t="s">
        <v>165</v>
      </c>
      <c r="G7584" s="9">
        <v>6</v>
      </c>
      <c r="H7584" t="s">
        <v>172</v>
      </c>
      <c r="I7584">
        <v>8</v>
      </c>
      <c r="J7584" t="s">
        <v>173</v>
      </c>
      <c r="K7584">
        <v>10</v>
      </c>
      <c r="L7584" t="s">
        <v>165</v>
      </c>
      <c r="M7584" s="18">
        <f t="shared" si="236"/>
        <v>6</v>
      </c>
      <c r="N7584" s="18">
        <f t="shared" si="237"/>
        <v>6.666666666666667</v>
      </c>
    </row>
    <row r="7585" spans="1:14" x14ac:dyDescent="0.25">
      <c r="A7585">
        <v>1</v>
      </c>
      <c r="B7585" t="s">
        <v>163</v>
      </c>
      <c r="C7585">
        <v>7</v>
      </c>
      <c r="D7585" t="s">
        <v>164</v>
      </c>
      <c r="E7585">
        <v>26</v>
      </c>
      <c r="F7585" t="s">
        <v>165</v>
      </c>
      <c r="G7585" s="9">
        <v>1</v>
      </c>
      <c r="H7585" t="s">
        <v>172</v>
      </c>
      <c r="I7585">
        <v>7</v>
      </c>
      <c r="J7585" t="s">
        <v>173</v>
      </c>
      <c r="K7585">
        <v>26</v>
      </c>
      <c r="L7585" t="s">
        <v>165</v>
      </c>
      <c r="M7585" s="18">
        <f t="shared" si="236"/>
        <v>1.5833333333333335</v>
      </c>
      <c r="N7585" s="18">
        <f t="shared" si="237"/>
        <v>1.5833333333333335</v>
      </c>
    </row>
    <row r="7586" spans="1:14" x14ac:dyDescent="0.25">
      <c r="A7586">
        <v>0</v>
      </c>
      <c r="B7586" t="s">
        <v>163</v>
      </c>
      <c r="C7586">
        <v>10</v>
      </c>
      <c r="D7586" t="s">
        <v>164</v>
      </c>
      <c r="E7586">
        <v>27</v>
      </c>
      <c r="F7586" t="s">
        <v>165</v>
      </c>
      <c r="G7586" s="9">
        <v>0</v>
      </c>
      <c r="H7586" t="s">
        <v>172</v>
      </c>
      <c r="I7586">
        <v>10</v>
      </c>
      <c r="J7586" t="s">
        <v>173</v>
      </c>
      <c r="K7586">
        <v>27</v>
      </c>
      <c r="L7586" t="s">
        <v>165</v>
      </c>
      <c r="M7586" s="18">
        <f t="shared" si="236"/>
        <v>0.83333333333333337</v>
      </c>
      <c r="N7586" s="18">
        <f t="shared" si="237"/>
        <v>0.83333333333333337</v>
      </c>
    </row>
    <row r="7587" spans="1:14" x14ac:dyDescent="0.25">
      <c r="A7587">
        <v>0</v>
      </c>
      <c r="B7587" t="s">
        <v>163</v>
      </c>
      <c r="C7587">
        <v>7</v>
      </c>
      <c r="D7587" t="s">
        <v>164</v>
      </c>
      <c r="E7587">
        <v>28</v>
      </c>
      <c r="F7587" t="s">
        <v>165</v>
      </c>
      <c r="G7587" s="9">
        <v>0</v>
      </c>
      <c r="H7587" t="s">
        <v>172</v>
      </c>
      <c r="I7587">
        <v>7</v>
      </c>
      <c r="J7587" t="s">
        <v>173</v>
      </c>
      <c r="K7587">
        <v>28</v>
      </c>
      <c r="L7587" t="s">
        <v>165</v>
      </c>
      <c r="M7587" s="18">
        <f t="shared" si="236"/>
        <v>0.58333333333333337</v>
      </c>
      <c r="N7587" s="18">
        <f t="shared" si="237"/>
        <v>0.58333333333333337</v>
      </c>
    </row>
    <row r="7588" spans="1:14" x14ac:dyDescent="0.25">
      <c r="A7588">
        <v>0</v>
      </c>
      <c r="B7588" t="s">
        <v>163</v>
      </c>
      <c r="C7588">
        <v>3</v>
      </c>
      <c r="D7588" t="s">
        <v>164</v>
      </c>
      <c r="E7588">
        <v>15</v>
      </c>
      <c r="F7588" t="s">
        <v>165</v>
      </c>
      <c r="G7588" s="9">
        <v>2</v>
      </c>
      <c r="H7588" t="s">
        <v>172</v>
      </c>
      <c r="I7588">
        <v>7</v>
      </c>
      <c r="J7588" t="s">
        <v>173</v>
      </c>
      <c r="K7588">
        <v>11</v>
      </c>
      <c r="L7588" t="s">
        <v>165</v>
      </c>
      <c r="M7588" s="18">
        <f t="shared" si="236"/>
        <v>0.25</v>
      </c>
      <c r="N7588" s="18">
        <f t="shared" si="237"/>
        <v>2.5833333333333335</v>
      </c>
    </row>
    <row r="7589" spans="1:14" x14ac:dyDescent="0.25">
      <c r="A7589">
        <v>0</v>
      </c>
      <c r="B7589" t="s">
        <v>163</v>
      </c>
      <c r="C7589">
        <v>0</v>
      </c>
      <c r="D7589" t="s">
        <v>164</v>
      </c>
      <c r="E7589">
        <v>9</v>
      </c>
      <c r="F7589" t="s">
        <v>165</v>
      </c>
      <c r="G7589" s="9">
        <v>0</v>
      </c>
      <c r="H7589" t="s">
        <v>172</v>
      </c>
      <c r="I7589">
        <v>0</v>
      </c>
      <c r="J7589" t="s">
        <v>173</v>
      </c>
      <c r="K7589">
        <v>9</v>
      </c>
      <c r="L7589" t="s">
        <v>165</v>
      </c>
      <c r="M7589" s="18">
        <f t="shared" si="236"/>
        <v>0</v>
      </c>
      <c r="N7589" s="18">
        <f t="shared" si="237"/>
        <v>0</v>
      </c>
    </row>
    <row r="7590" spans="1:14" x14ac:dyDescent="0.25">
      <c r="A7590">
        <v>0</v>
      </c>
      <c r="B7590" t="s">
        <v>163</v>
      </c>
      <c r="C7590">
        <v>10</v>
      </c>
      <c r="D7590" t="s">
        <v>164</v>
      </c>
      <c r="E7590">
        <v>20</v>
      </c>
      <c r="F7590" t="s">
        <v>165</v>
      </c>
      <c r="G7590" s="9">
        <v>7</v>
      </c>
      <c r="H7590" t="s">
        <v>172</v>
      </c>
      <c r="I7590">
        <v>0</v>
      </c>
      <c r="J7590" t="s">
        <v>173</v>
      </c>
      <c r="K7590">
        <v>14</v>
      </c>
      <c r="L7590" t="s">
        <v>165</v>
      </c>
      <c r="M7590" s="18">
        <f t="shared" si="236"/>
        <v>0.83333333333333337</v>
      </c>
      <c r="N7590" s="18">
        <f t="shared" si="237"/>
        <v>7</v>
      </c>
    </row>
    <row r="7591" spans="1:14" x14ac:dyDescent="0.25">
      <c r="A7591">
        <v>6</v>
      </c>
      <c r="B7591" t="s">
        <v>163</v>
      </c>
      <c r="C7591">
        <v>0</v>
      </c>
      <c r="D7591" t="s">
        <v>164</v>
      </c>
      <c r="E7591">
        <v>16</v>
      </c>
      <c r="F7591" t="s">
        <v>165</v>
      </c>
      <c r="G7591" s="9">
        <v>7</v>
      </c>
      <c r="H7591" t="s">
        <v>172</v>
      </c>
      <c r="I7591">
        <v>5</v>
      </c>
      <c r="J7591" t="s">
        <v>173</v>
      </c>
      <c r="K7591">
        <v>8</v>
      </c>
      <c r="L7591" t="s">
        <v>165</v>
      </c>
      <c r="M7591" s="18">
        <f t="shared" si="236"/>
        <v>6</v>
      </c>
      <c r="N7591" s="18">
        <f t="shared" si="237"/>
        <v>7.416666666666667</v>
      </c>
    </row>
    <row r="7592" spans="1:14" x14ac:dyDescent="0.25">
      <c r="A7592">
        <v>6</v>
      </c>
      <c r="B7592" t="s">
        <v>163</v>
      </c>
      <c r="C7592">
        <v>0</v>
      </c>
      <c r="D7592" t="s">
        <v>164</v>
      </c>
      <c r="E7592">
        <v>16</v>
      </c>
      <c r="F7592" t="s">
        <v>165</v>
      </c>
      <c r="G7592" s="9">
        <v>7</v>
      </c>
      <c r="H7592" t="s">
        <v>172</v>
      </c>
      <c r="I7592">
        <v>0</v>
      </c>
      <c r="J7592" t="s">
        <v>173</v>
      </c>
      <c r="K7592">
        <v>14</v>
      </c>
      <c r="L7592" t="s">
        <v>165</v>
      </c>
      <c r="M7592" s="18">
        <f t="shared" si="236"/>
        <v>6</v>
      </c>
      <c r="N7592" s="18">
        <f t="shared" si="237"/>
        <v>7</v>
      </c>
    </row>
    <row r="7593" spans="1:14" x14ac:dyDescent="0.25">
      <c r="A7593">
        <v>0</v>
      </c>
      <c r="B7593" t="s">
        <v>163</v>
      </c>
      <c r="C7593">
        <v>8</v>
      </c>
      <c r="D7593" t="s">
        <v>164</v>
      </c>
      <c r="E7593">
        <v>16</v>
      </c>
      <c r="F7593" t="s">
        <v>165</v>
      </c>
      <c r="G7593" s="9">
        <v>6</v>
      </c>
      <c r="H7593" t="s">
        <v>172</v>
      </c>
      <c r="I7593">
        <v>0</v>
      </c>
      <c r="J7593" t="s">
        <v>173</v>
      </c>
      <c r="K7593">
        <v>15</v>
      </c>
      <c r="L7593" t="s">
        <v>165</v>
      </c>
      <c r="M7593" s="18">
        <f t="shared" si="236"/>
        <v>0.66666666666666663</v>
      </c>
      <c r="N7593" s="18">
        <f t="shared" si="237"/>
        <v>6</v>
      </c>
    </row>
    <row r="7594" spans="1:14" x14ac:dyDescent="0.25">
      <c r="A7594">
        <v>0</v>
      </c>
      <c r="B7594" t="s">
        <v>163</v>
      </c>
      <c r="C7594">
        <v>8</v>
      </c>
      <c r="D7594" t="s">
        <v>164</v>
      </c>
      <c r="E7594">
        <v>16</v>
      </c>
      <c r="F7594" t="s">
        <v>165</v>
      </c>
      <c r="G7594" s="9">
        <v>5</v>
      </c>
      <c r="H7594" t="s">
        <v>172</v>
      </c>
      <c r="I7594">
        <v>10</v>
      </c>
      <c r="J7594" t="s">
        <v>173</v>
      </c>
      <c r="K7594">
        <v>13</v>
      </c>
      <c r="L7594" t="s">
        <v>165</v>
      </c>
      <c r="M7594" s="18">
        <f t="shared" si="236"/>
        <v>0.66666666666666663</v>
      </c>
      <c r="N7594" s="18">
        <f t="shared" si="237"/>
        <v>5.833333333333333</v>
      </c>
    </row>
    <row r="7595" spans="1:14" x14ac:dyDescent="0.25">
      <c r="A7595">
        <v>1</v>
      </c>
      <c r="B7595" t="s">
        <v>163</v>
      </c>
      <c r="C7595">
        <v>9</v>
      </c>
      <c r="D7595" t="s">
        <v>164</v>
      </c>
      <c r="E7595">
        <v>28</v>
      </c>
      <c r="F7595" t="s">
        <v>165</v>
      </c>
      <c r="G7595" s="9">
        <v>2</v>
      </c>
      <c r="H7595" t="s">
        <v>172</v>
      </c>
      <c r="I7595">
        <v>3</v>
      </c>
      <c r="J7595" t="s">
        <v>173</v>
      </c>
      <c r="K7595">
        <v>4</v>
      </c>
      <c r="L7595" t="s">
        <v>165</v>
      </c>
      <c r="M7595" s="18">
        <f t="shared" si="236"/>
        <v>1.75</v>
      </c>
      <c r="N7595" s="18">
        <f t="shared" si="237"/>
        <v>2.25</v>
      </c>
    </row>
    <row r="7596" spans="1:14" x14ac:dyDescent="0.25">
      <c r="A7596">
        <v>1</v>
      </c>
      <c r="B7596" t="s">
        <v>163</v>
      </c>
      <c r="C7596">
        <v>8</v>
      </c>
      <c r="D7596" t="s">
        <v>164</v>
      </c>
      <c r="E7596">
        <v>9</v>
      </c>
      <c r="F7596" t="s">
        <v>165</v>
      </c>
      <c r="G7596" s="9">
        <v>1</v>
      </c>
      <c r="H7596" t="s">
        <v>172</v>
      </c>
      <c r="I7596">
        <v>8</v>
      </c>
      <c r="J7596" t="s">
        <v>173</v>
      </c>
      <c r="K7596">
        <v>9</v>
      </c>
      <c r="L7596" t="s">
        <v>165</v>
      </c>
      <c r="M7596" s="18">
        <f t="shared" si="236"/>
        <v>1.6666666666666665</v>
      </c>
      <c r="N7596" s="18">
        <f t="shared" si="237"/>
        <v>1.6666666666666665</v>
      </c>
    </row>
    <row r="7597" spans="1:14" x14ac:dyDescent="0.25">
      <c r="A7597">
        <v>5</v>
      </c>
      <c r="B7597" t="s">
        <v>163</v>
      </c>
      <c r="C7597">
        <v>11</v>
      </c>
      <c r="D7597" t="s">
        <v>164</v>
      </c>
      <c r="E7597">
        <v>16</v>
      </c>
      <c r="F7597" t="s">
        <v>165</v>
      </c>
      <c r="G7597" s="9">
        <v>10</v>
      </c>
      <c r="H7597" t="s">
        <v>172</v>
      </c>
      <c r="I7597">
        <v>1</v>
      </c>
      <c r="J7597" t="s">
        <v>173</v>
      </c>
      <c r="K7597">
        <v>14</v>
      </c>
      <c r="L7597" t="s">
        <v>165</v>
      </c>
      <c r="M7597" s="18">
        <f t="shared" si="236"/>
        <v>5.916666666666667</v>
      </c>
      <c r="N7597" s="18">
        <f t="shared" si="237"/>
        <v>10.083333333333334</v>
      </c>
    </row>
    <row r="7598" spans="1:14" x14ac:dyDescent="0.25">
      <c r="A7598">
        <v>6</v>
      </c>
      <c r="B7598" t="s">
        <v>163</v>
      </c>
      <c r="C7598">
        <v>0</v>
      </c>
      <c r="D7598" t="s">
        <v>164</v>
      </c>
      <c r="E7598">
        <v>16</v>
      </c>
      <c r="F7598" t="s">
        <v>165</v>
      </c>
      <c r="G7598" s="9">
        <v>10</v>
      </c>
      <c r="H7598" t="s">
        <v>172</v>
      </c>
      <c r="I7598">
        <v>1</v>
      </c>
      <c r="J7598" t="s">
        <v>173</v>
      </c>
      <c r="K7598">
        <v>14</v>
      </c>
      <c r="L7598" t="s">
        <v>165</v>
      </c>
      <c r="M7598" s="18">
        <f t="shared" si="236"/>
        <v>6</v>
      </c>
      <c r="N7598" s="18">
        <f t="shared" si="237"/>
        <v>10.083333333333334</v>
      </c>
    </row>
    <row r="7599" spans="1:14" x14ac:dyDescent="0.25">
      <c r="A7599">
        <v>5</v>
      </c>
      <c r="B7599" t="s">
        <v>163</v>
      </c>
      <c r="C7599">
        <v>11</v>
      </c>
      <c r="D7599" t="s">
        <v>164</v>
      </c>
      <c r="E7599">
        <v>16</v>
      </c>
      <c r="F7599" t="s">
        <v>165</v>
      </c>
      <c r="G7599" s="9">
        <v>6</v>
      </c>
      <c r="H7599" t="s">
        <v>172</v>
      </c>
      <c r="I7599">
        <v>0</v>
      </c>
      <c r="J7599" t="s">
        <v>173</v>
      </c>
      <c r="K7599">
        <v>15</v>
      </c>
      <c r="L7599" t="s">
        <v>165</v>
      </c>
      <c r="M7599" s="18">
        <f t="shared" si="236"/>
        <v>5.916666666666667</v>
      </c>
      <c r="N7599" s="18">
        <f t="shared" si="237"/>
        <v>6</v>
      </c>
    </row>
    <row r="7600" spans="1:14" x14ac:dyDescent="0.25">
      <c r="A7600">
        <v>6</v>
      </c>
      <c r="B7600" t="s">
        <v>163</v>
      </c>
      <c r="C7600">
        <v>0</v>
      </c>
      <c r="D7600" t="s">
        <v>164</v>
      </c>
      <c r="E7600">
        <v>16</v>
      </c>
      <c r="F7600" t="s">
        <v>165</v>
      </c>
      <c r="G7600" s="9">
        <v>24</v>
      </c>
      <c r="H7600" t="s">
        <v>172</v>
      </c>
      <c r="I7600">
        <v>9</v>
      </c>
      <c r="J7600" t="s">
        <v>173</v>
      </c>
      <c r="K7600">
        <v>13</v>
      </c>
      <c r="L7600" t="s">
        <v>165</v>
      </c>
      <c r="M7600" s="18">
        <f t="shared" si="236"/>
        <v>6</v>
      </c>
      <c r="N7600" s="18">
        <f t="shared" si="237"/>
        <v>24.75</v>
      </c>
    </row>
    <row r="7601" spans="1:14" x14ac:dyDescent="0.25">
      <c r="A7601">
        <v>5</v>
      </c>
      <c r="B7601" t="s">
        <v>163</v>
      </c>
      <c r="C7601">
        <v>8</v>
      </c>
      <c r="D7601" t="s">
        <v>164</v>
      </c>
      <c r="E7601">
        <v>11</v>
      </c>
      <c r="F7601" t="s">
        <v>165</v>
      </c>
      <c r="G7601" s="9">
        <v>5</v>
      </c>
      <c r="H7601" t="s">
        <v>172</v>
      </c>
      <c r="I7601">
        <v>8</v>
      </c>
      <c r="J7601" t="s">
        <v>173</v>
      </c>
      <c r="K7601">
        <v>11</v>
      </c>
      <c r="L7601" t="s">
        <v>165</v>
      </c>
      <c r="M7601" s="18">
        <f t="shared" si="236"/>
        <v>5.666666666666667</v>
      </c>
      <c r="N7601" s="18">
        <f t="shared" si="237"/>
        <v>5.666666666666667</v>
      </c>
    </row>
    <row r="7602" spans="1:14" x14ac:dyDescent="0.25">
      <c r="A7602">
        <v>4</v>
      </c>
      <c r="B7602" t="s">
        <v>163</v>
      </c>
      <c r="C7602">
        <v>8</v>
      </c>
      <c r="D7602" t="s">
        <v>164</v>
      </c>
      <c r="E7602">
        <v>6</v>
      </c>
      <c r="F7602" t="s">
        <v>165</v>
      </c>
      <c r="G7602" s="9">
        <v>4</v>
      </c>
      <c r="H7602" t="s">
        <v>172</v>
      </c>
      <c r="I7602">
        <v>8</v>
      </c>
      <c r="J7602" t="s">
        <v>173</v>
      </c>
      <c r="K7602">
        <v>6</v>
      </c>
      <c r="L7602" t="s">
        <v>165</v>
      </c>
      <c r="M7602" s="18">
        <f t="shared" si="236"/>
        <v>4.666666666666667</v>
      </c>
      <c r="N7602" s="18">
        <f t="shared" si="237"/>
        <v>4.666666666666667</v>
      </c>
    </row>
    <row r="7603" spans="1:14" x14ac:dyDescent="0.25">
      <c r="A7603">
        <v>0</v>
      </c>
      <c r="B7603" t="s">
        <v>163</v>
      </c>
      <c r="C7603">
        <v>9</v>
      </c>
      <c r="D7603" t="s">
        <v>164</v>
      </c>
      <c r="E7603">
        <v>30</v>
      </c>
      <c r="F7603" t="s">
        <v>165</v>
      </c>
      <c r="G7603" s="9">
        <v>0</v>
      </c>
      <c r="H7603" t="s">
        <v>172</v>
      </c>
      <c r="I7603">
        <v>9</v>
      </c>
      <c r="J7603" t="s">
        <v>173</v>
      </c>
      <c r="K7603">
        <v>30</v>
      </c>
      <c r="L7603" t="s">
        <v>165</v>
      </c>
      <c r="M7603" s="18">
        <f t="shared" si="236"/>
        <v>0.75</v>
      </c>
      <c r="N7603" s="18">
        <f t="shared" si="237"/>
        <v>0.75</v>
      </c>
    </row>
    <row r="7604" spans="1:14" x14ac:dyDescent="0.25">
      <c r="A7604">
        <v>0</v>
      </c>
      <c r="B7604" t="s">
        <v>163</v>
      </c>
      <c r="C7604">
        <v>8</v>
      </c>
      <c r="D7604" t="s">
        <v>164</v>
      </c>
      <c r="E7604">
        <v>11</v>
      </c>
      <c r="F7604" t="s">
        <v>165</v>
      </c>
      <c r="G7604" s="9">
        <v>0</v>
      </c>
      <c r="H7604" t="s">
        <v>172</v>
      </c>
      <c r="I7604">
        <v>8</v>
      </c>
      <c r="J7604" t="s">
        <v>173</v>
      </c>
      <c r="K7604">
        <v>11</v>
      </c>
      <c r="L7604" t="s">
        <v>165</v>
      </c>
      <c r="M7604" s="18">
        <f t="shared" si="236"/>
        <v>0.66666666666666663</v>
      </c>
      <c r="N7604" s="18">
        <f t="shared" si="237"/>
        <v>0.66666666666666663</v>
      </c>
    </row>
    <row r="7605" spans="1:14" x14ac:dyDescent="0.25">
      <c r="A7605">
        <v>0</v>
      </c>
      <c r="B7605" t="s">
        <v>163</v>
      </c>
      <c r="C7605">
        <v>3</v>
      </c>
      <c r="D7605" t="s">
        <v>164</v>
      </c>
      <c r="E7605">
        <v>8</v>
      </c>
      <c r="F7605" t="s">
        <v>165</v>
      </c>
      <c r="G7605" s="9">
        <v>0</v>
      </c>
      <c r="H7605" t="s">
        <v>172</v>
      </c>
      <c r="I7605">
        <v>3</v>
      </c>
      <c r="J7605" t="s">
        <v>173</v>
      </c>
      <c r="K7605">
        <v>8</v>
      </c>
      <c r="L7605" t="s">
        <v>165</v>
      </c>
      <c r="M7605" s="18">
        <f t="shared" si="236"/>
        <v>0.25</v>
      </c>
      <c r="N7605" s="18">
        <f t="shared" si="237"/>
        <v>0.25</v>
      </c>
    </row>
    <row r="7606" spans="1:14" x14ac:dyDescent="0.25">
      <c r="A7606">
        <v>5</v>
      </c>
      <c r="B7606" t="s">
        <v>163</v>
      </c>
      <c r="C7606">
        <v>10</v>
      </c>
      <c r="D7606" t="s">
        <v>164</v>
      </c>
      <c r="E7606">
        <v>16</v>
      </c>
      <c r="F7606" t="s">
        <v>165</v>
      </c>
      <c r="G7606" s="9">
        <v>13</v>
      </c>
      <c r="H7606" t="s">
        <v>172</v>
      </c>
      <c r="I7606">
        <v>2</v>
      </c>
      <c r="J7606" t="s">
        <v>173</v>
      </c>
      <c r="K7606">
        <v>15</v>
      </c>
      <c r="L7606" t="s">
        <v>165</v>
      </c>
      <c r="M7606" s="18">
        <f t="shared" si="236"/>
        <v>5.833333333333333</v>
      </c>
      <c r="N7606" s="18">
        <f t="shared" si="237"/>
        <v>13.166666666666666</v>
      </c>
    </row>
    <row r="7607" spans="1:14" x14ac:dyDescent="0.25">
      <c r="A7607">
        <v>5</v>
      </c>
      <c r="B7607" t="s">
        <v>163</v>
      </c>
      <c r="C7607">
        <v>10</v>
      </c>
      <c r="D7607" t="s">
        <v>164</v>
      </c>
      <c r="E7607">
        <v>16</v>
      </c>
      <c r="F7607" t="s">
        <v>165</v>
      </c>
      <c r="G7607" s="9">
        <v>7</v>
      </c>
      <c r="H7607" t="s">
        <v>172</v>
      </c>
      <c r="I7607">
        <v>0</v>
      </c>
      <c r="J7607" t="s">
        <v>173</v>
      </c>
      <c r="K7607">
        <v>14</v>
      </c>
      <c r="L7607" t="s">
        <v>165</v>
      </c>
      <c r="M7607" s="18">
        <f t="shared" si="236"/>
        <v>5.833333333333333</v>
      </c>
      <c r="N7607" s="18">
        <f t="shared" si="237"/>
        <v>7</v>
      </c>
    </row>
    <row r="7608" spans="1:14" x14ac:dyDescent="0.25">
      <c r="A7608">
        <v>5</v>
      </c>
      <c r="B7608" t="s">
        <v>163</v>
      </c>
      <c r="C7608">
        <v>0</v>
      </c>
      <c r="D7608" t="s">
        <v>164</v>
      </c>
      <c r="E7608">
        <v>16</v>
      </c>
      <c r="F7608" t="s">
        <v>165</v>
      </c>
      <c r="G7608" s="9">
        <v>5</v>
      </c>
      <c r="H7608" t="s">
        <v>172</v>
      </c>
      <c r="I7608">
        <v>0</v>
      </c>
      <c r="J7608" t="s">
        <v>173</v>
      </c>
      <c r="K7608">
        <v>16</v>
      </c>
      <c r="L7608" t="s">
        <v>165</v>
      </c>
      <c r="M7608" s="18">
        <f t="shared" si="236"/>
        <v>5</v>
      </c>
      <c r="N7608" s="18">
        <f t="shared" si="237"/>
        <v>5</v>
      </c>
    </row>
    <row r="7609" spans="1:14" x14ac:dyDescent="0.25">
      <c r="A7609">
        <v>3</v>
      </c>
      <c r="B7609" t="s">
        <v>163</v>
      </c>
      <c r="C7609">
        <v>0</v>
      </c>
      <c r="D7609" t="s">
        <v>164</v>
      </c>
      <c r="E7609">
        <v>17</v>
      </c>
      <c r="F7609" t="s">
        <v>165</v>
      </c>
      <c r="G7609" s="9">
        <v>3</v>
      </c>
      <c r="H7609" t="s">
        <v>172</v>
      </c>
      <c r="I7609">
        <v>0</v>
      </c>
      <c r="J7609" t="s">
        <v>173</v>
      </c>
      <c r="K7609">
        <v>17</v>
      </c>
      <c r="L7609" t="s">
        <v>165</v>
      </c>
      <c r="M7609" s="18">
        <f t="shared" si="236"/>
        <v>3</v>
      </c>
      <c r="N7609" s="18">
        <f t="shared" si="237"/>
        <v>3</v>
      </c>
    </row>
    <row r="7610" spans="1:14" x14ac:dyDescent="0.25">
      <c r="A7610">
        <v>3</v>
      </c>
      <c r="B7610" t="s">
        <v>163</v>
      </c>
      <c r="C7610">
        <v>0</v>
      </c>
      <c r="D7610" t="s">
        <v>164</v>
      </c>
      <c r="E7610">
        <v>17</v>
      </c>
      <c r="F7610" t="s">
        <v>165</v>
      </c>
      <c r="G7610" s="9">
        <v>3</v>
      </c>
      <c r="H7610" t="s">
        <v>172</v>
      </c>
      <c r="I7610">
        <v>0</v>
      </c>
      <c r="J7610" t="s">
        <v>173</v>
      </c>
      <c r="K7610">
        <v>17</v>
      </c>
      <c r="L7610" t="s">
        <v>165</v>
      </c>
      <c r="M7610" s="18">
        <f t="shared" si="236"/>
        <v>3</v>
      </c>
      <c r="N7610" s="18">
        <f t="shared" si="237"/>
        <v>3</v>
      </c>
    </row>
    <row r="7611" spans="1:14" x14ac:dyDescent="0.25">
      <c r="A7611">
        <v>2</v>
      </c>
      <c r="B7611" t="s">
        <v>163</v>
      </c>
      <c r="C7611">
        <v>4</v>
      </c>
      <c r="D7611" t="s">
        <v>164</v>
      </c>
      <c r="E7611">
        <v>22</v>
      </c>
      <c r="F7611" t="s">
        <v>165</v>
      </c>
      <c r="G7611" s="9">
        <v>10</v>
      </c>
      <c r="H7611" t="s">
        <v>172</v>
      </c>
      <c r="I7611">
        <v>0</v>
      </c>
      <c r="J7611" t="s">
        <v>173</v>
      </c>
      <c r="K7611">
        <v>10</v>
      </c>
      <c r="L7611" t="s">
        <v>165</v>
      </c>
      <c r="M7611" s="18">
        <f t="shared" si="236"/>
        <v>2.3333333333333335</v>
      </c>
      <c r="N7611" s="18">
        <f t="shared" si="237"/>
        <v>10</v>
      </c>
    </row>
    <row r="7612" spans="1:14" x14ac:dyDescent="0.25">
      <c r="A7612">
        <v>2</v>
      </c>
      <c r="B7612" t="s">
        <v>163</v>
      </c>
      <c r="C7612">
        <v>2</v>
      </c>
      <c r="D7612" t="s">
        <v>164</v>
      </c>
      <c r="E7612">
        <v>22</v>
      </c>
      <c r="F7612" t="s">
        <v>165</v>
      </c>
      <c r="G7612" s="9">
        <v>2</v>
      </c>
      <c r="H7612" t="s">
        <v>172</v>
      </c>
      <c r="I7612">
        <v>2</v>
      </c>
      <c r="J7612" t="s">
        <v>173</v>
      </c>
      <c r="K7612">
        <v>22</v>
      </c>
      <c r="L7612" t="s">
        <v>165</v>
      </c>
      <c r="M7612" s="18">
        <f t="shared" si="236"/>
        <v>2.1666666666666665</v>
      </c>
      <c r="N7612" s="18">
        <f t="shared" si="237"/>
        <v>2.1666666666666665</v>
      </c>
    </row>
    <row r="7613" spans="1:14" x14ac:dyDescent="0.25">
      <c r="A7613">
        <v>0</v>
      </c>
      <c r="B7613" t="s">
        <v>163</v>
      </c>
      <c r="C7613">
        <v>10</v>
      </c>
      <c r="D7613" t="s">
        <v>164</v>
      </c>
      <c r="E7613">
        <v>13</v>
      </c>
      <c r="F7613" t="s">
        <v>165</v>
      </c>
      <c r="G7613" s="9">
        <v>0</v>
      </c>
      <c r="H7613" t="s">
        <v>172</v>
      </c>
      <c r="I7613">
        <v>10</v>
      </c>
      <c r="J7613" t="s">
        <v>173</v>
      </c>
      <c r="K7613">
        <v>13</v>
      </c>
      <c r="L7613" t="s">
        <v>165</v>
      </c>
      <c r="M7613" s="18">
        <f t="shared" si="236"/>
        <v>0.83333333333333337</v>
      </c>
      <c r="N7613" s="18">
        <f t="shared" si="237"/>
        <v>0.83333333333333337</v>
      </c>
    </row>
    <row r="7614" spans="1:14" x14ac:dyDescent="0.25">
      <c r="A7614">
        <v>0</v>
      </c>
      <c r="B7614" t="s">
        <v>163</v>
      </c>
      <c r="C7614">
        <v>3</v>
      </c>
      <c r="D7614" t="s">
        <v>164</v>
      </c>
      <c r="E7614">
        <v>15</v>
      </c>
      <c r="F7614" t="s">
        <v>165</v>
      </c>
      <c r="G7614" s="9">
        <v>0</v>
      </c>
      <c r="H7614" t="s">
        <v>172</v>
      </c>
      <c r="I7614">
        <v>3</v>
      </c>
      <c r="J7614" t="s">
        <v>173</v>
      </c>
      <c r="K7614">
        <v>15</v>
      </c>
      <c r="L7614" t="s">
        <v>165</v>
      </c>
      <c r="M7614" s="18">
        <f t="shared" si="236"/>
        <v>0.25</v>
      </c>
      <c r="N7614" s="18">
        <f t="shared" si="237"/>
        <v>0.25</v>
      </c>
    </row>
    <row r="7615" spans="1:14" x14ac:dyDescent="0.25">
      <c r="A7615">
        <v>6</v>
      </c>
      <c r="B7615" t="s">
        <v>163</v>
      </c>
      <c r="C7615">
        <v>0</v>
      </c>
      <c r="D7615" t="s">
        <v>164</v>
      </c>
      <c r="E7615">
        <v>16</v>
      </c>
      <c r="F7615" t="s">
        <v>165</v>
      </c>
      <c r="G7615" s="9">
        <v>18</v>
      </c>
      <c r="H7615" t="s">
        <v>172</v>
      </c>
      <c r="I7615">
        <v>11</v>
      </c>
      <c r="J7615" t="s">
        <v>173</v>
      </c>
      <c r="K7615">
        <v>15</v>
      </c>
      <c r="L7615" t="s">
        <v>165</v>
      </c>
      <c r="M7615" s="18">
        <f t="shared" si="236"/>
        <v>6</v>
      </c>
      <c r="N7615" s="18">
        <f t="shared" si="237"/>
        <v>18.916666666666668</v>
      </c>
    </row>
    <row r="7616" spans="1:14" x14ac:dyDescent="0.25">
      <c r="A7616">
        <v>6</v>
      </c>
      <c r="B7616" t="s">
        <v>163</v>
      </c>
      <c r="C7616">
        <v>0</v>
      </c>
      <c r="D7616" t="s">
        <v>164</v>
      </c>
      <c r="E7616">
        <v>16</v>
      </c>
      <c r="F7616" t="s">
        <v>165</v>
      </c>
      <c r="G7616" s="9">
        <v>25</v>
      </c>
      <c r="H7616" t="s">
        <v>172</v>
      </c>
      <c r="I7616">
        <v>11</v>
      </c>
      <c r="J7616" t="s">
        <v>173</v>
      </c>
      <c r="K7616">
        <v>13</v>
      </c>
      <c r="L7616" t="s">
        <v>165</v>
      </c>
      <c r="M7616" s="18">
        <f t="shared" si="236"/>
        <v>6</v>
      </c>
      <c r="N7616" s="18">
        <f t="shared" si="237"/>
        <v>25.916666666666668</v>
      </c>
    </row>
    <row r="7617" spans="1:14" x14ac:dyDescent="0.25">
      <c r="A7617">
        <v>5</v>
      </c>
      <c r="B7617" t="s">
        <v>163</v>
      </c>
      <c r="C7617">
        <v>0</v>
      </c>
      <c r="D7617" t="s">
        <v>164</v>
      </c>
      <c r="E7617">
        <v>3</v>
      </c>
      <c r="F7617" t="s">
        <v>165</v>
      </c>
      <c r="G7617" s="9">
        <v>5</v>
      </c>
      <c r="H7617" t="s">
        <v>172</v>
      </c>
      <c r="I7617">
        <v>0</v>
      </c>
      <c r="J7617" t="s">
        <v>173</v>
      </c>
      <c r="K7617">
        <v>3</v>
      </c>
      <c r="L7617" t="s">
        <v>165</v>
      </c>
      <c r="M7617" s="18">
        <f t="shared" si="236"/>
        <v>5</v>
      </c>
      <c r="N7617" s="18">
        <f t="shared" si="237"/>
        <v>5</v>
      </c>
    </row>
    <row r="7618" spans="1:14" x14ac:dyDescent="0.25">
      <c r="A7618">
        <v>4</v>
      </c>
      <c r="B7618" t="s">
        <v>163</v>
      </c>
      <c r="C7618">
        <v>8</v>
      </c>
      <c r="D7618" t="s">
        <v>164</v>
      </c>
      <c r="E7618">
        <v>13</v>
      </c>
      <c r="F7618" t="s">
        <v>165</v>
      </c>
      <c r="G7618" s="9">
        <v>4</v>
      </c>
      <c r="H7618" t="s">
        <v>172</v>
      </c>
      <c r="I7618">
        <v>8</v>
      </c>
      <c r="J7618" t="s">
        <v>173</v>
      </c>
      <c r="K7618">
        <v>13</v>
      </c>
      <c r="L7618" t="s">
        <v>165</v>
      </c>
      <c r="M7618" s="18">
        <f t="shared" si="236"/>
        <v>4.666666666666667</v>
      </c>
      <c r="N7618" s="18">
        <f t="shared" si="237"/>
        <v>4.666666666666667</v>
      </c>
    </row>
    <row r="7619" spans="1:14" x14ac:dyDescent="0.25">
      <c r="A7619">
        <v>3</v>
      </c>
      <c r="B7619" t="s">
        <v>163</v>
      </c>
      <c r="C7619">
        <v>0</v>
      </c>
      <c r="D7619" t="s">
        <v>164</v>
      </c>
      <c r="E7619">
        <v>17</v>
      </c>
      <c r="F7619" t="s">
        <v>165</v>
      </c>
      <c r="G7619" s="9">
        <v>3</v>
      </c>
      <c r="H7619" t="s">
        <v>172</v>
      </c>
      <c r="I7619">
        <v>0</v>
      </c>
      <c r="J7619" t="s">
        <v>173</v>
      </c>
      <c r="K7619">
        <v>17</v>
      </c>
      <c r="L7619" t="s">
        <v>165</v>
      </c>
      <c r="M7619" s="18">
        <f t="shared" ref="M7619:M7682" si="238">A7619+C7619/12</f>
        <v>3</v>
      </c>
      <c r="N7619" s="18">
        <f t="shared" ref="N7619:N7682" si="239">G7619+I7619/12</f>
        <v>3</v>
      </c>
    </row>
    <row r="7620" spans="1:14" x14ac:dyDescent="0.25">
      <c r="A7620">
        <v>2</v>
      </c>
      <c r="B7620" t="s">
        <v>163</v>
      </c>
      <c r="C7620">
        <v>6</v>
      </c>
      <c r="D7620" t="s">
        <v>164</v>
      </c>
      <c r="E7620">
        <v>11</v>
      </c>
      <c r="F7620" t="s">
        <v>165</v>
      </c>
      <c r="G7620" s="9">
        <v>2</v>
      </c>
      <c r="H7620" t="s">
        <v>172</v>
      </c>
      <c r="I7620">
        <v>6</v>
      </c>
      <c r="J7620" t="s">
        <v>173</v>
      </c>
      <c r="K7620">
        <v>11</v>
      </c>
      <c r="L7620" t="s">
        <v>165</v>
      </c>
      <c r="M7620" s="18">
        <f t="shared" si="238"/>
        <v>2.5</v>
      </c>
      <c r="N7620" s="18">
        <f t="shared" si="239"/>
        <v>2.5</v>
      </c>
    </row>
    <row r="7621" spans="1:14" x14ac:dyDescent="0.25">
      <c r="A7621">
        <v>0</v>
      </c>
      <c r="B7621" t="s">
        <v>163</v>
      </c>
      <c r="C7621">
        <v>6</v>
      </c>
      <c r="D7621" t="s">
        <v>164</v>
      </c>
      <c r="E7621">
        <v>16</v>
      </c>
      <c r="F7621" t="s">
        <v>165</v>
      </c>
      <c r="G7621" s="9">
        <v>2</v>
      </c>
      <c r="H7621" t="s">
        <v>172</v>
      </c>
      <c r="I7621">
        <v>6</v>
      </c>
      <c r="J7621" t="s">
        <v>173</v>
      </c>
      <c r="K7621">
        <v>11</v>
      </c>
      <c r="L7621" t="s">
        <v>165</v>
      </c>
      <c r="M7621" s="18">
        <f t="shared" si="238"/>
        <v>0.5</v>
      </c>
      <c r="N7621" s="18">
        <f t="shared" si="239"/>
        <v>2.5</v>
      </c>
    </row>
    <row r="7622" spans="1:14" x14ac:dyDescent="0.25">
      <c r="A7622">
        <v>2</v>
      </c>
      <c r="B7622" t="s">
        <v>163</v>
      </c>
      <c r="C7622">
        <v>3</v>
      </c>
      <c r="D7622" t="s">
        <v>164</v>
      </c>
      <c r="E7622">
        <v>18</v>
      </c>
      <c r="F7622" t="s">
        <v>165</v>
      </c>
      <c r="G7622" s="9">
        <v>2</v>
      </c>
      <c r="H7622" t="s">
        <v>172</v>
      </c>
      <c r="I7622">
        <v>3</v>
      </c>
      <c r="J7622" t="s">
        <v>173</v>
      </c>
      <c r="K7622">
        <v>18</v>
      </c>
      <c r="L7622" t="s">
        <v>165</v>
      </c>
      <c r="M7622" s="18">
        <f t="shared" si="238"/>
        <v>2.25</v>
      </c>
      <c r="N7622" s="18">
        <f t="shared" si="239"/>
        <v>2.25</v>
      </c>
    </row>
    <row r="7623" spans="1:14" x14ac:dyDescent="0.25">
      <c r="A7623">
        <v>2</v>
      </c>
      <c r="B7623" t="s">
        <v>163</v>
      </c>
      <c r="C7623">
        <v>2</v>
      </c>
      <c r="D7623" t="s">
        <v>164</v>
      </c>
      <c r="E7623">
        <v>22</v>
      </c>
      <c r="F7623" t="s">
        <v>165</v>
      </c>
      <c r="G7623" s="9">
        <v>2</v>
      </c>
      <c r="H7623" t="s">
        <v>172</v>
      </c>
      <c r="I7623">
        <v>2</v>
      </c>
      <c r="J7623" t="s">
        <v>173</v>
      </c>
      <c r="K7623">
        <v>22</v>
      </c>
      <c r="L7623" t="s">
        <v>165</v>
      </c>
      <c r="M7623" s="18">
        <f t="shared" si="238"/>
        <v>2.1666666666666665</v>
      </c>
      <c r="N7623" s="18">
        <f t="shared" si="239"/>
        <v>2.1666666666666665</v>
      </c>
    </row>
    <row r="7624" spans="1:14" x14ac:dyDescent="0.25">
      <c r="A7624">
        <v>2</v>
      </c>
      <c r="B7624" t="s">
        <v>163</v>
      </c>
      <c r="C7624">
        <v>0</v>
      </c>
      <c r="D7624" t="s">
        <v>164</v>
      </c>
      <c r="E7624">
        <v>12</v>
      </c>
      <c r="F7624" t="s">
        <v>165</v>
      </c>
      <c r="G7624" s="9">
        <v>2</v>
      </c>
      <c r="H7624" t="s">
        <v>172</v>
      </c>
      <c r="I7624">
        <v>0</v>
      </c>
      <c r="J7624" t="s">
        <v>173</v>
      </c>
      <c r="K7624">
        <v>12</v>
      </c>
      <c r="L7624" t="s">
        <v>165</v>
      </c>
      <c r="M7624" s="18">
        <f t="shared" si="238"/>
        <v>2</v>
      </c>
      <c r="N7624" s="18">
        <f t="shared" si="239"/>
        <v>2</v>
      </c>
    </row>
    <row r="7625" spans="1:14" x14ac:dyDescent="0.25">
      <c r="A7625">
        <v>2</v>
      </c>
      <c r="B7625" t="s">
        <v>163</v>
      </c>
      <c r="C7625">
        <v>0</v>
      </c>
      <c r="D7625" t="s">
        <v>164</v>
      </c>
      <c r="E7625">
        <v>11</v>
      </c>
      <c r="F7625" t="s">
        <v>165</v>
      </c>
      <c r="G7625" s="9">
        <v>2</v>
      </c>
      <c r="H7625" t="s">
        <v>172</v>
      </c>
      <c r="I7625">
        <v>0</v>
      </c>
      <c r="J7625" t="s">
        <v>173</v>
      </c>
      <c r="K7625">
        <v>11</v>
      </c>
      <c r="L7625" t="s">
        <v>165</v>
      </c>
      <c r="M7625" s="18">
        <f t="shared" si="238"/>
        <v>2</v>
      </c>
      <c r="N7625" s="18">
        <f t="shared" si="239"/>
        <v>2</v>
      </c>
    </row>
    <row r="7626" spans="1:14" x14ac:dyDescent="0.25">
      <c r="A7626">
        <v>1</v>
      </c>
      <c r="B7626" t="s">
        <v>163</v>
      </c>
      <c r="C7626">
        <v>7</v>
      </c>
      <c r="D7626" t="s">
        <v>164</v>
      </c>
      <c r="E7626">
        <v>19</v>
      </c>
      <c r="F7626" t="s">
        <v>165</v>
      </c>
      <c r="G7626" s="9">
        <v>1</v>
      </c>
      <c r="H7626" t="s">
        <v>172</v>
      </c>
      <c r="I7626">
        <v>7</v>
      </c>
      <c r="J7626" t="s">
        <v>173</v>
      </c>
      <c r="K7626">
        <v>19</v>
      </c>
      <c r="L7626" t="s">
        <v>165</v>
      </c>
      <c r="M7626" s="18">
        <f t="shared" si="238"/>
        <v>1.5833333333333335</v>
      </c>
      <c r="N7626" s="18">
        <f t="shared" si="239"/>
        <v>1.5833333333333335</v>
      </c>
    </row>
    <row r="7627" spans="1:14" x14ac:dyDescent="0.25">
      <c r="A7627">
        <v>0</v>
      </c>
      <c r="B7627" t="s">
        <v>163</v>
      </c>
      <c r="C7627">
        <v>11</v>
      </c>
      <c r="D7627" t="s">
        <v>164</v>
      </c>
      <c r="E7627">
        <v>3</v>
      </c>
      <c r="F7627" t="s">
        <v>165</v>
      </c>
      <c r="G7627" s="9">
        <v>0</v>
      </c>
      <c r="H7627" t="s">
        <v>172</v>
      </c>
      <c r="I7627">
        <v>11</v>
      </c>
      <c r="J7627" t="s">
        <v>173</v>
      </c>
      <c r="K7627">
        <v>3</v>
      </c>
      <c r="L7627" t="s">
        <v>165</v>
      </c>
      <c r="M7627" s="18">
        <f t="shared" si="238"/>
        <v>0.91666666666666663</v>
      </c>
      <c r="N7627" s="18">
        <f t="shared" si="239"/>
        <v>0.91666666666666663</v>
      </c>
    </row>
    <row r="7628" spans="1:14" x14ac:dyDescent="0.25">
      <c r="A7628">
        <v>0</v>
      </c>
      <c r="B7628" t="s">
        <v>163</v>
      </c>
      <c r="C7628">
        <v>5</v>
      </c>
      <c r="D7628" t="s">
        <v>164</v>
      </c>
      <c r="E7628">
        <v>24</v>
      </c>
      <c r="F7628" t="s">
        <v>165</v>
      </c>
      <c r="G7628" s="9">
        <v>0</v>
      </c>
      <c r="H7628" t="s">
        <v>172</v>
      </c>
      <c r="I7628">
        <v>5</v>
      </c>
      <c r="J7628" t="s">
        <v>173</v>
      </c>
      <c r="K7628">
        <v>24</v>
      </c>
      <c r="L7628" t="s">
        <v>165</v>
      </c>
      <c r="M7628" s="18">
        <f t="shared" si="238"/>
        <v>0.41666666666666669</v>
      </c>
      <c r="N7628" s="18">
        <f t="shared" si="239"/>
        <v>0.41666666666666669</v>
      </c>
    </row>
    <row r="7629" spans="1:14" x14ac:dyDescent="0.25">
      <c r="A7629">
        <v>6</v>
      </c>
      <c r="B7629" t="s">
        <v>163</v>
      </c>
      <c r="C7629">
        <v>0</v>
      </c>
      <c r="D7629" t="s">
        <v>164</v>
      </c>
      <c r="E7629">
        <v>16</v>
      </c>
      <c r="F7629" t="s">
        <v>165</v>
      </c>
      <c r="G7629" s="9">
        <v>7</v>
      </c>
      <c r="H7629" t="s">
        <v>172</v>
      </c>
      <c r="I7629">
        <v>1</v>
      </c>
      <c r="J7629" t="s">
        <v>173</v>
      </c>
      <c r="K7629">
        <v>16</v>
      </c>
      <c r="L7629" t="s">
        <v>165</v>
      </c>
      <c r="M7629" s="18">
        <f t="shared" si="238"/>
        <v>6</v>
      </c>
      <c r="N7629" s="18">
        <f t="shared" si="239"/>
        <v>7.083333333333333</v>
      </c>
    </row>
    <row r="7630" spans="1:14" x14ac:dyDescent="0.25">
      <c r="A7630">
        <v>4</v>
      </c>
      <c r="B7630" t="s">
        <v>163</v>
      </c>
      <c r="C7630">
        <v>1</v>
      </c>
      <c r="D7630" t="s">
        <v>164</v>
      </c>
      <c r="E7630">
        <v>16</v>
      </c>
      <c r="F7630" t="s">
        <v>165</v>
      </c>
      <c r="G7630" s="9">
        <v>6</v>
      </c>
      <c r="H7630" t="s">
        <v>172</v>
      </c>
      <c r="I7630">
        <v>8</v>
      </c>
      <c r="J7630" t="s">
        <v>173</v>
      </c>
      <c r="K7630">
        <v>15</v>
      </c>
      <c r="L7630" t="s">
        <v>165</v>
      </c>
      <c r="M7630" s="18">
        <f t="shared" si="238"/>
        <v>4.083333333333333</v>
      </c>
      <c r="N7630" s="18">
        <f t="shared" si="239"/>
        <v>6.666666666666667</v>
      </c>
    </row>
    <row r="7631" spans="1:14" x14ac:dyDescent="0.25">
      <c r="A7631">
        <v>1</v>
      </c>
      <c r="B7631" t="s">
        <v>163</v>
      </c>
      <c r="C7631">
        <v>6</v>
      </c>
      <c r="D7631" t="s">
        <v>164</v>
      </c>
      <c r="E7631">
        <v>22</v>
      </c>
      <c r="F7631" t="s">
        <v>165</v>
      </c>
      <c r="G7631" s="9">
        <v>3</v>
      </c>
      <c r="H7631" t="s">
        <v>172</v>
      </c>
      <c r="I7631">
        <v>2</v>
      </c>
      <c r="J7631" t="s">
        <v>173</v>
      </c>
      <c r="K7631">
        <v>13</v>
      </c>
      <c r="L7631" t="s">
        <v>165</v>
      </c>
      <c r="M7631" s="18">
        <f t="shared" si="238"/>
        <v>1.5</v>
      </c>
      <c r="N7631" s="18">
        <f t="shared" si="239"/>
        <v>3.1666666666666665</v>
      </c>
    </row>
    <row r="7632" spans="1:14" x14ac:dyDescent="0.25">
      <c r="A7632">
        <v>1</v>
      </c>
      <c r="B7632" t="s">
        <v>163</v>
      </c>
      <c r="C7632">
        <v>7</v>
      </c>
      <c r="D7632" t="s">
        <v>164</v>
      </c>
      <c r="E7632">
        <v>19</v>
      </c>
      <c r="F7632" t="s">
        <v>165</v>
      </c>
      <c r="G7632" s="9">
        <v>1</v>
      </c>
      <c r="H7632" t="s">
        <v>172</v>
      </c>
      <c r="I7632">
        <v>7</v>
      </c>
      <c r="J7632" t="s">
        <v>173</v>
      </c>
      <c r="K7632">
        <v>19</v>
      </c>
      <c r="L7632" t="s">
        <v>165</v>
      </c>
      <c r="M7632" s="18">
        <f t="shared" si="238"/>
        <v>1.5833333333333335</v>
      </c>
      <c r="N7632" s="18">
        <f t="shared" si="239"/>
        <v>1.5833333333333335</v>
      </c>
    </row>
    <row r="7633" spans="1:14" x14ac:dyDescent="0.25">
      <c r="A7633">
        <v>0</v>
      </c>
      <c r="B7633" t="s">
        <v>163</v>
      </c>
      <c r="C7633">
        <v>6</v>
      </c>
      <c r="D7633" t="s">
        <v>164</v>
      </c>
      <c r="E7633">
        <v>24</v>
      </c>
      <c r="F7633" t="s">
        <v>165</v>
      </c>
      <c r="G7633" s="9">
        <v>0</v>
      </c>
      <c r="H7633" t="s">
        <v>172</v>
      </c>
      <c r="I7633">
        <v>6</v>
      </c>
      <c r="J7633" t="s">
        <v>173</v>
      </c>
      <c r="K7633">
        <v>24</v>
      </c>
      <c r="L7633" t="s">
        <v>165</v>
      </c>
      <c r="M7633" s="18">
        <f t="shared" si="238"/>
        <v>0.5</v>
      </c>
      <c r="N7633" s="18">
        <f t="shared" si="239"/>
        <v>0.5</v>
      </c>
    </row>
    <row r="7634" spans="1:14" x14ac:dyDescent="0.25">
      <c r="A7634">
        <v>0</v>
      </c>
      <c r="B7634" t="s">
        <v>163</v>
      </c>
      <c r="C7634">
        <v>9</v>
      </c>
      <c r="D7634" t="s">
        <v>164</v>
      </c>
      <c r="E7634">
        <v>1</v>
      </c>
      <c r="F7634" t="s">
        <v>165</v>
      </c>
      <c r="G7634" s="9">
        <v>11</v>
      </c>
      <c r="H7634" t="s">
        <v>172</v>
      </c>
      <c r="I7634">
        <v>9</v>
      </c>
      <c r="J7634" t="s">
        <v>173</v>
      </c>
      <c r="K7634">
        <v>30</v>
      </c>
      <c r="L7634" t="s">
        <v>165</v>
      </c>
      <c r="M7634" s="18">
        <f t="shared" si="238"/>
        <v>0.75</v>
      </c>
      <c r="N7634" s="18">
        <f t="shared" si="239"/>
        <v>11.75</v>
      </c>
    </row>
    <row r="7635" spans="1:14" x14ac:dyDescent="0.25">
      <c r="A7635">
        <v>1</v>
      </c>
      <c r="B7635" t="s">
        <v>163</v>
      </c>
      <c r="C7635">
        <v>5</v>
      </c>
      <c r="D7635" t="s">
        <v>164</v>
      </c>
      <c r="E7635">
        <v>15</v>
      </c>
      <c r="F7635" t="s">
        <v>165</v>
      </c>
      <c r="G7635" s="9">
        <v>1</v>
      </c>
      <c r="H7635" t="s">
        <v>172</v>
      </c>
      <c r="I7635">
        <v>5</v>
      </c>
      <c r="J7635" t="s">
        <v>173</v>
      </c>
      <c r="K7635">
        <v>15</v>
      </c>
      <c r="L7635" t="s">
        <v>165</v>
      </c>
      <c r="M7635" s="18">
        <f t="shared" si="238"/>
        <v>1.4166666666666667</v>
      </c>
      <c r="N7635" s="18">
        <f t="shared" si="239"/>
        <v>1.4166666666666667</v>
      </c>
    </row>
    <row r="7636" spans="1:14" x14ac:dyDescent="0.25">
      <c r="A7636">
        <v>0</v>
      </c>
      <c r="B7636" t="s">
        <v>163</v>
      </c>
      <c r="C7636">
        <v>9</v>
      </c>
      <c r="D7636" t="s">
        <v>164</v>
      </c>
      <c r="E7636">
        <v>15</v>
      </c>
      <c r="F7636" t="s">
        <v>165</v>
      </c>
      <c r="G7636" s="9">
        <v>0</v>
      </c>
      <c r="H7636" t="s">
        <v>172</v>
      </c>
      <c r="I7636">
        <v>9</v>
      </c>
      <c r="J7636" t="s">
        <v>173</v>
      </c>
      <c r="K7636">
        <v>15</v>
      </c>
      <c r="L7636" t="s">
        <v>165</v>
      </c>
      <c r="M7636" s="18">
        <f t="shared" si="238"/>
        <v>0.75</v>
      </c>
      <c r="N7636" s="18">
        <f t="shared" si="239"/>
        <v>0.75</v>
      </c>
    </row>
    <row r="7637" spans="1:14" x14ac:dyDescent="0.25">
      <c r="A7637">
        <v>0</v>
      </c>
      <c r="B7637" t="s">
        <v>163</v>
      </c>
      <c r="C7637">
        <v>8</v>
      </c>
      <c r="D7637" t="s">
        <v>164</v>
      </c>
      <c r="E7637">
        <v>11</v>
      </c>
      <c r="F7637" t="s">
        <v>165</v>
      </c>
      <c r="G7637" s="9">
        <v>0</v>
      </c>
      <c r="H7637" t="s">
        <v>172</v>
      </c>
      <c r="I7637">
        <v>8</v>
      </c>
      <c r="J7637" t="s">
        <v>173</v>
      </c>
      <c r="K7637">
        <v>11</v>
      </c>
      <c r="L7637" t="s">
        <v>165</v>
      </c>
      <c r="M7637" s="18">
        <f t="shared" si="238"/>
        <v>0.66666666666666663</v>
      </c>
      <c r="N7637" s="18">
        <f t="shared" si="239"/>
        <v>0.66666666666666663</v>
      </c>
    </row>
    <row r="7638" spans="1:14" x14ac:dyDescent="0.25">
      <c r="A7638">
        <v>0</v>
      </c>
      <c r="B7638" t="s">
        <v>163</v>
      </c>
      <c r="C7638">
        <v>6</v>
      </c>
      <c r="D7638" t="s">
        <v>164</v>
      </c>
      <c r="E7638">
        <v>0</v>
      </c>
      <c r="F7638" t="s">
        <v>165</v>
      </c>
      <c r="G7638" s="9">
        <v>6</v>
      </c>
      <c r="H7638" t="s">
        <v>172</v>
      </c>
      <c r="I7638">
        <v>6</v>
      </c>
      <c r="J7638" t="s">
        <v>173</v>
      </c>
      <c r="K7638">
        <v>13</v>
      </c>
      <c r="L7638" t="s">
        <v>165</v>
      </c>
      <c r="M7638" s="18">
        <f t="shared" si="238"/>
        <v>0.5</v>
      </c>
      <c r="N7638" s="18">
        <f t="shared" si="239"/>
        <v>6.5</v>
      </c>
    </row>
    <row r="7639" spans="1:14" x14ac:dyDescent="0.25">
      <c r="A7639">
        <v>2</v>
      </c>
      <c r="B7639" t="s">
        <v>163</v>
      </c>
      <c r="C7639">
        <v>0</v>
      </c>
      <c r="D7639" t="s">
        <v>164</v>
      </c>
      <c r="E7639">
        <v>18</v>
      </c>
      <c r="F7639" t="s">
        <v>165</v>
      </c>
      <c r="G7639" s="9">
        <v>2</v>
      </c>
      <c r="H7639" t="s">
        <v>172</v>
      </c>
      <c r="I7639">
        <v>0</v>
      </c>
      <c r="J7639" t="s">
        <v>173</v>
      </c>
      <c r="K7639">
        <v>18</v>
      </c>
      <c r="L7639" t="s">
        <v>165</v>
      </c>
      <c r="M7639" s="18">
        <f t="shared" si="238"/>
        <v>2</v>
      </c>
      <c r="N7639" s="18">
        <f t="shared" si="239"/>
        <v>2</v>
      </c>
    </row>
    <row r="7640" spans="1:14" x14ac:dyDescent="0.25">
      <c r="A7640">
        <v>1</v>
      </c>
      <c r="B7640" t="s">
        <v>163</v>
      </c>
      <c r="C7640">
        <v>3</v>
      </c>
      <c r="D7640" t="s">
        <v>164</v>
      </c>
      <c r="E7640">
        <v>28</v>
      </c>
      <c r="F7640" t="s">
        <v>165</v>
      </c>
      <c r="G7640" s="9">
        <v>1</v>
      </c>
      <c r="H7640" t="s">
        <v>172</v>
      </c>
      <c r="I7640">
        <v>3</v>
      </c>
      <c r="J7640" t="s">
        <v>173</v>
      </c>
      <c r="K7640">
        <v>28</v>
      </c>
      <c r="L7640" t="s">
        <v>165</v>
      </c>
      <c r="M7640" s="18">
        <f t="shared" si="238"/>
        <v>1.25</v>
      </c>
      <c r="N7640" s="18">
        <f t="shared" si="239"/>
        <v>1.25</v>
      </c>
    </row>
    <row r="7641" spans="1:14" x14ac:dyDescent="0.25">
      <c r="A7641">
        <v>0</v>
      </c>
      <c r="B7641" t="s">
        <v>163</v>
      </c>
      <c r="C7641">
        <v>3</v>
      </c>
      <c r="D7641" t="s">
        <v>164</v>
      </c>
      <c r="E7641">
        <v>29</v>
      </c>
      <c r="F7641" t="s">
        <v>165</v>
      </c>
      <c r="G7641" s="9">
        <v>0</v>
      </c>
      <c r="H7641" t="s">
        <v>172</v>
      </c>
      <c r="I7641">
        <v>3</v>
      </c>
      <c r="J7641" t="s">
        <v>173</v>
      </c>
      <c r="K7641">
        <v>29</v>
      </c>
      <c r="L7641" t="s">
        <v>165</v>
      </c>
      <c r="M7641" s="18">
        <f t="shared" si="238"/>
        <v>0.25</v>
      </c>
      <c r="N7641" s="18">
        <f t="shared" si="239"/>
        <v>0.25</v>
      </c>
    </row>
    <row r="7642" spans="1:14" x14ac:dyDescent="0.25">
      <c r="A7642">
        <v>0</v>
      </c>
      <c r="B7642" t="s">
        <v>163</v>
      </c>
      <c r="C7642">
        <v>10</v>
      </c>
      <c r="D7642" t="s">
        <v>164</v>
      </c>
      <c r="E7642">
        <v>6</v>
      </c>
      <c r="F7642" t="s">
        <v>165</v>
      </c>
      <c r="G7642" s="9">
        <v>0</v>
      </c>
      <c r="H7642" t="s">
        <v>172</v>
      </c>
      <c r="I7642">
        <v>10</v>
      </c>
      <c r="J7642" t="s">
        <v>173</v>
      </c>
      <c r="K7642">
        <v>6</v>
      </c>
      <c r="L7642" t="s">
        <v>165</v>
      </c>
      <c r="M7642" s="18">
        <f t="shared" si="238"/>
        <v>0.83333333333333337</v>
      </c>
      <c r="N7642" s="18">
        <f t="shared" si="239"/>
        <v>0.83333333333333337</v>
      </c>
    </row>
    <row r="7643" spans="1:14" x14ac:dyDescent="0.25">
      <c r="A7643">
        <v>0</v>
      </c>
      <c r="B7643" t="s">
        <v>163</v>
      </c>
      <c r="C7643">
        <v>2</v>
      </c>
      <c r="D7643" t="s">
        <v>164</v>
      </c>
      <c r="E7643">
        <v>3</v>
      </c>
      <c r="F7643" t="s">
        <v>165</v>
      </c>
      <c r="G7643" s="9">
        <v>0</v>
      </c>
      <c r="H7643" t="s">
        <v>172</v>
      </c>
      <c r="I7643">
        <v>2</v>
      </c>
      <c r="J7643" t="s">
        <v>173</v>
      </c>
      <c r="K7643">
        <v>3</v>
      </c>
      <c r="L7643" t="s">
        <v>165</v>
      </c>
      <c r="M7643" s="18">
        <f t="shared" si="238"/>
        <v>0.16666666666666666</v>
      </c>
      <c r="N7643" s="18">
        <f t="shared" si="239"/>
        <v>0.16666666666666666</v>
      </c>
    </row>
    <row r="7644" spans="1:14" x14ac:dyDescent="0.25">
      <c r="A7644">
        <v>6</v>
      </c>
      <c r="B7644" t="s">
        <v>163</v>
      </c>
      <c r="C7644">
        <v>0</v>
      </c>
      <c r="D7644" t="s">
        <v>164</v>
      </c>
      <c r="E7644">
        <v>16</v>
      </c>
      <c r="F7644" t="s">
        <v>165</v>
      </c>
      <c r="G7644" s="9">
        <v>39</v>
      </c>
      <c r="H7644" t="s">
        <v>172</v>
      </c>
      <c r="I7644">
        <v>11</v>
      </c>
      <c r="J7644" t="s">
        <v>173</v>
      </c>
      <c r="K7644">
        <v>18</v>
      </c>
      <c r="L7644" t="s">
        <v>165</v>
      </c>
      <c r="M7644" s="18">
        <f t="shared" si="238"/>
        <v>6</v>
      </c>
      <c r="N7644" s="18">
        <f t="shared" si="239"/>
        <v>39.916666666666664</v>
      </c>
    </row>
    <row r="7645" spans="1:14" x14ac:dyDescent="0.25">
      <c r="A7645">
        <v>1</v>
      </c>
      <c r="B7645" t="s">
        <v>163</v>
      </c>
      <c r="C7645">
        <v>4</v>
      </c>
      <c r="D7645" t="s">
        <v>164</v>
      </c>
      <c r="E7645">
        <v>10</v>
      </c>
      <c r="F7645" t="s">
        <v>165</v>
      </c>
      <c r="G7645" s="9">
        <v>1</v>
      </c>
      <c r="H7645" t="s">
        <v>172</v>
      </c>
      <c r="I7645">
        <v>4</v>
      </c>
      <c r="J7645" t="s">
        <v>173</v>
      </c>
      <c r="K7645">
        <v>10</v>
      </c>
      <c r="L7645" t="s">
        <v>165</v>
      </c>
      <c r="M7645" s="18">
        <f t="shared" si="238"/>
        <v>1.3333333333333333</v>
      </c>
      <c r="N7645" s="18">
        <f t="shared" si="239"/>
        <v>1.3333333333333333</v>
      </c>
    </row>
    <row r="7646" spans="1:14" x14ac:dyDescent="0.25">
      <c r="A7646">
        <v>1</v>
      </c>
      <c r="B7646" t="s">
        <v>163</v>
      </c>
      <c r="C7646">
        <v>2</v>
      </c>
      <c r="D7646" t="s">
        <v>164</v>
      </c>
      <c r="E7646">
        <v>16</v>
      </c>
      <c r="F7646" t="s">
        <v>165</v>
      </c>
      <c r="G7646" s="9">
        <v>1</v>
      </c>
      <c r="H7646" t="s">
        <v>172</v>
      </c>
      <c r="I7646">
        <v>2</v>
      </c>
      <c r="J7646" t="s">
        <v>173</v>
      </c>
      <c r="K7646">
        <v>16</v>
      </c>
      <c r="L7646" t="s">
        <v>165</v>
      </c>
      <c r="M7646" s="18">
        <f t="shared" si="238"/>
        <v>1.1666666666666667</v>
      </c>
      <c r="N7646" s="18">
        <f t="shared" si="239"/>
        <v>1.1666666666666667</v>
      </c>
    </row>
    <row r="7647" spans="1:14" x14ac:dyDescent="0.25">
      <c r="A7647">
        <v>6</v>
      </c>
      <c r="B7647" t="s">
        <v>163</v>
      </c>
      <c r="C7647">
        <v>0</v>
      </c>
      <c r="D7647" t="s">
        <v>164</v>
      </c>
      <c r="E7647">
        <v>8</v>
      </c>
      <c r="F7647" t="s">
        <v>165</v>
      </c>
      <c r="G7647" s="9">
        <v>6</v>
      </c>
      <c r="H7647" t="s">
        <v>172</v>
      </c>
      <c r="I7647">
        <v>0</v>
      </c>
      <c r="J7647" t="s">
        <v>173</v>
      </c>
      <c r="K7647">
        <v>8</v>
      </c>
      <c r="L7647" t="s">
        <v>165</v>
      </c>
      <c r="M7647" s="18">
        <f t="shared" si="238"/>
        <v>6</v>
      </c>
      <c r="N7647" s="18">
        <f t="shared" si="239"/>
        <v>6</v>
      </c>
    </row>
    <row r="7648" spans="1:14" x14ac:dyDescent="0.25">
      <c r="A7648">
        <v>6</v>
      </c>
      <c r="B7648" t="s">
        <v>163</v>
      </c>
      <c r="C7648">
        <v>0</v>
      </c>
      <c r="D7648" t="s">
        <v>164</v>
      </c>
      <c r="E7648">
        <v>16</v>
      </c>
      <c r="F7648" t="s">
        <v>165</v>
      </c>
      <c r="G7648" s="9">
        <v>9</v>
      </c>
      <c r="H7648" t="s">
        <v>172</v>
      </c>
      <c r="I7648">
        <v>4</v>
      </c>
      <c r="J7648" t="s">
        <v>173</v>
      </c>
      <c r="K7648">
        <v>1</v>
      </c>
      <c r="L7648" t="s">
        <v>165</v>
      </c>
      <c r="M7648" s="18">
        <f t="shared" si="238"/>
        <v>6</v>
      </c>
      <c r="N7648" s="18">
        <f t="shared" si="239"/>
        <v>9.3333333333333339</v>
      </c>
    </row>
    <row r="7649" spans="1:14" x14ac:dyDescent="0.25">
      <c r="A7649">
        <v>5</v>
      </c>
      <c r="B7649" t="s">
        <v>163</v>
      </c>
      <c r="C7649">
        <v>11</v>
      </c>
      <c r="D7649" t="s">
        <v>164</v>
      </c>
      <c r="E7649">
        <v>16</v>
      </c>
      <c r="F7649" t="s">
        <v>165</v>
      </c>
      <c r="G7649" s="9">
        <v>8</v>
      </c>
      <c r="H7649" t="s">
        <v>172</v>
      </c>
      <c r="I7649">
        <v>0</v>
      </c>
      <c r="J7649" t="s">
        <v>173</v>
      </c>
      <c r="K7649">
        <v>13</v>
      </c>
      <c r="L7649" t="s">
        <v>165</v>
      </c>
      <c r="M7649" s="18">
        <f t="shared" si="238"/>
        <v>5.916666666666667</v>
      </c>
      <c r="N7649" s="18">
        <f t="shared" si="239"/>
        <v>8</v>
      </c>
    </row>
    <row r="7650" spans="1:14" x14ac:dyDescent="0.25">
      <c r="A7650">
        <v>4</v>
      </c>
      <c r="B7650" t="s">
        <v>163</v>
      </c>
      <c r="C7650">
        <v>0</v>
      </c>
      <c r="D7650" t="s">
        <v>164</v>
      </c>
      <c r="E7650">
        <v>16</v>
      </c>
      <c r="F7650" t="s">
        <v>165</v>
      </c>
      <c r="G7650" s="9">
        <v>6</v>
      </c>
      <c r="H7650" t="s">
        <v>172</v>
      </c>
      <c r="I7650">
        <v>0</v>
      </c>
      <c r="J7650" t="s">
        <v>173</v>
      </c>
      <c r="K7650">
        <v>15</v>
      </c>
      <c r="L7650" t="s">
        <v>165</v>
      </c>
      <c r="M7650" s="18">
        <f t="shared" si="238"/>
        <v>4</v>
      </c>
      <c r="N7650" s="18">
        <f t="shared" si="239"/>
        <v>6</v>
      </c>
    </row>
    <row r="7651" spans="1:14" x14ac:dyDescent="0.25">
      <c r="A7651">
        <v>3</v>
      </c>
      <c r="B7651" t="s">
        <v>163</v>
      </c>
      <c r="C7651">
        <v>4</v>
      </c>
      <c r="D7651" t="s">
        <v>164</v>
      </c>
      <c r="E7651">
        <v>21</v>
      </c>
      <c r="F7651" t="s">
        <v>165</v>
      </c>
      <c r="G7651" s="9">
        <v>3</v>
      </c>
      <c r="H7651" t="s">
        <v>172</v>
      </c>
      <c r="I7651">
        <v>4</v>
      </c>
      <c r="J7651" t="s">
        <v>173</v>
      </c>
      <c r="K7651">
        <v>21</v>
      </c>
      <c r="L7651" t="s">
        <v>165</v>
      </c>
      <c r="M7651" s="18">
        <f t="shared" si="238"/>
        <v>3.3333333333333335</v>
      </c>
      <c r="N7651" s="18">
        <f t="shared" si="239"/>
        <v>3.3333333333333335</v>
      </c>
    </row>
    <row r="7652" spans="1:14" x14ac:dyDescent="0.25">
      <c r="A7652">
        <v>2</v>
      </c>
      <c r="B7652" t="s">
        <v>163</v>
      </c>
      <c r="C7652">
        <v>4</v>
      </c>
      <c r="D7652" t="s">
        <v>164</v>
      </c>
      <c r="E7652">
        <v>24</v>
      </c>
      <c r="F7652" t="s">
        <v>165</v>
      </c>
      <c r="G7652" s="9">
        <v>2</v>
      </c>
      <c r="H7652" t="s">
        <v>172</v>
      </c>
      <c r="I7652">
        <v>4</v>
      </c>
      <c r="J7652" t="s">
        <v>173</v>
      </c>
      <c r="K7652">
        <v>24</v>
      </c>
      <c r="L7652" t="s">
        <v>165</v>
      </c>
      <c r="M7652" s="18">
        <f t="shared" si="238"/>
        <v>2.3333333333333335</v>
      </c>
      <c r="N7652" s="18">
        <f t="shared" si="239"/>
        <v>2.3333333333333335</v>
      </c>
    </row>
    <row r="7653" spans="1:14" x14ac:dyDescent="0.25">
      <c r="A7653">
        <v>1</v>
      </c>
      <c r="B7653" t="s">
        <v>163</v>
      </c>
      <c r="C7653">
        <v>2</v>
      </c>
      <c r="D7653" t="s">
        <v>164</v>
      </c>
      <c r="E7653">
        <v>2</v>
      </c>
      <c r="F7653" t="s">
        <v>165</v>
      </c>
      <c r="G7653" s="9">
        <v>1</v>
      </c>
      <c r="H7653" t="s">
        <v>172</v>
      </c>
      <c r="I7653">
        <v>2</v>
      </c>
      <c r="J7653" t="s">
        <v>173</v>
      </c>
      <c r="K7653">
        <v>2</v>
      </c>
      <c r="L7653" t="s">
        <v>165</v>
      </c>
      <c r="M7653" s="18">
        <f t="shared" si="238"/>
        <v>1.1666666666666667</v>
      </c>
      <c r="N7653" s="18">
        <f t="shared" si="239"/>
        <v>1.1666666666666667</v>
      </c>
    </row>
    <row r="7654" spans="1:14" x14ac:dyDescent="0.25">
      <c r="A7654">
        <v>0</v>
      </c>
      <c r="B7654" t="s">
        <v>163</v>
      </c>
      <c r="C7654">
        <v>1</v>
      </c>
      <c r="D7654" t="s">
        <v>164</v>
      </c>
      <c r="E7654">
        <v>13</v>
      </c>
      <c r="F7654" t="s">
        <v>165</v>
      </c>
      <c r="G7654" s="9">
        <v>0</v>
      </c>
      <c r="H7654" t="s">
        <v>172</v>
      </c>
      <c r="I7654">
        <v>1</v>
      </c>
      <c r="J7654" t="s">
        <v>173</v>
      </c>
      <c r="K7654">
        <v>13</v>
      </c>
      <c r="L7654" t="s">
        <v>165</v>
      </c>
      <c r="M7654" s="18">
        <f t="shared" si="238"/>
        <v>8.3333333333333329E-2</v>
      </c>
      <c r="N7654" s="18">
        <f t="shared" si="239"/>
        <v>8.3333333333333329E-2</v>
      </c>
    </row>
    <row r="7655" spans="1:14" x14ac:dyDescent="0.25">
      <c r="A7655">
        <v>6</v>
      </c>
      <c r="B7655" t="s">
        <v>163</v>
      </c>
      <c r="C7655">
        <v>0</v>
      </c>
      <c r="D7655" t="s">
        <v>164</v>
      </c>
      <c r="E7655">
        <v>16</v>
      </c>
      <c r="F7655" t="s">
        <v>165</v>
      </c>
      <c r="G7655" s="9">
        <v>40</v>
      </c>
      <c r="H7655" t="s">
        <v>172</v>
      </c>
      <c r="I7655">
        <v>0</v>
      </c>
      <c r="J7655" t="s">
        <v>173</v>
      </c>
      <c r="K7655">
        <v>1</v>
      </c>
      <c r="L7655" t="s">
        <v>165</v>
      </c>
      <c r="M7655" s="18">
        <f t="shared" si="238"/>
        <v>6</v>
      </c>
      <c r="N7655" s="18">
        <f t="shared" si="239"/>
        <v>40</v>
      </c>
    </row>
    <row r="7656" spans="1:14" x14ac:dyDescent="0.25">
      <c r="A7656">
        <v>6</v>
      </c>
      <c r="B7656" t="s">
        <v>163</v>
      </c>
      <c r="C7656">
        <v>0</v>
      </c>
      <c r="D7656" t="s">
        <v>164</v>
      </c>
      <c r="E7656">
        <v>16</v>
      </c>
      <c r="F7656" t="s">
        <v>165</v>
      </c>
      <c r="G7656" s="9">
        <v>16</v>
      </c>
      <c r="H7656" t="s">
        <v>172</v>
      </c>
      <c r="I7656">
        <v>3</v>
      </c>
      <c r="J7656" t="s">
        <v>173</v>
      </c>
      <c r="K7656">
        <v>22</v>
      </c>
      <c r="L7656" t="s">
        <v>165</v>
      </c>
      <c r="M7656" s="18">
        <f t="shared" si="238"/>
        <v>6</v>
      </c>
      <c r="N7656" s="18">
        <f t="shared" si="239"/>
        <v>16.25</v>
      </c>
    </row>
    <row r="7657" spans="1:14" x14ac:dyDescent="0.25">
      <c r="A7657">
        <v>5</v>
      </c>
      <c r="B7657" t="s">
        <v>163</v>
      </c>
      <c r="C7657">
        <v>11</v>
      </c>
      <c r="D7657" t="s">
        <v>164</v>
      </c>
      <c r="E7657">
        <v>16</v>
      </c>
      <c r="F7657" t="s">
        <v>165</v>
      </c>
      <c r="G7657" s="9">
        <v>23</v>
      </c>
      <c r="H7657" t="s">
        <v>172</v>
      </c>
      <c r="I7657">
        <v>2</v>
      </c>
      <c r="J7657" t="s">
        <v>173</v>
      </c>
      <c r="K7657">
        <v>2</v>
      </c>
      <c r="L7657" t="s">
        <v>165</v>
      </c>
      <c r="M7657" s="18">
        <f t="shared" si="238"/>
        <v>5.916666666666667</v>
      </c>
      <c r="N7657" s="18">
        <f t="shared" si="239"/>
        <v>23.166666666666668</v>
      </c>
    </row>
    <row r="7658" spans="1:14" x14ac:dyDescent="0.25">
      <c r="A7658">
        <v>5</v>
      </c>
      <c r="B7658" t="s">
        <v>163</v>
      </c>
      <c r="C7658">
        <v>10</v>
      </c>
      <c r="D7658" t="s">
        <v>164</v>
      </c>
      <c r="E7658">
        <v>16</v>
      </c>
      <c r="F7658" t="s">
        <v>165</v>
      </c>
      <c r="G7658" s="9">
        <v>28</v>
      </c>
      <c r="H7658" t="s">
        <v>172</v>
      </c>
      <c r="I7658">
        <v>10</v>
      </c>
      <c r="J7658" t="s">
        <v>173</v>
      </c>
      <c r="K7658">
        <v>16</v>
      </c>
      <c r="L7658" t="s">
        <v>165</v>
      </c>
      <c r="M7658" s="18">
        <f t="shared" si="238"/>
        <v>5.833333333333333</v>
      </c>
      <c r="N7658" s="18">
        <f t="shared" si="239"/>
        <v>28.833333333333332</v>
      </c>
    </row>
    <row r="7659" spans="1:14" x14ac:dyDescent="0.25">
      <c r="A7659">
        <v>4</v>
      </c>
      <c r="B7659" t="s">
        <v>163</v>
      </c>
      <c r="C7659">
        <v>0</v>
      </c>
      <c r="D7659" t="s">
        <v>164</v>
      </c>
      <c r="E7659">
        <v>17</v>
      </c>
      <c r="F7659" t="s">
        <v>165</v>
      </c>
      <c r="G7659" s="9">
        <v>4</v>
      </c>
      <c r="H7659" t="s">
        <v>172</v>
      </c>
      <c r="I7659">
        <v>0</v>
      </c>
      <c r="J7659" t="s">
        <v>173</v>
      </c>
      <c r="K7659">
        <v>17</v>
      </c>
      <c r="L7659" t="s">
        <v>165</v>
      </c>
      <c r="M7659" s="18">
        <f t="shared" si="238"/>
        <v>4</v>
      </c>
      <c r="N7659" s="18">
        <f t="shared" si="239"/>
        <v>4</v>
      </c>
    </row>
    <row r="7660" spans="1:14" x14ac:dyDescent="0.25">
      <c r="A7660">
        <v>7</v>
      </c>
      <c r="B7660" t="s">
        <v>163</v>
      </c>
      <c r="C7660">
        <v>0</v>
      </c>
      <c r="D7660" t="s">
        <v>164</v>
      </c>
      <c r="E7660">
        <v>20</v>
      </c>
      <c r="F7660" t="s">
        <v>165</v>
      </c>
      <c r="G7660" s="9">
        <v>7</v>
      </c>
      <c r="H7660" t="s">
        <v>172</v>
      </c>
      <c r="I7660">
        <v>0</v>
      </c>
      <c r="J7660" t="s">
        <v>173</v>
      </c>
      <c r="K7660">
        <v>20</v>
      </c>
      <c r="L7660" t="s">
        <v>165</v>
      </c>
      <c r="M7660" s="18">
        <f t="shared" si="238"/>
        <v>7</v>
      </c>
      <c r="N7660" s="18">
        <f t="shared" si="239"/>
        <v>7</v>
      </c>
    </row>
    <row r="7661" spans="1:14" x14ac:dyDescent="0.25">
      <c r="A7661">
        <v>4</v>
      </c>
      <c r="B7661" t="s">
        <v>163</v>
      </c>
      <c r="C7661">
        <v>11</v>
      </c>
      <c r="D7661" t="s">
        <v>164</v>
      </c>
      <c r="E7661">
        <v>5</v>
      </c>
      <c r="F7661" t="s">
        <v>165</v>
      </c>
      <c r="G7661" s="9">
        <v>4</v>
      </c>
      <c r="H7661" t="s">
        <v>172</v>
      </c>
      <c r="I7661">
        <v>11</v>
      </c>
      <c r="J7661" t="s">
        <v>173</v>
      </c>
      <c r="K7661">
        <v>5</v>
      </c>
      <c r="L7661" t="s">
        <v>165</v>
      </c>
      <c r="M7661" s="18">
        <f t="shared" si="238"/>
        <v>4.916666666666667</v>
      </c>
      <c r="N7661" s="18">
        <f t="shared" si="239"/>
        <v>4.916666666666667</v>
      </c>
    </row>
    <row r="7662" spans="1:14" x14ac:dyDescent="0.25">
      <c r="A7662">
        <v>2</v>
      </c>
      <c r="B7662" t="s">
        <v>163</v>
      </c>
      <c r="C7662">
        <v>10</v>
      </c>
      <c r="D7662" t="s">
        <v>164</v>
      </c>
      <c r="E7662">
        <v>24</v>
      </c>
      <c r="F7662" t="s">
        <v>165</v>
      </c>
      <c r="G7662" s="9">
        <v>2</v>
      </c>
      <c r="H7662" t="s">
        <v>172</v>
      </c>
      <c r="I7662">
        <v>10</v>
      </c>
      <c r="J7662" t="s">
        <v>173</v>
      </c>
      <c r="K7662">
        <v>24</v>
      </c>
      <c r="L7662" t="s">
        <v>165</v>
      </c>
      <c r="M7662" s="18">
        <f t="shared" si="238"/>
        <v>2.8333333333333335</v>
      </c>
      <c r="N7662" s="18">
        <f t="shared" si="239"/>
        <v>2.8333333333333335</v>
      </c>
    </row>
    <row r="7663" spans="1:14" x14ac:dyDescent="0.25">
      <c r="A7663">
        <v>5</v>
      </c>
      <c r="B7663" t="s">
        <v>163</v>
      </c>
      <c r="C7663">
        <v>0</v>
      </c>
      <c r="D7663" t="s">
        <v>164</v>
      </c>
      <c r="E7663">
        <v>10</v>
      </c>
      <c r="F7663" t="s">
        <v>165</v>
      </c>
      <c r="G7663" s="9">
        <v>5</v>
      </c>
      <c r="H7663" t="s">
        <v>172</v>
      </c>
      <c r="I7663">
        <v>0</v>
      </c>
      <c r="J7663" t="s">
        <v>173</v>
      </c>
      <c r="K7663">
        <v>10</v>
      </c>
      <c r="L7663" t="s">
        <v>165</v>
      </c>
      <c r="M7663" s="18">
        <f t="shared" si="238"/>
        <v>5</v>
      </c>
      <c r="N7663" s="18">
        <f t="shared" si="239"/>
        <v>5</v>
      </c>
    </row>
    <row r="7664" spans="1:14" x14ac:dyDescent="0.25">
      <c r="A7664">
        <v>3</v>
      </c>
      <c r="B7664" t="s">
        <v>163</v>
      </c>
      <c r="C7664">
        <v>3</v>
      </c>
      <c r="D7664" t="s">
        <v>164</v>
      </c>
      <c r="E7664">
        <v>11</v>
      </c>
      <c r="F7664" t="s">
        <v>165</v>
      </c>
      <c r="G7664" s="9">
        <v>3</v>
      </c>
      <c r="H7664" t="s">
        <v>172</v>
      </c>
      <c r="I7664">
        <v>3</v>
      </c>
      <c r="J7664" t="s">
        <v>173</v>
      </c>
      <c r="K7664">
        <v>11</v>
      </c>
      <c r="L7664" t="s">
        <v>165</v>
      </c>
      <c r="M7664" s="18">
        <f t="shared" si="238"/>
        <v>3.25</v>
      </c>
      <c r="N7664" s="18">
        <f t="shared" si="239"/>
        <v>3.25</v>
      </c>
    </row>
    <row r="7665" spans="1:14" x14ac:dyDescent="0.25">
      <c r="A7665">
        <v>2</v>
      </c>
      <c r="B7665" t="s">
        <v>163</v>
      </c>
      <c r="C7665">
        <v>9</v>
      </c>
      <c r="D7665" t="s">
        <v>164</v>
      </c>
      <c r="E7665">
        <v>12</v>
      </c>
      <c r="F7665" t="s">
        <v>165</v>
      </c>
      <c r="G7665" s="9">
        <v>2</v>
      </c>
      <c r="H7665" t="s">
        <v>172</v>
      </c>
      <c r="I7665">
        <v>9</v>
      </c>
      <c r="J7665" t="s">
        <v>173</v>
      </c>
      <c r="K7665">
        <v>12</v>
      </c>
      <c r="L7665" t="s">
        <v>165</v>
      </c>
      <c r="M7665" s="18">
        <f t="shared" si="238"/>
        <v>2.75</v>
      </c>
      <c r="N7665" s="18">
        <f t="shared" si="239"/>
        <v>2.75</v>
      </c>
    </row>
    <row r="7666" spans="1:14" x14ac:dyDescent="0.25">
      <c r="A7666">
        <v>2</v>
      </c>
      <c r="B7666" t="s">
        <v>163</v>
      </c>
      <c r="C7666">
        <v>8</v>
      </c>
      <c r="D7666" t="s">
        <v>164</v>
      </c>
      <c r="E7666">
        <v>1</v>
      </c>
      <c r="F7666" t="s">
        <v>165</v>
      </c>
      <c r="G7666" s="9">
        <v>32</v>
      </c>
      <c r="H7666" t="s">
        <v>172</v>
      </c>
      <c r="I7666">
        <v>5</v>
      </c>
      <c r="J7666" t="s">
        <v>173</v>
      </c>
      <c r="K7666">
        <v>26</v>
      </c>
      <c r="L7666" t="s">
        <v>165</v>
      </c>
      <c r="M7666" s="18">
        <f t="shared" si="238"/>
        <v>2.6666666666666665</v>
      </c>
      <c r="N7666" s="18">
        <f t="shared" si="239"/>
        <v>32.416666666666664</v>
      </c>
    </row>
    <row r="7667" spans="1:14" x14ac:dyDescent="0.25">
      <c r="A7667">
        <v>2</v>
      </c>
      <c r="B7667" t="s">
        <v>163</v>
      </c>
      <c r="C7667">
        <v>7</v>
      </c>
      <c r="D7667" t="s">
        <v>164</v>
      </c>
      <c r="E7667">
        <v>4</v>
      </c>
      <c r="F7667" t="s">
        <v>165</v>
      </c>
      <c r="G7667" s="9">
        <v>2</v>
      </c>
      <c r="H7667" t="s">
        <v>172</v>
      </c>
      <c r="I7667">
        <v>7</v>
      </c>
      <c r="J7667" t="s">
        <v>173</v>
      </c>
      <c r="K7667">
        <v>4</v>
      </c>
      <c r="L7667" t="s">
        <v>165</v>
      </c>
      <c r="M7667" s="18">
        <f t="shared" si="238"/>
        <v>2.5833333333333335</v>
      </c>
      <c r="N7667" s="18">
        <f t="shared" si="239"/>
        <v>2.5833333333333335</v>
      </c>
    </row>
    <row r="7668" spans="1:14" x14ac:dyDescent="0.25">
      <c r="A7668">
        <v>1</v>
      </c>
      <c r="B7668" t="s">
        <v>163</v>
      </c>
      <c r="C7668">
        <v>7</v>
      </c>
      <c r="D7668" t="s">
        <v>164</v>
      </c>
      <c r="E7668">
        <v>19</v>
      </c>
      <c r="F7668" t="s">
        <v>165</v>
      </c>
      <c r="G7668" s="9">
        <v>1</v>
      </c>
      <c r="H7668" t="s">
        <v>172</v>
      </c>
      <c r="I7668">
        <v>7</v>
      </c>
      <c r="J7668" t="s">
        <v>173</v>
      </c>
      <c r="K7668">
        <v>19</v>
      </c>
      <c r="L7668" t="s">
        <v>165</v>
      </c>
      <c r="M7668" s="18">
        <f t="shared" si="238"/>
        <v>1.5833333333333335</v>
      </c>
      <c r="N7668" s="18">
        <f t="shared" si="239"/>
        <v>1.5833333333333335</v>
      </c>
    </row>
    <row r="7669" spans="1:14" x14ac:dyDescent="0.25">
      <c r="A7669">
        <v>1</v>
      </c>
      <c r="B7669" t="s">
        <v>163</v>
      </c>
      <c r="C7669">
        <v>8</v>
      </c>
      <c r="D7669" t="s">
        <v>164</v>
      </c>
      <c r="E7669">
        <v>2</v>
      </c>
      <c r="F7669" t="s">
        <v>165</v>
      </c>
      <c r="G7669" s="9">
        <v>1</v>
      </c>
      <c r="H7669" t="s">
        <v>172</v>
      </c>
      <c r="I7669">
        <v>8</v>
      </c>
      <c r="J7669" t="s">
        <v>173</v>
      </c>
      <c r="K7669">
        <v>2</v>
      </c>
      <c r="L7669" t="s">
        <v>165</v>
      </c>
      <c r="M7669" s="18">
        <f t="shared" si="238"/>
        <v>1.6666666666666665</v>
      </c>
      <c r="N7669" s="18">
        <f t="shared" si="239"/>
        <v>1.6666666666666665</v>
      </c>
    </row>
    <row r="7670" spans="1:14" x14ac:dyDescent="0.25">
      <c r="A7670">
        <v>1</v>
      </c>
      <c r="B7670" t="s">
        <v>163</v>
      </c>
      <c r="C7670">
        <v>8</v>
      </c>
      <c r="D7670" t="s">
        <v>164</v>
      </c>
      <c r="E7670">
        <v>2</v>
      </c>
      <c r="F7670" t="s">
        <v>165</v>
      </c>
      <c r="G7670" s="9">
        <v>1</v>
      </c>
      <c r="H7670" t="s">
        <v>172</v>
      </c>
      <c r="I7670">
        <v>8</v>
      </c>
      <c r="J7670" t="s">
        <v>173</v>
      </c>
      <c r="K7670">
        <v>2</v>
      </c>
      <c r="L7670" t="s">
        <v>165</v>
      </c>
      <c r="M7670" s="18">
        <f t="shared" si="238"/>
        <v>1.6666666666666665</v>
      </c>
      <c r="N7670" s="18">
        <f t="shared" si="239"/>
        <v>1.6666666666666665</v>
      </c>
    </row>
    <row r="7671" spans="1:14" x14ac:dyDescent="0.25">
      <c r="A7671">
        <v>0</v>
      </c>
      <c r="B7671" t="s">
        <v>163</v>
      </c>
      <c r="C7671">
        <v>1</v>
      </c>
      <c r="D7671" t="s">
        <v>164</v>
      </c>
      <c r="E7671">
        <v>6</v>
      </c>
      <c r="F7671" t="s">
        <v>165</v>
      </c>
      <c r="G7671" s="9">
        <v>0</v>
      </c>
      <c r="H7671" t="s">
        <v>172</v>
      </c>
      <c r="I7671">
        <v>1</v>
      </c>
      <c r="J7671" t="s">
        <v>173</v>
      </c>
      <c r="K7671">
        <v>6</v>
      </c>
      <c r="L7671" t="s">
        <v>165</v>
      </c>
      <c r="M7671" s="18">
        <f t="shared" si="238"/>
        <v>8.3333333333333329E-2</v>
      </c>
      <c r="N7671" s="18">
        <f t="shared" si="239"/>
        <v>8.3333333333333329E-2</v>
      </c>
    </row>
    <row r="7672" spans="1:14" x14ac:dyDescent="0.25">
      <c r="A7672">
        <v>2</v>
      </c>
      <c r="B7672" t="s">
        <v>163</v>
      </c>
      <c r="C7672">
        <v>9</v>
      </c>
      <c r="D7672" t="s">
        <v>164</v>
      </c>
      <c r="E7672">
        <v>12</v>
      </c>
      <c r="F7672" t="s">
        <v>165</v>
      </c>
      <c r="G7672" s="9">
        <v>2</v>
      </c>
      <c r="H7672" t="s">
        <v>172</v>
      </c>
      <c r="I7672">
        <v>9</v>
      </c>
      <c r="J7672" t="s">
        <v>173</v>
      </c>
      <c r="K7672">
        <v>12</v>
      </c>
      <c r="L7672" t="s">
        <v>165</v>
      </c>
      <c r="M7672" s="18">
        <f t="shared" si="238"/>
        <v>2.75</v>
      </c>
      <c r="N7672" s="18">
        <f t="shared" si="239"/>
        <v>2.75</v>
      </c>
    </row>
    <row r="7673" spans="1:14" x14ac:dyDescent="0.25">
      <c r="A7673">
        <v>6</v>
      </c>
      <c r="B7673" t="s">
        <v>163</v>
      </c>
      <c r="C7673">
        <v>0</v>
      </c>
      <c r="D7673" t="s">
        <v>164</v>
      </c>
      <c r="E7673">
        <v>16</v>
      </c>
      <c r="F7673" t="s">
        <v>165</v>
      </c>
      <c r="G7673" s="9">
        <v>28</v>
      </c>
      <c r="H7673" t="s">
        <v>172</v>
      </c>
      <c r="I7673">
        <v>6</v>
      </c>
      <c r="J7673" t="s">
        <v>173</v>
      </c>
      <c r="K7673">
        <v>7</v>
      </c>
      <c r="L7673" t="s">
        <v>165</v>
      </c>
      <c r="M7673" s="18">
        <f t="shared" si="238"/>
        <v>6</v>
      </c>
      <c r="N7673" s="18">
        <f t="shared" si="239"/>
        <v>28.5</v>
      </c>
    </row>
    <row r="7674" spans="1:14" x14ac:dyDescent="0.25">
      <c r="A7674">
        <v>6</v>
      </c>
      <c r="B7674" t="s">
        <v>163</v>
      </c>
      <c r="C7674">
        <v>0</v>
      </c>
      <c r="D7674" t="s">
        <v>164</v>
      </c>
      <c r="E7674">
        <v>16</v>
      </c>
      <c r="F7674" t="s">
        <v>165</v>
      </c>
      <c r="G7674" s="9">
        <v>12</v>
      </c>
      <c r="H7674" t="s">
        <v>172</v>
      </c>
      <c r="I7674">
        <v>2</v>
      </c>
      <c r="J7674" t="s">
        <v>173</v>
      </c>
      <c r="K7674">
        <v>9</v>
      </c>
      <c r="L7674" t="s">
        <v>165</v>
      </c>
      <c r="M7674" s="18">
        <f t="shared" si="238"/>
        <v>6</v>
      </c>
      <c r="N7674" s="18">
        <f t="shared" si="239"/>
        <v>12.166666666666666</v>
      </c>
    </row>
    <row r="7675" spans="1:14" x14ac:dyDescent="0.25">
      <c r="A7675">
        <v>6</v>
      </c>
      <c r="B7675" t="s">
        <v>163</v>
      </c>
      <c r="C7675">
        <v>0</v>
      </c>
      <c r="D7675" t="s">
        <v>164</v>
      </c>
      <c r="E7675">
        <v>16</v>
      </c>
      <c r="F7675" t="s">
        <v>165</v>
      </c>
      <c r="G7675" s="9">
        <v>10</v>
      </c>
      <c r="H7675" t="s">
        <v>172</v>
      </c>
      <c r="I7675">
        <v>0</v>
      </c>
      <c r="J7675" t="s">
        <v>173</v>
      </c>
      <c r="K7675">
        <v>10</v>
      </c>
      <c r="L7675" t="s">
        <v>165</v>
      </c>
      <c r="M7675" s="18">
        <f t="shared" si="238"/>
        <v>6</v>
      </c>
      <c r="N7675" s="18">
        <f t="shared" si="239"/>
        <v>10</v>
      </c>
    </row>
    <row r="7676" spans="1:14" x14ac:dyDescent="0.25">
      <c r="A7676">
        <v>6</v>
      </c>
      <c r="B7676" t="s">
        <v>163</v>
      </c>
      <c r="C7676">
        <v>0</v>
      </c>
      <c r="D7676" t="s">
        <v>164</v>
      </c>
      <c r="E7676">
        <v>8</v>
      </c>
      <c r="F7676" t="s">
        <v>165</v>
      </c>
      <c r="G7676" s="9">
        <v>6</v>
      </c>
      <c r="H7676" t="s">
        <v>172</v>
      </c>
      <c r="I7676">
        <v>0</v>
      </c>
      <c r="J7676" t="s">
        <v>173</v>
      </c>
      <c r="K7676">
        <v>8</v>
      </c>
      <c r="L7676" t="s">
        <v>165</v>
      </c>
      <c r="M7676" s="18">
        <f t="shared" si="238"/>
        <v>6</v>
      </c>
      <c r="N7676" s="18">
        <f t="shared" si="239"/>
        <v>6</v>
      </c>
    </row>
    <row r="7677" spans="1:14" x14ac:dyDescent="0.25">
      <c r="A7677">
        <v>0</v>
      </c>
      <c r="B7677" t="s">
        <v>163</v>
      </c>
      <c r="C7677">
        <v>4</v>
      </c>
      <c r="D7677" t="s">
        <v>164</v>
      </c>
      <c r="E7677">
        <v>16</v>
      </c>
      <c r="F7677" t="s">
        <v>165</v>
      </c>
      <c r="G7677" s="9">
        <v>2</v>
      </c>
      <c r="H7677" t="s">
        <v>172</v>
      </c>
      <c r="I7677">
        <v>4</v>
      </c>
      <c r="J7677" t="s">
        <v>173</v>
      </c>
      <c r="K7677">
        <v>24</v>
      </c>
      <c r="L7677" t="s">
        <v>165</v>
      </c>
      <c r="M7677" s="18">
        <f t="shared" si="238"/>
        <v>0.33333333333333331</v>
      </c>
      <c r="N7677" s="18">
        <f t="shared" si="239"/>
        <v>2.3333333333333335</v>
      </c>
    </row>
    <row r="7678" spans="1:14" x14ac:dyDescent="0.25">
      <c r="A7678">
        <v>1</v>
      </c>
      <c r="B7678" t="s">
        <v>163</v>
      </c>
      <c r="C7678">
        <v>10</v>
      </c>
      <c r="D7678" t="s">
        <v>164</v>
      </c>
      <c r="E7678">
        <v>4</v>
      </c>
      <c r="F7678" t="s">
        <v>165</v>
      </c>
      <c r="G7678" s="9">
        <v>1</v>
      </c>
      <c r="H7678" t="s">
        <v>172</v>
      </c>
      <c r="I7678">
        <v>10</v>
      </c>
      <c r="J7678" t="s">
        <v>173</v>
      </c>
      <c r="K7678">
        <v>4</v>
      </c>
      <c r="L7678" t="s">
        <v>165</v>
      </c>
      <c r="M7678" s="18">
        <f t="shared" si="238"/>
        <v>1.8333333333333335</v>
      </c>
      <c r="N7678" s="18">
        <f t="shared" si="239"/>
        <v>1.8333333333333335</v>
      </c>
    </row>
    <row r="7679" spans="1:14" x14ac:dyDescent="0.25">
      <c r="A7679">
        <v>1</v>
      </c>
      <c r="B7679" t="s">
        <v>163</v>
      </c>
      <c r="C7679">
        <v>8</v>
      </c>
      <c r="D7679" t="s">
        <v>164</v>
      </c>
      <c r="E7679">
        <v>2</v>
      </c>
      <c r="F7679" t="s">
        <v>165</v>
      </c>
      <c r="G7679" s="9">
        <v>1</v>
      </c>
      <c r="H7679" t="s">
        <v>172</v>
      </c>
      <c r="I7679">
        <v>8</v>
      </c>
      <c r="J7679" t="s">
        <v>173</v>
      </c>
      <c r="K7679">
        <v>2</v>
      </c>
      <c r="L7679" t="s">
        <v>165</v>
      </c>
      <c r="M7679" s="18">
        <f t="shared" si="238"/>
        <v>1.6666666666666665</v>
      </c>
      <c r="N7679" s="18">
        <f t="shared" si="239"/>
        <v>1.6666666666666665</v>
      </c>
    </row>
    <row r="7680" spans="1:14" x14ac:dyDescent="0.25">
      <c r="A7680">
        <v>1</v>
      </c>
      <c r="B7680" t="s">
        <v>163</v>
      </c>
      <c r="C7680">
        <v>7</v>
      </c>
      <c r="D7680" t="s">
        <v>164</v>
      </c>
      <c r="E7680">
        <v>26</v>
      </c>
      <c r="F7680" t="s">
        <v>165</v>
      </c>
      <c r="G7680" s="9">
        <v>1</v>
      </c>
      <c r="H7680" t="s">
        <v>172</v>
      </c>
      <c r="I7680">
        <v>7</v>
      </c>
      <c r="J7680" t="s">
        <v>173</v>
      </c>
      <c r="K7680">
        <v>26</v>
      </c>
      <c r="L7680" t="s">
        <v>165</v>
      </c>
      <c r="M7680" s="18">
        <f t="shared" si="238"/>
        <v>1.5833333333333335</v>
      </c>
      <c r="N7680" s="18">
        <f t="shared" si="239"/>
        <v>1.5833333333333335</v>
      </c>
    </row>
    <row r="7681" spans="1:14" x14ac:dyDescent="0.25">
      <c r="A7681">
        <v>1</v>
      </c>
      <c r="B7681" t="s">
        <v>163</v>
      </c>
      <c r="C7681">
        <v>4</v>
      </c>
      <c r="D7681" t="s">
        <v>164</v>
      </c>
      <c r="E7681">
        <v>19</v>
      </c>
      <c r="F7681" t="s">
        <v>165</v>
      </c>
      <c r="G7681" s="9">
        <v>1</v>
      </c>
      <c r="H7681" t="s">
        <v>172</v>
      </c>
      <c r="I7681">
        <v>4</v>
      </c>
      <c r="J7681" t="s">
        <v>173</v>
      </c>
      <c r="K7681">
        <v>19</v>
      </c>
      <c r="L7681" t="s">
        <v>165</v>
      </c>
      <c r="M7681" s="18">
        <f t="shared" si="238"/>
        <v>1.3333333333333333</v>
      </c>
      <c r="N7681" s="18">
        <f t="shared" si="239"/>
        <v>1.3333333333333333</v>
      </c>
    </row>
    <row r="7682" spans="1:14" x14ac:dyDescent="0.25">
      <c r="A7682">
        <v>5</v>
      </c>
      <c r="B7682" t="s">
        <v>163</v>
      </c>
      <c r="C7682">
        <v>9</v>
      </c>
      <c r="D7682" t="s">
        <v>164</v>
      </c>
      <c r="E7682">
        <v>8</v>
      </c>
      <c r="F7682" t="s">
        <v>165</v>
      </c>
      <c r="G7682" s="9">
        <v>5</v>
      </c>
      <c r="H7682" t="s">
        <v>172</v>
      </c>
      <c r="I7682">
        <v>9</v>
      </c>
      <c r="J7682" t="s">
        <v>173</v>
      </c>
      <c r="K7682">
        <v>8</v>
      </c>
      <c r="L7682" t="s">
        <v>165</v>
      </c>
      <c r="M7682" s="18">
        <f t="shared" si="238"/>
        <v>5.75</v>
      </c>
      <c r="N7682" s="18">
        <f t="shared" si="239"/>
        <v>5.75</v>
      </c>
    </row>
    <row r="7683" spans="1:14" x14ac:dyDescent="0.25">
      <c r="A7683">
        <v>2</v>
      </c>
      <c r="B7683" t="s">
        <v>163</v>
      </c>
      <c r="C7683">
        <v>8</v>
      </c>
      <c r="D7683" t="s">
        <v>164</v>
      </c>
      <c r="E7683">
        <v>14</v>
      </c>
      <c r="F7683" t="s">
        <v>165</v>
      </c>
      <c r="G7683" s="9">
        <v>3</v>
      </c>
      <c r="H7683" t="s">
        <v>172</v>
      </c>
      <c r="I7683">
        <v>8</v>
      </c>
      <c r="J7683" t="s">
        <v>173</v>
      </c>
      <c r="K7683">
        <v>0</v>
      </c>
      <c r="L7683" t="s">
        <v>165</v>
      </c>
      <c r="M7683" s="18">
        <f t="shared" ref="M7683:M7746" si="240">A7683+C7683/12</f>
        <v>2.6666666666666665</v>
      </c>
      <c r="N7683" s="18">
        <f t="shared" ref="N7683:N7746" si="241">G7683+I7683/12</f>
        <v>3.6666666666666665</v>
      </c>
    </row>
    <row r="7684" spans="1:14" x14ac:dyDescent="0.25">
      <c r="A7684">
        <v>3</v>
      </c>
      <c r="B7684" t="s">
        <v>163</v>
      </c>
      <c r="C7684">
        <v>6</v>
      </c>
      <c r="D7684" t="s">
        <v>164</v>
      </c>
      <c r="E7684">
        <v>20</v>
      </c>
      <c r="F7684" t="s">
        <v>165</v>
      </c>
      <c r="G7684" s="9">
        <v>3</v>
      </c>
      <c r="H7684" t="s">
        <v>172</v>
      </c>
      <c r="I7684">
        <v>6</v>
      </c>
      <c r="J7684" t="s">
        <v>173</v>
      </c>
      <c r="K7684">
        <v>20</v>
      </c>
      <c r="L7684" t="s">
        <v>165</v>
      </c>
      <c r="M7684" s="18">
        <f t="shared" si="240"/>
        <v>3.5</v>
      </c>
      <c r="N7684" s="18">
        <f t="shared" si="241"/>
        <v>3.5</v>
      </c>
    </row>
    <row r="7685" spans="1:14" x14ac:dyDescent="0.25">
      <c r="A7685">
        <v>2</v>
      </c>
      <c r="B7685" t="s">
        <v>163</v>
      </c>
      <c r="C7685">
        <v>4</v>
      </c>
      <c r="D7685" t="s">
        <v>164</v>
      </c>
      <c r="E7685">
        <v>15</v>
      </c>
      <c r="F7685" t="s">
        <v>165</v>
      </c>
      <c r="G7685" s="9">
        <v>2</v>
      </c>
      <c r="H7685" t="s">
        <v>172</v>
      </c>
      <c r="I7685">
        <v>4</v>
      </c>
      <c r="J7685" t="s">
        <v>173</v>
      </c>
      <c r="K7685">
        <v>15</v>
      </c>
      <c r="L7685" t="s">
        <v>165</v>
      </c>
      <c r="M7685" s="18">
        <f t="shared" si="240"/>
        <v>2.3333333333333335</v>
      </c>
      <c r="N7685" s="18">
        <f t="shared" si="241"/>
        <v>2.3333333333333335</v>
      </c>
    </row>
    <row r="7686" spans="1:14" x14ac:dyDescent="0.25">
      <c r="A7686">
        <v>29</v>
      </c>
      <c r="B7686" t="s">
        <v>163</v>
      </c>
      <c r="C7686">
        <v>6</v>
      </c>
      <c r="D7686" t="s">
        <v>164</v>
      </c>
      <c r="E7686">
        <v>22</v>
      </c>
      <c r="F7686" t="s">
        <v>165</v>
      </c>
      <c r="G7686" s="9">
        <v>29</v>
      </c>
      <c r="H7686" t="s">
        <v>172</v>
      </c>
      <c r="I7686">
        <v>6</v>
      </c>
      <c r="J7686" t="s">
        <v>173</v>
      </c>
      <c r="K7686">
        <v>22</v>
      </c>
      <c r="L7686" t="s">
        <v>165</v>
      </c>
      <c r="M7686" s="18">
        <f t="shared" si="240"/>
        <v>29.5</v>
      </c>
      <c r="N7686" s="18">
        <f t="shared" si="241"/>
        <v>29.5</v>
      </c>
    </row>
    <row r="7687" spans="1:14" x14ac:dyDescent="0.25">
      <c r="A7687">
        <v>0</v>
      </c>
      <c r="B7687" t="s">
        <v>163</v>
      </c>
      <c r="C7687">
        <v>1</v>
      </c>
      <c r="D7687" t="s">
        <v>164</v>
      </c>
      <c r="E7687">
        <v>20</v>
      </c>
      <c r="F7687" t="s">
        <v>165</v>
      </c>
      <c r="G7687" s="9">
        <v>0</v>
      </c>
      <c r="H7687" t="s">
        <v>172</v>
      </c>
      <c r="I7687">
        <v>1</v>
      </c>
      <c r="J7687" t="s">
        <v>173</v>
      </c>
      <c r="K7687">
        <v>20</v>
      </c>
      <c r="L7687" t="s">
        <v>165</v>
      </c>
      <c r="M7687" s="18">
        <f t="shared" si="240"/>
        <v>8.3333333333333329E-2</v>
      </c>
      <c r="N7687" s="18">
        <f t="shared" si="241"/>
        <v>8.3333333333333329E-2</v>
      </c>
    </row>
    <row r="7688" spans="1:14" x14ac:dyDescent="0.25">
      <c r="A7688">
        <v>6</v>
      </c>
      <c r="B7688" t="s">
        <v>163</v>
      </c>
      <c r="C7688">
        <v>8</v>
      </c>
      <c r="D7688" t="s">
        <v>164</v>
      </c>
      <c r="E7688">
        <v>15</v>
      </c>
      <c r="F7688" t="s">
        <v>165</v>
      </c>
      <c r="G7688" s="9">
        <v>13</v>
      </c>
      <c r="H7688" t="s">
        <v>172</v>
      </c>
      <c r="I7688">
        <v>11</v>
      </c>
      <c r="J7688" t="s">
        <v>173</v>
      </c>
      <c r="K7688">
        <v>16</v>
      </c>
      <c r="L7688" t="s">
        <v>165</v>
      </c>
      <c r="M7688" s="18">
        <f t="shared" si="240"/>
        <v>6.666666666666667</v>
      </c>
      <c r="N7688" s="18">
        <f t="shared" si="241"/>
        <v>13.916666666666666</v>
      </c>
    </row>
    <row r="7689" spans="1:14" x14ac:dyDescent="0.25">
      <c r="A7689">
        <v>6</v>
      </c>
      <c r="B7689" t="s">
        <v>163</v>
      </c>
      <c r="C7689">
        <v>8</v>
      </c>
      <c r="D7689" t="s">
        <v>164</v>
      </c>
      <c r="E7689">
        <v>15</v>
      </c>
      <c r="F7689" t="s">
        <v>165</v>
      </c>
      <c r="G7689" s="9">
        <v>11</v>
      </c>
      <c r="H7689" t="s">
        <v>172</v>
      </c>
      <c r="I7689">
        <v>11</v>
      </c>
      <c r="J7689" t="s">
        <v>173</v>
      </c>
      <c r="K7689">
        <v>15</v>
      </c>
      <c r="L7689" t="s">
        <v>165</v>
      </c>
      <c r="M7689" s="18">
        <f t="shared" si="240"/>
        <v>6.666666666666667</v>
      </c>
      <c r="N7689" s="18">
        <f t="shared" si="241"/>
        <v>11.916666666666666</v>
      </c>
    </row>
    <row r="7690" spans="1:14" x14ac:dyDescent="0.25">
      <c r="A7690">
        <v>4</v>
      </c>
      <c r="B7690" t="s">
        <v>163</v>
      </c>
      <c r="C7690">
        <v>8</v>
      </c>
      <c r="D7690" t="s">
        <v>164</v>
      </c>
      <c r="E7690">
        <v>16</v>
      </c>
      <c r="F7690" t="s">
        <v>165</v>
      </c>
      <c r="G7690" s="9">
        <v>4</v>
      </c>
      <c r="H7690" t="s">
        <v>172</v>
      </c>
      <c r="I7690">
        <v>8</v>
      </c>
      <c r="J7690" t="s">
        <v>173</v>
      </c>
      <c r="K7690">
        <v>16</v>
      </c>
      <c r="L7690" t="s">
        <v>165</v>
      </c>
      <c r="M7690" s="18">
        <f t="shared" si="240"/>
        <v>4.666666666666667</v>
      </c>
      <c r="N7690" s="18">
        <f t="shared" si="241"/>
        <v>4.666666666666667</v>
      </c>
    </row>
    <row r="7691" spans="1:14" x14ac:dyDescent="0.25">
      <c r="A7691">
        <v>3</v>
      </c>
      <c r="B7691" t="s">
        <v>163</v>
      </c>
      <c r="C7691">
        <v>4</v>
      </c>
      <c r="D7691" t="s">
        <v>164</v>
      </c>
      <c r="E7691">
        <v>16</v>
      </c>
      <c r="F7691" t="s">
        <v>165</v>
      </c>
      <c r="G7691" s="9">
        <v>3</v>
      </c>
      <c r="H7691" t="s">
        <v>172</v>
      </c>
      <c r="I7691">
        <v>4</v>
      </c>
      <c r="J7691" t="s">
        <v>173</v>
      </c>
      <c r="K7691">
        <v>16</v>
      </c>
      <c r="L7691" t="s">
        <v>165</v>
      </c>
      <c r="M7691" s="18">
        <f t="shared" si="240"/>
        <v>3.3333333333333335</v>
      </c>
      <c r="N7691" s="18">
        <f t="shared" si="241"/>
        <v>3.3333333333333335</v>
      </c>
    </row>
    <row r="7692" spans="1:14" x14ac:dyDescent="0.25">
      <c r="A7692">
        <v>0</v>
      </c>
      <c r="B7692" t="s">
        <v>163</v>
      </c>
      <c r="C7692">
        <v>3</v>
      </c>
      <c r="D7692" t="s">
        <v>164</v>
      </c>
      <c r="E7692">
        <v>15</v>
      </c>
      <c r="F7692" t="s">
        <v>165</v>
      </c>
      <c r="G7692" s="9">
        <v>0</v>
      </c>
      <c r="H7692" t="s">
        <v>172</v>
      </c>
      <c r="I7692">
        <v>3</v>
      </c>
      <c r="J7692" t="s">
        <v>173</v>
      </c>
      <c r="K7692">
        <v>15</v>
      </c>
      <c r="L7692" t="s">
        <v>165</v>
      </c>
      <c r="M7692" s="18">
        <f t="shared" si="240"/>
        <v>0.25</v>
      </c>
      <c r="N7692" s="18">
        <f t="shared" si="241"/>
        <v>0.25</v>
      </c>
    </row>
    <row r="7693" spans="1:14" x14ac:dyDescent="0.25">
      <c r="A7693">
        <v>0</v>
      </c>
      <c r="B7693" t="s">
        <v>163</v>
      </c>
      <c r="C7693">
        <v>0</v>
      </c>
      <c r="D7693" t="s">
        <v>164</v>
      </c>
      <c r="E7693">
        <v>16</v>
      </c>
      <c r="F7693" t="s">
        <v>165</v>
      </c>
      <c r="G7693" s="9">
        <v>13</v>
      </c>
      <c r="H7693" t="s">
        <v>172</v>
      </c>
      <c r="I7693">
        <v>0</v>
      </c>
      <c r="J7693" t="s">
        <v>173</v>
      </c>
      <c r="K7693">
        <v>14</v>
      </c>
      <c r="L7693" t="s">
        <v>165</v>
      </c>
      <c r="M7693" s="18">
        <f t="shared" si="240"/>
        <v>0</v>
      </c>
      <c r="N7693" s="18">
        <f t="shared" si="241"/>
        <v>13</v>
      </c>
    </row>
    <row r="7694" spans="1:14" x14ac:dyDescent="0.25">
      <c r="A7694">
        <v>1</v>
      </c>
      <c r="B7694" t="s">
        <v>163</v>
      </c>
      <c r="C7694">
        <v>10</v>
      </c>
      <c r="D7694" t="s">
        <v>164</v>
      </c>
      <c r="E7694">
        <v>24</v>
      </c>
      <c r="F7694" t="s">
        <v>165</v>
      </c>
      <c r="G7694" s="9">
        <v>1</v>
      </c>
      <c r="H7694" t="s">
        <v>172</v>
      </c>
      <c r="I7694">
        <v>10</v>
      </c>
      <c r="J7694" t="s">
        <v>173</v>
      </c>
      <c r="K7694">
        <v>24</v>
      </c>
      <c r="L7694" t="s">
        <v>165</v>
      </c>
      <c r="M7694" s="18">
        <f t="shared" si="240"/>
        <v>1.8333333333333335</v>
      </c>
      <c r="N7694" s="18">
        <f t="shared" si="241"/>
        <v>1.8333333333333335</v>
      </c>
    </row>
    <row r="7695" spans="1:14" x14ac:dyDescent="0.25">
      <c r="A7695">
        <v>1</v>
      </c>
      <c r="B7695" t="s">
        <v>163</v>
      </c>
      <c r="C7695">
        <v>6</v>
      </c>
      <c r="D7695" t="s">
        <v>164</v>
      </c>
      <c r="E7695">
        <v>6</v>
      </c>
      <c r="F7695" t="s">
        <v>165</v>
      </c>
      <c r="G7695" s="9">
        <v>1</v>
      </c>
      <c r="H7695" t="s">
        <v>172</v>
      </c>
      <c r="I7695">
        <v>6</v>
      </c>
      <c r="J7695" t="s">
        <v>173</v>
      </c>
      <c r="K7695">
        <v>6</v>
      </c>
      <c r="L7695" t="s">
        <v>165</v>
      </c>
      <c r="M7695" s="18">
        <f t="shared" si="240"/>
        <v>1.5</v>
      </c>
      <c r="N7695" s="18">
        <f t="shared" si="241"/>
        <v>1.5</v>
      </c>
    </row>
    <row r="7696" spans="1:14" x14ac:dyDescent="0.25">
      <c r="A7696">
        <v>0</v>
      </c>
      <c r="B7696" t="s">
        <v>163</v>
      </c>
      <c r="C7696">
        <v>9</v>
      </c>
      <c r="D7696" t="s">
        <v>164</v>
      </c>
      <c r="E7696">
        <v>23</v>
      </c>
      <c r="F7696" t="s">
        <v>165</v>
      </c>
      <c r="G7696" s="9">
        <v>0</v>
      </c>
      <c r="H7696" t="s">
        <v>172</v>
      </c>
      <c r="I7696">
        <v>9</v>
      </c>
      <c r="J7696" t="s">
        <v>173</v>
      </c>
      <c r="K7696">
        <v>23</v>
      </c>
      <c r="L7696" t="s">
        <v>165</v>
      </c>
      <c r="M7696" s="18">
        <f t="shared" si="240"/>
        <v>0.75</v>
      </c>
      <c r="N7696" s="18">
        <f t="shared" si="241"/>
        <v>0.75</v>
      </c>
    </row>
    <row r="7697" spans="1:14" x14ac:dyDescent="0.25">
      <c r="A7697">
        <v>2</v>
      </c>
      <c r="B7697" t="s">
        <v>163</v>
      </c>
      <c r="C7697">
        <v>6</v>
      </c>
      <c r="D7697" t="s">
        <v>164</v>
      </c>
      <c r="E7697">
        <v>11</v>
      </c>
      <c r="F7697" t="s">
        <v>165</v>
      </c>
      <c r="G7697" s="9">
        <v>2</v>
      </c>
      <c r="H7697" t="s">
        <v>172</v>
      </c>
      <c r="I7697">
        <v>6</v>
      </c>
      <c r="J7697" t="s">
        <v>173</v>
      </c>
      <c r="K7697">
        <v>11</v>
      </c>
      <c r="L7697" t="s">
        <v>165</v>
      </c>
      <c r="M7697" s="18">
        <f t="shared" si="240"/>
        <v>2.5</v>
      </c>
      <c r="N7697" s="18">
        <f t="shared" si="241"/>
        <v>2.5</v>
      </c>
    </row>
    <row r="7698" spans="1:14" x14ac:dyDescent="0.25">
      <c r="A7698">
        <v>0</v>
      </c>
      <c r="B7698" t="s">
        <v>163</v>
      </c>
      <c r="C7698">
        <v>8</v>
      </c>
      <c r="D7698" t="s">
        <v>164</v>
      </c>
      <c r="E7698">
        <v>4</v>
      </c>
      <c r="F7698" t="s">
        <v>165</v>
      </c>
      <c r="G7698" s="9">
        <v>0</v>
      </c>
      <c r="H7698" t="s">
        <v>172</v>
      </c>
      <c r="I7698">
        <v>8</v>
      </c>
      <c r="J7698" t="s">
        <v>173</v>
      </c>
      <c r="K7698">
        <v>4</v>
      </c>
      <c r="L7698" t="s">
        <v>165</v>
      </c>
      <c r="M7698" s="18">
        <f t="shared" si="240"/>
        <v>0.66666666666666663</v>
      </c>
      <c r="N7698" s="18">
        <f t="shared" si="241"/>
        <v>0.66666666666666663</v>
      </c>
    </row>
    <row r="7699" spans="1:14" x14ac:dyDescent="0.25">
      <c r="A7699">
        <v>0</v>
      </c>
      <c r="B7699" t="s">
        <v>163</v>
      </c>
      <c r="C7699">
        <v>7</v>
      </c>
      <c r="D7699" t="s">
        <v>164</v>
      </c>
      <c r="E7699">
        <v>5</v>
      </c>
      <c r="F7699" t="s">
        <v>165</v>
      </c>
      <c r="G7699" s="9">
        <v>0</v>
      </c>
      <c r="H7699" t="s">
        <v>172</v>
      </c>
      <c r="I7699">
        <v>7</v>
      </c>
      <c r="J7699" t="s">
        <v>173</v>
      </c>
      <c r="K7699">
        <v>5</v>
      </c>
      <c r="L7699" t="s">
        <v>165</v>
      </c>
      <c r="M7699" s="18">
        <f t="shared" si="240"/>
        <v>0.58333333333333337</v>
      </c>
      <c r="N7699" s="18">
        <f t="shared" si="241"/>
        <v>0.58333333333333337</v>
      </c>
    </row>
    <row r="7700" spans="1:14" x14ac:dyDescent="0.25">
      <c r="A7700">
        <v>6</v>
      </c>
      <c r="B7700" t="s">
        <v>163</v>
      </c>
      <c r="C7700">
        <v>8</v>
      </c>
      <c r="D7700" t="s">
        <v>164</v>
      </c>
      <c r="E7700">
        <v>15</v>
      </c>
      <c r="F7700" t="s">
        <v>165</v>
      </c>
      <c r="G7700" s="9">
        <v>13</v>
      </c>
      <c r="H7700" t="s">
        <v>172</v>
      </c>
      <c r="I7700">
        <v>11</v>
      </c>
      <c r="J7700" t="s">
        <v>173</v>
      </c>
      <c r="K7700">
        <v>16</v>
      </c>
      <c r="L7700" t="s">
        <v>165</v>
      </c>
      <c r="M7700" s="18">
        <f t="shared" si="240"/>
        <v>6.666666666666667</v>
      </c>
      <c r="N7700" s="18">
        <f t="shared" si="241"/>
        <v>13.916666666666666</v>
      </c>
    </row>
    <row r="7701" spans="1:14" x14ac:dyDescent="0.25">
      <c r="A7701">
        <v>4</v>
      </c>
      <c r="B7701" t="s">
        <v>163</v>
      </c>
      <c r="C7701">
        <v>4</v>
      </c>
      <c r="D7701" t="s">
        <v>164</v>
      </c>
      <c r="E7701">
        <v>12</v>
      </c>
      <c r="F7701" t="s">
        <v>165</v>
      </c>
      <c r="G7701" s="9">
        <v>4</v>
      </c>
      <c r="H7701" t="s">
        <v>172</v>
      </c>
      <c r="I7701">
        <v>4</v>
      </c>
      <c r="J7701" t="s">
        <v>173</v>
      </c>
      <c r="K7701">
        <v>12</v>
      </c>
      <c r="L7701" t="s">
        <v>165</v>
      </c>
      <c r="M7701" s="18">
        <f t="shared" si="240"/>
        <v>4.333333333333333</v>
      </c>
      <c r="N7701" s="18">
        <f t="shared" si="241"/>
        <v>4.333333333333333</v>
      </c>
    </row>
    <row r="7702" spans="1:14" x14ac:dyDescent="0.25">
      <c r="A7702">
        <v>2</v>
      </c>
      <c r="B7702" t="s">
        <v>163</v>
      </c>
      <c r="C7702">
        <v>7</v>
      </c>
      <c r="D7702" t="s">
        <v>164</v>
      </c>
      <c r="E7702">
        <v>16</v>
      </c>
      <c r="F7702" t="s">
        <v>165</v>
      </c>
      <c r="G7702" s="9">
        <v>2</v>
      </c>
      <c r="H7702" t="s">
        <v>172</v>
      </c>
      <c r="I7702">
        <v>7</v>
      </c>
      <c r="J7702" t="s">
        <v>173</v>
      </c>
      <c r="K7702">
        <v>16</v>
      </c>
      <c r="L7702" t="s">
        <v>165</v>
      </c>
      <c r="M7702" s="18">
        <f t="shared" si="240"/>
        <v>2.5833333333333335</v>
      </c>
      <c r="N7702" s="18">
        <f t="shared" si="241"/>
        <v>2.5833333333333335</v>
      </c>
    </row>
    <row r="7703" spans="1:14" x14ac:dyDescent="0.25">
      <c r="A7703">
        <v>2</v>
      </c>
      <c r="B7703" t="s">
        <v>163</v>
      </c>
      <c r="C7703">
        <v>5</v>
      </c>
      <c r="D7703" t="s">
        <v>164</v>
      </c>
      <c r="E7703">
        <v>6</v>
      </c>
      <c r="F7703" t="s">
        <v>165</v>
      </c>
      <c r="G7703" s="9">
        <v>2</v>
      </c>
      <c r="H7703" t="s">
        <v>172</v>
      </c>
      <c r="I7703">
        <v>5</v>
      </c>
      <c r="J7703" t="s">
        <v>173</v>
      </c>
      <c r="K7703">
        <v>6</v>
      </c>
      <c r="L7703" t="s">
        <v>165</v>
      </c>
      <c r="M7703" s="18">
        <f t="shared" si="240"/>
        <v>2.4166666666666665</v>
      </c>
      <c r="N7703" s="18">
        <f t="shared" si="241"/>
        <v>2.4166666666666665</v>
      </c>
    </row>
    <row r="7704" spans="1:14" x14ac:dyDescent="0.25">
      <c r="A7704">
        <v>1</v>
      </c>
      <c r="B7704" t="s">
        <v>163</v>
      </c>
      <c r="C7704">
        <v>9</v>
      </c>
      <c r="D7704" t="s">
        <v>164</v>
      </c>
      <c r="E7704">
        <v>6</v>
      </c>
      <c r="F7704" t="s">
        <v>165</v>
      </c>
      <c r="G7704" s="9">
        <v>1</v>
      </c>
      <c r="H7704" t="s">
        <v>172</v>
      </c>
      <c r="I7704">
        <v>9</v>
      </c>
      <c r="J7704" t="s">
        <v>173</v>
      </c>
      <c r="K7704">
        <v>6</v>
      </c>
      <c r="L7704" t="s">
        <v>165</v>
      </c>
      <c r="M7704" s="18">
        <f t="shared" si="240"/>
        <v>1.75</v>
      </c>
      <c r="N7704" s="18">
        <f t="shared" si="241"/>
        <v>1.75</v>
      </c>
    </row>
    <row r="7705" spans="1:14" x14ac:dyDescent="0.25">
      <c r="A7705">
        <v>1</v>
      </c>
      <c r="B7705" t="s">
        <v>163</v>
      </c>
      <c r="C7705">
        <v>7</v>
      </c>
      <c r="D7705" t="s">
        <v>164</v>
      </c>
      <c r="E7705">
        <v>26</v>
      </c>
      <c r="F7705" t="s">
        <v>165</v>
      </c>
      <c r="G7705" s="9">
        <v>1</v>
      </c>
      <c r="H7705" t="s">
        <v>172</v>
      </c>
      <c r="I7705">
        <v>7</v>
      </c>
      <c r="J7705" t="s">
        <v>173</v>
      </c>
      <c r="K7705">
        <v>26</v>
      </c>
      <c r="L7705" t="s">
        <v>165</v>
      </c>
      <c r="M7705" s="18">
        <f t="shared" si="240"/>
        <v>1.5833333333333335</v>
      </c>
      <c r="N7705" s="18">
        <f t="shared" si="241"/>
        <v>1.5833333333333335</v>
      </c>
    </row>
    <row r="7706" spans="1:14" x14ac:dyDescent="0.25">
      <c r="A7706">
        <v>1</v>
      </c>
      <c r="B7706" t="s">
        <v>163</v>
      </c>
      <c r="C7706">
        <v>5</v>
      </c>
      <c r="D7706" t="s">
        <v>164</v>
      </c>
      <c r="E7706">
        <v>15</v>
      </c>
      <c r="F7706" t="s">
        <v>165</v>
      </c>
      <c r="G7706" s="9">
        <v>1</v>
      </c>
      <c r="H7706" t="s">
        <v>172</v>
      </c>
      <c r="I7706">
        <v>5</v>
      </c>
      <c r="J7706" t="s">
        <v>173</v>
      </c>
      <c r="K7706">
        <v>15</v>
      </c>
      <c r="L7706" t="s">
        <v>165</v>
      </c>
      <c r="M7706" s="18">
        <f t="shared" si="240"/>
        <v>1.4166666666666667</v>
      </c>
      <c r="N7706" s="18">
        <f t="shared" si="241"/>
        <v>1.4166666666666667</v>
      </c>
    </row>
    <row r="7707" spans="1:14" x14ac:dyDescent="0.25">
      <c r="A7707">
        <v>1</v>
      </c>
      <c r="B7707" t="s">
        <v>163</v>
      </c>
      <c r="C7707">
        <v>3</v>
      </c>
      <c r="D7707" t="s">
        <v>164</v>
      </c>
      <c r="E7707">
        <v>7</v>
      </c>
      <c r="F7707" t="s">
        <v>165</v>
      </c>
      <c r="G7707" s="9">
        <v>1</v>
      </c>
      <c r="H7707" t="s">
        <v>172</v>
      </c>
      <c r="I7707">
        <v>3</v>
      </c>
      <c r="J7707" t="s">
        <v>173</v>
      </c>
      <c r="K7707">
        <v>7</v>
      </c>
      <c r="L7707" t="s">
        <v>165</v>
      </c>
      <c r="M7707" s="18">
        <f t="shared" si="240"/>
        <v>1.25</v>
      </c>
      <c r="N7707" s="18">
        <f t="shared" si="241"/>
        <v>1.25</v>
      </c>
    </row>
    <row r="7708" spans="1:14" x14ac:dyDescent="0.25">
      <c r="A7708">
        <v>1</v>
      </c>
      <c r="B7708" t="s">
        <v>163</v>
      </c>
      <c r="C7708">
        <v>0</v>
      </c>
      <c r="D7708" t="s">
        <v>164</v>
      </c>
      <c r="E7708">
        <v>15</v>
      </c>
      <c r="F7708" t="s">
        <v>165</v>
      </c>
      <c r="G7708" s="9">
        <v>1</v>
      </c>
      <c r="H7708" t="s">
        <v>172</v>
      </c>
      <c r="I7708">
        <v>0</v>
      </c>
      <c r="J7708" t="s">
        <v>173</v>
      </c>
      <c r="K7708">
        <v>15</v>
      </c>
      <c r="L7708" t="s">
        <v>165</v>
      </c>
      <c r="M7708" s="18">
        <f t="shared" si="240"/>
        <v>1</v>
      </c>
      <c r="N7708" s="18">
        <f t="shared" si="241"/>
        <v>1</v>
      </c>
    </row>
    <row r="7709" spans="1:14" x14ac:dyDescent="0.25">
      <c r="A7709">
        <v>3</v>
      </c>
      <c r="B7709" t="s">
        <v>163</v>
      </c>
      <c r="C7709">
        <v>2</v>
      </c>
      <c r="D7709" t="s">
        <v>164</v>
      </c>
      <c r="E7709">
        <v>13</v>
      </c>
      <c r="F7709" t="s">
        <v>165</v>
      </c>
      <c r="G7709" s="9">
        <v>3</v>
      </c>
      <c r="H7709" t="s">
        <v>172</v>
      </c>
      <c r="I7709">
        <v>2</v>
      </c>
      <c r="J7709" t="s">
        <v>173</v>
      </c>
      <c r="K7709">
        <v>13</v>
      </c>
      <c r="L7709" t="s">
        <v>165</v>
      </c>
      <c r="M7709" s="18">
        <f t="shared" si="240"/>
        <v>3.1666666666666665</v>
      </c>
      <c r="N7709" s="18">
        <f t="shared" si="241"/>
        <v>3.1666666666666665</v>
      </c>
    </row>
    <row r="7710" spans="1:14" x14ac:dyDescent="0.25">
      <c r="A7710">
        <v>1</v>
      </c>
      <c r="B7710" t="s">
        <v>163</v>
      </c>
      <c r="C7710">
        <v>3</v>
      </c>
      <c r="D7710" t="s">
        <v>164</v>
      </c>
      <c r="E7710">
        <v>14</v>
      </c>
      <c r="F7710" t="s">
        <v>165</v>
      </c>
      <c r="G7710" s="9">
        <v>1</v>
      </c>
      <c r="H7710" t="s">
        <v>172</v>
      </c>
      <c r="I7710">
        <v>3</v>
      </c>
      <c r="J7710" t="s">
        <v>173</v>
      </c>
      <c r="K7710">
        <v>14</v>
      </c>
      <c r="L7710" t="s">
        <v>165</v>
      </c>
      <c r="M7710" s="18">
        <f t="shared" si="240"/>
        <v>1.25</v>
      </c>
      <c r="N7710" s="18">
        <f t="shared" si="241"/>
        <v>1.25</v>
      </c>
    </row>
    <row r="7711" spans="1:14" x14ac:dyDescent="0.25">
      <c r="A7711">
        <v>1</v>
      </c>
      <c r="B7711" t="s">
        <v>163</v>
      </c>
      <c r="C7711">
        <v>3</v>
      </c>
      <c r="D7711" t="s">
        <v>164</v>
      </c>
      <c r="E7711">
        <v>7</v>
      </c>
      <c r="F7711" t="s">
        <v>165</v>
      </c>
      <c r="G7711" s="9">
        <v>1</v>
      </c>
      <c r="H7711" t="s">
        <v>172</v>
      </c>
      <c r="I7711">
        <v>3</v>
      </c>
      <c r="J7711" t="s">
        <v>173</v>
      </c>
      <c r="K7711">
        <v>7</v>
      </c>
      <c r="L7711" t="s">
        <v>165</v>
      </c>
      <c r="M7711" s="18">
        <f t="shared" si="240"/>
        <v>1.25</v>
      </c>
      <c r="N7711" s="18">
        <f t="shared" si="241"/>
        <v>1.25</v>
      </c>
    </row>
    <row r="7712" spans="1:14" x14ac:dyDescent="0.25">
      <c r="A7712">
        <v>2</v>
      </c>
      <c r="B7712" t="s">
        <v>163</v>
      </c>
      <c r="C7712">
        <v>6</v>
      </c>
      <c r="D7712" t="s">
        <v>164</v>
      </c>
      <c r="E7712">
        <v>16</v>
      </c>
      <c r="F7712" t="s">
        <v>165</v>
      </c>
      <c r="G7712" s="9">
        <v>2</v>
      </c>
      <c r="H7712" t="s">
        <v>172</v>
      </c>
      <c r="I7712">
        <v>6</v>
      </c>
      <c r="J7712" t="s">
        <v>173</v>
      </c>
      <c r="K7712">
        <v>16</v>
      </c>
      <c r="L7712" t="s">
        <v>165</v>
      </c>
      <c r="M7712" s="18">
        <f t="shared" si="240"/>
        <v>2.5</v>
      </c>
      <c r="N7712" s="18">
        <f t="shared" si="241"/>
        <v>2.5</v>
      </c>
    </row>
    <row r="7713" spans="1:14" x14ac:dyDescent="0.25">
      <c r="A7713">
        <v>6</v>
      </c>
      <c r="B7713" t="s">
        <v>163</v>
      </c>
      <c r="C7713">
        <v>8</v>
      </c>
      <c r="D7713" t="s">
        <v>164</v>
      </c>
      <c r="E7713">
        <v>15</v>
      </c>
      <c r="F7713" t="s">
        <v>165</v>
      </c>
      <c r="G7713" s="9">
        <v>10</v>
      </c>
      <c r="H7713" t="s">
        <v>172</v>
      </c>
      <c r="I7713">
        <v>2</v>
      </c>
      <c r="J7713" t="s">
        <v>173</v>
      </c>
      <c r="K7713">
        <v>16</v>
      </c>
      <c r="L7713" t="s">
        <v>165</v>
      </c>
      <c r="M7713" s="18">
        <f t="shared" si="240"/>
        <v>6.666666666666667</v>
      </c>
      <c r="N7713" s="18">
        <f t="shared" si="241"/>
        <v>10.166666666666666</v>
      </c>
    </row>
    <row r="7714" spans="1:14" x14ac:dyDescent="0.25">
      <c r="A7714">
        <v>6</v>
      </c>
      <c r="B7714" t="s">
        <v>163</v>
      </c>
      <c r="C7714">
        <v>8</v>
      </c>
      <c r="D7714" t="s">
        <v>164</v>
      </c>
      <c r="E7714">
        <v>15</v>
      </c>
      <c r="F7714" t="s">
        <v>165</v>
      </c>
      <c r="G7714" s="9">
        <v>7</v>
      </c>
      <c r="H7714" t="s">
        <v>172</v>
      </c>
      <c r="I7714">
        <v>6</v>
      </c>
      <c r="J7714" t="s">
        <v>173</v>
      </c>
      <c r="K7714">
        <v>12</v>
      </c>
      <c r="L7714" t="s">
        <v>165</v>
      </c>
      <c r="M7714" s="18">
        <f t="shared" si="240"/>
        <v>6.666666666666667</v>
      </c>
      <c r="N7714" s="18">
        <f t="shared" si="241"/>
        <v>7.5</v>
      </c>
    </row>
    <row r="7715" spans="1:14" x14ac:dyDescent="0.25">
      <c r="A7715">
        <v>5</v>
      </c>
      <c r="B7715" t="s">
        <v>163</v>
      </c>
      <c r="C7715">
        <v>2</v>
      </c>
      <c r="D7715" t="s">
        <v>164</v>
      </c>
      <c r="E7715">
        <v>9</v>
      </c>
      <c r="F7715" t="s">
        <v>165</v>
      </c>
      <c r="G7715" s="9">
        <v>5</v>
      </c>
      <c r="H7715" t="s">
        <v>172</v>
      </c>
      <c r="I7715">
        <v>2</v>
      </c>
      <c r="J7715" t="s">
        <v>173</v>
      </c>
      <c r="K7715">
        <v>9</v>
      </c>
      <c r="L7715" t="s">
        <v>165</v>
      </c>
      <c r="M7715" s="18">
        <f t="shared" si="240"/>
        <v>5.166666666666667</v>
      </c>
      <c r="N7715" s="18">
        <f t="shared" si="241"/>
        <v>5.166666666666667</v>
      </c>
    </row>
    <row r="7716" spans="1:14" x14ac:dyDescent="0.25">
      <c r="A7716">
        <v>2</v>
      </c>
      <c r="B7716" t="s">
        <v>163</v>
      </c>
      <c r="C7716">
        <v>4</v>
      </c>
      <c r="D7716" t="s">
        <v>164</v>
      </c>
      <c r="E7716">
        <v>9</v>
      </c>
      <c r="F7716" t="s">
        <v>165</v>
      </c>
      <c r="G7716" s="9">
        <v>2</v>
      </c>
      <c r="H7716" t="s">
        <v>172</v>
      </c>
      <c r="I7716">
        <v>4</v>
      </c>
      <c r="J7716" t="s">
        <v>173</v>
      </c>
      <c r="K7716">
        <v>9</v>
      </c>
      <c r="L7716" t="s">
        <v>165</v>
      </c>
      <c r="M7716" s="18">
        <f t="shared" si="240"/>
        <v>2.3333333333333335</v>
      </c>
      <c r="N7716" s="18">
        <f t="shared" si="241"/>
        <v>2.3333333333333335</v>
      </c>
    </row>
    <row r="7717" spans="1:14" x14ac:dyDescent="0.25">
      <c r="A7717">
        <v>1</v>
      </c>
      <c r="B7717" t="s">
        <v>163</v>
      </c>
      <c r="C7717">
        <v>4</v>
      </c>
      <c r="D7717" t="s">
        <v>164</v>
      </c>
      <c r="E7717">
        <v>10</v>
      </c>
      <c r="F7717" t="s">
        <v>165</v>
      </c>
      <c r="G7717" s="9">
        <v>1</v>
      </c>
      <c r="H7717" t="s">
        <v>172</v>
      </c>
      <c r="I7717">
        <v>4</v>
      </c>
      <c r="J7717" t="s">
        <v>173</v>
      </c>
      <c r="K7717">
        <v>10</v>
      </c>
      <c r="L7717" t="s">
        <v>165</v>
      </c>
      <c r="M7717" s="18">
        <f t="shared" si="240"/>
        <v>1.3333333333333333</v>
      </c>
      <c r="N7717" s="18">
        <f t="shared" si="241"/>
        <v>1.3333333333333333</v>
      </c>
    </row>
    <row r="7718" spans="1:14" x14ac:dyDescent="0.25">
      <c r="A7718">
        <v>1</v>
      </c>
      <c r="B7718" t="s">
        <v>163</v>
      </c>
      <c r="C7718">
        <v>3</v>
      </c>
      <c r="D7718" t="s">
        <v>164</v>
      </c>
      <c r="E7718">
        <v>0</v>
      </c>
      <c r="F7718" t="s">
        <v>165</v>
      </c>
      <c r="G7718" s="9">
        <v>1</v>
      </c>
      <c r="H7718" t="s">
        <v>172</v>
      </c>
      <c r="I7718">
        <v>3</v>
      </c>
      <c r="J7718" t="s">
        <v>173</v>
      </c>
      <c r="K7718">
        <v>0</v>
      </c>
      <c r="L7718" t="s">
        <v>165</v>
      </c>
      <c r="M7718" s="18">
        <f t="shared" si="240"/>
        <v>1.25</v>
      </c>
      <c r="N7718" s="18">
        <f t="shared" si="241"/>
        <v>1.25</v>
      </c>
    </row>
    <row r="7719" spans="1:14" x14ac:dyDescent="0.25">
      <c r="A7719">
        <v>3</v>
      </c>
      <c r="B7719" t="s">
        <v>163</v>
      </c>
      <c r="C7719">
        <v>6</v>
      </c>
      <c r="D7719" t="s">
        <v>164</v>
      </c>
      <c r="E7719">
        <v>9</v>
      </c>
      <c r="F7719" t="s">
        <v>165</v>
      </c>
      <c r="G7719" s="9">
        <v>3</v>
      </c>
      <c r="H7719" t="s">
        <v>172</v>
      </c>
      <c r="I7719">
        <v>6</v>
      </c>
      <c r="J7719" t="s">
        <v>173</v>
      </c>
      <c r="K7719">
        <v>9</v>
      </c>
      <c r="L7719" t="s">
        <v>165</v>
      </c>
      <c r="M7719" s="18">
        <f t="shared" si="240"/>
        <v>3.5</v>
      </c>
      <c r="N7719" s="18">
        <f t="shared" si="241"/>
        <v>3.5</v>
      </c>
    </row>
    <row r="7720" spans="1:14" x14ac:dyDescent="0.25">
      <c r="A7720">
        <v>3</v>
      </c>
      <c r="B7720" t="s">
        <v>163</v>
      </c>
      <c r="C7720">
        <v>0</v>
      </c>
      <c r="D7720" t="s">
        <v>164</v>
      </c>
      <c r="E7720">
        <v>12</v>
      </c>
      <c r="F7720" t="s">
        <v>165</v>
      </c>
      <c r="G7720" s="9">
        <v>3</v>
      </c>
      <c r="H7720" t="s">
        <v>172</v>
      </c>
      <c r="I7720">
        <v>0</v>
      </c>
      <c r="J7720" t="s">
        <v>173</v>
      </c>
      <c r="K7720">
        <v>12</v>
      </c>
      <c r="L7720" t="s">
        <v>165</v>
      </c>
      <c r="M7720" s="18">
        <f t="shared" si="240"/>
        <v>3</v>
      </c>
      <c r="N7720" s="18">
        <f t="shared" si="241"/>
        <v>3</v>
      </c>
    </row>
    <row r="7721" spans="1:14" x14ac:dyDescent="0.25">
      <c r="A7721">
        <v>3</v>
      </c>
      <c r="B7721" t="s">
        <v>163</v>
      </c>
      <c r="C7721">
        <v>0</v>
      </c>
      <c r="D7721" t="s">
        <v>164</v>
      </c>
      <c r="E7721">
        <v>3</v>
      </c>
      <c r="F7721" t="s">
        <v>165</v>
      </c>
      <c r="G7721" s="9">
        <v>3</v>
      </c>
      <c r="H7721" t="s">
        <v>172</v>
      </c>
      <c r="I7721">
        <v>0</v>
      </c>
      <c r="J7721" t="s">
        <v>173</v>
      </c>
      <c r="K7721">
        <v>3</v>
      </c>
      <c r="L7721" t="s">
        <v>165</v>
      </c>
      <c r="M7721" s="18">
        <f t="shared" si="240"/>
        <v>3</v>
      </c>
      <c r="N7721" s="18">
        <f t="shared" si="241"/>
        <v>3</v>
      </c>
    </row>
    <row r="7722" spans="1:14" x14ac:dyDescent="0.25">
      <c r="A7722">
        <v>4</v>
      </c>
      <c r="B7722" t="s">
        <v>163</v>
      </c>
      <c r="C7722">
        <v>7</v>
      </c>
      <c r="D7722" t="s">
        <v>164</v>
      </c>
      <c r="E7722">
        <v>16</v>
      </c>
      <c r="F7722" t="s">
        <v>165</v>
      </c>
      <c r="G7722" s="9">
        <v>46</v>
      </c>
      <c r="H7722" t="s">
        <v>172</v>
      </c>
      <c r="I7722">
        <v>0</v>
      </c>
      <c r="J7722" t="s">
        <v>173</v>
      </c>
      <c r="K7722">
        <v>13</v>
      </c>
      <c r="L7722" t="s">
        <v>165</v>
      </c>
      <c r="M7722" s="18">
        <f t="shared" si="240"/>
        <v>4.583333333333333</v>
      </c>
      <c r="N7722" s="18">
        <f t="shared" si="241"/>
        <v>46</v>
      </c>
    </row>
    <row r="7723" spans="1:14" x14ac:dyDescent="0.25">
      <c r="A7723">
        <v>4</v>
      </c>
      <c r="B7723" t="s">
        <v>163</v>
      </c>
      <c r="C7723">
        <v>3</v>
      </c>
      <c r="D7723" t="s">
        <v>164</v>
      </c>
      <c r="E7723">
        <v>16</v>
      </c>
      <c r="F7723" t="s">
        <v>165</v>
      </c>
      <c r="G7723" s="9">
        <v>33</v>
      </c>
      <c r="H7723" t="s">
        <v>172</v>
      </c>
      <c r="I7723">
        <v>2</v>
      </c>
      <c r="J7723" t="s">
        <v>173</v>
      </c>
      <c r="K7723">
        <v>19</v>
      </c>
      <c r="L7723" t="s">
        <v>165</v>
      </c>
      <c r="M7723" s="18">
        <f t="shared" si="240"/>
        <v>4.25</v>
      </c>
      <c r="N7723" s="18">
        <f t="shared" si="241"/>
        <v>33.166666666666664</v>
      </c>
    </row>
    <row r="7724" spans="1:14" x14ac:dyDescent="0.25">
      <c r="A7724">
        <v>1</v>
      </c>
      <c r="B7724" t="s">
        <v>163</v>
      </c>
      <c r="C7724">
        <v>11</v>
      </c>
      <c r="D7724" t="s">
        <v>164</v>
      </c>
      <c r="E7724">
        <v>16</v>
      </c>
      <c r="F7724" t="s">
        <v>165</v>
      </c>
      <c r="G7724" s="9">
        <v>33</v>
      </c>
      <c r="H7724" t="s">
        <v>172</v>
      </c>
      <c r="I7724">
        <v>0</v>
      </c>
      <c r="J7724" t="s">
        <v>173</v>
      </c>
      <c r="K7724">
        <v>10</v>
      </c>
      <c r="L7724" t="s">
        <v>165</v>
      </c>
      <c r="M7724" s="18">
        <f t="shared" si="240"/>
        <v>1.9166666666666665</v>
      </c>
      <c r="N7724" s="18">
        <f t="shared" si="241"/>
        <v>33</v>
      </c>
    </row>
    <row r="7725" spans="1:14" x14ac:dyDescent="0.25">
      <c r="A7725">
        <v>1</v>
      </c>
      <c r="B7725" t="s">
        <v>163</v>
      </c>
      <c r="C7725">
        <v>10</v>
      </c>
      <c r="D7725" t="s">
        <v>164</v>
      </c>
      <c r="E7725">
        <v>16</v>
      </c>
      <c r="F7725" t="s">
        <v>165</v>
      </c>
      <c r="G7725" s="9">
        <v>20</v>
      </c>
      <c r="H7725" t="s">
        <v>172</v>
      </c>
      <c r="I7725">
        <v>3</v>
      </c>
      <c r="J7725" t="s">
        <v>173</v>
      </c>
      <c r="K7725">
        <v>18</v>
      </c>
      <c r="L7725" t="s">
        <v>165</v>
      </c>
      <c r="M7725" s="18">
        <f t="shared" si="240"/>
        <v>1.8333333333333335</v>
      </c>
      <c r="N7725" s="18">
        <f t="shared" si="241"/>
        <v>20.25</v>
      </c>
    </row>
    <row r="7726" spans="1:14" x14ac:dyDescent="0.25">
      <c r="A7726">
        <v>4</v>
      </c>
      <c r="B7726" t="s">
        <v>163</v>
      </c>
      <c r="C7726">
        <v>2</v>
      </c>
      <c r="D7726" t="s">
        <v>164</v>
      </c>
      <c r="E7726">
        <v>16</v>
      </c>
      <c r="F7726" t="s">
        <v>165</v>
      </c>
      <c r="G7726" s="9">
        <v>13</v>
      </c>
      <c r="H7726" t="s">
        <v>172</v>
      </c>
      <c r="I7726">
        <v>8</v>
      </c>
      <c r="J7726" t="s">
        <v>173</v>
      </c>
      <c r="K7726">
        <v>8</v>
      </c>
      <c r="L7726" t="s">
        <v>165</v>
      </c>
      <c r="M7726" s="18">
        <f t="shared" si="240"/>
        <v>4.166666666666667</v>
      </c>
      <c r="N7726" s="18">
        <f t="shared" si="241"/>
        <v>13.666666666666666</v>
      </c>
    </row>
    <row r="7727" spans="1:14" x14ac:dyDescent="0.25">
      <c r="A7727">
        <v>0</v>
      </c>
      <c r="B7727" t="s">
        <v>163</v>
      </c>
      <c r="C7727">
        <v>8</v>
      </c>
      <c r="D7727" t="s">
        <v>164</v>
      </c>
      <c r="E7727">
        <v>16</v>
      </c>
      <c r="F7727" t="s">
        <v>165</v>
      </c>
      <c r="G7727" s="9">
        <v>27</v>
      </c>
      <c r="H7727" t="s">
        <v>172</v>
      </c>
      <c r="I7727">
        <v>5</v>
      </c>
      <c r="J7727" t="s">
        <v>173</v>
      </c>
      <c r="K7727">
        <v>0</v>
      </c>
      <c r="L7727" t="s">
        <v>165</v>
      </c>
      <c r="M7727" s="18">
        <f t="shared" si="240"/>
        <v>0.66666666666666663</v>
      </c>
      <c r="N7727" s="18">
        <f t="shared" si="241"/>
        <v>27.416666666666668</v>
      </c>
    </row>
    <row r="7728" spans="1:14" x14ac:dyDescent="0.25">
      <c r="A7728">
        <v>3</v>
      </c>
      <c r="B7728" t="s">
        <v>163</v>
      </c>
      <c r="C7728">
        <v>3</v>
      </c>
      <c r="D7728" t="s">
        <v>164</v>
      </c>
      <c r="E7728">
        <v>16</v>
      </c>
      <c r="F7728" t="s">
        <v>165</v>
      </c>
      <c r="G7728" s="9">
        <v>35</v>
      </c>
      <c r="H7728" t="s">
        <v>172</v>
      </c>
      <c r="I7728">
        <v>10</v>
      </c>
      <c r="J7728" t="s">
        <v>173</v>
      </c>
      <c r="K7728">
        <v>15</v>
      </c>
      <c r="L7728" t="s">
        <v>165</v>
      </c>
      <c r="M7728" s="18">
        <f t="shared" si="240"/>
        <v>3.25</v>
      </c>
      <c r="N7728" s="18">
        <f t="shared" si="241"/>
        <v>35.833333333333336</v>
      </c>
    </row>
    <row r="7729" spans="1:14" x14ac:dyDescent="0.25">
      <c r="A7729">
        <v>6</v>
      </c>
      <c r="B7729" t="s">
        <v>163</v>
      </c>
      <c r="C7729">
        <v>1</v>
      </c>
      <c r="D7729" t="s">
        <v>164</v>
      </c>
      <c r="E7729">
        <v>16</v>
      </c>
      <c r="F7729" t="s">
        <v>165</v>
      </c>
      <c r="G7729" s="9">
        <v>25</v>
      </c>
      <c r="H7729" t="s">
        <v>172</v>
      </c>
      <c r="I7729">
        <v>5</v>
      </c>
      <c r="J7729" t="s">
        <v>173</v>
      </c>
      <c r="K7729">
        <v>28</v>
      </c>
      <c r="L7729" t="s">
        <v>165</v>
      </c>
      <c r="M7729" s="18">
        <f t="shared" si="240"/>
        <v>6.083333333333333</v>
      </c>
      <c r="N7729" s="18">
        <f t="shared" si="241"/>
        <v>25.416666666666668</v>
      </c>
    </row>
    <row r="7730" spans="1:14" x14ac:dyDescent="0.25">
      <c r="A7730">
        <v>6</v>
      </c>
      <c r="B7730" t="s">
        <v>163</v>
      </c>
      <c r="C7730">
        <v>1</v>
      </c>
      <c r="D7730" t="s">
        <v>164</v>
      </c>
      <c r="E7730">
        <v>16</v>
      </c>
      <c r="F7730" t="s">
        <v>165</v>
      </c>
      <c r="G7730" s="9">
        <v>32</v>
      </c>
      <c r="H7730" t="s">
        <v>172</v>
      </c>
      <c r="I7730">
        <v>11</v>
      </c>
      <c r="J7730" t="s">
        <v>173</v>
      </c>
      <c r="K7730">
        <v>16</v>
      </c>
      <c r="L7730" t="s">
        <v>165</v>
      </c>
      <c r="M7730" s="18">
        <f t="shared" si="240"/>
        <v>6.083333333333333</v>
      </c>
      <c r="N7730" s="18">
        <f t="shared" si="241"/>
        <v>32.916666666666664</v>
      </c>
    </row>
    <row r="7731" spans="1:14" x14ac:dyDescent="0.25">
      <c r="A7731">
        <v>4</v>
      </c>
      <c r="B7731" t="s">
        <v>163</v>
      </c>
      <c r="C7731">
        <v>2</v>
      </c>
      <c r="D7731" t="s">
        <v>164</v>
      </c>
      <c r="E7731">
        <v>16</v>
      </c>
      <c r="F7731" t="s">
        <v>165</v>
      </c>
      <c r="G7731" s="9">
        <v>16</v>
      </c>
      <c r="H7731" t="s">
        <v>172</v>
      </c>
      <c r="I7731">
        <v>10</v>
      </c>
      <c r="J7731" t="s">
        <v>173</v>
      </c>
      <c r="K7731">
        <v>0</v>
      </c>
      <c r="L7731" t="s">
        <v>165</v>
      </c>
      <c r="M7731" s="18">
        <f t="shared" si="240"/>
        <v>4.166666666666667</v>
      </c>
      <c r="N7731" s="18">
        <f t="shared" si="241"/>
        <v>16.833333333333332</v>
      </c>
    </row>
    <row r="7732" spans="1:14" x14ac:dyDescent="0.25">
      <c r="A7732">
        <v>5</v>
      </c>
      <c r="B7732" t="s">
        <v>163</v>
      </c>
      <c r="C7732">
        <v>11</v>
      </c>
      <c r="D7732" t="s">
        <v>164</v>
      </c>
      <c r="E7732">
        <v>16</v>
      </c>
      <c r="F7732" t="s">
        <v>165</v>
      </c>
      <c r="G7732" s="9">
        <v>10</v>
      </c>
      <c r="H7732" t="s">
        <v>172</v>
      </c>
      <c r="I7732">
        <v>4</v>
      </c>
      <c r="J7732" t="s">
        <v>173</v>
      </c>
      <c r="K7732">
        <v>16</v>
      </c>
      <c r="L7732" t="s">
        <v>165</v>
      </c>
      <c r="M7732" s="18">
        <f t="shared" si="240"/>
        <v>5.916666666666667</v>
      </c>
      <c r="N7732" s="18">
        <f t="shared" si="241"/>
        <v>10.333333333333334</v>
      </c>
    </row>
    <row r="7733" spans="1:14" x14ac:dyDescent="0.25">
      <c r="A7733">
        <v>6</v>
      </c>
      <c r="B7733" t="s">
        <v>163</v>
      </c>
      <c r="C7733">
        <v>1</v>
      </c>
      <c r="D7733" t="s">
        <v>164</v>
      </c>
      <c r="E7733">
        <v>16</v>
      </c>
      <c r="F7733" t="s">
        <v>165</v>
      </c>
      <c r="G7733" s="9">
        <v>30</v>
      </c>
      <c r="H7733" t="s">
        <v>172</v>
      </c>
      <c r="I7733">
        <v>0</v>
      </c>
      <c r="J7733" t="s">
        <v>173</v>
      </c>
      <c r="K7733">
        <v>16</v>
      </c>
      <c r="L7733" t="s">
        <v>165</v>
      </c>
      <c r="M7733" s="18">
        <f t="shared" si="240"/>
        <v>6.083333333333333</v>
      </c>
      <c r="N7733" s="18">
        <f t="shared" si="241"/>
        <v>30</v>
      </c>
    </row>
    <row r="7734" spans="1:14" x14ac:dyDescent="0.25">
      <c r="A7734">
        <v>6</v>
      </c>
      <c r="B7734" t="s">
        <v>163</v>
      </c>
      <c r="C7734">
        <v>1</v>
      </c>
      <c r="D7734" t="s">
        <v>164</v>
      </c>
      <c r="E7734">
        <v>16</v>
      </c>
      <c r="F7734" t="s">
        <v>165</v>
      </c>
      <c r="G7734" s="9">
        <v>6</v>
      </c>
      <c r="H7734" t="s">
        <v>172</v>
      </c>
      <c r="I7734">
        <v>2</v>
      </c>
      <c r="J7734" t="s">
        <v>173</v>
      </c>
      <c r="K7734">
        <v>24</v>
      </c>
      <c r="L7734" t="s">
        <v>165</v>
      </c>
      <c r="M7734" s="18">
        <f t="shared" si="240"/>
        <v>6.083333333333333</v>
      </c>
      <c r="N7734" s="18">
        <f t="shared" si="241"/>
        <v>6.166666666666667</v>
      </c>
    </row>
    <row r="7735" spans="1:14" x14ac:dyDescent="0.25">
      <c r="A7735">
        <v>4</v>
      </c>
      <c r="B7735" t="s">
        <v>163</v>
      </c>
      <c r="C7735">
        <v>3</v>
      </c>
      <c r="D7735" t="s">
        <v>164</v>
      </c>
      <c r="E7735">
        <v>16</v>
      </c>
      <c r="F7735" t="s">
        <v>165</v>
      </c>
      <c r="G7735" s="9">
        <v>39</v>
      </c>
      <c r="H7735" t="s">
        <v>172</v>
      </c>
      <c r="I7735">
        <v>7</v>
      </c>
      <c r="J7735" t="s">
        <v>173</v>
      </c>
      <c r="K7735">
        <v>10</v>
      </c>
      <c r="L7735" t="s">
        <v>165</v>
      </c>
      <c r="M7735" s="18">
        <f t="shared" si="240"/>
        <v>4.25</v>
      </c>
      <c r="N7735" s="18">
        <f t="shared" si="241"/>
        <v>39.583333333333336</v>
      </c>
    </row>
    <row r="7736" spans="1:14" x14ac:dyDescent="0.25">
      <c r="A7736">
        <v>2</v>
      </c>
      <c r="B7736" t="s">
        <v>163</v>
      </c>
      <c r="C7736">
        <v>9</v>
      </c>
      <c r="D7736" t="s">
        <v>164</v>
      </c>
      <c r="E7736">
        <v>16</v>
      </c>
      <c r="F7736" t="s">
        <v>165</v>
      </c>
      <c r="G7736" s="9">
        <v>39</v>
      </c>
      <c r="H7736" t="s">
        <v>172</v>
      </c>
      <c r="I7736">
        <v>9</v>
      </c>
      <c r="J7736" t="s">
        <v>173</v>
      </c>
      <c r="K7736">
        <v>15</v>
      </c>
      <c r="L7736" t="s">
        <v>165</v>
      </c>
      <c r="M7736" s="18">
        <f t="shared" si="240"/>
        <v>2.75</v>
      </c>
      <c r="N7736" s="18">
        <f t="shared" si="241"/>
        <v>39.75</v>
      </c>
    </row>
    <row r="7737" spans="1:14" x14ac:dyDescent="0.25">
      <c r="A7737">
        <v>0</v>
      </c>
      <c r="B7737" t="s">
        <v>163</v>
      </c>
      <c r="C7737">
        <v>6</v>
      </c>
      <c r="D7737" t="s">
        <v>164</v>
      </c>
      <c r="E7737">
        <v>16</v>
      </c>
      <c r="F7737" t="s">
        <v>165</v>
      </c>
      <c r="G7737" s="9">
        <v>4</v>
      </c>
      <c r="H7737" t="s">
        <v>172</v>
      </c>
      <c r="I7737">
        <v>7</v>
      </c>
      <c r="J7737" t="s">
        <v>173</v>
      </c>
      <c r="K7737">
        <v>2</v>
      </c>
      <c r="L7737" t="s">
        <v>165</v>
      </c>
      <c r="M7737" s="18">
        <f t="shared" si="240"/>
        <v>0.5</v>
      </c>
      <c r="N7737" s="18">
        <f t="shared" si="241"/>
        <v>4.583333333333333</v>
      </c>
    </row>
    <row r="7738" spans="1:14" x14ac:dyDescent="0.25">
      <c r="A7738">
        <v>5</v>
      </c>
      <c r="B7738" t="s">
        <v>163</v>
      </c>
      <c r="C7738">
        <v>5</v>
      </c>
      <c r="D7738" t="s">
        <v>164</v>
      </c>
      <c r="E7738">
        <v>11</v>
      </c>
      <c r="F7738" t="s">
        <v>165</v>
      </c>
      <c r="G7738" s="9">
        <v>5</v>
      </c>
      <c r="H7738" t="s">
        <v>172</v>
      </c>
      <c r="I7738">
        <v>5</v>
      </c>
      <c r="J7738" t="s">
        <v>173</v>
      </c>
      <c r="K7738">
        <v>11</v>
      </c>
      <c r="L7738" t="s">
        <v>165</v>
      </c>
      <c r="M7738" s="18">
        <f t="shared" si="240"/>
        <v>5.416666666666667</v>
      </c>
      <c r="N7738" s="18">
        <f t="shared" si="241"/>
        <v>5.416666666666667</v>
      </c>
    </row>
    <row r="7739" spans="1:14" x14ac:dyDescent="0.25">
      <c r="A7739">
        <v>0</v>
      </c>
      <c r="B7739" t="s">
        <v>163</v>
      </c>
      <c r="C7739">
        <v>8</v>
      </c>
      <c r="D7739" t="s">
        <v>164</v>
      </c>
      <c r="E7739">
        <v>27</v>
      </c>
      <c r="F7739" t="s">
        <v>165</v>
      </c>
      <c r="G7739" s="9">
        <v>1</v>
      </c>
      <c r="H7739" t="s">
        <v>172</v>
      </c>
      <c r="I7739">
        <v>6</v>
      </c>
      <c r="J7739" t="s">
        <v>173</v>
      </c>
      <c r="K7739">
        <v>13</v>
      </c>
      <c r="L7739" t="s">
        <v>165</v>
      </c>
      <c r="M7739" s="18">
        <f t="shared" si="240"/>
        <v>0.66666666666666663</v>
      </c>
      <c r="N7739" s="18">
        <f t="shared" si="241"/>
        <v>1.5</v>
      </c>
    </row>
    <row r="7740" spans="1:14" x14ac:dyDescent="0.25">
      <c r="A7740">
        <v>2</v>
      </c>
      <c r="B7740" t="s">
        <v>163</v>
      </c>
      <c r="C7740">
        <v>10</v>
      </c>
      <c r="D7740" t="s">
        <v>164</v>
      </c>
      <c r="E7740">
        <v>16</v>
      </c>
      <c r="F7740" t="s">
        <v>165</v>
      </c>
      <c r="G7740" s="9">
        <v>36</v>
      </c>
      <c r="H7740" t="s">
        <v>172</v>
      </c>
      <c r="I7740">
        <v>2</v>
      </c>
      <c r="J7740" t="s">
        <v>173</v>
      </c>
      <c r="K7740">
        <v>29</v>
      </c>
      <c r="L7740" t="s">
        <v>165</v>
      </c>
      <c r="M7740" s="18">
        <f t="shared" si="240"/>
        <v>2.8333333333333335</v>
      </c>
      <c r="N7740" s="18">
        <f t="shared" si="241"/>
        <v>36.166666666666664</v>
      </c>
    </row>
    <row r="7741" spans="1:14" x14ac:dyDescent="0.25">
      <c r="A7741">
        <v>5</v>
      </c>
      <c r="B7741" t="s">
        <v>163</v>
      </c>
      <c r="C7741">
        <v>11</v>
      </c>
      <c r="D7741" t="s">
        <v>164</v>
      </c>
      <c r="E7741">
        <v>16</v>
      </c>
      <c r="F7741" t="s">
        <v>165</v>
      </c>
      <c r="G7741" s="9">
        <v>34</v>
      </c>
      <c r="H7741" t="s">
        <v>172</v>
      </c>
      <c r="I7741">
        <v>5</v>
      </c>
      <c r="J7741" t="s">
        <v>173</v>
      </c>
      <c r="K7741">
        <v>30</v>
      </c>
      <c r="L7741" t="s">
        <v>165</v>
      </c>
      <c r="M7741" s="18">
        <f t="shared" si="240"/>
        <v>5.916666666666667</v>
      </c>
      <c r="N7741" s="18">
        <f t="shared" si="241"/>
        <v>34.416666666666664</v>
      </c>
    </row>
    <row r="7742" spans="1:14" x14ac:dyDescent="0.25">
      <c r="A7742">
        <v>4</v>
      </c>
      <c r="B7742" t="s">
        <v>163</v>
      </c>
      <c r="C7742">
        <v>10</v>
      </c>
      <c r="D7742" t="s">
        <v>164</v>
      </c>
      <c r="E7742">
        <v>16</v>
      </c>
      <c r="F7742" t="s">
        <v>165</v>
      </c>
      <c r="G7742" s="9">
        <v>32</v>
      </c>
      <c r="H7742" t="s">
        <v>172</v>
      </c>
      <c r="I7742">
        <v>10</v>
      </c>
      <c r="J7742" t="s">
        <v>173</v>
      </c>
      <c r="K7742">
        <v>29</v>
      </c>
      <c r="L7742" t="s">
        <v>165</v>
      </c>
      <c r="M7742" s="18">
        <f t="shared" si="240"/>
        <v>4.833333333333333</v>
      </c>
      <c r="N7742" s="18">
        <f t="shared" si="241"/>
        <v>32.833333333333336</v>
      </c>
    </row>
    <row r="7743" spans="1:14" x14ac:dyDescent="0.25">
      <c r="A7743">
        <v>5</v>
      </c>
      <c r="B7743" t="s">
        <v>163</v>
      </c>
      <c r="C7743">
        <v>10</v>
      </c>
      <c r="D7743" t="s">
        <v>164</v>
      </c>
      <c r="E7743">
        <v>16</v>
      </c>
      <c r="F7743" t="s">
        <v>165</v>
      </c>
      <c r="G7743" s="9">
        <v>31</v>
      </c>
      <c r="H7743" t="s">
        <v>172</v>
      </c>
      <c r="I7743">
        <v>3</v>
      </c>
      <c r="J7743" t="s">
        <v>173</v>
      </c>
      <c r="K7743">
        <v>11</v>
      </c>
      <c r="L7743" t="s">
        <v>165</v>
      </c>
      <c r="M7743" s="18">
        <f t="shared" si="240"/>
        <v>5.833333333333333</v>
      </c>
      <c r="N7743" s="18">
        <f t="shared" si="241"/>
        <v>31.25</v>
      </c>
    </row>
    <row r="7744" spans="1:14" x14ac:dyDescent="0.25">
      <c r="A7744">
        <v>6</v>
      </c>
      <c r="B7744" t="s">
        <v>163</v>
      </c>
      <c r="C7744">
        <v>1</v>
      </c>
      <c r="D7744" t="s">
        <v>164</v>
      </c>
      <c r="E7744">
        <v>16</v>
      </c>
      <c r="F7744" t="s">
        <v>165</v>
      </c>
      <c r="G7744" s="9">
        <v>31</v>
      </c>
      <c r="H7744" t="s">
        <v>172</v>
      </c>
      <c r="I7744">
        <v>0</v>
      </c>
      <c r="J7744" t="s">
        <v>173</v>
      </c>
      <c r="K7744">
        <v>18</v>
      </c>
      <c r="L7744" t="s">
        <v>165</v>
      </c>
      <c r="M7744" s="18">
        <f t="shared" si="240"/>
        <v>6.083333333333333</v>
      </c>
      <c r="N7744" s="18">
        <f t="shared" si="241"/>
        <v>31</v>
      </c>
    </row>
    <row r="7745" spans="1:14" x14ac:dyDescent="0.25">
      <c r="A7745">
        <v>6</v>
      </c>
      <c r="B7745" t="s">
        <v>163</v>
      </c>
      <c r="C7745">
        <v>1</v>
      </c>
      <c r="D7745" t="s">
        <v>164</v>
      </c>
      <c r="E7745">
        <v>16</v>
      </c>
      <c r="F7745" t="s">
        <v>165</v>
      </c>
      <c r="G7745" s="9">
        <v>27</v>
      </c>
      <c r="H7745" t="s">
        <v>172</v>
      </c>
      <c r="I7745">
        <v>5</v>
      </c>
      <c r="J7745" t="s">
        <v>173</v>
      </c>
      <c r="K7745">
        <v>2</v>
      </c>
      <c r="L7745" t="s">
        <v>165</v>
      </c>
      <c r="M7745" s="18">
        <f t="shared" si="240"/>
        <v>6.083333333333333</v>
      </c>
      <c r="N7745" s="18">
        <f t="shared" si="241"/>
        <v>27.416666666666668</v>
      </c>
    </row>
    <row r="7746" spans="1:14" x14ac:dyDescent="0.25">
      <c r="A7746">
        <v>5</v>
      </c>
      <c r="B7746" t="s">
        <v>163</v>
      </c>
      <c r="C7746">
        <v>0</v>
      </c>
      <c r="D7746" t="s">
        <v>164</v>
      </c>
      <c r="E7746">
        <v>16</v>
      </c>
      <c r="F7746" t="s">
        <v>165</v>
      </c>
      <c r="G7746" s="9">
        <v>23</v>
      </c>
      <c r="H7746" t="s">
        <v>172</v>
      </c>
      <c r="I7746">
        <v>0</v>
      </c>
      <c r="J7746" t="s">
        <v>173</v>
      </c>
      <c r="K7746">
        <v>1</v>
      </c>
      <c r="L7746" t="s">
        <v>165</v>
      </c>
      <c r="M7746" s="18">
        <f t="shared" si="240"/>
        <v>5</v>
      </c>
      <c r="N7746" s="18">
        <f t="shared" si="241"/>
        <v>23</v>
      </c>
    </row>
    <row r="7747" spans="1:14" x14ac:dyDescent="0.25">
      <c r="A7747">
        <v>6</v>
      </c>
      <c r="B7747" t="s">
        <v>163</v>
      </c>
      <c r="C7747">
        <v>1</v>
      </c>
      <c r="D7747" t="s">
        <v>164</v>
      </c>
      <c r="E7747">
        <v>16</v>
      </c>
      <c r="F7747" t="s">
        <v>165</v>
      </c>
      <c r="G7747" s="9">
        <v>23</v>
      </c>
      <c r="H7747" t="s">
        <v>172</v>
      </c>
      <c r="I7747">
        <v>2</v>
      </c>
      <c r="J7747" t="s">
        <v>173</v>
      </c>
      <c r="K7747">
        <v>16</v>
      </c>
      <c r="L7747" t="s">
        <v>165</v>
      </c>
      <c r="M7747" s="18">
        <f t="shared" ref="M7747:M7810" si="242">A7747+C7747/12</f>
        <v>6.083333333333333</v>
      </c>
      <c r="N7747" s="18">
        <f t="shared" ref="N7747:N7810" si="243">G7747+I7747/12</f>
        <v>23.166666666666668</v>
      </c>
    </row>
    <row r="7748" spans="1:14" x14ac:dyDescent="0.25">
      <c r="A7748">
        <v>6</v>
      </c>
      <c r="B7748" t="s">
        <v>163</v>
      </c>
      <c r="C7748">
        <v>1</v>
      </c>
      <c r="D7748" t="s">
        <v>164</v>
      </c>
      <c r="E7748">
        <v>16</v>
      </c>
      <c r="F7748" t="s">
        <v>165</v>
      </c>
      <c r="G7748" s="9">
        <v>17</v>
      </c>
      <c r="H7748" t="s">
        <v>172</v>
      </c>
      <c r="I7748">
        <v>11</v>
      </c>
      <c r="J7748" t="s">
        <v>173</v>
      </c>
      <c r="K7748">
        <v>0</v>
      </c>
      <c r="L7748" t="s">
        <v>165</v>
      </c>
      <c r="M7748" s="18">
        <f t="shared" si="242"/>
        <v>6.083333333333333</v>
      </c>
      <c r="N7748" s="18">
        <f t="shared" si="243"/>
        <v>17.916666666666668</v>
      </c>
    </row>
    <row r="7749" spans="1:14" x14ac:dyDescent="0.25">
      <c r="A7749">
        <v>1</v>
      </c>
      <c r="B7749" t="s">
        <v>163</v>
      </c>
      <c r="C7749">
        <v>0</v>
      </c>
      <c r="D7749" t="s">
        <v>164</v>
      </c>
      <c r="E7749">
        <v>16</v>
      </c>
      <c r="F7749" t="s">
        <v>165</v>
      </c>
      <c r="G7749" s="9">
        <v>12</v>
      </c>
      <c r="H7749" t="s">
        <v>172</v>
      </c>
      <c r="I7749">
        <v>2</v>
      </c>
      <c r="J7749" t="s">
        <v>173</v>
      </c>
      <c r="K7749">
        <v>9</v>
      </c>
      <c r="L7749" t="s">
        <v>165</v>
      </c>
      <c r="M7749" s="18">
        <f t="shared" si="242"/>
        <v>1</v>
      </c>
      <c r="N7749" s="18">
        <f t="shared" si="243"/>
        <v>12.166666666666666</v>
      </c>
    </row>
    <row r="7750" spans="1:14" x14ac:dyDescent="0.25">
      <c r="A7750">
        <v>3</v>
      </c>
      <c r="B7750" t="s">
        <v>163</v>
      </c>
      <c r="C7750">
        <v>4</v>
      </c>
      <c r="D7750" t="s">
        <v>164</v>
      </c>
      <c r="E7750">
        <v>16</v>
      </c>
      <c r="F7750" t="s">
        <v>165</v>
      </c>
      <c r="G7750" s="9">
        <v>15</v>
      </c>
      <c r="H7750" t="s">
        <v>172</v>
      </c>
      <c r="I7750">
        <v>3</v>
      </c>
      <c r="J7750" t="s">
        <v>173</v>
      </c>
      <c r="K7750">
        <v>16</v>
      </c>
      <c r="L7750" t="s">
        <v>165</v>
      </c>
      <c r="M7750" s="18">
        <f t="shared" si="242"/>
        <v>3.3333333333333335</v>
      </c>
      <c r="N7750" s="18">
        <f t="shared" si="243"/>
        <v>15.25</v>
      </c>
    </row>
    <row r="7751" spans="1:14" x14ac:dyDescent="0.25">
      <c r="A7751">
        <v>6</v>
      </c>
      <c r="B7751" t="s">
        <v>163</v>
      </c>
      <c r="C7751">
        <v>1</v>
      </c>
      <c r="D7751" t="s">
        <v>164</v>
      </c>
      <c r="E7751">
        <v>16</v>
      </c>
      <c r="F7751" t="s">
        <v>165</v>
      </c>
      <c r="G7751" s="9">
        <v>6</v>
      </c>
      <c r="H7751" t="s">
        <v>172</v>
      </c>
      <c r="I7751">
        <v>11</v>
      </c>
      <c r="J7751" t="s">
        <v>173</v>
      </c>
      <c r="K7751">
        <v>16</v>
      </c>
      <c r="L7751" t="s">
        <v>165</v>
      </c>
      <c r="M7751" s="18">
        <f t="shared" si="242"/>
        <v>6.083333333333333</v>
      </c>
      <c r="N7751" s="18">
        <f t="shared" si="243"/>
        <v>6.916666666666667</v>
      </c>
    </row>
    <row r="7752" spans="1:14" x14ac:dyDescent="0.25">
      <c r="A7752">
        <v>5</v>
      </c>
      <c r="B7752" t="s">
        <v>163</v>
      </c>
      <c r="C7752">
        <v>0</v>
      </c>
      <c r="D7752" t="s">
        <v>164</v>
      </c>
      <c r="E7752">
        <v>16</v>
      </c>
      <c r="F7752" t="s">
        <v>165</v>
      </c>
      <c r="G7752" s="9">
        <v>6</v>
      </c>
      <c r="H7752" t="s">
        <v>172</v>
      </c>
      <c r="I7752">
        <v>7</v>
      </c>
      <c r="J7752" t="s">
        <v>173</v>
      </c>
      <c r="K7752">
        <v>27</v>
      </c>
      <c r="L7752" t="s">
        <v>165</v>
      </c>
      <c r="M7752" s="18">
        <f t="shared" si="242"/>
        <v>5</v>
      </c>
      <c r="N7752" s="18">
        <f t="shared" si="243"/>
        <v>6.583333333333333</v>
      </c>
    </row>
    <row r="7753" spans="1:14" x14ac:dyDescent="0.25">
      <c r="A7753">
        <v>6</v>
      </c>
      <c r="B7753" t="s">
        <v>163</v>
      </c>
      <c r="C7753">
        <v>1</v>
      </c>
      <c r="D7753" t="s">
        <v>164</v>
      </c>
      <c r="E7753">
        <v>16</v>
      </c>
      <c r="F7753" t="s">
        <v>165</v>
      </c>
      <c r="G7753" s="9">
        <v>40</v>
      </c>
      <c r="H7753" t="s">
        <v>172</v>
      </c>
      <c r="I7753">
        <v>2</v>
      </c>
      <c r="J7753" t="s">
        <v>173</v>
      </c>
      <c r="K7753">
        <v>24</v>
      </c>
      <c r="L7753" t="s">
        <v>165</v>
      </c>
      <c r="M7753" s="18">
        <f t="shared" si="242"/>
        <v>6.083333333333333</v>
      </c>
      <c r="N7753" s="18">
        <f t="shared" si="243"/>
        <v>40.166666666666664</v>
      </c>
    </row>
    <row r="7754" spans="1:14" x14ac:dyDescent="0.25">
      <c r="A7754">
        <v>6</v>
      </c>
      <c r="B7754" t="s">
        <v>163</v>
      </c>
      <c r="C7754">
        <v>0</v>
      </c>
      <c r="D7754" t="s">
        <v>164</v>
      </c>
      <c r="E7754">
        <v>16</v>
      </c>
      <c r="F7754" t="s">
        <v>165</v>
      </c>
      <c r="G7754" s="9">
        <v>23</v>
      </c>
      <c r="H7754" t="s">
        <v>172</v>
      </c>
      <c r="I7754">
        <v>11</v>
      </c>
      <c r="J7754" t="s">
        <v>173</v>
      </c>
      <c r="K7754">
        <v>2</v>
      </c>
      <c r="L7754" t="s">
        <v>165</v>
      </c>
      <c r="M7754" s="18">
        <f t="shared" si="242"/>
        <v>6</v>
      </c>
      <c r="N7754" s="18">
        <f t="shared" si="243"/>
        <v>23.916666666666668</v>
      </c>
    </row>
    <row r="7755" spans="1:14" x14ac:dyDescent="0.25">
      <c r="A7755">
        <v>0</v>
      </c>
      <c r="B7755" t="s">
        <v>163</v>
      </c>
      <c r="C7755">
        <v>8</v>
      </c>
      <c r="D7755" t="s">
        <v>164</v>
      </c>
      <c r="E7755">
        <v>16</v>
      </c>
      <c r="F7755" t="s">
        <v>165</v>
      </c>
      <c r="G7755" s="9">
        <v>1</v>
      </c>
      <c r="H7755" t="s">
        <v>172</v>
      </c>
      <c r="I7755">
        <v>3</v>
      </c>
      <c r="J7755" t="s">
        <v>173</v>
      </c>
      <c r="K7755">
        <v>14</v>
      </c>
      <c r="L7755" t="s">
        <v>165</v>
      </c>
      <c r="M7755" s="18">
        <f t="shared" si="242"/>
        <v>0.66666666666666663</v>
      </c>
      <c r="N7755" s="18">
        <f t="shared" si="243"/>
        <v>1.25</v>
      </c>
    </row>
    <row r="7756" spans="1:14" x14ac:dyDescent="0.25">
      <c r="A7756">
        <v>0</v>
      </c>
      <c r="B7756" t="s">
        <v>163</v>
      </c>
      <c r="C7756">
        <v>0</v>
      </c>
      <c r="D7756" t="s">
        <v>164</v>
      </c>
      <c r="E7756">
        <v>16</v>
      </c>
      <c r="F7756" t="s">
        <v>165</v>
      </c>
      <c r="G7756" s="9">
        <v>0</v>
      </c>
      <c r="H7756" t="s">
        <v>172</v>
      </c>
      <c r="I7756">
        <v>0</v>
      </c>
      <c r="J7756" t="s">
        <v>173</v>
      </c>
      <c r="K7756">
        <v>16</v>
      </c>
      <c r="L7756" t="s">
        <v>165</v>
      </c>
      <c r="M7756" s="18">
        <f t="shared" si="242"/>
        <v>0</v>
      </c>
      <c r="N7756" s="18">
        <f t="shared" si="243"/>
        <v>0</v>
      </c>
    </row>
    <row r="7757" spans="1:14" x14ac:dyDescent="0.25">
      <c r="A7757">
        <v>6</v>
      </c>
      <c r="B7757" t="s">
        <v>163</v>
      </c>
      <c r="C7757">
        <v>1</v>
      </c>
      <c r="D7757" t="s">
        <v>164</v>
      </c>
      <c r="E7757">
        <v>16</v>
      </c>
      <c r="F7757" t="s">
        <v>165</v>
      </c>
      <c r="G7757" s="9">
        <v>6</v>
      </c>
      <c r="H7757" t="s">
        <v>172</v>
      </c>
      <c r="I7757">
        <v>5</v>
      </c>
      <c r="J7757" t="s">
        <v>173</v>
      </c>
      <c r="K7757">
        <v>30</v>
      </c>
      <c r="L7757" t="s">
        <v>165</v>
      </c>
      <c r="M7757" s="18">
        <f t="shared" si="242"/>
        <v>6.083333333333333</v>
      </c>
      <c r="N7757" s="18">
        <f t="shared" si="243"/>
        <v>6.416666666666667</v>
      </c>
    </row>
    <row r="7758" spans="1:14" x14ac:dyDescent="0.25">
      <c r="A7758">
        <v>5</v>
      </c>
      <c r="B7758" t="s">
        <v>163</v>
      </c>
      <c r="C7758">
        <v>9</v>
      </c>
      <c r="D7758" t="s">
        <v>164</v>
      </c>
      <c r="E7758">
        <v>15</v>
      </c>
      <c r="F7758" t="s">
        <v>165</v>
      </c>
      <c r="G7758" s="9">
        <v>5</v>
      </c>
      <c r="H7758" t="s">
        <v>172</v>
      </c>
      <c r="I7758">
        <v>9</v>
      </c>
      <c r="J7758" t="s">
        <v>173</v>
      </c>
      <c r="K7758">
        <v>15</v>
      </c>
      <c r="L7758" t="s">
        <v>165</v>
      </c>
      <c r="M7758" s="18">
        <f t="shared" si="242"/>
        <v>5.75</v>
      </c>
      <c r="N7758" s="18">
        <f t="shared" si="243"/>
        <v>5.75</v>
      </c>
    </row>
    <row r="7759" spans="1:14" x14ac:dyDescent="0.25">
      <c r="A7759">
        <v>1</v>
      </c>
      <c r="B7759" t="s">
        <v>163</v>
      </c>
      <c r="C7759">
        <v>11</v>
      </c>
      <c r="D7759" t="s">
        <v>164</v>
      </c>
      <c r="E7759">
        <v>30</v>
      </c>
      <c r="F7759" t="s">
        <v>165</v>
      </c>
      <c r="G7759" s="9">
        <v>1</v>
      </c>
      <c r="H7759" t="s">
        <v>172</v>
      </c>
      <c r="I7759">
        <v>11</v>
      </c>
      <c r="J7759" t="s">
        <v>173</v>
      </c>
      <c r="K7759">
        <v>30</v>
      </c>
      <c r="L7759" t="s">
        <v>165</v>
      </c>
      <c r="M7759" s="18">
        <f t="shared" si="242"/>
        <v>1.9166666666666665</v>
      </c>
      <c r="N7759" s="18">
        <f t="shared" si="243"/>
        <v>1.9166666666666665</v>
      </c>
    </row>
    <row r="7760" spans="1:14" x14ac:dyDescent="0.25">
      <c r="A7760">
        <v>0</v>
      </c>
      <c r="B7760" t="s">
        <v>163</v>
      </c>
      <c r="C7760">
        <v>0</v>
      </c>
      <c r="D7760" t="s">
        <v>164</v>
      </c>
      <c r="E7760">
        <v>5</v>
      </c>
      <c r="F7760" t="s">
        <v>165</v>
      </c>
      <c r="G7760" s="9">
        <v>1</v>
      </c>
      <c r="H7760" t="s">
        <v>172</v>
      </c>
      <c r="I7760">
        <v>0</v>
      </c>
      <c r="J7760" t="s">
        <v>173</v>
      </c>
      <c r="K7760">
        <v>6</v>
      </c>
      <c r="L7760" t="s">
        <v>165</v>
      </c>
      <c r="M7760" s="18">
        <f t="shared" si="242"/>
        <v>0</v>
      </c>
      <c r="N7760" s="18">
        <f t="shared" si="243"/>
        <v>1</v>
      </c>
    </row>
    <row r="7761" spans="1:14" x14ac:dyDescent="0.25">
      <c r="A7761">
        <v>0</v>
      </c>
      <c r="B7761" t="s">
        <v>163</v>
      </c>
      <c r="C7761">
        <v>5</v>
      </c>
      <c r="D7761" t="s">
        <v>164</v>
      </c>
      <c r="E7761">
        <v>14</v>
      </c>
      <c r="F7761" t="s">
        <v>165</v>
      </c>
      <c r="G7761" s="9">
        <v>0</v>
      </c>
      <c r="H7761" t="s">
        <v>172</v>
      </c>
      <c r="I7761">
        <v>5</v>
      </c>
      <c r="J7761" t="s">
        <v>173</v>
      </c>
      <c r="K7761">
        <v>14</v>
      </c>
      <c r="L7761" t="s">
        <v>165</v>
      </c>
      <c r="M7761" s="18">
        <f t="shared" si="242"/>
        <v>0.41666666666666669</v>
      </c>
      <c r="N7761" s="18">
        <f t="shared" si="243"/>
        <v>0.41666666666666669</v>
      </c>
    </row>
    <row r="7762" spans="1:14" x14ac:dyDescent="0.25">
      <c r="A7762">
        <v>6</v>
      </c>
      <c r="B7762" t="s">
        <v>163</v>
      </c>
      <c r="C7762">
        <v>1</v>
      </c>
      <c r="D7762" t="s">
        <v>164</v>
      </c>
      <c r="E7762">
        <v>16</v>
      </c>
      <c r="F7762" t="s">
        <v>165</v>
      </c>
      <c r="G7762" s="9">
        <v>10</v>
      </c>
      <c r="H7762" t="s">
        <v>172</v>
      </c>
      <c r="I7762">
        <v>0</v>
      </c>
      <c r="J7762" t="s">
        <v>173</v>
      </c>
      <c r="K7762">
        <v>16</v>
      </c>
      <c r="L7762" t="s">
        <v>165</v>
      </c>
      <c r="M7762" s="18">
        <f t="shared" si="242"/>
        <v>6.083333333333333</v>
      </c>
      <c r="N7762" s="18">
        <f t="shared" si="243"/>
        <v>10</v>
      </c>
    </row>
    <row r="7763" spans="1:14" x14ac:dyDescent="0.25">
      <c r="A7763">
        <v>6</v>
      </c>
      <c r="B7763" t="s">
        <v>163</v>
      </c>
      <c r="C7763">
        <v>1</v>
      </c>
      <c r="D7763" t="s">
        <v>164</v>
      </c>
      <c r="E7763">
        <v>16</v>
      </c>
      <c r="F7763" t="s">
        <v>165</v>
      </c>
      <c r="G7763" s="9">
        <v>6</v>
      </c>
      <c r="H7763" t="s">
        <v>172</v>
      </c>
      <c r="I7763">
        <v>11</v>
      </c>
      <c r="J7763" t="s">
        <v>173</v>
      </c>
      <c r="K7763">
        <v>9</v>
      </c>
      <c r="L7763" t="s">
        <v>165</v>
      </c>
      <c r="M7763" s="18">
        <f t="shared" si="242"/>
        <v>6.083333333333333</v>
      </c>
      <c r="N7763" s="18">
        <f t="shared" si="243"/>
        <v>6.916666666666667</v>
      </c>
    </row>
    <row r="7764" spans="1:14" x14ac:dyDescent="0.25">
      <c r="A7764">
        <v>5</v>
      </c>
      <c r="B7764" t="s">
        <v>163</v>
      </c>
      <c r="C7764">
        <v>5</v>
      </c>
      <c r="D7764" t="s">
        <v>164</v>
      </c>
      <c r="E7764">
        <v>16</v>
      </c>
      <c r="F7764" t="s">
        <v>165</v>
      </c>
      <c r="G7764" s="9">
        <v>31</v>
      </c>
      <c r="H7764" t="s">
        <v>172</v>
      </c>
      <c r="I7764">
        <v>8</v>
      </c>
      <c r="J7764" t="s">
        <v>173</v>
      </c>
      <c r="K7764">
        <v>16</v>
      </c>
      <c r="L7764" t="s">
        <v>165</v>
      </c>
      <c r="M7764" s="18">
        <f t="shared" si="242"/>
        <v>5.416666666666667</v>
      </c>
      <c r="N7764" s="18">
        <f t="shared" si="243"/>
        <v>31.666666666666668</v>
      </c>
    </row>
    <row r="7765" spans="1:14" x14ac:dyDescent="0.25">
      <c r="A7765">
        <v>4</v>
      </c>
      <c r="B7765" t="s">
        <v>163</v>
      </c>
      <c r="C7765">
        <v>8</v>
      </c>
      <c r="D7765" t="s">
        <v>164</v>
      </c>
      <c r="E7765">
        <v>13</v>
      </c>
      <c r="F7765" t="s">
        <v>165</v>
      </c>
      <c r="G7765" s="9">
        <v>7</v>
      </c>
      <c r="H7765" t="s">
        <v>172</v>
      </c>
      <c r="I7765">
        <v>3</v>
      </c>
      <c r="J7765" t="s">
        <v>173</v>
      </c>
      <c r="K7765">
        <v>12</v>
      </c>
      <c r="L7765" t="s">
        <v>165</v>
      </c>
      <c r="M7765" s="18">
        <f t="shared" si="242"/>
        <v>4.666666666666667</v>
      </c>
      <c r="N7765" s="18">
        <f t="shared" si="243"/>
        <v>7.25</v>
      </c>
    </row>
    <row r="7766" spans="1:14" x14ac:dyDescent="0.25">
      <c r="A7766">
        <v>4</v>
      </c>
      <c r="B7766" t="s">
        <v>163</v>
      </c>
      <c r="C7766">
        <v>5</v>
      </c>
      <c r="D7766" t="s">
        <v>164</v>
      </c>
      <c r="E7766">
        <v>11</v>
      </c>
      <c r="F7766" t="s">
        <v>165</v>
      </c>
      <c r="G7766" s="9">
        <v>4</v>
      </c>
      <c r="H7766" t="s">
        <v>172</v>
      </c>
      <c r="I7766">
        <v>5</v>
      </c>
      <c r="J7766" t="s">
        <v>173</v>
      </c>
      <c r="K7766">
        <v>11</v>
      </c>
      <c r="L7766" t="s">
        <v>165</v>
      </c>
      <c r="M7766" s="18">
        <f t="shared" si="242"/>
        <v>4.416666666666667</v>
      </c>
      <c r="N7766" s="18">
        <f t="shared" si="243"/>
        <v>4.416666666666667</v>
      </c>
    </row>
    <row r="7767" spans="1:14" x14ac:dyDescent="0.25">
      <c r="A7767">
        <v>3</v>
      </c>
      <c r="B7767" t="s">
        <v>163</v>
      </c>
      <c r="C7767">
        <v>4</v>
      </c>
      <c r="D7767" t="s">
        <v>164</v>
      </c>
      <c r="E7767">
        <v>8</v>
      </c>
      <c r="F7767" t="s">
        <v>165</v>
      </c>
      <c r="G7767" s="9">
        <v>3</v>
      </c>
      <c r="H7767" t="s">
        <v>172</v>
      </c>
      <c r="I7767">
        <v>4</v>
      </c>
      <c r="J7767" t="s">
        <v>173</v>
      </c>
      <c r="K7767">
        <v>8</v>
      </c>
      <c r="L7767" t="s">
        <v>165</v>
      </c>
      <c r="M7767" s="18">
        <f t="shared" si="242"/>
        <v>3.3333333333333335</v>
      </c>
      <c r="N7767" s="18">
        <f t="shared" si="243"/>
        <v>3.3333333333333335</v>
      </c>
    </row>
    <row r="7768" spans="1:14" x14ac:dyDescent="0.25">
      <c r="A7768">
        <v>3</v>
      </c>
      <c r="B7768" t="s">
        <v>163</v>
      </c>
      <c r="C7768">
        <v>1</v>
      </c>
      <c r="D7768" t="s">
        <v>164</v>
      </c>
      <c r="E7768">
        <v>8</v>
      </c>
      <c r="F7768" t="s">
        <v>165</v>
      </c>
      <c r="G7768" s="9">
        <v>3</v>
      </c>
      <c r="H7768" t="s">
        <v>172</v>
      </c>
      <c r="I7768">
        <v>1</v>
      </c>
      <c r="J7768" t="s">
        <v>173</v>
      </c>
      <c r="K7768">
        <v>8</v>
      </c>
      <c r="L7768" t="s">
        <v>165</v>
      </c>
      <c r="M7768" s="18">
        <f t="shared" si="242"/>
        <v>3.0833333333333335</v>
      </c>
      <c r="N7768" s="18">
        <f t="shared" si="243"/>
        <v>3.0833333333333335</v>
      </c>
    </row>
    <row r="7769" spans="1:14" x14ac:dyDescent="0.25">
      <c r="A7769">
        <v>5</v>
      </c>
      <c r="B7769" t="s">
        <v>163</v>
      </c>
      <c r="C7769">
        <v>0</v>
      </c>
      <c r="D7769" t="s">
        <v>164</v>
      </c>
      <c r="E7769">
        <v>15</v>
      </c>
      <c r="F7769" t="s">
        <v>165</v>
      </c>
      <c r="G7769" s="9">
        <v>5</v>
      </c>
      <c r="H7769" t="s">
        <v>172</v>
      </c>
      <c r="I7769">
        <v>0</v>
      </c>
      <c r="J7769" t="s">
        <v>173</v>
      </c>
      <c r="K7769">
        <v>15</v>
      </c>
      <c r="L7769" t="s">
        <v>165</v>
      </c>
      <c r="M7769" s="18">
        <f t="shared" si="242"/>
        <v>5</v>
      </c>
      <c r="N7769" s="18">
        <f t="shared" si="243"/>
        <v>5</v>
      </c>
    </row>
    <row r="7770" spans="1:14" x14ac:dyDescent="0.25">
      <c r="A7770">
        <v>2</v>
      </c>
      <c r="B7770" t="s">
        <v>163</v>
      </c>
      <c r="C7770">
        <v>8</v>
      </c>
      <c r="D7770" t="s">
        <v>164</v>
      </c>
      <c r="E7770">
        <v>15</v>
      </c>
      <c r="F7770" t="s">
        <v>165</v>
      </c>
      <c r="G7770" s="9">
        <v>3</v>
      </c>
      <c r="H7770" t="s">
        <v>172</v>
      </c>
      <c r="I7770">
        <v>1</v>
      </c>
      <c r="J7770" t="s">
        <v>173</v>
      </c>
      <c r="K7770">
        <v>29</v>
      </c>
      <c r="L7770" t="s">
        <v>165</v>
      </c>
      <c r="M7770" s="18">
        <f t="shared" si="242"/>
        <v>2.6666666666666665</v>
      </c>
      <c r="N7770" s="18">
        <f t="shared" si="243"/>
        <v>3.0833333333333335</v>
      </c>
    </row>
    <row r="7771" spans="1:14" x14ac:dyDescent="0.25">
      <c r="A7771">
        <v>0</v>
      </c>
      <c r="B7771" t="s">
        <v>163</v>
      </c>
      <c r="C7771">
        <v>4</v>
      </c>
      <c r="D7771" t="s">
        <v>164</v>
      </c>
      <c r="E7771">
        <v>26</v>
      </c>
      <c r="F7771" t="s">
        <v>165</v>
      </c>
      <c r="G7771" s="9">
        <v>0</v>
      </c>
      <c r="H7771" t="s">
        <v>172</v>
      </c>
      <c r="I7771">
        <v>4</v>
      </c>
      <c r="J7771" t="s">
        <v>173</v>
      </c>
      <c r="K7771">
        <v>26</v>
      </c>
      <c r="L7771" t="s">
        <v>165</v>
      </c>
      <c r="M7771" s="18">
        <f t="shared" si="242"/>
        <v>0.33333333333333331</v>
      </c>
      <c r="N7771" s="18">
        <f t="shared" si="243"/>
        <v>0.33333333333333331</v>
      </c>
    </row>
    <row r="7772" spans="1:14" x14ac:dyDescent="0.25">
      <c r="A7772">
        <v>6</v>
      </c>
      <c r="B7772" t="s">
        <v>163</v>
      </c>
      <c r="C7772">
        <v>1</v>
      </c>
      <c r="D7772" t="s">
        <v>164</v>
      </c>
      <c r="E7772">
        <v>16</v>
      </c>
      <c r="F7772" t="s">
        <v>165</v>
      </c>
      <c r="G7772" s="9">
        <v>7</v>
      </c>
      <c r="H7772" t="s">
        <v>172</v>
      </c>
      <c r="I7772">
        <v>5</v>
      </c>
      <c r="J7772" t="s">
        <v>173</v>
      </c>
      <c r="K7772">
        <v>14</v>
      </c>
      <c r="L7772" t="s">
        <v>165</v>
      </c>
      <c r="M7772" s="18">
        <f t="shared" si="242"/>
        <v>6.083333333333333</v>
      </c>
      <c r="N7772" s="18">
        <f t="shared" si="243"/>
        <v>7.416666666666667</v>
      </c>
    </row>
    <row r="7773" spans="1:14" x14ac:dyDescent="0.25">
      <c r="A7773">
        <v>1</v>
      </c>
      <c r="B7773" t="s">
        <v>163</v>
      </c>
      <c r="C7773">
        <v>11</v>
      </c>
      <c r="D7773" t="s">
        <v>164</v>
      </c>
      <c r="E7773">
        <v>16</v>
      </c>
      <c r="F7773" t="s">
        <v>165</v>
      </c>
      <c r="G7773" s="9">
        <v>6</v>
      </c>
      <c r="H7773" t="s">
        <v>172</v>
      </c>
      <c r="I7773">
        <v>0</v>
      </c>
      <c r="J7773" t="s">
        <v>173</v>
      </c>
      <c r="K7773">
        <v>15</v>
      </c>
      <c r="L7773" t="s">
        <v>165</v>
      </c>
      <c r="M7773" s="18">
        <f t="shared" si="242"/>
        <v>1.9166666666666665</v>
      </c>
      <c r="N7773" s="18">
        <f t="shared" si="243"/>
        <v>6</v>
      </c>
    </row>
    <row r="7774" spans="1:14" x14ac:dyDescent="0.25">
      <c r="A7774">
        <v>5</v>
      </c>
      <c r="B7774" t="s">
        <v>163</v>
      </c>
      <c r="C7774">
        <v>2</v>
      </c>
      <c r="D7774" t="s">
        <v>164</v>
      </c>
      <c r="E7774">
        <v>11</v>
      </c>
      <c r="F7774" t="s">
        <v>165</v>
      </c>
      <c r="G7774" s="9">
        <v>5</v>
      </c>
      <c r="H7774" t="s">
        <v>172</v>
      </c>
      <c r="I7774">
        <v>2</v>
      </c>
      <c r="J7774" t="s">
        <v>173</v>
      </c>
      <c r="K7774">
        <v>11</v>
      </c>
      <c r="L7774" t="s">
        <v>165</v>
      </c>
      <c r="M7774" s="18">
        <f t="shared" si="242"/>
        <v>5.166666666666667</v>
      </c>
      <c r="N7774" s="18">
        <f t="shared" si="243"/>
        <v>5.166666666666667</v>
      </c>
    </row>
    <row r="7775" spans="1:14" x14ac:dyDescent="0.25">
      <c r="A7775">
        <v>1</v>
      </c>
      <c r="B7775" t="s">
        <v>163</v>
      </c>
      <c r="C7775">
        <v>8</v>
      </c>
      <c r="D7775" t="s">
        <v>164</v>
      </c>
      <c r="E7775">
        <v>14</v>
      </c>
      <c r="F7775" t="s">
        <v>165</v>
      </c>
      <c r="G7775" s="9">
        <v>1</v>
      </c>
      <c r="H7775" t="s">
        <v>172</v>
      </c>
      <c r="I7775">
        <v>11</v>
      </c>
      <c r="J7775" t="s">
        <v>173</v>
      </c>
      <c r="K7775">
        <v>14</v>
      </c>
      <c r="L7775" t="s">
        <v>165</v>
      </c>
      <c r="M7775" s="18">
        <f t="shared" si="242"/>
        <v>1.6666666666666665</v>
      </c>
      <c r="N7775" s="18">
        <f t="shared" si="243"/>
        <v>1.9166666666666665</v>
      </c>
    </row>
    <row r="7776" spans="1:14" x14ac:dyDescent="0.25">
      <c r="A7776">
        <v>0</v>
      </c>
      <c r="B7776" t="s">
        <v>163</v>
      </c>
      <c r="C7776">
        <v>5</v>
      </c>
      <c r="D7776" t="s">
        <v>164</v>
      </c>
      <c r="E7776">
        <v>24</v>
      </c>
      <c r="F7776" t="s">
        <v>165</v>
      </c>
      <c r="G7776" s="9">
        <v>3</v>
      </c>
      <c r="H7776" t="s">
        <v>172</v>
      </c>
      <c r="I7776">
        <v>8</v>
      </c>
      <c r="J7776" t="s">
        <v>173</v>
      </c>
      <c r="K7776">
        <v>5</v>
      </c>
      <c r="L7776" t="s">
        <v>165</v>
      </c>
      <c r="M7776" s="18">
        <f t="shared" si="242"/>
        <v>0.41666666666666669</v>
      </c>
      <c r="N7776" s="18">
        <f t="shared" si="243"/>
        <v>3.6666666666666665</v>
      </c>
    </row>
    <row r="7777" spans="1:14" x14ac:dyDescent="0.25">
      <c r="A7777">
        <v>0</v>
      </c>
      <c r="B7777" t="s">
        <v>163</v>
      </c>
      <c r="C7777">
        <v>1</v>
      </c>
      <c r="D7777" t="s">
        <v>164</v>
      </c>
      <c r="E7777">
        <v>16</v>
      </c>
      <c r="F7777" t="s">
        <v>165</v>
      </c>
      <c r="G7777" s="9">
        <v>0</v>
      </c>
      <c r="H7777" t="s">
        <v>172</v>
      </c>
      <c r="I7777">
        <v>1</v>
      </c>
      <c r="J7777" t="s">
        <v>173</v>
      </c>
      <c r="K7777">
        <v>16</v>
      </c>
      <c r="L7777" t="s">
        <v>165</v>
      </c>
      <c r="M7777" s="18">
        <f t="shared" si="242"/>
        <v>8.3333333333333329E-2</v>
      </c>
      <c r="N7777" s="18">
        <f t="shared" si="243"/>
        <v>8.3333333333333329E-2</v>
      </c>
    </row>
    <row r="7778" spans="1:14" x14ac:dyDescent="0.25">
      <c r="A7778">
        <v>0</v>
      </c>
      <c r="B7778" t="s">
        <v>163</v>
      </c>
      <c r="C7778">
        <v>0</v>
      </c>
      <c r="D7778" t="s">
        <v>164</v>
      </c>
      <c r="E7778">
        <v>16</v>
      </c>
      <c r="F7778" t="s">
        <v>165</v>
      </c>
      <c r="G7778" s="9">
        <v>0</v>
      </c>
      <c r="H7778" t="s">
        <v>172</v>
      </c>
      <c r="I7778">
        <v>0</v>
      </c>
      <c r="J7778" t="s">
        <v>173</v>
      </c>
      <c r="K7778">
        <v>16</v>
      </c>
      <c r="L7778" t="s">
        <v>165</v>
      </c>
      <c r="M7778" s="18">
        <f t="shared" si="242"/>
        <v>0</v>
      </c>
      <c r="N7778" s="18">
        <f t="shared" si="243"/>
        <v>0</v>
      </c>
    </row>
    <row r="7779" spans="1:14" x14ac:dyDescent="0.25">
      <c r="A7779">
        <v>0</v>
      </c>
      <c r="B7779" t="s">
        <v>163</v>
      </c>
      <c r="C7779">
        <v>8</v>
      </c>
      <c r="D7779" t="s">
        <v>164</v>
      </c>
      <c r="E7779">
        <v>9</v>
      </c>
      <c r="F7779" t="s">
        <v>165</v>
      </c>
      <c r="G7779" s="9">
        <v>0</v>
      </c>
      <c r="H7779" t="s">
        <v>172</v>
      </c>
      <c r="I7779">
        <v>8</v>
      </c>
      <c r="J7779" t="s">
        <v>173</v>
      </c>
      <c r="K7779">
        <v>9</v>
      </c>
      <c r="L7779" t="s">
        <v>165</v>
      </c>
      <c r="M7779" s="18">
        <f t="shared" si="242"/>
        <v>0.66666666666666663</v>
      </c>
      <c r="N7779" s="18">
        <f t="shared" si="243"/>
        <v>0.66666666666666663</v>
      </c>
    </row>
    <row r="7780" spans="1:14" x14ac:dyDescent="0.25">
      <c r="A7780">
        <v>3</v>
      </c>
      <c r="B7780" t="s">
        <v>163</v>
      </c>
      <c r="C7780">
        <v>0</v>
      </c>
      <c r="D7780" t="s">
        <v>164</v>
      </c>
      <c r="E7780">
        <v>16</v>
      </c>
      <c r="F7780" t="s">
        <v>165</v>
      </c>
      <c r="G7780" s="9">
        <v>6</v>
      </c>
      <c r="H7780" t="s">
        <v>172</v>
      </c>
      <c r="I7780">
        <v>9</v>
      </c>
      <c r="J7780" t="s">
        <v>173</v>
      </c>
      <c r="K7780">
        <v>2</v>
      </c>
      <c r="L7780" t="s">
        <v>165</v>
      </c>
      <c r="M7780" s="18">
        <f t="shared" si="242"/>
        <v>3</v>
      </c>
      <c r="N7780" s="18">
        <f t="shared" si="243"/>
        <v>6.75</v>
      </c>
    </row>
    <row r="7781" spans="1:14" x14ac:dyDescent="0.25">
      <c r="A7781">
        <v>4</v>
      </c>
      <c r="B7781" t="s">
        <v>163</v>
      </c>
      <c r="C7781">
        <v>7</v>
      </c>
      <c r="D7781" t="s">
        <v>164</v>
      </c>
      <c r="E7781">
        <v>16</v>
      </c>
      <c r="F7781" t="s">
        <v>165</v>
      </c>
      <c r="G7781" s="9">
        <v>4</v>
      </c>
      <c r="H7781" t="s">
        <v>172</v>
      </c>
      <c r="I7781">
        <v>7</v>
      </c>
      <c r="J7781" t="s">
        <v>173</v>
      </c>
      <c r="K7781">
        <v>16</v>
      </c>
      <c r="L7781" t="s">
        <v>165</v>
      </c>
      <c r="M7781" s="18">
        <f t="shared" si="242"/>
        <v>4.583333333333333</v>
      </c>
      <c r="N7781" s="18">
        <f t="shared" si="243"/>
        <v>4.583333333333333</v>
      </c>
    </row>
    <row r="7782" spans="1:14" x14ac:dyDescent="0.25">
      <c r="A7782">
        <v>2</v>
      </c>
      <c r="B7782" t="s">
        <v>163</v>
      </c>
      <c r="C7782">
        <v>0</v>
      </c>
      <c r="D7782" t="s">
        <v>164</v>
      </c>
      <c r="E7782">
        <v>6</v>
      </c>
      <c r="F7782" t="s">
        <v>165</v>
      </c>
      <c r="G7782" s="9">
        <v>2</v>
      </c>
      <c r="H7782" t="s">
        <v>172</v>
      </c>
      <c r="I7782">
        <v>0</v>
      </c>
      <c r="J7782" t="s">
        <v>173</v>
      </c>
      <c r="K7782">
        <v>6</v>
      </c>
      <c r="L7782" t="s">
        <v>165</v>
      </c>
      <c r="M7782" s="18">
        <f t="shared" si="242"/>
        <v>2</v>
      </c>
      <c r="N7782" s="18">
        <f t="shared" si="243"/>
        <v>2</v>
      </c>
    </row>
    <row r="7783" spans="1:14" x14ac:dyDescent="0.25">
      <c r="A7783">
        <v>1</v>
      </c>
      <c r="B7783" t="s">
        <v>163</v>
      </c>
      <c r="C7783">
        <v>4</v>
      </c>
      <c r="D7783" t="s">
        <v>164</v>
      </c>
      <c r="E7783">
        <v>26</v>
      </c>
      <c r="F7783" t="s">
        <v>165</v>
      </c>
      <c r="G7783" s="9">
        <v>1</v>
      </c>
      <c r="H7783" t="s">
        <v>172</v>
      </c>
      <c r="I7783">
        <v>7</v>
      </c>
      <c r="J7783" t="s">
        <v>173</v>
      </c>
      <c r="K7783">
        <v>26</v>
      </c>
      <c r="L7783" t="s">
        <v>165</v>
      </c>
      <c r="M7783" s="18">
        <f t="shared" si="242"/>
        <v>1.3333333333333333</v>
      </c>
      <c r="N7783" s="18">
        <f t="shared" si="243"/>
        <v>1.5833333333333335</v>
      </c>
    </row>
    <row r="7784" spans="1:14" x14ac:dyDescent="0.25">
      <c r="A7784">
        <v>0</v>
      </c>
      <c r="B7784" t="s">
        <v>163</v>
      </c>
      <c r="C7784">
        <v>7</v>
      </c>
      <c r="D7784" t="s">
        <v>164</v>
      </c>
      <c r="E7784">
        <v>21</v>
      </c>
      <c r="F7784" t="s">
        <v>165</v>
      </c>
      <c r="G7784" s="9">
        <v>0</v>
      </c>
      <c r="H7784" t="s">
        <v>172</v>
      </c>
      <c r="I7784">
        <v>7</v>
      </c>
      <c r="J7784" t="s">
        <v>173</v>
      </c>
      <c r="K7784">
        <v>21</v>
      </c>
      <c r="L7784" t="s">
        <v>165</v>
      </c>
      <c r="M7784" s="18">
        <f t="shared" si="242"/>
        <v>0.58333333333333337</v>
      </c>
      <c r="N7784" s="18">
        <f t="shared" si="243"/>
        <v>0.58333333333333337</v>
      </c>
    </row>
    <row r="7785" spans="1:14" x14ac:dyDescent="0.25">
      <c r="A7785">
        <v>1</v>
      </c>
      <c r="B7785" t="s">
        <v>163</v>
      </c>
      <c r="C7785">
        <v>11</v>
      </c>
      <c r="D7785" t="s">
        <v>164</v>
      </c>
      <c r="E7785">
        <v>16</v>
      </c>
      <c r="F7785" t="s">
        <v>165</v>
      </c>
      <c r="G7785" s="9">
        <v>7</v>
      </c>
      <c r="H7785" t="s">
        <v>172</v>
      </c>
      <c r="I7785">
        <v>9</v>
      </c>
      <c r="J7785" t="s">
        <v>173</v>
      </c>
      <c r="K7785">
        <v>21</v>
      </c>
      <c r="L7785" t="s">
        <v>165</v>
      </c>
      <c r="M7785" s="18">
        <f t="shared" si="242"/>
        <v>1.9166666666666665</v>
      </c>
      <c r="N7785" s="18">
        <f t="shared" si="243"/>
        <v>7.75</v>
      </c>
    </row>
    <row r="7786" spans="1:14" x14ac:dyDescent="0.25">
      <c r="A7786">
        <v>0</v>
      </c>
      <c r="B7786" t="s">
        <v>163</v>
      </c>
      <c r="C7786">
        <v>2</v>
      </c>
      <c r="D7786" t="s">
        <v>164</v>
      </c>
      <c r="E7786">
        <v>16</v>
      </c>
      <c r="F7786" t="s">
        <v>165</v>
      </c>
      <c r="G7786" s="9">
        <v>7</v>
      </c>
      <c r="H7786" t="s">
        <v>172</v>
      </c>
      <c r="I7786">
        <v>10</v>
      </c>
      <c r="J7786" t="s">
        <v>173</v>
      </c>
      <c r="K7786">
        <v>10</v>
      </c>
      <c r="L7786" t="s">
        <v>165</v>
      </c>
      <c r="M7786" s="18">
        <f t="shared" si="242"/>
        <v>0.16666666666666666</v>
      </c>
      <c r="N7786" s="18">
        <f t="shared" si="243"/>
        <v>7.833333333333333</v>
      </c>
    </row>
    <row r="7787" spans="1:14" x14ac:dyDescent="0.25">
      <c r="A7787">
        <v>4</v>
      </c>
      <c r="B7787" t="s">
        <v>163</v>
      </c>
      <c r="C7787">
        <v>9</v>
      </c>
      <c r="D7787" t="s">
        <v>164</v>
      </c>
      <c r="E7787">
        <v>16</v>
      </c>
      <c r="F7787" t="s">
        <v>165</v>
      </c>
      <c r="G7787" s="9">
        <v>5</v>
      </c>
      <c r="H7787" t="s">
        <v>172</v>
      </c>
      <c r="I7787">
        <v>7</v>
      </c>
      <c r="J7787" t="s">
        <v>173</v>
      </c>
      <c r="K7787">
        <v>14</v>
      </c>
      <c r="L7787" t="s">
        <v>165</v>
      </c>
      <c r="M7787" s="18">
        <f t="shared" si="242"/>
        <v>4.75</v>
      </c>
      <c r="N7787" s="18">
        <f t="shared" si="243"/>
        <v>5.583333333333333</v>
      </c>
    </row>
    <row r="7788" spans="1:14" x14ac:dyDescent="0.25">
      <c r="A7788">
        <v>3</v>
      </c>
      <c r="B7788" t="s">
        <v>163</v>
      </c>
      <c r="C7788">
        <v>1</v>
      </c>
      <c r="D7788" t="s">
        <v>164</v>
      </c>
      <c r="E7788">
        <v>16</v>
      </c>
      <c r="F7788" t="s">
        <v>165</v>
      </c>
      <c r="G7788" s="9">
        <v>3</v>
      </c>
      <c r="H7788" t="s">
        <v>172</v>
      </c>
      <c r="I7788">
        <v>1</v>
      </c>
      <c r="J7788" t="s">
        <v>173</v>
      </c>
      <c r="K7788">
        <v>16</v>
      </c>
      <c r="L7788" t="s">
        <v>165</v>
      </c>
      <c r="M7788" s="18">
        <f t="shared" si="242"/>
        <v>3.0833333333333335</v>
      </c>
      <c r="N7788" s="18">
        <f t="shared" si="243"/>
        <v>3.0833333333333335</v>
      </c>
    </row>
    <row r="7789" spans="1:14" x14ac:dyDescent="0.25">
      <c r="A7789">
        <v>1</v>
      </c>
      <c r="B7789" t="s">
        <v>163</v>
      </c>
      <c r="C7789">
        <v>11</v>
      </c>
      <c r="D7789" t="s">
        <v>164</v>
      </c>
      <c r="E7789">
        <v>23</v>
      </c>
      <c r="F7789" t="s">
        <v>165</v>
      </c>
      <c r="G7789" s="9">
        <v>1</v>
      </c>
      <c r="H7789" t="s">
        <v>172</v>
      </c>
      <c r="I7789">
        <v>11</v>
      </c>
      <c r="J7789" t="s">
        <v>173</v>
      </c>
      <c r="K7789">
        <v>23</v>
      </c>
      <c r="L7789" t="s">
        <v>165</v>
      </c>
      <c r="M7789" s="18">
        <f t="shared" si="242"/>
        <v>1.9166666666666665</v>
      </c>
      <c r="N7789" s="18">
        <f t="shared" si="243"/>
        <v>1.9166666666666665</v>
      </c>
    </row>
    <row r="7790" spans="1:14" x14ac:dyDescent="0.25">
      <c r="A7790">
        <v>1</v>
      </c>
      <c r="B7790" t="s">
        <v>163</v>
      </c>
      <c r="C7790">
        <v>6</v>
      </c>
      <c r="D7790" t="s">
        <v>164</v>
      </c>
      <c r="E7790">
        <v>16</v>
      </c>
      <c r="F7790" t="s">
        <v>165</v>
      </c>
      <c r="G7790" s="9">
        <v>7</v>
      </c>
      <c r="H7790" t="s">
        <v>172</v>
      </c>
      <c r="I7790">
        <v>9</v>
      </c>
      <c r="J7790" t="s">
        <v>173</v>
      </c>
      <c r="K7790">
        <v>0</v>
      </c>
      <c r="L7790" t="s">
        <v>165</v>
      </c>
      <c r="M7790" s="18">
        <f t="shared" si="242"/>
        <v>1.5</v>
      </c>
      <c r="N7790" s="18">
        <f t="shared" si="243"/>
        <v>7.75</v>
      </c>
    </row>
    <row r="7791" spans="1:14" x14ac:dyDescent="0.25">
      <c r="A7791">
        <v>3</v>
      </c>
      <c r="B7791" t="s">
        <v>163</v>
      </c>
      <c r="C7791">
        <v>11</v>
      </c>
      <c r="D7791" t="s">
        <v>164</v>
      </c>
      <c r="E7791">
        <v>16</v>
      </c>
      <c r="F7791" t="s">
        <v>165</v>
      </c>
      <c r="G7791" s="9">
        <v>4</v>
      </c>
      <c r="H7791" t="s">
        <v>172</v>
      </c>
      <c r="I7791">
        <v>3</v>
      </c>
      <c r="J7791" t="s">
        <v>173</v>
      </c>
      <c r="K7791">
        <v>24</v>
      </c>
      <c r="L7791" t="s">
        <v>165</v>
      </c>
      <c r="M7791" s="18">
        <f t="shared" si="242"/>
        <v>3.9166666666666665</v>
      </c>
      <c r="N7791" s="18">
        <f t="shared" si="243"/>
        <v>4.25</v>
      </c>
    </row>
    <row r="7792" spans="1:14" x14ac:dyDescent="0.25">
      <c r="A7792">
        <v>2</v>
      </c>
      <c r="B7792" t="s">
        <v>163</v>
      </c>
      <c r="C7792">
        <v>8</v>
      </c>
      <c r="D7792" t="s">
        <v>164</v>
      </c>
      <c r="E7792">
        <v>15</v>
      </c>
      <c r="F7792" t="s">
        <v>165</v>
      </c>
      <c r="G7792" s="9">
        <v>4</v>
      </c>
      <c r="H7792" t="s">
        <v>172</v>
      </c>
      <c r="I7792">
        <v>4</v>
      </c>
      <c r="J7792" t="s">
        <v>173</v>
      </c>
      <c r="K7792">
        <v>7</v>
      </c>
      <c r="L7792" t="s">
        <v>165</v>
      </c>
      <c r="M7792" s="18">
        <f t="shared" si="242"/>
        <v>2.6666666666666665</v>
      </c>
      <c r="N7792" s="18">
        <f t="shared" si="243"/>
        <v>4.333333333333333</v>
      </c>
    </row>
    <row r="7793" spans="1:14" x14ac:dyDescent="0.25">
      <c r="A7793">
        <v>6</v>
      </c>
      <c r="B7793" t="s">
        <v>163</v>
      </c>
      <c r="C7793">
        <v>0</v>
      </c>
      <c r="D7793" t="s">
        <v>164</v>
      </c>
      <c r="E7793">
        <v>16</v>
      </c>
      <c r="F7793" t="s">
        <v>165</v>
      </c>
      <c r="G7793" s="9">
        <v>9</v>
      </c>
      <c r="H7793" t="s">
        <v>172</v>
      </c>
      <c r="I7793">
        <v>0</v>
      </c>
      <c r="J7793" t="s">
        <v>173</v>
      </c>
      <c r="K7793">
        <v>16</v>
      </c>
      <c r="L7793" t="s">
        <v>165</v>
      </c>
      <c r="M7793" s="18">
        <f t="shared" si="242"/>
        <v>6</v>
      </c>
      <c r="N7793" s="18">
        <f t="shared" si="243"/>
        <v>9</v>
      </c>
    </row>
    <row r="7794" spans="1:14" x14ac:dyDescent="0.25">
      <c r="A7794">
        <v>2</v>
      </c>
      <c r="B7794" t="s">
        <v>163</v>
      </c>
      <c r="C7794">
        <v>5</v>
      </c>
      <c r="D7794" t="s">
        <v>164</v>
      </c>
      <c r="E7794">
        <v>28</v>
      </c>
      <c r="F7794" t="s">
        <v>165</v>
      </c>
      <c r="G7794" s="9">
        <v>6</v>
      </c>
      <c r="H7794" t="s">
        <v>172</v>
      </c>
      <c r="I7794">
        <v>8</v>
      </c>
      <c r="J7794" t="s">
        <v>173</v>
      </c>
      <c r="K7794">
        <v>16</v>
      </c>
      <c r="L7794" t="s">
        <v>165</v>
      </c>
      <c r="M7794" s="18">
        <f t="shared" si="242"/>
        <v>2.4166666666666665</v>
      </c>
      <c r="N7794" s="18">
        <f t="shared" si="243"/>
        <v>6.666666666666667</v>
      </c>
    </row>
    <row r="7795" spans="1:14" x14ac:dyDescent="0.25">
      <c r="A7795">
        <v>1</v>
      </c>
      <c r="B7795" t="s">
        <v>163</v>
      </c>
      <c r="C7795">
        <v>10</v>
      </c>
      <c r="D7795" t="s">
        <v>164</v>
      </c>
      <c r="E7795">
        <v>15</v>
      </c>
      <c r="F7795" t="s">
        <v>165</v>
      </c>
      <c r="G7795" s="9">
        <v>1</v>
      </c>
      <c r="H7795" t="s">
        <v>172</v>
      </c>
      <c r="I7795">
        <v>10</v>
      </c>
      <c r="J7795" t="s">
        <v>173</v>
      </c>
      <c r="K7795">
        <v>15</v>
      </c>
      <c r="L7795" t="s">
        <v>165</v>
      </c>
      <c r="M7795" s="18">
        <f t="shared" si="242"/>
        <v>1.8333333333333335</v>
      </c>
      <c r="N7795" s="18">
        <f t="shared" si="243"/>
        <v>1.8333333333333335</v>
      </c>
    </row>
    <row r="7796" spans="1:14" x14ac:dyDescent="0.25">
      <c r="A7796">
        <v>1</v>
      </c>
      <c r="B7796" t="s">
        <v>163</v>
      </c>
      <c r="C7796">
        <v>0</v>
      </c>
      <c r="D7796" t="s">
        <v>164</v>
      </c>
      <c r="E7796">
        <v>15</v>
      </c>
      <c r="F7796" t="s">
        <v>165</v>
      </c>
      <c r="G7796" s="9">
        <v>1</v>
      </c>
      <c r="H7796" t="s">
        <v>172</v>
      </c>
      <c r="I7796">
        <v>0</v>
      </c>
      <c r="J7796" t="s">
        <v>173</v>
      </c>
      <c r="K7796">
        <v>15</v>
      </c>
      <c r="L7796" t="s">
        <v>165</v>
      </c>
      <c r="M7796" s="18">
        <f t="shared" si="242"/>
        <v>1</v>
      </c>
      <c r="N7796" s="18">
        <f t="shared" si="243"/>
        <v>1</v>
      </c>
    </row>
    <row r="7797" spans="1:14" x14ac:dyDescent="0.25">
      <c r="A7797">
        <v>6</v>
      </c>
      <c r="B7797" t="s">
        <v>163</v>
      </c>
      <c r="C7797">
        <v>1</v>
      </c>
      <c r="D7797" t="s">
        <v>164</v>
      </c>
      <c r="E7797">
        <v>16</v>
      </c>
      <c r="F7797" t="s">
        <v>165</v>
      </c>
      <c r="G7797" s="9">
        <v>41</v>
      </c>
      <c r="H7797" t="s">
        <v>172</v>
      </c>
      <c r="I7797">
        <v>8</v>
      </c>
      <c r="J7797" t="s">
        <v>173</v>
      </c>
      <c r="K7797">
        <v>0</v>
      </c>
      <c r="L7797" t="s">
        <v>165</v>
      </c>
      <c r="M7797" s="18">
        <f t="shared" si="242"/>
        <v>6.083333333333333</v>
      </c>
      <c r="N7797" s="18">
        <f t="shared" si="243"/>
        <v>41.666666666666664</v>
      </c>
    </row>
    <row r="7798" spans="1:14" x14ac:dyDescent="0.25">
      <c r="A7798">
        <v>1</v>
      </c>
      <c r="B7798" t="s">
        <v>163</v>
      </c>
      <c r="C7798">
        <v>11</v>
      </c>
      <c r="D7798" t="s">
        <v>164</v>
      </c>
      <c r="E7798">
        <v>16</v>
      </c>
      <c r="F7798" t="s">
        <v>165</v>
      </c>
      <c r="G7798" s="9">
        <v>35</v>
      </c>
      <c r="H7798" t="s">
        <v>172</v>
      </c>
      <c r="I7798">
        <v>8</v>
      </c>
      <c r="J7798" t="s">
        <v>173</v>
      </c>
      <c r="K7798">
        <v>8</v>
      </c>
      <c r="L7798" t="s">
        <v>165</v>
      </c>
      <c r="M7798" s="18">
        <f t="shared" si="242"/>
        <v>1.9166666666666665</v>
      </c>
      <c r="N7798" s="18">
        <f t="shared" si="243"/>
        <v>35.666666666666664</v>
      </c>
    </row>
    <row r="7799" spans="1:14" x14ac:dyDescent="0.25">
      <c r="A7799">
        <v>3</v>
      </c>
      <c r="B7799" t="s">
        <v>163</v>
      </c>
      <c r="C7799">
        <v>8</v>
      </c>
      <c r="D7799" t="s">
        <v>164</v>
      </c>
      <c r="E7799">
        <v>16</v>
      </c>
      <c r="F7799" t="s">
        <v>165</v>
      </c>
      <c r="G7799" s="9">
        <v>5</v>
      </c>
      <c r="H7799" t="s">
        <v>172</v>
      </c>
      <c r="I7799">
        <v>9</v>
      </c>
      <c r="J7799" t="s">
        <v>173</v>
      </c>
      <c r="K7799">
        <v>12</v>
      </c>
      <c r="L7799" t="s">
        <v>165</v>
      </c>
      <c r="M7799" s="18">
        <f t="shared" si="242"/>
        <v>3.6666666666666665</v>
      </c>
      <c r="N7799" s="18">
        <f t="shared" si="243"/>
        <v>5.75</v>
      </c>
    </row>
    <row r="7800" spans="1:14" x14ac:dyDescent="0.25">
      <c r="A7800">
        <v>0</v>
      </c>
      <c r="B7800" t="s">
        <v>163</v>
      </c>
      <c r="C7800">
        <v>0</v>
      </c>
      <c r="D7800" t="s">
        <v>164</v>
      </c>
      <c r="E7800">
        <v>16</v>
      </c>
      <c r="F7800" t="s">
        <v>165</v>
      </c>
      <c r="G7800" s="9">
        <v>0</v>
      </c>
      <c r="H7800" t="s">
        <v>172</v>
      </c>
      <c r="I7800">
        <v>0</v>
      </c>
      <c r="J7800" t="s">
        <v>173</v>
      </c>
      <c r="K7800">
        <v>16</v>
      </c>
      <c r="L7800" t="s">
        <v>165</v>
      </c>
      <c r="M7800" s="18">
        <f t="shared" si="242"/>
        <v>0</v>
      </c>
      <c r="N7800" s="18">
        <f t="shared" si="243"/>
        <v>0</v>
      </c>
    </row>
    <row r="7801" spans="1:14" x14ac:dyDescent="0.25">
      <c r="A7801">
        <v>6</v>
      </c>
      <c r="B7801" t="s">
        <v>163</v>
      </c>
      <c r="C7801">
        <v>1</v>
      </c>
      <c r="D7801" t="s">
        <v>164</v>
      </c>
      <c r="E7801">
        <v>16</v>
      </c>
      <c r="F7801" t="s">
        <v>165</v>
      </c>
      <c r="G7801" s="9">
        <v>10</v>
      </c>
      <c r="H7801" t="s">
        <v>172</v>
      </c>
      <c r="I7801">
        <v>3</v>
      </c>
      <c r="J7801" t="s">
        <v>173</v>
      </c>
      <c r="K7801">
        <v>22</v>
      </c>
      <c r="L7801" t="s">
        <v>165</v>
      </c>
      <c r="M7801" s="18">
        <f t="shared" si="242"/>
        <v>6.083333333333333</v>
      </c>
      <c r="N7801" s="18">
        <f t="shared" si="243"/>
        <v>10.25</v>
      </c>
    </row>
    <row r="7802" spans="1:14" x14ac:dyDescent="0.25">
      <c r="A7802">
        <v>1</v>
      </c>
      <c r="B7802" t="s">
        <v>163</v>
      </c>
      <c r="C7802">
        <v>6</v>
      </c>
      <c r="D7802" t="s">
        <v>164</v>
      </c>
      <c r="E7802">
        <v>16</v>
      </c>
      <c r="F7802" t="s">
        <v>165</v>
      </c>
      <c r="G7802" s="9">
        <v>8</v>
      </c>
      <c r="H7802" t="s">
        <v>172</v>
      </c>
      <c r="I7802">
        <v>5</v>
      </c>
      <c r="J7802" t="s">
        <v>173</v>
      </c>
      <c r="K7802">
        <v>14</v>
      </c>
      <c r="L7802" t="s">
        <v>165</v>
      </c>
      <c r="M7802" s="18">
        <f t="shared" si="242"/>
        <v>1.5</v>
      </c>
      <c r="N7802" s="18">
        <f t="shared" si="243"/>
        <v>8.4166666666666661</v>
      </c>
    </row>
    <row r="7803" spans="1:14" x14ac:dyDescent="0.25">
      <c r="A7803">
        <v>6</v>
      </c>
      <c r="B7803" t="s">
        <v>163</v>
      </c>
      <c r="C7803">
        <v>1</v>
      </c>
      <c r="D7803" t="s">
        <v>164</v>
      </c>
      <c r="E7803">
        <v>16</v>
      </c>
      <c r="F7803" t="s">
        <v>165</v>
      </c>
      <c r="G7803" s="9">
        <v>6</v>
      </c>
      <c r="H7803" t="s">
        <v>172</v>
      </c>
      <c r="I7803">
        <v>3</v>
      </c>
      <c r="J7803" t="s">
        <v>173</v>
      </c>
      <c r="K7803">
        <v>14</v>
      </c>
      <c r="L7803" t="s">
        <v>165</v>
      </c>
      <c r="M7803" s="18">
        <f t="shared" si="242"/>
        <v>6.083333333333333</v>
      </c>
      <c r="N7803" s="18">
        <f t="shared" si="243"/>
        <v>6.25</v>
      </c>
    </row>
    <row r="7804" spans="1:14" x14ac:dyDescent="0.25">
      <c r="A7804">
        <v>6</v>
      </c>
      <c r="B7804" t="s">
        <v>163</v>
      </c>
      <c r="C7804">
        <v>1</v>
      </c>
      <c r="D7804" t="s">
        <v>164</v>
      </c>
      <c r="E7804">
        <v>16</v>
      </c>
      <c r="F7804" t="s">
        <v>165</v>
      </c>
      <c r="G7804" s="9">
        <v>6</v>
      </c>
      <c r="H7804" t="s">
        <v>172</v>
      </c>
      <c r="I7804">
        <v>3</v>
      </c>
      <c r="J7804" t="s">
        <v>173</v>
      </c>
      <c r="K7804">
        <v>0</v>
      </c>
      <c r="L7804" t="s">
        <v>165</v>
      </c>
      <c r="M7804" s="18">
        <f t="shared" si="242"/>
        <v>6.083333333333333</v>
      </c>
      <c r="N7804" s="18">
        <f t="shared" si="243"/>
        <v>6.25</v>
      </c>
    </row>
    <row r="7805" spans="1:14" x14ac:dyDescent="0.25">
      <c r="A7805">
        <v>4</v>
      </c>
      <c r="B7805" t="s">
        <v>163</v>
      </c>
      <c r="C7805">
        <v>2</v>
      </c>
      <c r="D7805" t="s">
        <v>164</v>
      </c>
      <c r="E7805">
        <v>16</v>
      </c>
      <c r="F7805" t="s">
        <v>165</v>
      </c>
      <c r="G7805" s="9">
        <v>4</v>
      </c>
      <c r="H7805" t="s">
        <v>172</v>
      </c>
      <c r="I7805">
        <v>2</v>
      </c>
      <c r="J7805" t="s">
        <v>173</v>
      </c>
      <c r="K7805">
        <v>16</v>
      </c>
      <c r="L7805" t="s">
        <v>165</v>
      </c>
      <c r="M7805" s="18">
        <f t="shared" si="242"/>
        <v>4.166666666666667</v>
      </c>
      <c r="N7805" s="18">
        <f t="shared" si="243"/>
        <v>4.166666666666667</v>
      </c>
    </row>
    <row r="7806" spans="1:14" x14ac:dyDescent="0.25">
      <c r="A7806">
        <v>2</v>
      </c>
      <c r="B7806" t="s">
        <v>163</v>
      </c>
      <c r="C7806">
        <v>8</v>
      </c>
      <c r="D7806" t="s">
        <v>164</v>
      </c>
      <c r="E7806">
        <v>1</v>
      </c>
      <c r="F7806" t="s">
        <v>165</v>
      </c>
      <c r="G7806" s="9">
        <v>2</v>
      </c>
      <c r="H7806" t="s">
        <v>172</v>
      </c>
      <c r="I7806">
        <v>8</v>
      </c>
      <c r="J7806" t="s">
        <v>173</v>
      </c>
      <c r="K7806">
        <v>1</v>
      </c>
      <c r="L7806" t="s">
        <v>165</v>
      </c>
      <c r="M7806" s="18">
        <f t="shared" si="242"/>
        <v>2.6666666666666665</v>
      </c>
      <c r="N7806" s="18">
        <f t="shared" si="243"/>
        <v>2.6666666666666665</v>
      </c>
    </row>
    <row r="7807" spans="1:14" x14ac:dyDescent="0.25">
      <c r="A7807">
        <v>1</v>
      </c>
      <c r="B7807" t="s">
        <v>163</v>
      </c>
      <c r="C7807">
        <v>7</v>
      </c>
      <c r="D7807" t="s">
        <v>164</v>
      </c>
      <c r="E7807">
        <v>5</v>
      </c>
      <c r="F7807" t="s">
        <v>165</v>
      </c>
      <c r="G7807" s="9">
        <v>1</v>
      </c>
      <c r="H7807" t="s">
        <v>172</v>
      </c>
      <c r="I7807">
        <v>7</v>
      </c>
      <c r="J7807" t="s">
        <v>173</v>
      </c>
      <c r="K7807">
        <v>5</v>
      </c>
      <c r="L7807" t="s">
        <v>165</v>
      </c>
      <c r="M7807" s="18">
        <f t="shared" si="242"/>
        <v>1.5833333333333335</v>
      </c>
      <c r="N7807" s="18">
        <f t="shared" si="243"/>
        <v>1.5833333333333335</v>
      </c>
    </row>
    <row r="7808" spans="1:14" x14ac:dyDescent="0.25">
      <c r="A7808">
        <v>0</v>
      </c>
      <c r="B7808" t="s">
        <v>163</v>
      </c>
      <c r="C7808">
        <v>5</v>
      </c>
      <c r="D7808" t="s">
        <v>164</v>
      </c>
      <c r="E7808">
        <v>16</v>
      </c>
      <c r="F7808" t="s">
        <v>165</v>
      </c>
      <c r="G7808" s="9">
        <v>0</v>
      </c>
      <c r="H7808" t="s">
        <v>172</v>
      </c>
      <c r="I7808">
        <v>5</v>
      </c>
      <c r="J7808" t="s">
        <v>173</v>
      </c>
      <c r="K7808">
        <v>16</v>
      </c>
      <c r="L7808" t="s">
        <v>165</v>
      </c>
      <c r="M7808" s="18">
        <f t="shared" si="242"/>
        <v>0.41666666666666669</v>
      </c>
      <c r="N7808" s="18">
        <f t="shared" si="243"/>
        <v>0.41666666666666669</v>
      </c>
    </row>
    <row r="7809" spans="1:14" x14ac:dyDescent="0.25">
      <c r="A7809">
        <v>4</v>
      </c>
      <c r="B7809" t="s">
        <v>163</v>
      </c>
      <c r="C7809">
        <v>4</v>
      </c>
      <c r="D7809" t="s">
        <v>164</v>
      </c>
      <c r="E7809">
        <v>16</v>
      </c>
      <c r="F7809" t="s">
        <v>165</v>
      </c>
      <c r="G7809" s="9">
        <v>39</v>
      </c>
      <c r="H7809" t="s">
        <v>172</v>
      </c>
      <c r="I7809">
        <v>10</v>
      </c>
      <c r="J7809" t="s">
        <v>173</v>
      </c>
      <c r="K7809">
        <v>25</v>
      </c>
      <c r="L7809" t="s">
        <v>165</v>
      </c>
      <c r="M7809" s="18">
        <f t="shared" si="242"/>
        <v>4.333333333333333</v>
      </c>
      <c r="N7809" s="18">
        <f t="shared" si="243"/>
        <v>39.833333333333336</v>
      </c>
    </row>
    <row r="7810" spans="1:14" x14ac:dyDescent="0.25">
      <c r="A7810">
        <v>5</v>
      </c>
      <c r="B7810" t="s">
        <v>163</v>
      </c>
      <c r="C7810">
        <v>11</v>
      </c>
      <c r="D7810" t="s">
        <v>164</v>
      </c>
      <c r="E7810">
        <v>3</v>
      </c>
      <c r="F7810" t="s">
        <v>165</v>
      </c>
      <c r="G7810" s="9">
        <v>5</v>
      </c>
      <c r="H7810" t="s">
        <v>172</v>
      </c>
      <c r="I7810">
        <v>11</v>
      </c>
      <c r="J7810" t="s">
        <v>173</v>
      </c>
      <c r="K7810">
        <v>3</v>
      </c>
      <c r="L7810" t="s">
        <v>165</v>
      </c>
      <c r="M7810" s="18">
        <f t="shared" si="242"/>
        <v>5.916666666666667</v>
      </c>
      <c r="N7810" s="18">
        <f t="shared" si="243"/>
        <v>5.916666666666667</v>
      </c>
    </row>
    <row r="7811" spans="1:14" x14ac:dyDescent="0.25">
      <c r="A7811">
        <v>2</v>
      </c>
      <c r="B7811" t="s">
        <v>163</v>
      </c>
      <c r="C7811">
        <v>11</v>
      </c>
      <c r="D7811" t="s">
        <v>164</v>
      </c>
      <c r="E7811">
        <v>26</v>
      </c>
      <c r="F7811" t="s">
        <v>165</v>
      </c>
      <c r="G7811" s="9">
        <v>2</v>
      </c>
      <c r="H7811" t="s">
        <v>172</v>
      </c>
      <c r="I7811">
        <v>11</v>
      </c>
      <c r="J7811" t="s">
        <v>173</v>
      </c>
      <c r="K7811">
        <v>26</v>
      </c>
      <c r="L7811" t="s">
        <v>165</v>
      </c>
      <c r="M7811" s="18">
        <f t="shared" ref="M7811:M7874" si="244">A7811+C7811/12</f>
        <v>2.9166666666666665</v>
      </c>
      <c r="N7811" s="18">
        <f t="shared" ref="N7811:N7874" si="245">G7811+I7811/12</f>
        <v>2.9166666666666665</v>
      </c>
    </row>
    <row r="7812" spans="1:14" x14ac:dyDescent="0.25">
      <c r="A7812">
        <v>0</v>
      </c>
      <c r="B7812" t="s">
        <v>163</v>
      </c>
      <c r="C7812">
        <v>3</v>
      </c>
      <c r="D7812" t="s">
        <v>164</v>
      </c>
      <c r="E7812">
        <v>15</v>
      </c>
      <c r="F7812" t="s">
        <v>165</v>
      </c>
      <c r="G7812" s="9">
        <v>0</v>
      </c>
      <c r="H7812" t="s">
        <v>172</v>
      </c>
      <c r="I7812">
        <v>3</v>
      </c>
      <c r="J7812" t="s">
        <v>173</v>
      </c>
      <c r="K7812">
        <v>15</v>
      </c>
      <c r="L7812" t="s">
        <v>165</v>
      </c>
      <c r="M7812" s="18">
        <f t="shared" si="244"/>
        <v>0.25</v>
      </c>
      <c r="N7812" s="18">
        <f t="shared" si="245"/>
        <v>0.25</v>
      </c>
    </row>
    <row r="7813" spans="1:14" x14ac:dyDescent="0.25">
      <c r="A7813">
        <v>6</v>
      </c>
      <c r="B7813" t="s">
        <v>163</v>
      </c>
      <c r="C7813">
        <v>1</v>
      </c>
      <c r="D7813" t="s">
        <v>164</v>
      </c>
      <c r="E7813">
        <v>16</v>
      </c>
      <c r="F7813" t="s">
        <v>165</v>
      </c>
      <c r="G7813" s="9">
        <v>13</v>
      </c>
      <c r="H7813" t="s">
        <v>172</v>
      </c>
      <c r="I7813">
        <v>9</v>
      </c>
      <c r="J7813" t="s">
        <v>173</v>
      </c>
      <c r="K7813">
        <v>5</v>
      </c>
      <c r="L7813" t="s">
        <v>165</v>
      </c>
      <c r="M7813" s="18">
        <f t="shared" si="244"/>
        <v>6.083333333333333</v>
      </c>
      <c r="N7813" s="18">
        <f t="shared" si="245"/>
        <v>13.75</v>
      </c>
    </row>
    <row r="7814" spans="1:14" x14ac:dyDescent="0.25">
      <c r="A7814">
        <v>1</v>
      </c>
      <c r="B7814" t="s">
        <v>163</v>
      </c>
      <c r="C7814">
        <v>7</v>
      </c>
      <c r="D7814" t="s">
        <v>164</v>
      </c>
      <c r="E7814">
        <v>19</v>
      </c>
      <c r="F7814" t="s">
        <v>165</v>
      </c>
      <c r="G7814" s="9">
        <v>6</v>
      </c>
      <c r="H7814" t="s">
        <v>172</v>
      </c>
      <c r="I7814">
        <v>9</v>
      </c>
      <c r="J7814" t="s">
        <v>173</v>
      </c>
      <c r="K7814">
        <v>18</v>
      </c>
      <c r="L7814" t="s">
        <v>165</v>
      </c>
      <c r="M7814" s="18">
        <f t="shared" si="244"/>
        <v>1.5833333333333335</v>
      </c>
      <c r="N7814" s="18">
        <f t="shared" si="245"/>
        <v>6.75</v>
      </c>
    </row>
    <row r="7815" spans="1:14" x14ac:dyDescent="0.25">
      <c r="A7815">
        <v>6</v>
      </c>
      <c r="B7815" t="s">
        <v>163</v>
      </c>
      <c r="C7815">
        <v>1</v>
      </c>
      <c r="D7815" t="s">
        <v>164</v>
      </c>
      <c r="E7815">
        <v>16</v>
      </c>
      <c r="F7815" t="s">
        <v>165</v>
      </c>
      <c r="G7815" s="9">
        <v>7</v>
      </c>
      <c r="H7815" t="s">
        <v>172</v>
      </c>
      <c r="I7815">
        <v>10</v>
      </c>
      <c r="J7815" t="s">
        <v>173</v>
      </c>
      <c r="K7815">
        <v>25</v>
      </c>
      <c r="L7815" t="s">
        <v>165</v>
      </c>
      <c r="M7815" s="18">
        <f t="shared" si="244"/>
        <v>6.083333333333333</v>
      </c>
      <c r="N7815" s="18">
        <f t="shared" si="245"/>
        <v>7.833333333333333</v>
      </c>
    </row>
    <row r="7816" spans="1:14" x14ac:dyDescent="0.25">
      <c r="A7816">
        <v>6</v>
      </c>
      <c r="B7816" t="s">
        <v>163</v>
      </c>
      <c r="C7816">
        <v>1</v>
      </c>
      <c r="D7816" t="s">
        <v>164</v>
      </c>
      <c r="E7816">
        <v>16</v>
      </c>
      <c r="F7816" t="s">
        <v>165</v>
      </c>
      <c r="G7816" s="9">
        <v>13</v>
      </c>
      <c r="H7816" t="s">
        <v>172</v>
      </c>
      <c r="I7816">
        <v>8</v>
      </c>
      <c r="J7816" t="s">
        <v>173</v>
      </c>
      <c r="K7816">
        <v>1</v>
      </c>
      <c r="L7816" t="s">
        <v>165</v>
      </c>
      <c r="M7816" s="18">
        <f t="shared" si="244"/>
        <v>6.083333333333333</v>
      </c>
      <c r="N7816" s="18">
        <f t="shared" si="245"/>
        <v>13.666666666666666</v>
      </c>
    </row>
    <row r="7817" spans="1:14" x14ac:dyDescent="0.25">
      <c r="A7817">
        <v>6</v>
      </c>
      <c r="B7817" t="s">
        <v>163</v>
      </c>
      <c r="C7817">
        <v>1</v>
      </c>
      <c r="D7817" t="s">
        <v>164</v>
      </c>
      <c r="E7817">
        <v>16</v>
      </c>
      <c r="F7817" t="s">
        <v>165</v>
      </c>
      <c r="G7817" s="9">
        <v>6</v>
      </c>
      <c r="H7817" t="s">
        <v>172</v>
      </c>
      <c r="I7817">
        <v>10</v>
      </c>
      <c r="J7817" t="s">
        <v>173</v>
      </c>
      <c r="K7817">
        <v>26</v>
      </c>
      <c r="L7817" t="s">
        <v>165</v>
      </c>
      <c r="M7817" s="18">
        <f t="shared" si="244"/>
        <v>6.083333333333333</v>
      </c>
      <c r="N7817" s="18">
        <f t="shared" si="245"/>
        <v>6.833333333333333</v>
      </c>
    </row>
    <row r="7818" spans="1:14" x14ac:dyDescent="0.25">
      <c r="A7818">
        <v>6</v>
      </c>
      <c r="B7818" t="s">
        <v>163</v>
      </c>
      <c r="C7818">
        <v>0</v>
      </c>
      <c r="D7818" t="s">
        <v>164</v>
      </c>
      <c r="E7818">
        <v>13</v>
      </c>
      <c r="F7818" t="s">
        <v>165</v>
      </c>
      <c r="G7818" s="9">
        <v>6</v>
      </c>
      <c r="H7818" t="s">
        <v>172</v>
      </c>
      <c r="I7818">
        <v>0</v>
      </c>
      <c r="J7818" t="s">
        <v>173</v>
      </c>
      <c r="K7818">
        <v>13</v>
      </c>
      <c r="L7818" t="s">
        <v>165</v>
      </c>
      <c r="M7818" s="18">
        <f t="shared" si="244"/>
        <v>6</v>
      </c>
      <c r="N7818" s="18">
        <f t="shared" si="245"/>
        <v>6</v>
      </c>
    </row>
    <row r="7819" spans="1:14" x14ac:dyDescent="0.25">
      <c r="A7819">
        <v>5</v>
      </c>
      <c r="B7819" t="s">
        <v>163</v>
      </c>
      <c r="C7819">
        <v>7</v>
      </c>
      <c r="D7819" t="s">
        <v>164</v>
      </c>
      <c r="E7819">
        <v>7</v>
      </c>
      <c r="F7819" t="s">
        <v>165</v>
      </c>
      <c r="G7819" s="9">
        <v>5</v>
      </c>
      <c r="H7819" t="s">
        <v>172</v>
      </c>
      <c r="I7819">
        <v>7</v>
      </c>
      <c r="J7819" t="s">
        <v>173</v>
      </c>
      <c r="K7819">
        <v>7</v>
      </c>
      <c r="L7819" t="s">
        <v>165</v>
      </c>
      <c r="M7819" s="18">
        <f t="shared" si="244"/>
        <v>5.583333333333333</v>
      </c>
      <c r="N7819" s="18">
        <f t="shared" si="245"/>
        <v>5.583333333333333</v>
      </c>
    </row>
    <row r="7820" spans="1:14" x14ac:dyDescent="0.25">
      <c r="A7820">
        <v>5</v>
      </c>
      <c r="B7820" t="s">
        <v>163</v>
      </c>
      <c r="C7820">
        <v>5</v>
      </c>
      <c r="D7820" t="s">
        <v>164</v>
      </c>
      <c r="E7820">
        <v>16</v>
      </c>
      <c r="F7820" t="s">
        <v>165</v>
      </c>
      <c r="G7820" s="9">
        <v>5</v>
      </c>
      <c r="H7820" t="s">
        <v>172</v>
      </c>
      <c r="I7820">
        <v>8</v>
      </c>
      <c r="J7820" t="s">
        <v>173</v>
      </c>
      <c r="K7820">
        <v>16</v>
      </c>
      <c r="L7820" t="s">
        <v>165</v>
      </c>
      <c r="M7820" s="18">
        <f t="shared" si="244"/>
        <v>5.416666666666667</v>
      </c>
      <c r="N7820" s="18">
        <f t="shared" si="245"/>
        <v>5.666666666666667</v>
      </c>
    </row>
    <row r="7821" spans="1:14" x14ac:dyDescent="0.25">
      <c r="A7821">
        <v>5</v>
      </c>
      <c r="B7821" t="s">
        <v>163</v>
      </c>
      <c r="C7821">
        <v>3</v>
      </c>
      <c r="D7821" t="s">
        <v>164</v>
      </c>
      <c r="E7821">
        <v>15</v>
      </c>
      <c r="F7821" t="s">
        <v>165</v>
      </c>
      <c r="G7821" s="9">
        <v>5</v>
      </c>
      <c r="H7821" t="s">
        <v>172</v>
      </c>
      <c r="I7821">
        <v>3</v>
      </c>
      <c r="J7821" t="s">
        <v>173</v>
      </c>
      <c r="K7821">
        <v>15</v>
      </c>
      <c r="L7821" t="s">
        <v>165</v>
      </c>
      <c r="M7821" s="18">
        <f t="shared" si="244"/>
        <v>5.25</v>
      </c>
      <c r="N7821" s="18">
        <f t="shared" si="245"/>
        <v>5.25</v>
      </c>
    </row>
    <row r="7822" spans="1:14" x14ac:dyDescent="0.25">
      <c r="A7822">
        <v>2</v>
      </c>
      <c r="B7822" t="s">
        <v>163</v>
      </c>
      <c r="C7822">
        <v>11</v>
      </c>
      <c r="D7822" t="s">
        <v>164</v>
      </c>
      <c r="E7822">
        <v>22</v>
      </c>
      <c r="F7822" t="s">
        <v>165</v>
      </c>
      <c r="G7822" s="9">
        <v>2</v>
      </c>
      <c r="H7822" t="s">
        <v>172</v>
      </c>
      <c r="I7822">
        <v>11</v>
      </c>
      <c r="J7822" t="s">
        <v>173</v>
      </c>
      <c r="K7822">
        <v>22</v>
      </c>
      <c r="L7822" t="s">
        <v>165</v>
      </c>
      <c r="M7822" s="18">
        <f t="shared" si="244"/>
        <v>2.9166666666666665</v>
      </c>
      <c r="N7822" s="18">
        <f t="shared" si="245"/>
        <v>2.9166666666666665</v>
      </c>
    </row>
    <row r="7823" spans="1:14" x14ac:dyDescent="0.25">
      <c r="A7823">
        <v>2</v>
      </c>
      <c r="B7823" t="s">
        <v>163</v>
      </c>
      <c r="C7823">
        <v>5</v>
      </c>
      <c r="D7823" t="s">
        <v>164</v>
      </c>
      <c r="E7823">
        <v>6</v>
      </c>
      <c r="F7823" t="s">
        <v>165</v>
      </c>
      <c r="G7823" s="9">
        <v>2</v>
      </c>
      <c r="H7823" t="s">
        <v>172</v>
      </c>
      <c r="I7823">
        <v>5</v>
      </c>
      <c r="J7823" t="s">
        <v>173</v>
      </c>
      <c r="K7823">
        <v>6</v>
      </c>
      <c r="L7823" t="s">
        <v>165</v>
      </c>
      <c r="M7823" s="18">
        <f t="shared" si="244"/>
        <v>2.4166666666666665</v>
      </c>
      <c r="N7823" s="18">
        <f t="shared" si="245"/>
        <v>2.4166666666666665</v>
      </c>
    </row>
    <row r="7824" spans="1:14" x14ac:dyDescent="0.25">
      <c r="A7824">
        <v>1</v>
      </c>
      <c r="B7824" t="s">
        <v>163</v>
      </c>
      <c r="C7824">
        <v>9</v>
      </c>
      <c r="D7824" t="s">
        <v>164</v>
      </c>
      <c r="E7824">
        <v>10</v>
      </c>
      <c r="F7824" t="s">
        <v>165</v>
      </c>
      <c r="G7824" s="9">
        <v>1</v>
      </c>
      <c r="H7824" t="s">
        <v>172</v>
      </c>
      <c r="I7824">
        <v>9</v>
      </c>
      <c r="J7824" t="s">
        <v>173</v>
      </c>
      <c r="K7824">
        <v>10</v>
      </c>
      <c r="L7824" t="s">
        <v>165</v>
      </c>
      <c r="M7824" s="18">
        <f t="shared" si="244"/>
        <v>1.75</v>
      </c>
      <c r="N7824" s="18">
        <f t="shared" si="245"/>
        <v>1.75</v>
      </c>
    </row>
    <row r="7825" spans="1:14" x14ac:dyDescent="0.25">
      <c r="A7825">
        <v>1</v>
      </c>
      <c r="B7825" t="s">
        <v>163</v>
      </c>
      <c r="C7825">
        <v>8</v>
      </c>
      <c r="D7825" t="s">
        <v>164</v>
      </c>
      <c r="E7825">
        <v>15</v>
      </c>
      <c r="F7825" t="s">
        <v>165</v>
      </c>
      <c r="G7825" s="9">
        <v>1</v>
      </c>
      <c r="H7825" t="s">
        <v>172</v>
      </c>
      <c r="I7825">
        <v>8</v>
      </c>
      <c r="J7825" t="s">
        <v>173</v>
      </c>
      <c r="K7825">
        <v>15</v>
      </c>
      <c r="L7825" t="s">
        <v>165</v>
      </c>
      <c r="M7825" s="18">
        <f t="shared" si="244"/>
        <v>1.6666666666666665</v>
      </c>
      <c r="N7825" s="18">
        <f t="shared" si="245"/>
        <v>1.6666666666666665</v>
      </c>
    </row>
    <row r="7826" spans="1:14" x14ac:dyDescent="0.25">
      <c r="A7826">
        <v>1</v>
      </c>
      <c r="B7826" t="s">
        <v>163</v>
      </c>
      <c r="C7826">
        <v>2</v>
      </c>
      <c r="D7826" t="s">
        <v>164</v>
      </c>
      <c r="E7826">
        <v>24</v>
      </c>
      <c r="F7826" t="s">
        <v>165</v>
      </c>
      <c r="G7826" s="9">
        <v>1</v>
      </c>
      <c r="H7826" t="s">
        <v>172</v>
      </c>
      <c r="I7826">
        <v>2</v>
      </c>
      <c r="J7826" t="s">
        <v>173</v>
      </c>
      <c r="K7826">
        <v>24</v>
      </c>
      <c r="L7826" t="s">
        <v>165</v>
      </c>
      <c r="M7826" s="18">
        <f t="shared" si="244"/>
        <v>1.1666666666666667</v>
      </c>
      <c r="N7826" s="18">
        <f t="shared" si="245"/>
        <v>1.1666666666666667</v>
      </c>
    </row>
    <row r="7827" spans="1:14" x14ac:dyDescent="0.25">
      <c r="A7827">
        <v>1</v>
      </c>
      <c r="B7827" t="s">
        <v>163</v>
      </c>
      <c r="C7827">
        <v>2</v>
      </c>
      <c r="D7827" t="s">
        <v>164</v>
      </c>
      <c r="E7827">
        <v>2</v>
      </c>
      <c r="F7827" t="s">
        <v>165</v>
      </c>
      <c r="G7827" s="9">
        <v>1</v>
      </c>
      <c r="H7827" t="s">
        <v>172</v>
      </c>
      <c r="I7827">
        <v>2</v>
      </c>
      <c r="J7827" t="s">
        <v>173</v>
      </c>
      <c r="K7827">
        <v>2</v>
      </c>
      <c r="L7827" t="s">
        <v>165</v>
      </c>
      <c r="M7827" s="18">
        <f t="shared" si="244"/>
        <v>1.1666666666666667</v>
      </c>
      <c r="N7827" s="18">
        <f t="shared" si="245"/>
        <v>1.1666666666666667</v>
      </c>
    </row>
    <row r="7828" spans="1:14" x14ac:dyDescent="0.25">
      <c r="A7828">
        <v>0</v>
      </c>
      <c r="B7828" t="s">
        <v>163</v>
      </c>
      <c r="C7828">
        <v>7</v>
      </c>
      <c r="D7828" t="s">
        <v>164</v>
      </c>
      <c r="E7828">
        <v>18</v>
      </c>
      <c r="F7828" t="s">
        <v>165</v>
      </c>
      <c r="G7828" s="9">
        <v>0</v>
      </c>
      <c r="H7828" t="s">
        <v>172</v>
      </c>
      <c r="I7828">
        <v>7</v>
      </c>
      <c r="J7828" t="s">
        <v>173</v>
      </c>
      <c r="K7828">
        <v>18</v>
      </c>
      <c r="L7828" t="s">
        <v>165</v>
      </c>
      <c r="M7828" s="18">
        <f t="shared" si="244"/>
        <v>0.58333333333333337</v>
      </c>
      <c r="N7828" s="18">
        <f t="shared" si="245"/>
        <v>0.58333333333333337</v>
      </c>
    </row>
    <row r="7829" spans="1:14" x14ac:dyDescent="0.25">
      <c r="A7829">
        <v>0</v>
      </c>
      <c r="B7829" t="s">
        <v>163</v>
      </c>
      <c r="C7829">
        <v>5</v>
      </c>
      <c r="D7829" t="s">
        <v>164</v>
      </c>
      <c r="E7829">
        <v>17</v>
      </c>
      <c r="F7829" t="s">
        <v>165</v>
      </c>
      <c r="G7829" s="9">
        <v>0</v>
      </c>
      <c r="H7829" t="s">
        <v>172</v>
      </c>
      <c r="I7829">
        <v>5</v>
      </c>
      <c r="J7829" t="s">
        <v>173</v>
      </c>
      <c r="K7829">
        <v>17</v>
      </c>
      <c r="L7829" t="s">
        <v>165</v>
      </c>
      <c r="M7829" s="18">
        <f t="shared" si="244"/>
        <v>0.41666666666666669</v>
      </c>
      <c r="N7829" s="18">
        <f t="shared" si="245"/>
        <v>0.41666666666666669</v>
      </c>
    </row>
    <row r="7830" spans="1:14" x14ac:dyDescent="0.25">
      <c r="A7830">
        <v>0</v>
      </c>
      <c r="B7830" t="s">
        <v>163</v>
      </c>
      <c r="C7830">
        <v>3</v>
      </c>
      <c r="D7830" t="s">
        <v>164</v>
      </c>
      <c r="E7830">
        <v>6</v>
      </c>
      <c r="F7830" t="s">
        <v>165</v>
      </c>
      <c r="G7830" s="9">
        <v>0</v>
      </c>
      <c r="H7830" t="s">
        <v>172</v>
      </c>
      <c r="I7830">
        <v>3</v>
      </c>
      <c r="J7830" t="s">
        <v>173</v>
      </c>
      <c r="K7830">
        <v>6</v>
      </c>
      <c r="L7830" t="s">
        <v>165</v>
      </c>
      <c r="M7830" s="18">
        <f t="shared" si="244"/>
        <v>0.25</v>
      </c>
      <c r="N7830" s="18">
        <f t="shared" si="245"/>
        <v>0.25</v>
      </c>
    </row>
    <row r="7831" spans="1:14" x14ac:dyDescent="0.25">
      <c r="A7831">
        <v>1</v>
      </c>
      <c r="B7831" t="s">
        <v>163</v>
      </c>
      <c r="C7831">
        <v>2</v>
      </c>
      <c r="D7831" t="s">
        <v>164</v>
      </c>
      <c r="E7831">
        <v>0</v>
      </c>
      <c r="F7831" t="s">
        <v>165</v>
      </c>
      <c r="G7831" s="9">
        <v>1</v>
      </c>
      <c r="H7831" t="s">
        <v>172</v>
      </c>
      <c r="I7831">
        <v>2</v>
      </c>
      <c r="J7831" t="s">
        <v>173</v>
      </c>
      <c r="K7831">
        <v>0</v>
      </c>
      <c r="L7831" t="s">
        <v>165</v>
      </c>
      <c r="M7831" s="18">
        <f t="shared" si="244"/>
        <v>1.1666666666666667</v>
      </c>
      <c r="N7831" s="18">
        <f t="shared" si="245"/>
        <v>1.1666666666666667</v>
      </c>
    </row>
    <row r="7832" spans="1:14" x14ac:dyDescent="0.25">
      <c r="A7832">
        <v>4</v>
      </c>
      <c r="B7832" t="s">
        <v>163</v>
      </c>
      <c r="C7832">
        <v>0</v>
      </c>
      <c r="D7832" t="s">
        <v>164</v>
      </c>
      <c r="E7832">
        <v>16</v>
      </c>
      <c r="F7832" t="s">
        <v>165</v>
      </c>
      <c r="G7832" s="9">
        <v>9</v>
      </c>
      <c r="H7832" t="s">
        <v>172</v>
      </c>
      <c r="I7832">
        <v>0</v>
      </c>
      <c r="J7832" t="s">
        <v>173</v>
      </c>
      <c r="K7832">
        <v>5</v>
      </c>
      <c r="L7832" t="s">
        <v>165</v>
      </c>
      <c r="M7832" s="18">
        <f t="shared" si="244"/>
        <v>4</v>
      </c>
      <c r="N7832" s="18">
        <f t="shared" si="245"/>
        <v>9</v>
      </c>
    </row>
    <row r="7833" spans="1:14" x14ac:dyDescent="0.25">
      <c r="A7833">
        <v>6</v>
      </c>
      <c r="B7833" t="s">
        <v>163</v>
      </c>
      <c r="C7833">
        <v>1</v>
      </c>
      <c r="D7833" t="s">
        <v>164</v>
      </c>
      <c r="E7833">
        <v>16</v>
      </c>
      <c r="F7833" t="s">
        <v>165</v>
      </c>
      <c r="G7833" s="9">
        <v>31</v>
      </c>
      <c r="H7833" t="s">
        <v>172</v>
      </c>
      <c r="I7833">
        <v>6</v>
      </c>
      <c r="J7833" t="s">
        <v>173</v>
      </c>
      <c r="K7833">
        <v>3</v>
      </c>
      <c r="L7833" t="s">
        <v>165</v>
      </c>
      <c r="M7833" s="18">
        <f t="shared" si="244"/>
        <v>6.083333333333333</v>
      </c>
      <c r="N7833" s="18">
        <f t="shared" si="245"/>
        <v>31.5</v>
      </c>
    </row>
    <row r="7834" spans="1:14" x14ac:dyDescent="0.25">
      <c r="A7834">
        <v>5</v>
      </c>
      <c r="B7834" t="s">
        <v>163</v>
      </c>
      <c r="C7834">
        <v>7</v>
      </c>
      <c r="D7834" t="s">
        <v>164</v>
      </c>
      <c r="E7834">
        <v>14</v>
      </c>
      <c r="F7834" t="s">
        <v>165</v>
      </c>
      <c r="G7834" s="9">
        <v>5</v>
      </c>
      <c r="H7834" t="s">
        <v>172</v>
      </c>
      <c r="I7834">
        <v>7</v>
      </c>
      <c r="J7834" t="s">
        <v>173</v>
      </c>
      <c r="K7834">
        <v>14</v>
      </c>
      <c r="L7834" t="s">
        <v>165</v>
      </c>
      <c r="M7834" s="18">
        <f t="shared" si="244"/>
        <v>5.583333333333333</v>
      </c>
      <c r="N7834" s="18">
        <f t="shared" si="245"/>
        <v>5.583333333333333</v>
      </c>
    </row>
    <row r="7835" spans="1:14" x14ac:dyDescent="0.25">
      <c r="A7835">
        <v>5</v>
      </c>
      <c r="B7835" t="s">
        <v>163</v>
      </c>
      <c r="C7835">
        <v>6</v>
      </c>
      <c r="D7835" t="s">
        <v>164</v>
      </c>
      <c r="E7835">
        <v>15</v>
      </c>
      <c r="F7835" t="s">
        <v>165</v>
      </c>
      <c r="G7835" s="9">
        <v>5</v>
      </c>
      <c r="H7835" t="s">
        <v>172</v>
      </c>
      <c r="I7835">
        <v>6</v>
      </c>
      <c r="J7835" t="s">
        <v>173</v>
      </c>
      <c r="K7835">
        <v>15</v>
      </c>
      <c r="L7835" t="s">
        <v>165</v>
      </c>
      <c r="M7835" s="18">
        <f t="shared" si="244"/>
        <v>5.5</v>
      </c>
      <c r="N7835" s="18">
        <f t="shared" si="245"/>
        <v>5.5</v>
      </c>
    </row>
    <row r="7836" spans="1:14" x14ac:dyDescent="0.25">
      <c r="A7836">
        <v>0</v>
      </c>
      <c r="B7836" t="s">
        <v>163</v>
      </c>
      <c r="C7836">
        <v>9</v>
      </c>
      <c r="D7836" t="s">
        <v>164</v>
      </c>
      <c r="E7836">
        <v>1</v>
      </c>
      <c r="F7836" t="s">
        <v>165</v>
      </c>
      <c r="G7836" s="9">
        <v>0</v>
      </c>
      <c r="H7836" t="s">
        <v>172</v>
      </c>
      <c r="I7836">
        <v>9</v>
      </c>
      <c r="J7836" t="s">
        <v>173</v>
      </c>
      <c r="K7836">
        <v>1</v>
      </c>
      <c r="L7836" t="s">
        <v>165</v>
      </c>
      <c r="M7836" s="18">
        <f t="shared" si="244"/>
        <v>0.75</v>
      </c>
      <c r="N7836" s="18">
        <f t="shared" si="245"/>
        <v>0.75</v>
      </c>
    </row>
    <row r="7837" spans="1:14" x14ac:dyDescent="0.25">
      <c r="A7837">
        <v>3</v>
      </c>
      <c r="B7837" t="s">
        <v>163</v>
      </c>
      <c r="C7837">
        <v>10</v>
      </c>
      <c r="D7837" t="s">
        <v>164</v>
      </c>
      <c r="E7837">
        <v>16</v>
      </c>
      <c r="F7837" t="s">
        <v>165</v>
      </c>
      <c r="G7837" s="9">
        <v>5</v>
      </c>
      <c r="H7837" t="s">
        <v>172</v>
      </c>
      <c r="I7837">
        <v>6</v>
      </c>
      <c r="J7837" t="s">
        <v>173</v>
      </c>
      <c r="K7837">
        <v>15</v>
      </c>
      <c r="L7837" t="s">
        <v>165</v>
      </c>
      <c r="M7837" s="18">
        <f t="shared" si="244"/>
        <v>3.8333333333333335</v>
      </c>
      <c r="N7837" s="18">
        <f t="shared" si="245"/>
        <v>5.5</v>
      </c>
    </row>
    <row r="7838" spans="1:14" x14ac:dyDescent="0.25">
      <c r="A7838">
        <v>5</v>
      </c>
      <c r="B7838" t="s">
        <v>163</v>
      </c>
      <c r="C7838">
        <v>1</v>
      </c>
      <c r="D7838" t="s">
        <v>164</v>
      </c>
      <c r="E7838">
        <v>14</v>
      </c>
      <c r="F7838" t="s">
        <v>165</v>
      </c>
      <c r="G7838" s="9">
        <v>5</v>
      </c>
      <c r="H7838" t="s">
        <v>172</v>
      </c>
      <c r="I7838">
        <v>1</v>
      </c>
      <c r="J7838" t="s">
        <v>173</v>
      </c>
      <c r="K7838">
        <v>14</v>
      </c>
      <c r="L7838" t="s">
        <v>165</v>
      </c>
      <c r="M7838" s="18">
        <f t="shared" si="244"/>
        <v>5.083333333333333</v>
      </c>
      <c r="N7838" s="18">
        <f t="shared" si="245"/>
        <v>5.083333333333333</v>
      </c>
    </row>
    <row r="7839" spans="1:14" x14ac:dyDescent="0.25">
      <c r="A7839">
        <v>0</v>
      </c>
      <c r="B7839" t="s">
        <v>163</v>
      </c>
      <c r="C7839">
        <v>11</v>
      </c>
      <c r="D7839" t="s">
        <v>164</v>
      </c>
      <c r="E7839">
        <v>16</v>
      </c>
      <c r="F7839" t="s">
        <v>165</v>
      </c>
      <c r="G7839" s="9">
        <v>4</v>
      </c>
      <c r="H7839" t="s">
        <v>172</v>
      </c>
      <c r="I7839">
        <v>4</v>
      </c>
      <c r="J7839" t="s">
        <v>173</v>
      </c>
      <c r="K7839">
        <v>29</v>
      </c>
      <c r="L7839" t="s">
        <v>165</v>
      </c>
      <c r="M7839" s="18">
        <f t="shared" si="244"/>
        <v>0.91666666666666663</v>
      </c>
      <c r="N7839" s="18">
        <f t="shared" si="245"/>
        <v>4.333333333333333</v>
      </c>
    </row>
    <row r="7840" spans="1:14" x14ac:dyDescent="0.25">
      <c r="A7840">
        <v>6</v>
      </c>
      <c r="B7840" t="s">
        <v>163</v>
      </c>
      <c r="C7840">
        <v>1</v>
      </c>
      <c r="D7840" t="s">
        <v>164</v>
      </c>
      <c r="E7840">
        <v>16</v>
      </c>
      <c r="F7840" t="s">
        <v>165</v>
      </c>
      <c r="G7840" s="9">
        <v>26</v>
      </c>
      <c r="H7840" t="s">
        <v>172</v>
      </c>
      <c r="I7840">
        <v>0</v>
      </c>
      <c r="J7840" t="s">
        <v>173</v>
      </c>
      <c r="K7840">
        <v>4</v>
      </c>
      <c r="L7840" t="s">
        <v>165</v>
      </c>
      <c r="M7840" s="18">
        <f t="shared" si="244"/>
        <v>6.083333333333333</v>
      </c>
      <c r="N7840" s="18">
        <f t="shared" si="245"/>
        <v>26</v>
      </c>
    </row>
    <row r="7841" spans="1:14" x14ac:dyDescent="0.25">
      <c r="A7841">
        <v>3</v>
      </c>
      <c r="B7841" t="s">
        <v>163</v>
      </c>
      <c r="C7841">
        <v>4</v>
      </c>
      <c r="D7841" t="s">
        <v>164</v>
      </c>
      <c r="E7841">
        <v>8</v>
      </c>
      <c r="F7841" t="s">
        <v>165</v>
      </c>
      <c r="G7841" s="9">
        <v>3</v>
      </c>
      <c r="H7841" t="s">
        <v>172</v>
      </c>
      <c r="I7841">
        <v>4</v>
      </c>
      <c r="J7841" t="s">
        <v>173</v>
      </c>
      <c r="K7841">
        <v>8</v>
      </c>
      <c r="L7841" t="s">
        <v>165</v>
      </c>
      <c r="M7841" s="18">
        <f t="shared" si="244"/>
        <v>3.3333333333333335</v>
      </c>
      <c r="N7841" s="18">
        <f t="shared" si="245"/>
        <v>3.3333333333333335</v>
      </c>
    </row>
    <row r="7842" spans="1:14" x14ac:dyDescent="0.25">
      <c r="A7842">
        <v>0</v>
      </c>
      <c r="B7842" t="s">
        <v>163</v>
      </c>
      <c r="C7842">
        <v>11</v>
      </c>
      <c r="D7842" t="s">
        <v>164</v>
      </c>
      <c r="E7842">
        <v>16</v>
      </c>
      <c r="F7842" t="s">
        <v>165</v>
      </c>
      <c r="G7842" s="9">
        <v>4</v>
      </c>
      <c r="H7842" t="s">
        <v>172</v>
      </c>
      <c r="I7842">
        <v>3</v>
      </c>
      <c r="J7842" t="s">
        <v>173</v>
      </c>
      <c r="K7842">
        <v>16</v>
      </c>
      <c r="L7842" t="s">
        <v>165</v>
      </c>
      <c r="M7842" s="18">
        <f t="shared" si="244"/>
        <v>0.91666666666666663</v>
      </c>
      <c r="N7842" s="18">
        <f t="shared" si="245"/>
        <v>4.25</v>
      </c>
    </row>
    <row r="7843" spans="1:14" x14ac:dyDescent="0.25">
      <c r="A7843">
        <v>3</v>
      </c>
      <c r="B7843" t="s">
        <v>163</v>
      </c>
      <c r="C7843">
        <v>11</v>
      </c>
      <c r="D7843" t="s">
        <v>164</v>
      </c>
      <c r="E7843">
        <v>16</v>
      </c>
      <c r="F7843" t="s">
        <v>165</v>
      </c>
      <c r="G7843" s="9">
        <v>3</v>
      </c>
      <c r="H7843" t="s">
        <v>172</v>
      </c>
      <c r="I7843">
        <v>11</v>
      </c>
      <c r="J7843" t="s">
        <v>173</v>
      </c>
      <c r="K7843">
        <v>16</v>
      </c>
      <c r="L7843" t="s">
        <v>165</v>
      </c>
      <c r="M7843" s="18">
        <f t="shared" si="244"/>
        <v>3.9166666666666665</v>
      </c>
      <c r="N7843" s="18">
        <f t="shared" si="245"/>
        <v>3.9166666666666665</v>
      </c>
    </row>
    <row r="7844" spans="1:14" x14ac:dyDescent="0.25">
      <c r="A7844">
        <v>2</v>
      </c>
      <c r="B7844" t="s">
        <v>163</v>
      </c>
      <c r="C7844">
        <v>0</v>
      </c>
      <c r="D7844" t="s">
        <v>164</v>
      </c>
      <c r="E7844">
        <v>6</v>
      </c>
      <c r="F7844" t="s">
        <v>165</v>
      </c>
      <c r="G7844" s="9">
        <v>2</v>
      </c>
      <c r="H7844" t="s">
        <v>172</v>
      </c>
      <c r="I7844">
        <v>0</v>
      </c>
      <c r="J7844" t="s">
        <v>173</v>
      </c>
      <c r="K7844">
        <v>6</v>
      </c>
      <c r="L7844" t="s">
        <v>165</v>
      </c>
      <c r="M7844" s="18">
        <f t="shared" si="244"/>
        <v>2</v>
      </c>
      <c r="N7844" s="18">
        <f t="shared" si="245"/>
        <v>2</v>
      </c>
    </row>
    <row r="7845" spans="1:14" x14ac:dyDescent="0.25">
      <c r="A7845">
        <v>1</v>
      </c>
      <c r="B7845" t="s">
        <v>163</v>
      </c>
      <c r="C7845">
        <v>10</v>
      </c>
      <c r="D7845" t="s">
        <v>164</v>
      </c>
      <c r="E7845">
        <v>15</v>
      </c>
      <c r="F7845" t="s">
        <v>165</v>
      </c>
      <c r="G7845" s="9">
        <v>2</v>
      </c>
      <c r="H7845" t="s">
        <v>172</v>
      </c>
      <c r="I7845">
        <v>1</v>
      </c>
      <c r="J7845" t="s">
        <v>173</v>
      </c>
      <c r="K7845">
        <v>15</v>
      </c>
      <c r="L7845" t="s">
        <v>165</v>
      </c>
      <c r="M7845" s="18">
        <f t="shared" si="244"/>
        <v>1.8333333333333335</v>
      </c>
      <c r="N7845" s="18">
        <f t="shared" si="245"/>
        <v>2.0833333333333335</v>
      </c>
    </row>
    <row r="7846" spans="1:14" x14ac:dyDescent="0.25">
      <c r="A7846">
        <v>0</v>
      </c>
      <c r="B7846" t="s">
        <v>163</v>
      </c>
      <c r="C7846">
        <v>0</v>
      </c>
      <c r="D7846" t="s">
        <v>164</v>
      </c>
      <c r="E7846">
        <v>15</v>
      </c>
      <c r="F7846" t="s">
        <v>165</v>
      </c>
      <c r="G7846" s="9">
        <v>0</v>
      </c>
      <c r="H7846" t="s">
        <v>172</v>
      </c>
      <c r="I7846">
        <v>0</v>
      </c>
      <c r="J7846" t="s">
        <v>173</v>
      </c>
      <c r="K7846">
        <v>15</v>
      </c>
      <c r="L7846" t="s">
        <v>165</v>
      </c>
      <c r="M7846" s="18">
        <f t="shared" si="244"/>
        <v>0</v>
      </c>
      <c r="N7846" s="18">
        <f t="shared" si="245"/>
        <v>0</v>
      </c>
    </row>
    <row r="7847" spans="1:14" x14ac:dyDescent="0.25">
      <c r="A7847">
        <v>6</v>
      </c>
      <c r="B7847" t="s">
        <v>163</v>
      </c>
      <c r="C7847">
        <v>0</v>
      </c>
      <c r="D7847" t="s">
        <v>164</v>
      </c>
      <c r="E7847">
        <v>16</v>
      </c>
      <c r="F7847" t="s">
        <v>165</v>
      </c>
      <c r="G7847" s="9">
        <v>36</v>
      </c>
      <c r="H7847" t="s">
        <v>172</v>
      </c>
      <c r="I7847">
        <v>0</v>
      </c>
      <c r="J7847" t="s">
        <v>173</v>
      </c>
      <c r="K7847">
        <v>16</v>
      </c>
      <c r="L7847" t="s">
        <v>165</v>
      </c>
      <c r="M7847" s="18">
        <f t="shared" si="244"/>
        <v>6</v>
      </c>
      <c r="N7847" s="18">
        <f t="shared" si="245"/>
        <v>36</v>
      </c>
    </row>
    <row r="7848" spans="1:14" x14ac:dyDescent="0.25">
      <c r="A7848">
        <v>5</v>
      </c>
      <c r="B7848" t="s">
        <v>163</v>
      </c>
      <c r="C7848">
        <v>11</v>
      </c>
      <c r="D7848" t="s">
        <v>164</v>
      </c>
      <c r="E7848">
        <v>16</v>
      </c>
      <c r="F7848" t="s">
        <v>165</v>
      </c>
      <c r="G7848" s="9">
        <v>26</v>
      </c>
      <c r="H7848" t="s">
        <v>172</v>
      </c>
      <c r="I7848">
        <v>3</v>
      </c>
      <c r="J7848" t="s">
        <v>173</v>
      </c>
      <c r="K7848">
        <v>24</v>
      </c>
      <c r="L7848" t="s">
        <v>165</v>
      </c>
      <c r="M7848" s="18">
        <f t="shared" si="244"/>
        <v>5.916666666666667</v>
      </c>
      <c r="N7848" s="18">
        <f t="shared" si="245"/>
        <v>26.25</v>
      </c>
    </row>
    <row r="7849" spans="1:14" x14ac:dyDescent="0.25">
      <c r="A7849">
        <v>5</v>
      </c>
      <c r="B7849" t="s">
        <v>163</v>
      </c>
      <c r="C7849">
        <v>11</v>
      </c>
      <c r="D7849" t="s">
        <v>164</v>
      </c>
      <c r="E7849">
        <v>16</v>
      </c>
      <c r="F7849" t="s">
        <v>165</v>
      </c>
      <c r="G7849" s="9">
        <v>9</v>
      </c>
      <c r="H7849" t="s">
        <v>172</v>
      </c>
      <c r="I7849">
        <v>6</v>
      </c>
      <c r="J7849" t="s">
        <v>173</v>
      </c>
      <c r="K7849">
        <v>16</v>
      </c>
      <c r="L7849" t="s">
        <v>165</v>
      </c>
      <c r="M7849" s="18">
        <f t="shared" si="244"/>
        <v>5.916666666666667</v>
      </c>
      <c r="N7849" s="18">
        <f t="shared" si="245"/>
        <v>9.5</v>
      </c>
    </row>
    <row r="7850" spans="1:14" x14ac:dyDescent="0.25">
      <c r="A7850">
        <v>4</v>
      </c>
      <c r="B7850" t="s">
        <v>163</v>
      </c>
      <c r="C7850">
        <v>5</v>
      </c>
      <c r="D7850" t="s">
        <v>164</v>
      </c>
      <c r="E7850">
        <v>16</v>
      </c>
      <c r="F7850" t="s">
        <v>165</v>
      </c>
      <c r="G7850" s="9">
        <v>23</v>
      </c>
      <c r="H7850" t="s">
        <v>172</v>
      </c>
      <c r="I7850">
        <v>0</v>
      </c>
      <c r="J7850" t="s">
        <v>173</v>
      </c>
      <c r="K7850">
        <v>8</v>
      </c>
      <c r="L7850" t="s">
        <v>165</v>
      </c>
      <c r="M7850" s="18">
        <f t="shared" si="244"/>
        <v>4.416666666666667</v>
      </c>
      <c r="N7850" s="18">
        <f t="shared" si="245"/>
        <v>23</v>
      </c>
    </row>
    <row r="7851" spans="1:14" x14ac:dyDescent="0.25">
      <c r="A7851">
        <v>7</v>
      </c>
      <c r="B7851" t="s">
        <v>163</v>
      </c>
      <c r="C7851">
        <v>3</v>
      </c>
      <c r="D7851" t="s">
        <v>164</v>
      </c>
      <c r="E7851">
        <v>16</v>
      </c>
      <c r="F7851" t="s">
        <v>165</v>
      </c>
      <c r="G7851" s="9">
        <v>15</v>
      </c>
      <c r="H7851" t="s">
        <v>172</v>
      </c>
      <c r="I7851">
        <v>9</v>
      </c>
      <c r="J7851" t="s">
        <v>173</v>
      </c>
      <c r="K7851">
        <v>10</v>
      </c>
      <c r="L7851" t="s">
        <v>165</v>
      </c>
      <c r="M7851" s="18">
        <f t="shared" si="244"/>
        <v>7.25</v>
      </c>
      <c r="N7851" s="18">
        <f t="shared" si="245"/>
        <v>15.75</v>
      </c>
    </row>
    <row r="7852" spans="1:14" x14ac:dyDescent="0.25">
      <c r="A7852">
        <v>5</v>
      </c>
      <c r="B7852" t="s">
        <v>163</v>
      </c>
      <c r="C7852">
        <v>7</v>
      </c>
      <c r="D7852" t="s">
        <v>164</v>
      </c>
      <c r="E7852">
        <v>16</v>
      </c>
      <c r="F7852" t="s">
        <v>165</v>
      </c>
      <c r="G7852" s="9">
        <v>12</v>
      </c>
      <c r="H7852" t="s">
        <v>172</v>
      </c>
      <c r="I7852">
        <v>9</v>
      </c>
      <c r="J7852" t="s">
        <v>173</v>
      </c>
      <c r="K7852">
        <v>22</v>
      </c>
      <c r="L7852" t="s">
        <v>165</v>
      </c>
      <c r="M7852" s="18">
        <f t="shared" si="244"/>
        <v>5.583333333333333</v>
      </c>
      <c r="N7852" s="18">
        <f t="shared" si="245"/>
        <v>12.75</v>
      </c>
    </row>
    <row r="7853" spans="1:14" x14ac:dyDescent="0.25">
      <c r="A7853">
        <v>8</v>
      </c>
      <c r="B7853" t="s">
        <v>163</v>
      </c>
      <c r="C7853">
        <v>7</v>
      </c>
      <c r="D7853" t="s">
        <v>164</v>
      </c>
      <c r="E7853">
        <v>16</v>
      </c>
      <c r="F7853" t="s">
        <v>165</v>
      </c>
      <c r="G7853" s="9">
        <v>12</v>
      </c>
      <c r="H7853" t="s">
        <v>172</v>
      </c>
      <c r="I7853">
        <v>2</v>
      </c>
      <c r="J7853" t="s">
        <v>173</v>
      </c>
      <c r="K7853">
        <v>20</v>
      </c>
      <c r="L7853" t="s">
        <v>165</v>
      </c>
      <c r="M7853" s="18">
        <f t="shared" si="244"/>
        <v>8.5833333333333339</v>
      </c>
      <c r="N7853" s="18">
        <f t="shared" si="245"/>
        <v>12.166666666666666</v>
      </c>
    </row>
    <row r="7854" spans="1:14" x14ac:dyDescent="0.25">
      <c r="A7854">
        <v>2</v>
      </c>
      <c r="B7854" t="s">
        <v>163</v>
      </c>
      <c r="C7854">
        <v>3</v>
      </c>
      <c r="D7854" t="s">
        <v>164</v>
      </c>
      <c r="E7854">
        <v>16</v>
      </c>
      <c r="F7854" t="s">
        <v>165</v>
      </c>
      <c r="G7854" s="9">
        <v>9</v>
      </c>
      <c r="H7854" t="s">
        <v>172</v>
      </c>
      <c r="I7854">
        <v>11</v>
      </c>
      <c r="J7854" t="s">
        <v>173</v>
      </c>
      <c r="K7854">
        <v>16</v>
      </c>
      <c r="L7854" t="s">
        <v>165</v>
      </c>
      <c r="M7854" s="18">
        <f t="shared" si="244"/>
        <v>2.25</v>
      </c>
      <c r="N7854" s="18">
        <f t="shared" si="245"/>
        <v>9.9166666666666661</v>
      </c>
    </row>
    <row r="7855" spans="1:14" x14ac:dyDescent="0.25">
      <c r="A7855">
        <v>4</v>
      </c>
      <c r="B7855" t="s">
        <v>163</v>
      </c>
      <c r="C7855">
        <v>4</v>
      </c>
      <c r="D7855" t="s">
        <v>164</v>
      </c>
      <c r="E7855">
        <v>16</v>
      </c>
      <c r="F7855" t="s">
        <v>165</v>
      </c>
      <c r="G7855" s="9">
        <v>9</v>
      </c>
      <c r="H7855" t="s">
        <v>172</v>
      </c>
      <c r="I7855">
        <v>4</v>
      </c>
      <c r="J7855" t="s">
        <v>173</v>
      </c>
      <c r="K7855">
        <v>0</v>
      </c>
      <c r="L7855" t="s">
        <v>165</v>
      </c>
      <c r="M7855" s="18">
        <f t="shared" si="244"/>
        <v>4.333333333333333</v>
      </c>
      <c r="N7855" s="18">
        <f t="shared" si="245"/>
        <v>9.3333333333333339</v>
      </c>
    </row>
    <row r="7856" spans="1:14" x14ac:dyDescent="0.25">
      <c r="A7856">
        <v>0</v>
      </c>
      <c r="B7856" t="s">
        <v>163</v>
      </c>
      <c r="C7856">
        <v>11</v>
      </c>
      <c r="D7856" t="s">
        <v>164</v>
      </c>
      <c r="E7856">
        <v>16</v>
      </c>
      <c r="F7856" t="s">
        <v>165</v>
      </c>
      <c r="G7856" s="9">
        <v>26</v>
      </c>
      <c r="H7856" t="s">
        <v>172</v>
      </c>
      <c r="I7856">
        <v>11</v>
      </c>
      <c r="J7856" t="s">
        <v>173</v>
      </c>
      <c r="K7856">
        <v>24</v>
      </c>
      <c r="L7856" t="s">
        <v>165</v>
      </c>
      <c r="M7856" s="18">
        <f t="shared" si="244"/>
        <v>0.91666666666666663</v>
      </c>
      <c r="N7856" s="18">
        <f t="shared" si="245"/>
        <v>26.916666666666668</v>
      </c>
    </row>
    <row r="7857" spans="1:14" x14ac:dyDescent="0.25">
      <c r="A7857">
        <v>6</v>
      </c>
      <c r="B7857" t="s">
        <v>163</v>
      </c>
      <c r="C7857">
        <v>1</v>
      </c>
      <c r="D7857" t="s">
        <v>164</v>
      </c>
      <c r="E7857">
        <v>16</v>
      </c>
      <c r="F7857" t="s">
        <v>165</v>
      </c>
      <c r="G7857" s="9">
        <v>26</v>
      </c>
      <c r="H7857" t="s">
        <v>172</v>
      </c>
      <c r="I7857">
        <v>3</v>
      </c>
      <c r="J7857" t="s">
        <v>173</v>
      </c>
      <c r="K7857">
        <v>15</v>
      </c>
      <c r="L7857" t="s">
        <v>165</v>
      </c>
      <c r="M7857" s="18">
        <f t="shared" si="244"/>
        <v>6.083333333333333</v>
      </c>
      <c r="N7857" s="18">
        <f t="shared" si="245"/>
        <v>26.25</v>
      </c>
    </row>
    <row r="7858" spans="1:14" x14ac:dyDescent="0.25">
      <c r="A7858">
        <v>6</v>
      </c>
      <c r="B7858" t="s">
        <v>163</v>
      </c>
      <c r="C7858">
        <v>1</v>
      </c>
      <c r="D7858" t="s">
        <v>164</v>
      </c>
      <c r="E7858">
        <v>16</v>
      </c>
      <c r="F7858" t="s">
        <v>165</v>
      </c>
      <c r="G7858" s="9">
        <v>26</v>
      </c>
      <c r="H7858" t="s">
        <v>172</v>
      </c>
      <c r="I7858">
        <v>3</v>
      </c>
      <c r="J7858" t="s">
        <v>173</v>
      </c>
      <c r="K7858">
        <v>10</v>
      </c>
      <c r="L7858" t="s">
        <v>165</v>
      </c>
      <c r="M7858" s="18">
        <f t="shared" si="244"/>
        <v>6.083333333333333</v>
      </c>
      <c r="N7858" s="18">
        <f t="shared" si="245"/>
        <v>26.25</v>
      </c>
    </row>
    <row r="7859" spans="1:14" x14ac:dyDescent="0.25">
      <c r="A7859">
        <v>3</v>
      </c>
      <c r="B7859" t="s">
        <v>163</v>
      </c>
      <c r="C7859">
        <v>8</v>
      </c>
      <c r="D7859" t="s">
        <v>164</v>
      </c>
      <c r="E7859">
        <v>14</v>
      </c>
      <c r="F7859" t="s">
        <v>165</v>
      </c>
      <c r="G7859" s="9">
        <v>3</v>
      </c>
      <c r="H7859" t="s">
        <v>172</v>
      </c>
      <c r="I7859">
        <v>8</v>
      </c>
      <c r="J7859" t="s">
        <v>173</v>
      </c>
      <c r="K7859">
        <v>14</v>
      </c>
      <c r="L7859" t="s">
        <v>165</v>
      </c>
      <c r="M7859" s="18">
        <f t="shared" si="244"/>
        <v>3.6666666666666665</v>
      </c>
      <c r="N7859" s="18">
        <f t="shared" si="245"/>
        <v>3.6666666666666665</v>
      </c>
    </row>
    <row r="7860" spans="1:14" x14ac:dyDescent="0.25">
      <c r="A7860">
        <v>0</v>
      </c>
      <c r="B7860" t="s">
        <v>163</v>
      </c>
      <c r="C7860">
        <v>6</v>
      </c>
      <c r="D7860" t="s">
        <v>164</v>
      </c>
      <c r="E7860">
        <v>16</v>
      </c>
      <c r="F7860" t="s">
        <v>165</v>
      </c>
      <c r="G7860" s="9">
        <v>3</v>
      </c>
      <c r="H7860" t="s">
        <v>172</v>
      </c>
      <c r="I7860">
        <v>6</v>
      </c>
      <c r="J7860" t="s">
        <v>173</v>
      </c>
      <c r="K7860">
        <v>20</v>
      </c>
      <c r="L7860" t="s">
        <v>165</v>
      </c>
      <c r="M7860" s="18">
        <f t="shared" si="244"/>
        <v>0.5</v>
      </c>
      <c r="N7860" s="18">
        <f t="shared" si="245"/>
        <v>3.5</v>
      </c>
    </row>
    <row r="7861" spans="1:14" x14ac:dyDescent="0.25">
      <c r="A7861">
        <v>0</v>
      </c>
      <c r="B7861" t="s">
        <v>163</v>
      </c>
      <c r="C7861">
        <v>0</v>
      </c>
      <c r="D7861" t="s">
        <v>164</v>
      </c>
      <c r="E7861">
        <v>16</v>
      </c>
      <c r="F7861" t="s">
        <v>165</v>
      </c>
      <c r="G7861" s="9">
        <v>2</v>
      </c>
      <c r="H7861" t="s">
        <v>172</v>
      </c>
      <c r="I7861">
        <v>0</v>
      </c>
      <c r="J7861" t="s">
        <v>173</v>
      </c>
      <c r="K7861">
        <v>13</v>
      </c>
      <c r="L7861" t="s">
        <v>165</v>
      </c>
      <c r="M7861" s="18">
        <f t="shared" si="244"/>
        <v>0</v>
      </c>
      <c r="N7861" s="18">
        <f t="shared" si="245"/>
        <v>2</v>
      </c>
    </row>
    <row r="7862" spans="1:14" x14ac:dyDescent="0.25">
      <c r="A7862">
        <v>2</v>
      </c>
      <c r="B7862" t="s">
        <v>163</v>
      </c>
      <c r="C7862">
        <v>11</v>
      </c>
      <c r="D7862" t="s">
        <v>164</v>
      </c>
      <c r="E7862">
        <v>16</v>
      </c>
      <c r="F7862" t="s">
        <v>165</v>
      </c>
      <c r="G7862" s="9">
        <v>8</v>
      </c>
      <c r="H7862" t="s">
        <v>172</v>
      </c>
      <c r="I7862">
        <v>9</v>
      </c>
      <c r="J7862" t="s">
        <v>173</v>
      </c>
      <c r="K7862">
        <v>19</v>
      </c>
      <c r="L7862" t="s">
        <v>165</v>
      </c>
      <c r="M7862" s="18">
        <f t="shared" si="244"/>
        <v>2.9166666666666665</v>
      </c>
      <c r="N7862" s="18">
        <f t="shared" si="245"/>
        <v>8.75</v>
      </c>
    </row>
    <row r="7863" spans="1:14" x14ac:dyDescent="0.25">
      <c r="A7863">
        <v>6</v>
      </c>
      <c r="B7863" t="s">
        <v>163</v>
      </c>
      <c r="C7863">
        <v>1</v>
      </c>
      <c r="D7863" t="s">
        <v>164</v>
      </c>
      <c r="E7863">
        <v>16</v>
      </c>
      <c r="F7863" t="s">
        <v>165</v>
      </c>
      <c r="G7863" s="9">
        <v>37</v>
      </c>
      <c r="H7863" t="s">
        <v>172</v>
      </c>
      <c r="I7863">
        <v>10</v>
      </c>
      <c r="J7863" t="s">
        <v>173</v>
      </c>
      <c r="K7863">
        <v>14</v>
      </c>
      <c r="L7863" t="s">
        <v>165</v>
      </c>
      <c r="M7863" s="18">
        <f t="shared" si="244"/>
        <v>6.083333333333333</v>
      </c>
      <c r="N7863" s="18">
        <f t="shared" si="245"/>
        <v>37.833333333333336</v>
      </c>
    </row>
    <row r="7864" spans="1:14" x14ac:dyDescent="0.25">
      <c r="A7864">
        <v>4</v>
      </c>
      <c r="B7864" t="s">
        <v>163</v>
      </c>
      <c r="C7864">
        <v>1</v>
      </c>
      <c r="D7864" t="s">
        <v>164</v>
      </c>
      <c r="E7864">
        <v>1</v>
      </c>
      <c r="F7864" t="s">
        <v>165</v>
      </c>
      <c r="G7864" s="9">
        <v>4</v>
      </c>
      <c r="H7864" t="s">
        <v>172</v>
      </c>
      <c r="I7864">
        <v>9</v>
      </c>
      <c r="J7864" t="s">
        <v>173</v>
      </c>
      <c r="K7864">
        <v>10</v>
      </c>
      <c r="L7864" t="s">
        <v>165</v>
      </c>
      <c r="M7864" s="18">
        <f t="shared" si="244"/>
        <v>4.083333333333333</v>
      </c>
      <c r="N7864" s="18">
        <f t="shared" si="245"/>
        <v>4.75</v>
      </c>
    </row>
    <row r="7865" spans="1:14" x14ac:dyDescent="0.25">
      <c r="A7865">
        <v>6</v>
      </c>
      <c r="B7865" t="s">
        <v>163</v>
      </c>
      <c r="C7865">
        <v>1</v>
      </c>
      <c r="D7865" t="s">
        <v>164</v>
      </c>
      <c r="E7865">
        <v>16</v>
      </c>
      <c r="F7865" t="s">
        <v>165</v>
      </c>
      <c r="G7865" s="9">
        <v>10</v>
      </c>
      <c r="H7865" t="s">
        <v>172</v>
      </c>
      <c r="I7865">
        <v>2</v>
      </c>
      <c r="J7865" t="s">
        <v>173</v>
      </c>
      <c r="K7865">
        <v>5</v>
      </c>
      <c r="L7865" t="s">
        <v>165</v>
      </c>
      <c r="M7865" s="18">
        <f t="shared" si="244"/>
        <v>6.083333333333333</v>
      </c>
      <c r="N7865" s="18">
        <f t="shared" si="245"/>
        <v>10.166666666666666</v>
      </c>
    </row>
    <row r="7866" spans="1:14" x14ac:dyDescent="0.25">
      <c r="A7866">
        <v>6</v>
      </c>
      <c r="B7866" t="s">
        <v>163</v>
      </c>
      <c r="C7866">
        <v>1</v>
      </c>
      <c r="D7866" t="s">
        <v>164</v>
      </c>
      <c r="E7866">
        <v>16</v>
      </c>
      <c r="F7866" t="s">
        <v>165</v>
      </c>
      <c r="G7866" s="9">
        <v>8</v>
      </c>
      <c r="H7866" t="s">
        <v>172</v>
      </c>
      <c r="I7866">
        <v>11</v>
      </c>
      <c r="J7866" t="s">
        <v>173</v>
      </c>
      <c r="K7866">
        <v>29</v>
      </c>
      <c r="L7866" t="s">
        <v>165</v>
      </c>
      <c r="M7866" s="18">
        <f t="shared" si="244"/>
        <v>6.083333333333333</v>
      </c>
      <c r="N7866" s="18">
        <f t="shared" si="245"/>
        <v>8.9166666666666661</v>
      </c>
    </row>
    <row r="7867" spans="1:14" x14ac:dyDescent="0.25">
      <c r="A7867">
        <v>6</v>
      </c>
      <c r="B7867" t="s">
        <v>163</v>
      </c>
      <c r="C7867">
        <v>1</v>
      </c>
      <c r="D7867" t="s">
        <v>164</v>
      </c>
      <c r="E7867">
        <v>16</v>
      </c>
      <c r="F7867" t="s">
        <v>165</v>
      </c>
      <c r="G7867" s="9">
        <v>42</v>
      </c>
      <c r="H7867" t="s">
        <v>172</v>
      </c>
      <c r="I7867">
        <v>7</v>
      </c>
      <c r="J7867" t="s">
        <v>173</v>
      </c>
      <c r="K7867">
        <v>24</v>
      </c>
      <c r="L7867" t="s">
        <v>165</v>
      </c>
      <c r="M7867" s="18">
        <f t="shared" si="244"/>
        <v>6.083333333333333</v>
      </c>
      <c r="N7867" s="18">
        <f t="shared" si="245"/>
        <v>42.583333333333336</v>
      </c>
    </row>
    <row r="7868" spans="1:14" x14ac:dyDescent="0.25">
      <c r="A7868">
        <v>6</v>
      </c>
      <c r="B7868" t="s">
        <v>163</v>
      </c>
      <c r="C7868">
        <v>1</v>
      </c>
      <c r="D7868" t="s">
        <v>164</v>
      </c>
      <c r="E7868">
        <v>16</v>
      </c>
      <c r="F7868" t="s">
        <v>165</v>
      </c>
      <c r="G7868" s="9">
        <v>39</v>
      </c>
      <c r="H7868" t="s">
        <v>172</v>
      </c>
      <c r="I7868">
        <v>9</v>
      </c>
      <c r="J7868" t="s">
        <v>173</v>
      </c>
      <c r="K7868">
        <v>22</v>
      </c>
      <c r="L7868" t="s">
        <v>165</v>
      </c>
      <c r="M7868" s="18">
        <f t="shared" si="244"/>
        <v>6.083333333333333</v>
      </c>
      <c r="N7868" s="18">
        <f t="shared" si="245"/>
        <v>39.75</v>
      </c>
    </row>
    <row r="7869" spans="1:14" x14ac:dyDescent="0.25">
      <c r="A7869">
        <v>6</v>
      </c>
      <c r="B7869" t="s">
        <v>163</v>
      </c>
      <c r="C7869">
        <v>1</v>
      </c>
      <c r="D7869" t="s">
        <v>164</v>
      </c>
      <c r="E7869">
        <v>16</v>
      </c>
      <c r="F7869" t="s">
        <v>165</v>
      </c>
      <c r="G7869" s="9">
        <v>40</v>
      </c>
      <c r="H7869" t="s">
        <v>172</v>
      </c>
      <c r="I7869">
        <v>2</v>
      </c>
      <c r="J7869" t="s">
        <v>173</v>
      </c>
      <c r="K7869">
        <v>16</v>
      </c>
      <c r="L7869" t="s">
        <v>165</v>
      </c>
      <c r="M7869" s="18">
        <f t="shared" si="244"/>
        <v>6.083333333333333</v>
      </c>
      <c r="N7869" s="18">
        <f t="shared" si="245"/>
        <v>40.166666666666664</v>
      </c>
    </row>
    <row r="7870" spans="1:14" x14ac:dyDescent="0.25">
      <c r="A7870">
        <v>4</v>
      </c>
      <c r="B7870" t="s">
        <v>163</v>
      </c>
      <c r="C7870">
        <v>3</v>
      </c>
      <c r="D7870" t="s">
        <v>164</v>
      </c>
      <c r="E7870">
        <v>3</v>
      </c>
      <c r="F7870" t="s">
        <v>165</v>
      </c>
      <c r="G7870" s="9">
        <v>4</v>
      </c>
      <c r="H7870" t="s">
        <v>172</v>
      </c>
      <c r="I7870">
        <v>3</v>
      </c>
      <c r="J7870" t="s">
        <v>173</v>
      </c>
      <c r="K7870">
        <v>3</v>
      </c>
      <c r="L7870" t="s">
        <v>165</v>
      </c>
      <c r="M7870" s="18">
        <f t="shared" si="244"/>
        <v>4.25</v>
      </c>
      <c r="N7870" s="18">
        <f t="shared" si="245"/>
        <v>4.25</v>
      </c>
    </row>
    <row r="7871" spans="1:14" x14ac:dyDescent="0.25">
      <c r="A7871">
        <v>2</v>
      </c>
      <c r="B7871" t="s">
        <v>163</v>
      </c>
      <c r="C7871">
        <v>6</v>
      </c>
      <c r="D7871" t="s">
        <v>164</v>
      </c>
      <c r="E7871">
        <v>16</v>
      </c>
      <c r="F7871" t="s">
        <v>165</v>
      </c>
      <c r="G7871" s="9">
        <v>4</v>
      </c>
      <c r="H7871" t="s">
        <v>172</v>
      </c>
      <c r="I7871">
        <v>0</v>
      </c>
      <c r="J7871" t="s">
        <v>173</v>
      </c>
      <c r="K7871">
        <v>11</v>
      </c>
      <c r="L7871" t="s">
        <v>165</v>
      </c>
      <c r="M7871" s="18">
        <f t="shared" si="244"/>
        <v>2.5</v>
      </c>
      <c r="N7871" s="18">
        <f t="shared" si="245"/>
        <v>4</v>
      </c>
    </row>
    <row r="7872" spans="1:14" x14ac:dyDescent="0.25">
      <c r="A7872">
        <v>0</v>
      </c>
      <c r="B7872" t="s">
        <v>163</v>
      </c>
      <c r="C7872">
        <v>8</v>
      </c>
      <c r="D7872" t="s">
        <v>164</v>
      </c>
      <c r="E7872">
        <v>11</v>
      </c>
      <c r="F7872" t="s">
        <v>165</v>
      </c>
      <c r="G7872" s="9">
        <v>0</v>
      </c>
      <c r="H7872" t="s">
        <v>172</v>
      </c>
      <c r="I7872">
        <v>8</v>
      </c>
      <c r="J7872" t="s">
        <v>173</v>
      </c>
      <c r="K7872">
        <v>11</v>
      </c>
      <c r="L7872" t="s">
        <v>165</v>
      </c>
      <c r="M7872" s="18">
        <f t="shared" si="244"/>
        <v>0.66666666666666663</v>
      </c>
      <c r="N7872" s="18">
        <f t="shared" si="245"/>
        <v>0.66666666666666663</v>
      </c>
    </row>
    <row r="7873" spans="1:14" x14ac:dyDescent="0.25">
      <c r="A7873">
        <v>6</v>
      </c>
      <c r="B7873" t="s">
        <v>163</v>
      </c>
      <c r="C7873">
        <v>1</v>
      </c>
      <c r="D7873" t="s">
        <v>164</v>
      </c>
      <c r="E7873">
        <v>16</v>
      </c>
      <c r="F7873" t="s">
        <v>165</v>
      </c>
      <c r="G7873" s="9">
        <v>14</v>
      </c>
      <c r="H7873" t="s">
        <v>172</v>
      </c>
      <c r="I7873">
        <v>2</v>
      </c>
      <c r="J7873" t="s">
        <v>173</v>
      </c>
      <c r="K7873">
        <v>13</v>
      </c>
      <c r="L7873" t="s">
        <v>165</v>
      </c>
      <c r="M7873" s="18">
        <f t="shared" si="244"/>
        <v>6.083333333333333</v>
      </c>
      <c r="N7873" s="18">
        <f t="shared" si="245"/>
        <v>14.166666666666666</v>
      </c>
    </row>
    <row r="7874" spans="1:14" x14ac:dyDescent="0.25">
      <c r="A7874">
        <v>6</v>
      </c>
      <c r="B7874" t="s">
        <v>163</v>
      </c>
      <c r="C7874">
        <v>1</v>
      </c>
      <c r="D7874" t="s">
        <v>164</v>
      </c>
      <c r="E7874">
        <v>16</v>
      </c>
      <c r="F7874" t="s">
        <v>165</v>
      </c>
      <c r="G7874" s="9">
        <v>9</v>
      </c>
      <c r="H7874" t="s">
        <v>172</v>
      </c>
      <c r="I7874">
        <v>1</v>
      </c>
      <c r="J7874" t="s">
        <v>173</v>
      </c>
      <c r="K7874">
        <v>12</v>
      </c>
      <c r="L7874" t="s">
        <v>165</v>
      </c>
      <c r="M7874" s="18">
        <f t="shared" si="244"/>
        <v>6.083333333333333</v>
      </c>
      <c r="N7874" s="18">
        <f t="shared" si="245"/>
        <v>9.0833333333333339</v>
      </c>
    </row>
    <row r="7875" spans="1:14" x14ac:dyDescent="0.25">
      <c r="A7875">
        <v>6</v>
      </c>
      <c r="B7875" t="s">
        <v>163</v>
      </c>
      <c r="C7875">
        <v>1</v>
      </c>
      <c r="D7875" t="s">
        <v>164</v>
      </c>
      <c r="E7875">
        <v>16</v>
      </c>
      <c r="F7875" t="s">
        <v>165</v>
      </c>
      <c r="G7875" s="9">
        <v>10</v>
      </c>
      <c r="H7875" t="s">
        <v>172</v>
      </c>
      <c r="I7875">
        <v>0</v>
      </c>
      <c r="J7875" t="s">
        <v>173</v>
      </c>
      <c r="K7875">
        <v>16</v>
      </c>
      <c r="L7875" t="s">
        <v>165</v>
      </c>
      <c r="M7875" s="18">
        <f t="shared" ref="M7875:M7938" si="246">A7875+C7875/12</f>
        <v>6.083333333333333</v>
      </c>
      <c r="N7875" s="18">
        <f t="shared" ref="N7875:N7938" si="247">G7875+I7875/12</f>
        <v>10</v>
      </c>
    </row>
    <row r="7876" spans="1:14" x14ac:dyDescent="0.25">
      <c r="A7876">
        <v>3</v>
      </c>
      <c r="B7876" t="s">
        <v>163</v>
      </c>
      <c r="C7876">
        <v>3</v>
      </c>
      <c r="D7876" t="s">
        <v>164</v>
      </c>
      <c r="E7876">
        <v>10</v>
      </c>
      <c r="F7876" t="s">
        <v>165</v>
      </c>
      <c r="G7876" s="9">
        <v>3</v>
      </c>
      <c r="H7876" t="s">
        <v>172</v>
      </c>
      <c r="I7876">
        <v>3</v>
      </c>
      <c r="J7876" t="s">
        <v>173</v>
      </c>
      <c r="K7876">
        <v>10</v>
      </c>
      <c r="L7876" t="s">
        <v>165</v>
      </c>
      <c r="M7876" s="18">
        <f t="shared" si="246"/>
        <v>3.25</v>
      </c>
      <c r="N7876" s="18">
        <f t="shared" si="247"/>
        <v>3.25</v>
      </c>
    </row>
    <row r="7877" spans="1:14" x14ac:dyDescent="0.25">
      <c r="A7877">
        <v>2</v>
      </c>
      <c r="B7877" t="s">
        <v>163</v>
      </c>
      <c r="C7877">
        <v>5</v>
      </c>
      <c r="D7877" t="s">
        <v>164</v>
      </c>
      <c r="E7877">
        <v>14</v>
      </c>
      <c r="F7877" t="s">
        <v>165</v>
      </c>
      <c r="G7877" s="9">
        <v>2</v>
      </c>
      <c r="H7877" t="s">
        <v>172</v>
      </c>
      <c r="I7877">
        <v>8</v>
      </c>
      <c r="J7877" t="s">
        <v>173</v>
      </c>
      <c r="K7877">
        <v>14</v>
      </c>
      <c r="L7877" t="s">
        <v>165</v>
      </c>
      <c r="M7877" s="18">
        <f t="shared" si="246"/>
        <v>2.4166666666666665</v>
      </c>
      <c r="N7877" s="18">
        <f t="shared" si="247"/>
        <v>2.6666666666666665</v>
      </c>
    </row>
    <row r="7878" spans="1:14" x14ac:dyDescent="0.25">
      <c r="A7878">
        <v>0</v>
      </c>
      <c r="B7878" t="s">
        <v>163</v>
      </c>
      <c r="C7878">
        <v>11</v>
      </c>
      <c r="D7878" t="s">
        <v>164</v>
      </c>
      <c r="E7878">
        <v>10</v>
      </c>
      <c r="F7878" t="s">
        <v>165</v>
      </c>
      <c r="G7878" s="9">
        <v>0</v>
      </c>
      <c r="H7878" t="s">
        <v>172</v>
      </c>
      <c r="I7878">
        <v>11</v>
      </c>
      <c r="J7878" t="s">
        <v>173</v>
      </c>
      <c r="K7878">
        <v>10</v>
      </c>
      <c r="L7878" t="s">
        <v>165</v>
      </c>
      <c r="M7878" s="18">
        <f t="shared" si="246"/>
        <v>0.91666666666666663</v>
      </c>
      <c r="N7878" s="18">
        <f t="shared" si="247"/>
        <v>0.91666666666666663</v>
      </c>
    </row>
    <row r="7879" spans="1:14" x14ac:dyDescent="0.25">
      <c r="A7879">
        <v>0</v>
      </c>
      <c r="B7879" t="s">
        <v>163</v>
      </c>
      <c r="C7879">
        <v>9</v>
      </c>
      <c r="D7879" t="s">
        <v>164</v>
      </c>
      <c r="E7879">
        <v>30</v>
      </c>
      <c r="F7879" t="s">
        <v>165</v>
      </c>
      <c r="G7879" s="9">
        <v>0</v>
      </c>
      <c r="H7879" t="s">
        <v>172</v>
      </c>
      <c r="I7879">
        <v>9</v>
      </c>
      <c r="J7879" t="s">
        <v>173</v>
      </c>
      <c r="K7879">
        <v>30</v>
      </c>
      <c r="L7879" t="s">
        <v>165</v>
      </c>
      <c r="M7879" s="18">
        <f t="shared" si="246"/>
        <v>0.75</v>
      </c>
      <c r="N7879" s="18">
        <f t="shared" si="247"/>
        <v>0.75</v>
      </c>
    </row>
    <row r="7880" spans="1:14" x14ac:dyDescent="0.25">
      <c r="A7880">
        <v>0</v>
      </c>
      <c r="B7880" t="s">
        <v>163</v>
      </c>
      <c r="C7880">
        <v>2</v>
      </c>
      <c r="D7880" t="s">
        <v>164</v>
      </c>
      <c r="E7880">
        <v>18</v>
      </c>
      <c r="F7880" t="s">
        <v>165</v>
      </c>
      <c r="G7880" s="9">
        <v>0</v>
      </c>
      <c r="H7880" t="s">
        <v>172</v>
      </c>
      <c r="I7880">
        <v>5</v>
      </c>
      <c r="J7880" t="s">
        <v>173</v>
      </c>
      <c r="K7880">
        <v>16</v>
      </c>
      <c r="L7880" t="s">
        <v>165</v>
      </c>
      <c r="M7880" s="18">
        <f t="shared" si="246"/>
        <v>0.16666666666666666</v>
      </c>
      <c r="N7880" s="18">
        <f t="shared" si="247"/>
        <v>0.41666666666666669</v>
      </c>
    </row>
    <row r="7881" spans="1:14" x14ac:dyDescent="0.25">
      <c r="A7881">
        <v>0</v>
      </c>
      <c r="B7881" t="s">
        <v>163</v>
      </c>
      <c r="C7881">
        <v>0</v>
      </c>
      <c r="D7881" t="s">
        <v>164</v>
      </c>
      <c r="E7881">
        <v>16</v>
      </c>
      <c r="F7881" t="s">
        <v>165</v>
      </c>
      <c r="G7881" s="9">
        <v>0</v>
      </c>
      <c r="H7881" t="s">
        <v>172</v>
      </c>
      <c r="I7881">
        <v>0</v>
      </c>
      <c r="J7881" t="s">
        <v>173</v>
      </c>
      <c r="K7881">
        <v>16</v>
      </c>
      <c r="L7881" t="s">
        <v>165</v>
      </c>
      <c r="M7881" s="18">
        <f t="shared" si="246"/>
        <v>0</v>
      </c>
      <c r="N7881" s="18">
        <f t="shared" si="247"/>
        <v>0</v>
      </c>
    </row>
    <row r="7882" spans="1:14" x14ac:dyDescent="0.25">
      <c r="A7882">
        <v>0</v>
      </c>
      <c r="B7882" t="s">
        <v>163</v>
      </c>
      <c r="C7882">
        <v>0</v>
      </c>
      <c r="D7882" t="s">
        <v>164</v>
      </c>
      <c r="E7882">
        <v>1</v>
      </c>
      <c r="F7882" t="s">
        <v>165</v>
      </c>
      <c r="G7882" s="9">
        <v>0</v>
      </c>
      <c r="H7882" t="s">
        <v>172</v>
      </c>
      <c r="I7882">
        <v>0</v>
      </c>
      <c r="J7882" t="s">
        <v>173</v>
      </c>
      <c r="K7882">
        <v>1</v>
      </c>
      <c r="L7882" t="s">
        <v>165</v>
      </c>
      <c r="M7882" s="18">
        <f t="shared" si="246"/>
        <v>0</v>
      </c>
      <c r="N7882" s="18">
        <f t="shared" si="247"/>
        <v>0</v>
      </c>
    </row>
    <row r="7883" spans="1:14" x14ac:dyDescent="0.25">
      <c r="A7883">
        <v>0</v>
      </c>
      <c r="B7883" t="s">
        <v>163</v>
      </c>
      <c r="C7883">
        <v>8</v>
      </c>
      <c r="D7883" t="s">
        <v>164</v>
      </c>
      <c r="E7883">
        <v>4</v>
      </c>
      <c r="F7883" t="s">
        <v>165</v>
      </c>
      <c r="G7883" s="9">
        <v>0</v>
      </c>
      <c r="H7883" t="s">
        <v>172</v>
      </c>
      <c r="I7883">
        <v>8</v>
      </c>
      <c r="J7883" t="s">
        <v>173</v>
      </c>
      <c r="K7883">
        <v>4</v>
      </c>
      <c r="L7883" t="s">
        <v>165</v>
      </c>
      <c r="M7883" s="18">
        <f t="shared" si="246"/>
        <v>0.66666666666666663</v>
      </c>
      <c r="N7883" s="18">
        <f t="shared" si="247"/>
        <v>0.66666666666666663</v>
      </c>
    </row>
    <row r="7884" spans="1:14" x14ac:dyDescent="0.25">
      <c r="A7884">
        <v>1</v>
      </c>
      <c r="B7884" t="s">
        <v>163</v>
      </c>
      <c r="C7884">
        <v>10</v>
      </c>
      <c r="D7884" t="s">
        <v>164</v>
      </c>
      <c r="E7884">
        <v>16</v>
      </c>
      <c r="F7884" t="s">
        <v>165</v>
      </c>
      <c r="G7884" s="9">
        <v>20</v>
      </c>
      <c r="H7884" t="s">
        <v>172</v>
      </c>
      <c r="I7884">
        <v>9</v>
      </c>
      <c r="J7884" t="s">
        <v>173</v>
      </c>
      <c r="K7884">
        <v>11</v>
      </c>
      <c r="L7884" t="s">
        <v>165</v>
      </c>
      <c r="M7884" s="18">
        <f t="shared" si="246"/>
        <v>1.8333333333333335</v>
      </c>
      <c r="N7884" s="18">
        <f t="shared" si="247"/>
        <v>20.75</v>
      </c>
    </row>
    <row r="7885" spans="1:14" x14ac:dyDescent="0.25">
      <c r="A7885">
        <v>1</v>
      </c>
      <c r="B7885" t="s">
        <v>163</v>
      </c>
      <c r="C7885">
        <v>7</v>
      </c>
      <c r="D7885" t="s">
        <v>164</v>
      </c>
      <c r="E7885">
        <v>16</v>
      </c>
      <c r="F7885" t="s">
        <v>165</v>
      </c>
      <c r="G7885" s="9">
        <v>14</v>
      </c>
      <c r="H7885" t="s">
        <v>172</v>
      </c>
      <c r="I7885">
        <v>5</v>
      </c>
      <c r="J7885" t="s">
        <v>173</v>
      </c>
      <c r="K7885">
        <v>27</v>
      </c>
      <c r="L7885" t="s">
        <v>165</v>
      </c>
      <c r="M7885" s="18">
        <f t="shared" si="246"/>
        <v>1.5833333333333335</v>
      </c>
      <c r="N7885" s="18">
        <f t="shared" si="247"/>
        <v>14.416666666666666</v>
      </c>
    </row>
    <row r="7886" spans="1:14" x14ac:dyDescent="0.25">
      <c r="A7886">
        <v>6</v>
      </c>
      <c r="B7886" t="s">
        <v>163</v>
      </c>
      <c r="C7886">
        <v>1</v>
      </c>
      <c r="D7886" t="s">
        <v>164</v>
      </c>
      <c r="E7886">
        <v>16</v>
      </c>
      <c r="F7886" t="s">
        <v>165</v>
      </c>
      <c r="G7886" s="9">
        <v>6</v>
      </c>
      <c r="H7886" t="s">
        <v>172</v>
      </c>
      <c r="I7886">
        <v>8</v>
      </c>
      <c r="J7886" t="s">
        <v>173</v>
      </c>
      <c r="K7886">
        <v>10</v>
      </c>
      <c r="L7886" t="s">
        <v>165</v>
      </c>
      <c r="M7886" s="18">
        <f t="shared" si="246"/>
        <v>6.083333333333333</v>
      </c>
      <c r="N7886" s="18">
        <f t="shared" si="247"/>
        <v>6.666666666666667</v>
      </c>
    </row>
    <row r="7887" spans="1:14" x14ac:dyDescent="0.25">
      <c r="A7887">
        <v>1</v>
      </c>
      <c r="B7887" t="s">
        <v>163</v>
      </c>
      <c r="C7887">
        <v>10</v>
      </c>
      <c r="D7887" t="s">
        <v>164</v>
      </c>
      <c r="E7887">
        <v>16</v>
      </c>
      <c r="F7887" t="s">
        <v>165</v>
      </c>
      <c r="G7887" s="9">
        <v>2</v>
      </c>
      <c r="H7887" t="s">
        <v>172</v>
      </c>
      <c r="I7887">
        <v>6</v>
      </c>
      <c r="J7887" t="s">
        <v>173</v>
      </c>
      <c r="K7887">
        <v>21</v>
      </c>
      <c r="L7887" t="s">
        <v>165</v>
      </c>
      <c r="M7887" s="18">
        <f t="shared" si="246"/>
        <v>1.8333333333333335</v>
      </c>
      <c r="N7887" s="18">
        <f t="shared" si="247"/>
        <v>2.5</v>
      </c>
    </row>
    <row r="7888" spans="1:14" x14ac:dyDescent="0.25">
      <c r="A7888">
        <v>1</v>
      </c>
      <c r="B7888" t="s">
        <v>163</v>
      </c>
      <c r="C7888">
        <v>10</v>
      </c>
      <c r="D7888" t="s">
        <v>164</v>
      </c>
      <c r="E7888">
        <v>16</v>
      </c>
      <c r="F7888" t="s">
        <v>165</v>
      </c>
      <c r="G7888" s="9">
        <v>12</v>
      </c>
      <c r="H7888" t="s">
        <v>172</v>
      </c>
      <c r="I7888">
        <v>2</v>
      </c>
      <c r="J7888" t="s">
        <v>173</v>
      </c>
      <c r="K7888">
        <v>9</v>
      </c>
      <c r="L7888" t="s">
        <v>165</v>
      </c>
      <c r="M7888" s="18">
        <f t="shared" si="246"/>
        <v>1.8333333333333335</v>
      </c>
      <c r="N7888" s="18">
        <f t="shared" si="247"/>
        <v>12.166666666666666</v>
      </c>
    </row>
    <row r="7889" spans="1:14" x14ac:dyDescent="0.25">
      <c r="A7889">
        <v>0</v>
      </c>
      <c r="B7889" t="s">
        <v>163</v>
      </c>
      <c r="C7889">
        <v>2</v>
      </c>
      <c r="D7889" t="s">
        <v>164</v>
      </c>
      <c r="E7889">
        <v>16</v>
      </c>
      <c r="F7889" t="s">
        <v>165</v>
      </c>
      <c r="G7889" s="9">
        <v>8</v>
      </c>
      <c r="H7889" t="s">
        <v>172</v>
      </c>
      <c r="I7889">
        <v>10</v>
      </c>
      <c r="J7889" t="s">
        <v>173</v>
      </c>
      <c r="K7889">
        <v>16</v>
      </c>
      <c r="L7889" t="s">
        <v>165</v>
      </c>
      <c r="M7889" s="18">
        <f t="shared" si="246"/>
        <v>0.16666666666666666</v>
      </c>
      <c r="N7889" s="18">
        <f t="shared" si="247"/>
        <v>8.8333333333333339</v>
      </c>
    </row>
    <row r="7890" spans="1:14" x14ac:dyDescent="0.25">
      <c r="A7890">
        <v>6</v>
      </c>
      <c r="B7890" t="s">
        <v>163</v>
      </c>
      <c r="C7890">
        <v>1</v>
      </c>
      <c r="D7890" t="s">
        <v>164</v>
      </c>
      <c r="E7890">
        <v>16</v>
      </c>
      <c r="F7890" t="s">
        <v>165</v>
      </c>
      <c r="G7890" s="9">
        <v>8</v>
      </c>
      <c r="H7890" t="s">
        <v>172</v>
      </c>
      <c r="I7890">
        <v>7</v>
      </c>
      <c r="J7890" t="s">
        <v>173</v>
      </c>
      <c r="K7890">
        <v>11</v>
      </c>
      <c r="L7890" t="s">
        <v>165</v>
      </c>
      <c r="M7890" s="18">
        <f t="shared" si="246"/>
        <v>6.083333333333333</v>
      </c>
      <c r="N7890" s="18">
        <f t="shared" si="247"/>
        <v>8.5833333333333339</v>
      </c>
    </row>
    <row r="7891" spans="1:14" x14ac:dyDescent="0.25">
      <c r="A7891">
        <v>6</v>
      </c>
      <c r="B7891" t="s">
        <v>163</v>
      </c>
      <c r="C7891">
        <v>0</v>
      </c>
      <c r="D7891" t="s">
        <v>164</v>
      </c>
      <c r="E7891">
        <v>16</v>
      </c>
      <c r="F7891" t="s">
        <v>165</v>
      </c>
      <c r="G7891" s="9">
        <v>42</v>
      </c>
      <c r="H7891" t="s">
        <v>172</v>
      </c>
      <c r="I7891">
        <v>11</v>
      </c>
      <c r="J7891" t="s">
        <v>173</v>
      </c>
      <c r="K7891">
        <v>21</v>
      </c>
      <c r="L7891" t="s">
        <v>165</v>
      </c>
      <c r="M7891" s="18">
        <f t="shared" si="246"/>
        <v>6</v>
      </c>
      <c r="N7891" s="18">
        <f t="shared" si="247"/>
        <v>42.916666666666664</v>
      </c>
    </row>
    <row r="7892" spans="1:14" x14ac:dyDescent="0.25">
      <c r="A7892">
        <v>6</v>
      </c>
      <c r="B7892" t="s">
        <v>163</v>
      </c>
      <c r="C7892">
        <v>1</v>
      </c>
      <c r="D7892" t="s">
        <v>164</v>
      </c>
      <c r="E7892">
        <v>16</v>
      </c>
      <c r="F7892" t="s">
        <v>165</v>
      </c>
      <c r="G7892" s="9">
        <v>36</v>
      </c>
      <c r="H7892" t="s">
        <v>172</v>
      </c>
      <c r="I7892">
        <v>4</v>
      </c>
      <c r="J7892" t="s">
        <v>173</v>
      </c>
      <c r="K7892">
        <v>1</v>
      </c>
      <c r="L7892" t="s">
        <v>165</v>
      </c>
      <c r="M7892" s="18">
        <f t="shared" si="246"/>
        <v>6.083333333333333</v>
      </c>
      <c r="N7892" s="18">
        <f t="shared" si="247"/>
        <v>36.333333333333336</v>
      </c>
    </row>
    <row r="7893" spans="1:14" x14ac:dyDescent="0.25">
      <c r="A7893">
        <v>5</v>
      </c>
      <c r="B7893" t="s">
        <v>163</v>
      </c>
      <c r="C7893">
        <v>7</v>
      </c>
      <c r="D7893" t="s">
        <v>164</v>
      </c>
      <c r="E7893">
        <v>14</v>
      </c>
      <c r="F7893" t="s">
        <v>165</v>
      </c>
      <c r="G7893" s="9">
        <v>5</v>
      </c>
      <c r="H7893" t="s">
        <v>172</v>
      </c>
      <c r="I7893">
        <v>10</v>
      </c>
      <c r="J7893" t="s">
        <v>173</v>
      </c>
      <c r="K7893">
        <v>15</v>
      </c>
      <c r="L7893" t="s">
        <v>165</v>
      </c>
      <c r="M7893" s="18">
        <f t="shared" si="246"/>
        <v>5.583333333333333</v>
      </c>
      <c r="N7893" s="18">
        <f t="shared" si="247"/>
        <v>5.833333333333333</v>
      </c>
    </row>
    <row r="7894" spans="1:14" x14ac:dyDescent="0.25">
      <c r="A7894">
        <v>3</v>
      </c>
      <c r="B7894" t="s">
        <v>163</v>
      </c>
      <c r="C7894">
        <v>10</v>
      </c>
      <c r="D7894" t="s">
        <v>164</v>
      </c>
      <c r="E7894">
        <v>9</v>
      </c>
      <c r="F7894" t="s">
        <v>165</v>
      </c>
      <c r="G7894" s="9">
        <v>3</v>
      </c>
      <c r="H7894" t="s">
        <v>172</v>
      </c>
      <c r="I7894">
        <v>10</v>
      </c>
      <c r="J7894" t="s">
        <v>173</v>
      </c>
      <c r="K7894">
        <v>9</v>
      </c>
      <c r="L7894" t="s">
        <v>165</v>
      </c>
      <c r="M7894" s="18">
        <f t="shared" si="246"/>
        <v>3.8333333333333335</v>
      </c>
      <c r="N7894" s="18">
        <f t="shared" si="247"/>
        <v>3.8333333333333335</v>
      </c>
    </row>
    <row r="7895" spans="1:14" x14ac:dyDescent="0.25">
      <c r="A7895">
        <v>3</v>
      </c>
      <c r="B7895" t="s">
        <v>163</v>
      </c>
      <c r="C7895">
        <v>1</v>
      </c>
      <c r="D7895" t="s">
        <v>164</v>
      </c>
      <c r="E7895">
        <v>30</v>
      </c>
      <c r="F7895" t="s">
        <v>165</v>
      </c>
      <c r="G7895" s="9">
        <v>3</v>
      </c>
      <c r="H7895" t="s">
        <v>172</v>
      </c>
      <c r="I7895">
        <v>4</v>
      </c>
      <c r="J7895" t="s">
        <v>173</v>
      </c>
      <c r="K7895">
        <v>30</v>
      </c>
      <c r="L7895" t="s">
        <v>165</v>
      </c>
      <c r="M7895" s="18">
        <f t="shared" si="246"/>
        <v>3.0833333333333335</v>
      </c>
      <c r="N7895" s="18">
        <f t="shared" si="247"/>
        <v>3.3333333333333335</v>
      </c>
    </row>
    <row r="7896" spans="1:14" x14ac:dyDescent="0.25">
      <c r="A7896">
        <v>2</v>
      </c>
      <c r="B7896" t="s">
        <v>163</v>
      </c>
      <c r="C7896">
        <v>3</v>
      </c>
      <c r="D7896" t="s">
        <v>164</v>
      </c>
      <c r="E7896">
        <v>12</v>
      </c>
      <c r="F7896" t="s">
        <v>165</v>
      </c>
      <c r="G7896" s="9">
        <v>2</v>
      </c>
      <c r="H7896" t="s">
        <v>172</v>
      </c>
      <c r="I7896">
        <v>3</v>
      </c>
      <c r="J7896" t="s">
        <v>173</v>
      </c>
      <c r="K7896">
        <v>12</v>
      </c>
      <c r="L7896" t="s">
        <v>165</v>
      </c>
      <c r="M7896" s="18">
        <f t="shared" si="246"/>
        <v>2.25</v>
      </c>
      <c r="N7896" s="18">
        <f t="shared" si="247"/>
        <v>2.25</v>
      </c>
    </row>
    <row r="7897" spans="1:14" x14ac:dyDescent="0.25">
      <c r="A7897">
        <v>0</v>
      </c>
      <c r="B7897" t="s">
        <v>163</v>
      </c>
      <c r="C7897">
        <v>2</v>
      </c>
      <c r="D7897" t="s">
        <v>164</v>
      </c>
      <c r="E7897">
        <v>16</v>
      </c>
      <c r="F7897" t="s">
        <v>165</v>
      </c>
      <c r="G7897" s="9">
        <v>1</v>
      </c>
      <c r="H7897" t="s">
        <v>172</v>
      </c>
      <c r="I7897">
        <v>2</v>
      </c>
      <c r="J7897" t="s">
        <v>173</v>
      </c>
      <c r="K7897">
        <v>16</v>
      </c>
      <c r="L7897" t="s">
        <v>165</v>
      </c>
      <c r="M7897" s="18">
        <f t="shared" si="246"/>
        <v>0.16666666666666666</v>
      </c>
      <c r="N7897" s="18">
        <f t="shared" si="247"/>
        <v>1.1666666666666667</v>
      </c>
    </row>
    <row r="7898" spans="1:14" x14ac:dyDescent="0.25">
      <c r="A7898">
        <v>0</v>
      </c>
      <c r="B7898" t="s">
        <v>163</v>
      </c>
      <c r="C7898">
        <v>11</v>
      </c>
      <c r="D7898" t="s">
        <v>164</v>
      </c>
      <c r="E7898">
        <v>10</v>
      </c>
      <c r="F7898" t="s">
        <v>165</v>
      </c>
      <c r="G7898" s="9">
        <v>0</v>
      </c>
      <c r="H7898" t="s">
        <v>172</v>
      </c>
      <c r="I7898">
        <v>11</v>
      </c>
      <c r="J7898" t="s">
        <v>173</v>
      </c>
      <c r="K7898">
        <v>10</v>
      </c>
      <c r="L7898" t="s">
        <v>165</v>
      </c>
      <c r="M7898" s="18">
        <f t="shared" si="246"/>
        <v>0.91666666666666663</v>
      </c>
      <c r="N7898" s="18">
        <f t="shared" si="247"/>
        <v>0.91666666666666663</v>
      </c>
    </row>
    <row r="7899" spans="1:14" x14ac:dyDescent="0.25">
      <c r="A7899">
        <v>1</v>
      </c>
      <c r="B7899" t="s">
        <v>163</v>
      </c>
      <c r="C7899">
        <v>0</v>
      </c>
      <c r="D7899" t="s">
        <v>164</v>
      </c>
      <c r="E7899">
        <v>15</v>
      </c>
      <c r="F7899" t="s">
        <v>165</v>
      </c>
      <c r="G7899" s="9">
        <v>1</v>
      </c>
      <c r="H7899" t="s">
        <v>172</v>
      </c>
      <c r="I7899">
        <v>0</v>
      </c>
      <c r="J7899" t="s">
        <v>173</v>
      </c>
      <c r="K7899">
        <v>15</v>
      </c>
      <c r="L7899" t="s">
        <v>165</v>
      </c>
      <c r="M7899" s="18">
        <f t="shared" si="246"/>
        <v>1</v>
      </c>
      <c r="N7899" s="18">
        <f t="shared" si="247"/>
        <v>1</v>
      </c>
    </row>
    <row r="7900" spans="1:14" x14ac:dyDescent="0.25">
      <c r="A7900">
        <v>1</v>
      </c>
      <c r="B7900" t="s">
        <v>163</v>
      </c>
      <c r="C7900">
        <v>0</v>
      </c>
      <c r="D7900" t="s">
        <v>164</v>
      </c>
      <c r="E7900">
        <v>29</v>
      </c>
      <c r="F7900" t="s">
        <v>165</v>
      </c>
      <c r="G7900" s="9">
        <v>1</v>
      </c>
      <c r="H7900" t="s">
        <v>172</v>
      </c>
      <c r="I7900">
        <v>0</v>
      </c>
      <c r="J7900" t="s">
        <v>173</v>
      </c>
      <c r="K7900">
        <v>29</v>
      </c>
      <c r="L7900" t="s">
        <v>165</v>
      </c>
      <c r="M7900" s="18">
        <f t="shared" si="246"/>
        <v>1</v>
      </c>
      <c r="N7900" s="18">
        <f t="shared" si="247"/>
        <v>1</v>
      </c>
    </row>
    <row r="7901" spans="1:14" x14ac:dyDescent="0.25">
      <c r="A7901">
        <v>6</v>
      </c>
      <c r="B7901" t="s">
        <v>163</v>
      </c>
      <c r="C7901">
        <v>1</v>
      </c>
      <c r="D7901" t="s">
        <v>164</v>
      </c>
      <c r="E7901">
        <v>16</v>
      </c>
      <c r="F7901" t="s">
        <v>165</v>
      </c>
      <c r="G7901" s="9">
        <v>9</v>
      </c>
      <c r="H7901" t="s">
        <v>172</v>
      </c>
      <c r="I7901">
        <v>8</v>
      </c>
      <c r="J7901" t="s">
        <v>173</v>
      </c>
      <c r="K7901">
        <v>6</v>
      </c>
      <c r="L7901" t="s">
        <v>165</v>
      </c>
      <c r="M7901" s="18">
        <f t="shared" si="246"/>
        <v>6.083333333333333</v>
      </c>
      <c r="N7901" s="18">
        <f t="shared" si="247"/>
        <v>9.6666666666666661</v>
      </c>
    </row>
    <row r="7902" spans="1:14" x14ac:dyDescent="0.25">
      <c r="A7902">
        <v>6</v>
      </c>
      <c r="B7902" t="s">
        <v>163</v>
      </c>
      <c r="C7902">
        <v>1</v>
      </c>
      <c r="D7902" t="s">
        <v>164</v>
      </c>
      <c r="E7902">
        <v>16</v>
      </c>
      <c r="F7902" t="s">
        <v>165</v>
      </c>
      <c r="G7902" s="9">
        <v>7</v>
      </c>
      <c r="H7902" t="s">
        <v>172</v>
      </c>
      <c r="I7902">
        <v>0</v>
      </c>
      <c r="J7902" t="s">
        <v>173</v>
      </c>
      <c r="K7902">
        <v>0</v>
      </c>
      <c r="L7902" t="s">
        <v>165</v>
      </c>
      <c r="M7902" s="18">
        <f t="shared" si="246"/>
        <v>6.083333333333333</v>
      </c>
      <c r="N7902" s="18">
        <f t="shared" si="247"/>
        <v>7</v>
      </c>
    </row>
    <row r="7903" spans="1:14" x14ac:dyDescent="0.25">
      <c r="A7903">
        <v>3</v>
      </c>
      <c r="B7903" t="s">
        <v>163</v>
      </c>
      <c r="C7903">
        <v>7</v>
      </c>
      <c r="D7903" t="s">
        <v>164</v>
      </c>
      <c r="E7903">
        <v>10</v>
      </c>
      <c r="F7903" t="s">
        <v>165</v>
      </c>
      <c r="G7903" s="9">
        <v>3</v>
      </c>
      <c r="H7903" t="s">
        <v>172</v>
      </c>
      <c r="I7903">
        <v>7</v>
      </c>
      <c r="J7903" t="s">
        <v>173</v>
      </c>
      <c r="K7903">
        <v>10</v>
      </c>
      <c r="L7903" t="s">
        <v>165</v>
      </c>
      <c r="M7903" s="18">
        <f t="shared" si="246"/>
        <v>3.5833333333333335</v>
      </c>
      <c r="N7903" s="18">
        <f t="shared" si="247"/>
        <v>3.5833333333333335</v>
      </c>
    </row>
    <row r="7904" spans="1:14" x14ac:dyDescent="0.25">
      <c r="A7904">
        <v>3</v>
      </c>
      <c r="B7904" t="s">
        <v>163</v>
      </c>
      <c r="C7904">
        <v>1</v>
      </c>
      <c r="D7904" t="s">
        <v>164</v>
      </c>
      <c r="E7904">
        <v>16</v>
      </c>
      <c r="F7904" t="s">
        <v>165</v>
      </c>
      <c r="G7904" s="9">
        <v>4</v>
      </c>
      <c r="H7904" t="s">
        <v>172</v>
      </c>
      <c r="I7904">
        <v>1</v>
      </c>
      <c r="J7904" t="s">
        <v>173</v>
      </c>
      <c r="K7904">
        <v>1</v>
      </c>
      <c r="L7904" t="s">
        <v>165</v>
      </c>
      <c r="M7904" s="18">
        <f t="shared" si="246"/>
        <v>3.0833333333333335</v>
      </c>
      <c r="N7904" s="18">
        <f t="shared" si="247"/>
        <v>4.083333333333333</v>
      </c>
    </row>
    <row r="7905" spans="1:14" x14ac:dyDescent="0.25">
      <c r="A7905">
        <v>2</v>
      </c>
      <c r="B7905" t="s">
        <v>163</v>
      </c>
      <c r="C7905">
        <v>4</v>
      </c>
      <c r="D7905" t="s">
        <v>164</v>
      </c>
      <c r="E7905">
        <v>2</v>
      </c>
      <c r="F7905" t="s">
        <v>165</v>
      </c>
      <c r="G7905" s="9">
        <v>2</v>
      </c>
      <c r="H7905" t="s">
        <v>172</v>
      </c>
      <c r="I7905">
        <v>4</v>
      </c>
      <c r="J7905" t="s">
        <v>173</v>
      </c>
      <c r="K7905">
        <v>2</v>
      </c>
      <c r="L7905" t="s">
        <v>165</v>
      </c>
      <c r="M7905" s="18">
        <f t="shared" si="246"/>
        <v>2.3333333333333335</v>
      </c>
      <c r="N7905" s="18">
        <f t="shared" si="247"/>
        <v>2.3333333333333335</v>
      </c>
    </row>
    <row r="7906" spans="1:14" x14ac:dyDescent="0.25">
      <c r="A7906">
        <v>1</v>
      </c>
      <c r="B7906" t="s">
        <v>163</v>
      </c>
      <c r="C7906">
        <v>2</v>
      </c>
      <c r="D7906" t="s">
        <v>164</v>
      </c>
      <c r="E7906">
        <v>9</v>
      </c>
      <c r="F7906" t="s">
        <v>165</v>
      </c>
      <c r="G7906" s="9">
        <v>1</v>
      </c>
      <c r="H7906" t="s">
        <v>172</v>
      </c>
      <c r="I7906">
        <v>2</v>
      </c>
      <c r="J7906" t="s">
        <v>173</v>
      </c>
      <c r="K7906">
        <v>9</v>
      </c>
      <c r="L7906" t="s">
        <v>165</v>
      </c>
      <c r="M7906" s="18">
        <f t="shared" si="246"/>
        <v>1.1666666666666667</v>
      </c>
      <c r="N7906" s="18">
        <f t="shared" si="247"/>
        <v>1.1666666666666667</v>
      </c>
    </row>
    <row r="7907" spans="1:14" x14ac:dyDescent="0.25">
      <c r="A7907">
        <v>1</v>
      </c>
      <c r="B7907" t="s">
        <v>163</v>
      </c>
      <c r="C7907">
        <v>5</v>
      </c>
      <c r="D7907" t="s">
        <v>164</v>
      </c>
      <c r="E7907">
        <v>16</v>
      </c>
      <c r="F7907" t="s">
        <v>165</v>
      </c>
      <c r="G7907" s="9">
        <v>8</v>
      </c>
      <c r="H7907" t="s">
        <v>172</v>
      </c>
      <c r="I7907">
        <v>10</v>
      </c>
      <c r="J7907" t="s">
        <v>173</v>
      </c>
      <c r="K7907">
        <v>3</v>
      </c>
      <c r="L7907" t="s">
        <v>165</v>
      </c>
      <c r="M7907" s="18">
        <f t="shared" si="246"/>
        <v>1.4166666666666667</v>
      </c>
      <c r="N7907" s="18">
        <f t="shared" si="247"/>
        <v>8.8333333333333339</v>
      </c>
    </row>
    <row r="7908" spans="1:14" x14ac:dyDescent="0.25">
      <c r="A7908">
        <v>6</v>
      </c>
      <c r="B7908" t="s">
        <v>163</v>
      </c>
      <c r="C7908">
        <v>1</v>
      </c>
      <c r="D7908" t="s">
        <v>164</v>
      </c>
      <c r="E7908">
        <v>16</v>
      </c>
      <c r="F7908" t="s">
        <v>165</v>
      </c>
      <c r="G7908" s="9">
        <v>40</v>
      </c>
      <c r="H7908" t="s">
        <v>172</v>
      </c>
      <c r="I7908">
        <v>1</v>
      </c>
      <c r="J7908" t="s">
        <v>173</v>
      </c>
      <c r="K7908">
        <v>5</v>
      </c>
      <c r="L7908" t="s">
        <v>165</v>
      </c>
      <c r="M7908" s="18">
        <f t="shared" si="246"/>
        <v>6.083333333333333</v>
      </c>
      <c r="N7908" s="18">
        <f t="shared" si="247"/>
        <v>40.083333333333336</v>
      </c>
    </row>
    <row r="7909" spans="1:14" x14ac:dyDescent="0.25">
      <c r="A7909">
        <v>6</v>
      </c>
      <c r="B7909" t="s">
        <v>163</v>
      </c>
      <c r="C7909">
        <v>1</v>
      </c>
      <c r="D7909" t="s">
        <v>164</v>
      </c>
      <c r="E7909">
        <v>16</v>
      </c>
      <c r="F7909" t="s">
        <v>165</v>
      </c>
      <c r="G7909" s="9">
        <v>31</v>
      </c>
      <c r="H7909" t="s">
        <v>172</v>
      </c>
      <c r="I7909">
        <v>10</v>
      </c>
      <c r="J7909" t="s">
        <v>173</v>
      </c>
      <c r="K7909">
        <v>13</v>
      </c>
      <c r="L7909" t="s">
        <v>165</v>
      </c>
      <c r="M7909" s="18">
        <f t="shared" si="246"/>
        <v>6.083333333333333</v>
      </c>
      <c r="N7909" s="18">
        <f t="shared" si="247"/>
        <v>31.833333333333332</v>
      </c>
    </row>
    <row r="7910" spans="1:14" x14ac:dyDescent="0.25">
      <c r="A7910">
        <v>4</v>
      </c>
      <c r="B7910" t="s">
        <v>163</v>
      </c>
      <c r="C7910">
        <v>1</v>
      </c>
      <c r="D7910" t="s">
        <v>164</v>
      </c>
      <c r="E7910">
        <v>16</v>
      </c>
      <c r="F7910" t="s">
        <v>165</v>
      </c>
      <c r="G7910" s="9">
        <v>26</v>
      </c>
      <c r="H7910" t="s">
        <v>172</v>
      </c>
      <c r="I7910">
        <v>5</v>
      </c>
      <c r="J7910" t="s">
        <v>173</v>
      </c>
      <c r="K7910">
        <v>5</v>
      </c>
      <c r="L7910" t="s">
        <v>165</v>
      </c>
      <c r="M7910" s="18">
        <f t="shared" si="246"/>
        <v>4.083333333333333</v>
      </c>
      <c r="N7910" s="18">
        <f t="shared" si="247"/>
        <v>26.416666666666668</v>
      </c>
    </row>
    <row r="7911" spans="1:14" x14ac:dyDescent="0.25">
      <c r="A7911">
        <v>4</v>
      </c>
      <c r="B7911" t="s">
        <v>163</v>
      </c>
      <c r="C7911">
        <v>0</v>
      </c>
      <c r="D7911" t="s">
        <v>164</v>
      </c>
      <c r="E7911">
        <v>16</v>
      </c>
      <c r="F7911" t="s">
        <v>165</v>
      </c>
      <c r="G7911" s="9">
        <v>22</v>
      </c>
      <c r="H7911" t="s">
        <v>172</v>
      </c>
      <c r="I7911">
        <v>6</v>
      </c>
      <c r="J7911" t="s">
        <v>173</v>
      </c>
      <c r="K7911">
        <v>14</v>
      </c>
      <c r="L7911" t="s">
        <v>165</v>
      </c>
      <c r="M7911" s="18">
        <f t="shared" si="246"/>
        <v>4</v>
      </c>
      <c r="N7911" s="18">
        <f t="shared" si="247"/>
        <v>22.5</v>
      </c>
    </row>
    <row r="7912" spans="1:14" x14ac:dyDescent="0.25">
      <c r="A7912">
        <v>4</v>
      </c>
      <c r="B7912" t="s">
        <v>163</v>
      </c>
      <c r="C7912">
        <v>11</v>
      </c>
      <c r="D7912" t="s">
        <v>164</v>
      </c>
      <c r="E7912">
        <v>5</v>
      </c>
      <c r="F7912" t="s">
        <v>165</v>
      </c>
      <c r="G7912" s="9">
        <v>4</v>
      </c>
      <c r="H7912" t="s">
        <v>172</v>
      </c>
      <c r="I7912">
        <v>11</v>
      </c>
      <c r="J7912" t="s">
        <v>173</v>
      </c>
      <c r="K7912">
        <v>5</v>
      </c>
      <c r="L7912" t="s">
        <v>165</v>
      </c>
      <c r="M7912" s="18">
        <f t="shared" si="246"/>
        <v>4.916666666666667</v>
      </c>
      <c r="N7912" s="18">
        <f t="shared" si="247"/>
        <v>4.916666666666667</v>
      </c>
    </row>
    <row r="7913" spans="1:14" x14ac:dyDescent="0.25">
      <c r="A7913">
        <v>3</v>
      </c>
      <c r="B7913" t="s">
        <v>163</v>
      </c>
      <c r="C7913">
        <v>7</v>
      </c>
      <c r="D7913" t="s">
        <v>164</v>
      </c>
      <c r="E7913">
        <v>8</v>
      </c>
      <c r="F7913" t="s">
        <v>165</v>
      </c>
      <c r="G7913" s="9">
        <v>4</v>
      </c>
      <c r="H7913" t="s">
        <v>172</v>
      </c>
      <c r="I7913">
        <v>7</v>
      </c>
      <c r="J7913" t="s">
        <v>173</v>
      </c>
      <c r="K7913">
        <v>9</v>
      </c>
      <c r="L7913" t="s">
        <v>165</v>
      </c>
      <c r="M7913" s="18">
        <f t="shared" si="246"/>
        <v>3.5833333333333335</v>
      </c>
      <c r="N7913" s="18">
        <f t="shared" si="247"/>
        <v>4.583333333333333</v>
      </c>
    </row>
    <row r="7914" spans="1:14" x14ac:dyDescent="0.25">
      <c r="A7914">
        <v>4</v>
      </c>
      <c r="B7914" t="s">
        <v>163</v>
      </c>
      <c r="C7914">
        <v>0</v>
      </c>
      <c r="D7914" t="s">
        <v>164</v>
      </c>
      <c r="E7914">
        <v>11</v>
      </c>
      <c r="F7914" t="s">
        <v>165</v>
      </c>
      <c r="G7914" s="9">
        <v>4</v>
      </c>
      <c r="H7914" t="s">
        <v>172</v>
      </c>
      <c r="I7914">
        <v>0</v>
      </c>
      <c r="J7914" t="s">
        <v>173</v>
      </c>
      <c r="K7914">
        <v>11</v>
      </c>
      <c r="L7914" t="s">
        <v>165</v>
      </c>
      <c r="M7914" s="18">
        <f t="shared" si="246"/>
        <v>4</v>
      </c>
      <c r="N7914" s="18">
        <f t="shared" si="247"/>
        <v>4</v>
      </c>
    </row>
    <row r="7915" spans="1:14" x14ac:dyDescent="0.25">
      <c r="A7915">
        <v>1</v>
      </c>
      <c r="B7915" t="s">
        <v>163</v>
      </c>
      <c r="C7915">
        <v>0</v>
      </c>
      <c r="D7915" t="s">
        <v>164</v>
      </c>
      <c r="E7915">
        <v>15</v>
      </c>
      <c r="F7915" t="s">
        <v>165</v>
      </c>
      <c r="G7915" s="9">
        <v>1</v>
      </c>
      <c r="H7915" t="s">
        <v>172</v>
      </c>
      <c r="I7915">
        <v>0</v>
      </c>
      <c r="J7915" t="s">
        <v>173</v>
      </c>
      <c r="K7915">
        <v>15</v>
      </c>
      <c r="L7915" t="s">
        <v>165</v>
      </c>
      <c r="M7915" s="18">
        <f t="shared" si="246"/>
        <v>1</v>
      </c>
      <c r="N7915" s="18">
        <f t="shared" si="247"/>
        <v>1</v>
      </c>
    </row>
    <row r="7916" spans="1:14" x14ac:dyDescent="0.25">
      <c r="A7916">
        <v>0</v>
      </c>
      <c r="B7916" t="s">
        <v>163</v>
      </c>
      <c r="C7916">
        <v>3</v>
      </c>
      <c r="D7916" t="s">
        <v>164</v>
      </c>
      <c r="E7916">
        <v>29</v>
      </c>
      <c r="F7916" t="s">
        <v>165</v>
      </c>
      <c r="G7916" s="9">
        <v>0</v>
      </c>
      <c r="H7916" t="s">
        <v>172</v>
      </c>
      <c r="I7916">
        <v>3</v>
      </c>
      <c r="J7916" t="s">
        <v>173</v>
      </c>
      <c r="K7916">
        <v>29</v>
      </c>
      <c r="L7916" t="s">
        <v>165</v>
      </c>
      <c r="M7916" s="18">
        <f t="shared" si="246"/>
        <v>0.25</v>
      </c>
      <c r="N7916" s="18">
        <f t="shared" si="247"/>
        <v>0.25</v>
      </c>
    </row>
    <row r="7917" spans="1:14" x14ac:dyDescent="0.25">
      <c r="A7917">
        <v>0</v>
      </c>
      <c r="B7917" t="s">
        <v>163</v>
      </c>
      <c r="C7917">
        <v>2</v>
      </c>
      <c r="D7917" t="s">
        <v>164</v>
      </c>
      <c r="E7917">
        <v>10</v>
      </c>
      <c r="F7917" t="s">
        <v>165</v>
      </c>
      <c r="G7917" s="9">
        <v>0</v>
      </c>
      <c r="H7917" t="s">
        <v>172</v>
      </c>
      <c r="I7917">
        <v>2</v>
      </c>
      <c r="J7917" t="s">
        <v>173</v>
      </c>
      <c r="K7917">
        <v>10</v>
      </c>
      <c r="L7917" t="s">
        <v>165</v>
      </c>
      <c r="M7917" s="18">
        <f t="shared" si="246"/>
        <v>0.16666666666666666</v>
      </c>
      <c r="N7917" s="18">
        <f t="shared" si="247"/>
        <v>0.16666666666666666</v>
      </c>
    </row>
    <row r="7918" spans="1:14" x14ac:dyDescent="0.25">
      <c r="A7918">
        <v>1</v>
      </c>
      <c r="B7918" t="s">
        <v>163</v>
      </c>
      <c r="C7918">
        <v>6</v>
      </c>
      <c r="D7918" t="s">
        <v>164</v>
      </c>
      <c r="E7918">
        <v>16</v>
      </c>
      <c r="F7918" t="s">
        <v>165</v>
      </c>
      <c r="G7918" s="9">
        <v>42</v>
      </c>
      <c r="H7918" t="s">
        <v>172</v>
      </c>
      <c r="I7918">
        <v>11</v>
      </c>
      <c r="J7918" t="s">
        <v>173</v>
      </c>
      <c r="K7918">
        <v>13</v>
      </c>
      <c r="L7918" t="s">
        <v>165</v>
      </c>
      <c r="M7918" s="18">
        <f t="shared" si="246"/>
        <v>1.5</v>
      </c>
      <c r="N7918" s="18">
        <f t="shared" si="247"/>
        <v>42.916666666666664</v>
      </c>
    </row>
    <row r="7919" spans="1:14" x14ac:dyDescent="0.25">
      <c r="A7919">
        <v>6</v>
      </c>
      <c r="B7919" t="s">
        <v>163</v>
      </c>
      <c r="C7919">
        <v>1</v>
      </c>
      <c r="D7919" t="s">
        <v>164</v>
      </c>
      <c r="E7919">
        <v>16</v>
      </c>
      <c r="F7919" t="s">
        <v>165</v>
      </c>
      <c r="G7919" s="9">
        <v>38</v>
      </c>
      <c r="H7919" t="s">
        <v>172</v>
      </c>
      <c r="I7919">
        <v>0</v>
      </c>
      <c r="J7919" t="s">
        <v>173</v>
      </c>
      <c r="K7919">
        <v>1</v>
      </c>
      <c r="L7919" t="s">
        <v>165</v>
      </c>
      <c r="M7919" s="18">
        <f t="shared" si="246"/>
        <v>6.083333333333333</v>
      </c>
      <c r="N7919" s="18">
        <f t="shared" si="247"/>
        <v>38</v>
      </c>
    </row>
    <row r="7920" spans="1:14" x14ac:dyDescent="0.25">
      <c r="A7920">
        <v>2</v>
      </c>
      <c r="B7920" t="s">
        <v>163</v>
      </c>
      <c r="C7920">
        <v>11</v>
      </c>
      <c r="D7920" t="s">
        <v>164</v>
      </c>
      <c r="E7920">
        <v>0</v>
      </c>
      <c r="F7920" t="s">
        <v>165</v>
      </c>
      <c r="G7920" s="9">
        <v>3</v>
      </c>
      <c r="H7920" t="s">
        <v>172</v>
      </c>
      <c r="I7920">
        <v>2</v>
      </c>
      <c r="J7920" t="s">
        <v>173</v>
      </c>
      <c r="K7920">
        <v>0</v>
      </c>
      <c r="L7920" t="s">
        <v>165</v>
      </c>
      <c r="M7920" s="18">
        <f t="shared" si="246"/>
        <v>2.9166666666666665</v>
      </c>
      <c r="N7920" s="18">
        <f t="shared" si="247"/>
        <v>3.1666666666666665</v>
      </c>
    </row>
    <row r="7921" spans="1:14" x14ac:dyDescent="0.25">
      <c r="A7921">
        <v>0</v>
      </c>
      <c r="B7921" t="s">
        <v>163</v>
      </c>
      <c r="C7921">
        <v>3</v>
      </c>
      <c r="D7921" t="s">
        <v>164</v>
      </c>
      <c r="E7921">
        <v>1</v>
      </c>
      <c r="F7921" t="s">
        <v>165</v>
      </c>
      <c r="G7921" s="9">
        <v>0</v>
      </c>
      <c r="H7921" t="s">
        <v>172</v>
      </c>
      <c r="I7921">
        <v>3</v>
      </c>
      <c r="J7921" t="s">
        <v>173</v>
      </c>
      <c r="K7921">
        <v>1</v>
      </c>
      <c r="L7921" t="s">
        <v>165</v>
      </c>
      <c r="M7921" s="18">
        <f t="shared" si="246"/>
        <v>0.25</v>
      </c>
      <c r="N7921" s="18">
        <f t="shared" si="247"/>
        <v>0.25</v>
      </c>
    </row>
    <row r="7922" spans="1:14" x14ac:dyDescent="0.25">
      <c r="A7922">
        <v>1</v>
      </c>
      <c r="B7922" t="s">
        <v>163</v>
      </c>
      <c r="C7922">
        <v>0</v>
      </c>
      <c r="D7922" t="s">
        <v>164</v>
      </c>
      <c r="E7922">
        <v>16</v>
      </c>
      <c r="F7922" t="s">
        <v>165</v>
      </c>
      <c r="G7922" s="9">
        <v>10</v>
      </c>
      <c r="H7922" t="s">
        <v>172</v>
      </c>
      <c r="I7922">
        <v>5</v>
      </c>
      <c r="J7922" t="s">
        <v>173</v>
      </c>
      <c r="K7922">
        <v>2</v>
      </c>
      <c r="L7922" t="s">
        <v>165</v>
      </c>
      <c r="M7922" s="18">
        <f t="shared" si="246"/>
        <v>1</v>
      </c>
      <c r="N7922" s="18">
        <f t="shared" si="247"/>
        <v>10.416666666666666</v>
      </c>
    </row>
    <row r="7923" spans="1:14" x14ac:dyDescent="0.25">
      <c r="A7923">
        <v>6</v>
      </c>
      <c r="B7923" t="s">
        <v>163</v>
      </c>
      <c r="C7923">
        <v>1</v>
      </c>
      <c r="D7923" t="s">
        <v>164</v>
      </c>
      <c r="E7923">
        <v>16</v>
      </c>
      <c r="F7923" t="s">
        <v>165</v>
      </c>
      <c r="G7923" s="9">
        <v>38</v>
      </c>
      <c r="H7923" t="s">
        <v>172</v>
      </c>
      <c r="I7923">
        <v>9</v>
      </c>
      <c r="J7923" t="s">
        <v>173</v>
      </c>
      <c r="K7923">
        <v>7</v>
      </c>
      <c r="L7923" t="s">
        <v>165</v>
      </c>
      <c r="M7923" s="18">
        <f t="shared" si="246"/>
        <v>6.083333333333333</v>
      </c>
      <c r="N7923" s="18">
        <f t="shared" si="247"/>
        <v>38.75</v>
      </c>
    </row>
    <row r="7924" spans="1:14" x14ac:dyDescent="0.25">
      <c r="A7924">
        <v>6</v>
      </c>
      <c r="B7924" t="s">
        <v>163</v>
      </c>
      <c r="C7924">
        <v>1</v>
      </c>
      <c r="D7924" t="s">
        <v>164</v>
      </c>
      <c r="E7924">
        <v>16</v>
      </c>
      <c r="F7924" t="s">
        <v>165</v>
      </c>
      <c r="G7924" s="9">
        <v>23</v>
      </c>
      <c r="H7924" t="s">
        <v>172</v>
      </c>
      <c r="I7924">
        <v>8</v>
      </c>
      <c r="J7924" t="s">
        <v>173</v>
      </c>
      <c r="K7924">
        <v>3</v>
      </c>
      <c r="L7924" t="s">
        <v>165</v>
      </c>
      <c r="M7924" s="18">
        <f t="shared" si="246"/>
        <v>6.083333333333333</v>
      </c>
      <c r="N7924" s="18">
        <f t="shared" si="247"/>
        <v>23.666666666666668</v>
      </c>
    </row>
    <row r="7925" spans="1:14" x14ac:dyDescent="0.25">
      <c r="A7925">
        <v>6</v>
      </c>
      <c r="B7925" t="s">
        <v>163</v>
      </c>
      <c r="C7925">
        <v>1</v>
      </c>
      <c r="D7925" t="s">
        <v>164</v>
      </c>
      <c r="E7925">
        <v>16</v>
      </c>
      <c r="F7925" t="s">
        <v>165</v>
      </c>
      <c r="G7925" s="9">
        <v>23</v>
      </c>
      <c r="H7925" t="s">
        <v>172</v>
      </c>
      <c r="I7925">
        <v>6</v>
      </c>
      <c r="J7925" t="s">
        <v>173</v>
      </c>
      <c r="K7925">
        <v>11</v>
      </c>
      <c r="L7925" t="s">
        <v>165</v>
      </c>
      <c r="M7925" s="18">
        <f t="shared" si="246"/>
        <v>6.083333333333333</v>
      </c>
      <c r="N7925" s="18">
        <f t="shared" si="247"/>
        <v>23.5</v>
      </c>
    </row>
    <row r="7926" spans="1:14" x14ac:dyDescent="0.25">
      <c r="A7926">
        <v>1</v>
      </c>
      <c r="B7926" t="s">
        <v>163</v>
      </c>
      <c r="C7926">
        <v>0</v>
      </c>
      <c r="D7926" t="s">
        <v>164</v>
      </c>
      <c r="E7926">
        <v>15</v>
      </c>
      <c r="F7926" t="s">
        <v>165</v>
      </c>
      <c r="G7926" s="9">
        <v>1</v>
      </c>
      <c r="H7926" t="s">
        <v>172</v>
      </c>
      <c r="I7926">
        <v>0</v>
      </c>
      <c r="J7926" t="s">
        <v>173</v>
      </c>
      <c r="K7926">
        <v>15</v>
      </c>
      <c r="L7926" t="s">
        <v>165</v>
      </c>
      <c r="M7926" s="18">
        <f t="shared" si="246"/>
        <v>1</v>
      </c>
      <c r="N7926" s="18">
        <f t="shared" si="247"/>
        <v>1</v>
      </c>
    </row>
    <row r="7927" spans="1:14" x14ac:dyDescent="0.25">
      <c r="A7927">
        <v>0</v>
      </c>
      <c r="B7927" t="s">
        <v>163</v>
      </c>
      <c r="C7927">
        <v>9</v>
      </c>
      <c r="D7927" t="s">
        <v>164</v>
      </c>
      <c r="E7927">
        <v>1</v>
      </c>
      <c r="F7927" t="s">
        <v>165</v>
      </c>
      <c r="G7927" s="9">
        <v>0</v>
      </c>
      <c r="H7927" t="s">
        <v>172</v>
      </c>
      <c r="I7927">
        <v>9</v>
      </c>
      <c r="J7927" t="s">
        <v>173</v>
      </c>
      <c r="K7927">
        <v>1</v>
      </c>
      <c r="L7927" t="s">
        <v>165</v>
      </c>
      <c r="M7927" s="18">
        <f t="shared" si="246"/>
        <v>0.75</v>
      </c>
      <c r="N7927" s="18">
        <f t="shared" si="247"/>
        <v>0.75</v>
      </c>
    </row>
    <row r="7928" spans="1:14" x14ac:dyDescent="0.25">
      <c r="A7928">
        <v>0</v>
      </c>
      <c r="B7928" t="s">
        <v>163</v>
      </c>
      <c r="C7928">
        <v>9</v>
      </c>
      <c r="D7928" t="s">
        <v>164</v>
      </c>
      <c r="E7928">
        <v>1</v>
      </c>
      <c r="F7928" t="s">
        <v>165</v>
      </c>
      <c r="G7928" s="9">
        <v>0</v>
      </c>
      <c r="H7928" t="s">
        <v>172</v>
      </c>
      <c r="I7928">
        <v>9</v>
      </c>
      <c r="J7928" t="s">
        <v>173</v>
      </c>
      <c r="K7928">
        <v>1</v>
      </c>
      <c r="L7928" t="s">
        <v>165</v>
      </c>
      <c r="M7928" s="18">
        <f t="shared" si="246"/>
        <v>0.75</v>
      </c>
      <c r="N7928" s="18">
        <f t="shared" si="247"/>
        <v>0.75</v>
      </c>
    </row>
    <row r="7929" spans="1:14" x14ac:dyDescent="0.25">
      <c r="A7929">
        <v>6</v>
      </c>
      <c r="B7929" t="s">
        <v>163</v>
      </c>
      <c r="C7929">
        <v>1</v>
      </c>
      <c r="D7929" t="s">
        <v>164</v>
      </c>
      <c r="E7929">
        <v>16</v>
      </c>
      <c r="F7929" t="s">
        <v>165</v>
      </c>
      <c r="G7929" s="9">
        <v>31</v>
      </c>
      <c r="H7929" t="s">
        <v>172</v>
      </c>
      <c r="I7929">
        <v>8</v>
      </c>
      <c r="J7929" t="s">
        <v>173</v>
      </c>
      <c r="K7929">
        <v>16</v>
      </c>
      <c r="L7929" t="s">
        <v>165</v>
      </c>
      <c r="M7929" s="18">
        <f t="shared" si="246"/>
        <v>6.083333333333333</v>
      </c>
      <c r="N7929" s="18">
        <f t="shared" si="247"/>
        <v>31.666666666666668</v>
      </c>
    </row>
    <row r="7930" spans="1:14" x14ac:dyDescent="0.25">
      <c r="A7930">
        <v>6</v>
      </c>
      <c r="B7930" t="s">
        <v>163</v>
      </c>
      <c r="C7930">
        <v>1</v>
      </c>
      <c r="D7930" t="s">
        <v>164</v>
      </c>
      <c r="E7930">
        <v>16</v>
      </c>
      <c r="F7930" t="s">
        <v>165</v>
      </c>
      <c r="G7930" s="9">
        <v>8</v>
      </c>
      <c r="H7930" t="s">
        <v>172</v>
      </c>
      <c r="I7930">
        <v>1</v>
      </c>
      <c r="J7930" t="s">
        <v>173</v>
      </c>
      <c r="K7930">
        <v>15</v>
      </c>
      <c r="L7930" t="s">
        <v>165</v>
      </c>
      <c r="M7930" s="18">
        <f t="shared" si="246"/>
        <v>6.083333333333333</v>
      </c>
      <c r="N7930" s="18">
        <f t="shared" si="247"/>
        <v>8.0833333333333339</v>
      </c>
    </row>
    <row r="7931" spans="1:14" x14ac:dyDescent="0.25">
      <c r="A7931">
        <v>4</v>
      </c>
      <c r="B7931" t="s">
        <v>163</v>
      </c>
      <c r="C7931">
        <v>11</v>
      </c>
      <c r="D7931" t="s">
        <v>164</v>
      </c>
      <c r="E7931">
        <v>16</v>
      </c>
      <c r="F7931" t="s">
        <v>165</v>
      </c>
      <c r="G7931" s="9">
        <v>10</v>
      </c>
      <c r="H7931" t="s">
        <v>172</v>
      </c>
      <c r="I7931">
        <v>1</v>
      </c>
      <c r="J7931" t="s">
        <v>173</v>
      </c>
      <c r="K7931">
        <v>24</v>
      </c>
      <c r="L7931" t="s">
        <v>165</v>
      </c>
      <c r="M7931" s="18">
        <f t="shared" si="246"/>
        <v>4.916666666666667</v>
      </c>
      <c r="N7931" s="18">
        <f t="shared" si="247"/>
        <v>10.083333333333334</v>
      </c>
    </row>
    <row r="7932" spans="1:14" x14ac:dyDescent="0.25">
      <c r="A7932">
        <v>6</v>
      </c>
      <c r="B7932" t="s">
        <v>163</v>
      </c>
      <c r="C7932">
        <v>1</v>
      </c>
      <c r="D7932" t="s">
        <v>164</v>
      </c>
      <c r="E7932">
        <v>16</v>
      </c>
      <c r="F7932" t="s">
        <v>165</v>
      </c>
      <c r="G7932" s="9">
        <v>10</v>
      </c>
      <c r="H7932" t="s">
        <v>172</v>
      </c>
      <c r="I7932">
        <v>0</v>
      </c>
      <c r="J7932" t="s">
        <v>173</v>
      </c>
      <c r="K7932">
        <v>3</v>
      </c>
      <c r="L7932" t="s">
        <v>165</v>
      </c>
      <c r="M7932" s="18">
        <f t="shared" si="246"/>
        <v>6.083333333333333</v>
      </c>
      <c r="N7932" s="18">
        <f t="shared" si="247"/>
        <v>10</v>
      </c>
    </row>
    <row r="7933" spans="1:14" x14ac:dyDescent="0.25">
      <c r="A7933">
        <v>5</v>
      </c>
      <c r="B7933" t="s">
        <v>163</v>
      </c>
      <c r="C7933">
        <v>2</v>
      </c>
      <c r="D7933" t="s">
        <v>164</v>
      </c>
      <c r="E7933">
        <v>16</v>
      </c>
      <c r="F7933" t="s">
        <v>165</v>
      </c>
      <c r="G7933" s="9">
        <v>8</v>
      </c>
      <c r="H7933" t="s">
        <v>172</v>
      </c>
      <c r="I7933">
        <v>9</v>
      </c>
      <c r="J7933" t="s">
        <v>173</v>
      </c>
      <c r="K7933">
        <v>16</v>
      </c>
      <c r="L7933" t="s">
        <v>165</v>
      </c>
      <c r="M7933" s="18">
        <f t="shared" si="246"/>
        <v>5.166666666666667</v>
      </c>
      <c r="N7933" s="18">
        <f t="shared" si="247"/>
        <v>8.75</v>
      </c>
    </row>
    <row r="7934" spans="1:14" x14ac:dyDescent="0.25">
      <c r="A7934">
        <v>4</v>
      </c>
      <c r="B7934" t="s">
        <v>163</v>
      </c>
      <c r="C7934">
        <v>1</v>
      </c>
      <c r="D7934" t="s">
        <v>164</v>
      </c>
      <c r="E7934">
        <v>16</v>
      </c>
      <c r="F7934" t="s">
        <v>165</v>
      </c>
      <c r="G7934" s="9">
        <v>26</v>
      </c>
      <c r="H7934" t="s">
        <v>172</v>
      </c>
      <c r="I7934">
        <v>11</v>
      </c>
      <c r="J7934" t="s">
        <v>173</v>
      </c>
      <c r="K7934">
        <v>7</v>
      </c>
      <c r="L7934" t="s">
        <v>165</v>
      </c>
      <c r="M7934" s="18">
        <f t="shared" si="246"/>
        <v>4.083333333333333</v>
      </c>
      <c r="N7934" s="18">
        <f t="shared" si="247"/>
        <v>26.916666666666668</v>
      </c>
    </row>
    <row r="7935" spans="1:14" x14ac:dyDescent="0.25">
      <c r="A7935">
        <v>1</v>
      </c>
      <c r="B7935" t="s">
        <v>163</v>
      </c>
      <c r="C7935">
        <v>9</v>
      </c>
      <c r="D7935" t="s">
        <v>164</v>
      </c>
      <c r="E7935">
        <v>13</v>
      </c>
      <c r="F7935" t="s">
        <v>165</v>
      </c>
      <c r="G7935" s="9">
        <v>2</v>
      </c>
      <c r="H7935" t="s">
        <v>172</v>
      </c>
      <c r="I7935">
        <v>0</v>
      </c>
      <c r="J7935" t="s">
        <v>173</v>
      </c>
      <c r="K7935">
        <v>13</v>
      </c>
      <c r="L7935" t="s">
        <v>165</v>
      </c>
      <c r="M7935" s="18">
        <f t="shared" si="246"/>
        <v>1.75</v>
      </c>
      <c r="N7935" s="18">
        <f t="shared" si="247"/>
        <v>2</v>
      </c>
    </row>
    <row r="7936" spans="1:14" x14ac:dyDescent="0.25">
      <c r="A7936">
        <v>1</v>
      </c>
      <c r="B7936" t="s">
        <v>163</v>
      </c>
      <c r="C7936">
        <v>8</v>
      </c>
      <c r="D7936" t="s">
        <v>164</v>
      </c>
      <c r="E7936">
        <v>2</v>
      </c>
      <c r="F7936" t="s">
        <v>165</v>
      </c>
      <c r="G7936" s="9">
        <v>1</v>
      </c>
      <c r="H7936" t="s">
        <v>172</v>
      </c>
      <c r="I7936">
        <v>8</v>
      </c>
      <c r="J7936" t="s">
        <v>173</v>
      </c>
      <c r="K7936">
        <v>2</v>
      </c>
      <c r="L7936" t="s">
        <v>165</v>
      </c>
      <c r="M7936" s="18">
        <f t="shared" si="246"/>
        <v>1.6666666666666665</v>
      </c>
      <c r="N7936" s="18">
        <f t="shared" si="247"/>
        <v>1.6666666666666665</v>
      </c>
    </row>
    <row r="7937" spans="1:14" x14ac:dyDescent="0.25">
      <c r="A7937">
        <v>1</v>
      </c>
      <c r="B7937" t="s">
        <v>163</v>
      </c>
      <c r="C7937">
        <v>5</v>
      </c>
      <c r="D7937" t="s">
        <v>164</v>
      </c>
      <c r="E7937">
        <v>9</v>
      </c>
      <c r="F7937" t="s">
        <v>165</v>
      </c>
      <c r="G7937" s="9">
        <v>1</v>
      </c>
      <c r="H7937" t="s">
        <v>172</v>
      </c>
      <c r="I7937">
        <v>8</v>
      </c>
      <c r="J7937" t="s">
        <v>173</v>
      </c>
      <c r="K7937">
        <v>9</v>
      </c>
      <c r="L7937" t="s">
        <v>165</v>
      </c>
      <c r="M7937" s="18">
        <f t="shared" si="246"/>
        <v>1.4166666666666667</v>
      </c>
      <c r="N7937" s="18">
        <f t="shared" si="247"/>
        <v>1.6666666666666665</v>
      </c>
    </row>
    <row r="7938" spans="1:14" x14ac:dyDescent="0.25">
      <c r="A7938">
        <v>2</v>
      </c>
      <c r="B7938" t="s">
        <v>163</v>
      </c>
      <c r="C7938">
        <v>8</v>
      </c>
      <c r="D7938" t="s">
        <v>164</v>
      </c>
      <c r="E7938">
        <v>16</v>
      </c>
      <c r="F7938" t="s">
        <v>165</v>
      </c>
      <c r="G7938" s="9">
        <v>19</v>
      </c>
      <c r="H7938" t="s">
        <v>172</v>
      </c>
      <c r="I7938">
        <v>4</v>
      </c>
      <c r="J7938" t="s">
        <v>173</v>
      </c>
      <c r="K7938">
        <v>15</v>
      </c>
      <c r="L7938" t="s">
        <v>165</v>
      </c>
      <c r="M7938" s="18">
        <f t="shared" si="246"/>
        <v>2.6666666666666665</v>
      </c>
      <c r="N7938" s="18">
        <f t="shared" si="247"/>
        <v>19.333333333333332</v>
      </c>
    </row>
    <row r="7939" spans="1:14" x14ac:dyDescent="0.25">
      <c r="A7939">
        <v>1</v>
      </c>
      <c r="B7939" t="s">
        <v>163</v>
      </c>
      <c r="C7939">
        <v>0</v>
      </c>
      <c r="D7939" t="s">
        <v>164</v>
      </c>
      <c r="E7939">
        <v>16</v>
      </c>
      <c r="F7939" t="s">
        <v>165</v>
      </c>
      <c r="G7939" s="9">
        <v>15</v>
      </c>
      <c r="H7939" t="s">
        <v>172</v>
      </c>
      <c r="I7939">
        <v>9</v>
      </c>
      <c r="J7939" t="s">
        <v>173</v>
      </c>
      <c r="K7939">
        <v>10</v>
      </c>
      <c r="L7939" t="s">
        <v>165</v>
      </c>
      <c r="M7939" s="18">
        <f t="shared" ref="M7939:M8002" si="248">A7939+C7939/12</f>
        <v>1</v>
      </c>
      <c r="N7939" s="18">
        <f t="shared" ref="N7939:N8002" si="249">G7939+I7939/12</f>
        <v>15.75</v>
      </c>
    </row>
    <row r="7940" spans="1:14" x14ac:dyDescent="0.25">
      <c r="A7940">
        <v>0</v>
      </c>
      <c r="B7940" t="s">
        <v>163</v>
      </c>
      <c r="C7940">
        <v>2</v>
      </c>
      <c r="D7940" t="s">
        <v>164</v>
      </c>
      <c r="E7940">
        <v>16</v>
      </c>
      <c r="F7940" t="s">
        <v>165</v>
      </c>
      <c r="G7940" s="9">
        <v>9</v>
      </c>
      <c r="H7940" t="s">
        <v>172</v>
      </c>
      <c r="I7940">
        <v>4</v>
      </c>
      <c r="J7940" t="s">
        <v>173</v>
      </c>
      <c r="K7940">
        <v>0</v>
      </c>
      <c r="L7940" t="s">
        <v>165</v>
      </c>
      <c r="M7940" s="18">
        <f t="shared" si="248"/>
        <v>0.16666666666666666</v>
      </c>
      <c r="N7940" s="18">
        <f t="shared" si="249"/>
        <v>9.3333333333333339</v>
      </c>
    </row>
    <row r="7941" spans="1:14" x14ac:dyDescent="0.25">
      <c r="A7941">
        <v>6</v>
      </c>
      <c r="B7941" t="s">
        <v>163</v>
      </c>
      <c r="C7941">
        <v>0</v>
      </c>
      <c r="D7941" t="s">
        <v>164</v>
      </c>
      <c r="E7941">
        <v>16</v>
      </c>
      <c r="F7941" t="s">
        <v>165</v>
      </c>
      <c r="G7941" s="9">
        <v>23</v>
      </c>
      <c r="H7941" t="s">
        <v>172</v>
      </c>
      <c r="I7941">
        <v>2</v>
      </c>
      <c r="J7941" t="s">
        <v>173</v>
      </c>
      <c r="K7941">
        <v>14</v>
      </c>
      <c r="L7941" t="s">
        <v>165</v>
      </c>
      <c r="M7941" s="18">
        <f t="shared" si="248"/>
        <v>6</v>
      </c>
      <c r="N7941" s="18">
        <f t="shared" si="249"/>
        <v>23.166666666666668</v>
      </c>
    </row>
    <row r="7942" spans="1:14" x14ac:dyDescent="0.25">
      <c r="A7942">
        <v>4</v>
      </c>
      <c r="B7942" t="s">
        <v>163</v>
      </c>
      <c r="C7942">
        <v>0</v>
      </c>
      <c r="D7942" t="s">
        <v>164</v>
      </c>
      <c r="E7942">
        <v>25</v>
      </c>
      <c r="F7942" t="s">
        <v>165</v>
      </c>
      <c r="G7942" s="9">
        <v>26</v>
      </c>
      <c r="H7942" t="s">
        <v>172</v>
      </c>
      <c r="I7942">
        <v>0</v>
      </c>
      <c r="J7942" t="s">
        <v>173</v>
      </c>
      <c r="K7942">
        <v>11</v>
      </c>
      <c r="L7942" t="s">
        <v>165</v>
      </c>
      <c r="M7942" s="18">
        <f t="shared" si="248"/>
        <v>4</v>
      </c>
      <c r="N7942" s="18">
        <f t="shared" si="249"/>
        <v>26</v>
      </c>
    </row>
    <row r="7943" spans="1:14" x14ac:dyDescent="0.25">
      <c r="A7943">
        <v>0</v>
      </c>
      <c r="B7943" t="s">
        <v>163</v>
      </c>
      <c r="C7943">
        <v>2</v>
      </c>
      <c r="D7943" t="s">
        <v>164</v>
      </c>
      <c r="E7943">
        <v>18</v>
      </c>
      <c r="F7943" t="s">
        <v>165</v>
      </c>
      <c r="G7943" s="9">
        <v>0</v>
      </c>
      <c r="H7943" t="s">
        <v>172</v>
      </c>
      <c r="I7943">
        <v>2</v>
      </c>
      <c r="J7943" t="s">
        <v>173</v>
      </c>
      <c r="K7943">
        <v>18</v>
      </c>
      <c r="L7943" t="s">
        <v>165</v>
      </c>
      <c r="M7943" s="18">
        <f t="shared" si="248"/>
        <v>0.16666666666666666</v>
      </c>
      <c r="N7943" s="18">
        <f t="shared" si="249"/>
        <v>0.16666666666666666</v>
      </c>
    </row>
    <row r="7944" spans="1:14" x14ac:dyDescent="0.25">
      <c r="A7944">
        <v>6</v>
      </c>
      <c r="B7944" t="s">
        <v>163</v>
      </c>
      <c r="C7944">
        <v>1</v>
      </c>
      <c r="D7944" t="s">
        <v>164</v>
      </c>
      <c r="E7944">
        <v>16</v>
      </c>
      <c r="F7944" t="s">
        <v>165</v>
      </c>
      <c r="G7944" s="9">
        <v>14</v>
      </c>
      <c r="H7944" t="s">
        <v>172</v>
      </c>
      <c r="I7944">
        <v>6</v>
      </c>
      <c r="J7944" t="s">
        <v>173</v>
      </c>
      <c r="K7944">
        <v>7</v>
      </c>
      <c r="L7944" t="s">
        <v>165</v>
      </c>
      <c r="M7944" s="18">
        <f t="shared" si="248"/>
        <v>6.083333333333333</v>
      </c>
      <c r="N7944" s="18">
        <f t="shared" si="249"/>
        <v>14.5</v>
      </c>
    </row>
    <row r="7945" spans="1:14" x14ac:dyDescent="0.25">
      <c r="A7945">
        <v>5</v>
      </c>
      <c r="B7945" t="s">
        <v>163</v>
      </c>
      <c r="C7945">
        <v>6</v>
      </c>
      <c r="D7945" t="s">
        <v>164</v>
      </c>
      <c r="E7945">
        <v>1</v>
      </c>
      <c r="F7945" t="s">
        <v>165</v>
      </c>
      <c r="G7945" s="9">
        <v>5</v>
      </c>
      <c r="H7945" t="s">
        <v>172</v>
      </c>
      <c r="I7945">
        <v>6</v>
      </c>
      <c r="J7945" t="s">
        <v>173</v>
      </c>
      <c r="K7945">
        <v>1</v>
      </c>
      <c r="L7945" t="s">
        <v>165</v>
      </c>
      <c r="M7945" s="18">
        <f t="shared" si="248"/>
        <v>5.5</v>
      </c>
      <c r="N7945" s="18">
        <f t="shared" si="249"/>
        <v>5.5</v>
      </c>
    </row>
    <row r="7946" spans="1:14" x14ac:dyDescent="0.25">
      <c r="A7946">
        <v>3</v>
      </c>
      <c r="B7946" t="s">
        <v>163</v>
      </c>
      <c r="C7946">
        <v>3</v>
      </c>
      <c r="D7946" t="s">
        <v>164</v>
      </c>
      <c r="E7946">
        <v>25</v>
      </c>
      <c r="F7946" t="s">
        <v>165</v>
      </c>
      <c r="G7946" s="9">
        <v>3</v>
      </c>
      <c r="H7946" t="s">
        <v>172</v>
      </c>
      <c r="I7946">
        <v>3</v>
      </c>
      <c r="J7946" t="s">
        <v>173</v>
      </c>
      <c r="K7946">
        <v>25</v>
      </c>
      <c r="L7946" t="s">
        <v>165</v>
      </c>
      <c r="M7946" s="18">
        <f t="shared" si="248"/>
        <v>3.25</v>
      </c>
      <c r="N7946" s="18">
        <f t="shared" si="249"/>
        <v>3.25</v>
      </c>
    </row>
    <row r="7947" spans="1:14" x14ac:dyDescent="0.25">
      <c r="A7947">
        <v>0</v>
      </c>
      <c r="B7947" t="s">
        <v>163</v>
      </c>
      <c r="C7947">
        <v>3</v>
      </c>
      <c r="D7947" t="s">
        <v>164</v>
      </c>
      <c r="E7947">
        <v>16</v>
      </c>
      <c r="F7947" t="s">
        <v>165</v>
      </c>
      <c r="G7947" s="9">
        <v>2</v>
      </c>
      <c r="H7947" t="s">
        <v>172</v>
      </c>
      <c r="I7947">
        <v>5</v>
      </c>
      <c r="J7947" t="s">
        <v>173</v>
      </c>
      <c r="K7947">
        <v>28</v>
      </c>
      <c r="L7947" t="s">
        <v>165</v>
      </c>
      <c r="M7947" s="18">
        <f t="shared" si="248"/>
        <v>0.25</v>
      </c>
      <c r="N7947" s="18">
        <f t="shared" si="249"/>
        <v>2.4166666666666665</v>
      </c>
    </row>
    <row r="7948" spans="1:14" x14ac:dyDescent="0.25">
      <c r="A7948">
        <v>0</v>
      </c>
      <c r="B7948" t="s">
        <v>163</v>
      </c>
      <c r="C7948">
        <v>0</v>
      </c>
      <c r="D7948" t="s">
        <v>164</v>
      </c>
      <c r="E7948">
        <v>16</v>
      </c>
      <c r="F7948" t="s">
        <v>165</v>
      </c>
      <c r="G7948" s="9">
        <v>0</v>
      </c>
      <c r="H7948" t="s">
        <v>172</v>
      </c>
      <c r="I7948">
        <v>0</v>
      </c>
      <c r="J7948" t="s">
        <v>173</v>
      </c>
      <c r="K7948">
        <v>16</v>
      </c>
      <c r="L7948" t="s">
        <v>165</v>
      </c>
      <c r="M7948" s="18">
        <f t="shared" si="248"/>
        <v>0</v>
      </c>
      <c r="N7948" s="18">
        <f t="shared" si="249"/>
        <v>0</v>
      </c>
    </row>
    <row r="7949" spans="1:14" x14ac:dyDescent="0.25">
      <c r="A7949">
        <v>6</v>
      </c>
      <c r="B7949" t="s">
        <v>163</v>
      </c>
      <c r="C7949">
        <v>1</v>
      </c>
      <c r="D7949" t="s">
        <v>164</v>
      </c>
      <c r="E7949">
        <v>16</v>
      </c>
      <c r="F7949" t="s">
        <v>165</v>
      </c>
      <c r="G7949" s="9">
        <v>11</v>
      </c>
      <c r="H7949" t="s">
        <v>172</v>
      </c>
      <c r="I7949">
        <v>4</v>
      </c>
      <c r="J7949" t="s">
        <v>173</v>
      </c>
      <c r="K7949">
        <v>12</v>
      </c>
      <c r="L7949" t="s">
        <v>165</v>
      </c>
      <c r="M7949" s="18">
        <f t="shared" si="248"/>
        <v>6.083333333333333</v>
      </c>
      <c r="N7949" s="18">
        <f t="shared" si="249"/>
        <v>11.333333333333334</v>
      </c>
    </row>
    <row r="7950" spans="1:14" x14ac:dyDescent="0.25">
      <c r="A7950">
        <v>6</v>
      </c>
      <c r="B7950" t="s">
        <v>163</v>
      </c>
      <c r="C7950">
        <v>1</v>
      </c>
      <c r="D7950" t="s">
        <v>164</v>
      </c>
      <c r="E7950">
        <v>16</v>
      </c>
      <c r="F7950" t="s">
        <v>165</v>
      </c>
      <c r="G7950" s="9">
        <v>28</v>
      </c>
      <c r="H7950" t="s">
        <v>172</v>
      </c>
      <c r="I7950">
        <v>6</v>
      </c>
      <c r="J7950" t="s">
        <v>173</v>
      </c>
      <c r="K7950">
        <v>27</v>
      </c>
      <c r="L7950" t="s">
        <v>165</v>
      </c>
      <c r="M7950" s="18">
        <f t="shared" si="248"/>
        <v>6.083333333333333</v>
      </c>
      <c r="N7950" s="18">
        <f t="shared" si="249"/>
        <v>28.5</v>
      </c>
    </row>
    <row r="7951" spans="1:14" x14ac:dyDescent="0.25">
      <c r="A7951">
        <v>5</v>
      </c>
      <c r="B7951" t="s">
        <v>163</v>
      </c>
      <c r="C7951">
        <v>0</v>
      </c>
      <c r="D7951" t="s">
        <v>164</v>
      </c>
      <c r="E7951">
        <v>3</v>
      </c>
      <c r="F7951" t="s">
        <v>165</v>
      </c>
      <c r="G7951" s="9">
        <v>5</v>
      </c>
      <c r="H7951" t="s">
        <v>172</v>
      </c>
      <c r="I7951">
        <v>0</v>
      </c>
      <c r="J7951" t="s">
        <v>173</v>
      </c>
      <c r="K7951">
        <v>3</v>
      </c>
      <c r="L7951" t="s">
        <v>165</v>
      </c>
      <c r="M7951" s="18">
        <f t="shared" si="248"/>
        <v>5</v>
      </c>
      <c r="N7951" s="18">
        <f t="shared" si="249"/>
        <v>5</v>
      </c>
    </row>
    <row r="7952" spans="1:14" x14ac:dyDescent="0.25">
      <c r="A7952">
        <v>3</v>
      </c>
      <c r="B7952" t="s">
        <v>163</v>
      </c>
      <c r="C7952">
        <v>9</v>
      </c>
      <c r="D7952" t="s">
        <v>164</v>
      </c>
      <c r="E7952">
        <v>11</v>
      </c>
      <c r="F7952" t="s">
        <v>165</v>
      </c>
      <c r="G7952" s="9">
        <v>3</v>
      </c>
      <c r="H7952" t="s">
        <v>172</v>
      </c>
      <c r="I7952">
        <v>9</v>
      </c>
      <c r="J7952" t="s">
        <v>173</v>
      </c>
      <c r="K7952">
        <v>11</v>
      </c>
      <c r="L7952" t="s">
        <v>165</v>
      </c>
      <c r="M7952" s="18">
        <f t="shared" si="248"/>
        <v>3.75</v>
      </c>
      <c r="N7952" s="18">
        <f t="shared" si="249"/>
        <v>3.75</v>
      </c>
    </row>
    <row r="7953" spans="1:14" x14ac:dyDescent="0.25">
      <c r="A7953">
        <v>1</v>
      </c>
      <c r="B7953" t="s">
        <v>163</v>
      </c>
      <c r="C7953">
        <v>0</v>
      </c>
      <c r="D7953" t="s">
        <v>164</v>
      </c>
      <c r="E7953">
        <v>15</v>
      </c>
      <c r="F7953" t="s">
        <v>165</v>
      </c>
      <c r="G7953" s="9">
        <v>1</v>
      </c>
      <c r="H7953" t="s">
        <v>172</v>
      </c>
      <c r="I7953">
        <v>0</v>
      </c>
      <c r="J7953" t="s">
        <v>173</v>
      </c>
      <c r="K7953">
        <v>15</v>
      </c>
      <c r="L7953" t="s">
        <v>165</v>
      </c>
      <c r="M7953" s="18">
        <f t="shared" si="248"/>
        <v>1</v>
      </c>
      <c r="N7953" s="18">
        <f t="shared" si="249"/>
        <v>1</v>
      </c>
    </row>
    <row r="7954" spans="1:14" x14ac:dyDescent="0.25">
      <c r="A7954">
        <v>1</v>
      </c>
      <c r="B7954" t="s">
        <v>163</v>
      </c>
      <c r="C7954">
        <v>0</v>
      </c>
      <c r="D7954" t="s">
        <v>164</v>
      </c>
      <c r="E7954">
        <v>16</v>
      </c>
      <c r="F7954" t="s">
        <v>165</v>
      </c>
      <c r="G7954" s="9">
        <v>9</v>
      </c>
      <c r="H7954" t="s">
        <v>172</v>
      </c>
      <c r="I7954">
        <v>0</v>
      </c>
      <c r="J7954" t="s">
        <v>173</v>
      </c>
      <c r="K7954">
        <v>19</v>
      </c>
      <c r="L7954" t="s">
        <v>165</v>
      </c>
      <c r="M7954" s="18">
        <f t="shared" si="248"/>
        <v>1</v>
      </c>
      <c r="N7954" s="18">
        <f t="shared" si="249"/>
        <v>9</v>
      </c>
    </row>
    <row r="7955" spans="1:14" x14ac:dyDescent="0.25">
      <c r="A7955">
        <v>6</v>
      </c>
      <c r="B7955" t="s">
        <v>163</v>
      </c>
      <c r="C7955">
        <v>1</v>
      </c>
      <c r="D7955" t="s">
        <v>164</v>
      </c>
      <c r="E7955">
        <v>16</v>
      </c>
      <c r="F7955" t="s">
        <v>165</v>
      </c>
      <c r="G7955" s="9">
        <v>7</v>
      </c>
      <c r="H7955" t="s">
        <v>172</v>
      </c>
      <c r="I7955">
        <v>8</v>
      </c>
      <c r="J7955" t="s">
        <v>173</v>
      </c>
      <c r="K7955">
        <v>20</v>
      </c>
      <c r="L7955" t="s">
        <v>165</v>
      </c>
      <c r="M7955" s="18">
        <f t="shared" si="248"/>
        <v>6.083333333333333</v>
      </c>
      <c r="N7955" s="18">
        <f t="shared" si="249"/>
        <v>7.666666666666667</v>
      </c>
    </row>
    <row r="7956" spans="1:14" x14ac:dyDescent="0.25">
      <c r="A7956">
        <v>6</v>
      </c>
      <c r="B7956" t="s">
        <v>163</v>
      </c>
      <c r="C7956">
        <v>1</v>
      </c>
      <c r="D7956" t="s">
        <v>164</v>
      </c>
      <c r="E7956">
        <v>16</v>
      </c>
      <c r="F7956" t="s">
        <v>165</v>
      </c>
      <c r="G7956" s="9">
        <v>8</v>
      </c>
      <c r="H7956" t="s">
        <v>172</v>
      </c>
      <c r="I7956">
        <v>11</v>
      </c>
      <c r="J7956" t="s">
        <v>173</v>
      </c>
      <c r="K7956">
        <v>14</v>
      </c>
      <c r="L7956" t="s">
        <v>165</v>
      </c>
      <c r="M7956" s="18">
        <f t="shared" si="248"/>
        <v>6.083333333333333</v>
      </c>
      <c r="N7956" s="18">
        <f t="shared" si="249"/>
        <v>8.9166666666666661</v>
      </c>
    </row>
    <row r="7957" spans="1:14" x14ac:dyDescent="0.25">
      <c r="A7957">
        <v>6</v>
      </c>
      <c r="B7957" t="s">
        <v>163</v>
      </c>
      <c r="C7957">
        <v>1</v>
      </c>
      <c r="D7957" t="s">
        <v>164</v>
      </c>
      <c r="E7957">
        <v>16</v>
      </c>
      <c r="F7957" t="s">
        <v>165</v>
      </c>
      <c r="G7957" s="9">
        <v>6</v>
      </c>
      <c r="H7957" t="s">
        <v>172</v>
      </c>
      <c r="I7957">
        <v>6</v>
      </c>
      <c r="J7957" t="s">
        <v>173</v>
      </c>
      <c r="K7957">
        <v>13</v>
      </c>
      <c r="L7957" t="s">
        <v>165</v>
      </c>
      <c r="M7957" s="18">
        <f t="shared" si="248"/>
        <v>6.083333333333333</v>
      </c>
      <c r="N7957" s="18">
        <f t="shared" si="249"/>
        <v>6.5</v>
      </c>
    </row>
    <row r="7958" spans="1:14" x14ac:dyDescent="0.25">
      <c r="A7958">
        <v>3</v>
      </c>
      <c r="B7958" t="s">
        <v>163</v>
      </c>
      <c r="C7958">
        <v>6</v>
      </c>
      <c r="D7958" t="s">
        <v>164</v>
      </c>
      <c r="E7958">
        <v>16</v>
      </c>
      <c r="F7958" t="s">
        <v>165</v>
      </c>
      <c r="G7958" s="9">
        <v>5</v>
      </c>
      <c r="H7958" t="s">
        <v>172</v>
      </c>
      <c r="I7958">
        <v>11</v>
      </c>
      <c r="J7958" t="s">
        <v>173</v>
      </c>
      <c r="K7958">
        <v>11</v>
      </c>
      <c r="L7958" t="s">
        <v>165</v>
      </c>
      <c r="M7958" s="18">
        <f t="shared" si="248"/>
        <v>3.5</v>
      </c>
      <c r="N7958" s="18">
        <f t="shared" si="249"/>
        <v>5.916666666666667</v>
      </c>
    </row>
    <row r="7959" spans="1:14" x14ac:dyDescent="0.25">
      <c r="A7959">
        <v>6</v>
      </c>
      <c r="B7959" t="s">
        <v>163</v>
      </c>
      <c r="C7959">
        <v>1</v>
      </c>
      <c r="D7959" t="s">
        <v>164</v>
      </c>
      <c r="E7959">
        <v>16</v>
      </c>
      <c r="F7959" t="s">
        <v>165</v>
      </c>
      <c r="G7959" s="9">
        <v>38</v>
      </c>
      <c r="H7959" t="s">
        <v>172</v>
      </c>
      <c r="I7959">
        <v>10</v>
      </c>
      <c r="J7959" t="s">
        <v>173</v>
      </c>
      <c r="K7959">
        <v>21</v>
      </c>
      <c r="L7959" t="s">
        <v>165</v>
      </c>
      <c r="M7959" s="18">
        <f t="shared" si="248"/>
        <v>6.083333333333333</v>
      </c>
      <c r="N7959" s="18">
        <f t="shared" si="249"/>
        <v>38.833333333333336</v>
      </c>
    </row>
    <row r="7960" spans="1:14" x14ac:dyDescent="0.25">
      <c r="A7960">
        <v>5</v>
      </c>
      <c r="B7960" t="s">
        <v>163</v>
      </c>
      <c r="C7960">
        <v>5</v>
      </c>
      <c r="D7960" t="s">
        <v>164</v>
      </c>
      <c r="E7960">
        <v>11</v>
      </c>
      <c r="F7960" t="s">
        <v>165</v>
      </c>
      <c r="G7960" s="9">
        <v>5</v>
      </c>
      <c r="H7960" t="s">
        <v>172</v>
      </c>
      <c r="I7960">
        <v>5</v>
      </c>
      <c r="J7960" t="s">
        <v>173</v>
      </c>
      <c r="K7960">
        <v>11</v>
      </c>
      <c r="L7960" t="s">
        <v>165</v>
      </c>
      <c r="M7960" s="18">
        <f t="shared" si="248"/>
        <v>5.416666666666667</v>
      </c>
      <c r="N7960" s="18">
        <f t="shared" si="249"/>
        <v>5.416666666666667</v>
      </c>
    </row>
    <row r="7961" spans="1:14" x14ac:dyDescent="0.25">
      <c r="A7961">
        <v>5</v>
      </c>
      <c r="B7961" t="s">
        <v>163</v>
      </c>
      <c r="C7961">
        <v>4</v>
      </c>
      <c r="D7961" t="s">
        <v>164</v>
      </c>
      <c r="E7961">
        <v>13</v>
      </c>
      <c r="F7961" t="s">
        <v>165</v>
      </c>
      <c r="G7961" s="9">
        <v>5</v>
      </c>
      <c r="H7961" t="s">
        <v>172</v>
      </c>
      <c r="I7961">
        <v>4</v>
      </c>
      <c r="J7961" t="s">
        <v>173</v>
      </c>
      <c r="K7961">
        <v>13</v>
      </c>
      <c r="L7961" t="s">
        <v>165</v>
      </c>
      <c r="M7961" s="18">
        <f t="shared" si="248"/>
        <v>5.333333333333333</v>
      </c>
      <c r="N7961" s="18">
        <f t="shared" si="249"/>
        <v>5.333333333333333</v>
      </c>
    </row>
    <row r="7962" spans="1:14" x14ac:dyDescent="0.25">
      <c r="A7962">
        <v>5</v>
      </c>
      <c r="B7962" t="s">
        <v>163</v>
      </c>
      <c r="C7962">
        <v>0</v>
      </c>
      <c r="D7962" t="s">
        <v>164</v>
      </c>
      <c r="E7962">
        <v>10</v>
      </c>
      <c r="F7962" t="s">
        <v>165</v>
      </c>
      <c r="G7962" s="9">
        <v>5</v>
      </c>
      <c r="H7962" t="s">
        <v>172</v>
      </c>
      <c r="I7962">
        <v>0</v>
      </c>
      <c r="J7962" t="s">
        <v>173</v>
      </c>
      <c r="K7962">
        <v>10</v>
      </c>
      <c r="L7962" t="s">
        <v>165</v>
      </c>
      <c r="M7962" s="18">
        <f t="shared" si="248"/>
        <v>5</v>
      </c>
      <c r="N7962" s="18">
        <f t="shared" si="249"/>
        <v>5</v>
      </c>
    </row>
    <row r="7963" spans="1:14" x14ac:dyDescent="0.25">
      <c r="A7963">
        <v>0</v>
      </c>
      <c r="B7963" t="s">
        <v>163</v>
      </c>
      <c r="C7963">
        <v>0</v>
      </c>
      <c r="D7963" t="s">
        <v>164</v>
      </c>
      <c r="E7963">
        <v>4</v>
      </c>
      <c r="F7963" t="s">
        <v>165</v>
      </c>
      <c r="G7963" s="9">
        <v>2</v>
      </c>
      <c r="H7963" t="s">
        <v>172</v>
      </c>
      <c r="I7963">
        <v>0</v>
      </c>
      <c r="J7963" t="s">
        <v>173</v>
      </c>
      <c r="K7963">
        <v>6</v>
      </c>
      <c r="L7963" t="s">
        <v>165</v>
      </c>
      <c r="M7963" s="18">
        <f t="shared" si="248"/>
        <v>0</v>
      </c>
      <c r="N7963" s="18">
        <f t="shared" si="249"/>
        <v>2</v>
      </c>
    </row>
    <row r="7964" spans="1:14" x14ac:dyDescent="0.25">
      <c r="A7964">
        <v>1</v>
      </c>
      <c r="B7964" t="s">
        <v>163</v>
      </c>
      <c r="C7964">
        <v>3</v>
      </c>
      <c r="D7964" t="s">
        <v>164</v>
      </c>
      <c r="E7964">
        <v>14</v>
      </c>
      <c r="F7964" t="s">
        <v>165</v>
      </c>
      <c r="G7964" s="9">
        <v>1</v>
      </c>
      <c r="H7964" t="s">
        <v>172</v>
      </c>
      <c r="I7964">
        <v>3</v>
      </c>
      <c r="J7964" t="s">
        <v>173</v>
      </c>
      <c r="K7964">
        <v>14</v>
      </c>
      <c r="L7964" t="s">
        <v>165</v>
      </c>
      <c r="M7964" s="18">
        <f t="shared" si="248"/>
        <v>1.25</v>
      </c>
      <c r="N7964" s="18">
        <f t="shared" si="249"/>
        <v>1.25</v>
      </c>
    </row>
    <row r="7965" spans="1:14" x14ac:dyDescent="0.25">
      <c r="A7965">
        <v>1</v>
      </c>
      <c r="B7965" t="s">
        <v>163</v>
      </c>
      <c r="C7965">
        <v>3</v>
      </c>
      <c r="D7965" t="s">
        <v>164</v>
      </c>
      <c r="E7965">
        <v>0</v>
      </c>
      <c r="F7965" t="s">
        <v>165</v>
      </c>
      <c r="G7965" s="9">
        <v>1</v>
      </c>
      <c r="H7965" t="s">
        <v>172</v>
      </c>
      <c r="I7965">
        <v>3</v>
      </c>
      <c r="J7965" t="s">
        <v>173</v>
      </c>
      <c r="K7965">
        <v>0</v>
      </c>
      <c r="L7965" t="s">
        <v>165</v>
      </c>
      <c r="M7965" s="18">
        <f t="shared" si="248"/>
        <v>1.25</v>
      </c>
      <c r="N7965" s="18">
        <f t="shared" si="249"/>
        <v>1.25</v>
      </c>
    </row>
    <row r="7966" spans="1:14" x14ac:dyDescent="0.25">
      <c r="A7966">
        <v>3</v>
      </c>
      <c r="B7966" t="s">
        <v>163</v>
      </c>
      <c r="C7966">
        <v>1</v>
      </c>
      <c r="D7966" t="s">
        <v>164</v>
      </c>
      <c r="E7966">
        <v>16</v>
      </c>
      <c r="F7966" t="s">
        <v>165</v>
      </c>
      <c r="G7966" s="9">
        <v>16</v>
      </c>
      <c r="H7966" t="s">
        <v>172</v>
      </c>
      <c r="I7966">
        <v>10</v>
      </c>
      <c r="J7966" t="s">
        <v>173</v>
      </c>
      <c r="K7966">
        <v>27</v>
      </c>
      <c r="L7966" t="s">
        <v>165</v>
      </c>
      <c r="M7966" s="18">
        <f t="shared" si="248"/>
        <v>3.0833333333333335</v>
      </c>
      <c r="N7966" s="18">
        <f t="shared" si="249"/>
        <v>16.833333333333332</v>
      </c>
    </row>
    <row r="7967" spans="1:14" x14ac:dyDescent="0.25">
      <c r="A7967">
        <v>0</v>
      </c>
      <c r="B7967" t="s">
        <v>163</v>
      </c>
      <c r="C7967">
        <v>8</v>
      </c>
      <c r="D7967" t="s">
        <v>164</v>
      </c>
      <c r="E7967">
        <v>16</v>
      </c>
      <c r="F7967" t="s">
        <v>165</v>
      </c>
      <c r="G7967" s="9">
        <v>16</v>
      </c>
      <c r="H7967" t="s">
        <v>172</v>
      </c>
      <c r="I7967">
        <v>9</v>
      </c>
      <c r="J7967" t="s">
        <v>173</v>
      </c>
      <c r="K7967">
        <v>9</v>
      </c>
      <c r="L7967" t="s">
        <v>165</v>
      </c>
      <c r="M7967" s="18">
        <f t="shared" si="248"/>
        <v>0.66666666666666663</v>
      </c>
      <c r="N7967" s="18">
        <f t="shared" si="249"/>
        <v>16.75</v>
      </c>
    </row>
    <row r="7968" spans="1:14" x14ac:dyDescent="0.25">
      <c r="A7968">
        <v>4</v>
      </c>
      <c r="B7968" t="s">
        <v>163</v>
      </c>
      <c r="C7968">
        <v>7</v>
      </c>
      <c r="D7968" t="s">
        <v>164</v>
      </c>
      <c r="E7968">
        <v>16</v>
      </c>
      <c r="F7968" t="s">
        <v>165</v>
      </c>
      <c r="G7968" s="9">
        <v>7</v>
      </c>
      <c r="H7968" t="s">
        <v>172</v>
      </c>
      <c r="I7968">
        <v>6</v>
      </c>
      <c r="J7968" t="s">
        <v>173</v>
      </c>
      <c r="K7968">
        <v>22</v>
      </c>
      <c r="L7968" t="s">
        <v>165</v>
      </c>
      <c r="M7968" s="18">
        <f t="shared" si="248"/>
        <v>4.583333333333333</v>
      </c>
      <c r="N7968" s="18">
        <f t="shared" si="249"/>
        <v>7.5</v>
      </c>
    </row>
    <row r="7969" spans="1:14" x14ac:dyDescent="0.25">
      <c r="A7969">
        <v>0</v>
      </c>
      <c r="B7969" t="s">
        <v>163</v>
      </c>
      <c r="C7969">
        <v>8</v>
      </c>
      <c r="D7969" t="s">
        <v>164</v>
      </c>
      <c r="E7969">
        <v>16</v>
      </c>
      <c r="F7969" t="s">
        <v>165</v>
      </c>
      <c r="G7969" s="9">
        <v>22</v>
      </c>
      <c r="H7969" t="s">
        <v>172</v>
      </c>
      <c r="I7969">
        <v>11</v>
      </c>
      <c r="J7969" t="s">
        <v>173</v>
      </c>
      <c r="K7969">
        <v>16</v>
      </c>
      <c r="L7969" t="s">
        <v>165</v>
      </c>
      <c r="M7969" s="18">
        <f t="shared" si="248"/>
        <v>0.66666666666666663</v>
      </c>
      <c r="N7969" s="18">
        <f t="shared" si="249"/>
        <v>22.916666666666668</v>
      </c>
    </row>
    <row r="7970" spans="1:14" x14ac:dyDescent="0.25">
      <c r="A7970">
        <v>1</v>
      </c>
      <c r="B7970" t="s">
        <v>163</v>
      </c>
      <c r="C7970">
        <v>11</v>
      </c>
      <c r="D7970" t="s">
        <v>164</v>
      </c>
      <c r="E7970">
        <v>16</v>
      </c>
      <c r="F7970" t="s">
        <v>165</v>
      </c>
      <c r="G7970" s="9">
        <v>4</v>
      </c>
      <c r="H7970" t="s">
        <v>172</v>
      </c>
      <c r="I7970">
        <v>8</v>
      </c>
      <c r="J7970" t="s">
        <v>173</v>
      </c>
      <c r="K7970">
        <v>16</v>
      </c>
      <c r="L7970" t="s">
        <v>165</v>
      </c>
      <c r="M7970" s="18">
        <f t="shared" si="248"/>
        <v>1.9166666666666665</v>
      </c>
      <c r="N7970" s="18">
        <f t="shared" si="249"/>
        <v>4.666666666666667</v>
      </c>
    </row>
    <row r="7971" spans="1:14" x14ac:dyDescent="0.25">
      <c r="A7971">
        <v>3</v>
      </c>
      <c r="B7971" t="s">
        <v>163</v>
      </c>
      <c r="C7971">
        <v>11</v>
      </c>
      <c r="D7971" t="s">
        <v>164</v>
      </c>
      <c r="E7971">
        <v>13</v>
      </c>
      <c r="F7971" t="s">
        <v>165</v>
      </c>
      <c r="G7971" s="9">
        <v>3</v>
      </c>
      <c r="H7971" t="s">
        <v>172</v>
      </c>
      <c r="I7971">
        <v>11</v>
      </c>
      <c r="J7971" t="s">
        <v>173</v>
      </c>
      <c r="K7971">
        <v>13</v>
      </c>
      <c r="L7971" t="s">
        <v>165</v>
      </c>
      <c r="M7971" s="18">
        <f t="shared" si="248"/>
        <v>3.9166666666666665</v>
      </c>
      <c r="N7971" s="18">
        <f t="shared" si="249"/>
        <v>3.9166666666666665</v>
      </c>
    </row>
    <row r="7972" spans="1:14" x14ac:dyDescent="0.25">
      <c r="A7972">
        <v>6</v>
      </c>
      <c r="B7972" t="s">
        <v>163</v>
      </c>
      <c r="C7972">
        <v>1</v>
      </c>
      <c r="D7972" t="s">
        <v>164</v>
      </c>
      <c r="E7972">
        <v>16</v>
      </c>
      <c r="F7972" t="s">
        <v>165</v>
      </c>
      <c r="G7972" s="9">
        <v>13</v>
      </c>
      <c r="H7972" t="s">
        <v>172</v>
      </c>
      <c r="I7972">
        <v>7</v>
      </c>
      <c r="J7972" t="s">
        <v>173</v>
      </c>
      <c r="K7972">
        <v>3</v>
      </c>
      <c r="L7972" t="s">
        <v>165</v>
      </c>
      <c r="M7972" s="18">
        <f t="shared" si="248"/>
        <v>6.083333333333333</v>
      </c>
      <c r="N7972" s="18">
        <f t="shared" si="249"/>
        <v>13.583333333333334</v>
      </c>
    </row>
    <row r="7973" spans="1:14" x14ac:dyDescent="0.25">
      <c r="A7973">
        <v>6</v>
      </c>
      <c r="B7973" t="s">
        <v>163</v>
      </c>
      <c r="C7973">
        <v>1</v>
      </c>
      <c r="D7973" t="s">
        <v>164</v>
      </c>
      <c r="E7973">
        <v>16</v>
      </c>
      <c r="F7973" t="s">
        <v>165</v>
      </c>
      <c r="G7973" s="9">
        <v>24</v>
      </c>
      <c r="H7973" t="s">
        <v>172</v>
      </c>
      <c r="I7973">
        <v>11</v>
      </c>
      <c r="J7973" t="s">
        <v>173</v>
      </c>
      <c r="K7973">
        <v>15</v>
      </c>
      <c r="L7973" t="s">
        <v>165</v>
      </c>
      <c r="M7973" s="18">
        <f t="shared" si="248"/>
        <v>6.083333333333333</v>
      </c>
      <c r="N7973" s="18">
        <f t="shared" si="249"/>
        <v>24.916666666666668</v>
      </c>
    </row>
    <row r="7974" spans="1:14" x14ac:dyDescent="0.25">
      <c r="A7974">
        <v>4</v>
      </c>
      <c r="B7974" t="s">
        <v>163</v>
      </c>
      <c r="C7974">
        <v>1</v>
      </c>
      <c r="D7974" t="s">
        <v>164</v>
      </c>
      <c r="E7974">
        <v>8</v>
      </c>
      <c r="F7974" t="s">
        <v>165</v>
      </c>
      <c r="G7974" s="9">
        <v>4</v>
      </c>
      <c r="H7974" t="s">
        <v>172</v>
      </c>
      <c r="I7974">
        <v>1</v>
      </c>
      <c r="J7974" t="s">
        <v>173</v>
      </c>
      <c r="K7974">
        <v>8</v>
      </c>
      <c r="L7974" t="s">
        <v>165</v>
      </c>
      <c r="M7974" s="18">
        <f t="shared" si="248"/>
        <v>4.083333333333333</v>
      </c>
      <c r="N7974" s="18">
        <f t="shared" si="249"/>
        <v>4.083333333333333</v>
      </c>
    </row>
    <row r="7975" spans="1:14" x14ac:dyDescent="0.25">
      <c r="A7975">
        <v>2</v>
      </c>
      <c r="B7975" t="s">
        <v>163</v>
      </c>
      <c r="C7975">
        <v>1</v>
      </c>
      <c r="D7975" t="s">
        <v>164</v>
      </c>
      <c r="E7975">
        <v>16</v>
      </c>
      <c r="F7975" t="s">
        <v>165</v>
      </c>
      <c r="G7975" s="9">
        <v>4</v>
      </c>
      <c r="H7975" t="s">
        <v>172</v>
      </c>
      <c r="I7975">
        <v>0</v>
      </c>
      <c r="J7975" t="s">
        <v>173</v>
      </c>
      <c r="K7975">
        <v>11</v>
      </c>
      <c r="L7975" t="s">
        <v>165</v>
      </c>
      <c r="M7975" s="18">
        <f t="shared" si="248"/>
        <v>2.0833333333333335</v>
      </c>
      <c r="N7975" s="18">
        <f t="shared" si="249"/>
        <v>4</v>
      </c>
    </row>
    <row r="7976" spans="1:14" x14ac:dyDescent="0.25">
      <c r="A7976">
        <v>6</v>
      </c>
      <c r="B7976" t="s">
        <v>163</v>
      </c>
      <c r="C7976">
        <v>1</v>
      </c>
      <c r="D7976" t="s">
        <v>164</v>
      </c>
      <c r="E7976">
        <v>16</v>
      </c>
      <c r="F7976" t="s">
        <v>165</v>
      </c>
      <c r="G7976" s="9">
        <v>11</v>
      </c>
      <c r="H7976" t="s">
        <v>172</v>
      </c>
      <c r="I7976">
        <v>10</v>
      </c>
      <c r="J7976" t="s">
        <v>173</v>
      </c>
      <c r="K7976">
        <v>13</v>
      </c>
      <c r="L7976" t="s">
        <v>165</v>
      </c>
      <c r="M7976" s="18">
        <f t="shared" si="248"/>
        <v>6.083333333333333</v>
      </c>
      <c r="N7976" s="18">
        <f t="shared" si="249"/>
        <v>11.833333333333334</v>
      </c>
    </row>
    <row r="7977" spans="1:14" x14ac:dyDescent="0.25">
      <c r="A7977">
        <v>3</v>
      </c>
      <c r="B7977" t="s">
        <v>163</v>
      </c>
      <c r="C7977">
        <v>8</v>
      </c>
      <c r="D7977" t="s">
        <v>164</v>
      </c>
      <c r="E7977">
        <v>16</v>
      </c>
      <c r="F7977" t="s">
        <v>165</v>
      </c>
      <c r="G7977" s="9">
        <v>7</v>
      </c>
      <c r="H7977" t="s">
        <v>172</v>
      </c>
      <c r="I7977">
        <v>0</v>
      </c>
      <c r="J7977" t="s">
        <v>173</v>
      </c>
      <c r="K7977">
        <v>0</v>
      </c>
      <c r="L7977" t="s">
        <v>165</v>
      </c>
      <c r="M7977" s="18">
        <f t="shared" si="248"/>
        <v>3.6666666666666665</v>
      </c>
      <c r="N7977" s="18">
        <f t="shared" si="249"/>
        <v>7</v>
      </c>
    </row>
    <row r="7978" spans="1:14" x14ac:dyDescent="0.25">
      <c r="A7978">
        <v>1</v>
      </c>
      <c r="B7978" t="s">
        <v>163</v>
      </c>
      <c r="C7978">
        <v>9</v>
      </c>
      <c r="D7978" t="s">
        <v>164</v>
      </c>
      <c r="E7978">
        <v>16</v>
      </c>
      <c r="F7978" t="s">
        <v>165</v>
      </c>
      <c r="G7978" s="9">
        <v>4</v>
      </c>
      <c r="H7978" t="s">
        <v>172</v>
      </c>
      <c r="I7978">
        <v>7</v>
      </c>
      <c r="J7978" t="s">
        <v>173</v>
      </c>
      <c r="K7978">
        <v>16</v>
      </c>
      <c r="L7978" t="s">
        <v>165</v>
      </c>
      <c r="M7978" s="18">
        <f t="shared" si="248"/>
        <v>1.75</v>
      </c>
      <c r="N7978" s="18">
        <f t="shared" si="249"/>
        <v>4.583333333333333</v>
      </c>
    </row>
    <row r="7979" spans="1:14" x14ac:dyDescent="0.25">
      <c r="A7979">
        <v>1</v>
      </c>
      <c r="B7979" t="s">
        <v>163</v>
      </c>
      <c r="C7979">
        <v>11</v>
      </c>
      <c r="D7979" t="s">
        <v>164</v>
      </c>
      <c r="E7979">
        <v>23</v>
      </c>
      <c r="F7979" t="s">
        <v>165</v>
      </c>
      <c r="G7979" s="9">
        <v>1</v>
      </c>
      <c r="H7979" t="s">
        <v>172</v>
      </c>
      <c r="I7979">
        <v>11</v>
      </c>
      <c r="J7979" t="s">
        <v>173</v>
      </c>
      <c r="K7979">
        <v>23</v>
      </c>
      <c r="L7979" t="s">
        <v>165</v>
      </c>
      <c r="M7979" s="18">
        <f t="shared" si="248"/>
        <v>1.9166666666666665</v>
      </c>
      <c r="N7979" s="18">
        <f t="shared" si="249"/>
        <v>1.9166666666666665</v>
      </c>
    </row>
    <row r="7980" spans="1:14" x14ac:dyDescent="0.25">
      <c r="A7980">
        <v>0</v>
      </c>
      <c r="B7980" t="s">
        <v>163</v>
      </c>
      <c r="C7980">
        <v>11</v>
      </c>
      <c r="D7980" t="s">
        <v>164</v>
      </c>
      <c r="E7980">
        <v>10</v>
      </c>
      <c r="F7980" t="s">
        <v>165</v>
      </c>
      <c r="G7980" s="9">
        <v>0</v>
      </c>
      <c r="H7980" t="s">
        <v>172</v>
      </c>
      <c r="I7980">
        <v>11</v>
      </c>
      <c r="J7980" t="s">
        <v>173</v>
      </c>
      <c r="K7980">
        <v>10</v>
      </c>
      <c r="L7980" t="s">
        <v>165</v>
      </c>
      <c r="M7980" s="18">
        <f t="shared" si="248"/>
        <v>0.91666666666666663</v>
      </c>
      <c r="N7980" s="18">
        <f t="shared" si="249"/>
        <v>0.91666666666666663</v>
      </c>
    </row>
    <row r="7981" spans="1:14" x14ac:dyDescent="0.25">
      <c r="A7981">
        <v>6</v>
      </c>
      <c r="B7981" t="s">
        <v>163</v>
      </c>
      <c r="C7981">
        <v>1</v>
      </c>
      <c r="D7981" t="s">
        <v>164</v>
      </c>
      <c r="E7981">
        <v>16</v>
      </c>
      <c r="F7981" t="s">
        <v>165</v>
      </c>
      <c r="G7981" s="9">
        <v>31</v>
      </c>
      <c r="H7981" t="s">
        <v>172</v>
      </c>
      <c r="I7981">
        <v>9</v>
      </c>
      <c r="J7981" t="s">
        <v>173</v>
      </c>
      <c r="K7981">
        <v>21</v>
      </c>
      <c r="L7981" t="s">
        <v>165</v>
      </c>
      <c r="M7981" s="18">
        <f t="shared" si="248"/>
        <v>6.083333333333333</v>
      </c>
      <c r="N7981" s="18">
        <f t="shared" si="249"/>
        <v>31.75</v>
      </c>
    </row>
    <row r="7982" spans="1:14" x14ac:dyDescent="0.25">
      <c r="A7982">
        <v>3</v>
      </c>
      <c r="B7982" t="s">
        <v>163</v>
      </c>
      <c r="C7982">
        <v>8</v>
      </c>
      <c r="D7982" t="s">
        <v>164</v>
      </c>
      <c r="E7982">
        <v>24</v>
      </c>
      <c r="F7982" t="s">
        <v>165</v>
      </c>
      <c r="G7982" s="9">
        <v>5</v>
      </c>
      <c r="H7982" t="s">
        <v>172</v>
      </c>
      <c r="I7982">
        <v>2</v>
      </c>
      <c r="J7982" t="s">
        <v>173</v>
      </c>
      <c r="K7982">
        <v>2</v>
      </c>
      <c r="L7982" t="s">
        <v>165</v>
      </c>
      <c r="M7982" s="18">
        <f t="shared" si="248"/>
        <v>3.6666666666666665</v>
      </c>
      <c r="N7982" s="18">
        <f t="shared" si="249"/>
        <v>5.166666666666667</v>
      </c>
    </row>
    <row r="7983" spans="1:14" x14ac:dyDescent="0.25">
      <c r="A7983">
        <v>1</v>
      </c>
      <c r="B7983" t="s">
        <v>163</v>
      </c>
      <c r="C7983">
        <v>11</v>
      </c>
      <c r="D7983" t="s">
        <v>164</v>
      </c>
      <c r="E7983">
        <v>8</v>
      </c>
      <c r="F7983" t="s">
        <v>165</v>
      </c>
      <c r="G7983" s="9">
        <v>1</v>
      </c>
      <c r="H7983" t="s">
        <v>172</v>
      </c>
      <c r="I7983">
        <v>11</v>
      </c>
      <c r="J7983" t="s">
        <v>173</v>
      </c>
      <c r="K7983">
        <v>8</v>
      </c>
      <c r="L7983" t="s">
        <v>165</v>
      </c>
      <c r="M7983" s="18">
        <f t="shared" si="248"/>
        <v>1.9166666666666665</v>
      </c>
      <c r="N7983" s="18">
        <f t="shared" si="249"/>
        <v>1.9166666666666665</v>
      </c>
    </row>
    <row r="7984" spans="1:14" x14ac:dyDescent="0.25">
      <c r="A7984">
        <v>1</v>
      </c>
      <c r="B7984" t="s">
        <v>163</v>
      </c>
      <c r="C7984">
        <v>0</v>
      </c>
      <c r="D7984" t="s">
        <v>164</v>
      </c>
      <c r="E7984">
        <v>15</v>
      </c>
      <c r="F7984" t="s">
        <v>165</v>
      </c>
      <c r="G7984" s="9">
        <v>1</v>
      </c>
      <c r="H7984" t="s">
        <v>172</v>
      </c>
      <c r="I7984">
        <v>0</v>
      </c>
      <c r="J7984" t="s">
        <v>173</v>
      </c>
      <c r="K7984">
        <v>15</v>
      </c>
      <c r="L7984" t="s">
        <v>165</v>
      </c>
      <c r="M7984" s="18">
        <f t="shared" si="248"/>
        <v>1</v>
      </c>
      <c r="N7984" s="18">
        <f t="shared" si="249"/>
        <v>1</v>
      </c>
    </row>
    <row r="7985" spans="1:14" x14ac:dyDescent="0.25">
      <c r="A7985">
        <v>0</v>
      </c>
      <c r="B7985" t="s">
        <v>163</v>
      </c>
      <c r="C7985">
        <v>7</v>
      </c>
      <c r="D7985" t="s">
        <v>164</v>
      </c>
      <c r="E7985">
        <v>14</v>
      </c>
      <c r="F7985" t="s">
        <v>165</v>
      </c>
      <c r="G7985" s="9">
        <v>0</v>
      </c>
      <c r="H7985" t="s">
        <v>172</v>
      </c>
      <c r="I7985">
        <v>7</v>
      </c>
      <c r="J7985" t="s">
        <v>173</v>
      </c>
      <c r="K7985">
        <v>14</v>
      </c>
      <c r="L7985" t="s">
        <v>165</v>
      </c>
      <c r="M7985" s="18">
        <f t="shared" si="248"/>
        <v>0.58333333333333337</v>
      </c>
      <c r="N7985" s="18">
        <f t="shared" si="249"/>
        <v>0.58333333333333337</v>
      </c>
    </row>
    <row r="7986" spans="1:14" x14ac:dyDescent="0.25">
      <c r="A7986">
        <v>6</v>
      </c>
      <c r="B7986" t="s">
        <v>163</v>
      </c>
      <c r="C7986">
        <v>1</v>
      </c>
      <c r="D7986" t="s">
        <v>164</v>
      </c>
      <c r="E7986">
        <v>16</v>
      </c>
      <c r="F7986" t="s">
        <v>165</v>
      </c>
      <c r="G7986" s="9">
        <v>28</v>
      </c>
      <c r="H7986" t="s">
        <v>172</v>
      </c>
      <c r="I7986">
        <v>10</v>
      </c>
      <c r="J7986" t="s">
        <v>173</v>
      </c>
      <c r="K7986">
        <v>29</v>
      </c>
      <c r="L7986" t="s">
        <v>165</v>
      </c>
      <c r="M7986" s="18">
        <f t="shared" si="248"/>
        <v>6.083333333333333</v>
      </c>
      <c r="N7986" s="18">
        <f t="shared" si="249"/>
        <v>28.833333333333332</v>
      </c>
    </row>
    <row r="7987" spans="1:14" x14ac:dyDescent="0.25">
      <c r="A7987">
        <v>3</v>
      </c>
      <c r="B7987" t="s">
        <v>163</v>
      </c>
      <c r="C7987">
        <v>4</v>
      </c>
      <c r="D7987" t="s">
        <v>164</v>
      </c>
      <c r="E7987">
        <v>15</v>
      </c>
      <c r="F7987" t="s">
        <v>165</v>
      </c>
      <c r="G7987" s="9">
        <v>5</v>
      </c>
      <c r="H7987" t="s">
        <v>172</v>
      </c>
      <c r="I7987">
        <v>3</v>
      </c>
      <c r="J7987" t="s">
        <v>173</v>
      </c>
      <c r="K7987">
        <v>30</v>
      </c>
      <c r="L7987" t="s">
        <v>165</v>
      </c>
      <c r="M7987" s="18">
        <f t="shared" si="248"/>
        <v>3.3333333333333335</v>
      </c>
      <c r="N7987" s="18">
        <f t="shared" si="249"/>
        <v>5.25</v>
      </c>
    </row>
    <row r="7988" spans="1:14" x14ac:dyDescent="0.25">
      <c r="A7988">
        <v>2</v>
      </c>
      <c r="B7988" t="s">
        <v>163</v>
      </c>
      <c r="C7988">
        <v>11</v>
      </c>
      <c r="D7988" t="s">
        <v>164</v>
      </c>
      <c r="E7988">
        <v>14</v>
      </c>
      <c r="F7988" t="s">
        <v>165</v>
      </c>
      <c r="G7988" s="9">
        <v>2</v>
      </c>
      <c r="H7988" t="s">
        <v>172</v>
      </c>
      <c r="I7988">
        <v>11</v>
      </c>
      <c r="J7988" t="s">
        <v>173</v>
      </c>
      <c r="K7988">
        <v>14</v>
      </c>
      <c r="L7988" t="s">
        <v>165</v>
      </c>
      <c r="M7988" s="18">
        <f t="shared" si="248"/>
        <v>2.9166666666666665</v>
      </c>
      <c r="N7988" s="18">
        <f t="shared" si="249"/>
        <v>2.9166666666666665</v>
      </c>
    </row>
    <row r="7989" spans="1:14" x14ac:dyDescent="0.25">
      <c r="A7989">
        <v>1</v>
      </c>
      <c r="B7989" t="s">
        <v>163</v>
      </c>
      <c r="C7989">
        <v>10</v>
      </c>
      <c r="D7989" t="s">
        <v>164</v>
      </c>
      <c r="E7989">
        <v>4</v>
      </c>
      <c r="F7989" t="s">
        <v>165</v>
      </c>
      <c r="G7989" s="9">
        <v>1</v>
      </c>
      <c r="H7989" t="s">
        <v>172</v>
      </c>
      <c r="I7989">
        <v>10</v>
      </c>
      <c r="J7989" t="s">
        <v>173</v>
      </c>
      <c r="K7989">
        <v>4</v>
      </c>
      <c r="L7989" t="s">
        <v>165</v>
      </c>
      <c r="M7989" s="18">
        <f t="shared" si="248"/>
        <v>1.8333333333333335</v>
      </c>
      <c r="N7989" s="18">
        <f t="shared" si="249"/>
        <v>1.8333333333333335</v>
      </c>
    </row>
    <row r="7990" spans="1:14" x14ac:dyDescent="0.25">
      <c r="A7990">
        <v>1</v>
      </c>
      <c r="B7990" t="s">
        <v>163</v>
      </c>
      <c r="C7990">
        <v>6</v>
      </c>
      <c r="D7990" t="s">
        <v>164</v>
      </c>
      <c r="E7990">
        <v>16</v>
      </c>
      <c r="F7990" t="s">
        <v>165</v>
      </c>
      <c r="G7990" s="9">
        <v>22</v>
      </c>
      <c r="H7990" t="s">
        <v>172</v>
      </c>
      <c r="I7990">
        <v>4</v>
      </c>
      <c r="J7990" t="s">
        <v>173</v>
      </c>
      <c r="K7990">
        <v>12</v>
      </c>
      <c r="L7990" t="s">
        <v>165</v>
      </c>
      <c r="M7990" s="18">
        <f t="shared" si="248"/>
        <v>1.5</v>
      </c>
      <c r="N7990" s="18">
        <f t="shared" si="249"/>
        <v>22.333333333333332</v>
      </c>
    </row>
    <row r="7991" spans="1:14" x14ac:dyDescent="0.25">
      <c r="A7991">
        <v>6</v>
      </c>
      <c r="B7991" t="s">
        <v>163</v>
      </c>
      <c r="C7991">
        <v>1</v>
      </c>
      <c r="D7991" t="s">
        <v>164</v>
      </c>
      <c r="E7991">
        <v>16</v>
      </c>
      <c r="F7991" t="s">
        <v>165</v>
      </c>
      <c r="G7991" s="9">
        <v>23</v>
      </c>
      <c r="H7991" t="s">
        <v>172</v>
      </c>
      <c r="I7991">
        <v>11</v>
      </c>
      <c r="J7991" t="s">
        <v>173</v>
      </c>
      <c r="K7991">
        <v>9</v>
      </c>
      <c r="L7991" t="s">
        <v>165</v>
      </c>
      <c r="M7991" s="18">
        <f t="shared" si="248"/>
        <v>6.083333333333333</v>
      </c>
      <c r="N7991" s="18">
        <f t="shared" si="249"/>
        <v>23.916666666666668</v>
      </c>
    </row>
    <row r="7992" spans="1:14" x14ac:dyDescent="0.25">
      <c r="A7992">
        <v>3</v>
      </c>
      <c r="B7992" t="s">
        <v>163</v>
      </c>
      <c r="C7992">
        <v>5</v>
      </c>
      <c r="D7992" t="s">
        <v>164</v>
      </c>
      <c r="E7992">
        <v>16</v>
      </c>
      <c r="F7992" t="s">
        <v>165</v>
      </c>
      <c r="G7992" s="9">
        <v>22</v>
      </c>
      <c r="H7992" t="s">
        <v>172</v>
      </c>
      <c r="I7992">
        <v>0</v>
      </c>
      <c r="J7992" t="s">
        <v>173</v>
      </c>
      <c r="K7992">
        <v>16</v>
      </c>
      <c r="L7992" t="s">
        <v>165</v>
      </c>
      <c r="M7992" s="18">
        <f t="shared" si="248"/>
        <v>3.4166666666666665</v>
      </c>
      <c r="N7992" s="18">
        <f t="shared" si="249"/>
        <v>22</v>
      </c>
    </row>
    <row r="7993" spans="1:14" x14ac:dyDescent="0.25">
      <c r="A7993">
        <v>6</v>
      </c>
      <c r="B7993" t="s">
        <v>163</v>
      </c>
      <c r="C7993">
        <v>1</v>
      </c>
      <c r="D7993" t="s">
        <v>164</v>
      </c>
      <c r="E7993">
        <v>16</v>
      </c>
      <c r="F7993" t="s">
        <v>165</v>
      </c>
      <c r="G7993" s="9">
        <v>18</v>
      </c>
      <c r="H7993" t="s">
        <v>172</v>
      </c>
      <c r="I7993">
        <v>7</v>
      </c>
      <c r="J7993" t="s">
        <v>173</v>
      </c>
      <c r="K7993">
        <v>14</v>
      </c>
      <c r="L7993" t="s">
        <v>165</v>
      </c>
      <c r="M7993" s="18">
        <f t="shared" si="248"/>
        <v>6.083333333333333</v>
      </c>
      <c r="N7993" s="18">
        <f t="shared" si="249"/>
        <v>18.583333333333332</v>
      </c>
    </row>
    <row r="7994" spans="1:14" x14ac:dyDescent="0.25">
      <c r="A7994">
        <v>6</v>
      </c>
      <c r="B7994" t="s">
        <v>163</v>
      </c>
      <c r="C7994">
        <v>1</v>
      </c>
      <c r="D7994" t="s">
        <v>164</v>
      </c>
      <c r="E7994">
        <v>16</v>
      </c>
      <c r="F7994" t="s">
        <v>165</v>
      </c>
      <c r="G7994" s="9">
        <v>16</v>
      </c>
      <c r="H7994" t="s">
        <v>172</v>
      </c>
      <c r="I7994">
        <v>4</v>
      </c>
      <c r="J7994" t="s">
        <v>173</v>
      </c>
      <c r="K7994">
        <v>13</v>
      </c>
      <c r="L7994" t="s">
        <v>165</v>
      </c>
      <c r="M7994" s="18">
        <f t="shared" si="248"/>
        <v>6.083333333333333</v>
      </c>
      <c r="N7994" s="18">
        <f t="shared" si="249"/>
        <v>16.333333333333332</v>
      </c>
    </row>
    <row r="7995" spans="1:14" x14ac:dyDescent="0.25">
      <c r="A7995">
        <v>4</v>
      </c>
      <c r="B7995" t="s">
        <v>163</v>
      </c>
      <c r="C7995">
        <v>1</v>
      </c>
      <c r="D7995" t="s">
        <v>164</v>
      </c>
      <c r="E7995">
        <v>16</v>
      </c>
      <c r="F7995" t="s">
        <v>165</v>
      </c>
      <c r="G7995" s="9">
        <v>15</v>
      </c>
      <c r="H7995" t="s">
        <v>172</v>
      </c>
      <c r="I7995">
        <v>11</v>
      </c>
      <c r="J7995" t="s">
        <v>173</v>
      </c>
      <c r="K7995">
        <v>16</v>
      </c>
      <c r="L7995" t="s">
        <v>165</v>
      </c>
      <c r="M7995" s="18">
        <f t="shared" si="248"/>
        <v>4.083333333333333</v>
      </c>
      <c r="N7995" s="18">
        <f t="shared" si="249"/>
        <v>15.916666666666666</v>
      </c>
    </row>
    <row r="7996" spans="1:14" x14ac:dyDescent="0.25">
      <c r="A7996">
        <v>3</v>
      </c>
      <c r="B7996" t="s">
        <v>163</v>
      </c>
      <c r="C7996">
        <v>5</v>
      </c>
      <c r="D7996" t="s">
        <v>164</v>
      </c>
      <c r="E7996">
        <v>16</v>
      </c>
      <c r="F7996" t="s">
        <v>165</v>
      </c>
      <c r="G7996" s="9">
        <v>12</v>
      </c>
      <c r="H7996" t="s">
        <v>172</v>
      </c>
      <c r="I7996">
        <v>10</v>
      </c>
      <c r="J7996" t="s">
        <v>173</v>
      </c>
      <c r="K7996">
        <v>26</v>
      </c>
      <c r="L7996" t="s">
        <v>165</v>
      </c>
      <c r="M7996" s="18">
        <f t="shared" si="248"/>
        <v>3.4166666666666665</v>
      </c>
      <c r="N7996" s="18">
        <f t="shared" si="249"/>
        <v>12.833333333333334</v>
      </c>
    </row>
    <row r="7997" spans="1:14" x14ac:dyDescent="0.25">
      <c r="A7997">
        <v>6</v>
      </c>
      <c r="B7997" t="s">
        <v>163</v>
      </c>
      <c r="C7997">
        <v>1</v>
      </c>
      <c r="D7997" t="s">
        <v>164</v>
      </c>
      <c r="E7997">
        <v>16</v>
      </c>
      <c r="F7997" t="s">
        <v>165</v>
      </c>
      <c r="G7997" s="9">
        <v>10</v>
      </c>
      <c r="H7997" t="s">
        <v>172</v>
      </c>
      <c r="I7997">
        <v>9</v>
      </c>
      <c r="J7997" t="s">
        <v>173</v>
      </c>
      <c r="K7997">
        <v>9</v>
      </c>
      <c r="L7997" t="s">
        <v>165</v>
      </c>
      <c r="M7997" s="18">
        <f t="shared" si="248"/>
        <v>6.083333333333333</v>
      </c>
      <c r="N7997" s="18">
        <f t="shared" si="249"/>
        <v>10.75</v>
      </c>
    </row>
    <row r="7998" spans="1:14" x14ac:dyDescent="0.25">
      <c r="A7998">
        <v>1</v>
      </c>
      <c r="B7998" t="s">
        <v>163</v>
      </c>
      <c r="C7998">
        <v>5</v>
      </c>
      <c r="D7998" t="s">
        <v>164</v>
      </c>
      <c r="E7998">
        <v>16</v>
      </c>
      <c r="F7998" t="s">
        <v>165</v>
      </c>
      <c r="G7998" s="9">
        <v>23</v>
      </c>
      <c r="H7998" t="s">
        <v>172</v>
      </c>
      <c r="I7998">
        <v>6</v>
      </c>
      <c r="J7998" t="s">
        <v>173</v>
      </c>
      <c r="K7998">
        <v>13</v>
      </c>
      <c r="L7998" t="s">
        <v>165</v>
      </c>
      <c r="M7998" s="18">
        <f t="shared" si="248"/>
        <v>1.4166666666666667</v>
      </c>
      <c r="N7998" s="18">
        <f t="shared" si="249"/>
        <v>23.5</v>
      </c>
    </row>
    <row r="7999" spans="1:14" x14ac:dyDescent="0.25">
      <c r="A7999">
        <v>4</v>
      </c>
      <c r="B7999" t="s">
        <v>163</v>
      </c>
      <c r="C7999">
        <v>1</v>
      </c>
      <c r="D7999" t="s">
        <v>164</v>
      </c>
      <c r="E7999">
        <v>16</v>
      </c>
      <c r="F7999" t="s">
        <v>165</v>
      </c>
      <c r="G7999" s="9">
        <v>8</v>
      </c>
      <c r="H7999" t="s">
        <v>172</v>
      </c>
      <c r="I7999">
        <v>5</v>
      </c>
      <c r="J7999" t="s">
        <v>173</v>
      </c>
      <c r="K7999">
        <v>14</v>
      </c>
      <c r="L7999" t="s">
        <v>165</v>
      </c>
      <c r="M7999" s="18">
        <f t="shared" si="248"/>
        <v>4.083333333333333</v>
      </c>
      <c r="N7999" s="18">
        <f t="shared" si="249"/>
        <v>8.4166666666666661</v>
      </c>
    </row>
    <row r="8000" spans="1:14" x14ac:dyDescent="0.25">
      <c r="A8000">
        <v>1</v>
      </c>
      <c r="B8000" t="s">
        <v>163</v>
      </c>
      <c r="C8000">
        <v>11</v>
      </c>
      <c r="D8000" t="s">
        <v>164</v>
      </c>
      <c r="E8000">
        <v>30</v>
      </c>
      <c r="F8000" t="s">
        <v>165</v>
      </c>
      <c r="G8000" s="9">
        <v>3</v>
      </c>
      <c r="H8000" t="s">
        <v>172</v>
      </c>
      <c r="I8000">
        <v>0</v>
      </c>
      <c r="J8000" t="s">
        <v>173</v>
      </c>
      <c r="K8000">
        <v>12</v>
      </c>
      <c r="L8000" t="s">
        <v>165</v>
      </c>
      <c r="M8000" s="18">
        <f t="shared" si="248"/>
        <v>1.9166666666666665</v>
      </c>
      <c r="N8000" s="18">
        <f t="shared" si="249"/>
        <v>3</v>
      </c>
    </row>
    <row r="8001" spans="1:14" x14ac:dyDescent="0.25">
      <c r="A8001">
        <v>0</v>
      </c>
      <c r="B8001" t="s">
        <v>163</v>
      </c>
      <c r="C8001">
        <v>4</v>
      </c>
      <c r="D8001" t="s">
        <v>164</v>
      </c>
      <c r="E8001">
        <v>26</v>
      </c>
      <c r="F8001" t="s">
        <v>165</v>
      </c>
      <c r="G8001" s="9">
        <v>0</v>
      </c>
      <c r="H8001" t="s">
        <v>172</v>
      </c>
      <c r="I8001">
        <v>4</v>
      </c>
      <c r="J8001" t="s">
        <v>173</v>
      </c>
      <c r="K8001">
        <v>26</v>
      </c>
      <c r="L8001" t="s">
        <v>165</v>
      </c>
      <c r="M8001" s="18">
        <f t="shared" si="248"/>
        <v>0.33333333333333331</v>
      </c>
      <c r="N8001" s="18">
        <f t="shared" si="249"/>
        <v>0.33333333333333331</v>
      </c>
    </row>
    <row r="8002" spans="1:14" x14ac:dyDescent="0.25">
      <c r="A8002">
        <v>1</v>
      </c>
      <c r="B8002" t="s">
        <v>163</v>
      </c>
      <c r="C8002">
        <v>5</v>
      </c>
      <c r="D8002" t="s">
        <v>164</v>
      </c>
      <c r="E8002">
        <v>16</v>
      </c>
      <c r="F8002" t="s">
        <v>165</v>
      </c>
      <c r="G8002" s="9">
        <v>1</v>
      </c>
      <c r="H8002" t="s">
        <v>172</v>
      </c>
      <c r="I8002">
        <v>5</v>
      </c>
      <c r="J8002" t="s">
        <v>173</v>
      </c>
      <c r="K8002">
        <v>16</v>
      </c>
      <c r="L8002" t="s">
        <v>165</v>
      </c>
      <c r="M8002" s="18">
        <f t="shared" si="248"/>
        <v>1.4166666666666667</v>
      </c>
      <c r="N8002" s="18">
        <f t="shared" si="249"/>
        <v>1.4166666666666667</v>
      </c>
    </row>
    <row r="8003" spans="1:14" x14ac:dyDescent="0.25">
      <c r="A8003">
        <v>6</v>
      </c>
      <c r="B8003" t="s">
        <v>163</v>
      </c>
      <c r="C8003">
        <v>1</v>
      </c>
      <c r="D8003" t="s">
        <v>164</v>
      </c>
      <c r="E8003">
        <v>16</v>
      </c>
      <c r="F8003" t="s">
        <v>165</v>
      </c>
      <c r="G8003" s="9">
        <v>10</v>
      </c>
      <c r="H8003" t="s">
        <v>172</v>
      </c>
      <c r="I8003">
        <v>0</v>
      </c>
      <c r="J8003" t="s">
        <v>173</v>
      </c>
      <c r="K8003">
        <v>16</v>
      </c>
      <c r="L8003" t="s">
        <v>165</v>
      </c>
      <c r="M8003" s="18">
        <f t="shared" ref="M8003:M8066" si="250">A8003+C8003/12</f>
        <v>6.083333333333333</v>
      </c>
      <c r="N8003" s="18">
        <f t="shared" ref="N8003:N8066" si="251">G8003+I8003/12</f>
        <v>10</v>
      </c>
    </row>
    <row r="8004" spans="1:14" x14ac:dyDescent="0.25">
      <c r="A8004">
        <v>5</v>
      </c>
      <c r="B8004" t="s">
        <v>163</v>
      </c>
      <c r="C8004">
        <v>5</v>
      </c>
      <c r="D8004" t="s">
        <v>164</v>
      </c>
      <c r="E8004">
        <v>25</v>
      </c>
      <c r="F8004" t="s">
        <v>165</v>
      </c>
      <c r="G8004" s="9">
        <v>5</v>
      </c>
      <c r="H8004" t="s">
        <v>172</v>
      </c>
      <c r="I8004">
        <v>5</v>
      </c>
      <c r="J8004" t="s">
        <v>173</v>
      </c>
      <c r="K8004">
        <v>25</v>
      </c>
      <c r="L8004" t="s">
        <v>165</v>
      </c>
      <c r="M8004" s="18">
        <f t="shared" si="250"/>
        <v>5.416666666666667</v>
      </c>
      <c r="N8004" s="18">
        <f t="shared" si="251"/>
        <v>5.416666666666667</v>
      </c>
    </row>
    <row r="8005" spans="1:14" x14ac:dyDescent="0.25">
      <c r="A8005">
        <v>0</v>
      </c>
      <c r="B8005" t="s">
        <v>163</v>
      </c>
      <c r="C8005">
        <v>2</v>
      </c>
      <c r="D8005" t="s">
        <v>164</v>
      </c>
      <c r="E8005">
        <v>16</v>
      </c>
      <c r="F8005" t="s">
        <v>165</v>
      </c>
      <c r="G8005" s="9">
        <v>8</v>
      </c>
      <c r="H8005" t="s">
        <v>172</v>
      </c>
      <c r="I8005">
        <v>6</v>
      </c>
      <c r="J8005" t="s">
        <v>173</v>
      </c>
      <c r="K8005">
        <v>16</v>
      </c>
      <c r="L8005" t="s">
        <v>165</v>
      </c>
      <c r="M8005" s="18">
        <f t="shared" si="250"/>
        <v>0.16666666666666666</v>
      </c>
      <c r="N8005" s="18">
        <f t="shared" si="251"/>
        <v>8.5</v>
      </c>
    </row>
    <row r="8006" spans="1:14" x14ac:dyDescent="0.25">
      <c r="A8006">
        <v>6</v>
      </c>
      <c r="B8006" t="s">
        <v>163</v>
      </c>
      <c r="C8006">
        <v>1</v>
      </c>
      <c r="D8006" t="s">
        <v>164</v>
      </c>
      <c r="E8006">
        <v>16</v>
      </c>
      <c r="F8006" t="s">
        <v>165</v>
      </c>
      <c r="G8006" s="9">
        <v>7</v>
      </c>
      <c r="H8006" t="s">
        <v>172</v>
      </c>
      <c r="I8006">
        <v>0</v>
      </c>
      <c r="J8006" t="s">
        <v>173</v>
      </c>
      <c r="K8006">
        <v>14</v>
      </c>
      <c r="L8006" t="s">
        <v>165</v>
      </c>
      <c r="M8006" s="18">
        <f t="shared" si="250"/>
        <v>6.083333333333333</v>
      </c>
      <c r="N8006" s="18">
        <f t="shared" si="251"/>
        <v>7</v>
      </c>
    </row>
    <row r="8007" spans="1:14" x14ac:dyDescent="0.25">
      <c r="A8007">
        <v>2</v>
      </c>
      <c r="B8007" t="s">
        <v>163</v>
      </c>
      <c r="C8007">
        <v>10</v>
      </c>
      <c r="D8007" t="s">
        <v>164</v>
      </c>
      <c r="E8007">
        <v>15</v>
      </c>
      <c r="F8007" t="s">
        <v>165</v>
      </c>
      <c r="G8007" s="9">
        <v>2</v>
      </c>
      <c r="H8007" t="s">
        <v>172</v>
      </c>
      <c r="I8007">
        <v>10</v>
      </c>
      <c r="J8007" t="s">
        <v>173</v>
      </c>
      <c r="K8007">
        <v>15</v>
      </c>
      <c r="L8007" t="s">
        <v>165</v>
      </c>
      <c r="M8007" s="18">
        <f t="shared" si="250"/>
        <v>2.8333333333333335</v>
      </c>
      <c r="N8007" s="18">
        <f t="shared" si="251"/>
        <v>2.8333333333333335</v>
      </c>
    </row>
    <row r="8008" spans="1:14" x14ac:dyDescent="0.25">
      <c r="A8008">
        <v>0</v>
      </c>
      <c r="B8008" t="s">
        <v>163</v>
      </c>
      <c r="C8008">
        <v>0</v>
      </c>
      <c r="D8008" t="s">
        <v>164</v>
      </c>
      <c r="E8008">
        <v>16</v>
      </c>
      <c r="F8008" t="s">
        <v>165</v>
      </c>
      <c r="G8008" s="9">
        <v>8</v>
      </c>
      <c r="H8008" t="s">
        <v>172</v>
      </c>
      <c r="I8008">
        <v>5</v>
      </c>
      <c r="J8008" t="s">
        <v>173</v>
      </c>
      <c r="K8008">
        <v>27</v>
      </c>
      <c r="L8008" t="s">
        <v>165</v>
      </c>
      <c r="M8008" s="18">
        <f t="shared" si="250"/>
        <v>0</v>
      </c>
      <c r="N8008" s="18">
        <f t="shared" si="251"/>
        <v>8.4166666666666661</v>
      </c>
    </row>
    <row r="8009" spans="1:14" x14ac:dyDescent="0.25">
      <c r="A8009">
        <v>6</v>
      </c>
      <c r="B8009" t="s">
        <v>163</v>
      </c>
      <c r="C8009">
        <v>1</v>
      </c>
      <c r="D8009" t="s">
        <v>164</v>
      </c>
      <c r="E8009">
        <v>16</v>
      </c>
      <c r="F8009" t="s">
        <v>165</v>
      </c>
      <c r="G8009" s="9">
        <v>7</v>
      </c>
      <c r="H8009" t="s">
        <v>172</v>
      </c>
      <c r="I8009">
        <v>7</v>
      </c>
      <c r="J8009" t="s">
        <v>173</v>
      </c>
      <c r="K8009">
        <v>16</v>
      </c>
      <c r="L8009" t="s">
        <v>165</v>
      </c>
      <c r="M8009" s="18">
        <f t="shared" si="250"/>
        <v>6.083333333333333</v>
      </c>
      <c r="N8009" s="18">
        <f t="shared" si="251"/>
        <v>7.583333333333333</v>
      </c>
    </row>
    <row r="8010" spans="1:14" x14ac:dyDescent="0.25">
      <c r="A8010">
        <v>0</v>
      </c>
      <c r="B8010" t="s">
        <v>163</v>
      </c>
      <c r="C8010">
        <v>7</v>
      </c>
      <c r="D8010" t="s">
        <v>164</v>
      </c>
      <c r="E8010">
        <v>18</v>
      </c>
      <c r="F8010" t="s">
        <v>165</v>
      </c>
      <c r="G8010" s="9">
        <v>0</v>
      </c>
      <c r="H8010" t="s">
        <v>172</v>
      </c>
      <c r="I8010">
        <v>7</v>
      </c>
      <c r="J8010" t="s">
        <v>173</v>
      </c>
      <c r="K8010">
        <v>18</v>
      </c>
      <c r="L8010" t="s">
        <v>165</v>
      </c>
      <c r="M8010" s="18">
        <f t="shared" si="250"/>
        <v>0.58333333333333337</v>
      </c>
      <c r="N8010" s="18">
        <f t="shared" si="251"/>
        <v>0.58333333333333337</v>
      </c>
    </row>
    <row r="8011" spans="1:14" x14ac:dyDescent="0.25">
      <c r="A8011">
        <v>6</v>
      </c>
      <c r="B8011" t="s">
        <v>163</v>
      </c>
      <c r="C8011">
        <v>1</v>
      </c>
      <c r="D8011" t="s">
        <v>164</v>
      </c>
      <c r="E8011">
        <v>16</v>
      </c>
      <c r="F8011" t="s">
        <v>165</v>
      </c>
      <c r="G8011" s="9">
        <v>32</v>
      </c>
      <c r="H8011" t="s">
        <v>172</v>
      </c>
      <c r="I8011">
        <v>10</v>
      </c>
      <c r="J8011" t="s">
        <v>173</v>
      </c>
      <c r="K8011">
        <v>2</v>
      </c>
      <c r="L8011" t="s">
        <v>165</v>
      </c>
      <c r="M8011" s="18">
        <f t="shared" si="250"/>
        <v>6.083333333333333</v>
      </c>
      <c r="N8011" s="18">
        <f t="shared" si="251"/>
        <v>32.833333333333336</v>
      </c>
    </row>
    <row r="8012" spans="1:14" x14ac:dyDescent="0.25">
      <c r="A8012">
        <v>1</v>
      </c>
      <c r="B8012" t="s">
        <v>163</v>
      </c>
      <c r="C8012">
        <v>0</v>
      </c>
      <c r="D8012" t="s">
        <v>164</v>
      </c>
      <c r="E8012">
        <v>16</v>
      </c>
      <c r="F8012" t="s">
        <v>165</v>
      </c>
      <c r="G8012" s="9">
        <v>20</v>
      </c>
      <c r="H8012" t="s">
        <v>172</v>
      </c>
      <c r="I8012">
        <v>11</v>
      </c>
      <c r="J8012" t="s">
        <v>173</v>
      </c>
      <c r="K8012">
        <v>16</v>
      </c>
      <c r="L8012" t="s">
        <v>165</v>
      </c>
      <c r="M8012" s="18">
        <f t="shared" si="250"/>
        <v>1</v>
      </c>
      <c r="N8012" s="18">
        <f t="shared" si="251"/>
        <v>20.916666666666668</v>
      </c>
    </row>
    <row r="8013" spans="1:14" x14ac:dyDescent="0.25">
      <c r="A8013">
        <v>2</v>
      </c>
      <c r="B8013" t="s">
        <v>163</v>
      </c>
      <c r="C8013">
        <v>2</v>
      </c>
      <c r="D8013" t="s">
        <v>164</v>
      </c>
      <c r="E8013">
        <v>16</v>
      </c>
      <c r="F8013" t="s">
        <v>165</v>
      </c>
      <c r="G8013" s="9">
        <v>25</v>
      </c>
      <c r="H8013" t="s">
        <v>172</v>
      </c>
      <c r="I8013">
        <v>0</v>
      </c>
      <c r="J8013" t="s">
        <v>173</v>
      </c>
      <c r="K8013">
        <v>6</v>
      </c>
      <c r="L8013" t="s">
        <v>165</v>
      </c>
      <c r="M8013" s="18">
        <f t="shared" si="250"/>
        <v>2.1666666666666665</v>
      </c>
      <c r="N8013" s="18">
        <f t="shared" si="251"/>
        <v>25</v>
      </c>
    </row>
    <row r="8014" spans="1:14" x14ac:dyDescent="0.25">
      <c r="A8014">
        <v>1</v>
      </c>
      <c r="B8014" t="s">
        <v>163</v>
      </c>
      <c r="C8014">
        <v>6</v>
      </c>
      <c r="D8014" t="s">
        <v>164</v>
      </c>
      <c r="E8014">
        <v>16</v>
      </c>
      <c r="F8014" t="s">
        <v>165</v>
      </c>
      <c r="G8014" s="9">
        <v>37</v>
      </c>
      <c r="H8014" t="s">
        <v>172</v>
      </c>
      <c r="I8014">
        <v>5</v>
      </c>
      <c r="J8014" t="s">
        <v>173</v>
      </c>
      <c r="K8014">
        <v>16</v>
      </c>
      <c r="L8014" t="s">
        <v>165</v>
      </c>
      <c r="M8014" s="18">
        <f t="shared" si="250"/>
        <v>1.5</v>
      </c>
      <c r="N8014" s="18">
        <f t="shared" si="251"/>
        <v>37.416666666666664</v>
      </c>
    </row>
    <row r="8015" spans="1:14" x14ac:dyDescent="0.25">
      <c r="A8015">
        <v>1</v>
      </c>
      <c r="B8015" t="s">
        <v>163</v>
      </c>
      <c r="C8015">
        <v>4</v>
      </c>
      <c r="D8015" t="s">
        <v>164</v>
      </c>
      <c r="E8015">
        <v>16</v>
      </c>
      <c r="F8015" t="s">
        <v>165</v>
      </c>
      <c r="G8015" s="9">
        <v>7</v>
      </c>
      <c r="H8015" t="s">
        <v>172</v>
      </c>
      <c r="I8015">
        <v>8</v>
      </c>
      <c r="J8015" t="s">
        <v>173</v>
      </c>
      <c r="K8015">
        <v>9</v>
      </c>
      <c r="L8015" t="s">
        <v>165</v>
      </c>
      <c r="M8015" s="18">
        <f t="shared" si="250"/>
        <v>1.3333333333333333</v>
      </c>
      <c r="N8015" s="18">
        <f t="shared" si="251"/>
        <v>7.666666666666667</v>
      </c>
    </row>
    <row r="8016" spans="1:14" x14ac:dyDescent="0.25">
      <c r="A8016">
        <v>2</v>
      </c>
      <c r="B8016" t="s">
        <v>163</v>
      </c>
      <c r="C8016">
        <v>7</v>
      </c>
      <c r="D8016" t="s">
        <v>164</v>
      </c>
      <c r="E8016">
        <v>16</v>
      </c>
      <c r="F8016" t="s">
        <v>165</v>
      </c>
      <c r="G8016" s="9">
        <v>7</v>
      </c>
      <c r="H8016" t="s">
        <v>172</v>
      </c>
      <c r="I8016">
        <v>2</v>
      </c>
      <c r="J8016" t="s">
        <v>173</v>
      </c>
      <c r="K8016">
        <v>15</v>
      </c>
      <c r="L8016" t="s">
        <v>165</v>
      </c>
      <c r="M8016" s="18">
        <f t="shared" si="250"/>
        <v>2.5833333333333335</v>
      </c>
      <c r="N8016" s="18">
        <f t="shared" si="251"/>
        <v>7.166666666666667</v>
      </c>
    </row>
    <row r="8017" spans="1:14" x14ac:dyDescent="0.25">
      <c r="A8017">
        <v>0</v>
      </c>
      <c r="B8017" t="s">
        <v>163</v>
      </c>
      <c r="C8017">
        <v>9</v>
      </c>
      <c r="D8017" t="s">
        <v>164</v>
      </c>
      <c r="E8017">
        <v>15</v>
      </c>
      <c r="F8017" t="s">
        <v>165</v>
      </c>
      <c r="G8017" s="9">
        <v>3</v>
      </c>
      <c r="H8017" t="s">
        <v>172</v>
      </c>
      <c r="I8017">
        <v>11</v>
      </c>
      <c r="J8017" t="s">
        <v>173</v>
      </c>
      <c r="K8017">
        <v>13</v>
      </c>
      <c r="L8017" t="s">
        <v>165</v>
      </c>
      <c r="M8017" s="18">
        <f t="shared" si="250"/>
        <v>0.75</v>
      </c>
      <c r="N8017" s="18">
        <f t="shared" si="251"/>
        <v>3.9166666666666665</v>
      </c>
    </row>
    <row r="8018" spans="1:14" x14ac:dyDescent="0.25">
      <c r="A8018">
        <v>5</v>
      </c>
      <c r="B8018" t="s">
        <v>163</v>
      </c>
      <c r="C8018">
        <v>4</v>
      </c>
      <c r="D8018" t="s">
        <v>164</v>
      </c>
      <c r="E8018">
        <v>13</v>
      </c>
      <c r="F8018" t="s">
        <v>165</v>
      </c>
      <c r="G8018" s="9">
        <v>5</v>
      </c>
      <c r="H8018" t="s">
        <v>172</v>
      </c>
      <c r="I8018">
        <v>4</v>
      </c>
      <c r="J8018" t="s">
        <v>173</v>
      </c>
      <c r="K8018">
        <v>13</v>
      </c>
      <c r="L8018" t="s">
        <v>165</v>
      </c>
      <c r="M8018" s="18">
        <f t="shared" si="250"/>
        <v>5.333333333333333</v>
      </c>
      <c r="N8018" s="18">
        <f t="shared" si="251"/>
        <v>5.333333333333333</v>
      </c>
    </row>
    <row r="8019" spans="1:14" x14ac:dyDescent="0.25">
      <c r="A8019">
        <v>2</v>
      </c>
      <c r="B8019" t="s">
        <v>163</v>
      </c>
      <c r="C8019">
        <v>10</v>
      </c>
      <c r="D8019" t="s">
        <v>164</v>
      </c>
      <c r="E8019">
        <v>15</v>
      </c>
      <c r="F8019" t="s">
        <v>165</v>
      </c>
      <c r="G8019" s="9">
        <v>9</v>
      </c>
      <c r="H8019" t="s">
        <v>172</v>
      </c>
      <c r="I8019">
        <v>0</v>
      </c>
      <c r="J8019" t="s">
        <v>173</v>
      </c>
      <c r="K8019">
        <v>12</v>
      </c>
      <c r="L8019" t="s">
        <v>165</v>
      </c>
      <c r="M8019" s="18">
        <f t="shared" si="250"/>
        <v>2.8333333333333335</v>
      </c>
      <c r="N8019" s="18">
        <f t="shared" si="251"/>
        <v>9</v>
      </c>
    </row>
    <row r="8020" spans="1:14" x14ac:dyDescent="0.25">
      <c r="A8020">
        <v>0</v>
      </c>
      <c r="B8020" t="s">
        <v>163</v>
      </c>
      <c r="C8020">
        <v>7</v>
      </c>
      <c r="D8020" t="s">
        <v>164</v>
      </c>
      <c r="E8020">
        <v>21</v>
      </c>
      <c r="F8020" t="s">
        <v>165</v>
      </c>
      <c r="G8020" s="9">
        <v>0</v>
      </c>
      <c r="H8020" t="s">
        <v>172</v>
      </c>
      <c r="I8020">
        <v>7</v>
      </c>
      <c r="J8020" t="s">
        <v>173</v>
      </c>
      <c r="K8020">
        <v>21</v>
      </c>
      <c r="L8020" t="s">
        <v>165</v>
      </c>
      <c r="M8020" s="18">
        <f t="shared" si="250"/>
        <v>0.58333333333333337</v>
      </c>
      <c r="N8020" s="18">
        <f t="shared" si="251"/>
        <v>0.58333333333333337</v>
      </c>
    </row>
    <row r="8021" spans="1:14" x14ac:dyDescent="0.25">
      <c r="A8021">
        <v>2</v>
      </c>
      <c r="B8021" t="s">
        <v>163</v>
      </c>
      <c r="C8021">
        <v>7</v>
      </c>
      <c r="D8021" t="s">
        <v>164</v>
      </c>
      <c r="E8021">
        <v>16</v>
      </c>
      <c r="F8021" t="s">
        <v>165</v>
      </c>
      <c r="G8021" s="9">
        <v>2</v>
      </c>
      <c r="H8021" t="s">
        <v>172</v>
      </c>
      <c r="I8021">
        <v>7</v>
      </c>
      <c r="J8021" t="s">
        <v>173</v>
      </c>
      <c r="K8021">
        <v>16</v>
      </c>
      <c r="L8021" t="s">
        <v>165</v>
      </c>
      <c r="M8021" s="18">
        <f t="shared" si="250"/>
        <v>2.5833333333333335</v>
      </c>
      <c r="N8021" s="18">
        <f t="shared" si="251"/>
        <v>2.5833333333333335</v>
      </c>
    </row>
    <row r="8022" spans="1:14" x14ac:dyDescent="0.25">
      <c r="A8022">
        <v>3</v>
      </c>
      <c r="B8022" t="s">
        <v>163</v>
      </c>
      <c r="C8022">
        <v>3</v>
      </c>
      <c r="D8022" t="s">
        <v>164</v>
      </c>
      <c r="E8022">
        <v>16</v>
      </c>
      <c r="F8022" t="s">
        <v>165</v>
      </c>
      <c r="G8022" s="9">
        <v>39</v>
      </c>
      <c r="H8022" t="s">
        <v>172</v>
      </c>
      <c r="I8022">
        <v>0</v>
      </c>
      <c r="J8022" t="s">
        <v>173</v>
      </c>
      <c r="K8022">
        <v>16</v>
      </c>
      <c r="L8022" t="s">
        <v>165</v>
      </c>
      <c r="M8022" s="18">
        <f t="shared" si="250"/>
        <v>3.25</v>
      </c>
      <c r="N8022" s="18">
        <f t="shared" si="251"/>
        <v>39</v>
      </c>
    </row>
    <row r="8023" spans="1:14" x14ac:dyDescent="0.25">
      <c r="A8023">
        <v>4</v>
      </c>
      <c r="B8023" t="s">
        <v>163</v>
      </c>
      <c r="C8023">
        <v>4</v>
      </c>
      <c r="D8023" t="s">
        <v>164</v>
      </c>
      <c r="E8023">
        <v>16</v>
      </c>
      <c r="F8023" t="s">
        <v>165</v>
      </c>
      <c r="G8023" s="9">
        <v>33</v>
      </c>
      <c r="H8023" t="s">
        <v>172</v>
      </c>
      <c r="I8023">
        <v>11</v>
      </c>
      <c r="J8023" t="s">
        <v>173</v>
      </c>
      <c r="K8023">
        <v>10</v>
      </c>
      <c r="L8023" t="s">
        <v>165</v>
      </c>
      <c r="M8023" s="18">
        <f t="shared" si="250"/>
        <v>4.333333333333333</v>
      </c>
      <c r="N8023" s="18">
        <f t="shared" si="251"/>
        <v>33.916666666666664</v>
      </c>
    </row>
    <row r="8024" spans="1:14" x14ac:dyDescent="0.25">
      <c r="A8024">
        <v>4</v>
      </c>
      <c r="B8024" t="s">
        <v>163</v>
      </c>
      <c r="C8024">
        <v>0</v>
      </c>
      <c r="D8024" t="s">
        <v>164</v>
      </c>
      <c r="E8024">
        <v>16</v>
      </c>
      <c r="F8024" t="s">
        <v>165</v>
      </c>
      <c r="G8024" s="9">
        <v>21</v>
      </c>
      <c r="H8024" t="s">
        <v>172</v>
      </c>
      <c r="I8024">
        <v>8</v>
      </c>
      <c r="J8024" t="s">
        <v>173</v>
      </c>
      <c r="K8024">
        <v>12</v>
      </c>
      <c r="L8024" t="s">
        <v>165</v>
      </c>
      <c r="M8024" s="18">
        <f t="shared" si="250"/>
        <v>4</v>
      </c>
      <c r="N8024" s="18">
        <f t="shared" si="251"/>
        <v>21.666666666666668</v>
      </c>
    </row>
    <row r="8025" spans="1:14" x14ac:dyDescent="0.25">
      <c r="A8025">
        <v>2</v>
      </c>
      <c r="B8025" t="s">
        <v>163</v>
      </c>
      <c r="C8025">
        <v>0</v>
      </c>
      <c r="D8025" t="s">
        <v>164</v>
      </c>
      <c r="E8025">
        <v>16</v>
      </c>
      <c r="F8025" t="s">
        <v>165</v>
      </c>
      <c r="G8025" s="9">
        <v>19</v>
      </c>
      <c r="H8025" t="s">
        <v>172</v>
      </c>
      <c r="I8025">
        <v>9</v>
      </c>
      <c r="J8025" t="s">
        <v>173</v>
      </c>
      <c r="K8025">
        <v>3</v>
      </c>
      <c r="L8025" t="s">
        <v>165</v>
      </c>
      <c r="M8025" s="18">
        <f t="shared" si="250"/>
        <v>2</v>
      </c>
      <c r="N8025" s="18">
        <f t="shared" si="251"/>
        <v>19.75</v>
      </c>
    </row>
    <row r="8026" spans="1:14" x14ac:dyDescent="0.25">
      <c r="A8026">
        <v>1</v>
      </c>
      <c r="B8026" t="s">
        <v>163</v>
      </c>
      <c r="C8026">
        <v>5</v>
      </c>
      <c r="D8026" t="s">
        <v>164</v>
      </c>
      <c r="E8026">
        <v>16</v>
      </c>
      <c r="F8026" t="s">
        <v>165</v>
      </c>
      <c r="G8026" s="9">
        <v>16</v>
      </c>
      <c r="H8026" t="s">
        <v>172</v>
      </c>
      <c r="I8026">
        <v>10</v>
      </c>
      <c r="J8026" t="s">
        <v>173</v>
      </c>
      <c r="K8026">
        <v>14</v>
      </c>
      <c r="L8026" t="s">
        <v>165</v>
      </c>
      <c r="M8026" s="18">
        <f t="shared" si="250"/>
        <v>1.4166666666666667</v>
      </c>
      <c r="N8026" s="18">
        <f t="shared" si="251"/>
        <v>16.833333333333332</v>
      </c>
    </row>
    <row r="8027" spans="1:14" x14ac:dyDescent="0.25">
      <c r="A8027">
        <v>5</v>
      </c>
      <c r="B8027" t="s">
        <v>163</v>
      </c>
      <c r="C8027">
        <v>11</v>
      </c>
      <c r="D8027" t="s">
        <v>164</v>
      </c>
      <c r="E8027">
        <v>16</v>
      </c>
      <c r="F8027" t="s">
        <v>165</v>
      </c>
      <c r="G8027" s="9">
        <v>16</v>
      </c>
      <c r="H8027" t="s">
        <v>172</v>
      </c>
      <c r="I8027">
        <v>11</v>
      </c>
      <c r="J8027" t="s">
        <v>173</v>
      </c>
      <c r="K8027">
        <v>8</v>
      </c>
      <c r="L8027" t="s">
        <v>165</v>
      </c>
      <c r="M8027" s="18">
        <f t="shared" si="250"/>
        <v>5.916666666666667</v>
      </c>
      <c r="N8027" s="18">
        <f t="shared" si="251"/>
        <v>16.916666666666668</v>
      </c>
    </row>
    <row r="8028" spans="1:14" x14ac:dyDescent="0.25">
      <c r="A8028">
        <v>5</v>
      </c>
      <c r="B8028" t="s">
        <v>163</v>
      </c>
      <c r="C8028">
        <v>11</v>
      </c>
      <c r="D8028" t="s">
        <v>164</v>
      </c>
      <c r="E8028">
        <v>16</v>
      </c>
      <c r="F8028" t="s">
        <v>165</v>
      </c>
      <c r="G8028" s="9">
        <v>34</v>
      </c>
      <c r="H8028" t="s">
        <v>172</v>
      </c>
      <c r="I8028">
        <v>8</v>
      </c>
      <c r="J8028" t="s">
        <v>173</v>
      </c>
      <c r="K8028">
        <v>10</v>
      </c>
      <c r="L8028" t="s">
        <v>165</v>
      </c>
      <c r="M8028" s="18">
        <f t="shared" si="250"/>
        <v>5.916666666666667</v>
      </c>
      <c r="N8028" s="18">
        <f t="shared" si="251"/>
        <v>34.666666666666664</v>
      </c>
    </row>
    <row r="8029" spans="1:14" x14ac:dyDescent="0.25">
      <c r="A8029">
        <v>5</v>
      </c>
      <c r="B8029" t="s">
        <v>163</v>
      </c>
      <c r="C8029">
        <v>11</v>
      </c>
      <c r="D8029" t="s">
        <v>164</v>
      </c>
      <c r="E8029">
        <v>16</v>
      </c>
      <c r="F8029" t="s">
        <v>165</v>
      </c>
      <c r="G8029" s="9">
        <v>10</v>
      </c>
      <c r="H8029" t="s">
        <v>172</v>
      </c>
      <c r="I8029">
        <v>6</v>
      </c>
      <c r="J8029" t="s">
        <v>173</v>
      </c>
      <c r="K8029">
        <v>8</v>
      </c>
      <c r="L8029" t="s">
        <v>165</v>
      </c>
      <c r="M8029" s="18">
        <f t="shared" si="250"/>
        <v>5.916666666666667</v>
      </c>
      <c r="N8029" s="18">
        <f t="shared" si="251"/>
        <v>10.5</v>
      </c>
    </row>
    <row r="8030" spans="1:14" x14ac:dyDescent="0.25">
      <c r="A8030">
        <v>1</v>
      </c>
      <c r="B8030" t="s">
        <v>163</v>
      </c>
      <c r="C8030">
        <v>7</v>
      </c>
      <c r="D8030" t="s">
        <v>164</v>
      </c>
      <c r="E8030">
        <v>16</v>
      </c>
      <c r="F8030" t="s">
        <v>165</v>
      </c>
      <c r="G8030" s="9">
        <v>33</v>
      </c>
      <c r="H8030" t="s">
        <v>172</v>
      </c>
      <c r="I8030">
        <v>10</v>
      </c>
      <c r="J8030" t="s">
        <v>173</v>
      </c>
      <c r="K8030">
        <v>16</v>
      </c>
      <c r="L8030" t="s">
        <v>165</v>
      </c>
      <c r="M8030" s="18">
        <f t="shared" si="250"/>
        <v>1.5833333333333335</v>
      </c>
      <c r="N8030" s="18">
        <f t="shared" si="251"/>
        <v>33.833333333333336</v>
      </c>
    </row>
    <row r="8031" spans="1:14" x14ac:dyDescent="0.25">
      <c r="A8031">
        <v>3</v>
      </c>
      <c r="B8031" t="s">
        <v>163</v>
      </c>
      <c r="C8031">
        <v>3</v>
      </c>
      <c r="D8031" t="s">
        <v>164</v>
      </c>
      <c r="E8031">
        <v>16</v>
      </c>
      <c r="F8031" t="s">
        <v>165</v>
      </c>
      <c r="G8031" s="9">
        <v>22</v>
      </c>
      <c r="H8031" t="s">
        <v>172</v>
      </c>
      <c r="I8031">
        <v>6</v>
      </c>
      <c r="J8031" t="s">
        <v>173</v>
      </c>
      <c r="K8031">
        <v>14</v>
      </c>
      <c r="L8031" t="s">
        <v>165</v>
      </c>
      <c r="M8031" s="18">
        <f t="shared" si="250"/>
        <v>3.25</v>
      </c>
      <c r="N8031" s="18">
        <f t="shared" si="251"/>
        <v>22.5</v>
      </c>
    </row>
    <row r="8032" spans="1:14" x14ac:dyDescent="0.25">
      <c r="A8032">
        <v>2</v>
      </c>
      <c r="B8032" t="s">
        <v>163</v>
      </c>
      <c r="C8032">
        <v>7</v>
      </c>
      <c r="D8032" t="s">
        <v>164</v>
      </c>
      <c r="E8032">
        <v>4</v>
      </c>
      <c r="F8032" t="s">
        <v>165</v>
      </c>
      <c r="G8032" s="9">
        <v>2</v>
      </c>
      <c r="H8032" t="s">
        <v>172</v>
      </c>
      <c r="I8032">
        <v>7</v>
      </c>
      <c r="J8032" t="s">
        <v>173</v>
      </c>
      <c r="K8032">
        <v>4</v>
      </c>
      <c r="L8032" t="s">
        <v>165</v>
      </c>
      <c r="M8032" s="18">
        <f t="shared" si="250"/>
        <v>2.5833333333333335</v>
      </c>
      <c r="N8032" s="18">
        <f t="shared" si="251"/>
        <v>2.5833333333333335</v>
      </c>
    </row>
    <row r="8033" spans="1:14" x14ac:dyDescent="0.25">
      <c r="A8033">
        <v>5</v>
      </c>
      <c r="B8033" t="s">
        <v>163</v>
      </c>
      <c r="C8033">
        <v>11</v>
      </c>
      <c r="D8033" t="s">
        <v>164</v>
      </c>
      <c r="E8033">
        <v>16</v>
      </c>
      <c r="F8033" t="s">
        <v>165</v>
      </c>
      <c r="G8033" s="9">
        <v>7</v>
      </c>
      <c r="H8033" t="s">
        <v>172</v>
      </c>
      <c r="I8033">
        <v>0</v>
      </c>
      <c r="J8033" t="s">
        <v>173</v>
      </c>
      <c r="K8033">
        <v>21</v>
      </c>
      <c r="L8033" t="s">
        <v>165</v>
      </c>
      <c r="M8033" s="18">
        <f t="shared" si="250"/>
        <v>5.916666666666667</v>
      </c>
      <c r="N8033" s="18">
        <f t="shared" si="251"/>
        <v>7</v>
      </c>
    </row>
    <row r="8034" spans="1:14" x14ac:dyDescent="0.25">
      <c r="A8034">
        <v>0</v>
      </c>
      <c r="B8034" t="s">
        <v>163</v>
      </c>
      <c r="C8034">
        <v>8</v>
      </c>
      <c r="D8034" t="s">
        <v>164</v>
      </c>
      <c r="E8034">
        <v>16</v>
      </c>
      <c r="F8034" t="s">
        <v>165</v>
      </c>
      <c r="G8034" s="9">
        <v>35</v>
      </c>
      <c r="H8034" t="s">
        <v>172</v>
      </c>
      <c r="I8034">
        <v>1</v>
      </c>
      <c r="J8034" t="s">
        <v>173</v>
      </c>
      <c r="K8034">
        <v>23</v>
      </c>
      <c r="L8034" t="s">
        <v>165</v>
      </c>
      <c r="M8034" s="18">
        <f t="shared" si="250"/>
        <v>0.66666666666666663</v>
      </c>
      <c r="N8034" s="18">
        <f t="shared" si="251"/>
        <v>35.083333333333336</v>
      </c>
    </row>
    <row r="8035" spans="1:14" x14ac:dyDescent="0.25">
      <c r="A8035">
        <v>0</v>
      </c>
      <c r="B8035" t="s">
        <v>163</v>
      </c>
      <c r="C8035">
        <v>11</v>
      </c>
      <c r="D8035" t="s">
        <v>164</v>
      </c>
      <c r="E8035">
        <v>25</v>
      </c>
      <c r="F8035" t="s">
        <v>165</v>
      </c>
      <c r="G8035" s="9">
        <v>1</v>
      </c>
      <c r="H8035" t="s">
        <v>172</v>
      </c>
      <c r="I8035">
        <v>11</v>
      </c>
      <c r="J8035" t="s">
        <v>173</v>
      </c>
      <c r="K8035">
        <v>6</v>
      </c>
      <c r="L8035" t="s">
        <v>165</v>
      </c>
      <c r="M8035" s="18">
        <f t="shared" si="250"/>
        <v>0.91666666666666663</v>
      </c>
      <c r="N8035" s="18">
        <f t="shared" si="251"/>
        <v>1.9166666666666665</v>
      </c>
    </row>
    <row r="8036" spans="1:14" x14ac:dyDescent="0.25">
      <c r="A8036">
        <v>5</v>
      </c>
      <c r="B8036" t="s">
        <v>163</v>
      </c>
      <c r="C8036">
        <v>11</v>
      </c>
      <c r="D8036" t="s">
        <v>164</v>
      </c>
      <c r="E8036">
        <v>16</v>
      </c>
      <c r="F8036" t="s">
        <v>165</v>
      </c>
      <c r="G8036" s="9">
        <v>7</v>
      </c>
      <c r="H8036" t="s">
        <v>172</v>
      </c>
      <c r="I8036">
        <v>10</v>
      </c>
      <c r="J8036" t="s">
        <v>173</v>
      </c>
      <c r="K8036">
        <v>11</v>
      </c>
      <c r="L8036" t="s">
        <v>165</v>
      </c>
      <c r="M8036" s="18">
        <f t="shared" si="250"/>
        <v>5.916666666666667</v>
      </c>
      <c r="N8036" s="18">
        <f t="shared" si="251"/>
        <v>7.833333333333333</v>
      </c>
    </row>
    <row r="8037" spans="1:14" x14ac:dyDescent="0.25">
      <c r="A8037">
        <v>1</v>
      </c>
      <c r="B8037" t="s">
        <v>163</v>
      </c>
      <c r="C8037">
        <v>0</v>
      </c>
      <c r="D8037" t="s">
        <v>164</v>
      </c>
      <c r="E8037">
        <v>13</v>
      </c>
      <c r="F8037" t="s">
        <v>165</v>
      </c>
      <c r="G8037" s="9">
        <v>4</v>
      </c>
      <c r="H8037" t="s">
        <v>172</v>
      </c>
      <c r="I8037">
        <v>11</v>
      </c>
      <c r="J8037" t="s">
        <v>173</v>
      </c>
      <c r="K8037">
        <v>16</v>
      </c>
      <c r="L8037" t="s">
        <v>165</v>
      </c>
      <c r="M8037" s="18">
        <f t="shared" si="250"/>
        <v>1</v>
      </c>
      <c r="N8037" s="18">
        <f t="shared" si="251"/>
        <v>4.916666666666667</v>
      </c>
    </row>
    <row r="8038" spans="1:14" x14ac:dyDescent="0.25">
      <c r="A8038">
        <v>1</v>
      </c>
      <c r="B8038" t="s">
        <v>163</v>
      </c>
      <c r="C8038">
        <v>2</v>
      </c>
      <c r="D8038" t="s">
        <v>164</v>
      </c>
      <c r="E8038">
        <v>16</v>
      </c>
      <c r="F8038" t="s">
        <v>165</v>
      </c>
      <c r="G8038" s="9">
        <v>5</v>
      </c>
      <c r="H8038" t="s">
        <v>172</v>
      </c>
      <c r="I8038">
        <v>0</v>
      </c>
      <c r="J8038" t="s">
        <v>173</v>
      </c>
      <c r="K8038">
        <v>10</v>
      </c>
      <c r="L8038" t="s">
        <v>165</v>
      </c>
      <c r="M8038" s="18">
        <f t="shared" si="250"/>
        <v>1.1666666666666667</v>
      </c>
      <c r="N8038" s="18">
        <f t="shared" si="251"/>
        <v>5</v>
      </c>
    </row>
    <row r="8039" spans="1:14" x14ac:dyDescent="0.25">
      <c r="A8039">
        <v>0</v>
      </c>
      <c r="B8039" t="s">
        <v>163</v>
      </c>
      <c r="C8039">
        <v>0</v>
      </c>
      <c r="D8039" t="s">
        <v>164</v>
      </c>
      <c r="E8039">
        <v>16</v>
      </c>
      <c r="F8039" t="s">
        <v>165</v>
      </c>
      <c r="G8039" s="9">
        <v>27</v>
      </c>
      <c r="H8039" t="s">
        <v>172</v>
      </c>
      <c r="I8039">
        <v>7</v>
      </c>
      <c r="J8039" t="s">
        <v>173</v>
      </c>
      <c r="K8039">
        <v>8</v>
      </c>
      <c r="L8039" t="s">
        <v>165</v>
      </c>
      <c r="M8039" s="18">
        <f t="shared" si="250"/>
        <v>0</v>
      </c>
      <c r="N8039" s="18">
        <f t="shared" si="251"/>
        <v>27.583333333333332</v>
      </c>
    </row>
    <row r="8040" spans="1:14" x14ac:dyDescent="0.25">
      <c r="A8040">
        <v>0</v>
      </c>
      <c r="B8040" t="s">
        <v>163</v>
      </c>
      <c r="C8040">
        <v>4</v>
      </c>
      <c r="D8040" t="s">
        <v>164</v>
      </c>
      <c r="E8040">
        <v>16</v>
      </c>
      <c r="F8040" t="s">
        <v>165</v>
      </c>
      <c r="G8040" s="9">
        <v>15</v>
      </c>
      <c r="H8040" t="s">
        <v>172</v>
      </c>
      <c r="I8040">
        <v>11</v>
      </c>
      <c r="J8040" t="s">
        <v>173</v>
      </c>
      <c r="K8040">
        <v>20</v>
      </c>
      <c r="L8040" t="s">
        <v>165</v>
      </c>
      <c r="M8040" s="18">
        <f t="shared" si="250"/>
        <v>0.33333333333333331</v>
      </c>
      <c r="N8040" s="18">
        <f t="shared" si="251"/>
        <v>15.916666666666666</v>
      </c>
    </row>
    <row r="8041" spans="1:14" x14ac:dyDescent="0.25">
      <c r="A8041">
        <v>1</v>
      </c>
      <c r="B8041" t="s">
        <v>163</v>
      </c>
      <c r="C8041">
        <v>7</v>
      </c>
      <c r="D8041" t="s">
        <v>164</v>
      </c>
      <c r="E8041">
        <v>16</v>
      </c>
      <c r="F8041" t="s">
        <v>165</v>
      </c>
      <c r="G8041" s="9">
        <v>10</v>
      </c>
      <c r="H8041" t="s">
        <v>172</v>
      </c>
      <c r="I8041">
        <v>9</v>
      </c>
      <c r="J8041" t="s">
        <v>173</v>
      </c>
      <c r="K8041">
        <v>27</v>
      </c>
      <c r="L8041" t="s">
        <v>165</v>
      </c>
      <c r="M8041" s="18">
        <f t="shared" si="250"/>
        <v>1.5833333333333335</v>
      </c>
      <c r="N8041" s="18">
        <f t="shared" si="251"/>
        <v>10.75</v>
      </c>
    </row>
    <row r="8042" spans="1:14" x14ac:dyDescent="0.25">
      <c r="A8042">
        <v>5</v>
      </c>
      <c r="B8042" t="s">
        <v>163</v>
      </c>
      <c r="C8042">
        <v>8</v>
      </c>
      <c r="D8042" t="s">
        <v>164</v>
      </c>
      <c r="E8042">
        <v>16</v>
      </c>
      <c r="F8042" t="s">
        <v>165</v>
      </c>
      <c r="G8042" s="9">
        <v>28</v>
      </c>
      <c r="H8042" t="s">
        <v>172</v>
      </c>
      <c r="I8042">
        <v>0</v>
      </c>
      <c r="J8042" t="s">
        <v>173</v>
      </c>
      <c r="K8042">
        <v>16</v>
      </c>
      <c r="L8042" t="s">
        <v>165</v>
      </c>
      <c r="M8042" s="18">
        <f t="shared" si="250"/>
        <v>5.666666666666667</v>
      </c>
      <c r="N8042" s="18">
        <f t="shared" si="251"/>
        <v>28</v>
      </c>
    </row>
    <row r="8043" spans="1:14" x14ac:dyDescent="0.25">
      <c r="A8043">
        <v>4</v>
      </c>
      <c r="B8043" t="s">
        <v>163</v>
      </c>
      <c r="C8043">
        <v>9</v>
      </c>
      <c r="D8043" t="s">
        <v>164</v>
      </c>
      <c r="E8043">
        <v>25</v>
      </c>
      <c r="F8043" t="s">
        <v>165</v>
      </c>
      <c r="G8043" s="9">
        <v>6</v>
      </c>
      <c r="H8043" t="s">
        <v>172</v>
      </c>
      <c r="I8043">
        <v>8</v>
      </c>
      <c r="J8043" t="s">
        <v>173</v>
      </c>
      <c r="K8043">
        <v>20</v>
      </c>
      <c r="L8043" t="s">
        <v>165</v>
      </c>
      <c r="M8043" s="18">
        <f t="shared" si="250"/>
        <v>4.75</v>
      </c>
      <c r="N8043" s="18">
        <f t="shared" si="251"/>
        <v>6.666666666666667</v>
      </c>
    </row>
    <row r="8044" spans="1:14" x14ac:dyDescent="0.25">
      <c r="A8044">
        <v>2</v>
      </c>
      <c r="B8044" t="s">
        <v>163</v>
      </c>
      <c r="C8044">
        <v>0</v>
      </c>
      <c r="D8044" t="s">
        <v>164</v>
      </c>
      <c r="E8044">
        <v>13</v>
      </c>
      <c r="F8044" t="s">
        <v>165</v>
      </c>
      <c r="G8044" s="9">
        <v>2</v>
      </c>
      <c r="H8044" t="s">
        <v>172</v>
      </c>
      <c r="I8044">
        <v>0</v>
      </c>
      <c r="J8044" t="s">
        <v>173</v>
      </c>
      <c r="K8044">
        <v>13</v>
      </c>
      <c r="L8044" t="s">
        <v>165</v>
      </c>
      <c r="M8044" s="18">
        <f t="shared" si="250"/>
        <v>2</v>
      </c>
      <c r="N8044" s="18">
        <f t="shared" si="251"/>
        <v>2</v>
      </c>
    </row>
    <row r="8045" spans="1:14" x14ac:dyDescent="0.25">
      <c r="A8045">
        <v>0</v>
      </c>
      <c r="B8045" t="s">
        <v>163</v>
      </c>
      <c r="C8045">
        <v>7</v>
      </c>
      <c r="D8045" t="s">
        <v>164</v>
      </c>
      <c r="E8045">
        <v>14</v>
      </c>
      <c r="F8045" t="s">
        <v>165</v>
      </c>
      <c r="G8045" s="9">
        <v>0</v>
      </c>
      <c r="H8045" t="s">
        <v>172</v>
      </c>
      <c r="I8045">
        <v>7</v>
      </c>
      <c r="J8045" t="s">
        <v>173</v>
      </c>
      <c r="K8045">
        <v>14</v>
      </c>
      <c r="L8045" t="s">
        <v>165</v>
      </c>
      <c r="M8045" s="18">
        <f t="shared" si="250"/>
        <v>0.58333333333333337</v>
      </c>
      <c r="N8045" s="18">
        <f t="shared" si="251"/>
        <v>0.58333333333333337</v>
      </c>
    </row>
    <row r="8046" spans="1:14" x14ac:dyDescent="0.25">
      <c r="A8046">
        <v>0</v>
      </c>
      <c r="B8046" t="s">
        <v>163</v>
      </c>
      <c r="C8046">
        <v>9</v>
      </c>
      <c r="D8046" t="s">
        <v>164</v>
      </c>
      <c r="E8046">
        <v>16</v>
      </c>
      <c r="F8046" t="s">
        <v>165</v>
      </c>
      <c r="G8046" s="9">
        <v>8</v>
      </c>
      <c r="H8046" t="s">
        <v>172</v>
      </c>
      <c r="I8046">
        <v>3</v>
      </c>
      <c r="J8046" t="s">
        <v>173</v>
      </c>
      <c r="K8046">
        <v>16</v>
      </c>
      <c r="L8046" t="s">
        <v>165</v>
      </c>
      <c r="M8046" s="18">
        <f t="shared" si="250"/>
        <v>0.75</v>
      </c>
      <c r="N8046" s="18">
        <f t="shared" si="251"/>
        <v>8.25</v>
      </c>
    </row>
    <row r="8047" spans="1:14" x14ac:dyDescent="0.25">
      <c r="A8047">
        <v>1</v>
      </c>
      <c r="B8047" t="s">
        <v>163</v>
      </c>
      <c r="C8047">
        <v>7</v>
      </c>
      <c r="D8047" t="s">
        <v>164</v>
      </c>
      <c r="E8047">
        <v>19</v>
      </c>
      <c r="F8047" t="s">
        <v>165</v>
      </c>
      <c r="G8047" s="9">
        <v>1</v>
      </c>
      <c r="H8047" t="s">
        <v>172</v>
      </c>
      <c r="I8047">
        <v>7</v>
      </c>
      <c r="J8047" t="s">
        <v>173</v>
      </c>
      <c r="K8047">
        <v>19</v>
      </c>
      <c r="L8047" t="s">
        <v>165</v>
      </c>
      <c r="M8047" s="18">
        <f t="shared" si="250"/>
        <v>1.5833333333333335</v>
      </c>
      <c r="N8047" s="18">
        <f t="shared" si="251"/>
        <v>1.5833333333333335</v>
      </c>
    </row>
    <row r="8048" spans="1:14" x14ac:dyDescent="0.25">
      <c r="A8048">
        <v>1</v>
      </c>
      <c r="B8048" t="s">
        <v>163</v>
      </c>
      <c r="C8048">
        <v>5</v>
      </c>
      <c r="D8048" t="s">
        <v>164</v>
      </c>
      <c r="E8048">
        <v>16</v>
      </c>
      <c r="F8048" t="s">
        <v>165</v>
      </c>
      <c r="G8048" s="9">
        <v>9</v>
      </c>
      <c r="H8048" t="s">
        <v>172</v>
      </c>
      <c r="I8048">
        <v>5</v>
      </c>
      <c r="J8048" t="s">
        <v>173</v>
      </c>
      <c r="K8048">
        <v>13</v>
      </c>
      <c r="L8048" t="s">
        <v>165</v>
      </c>
      <c r="M8048" s="18">
        <f t="shared" si="250"/>
        <v>1.4166666666666667</v>
      </c>
      <c r="N8048" s="18">
        <f t="shared" si="251"/>
        <v>9.4166666666666661</v>
      </c>
    </row>
    <row r="8049" spans="1:14" x14ac:dyDescent="0.25">
      <c r="A8049">
        <v>0</v>
      </c>
      <c r="B8049" t="s">
        <v>163</v>
      </c>
      <c r="C8049">
        <v>3</v>
      </c>
      <c r="D8049" t="s">
        <v>164</v>
      </c>
      <c r="E8049">
        <v>16</v>
      </c>
      <c r="F8049" t="s">
        <v>165</v>
      </c>
      <c r="G8049" s="9">
        <v>43</v>
      </c>
      <c r="H8049" t="s">
        <v>172</v>
      </c>
      <c r="I8049">
        <v>11</v>
      </c>
      <c r="J8049" t="s">
        <v>173</v>
      </c>
      <c r="K8049">
        <v>12</v>
      </c>
      <c r="L8049" t="s">
        <v>165</v>
      </c>
      <c r="M8049" s="18">
        <f t="shared" si="250"/>
        <v>0.25</v>
      </c>
      <c r="N8049" s="18">
        <f t="shared" si="251"/>
        <v>43.916666666666664</v>
      </c>
    </row>
    <row r="8050" spans="1:14" x14ac:dyDescent="0.25">
      <c r="A8050">
        <v>1</v>
      </c>
      <c r="B8050" t="s">
        <v>163</v>
      </c>
      <c r="C8050">
        <v>0</v>
      </c>
      <c r="D8050" t="s">
        <v>164</v>
      </c>
      <c r="E8050">
        <v>14</v>
      </c>
      <c r="F8050" t="s">
        <v>165</v>
      </c>
      <c r="G8050" s="9">
        <v>1</v>
      </c>
      <c r="H8050" t="s">
        <v>172</v>
      </c>
      <c r="I8050">
        <v>0</v>
      </c>
      <c r="J8050" t="s">
        <v>173</v>
      </c>
      <c r="K8050">
        <v>14</v>
      </c>
      <c r="L8050" t="s">
        <v>165</v>
      </c>
      <c r="M8050" s="18">
        <f t="shared" si="250"/>
        <v>1</v>
      </c>
      <c r="N8050" s="18">
        <f t="shared" si="251"/>
        <v>1</v>
      </c>
    </row>
    <row r="8051" spans="1:14" x14ac:dyDescent="0.25">
      <c r="A8051">
        <v>1</v>
      </c>
      <c r="B8051" t="s">
        <v>163</v>
      </c>
      <c r="C8051">
        <v>0</v>
      </c>
      <c r="D8051" t="s">
        <v>164</v>
      </c>
      <c r="E8051">
        <v>7</v>
      </c>
      <c r="F8051" t="s">
        <v>165</v>
      </c>
      <c r="G8051" s="9">
        <v>1</v>
      </c>
      <c r="H8051" t="s">
        <v>172</v>
      </c>
      <c r="I8051">
        <v>0</v>
      </c>
      <c r="J8051" t="s">
        <v>173</v>
      </c>
      <c r="K8051">
        <v>7</v>
      </c>
      <c r="L8051" t="s">
        <v>165</v>
      </c>
      <c r="M8051" s="18">
        <f t="shared" si="250"/>
        <v>1</v>
      </c>
      <c r="N8051" s="18">
        <f t="shared" si="251"/>
        <v>1</v>
      </c>
    </row>
    <row r="8052" spans="1:14" x14ac:dyDescent="0.25">
      <c r="A8052">
        <v>0</v>
      </c>
      <c r="B8052" t="s">
        <v>163</v>
      </c>
      <c r="C8052">
        <v>6</v>
      </c>
      <c r="D8052" t="s">
        <v>164</v>
      </c>
      <c r="E8052">
        <v>14</v>
      </c>
      <c r="F8052" t="s">
        <v>165</v>
      </c>
      <c r="G8052" s="9">
        <v>0</v>
      </c>
      <c r="H8052" t="s">
        <v>172</v>
      </c>
      <c r="I8052">
        <v>6</v>
      </c>
      <c r="J8052" t="s">
        <v>173</v>
      </c>
      <c r="K8052">
        <v>14</v>
      </c>
      <c r="L8052" t="s">
        <v>165</v>
      </c>
      <c r="M8052" s="18">
        <f t="shared" si="250"/>
        <v>0.5</v>
      </c>
      <c r="N8052" s="18">
        <f t="shared" si="251"/>
        <v>0.5</v>
      </c>
    </row>
    <row r="8053" spans="1:14" x14ac:dyDescent="0.25">
      <c r="A8053">
        <v>0</v>
      </c>
      <c r="B8053" t="s">
        <v>163</v>
      </c>
      <c r="C8053">
        <v>2</v>
      </c>
      <c r="D8053" t="s">
        <v>164</v>
      </c>
      <c r="E8053">
        <v>25</v>
      </c>
      <c r="F8053" t="s">
        <v>165</v>
      </c>
      <c r="G8053" s="9">
        <v>0</v>
      </c>
      <c r="H8053" t="s">
        <v>172</v>
      </c>
      <c r="I8053">
        <v>2</v>
      </c>
      <c r="J8053" t="s">
        <v>173</v>
      </c>
      <c r="K8053">
        <v>25</v>
      </c>
      <c r="L8053" t="s">
        <v>165</v>
      </c>
      <c r="M8053" s="18">
        <f t="shared" si="250"/>
        <v>0.16666666666666666</v>
      </c>
      <c r="N8053" s="18">
        <f t="shared" si="251"/>
        <v>0.16666666666666666</v>
      </c>
    </row>
    <row r="8054" spans="1:14" x14ac:dyDescent="0.25">
      <c r="A8054">
        <v>5</v>
      </c>
      <c r="B8054" t="s">
        <v>163</v>
      </c>
      <c r="C8054">
        <v>5</v>
      </c>
      <c r="D8054" t="s">
        <v>164</v>
      </c>
      <c r="E8054">
        <v>16</v>
      </c>
      <c r="F8054" t="s">
        <v>165</v>
      </c>
      <c r="G8054" s="9">
        <v>27</v>
      </c>
      <c r="H8054" t="s">
        <v>172</v>
      </c>
      <c r="I8054">
        <v>5</v>
      </c>
      <c r="J8054" t="s">
        <v>173</v>
      </c>
      <c r="K8054">
        <v>25</v>
      </c>
      <c r="L8054" t="s">
        <v>165</v>
      </c>
      <c r="M8054" s="18">
        <f t="shared" si="250"/>
        <v>5.416666666666667</v>
      </c>
      <c r="N8054" s="18">
        <f t="shared" si="251"/>
        <v>27.416666666666668</v>
      </c>
    </row>
    <row r="8055" spans="1:14" x14ac:dyDescent="0.25">
      <c r="A8055">
        <v>5</v>
      </c>
      <c r="B8055" t="s">
        <v>163</v>
      </c>
      <c r="C8055">
        <v>11</v>
      </c>
      <c r="D8055" t="s">
        <v>164</v>
      </c>
      <c r="E8055">
        <v>16</v>
      </c>
      <c r="F8055" t="s">
        <v>165</v>
      </c>
      <c r="G8055" s="9">
        <v>31</v>
      </c>
      <c r="H8055" t="s">
        <v>172</v>
      </c>
      <c r="I8055">
        <v>11</v>
      </c>
      <c r="J8055" t="s">
        <v>173</v>
      </c>
      <c r="K8055">
        <v>20</v>
      </c>
      <c r="L8055" t="s">
        <v>165</v>
      </c>
      <c r="M8055" s="18">
        <f t="shared" si="250"/>
        <v>5.916666666666667</v>
      </c>
      <c r="N8055" s="18">
        <f t="shared" si="251"/>
        <v>31.916666666666668</v>
      </c>
    </row>
    <row r="8056" spans="1:14" x14ac:dyDescent="0.25">
      <c r="A8056">
        <v>5</v>
      </c>
      <c r="B8056" t="s">
        <v>163</v>
      </c>
      <c r="C8056">
        <v>8</v>
      </c>
      <c r="D8056" t="s">
        <v>164</v>
      </c>
      <c r="E8056">
        <v>11</v>
      </c>
      <c r="F8056" t="s">
        <v>165</v>
      </c>
      <c r="G8056" s="9">
        <v>5</v>
      </c>
      <c r="H8056" t="s">
        <v>172</v>
      </c>
      <c r="I8056">
        <v>8</v>
      </c>
      <c r="J8056" t="s">
        <v>173</v>
      </c>
      <c r="K8056">
        <v>11</v>
      </c>
      <c r="L8056" t="s">
        <v>165</v>
      </c>
      <c r="M8056" s="18">
        <f t="shared" si="250"/>
        <v>5.666666666666667</v>
      </c>
      <c r="N8056" s="18">
        <f t="shared" si="251"/>
        <v>5.666666666666667</v>
      </c>
    </row>
    <row r="8057" spans="1:14" x14ac:dyDescent="0.25">
      <c r="A8057">
        <v>0</v>
      </c>
      <c r="B8057" t="s">
        <v>163</v>
      </c>
      <c r="C8057">
        <v>11</v>
      </c>
      <c r="D8057" t="s">
        <v>164</v>
      </c>
      <c r="E8057">
        <v>9</v>
      </c>
      <c r="F8057" t="s">
        <v>165</v>
      </c>
      <c r="G8057" s="9">
        <v>2</v>
      </c>
      <c r="H8057" t="s">
        <v>172</v>
      </c>
      <c r="I8057">
        <v>3</v>
      </c>
      <c r="J8057" t="s">
        <v>173</v>
      </c>
      <c r="K8057">
        <v>15</v>
      </c>
      <c r="L8057" t="s">
        <v>165</v>
      </c>
      <c r="M8057" s="18">
        <f t="shared" si="250"/>
        <v>0.91666666666666663</v>
      </c>
      <c r="N8057" s="18">
        <f t="shared" si="251"/>
        <v>2.25</v>
      </c>
    </row>
    <row r="8058" spans="1:14" x14ac:dyDescent="0.25">
      <c r="A8058">
        <v>1</v>
      </c>
      <c r="B8058" t="s">
        <v>163</v>
      </c>
      <c r="C8058">
        <v>10</v>
      </c>
      <c r="D8058" t="s">
        <v>164</v>
      </c>
      <c r="E8058">
        <v>15</v>
      </c>
      <c r="F8058" t="s">
        <v>165</v>
      </c>
      <c r="G8058" s="9">
        <v>1</v>
      </c>
      <c r="H8058" t="s">
        <v>172</v>
      </c>
      <c r="I8058">
        <v>10</v>
      </c>
      <c r="J8058" t="s">
        <v>173</v>
      </c>
      <c r="K8058">
        <v>15</v>
      </c>
      <c r="L8058" t="s">
        <v>165</v>
      </c>
      <c r="M8058" s="18">
        <f t="shared" si="250"/>
        <v>1.8333333333333335</v>
      </c>
      <c r="N8058" s="18">
        <f t="shared" si="251"/>
        <v>1.8333333333333335</v>
      </c>
    </row>
    <row r="8059" spans="1:14" x14ac:dyDescent="0.25">
      <c r="A8059">
        <v>2</v>
      </c>
      <c r="B8059" t="s">
        <v>163</v>
      </c>
      <c r="C8059">
        <v>0</v>
      </c>
      <c r="D8059" t="s">
        <v>164</v>
      </c>
      <c r="E8059">
        <v>6</v>
      </c>
      <c r="F8059" t="s">
        <v>165</v>
      </c>
      <c r="G8059" s="9">
        <v>2</v>
      </c>
      <c r="H8059" t="s">
        <v>172</v>
      </c>
      <c r="I8059">
        <v>0</v>
      </c>
      <c r="J8059" t="s">
        <v>173</v>
      </c>
      <c r="K8059">
        <v>6</v>
      </c>
      <c r="L8059" t="s">
        <v>165</v>
      </c>
      <c r="M8059" s="18">
        <f t="shared" si="250"/>
        <v>2</v>
      </c>
      <c r="N8059" s="18">
        <f t="shared" si="251"/>
        <v>2</v>
      </c>
    </row>
    <row r="8060" spans="1:14" x14ac:dyDescent="0.25">
      <c r="A8060">
        <v>5</v>
      </c>
      <c r="B8060" t="s">
        <v>163</v>
      </c>
      <c r="C8060">
        <v>11</v>
      </c>
      <c r="D8060" t="s">
        <v>164</v>
      </c>
      <c r="E8060">
        <v>16</v>
      </c>
      <c r="F8060" t="s">
        <v>165</v>
      </c>
      <c r="G8060" s="9">
        <v>34</v>
      </c>
      <c r="H8060" t="s">
        <v>172</v>
      </c>
      <c r="I8060">
        <v>11</v>
      </c>
      <c r="J8060" t="s">
        <v>173</v>
      </c>
      <c r="K8060">
        <v>15</v>
      </c>
      <c r="L8060" t="s">
        <v>165</v>
      </c>
      <c r="M8060" s="18">
        <f t="shared" si="250"/>
        <v>5.916666666666667</v>
      </c>
      <c r="N8060" s="18">
        <f t="shared" si="251"/>
        <v>34.916666666666664</v>
      </c>
    </row>
    <row r="8061" spans="1:14" x14ac:dyDescent="0.25">
      <c r="A8061">
        <v>0</v>
      </c>
      <c r="B8061" t="s">
        <v>163</v>
      </c>
      <c r="C8061">
        <v>9</v>
      </c>
      <c r="D8061" t="s">
        <v>164</v>
      </c>
      <c r="E8061">
        <v>16</v>
      </c>
      <c r="F8061" t="s">
        <v>165</v>
      </c>
      <c r="G8061" s="9">
        <v>7</v>
      </c>
      <c r="H8061" t="s">
        <v>172</v>
      </c>
      <c r="I8061">
        <v>5</v>
      </c>
      <c r="J8061" t="s">
        <v>173</v>
      </c>
      <c r="K8061">
        <v>8</v>
      </c>
      <c r="L8061" t="s">
        <v>165</v>
      </c>
      <c r="M8061" s="18">
        <f t="shared" si="250"/>
        <v>0.75</v>
      </c>
      <c r="N8061" s="18">
        <f t="shared" si="251"/>
        <v>7.416666666666667</v>
      </c>
    </row>
    <row r="8062" spans="1:14" x14ac:dyDescent="0.25">
      <c r="A8062">
        <v>2</v>
      </c>
      <c r="B8062" t="s">
        <v>163</v>
      </c>
      <c r="C8062">
        <v>2</v>
      </c>
      <c r="D8062" t="s">
        <v>164</v>
      </c>
      <c r="E8062">
        <v>16</v>
      </c>
      <c r="F8062" t="s">
        <v>165</v>
      </c>
      <c r="G8062" s="9">
        <v>6</v>
      </c>
      <c r="H8062" t="s">
        <v>172</v>
      </c>
      <c r="I8062">
        <v>4</v>
      </c>
      <c r="J8062" t="s">
        <v>173</v>
      </c>
      <c r="K8062">
        <v>9</v>
      </c>
      <c r="L8062" t="s">
        <v>165</v>
      </c>
      <c r="M8062" s="18">
        <f t="shared" si="250"/>
        <v>2.1666666666666665</v>
      </c>
      <c r="N8062" s="18">
        <f t="shared" si="251"/>
        <v>6.333333333333333</v>
      </c>
    </row>
    <row r="8063" spans="1:14" x14ac:dyDescent="0.25">
      <c r="A8063">
        <v>0</v>
      </c>
      <c r="B8063" t="s">
        <v>163</v>
      </c>
      <c r="C8063">
        <v>10</v>
      </c>
      <c r="D8063" t="s">
        <v>164</v>
      </c>
      <c r="E8063">
        <v>16</v>
      </c>
      <c r="F8063" t="s">
        <v>165</v>
      </c>
      <c r="G8063" s="9">
        <v>5</v>
      </c>
      <c r="H8063" t="s">
        <v>172</v>
      </c>
      <c r="I8063">
        <v>7</v>
      </c>
      <c r="J8063" t="s">
        <v>173</v>
      </c>
      <c r="K8063">
        <v>20</v>
      </c>
      <c r="L8063" t="s">
        <v>165</v>
      </c>
      <c r="M8063" s="18">
        <f t="shared" si="250"/>
        <v>0.83333333333333337</v>
      </c>
      <c r="N8063" s="18">
        <f t="shared" si="251"/>
        <v>5.583333333333333</v>
      </c>
    </row>
    <row r="8064" spans="1:14" x14ac:dyDescent="0.25">
      <c r="A8064">
        <v>1</v>
      </c>
      <c r="B8064" t="s">
        <v>163</v>
      </c>
      <c r="C8064">
        <v>1</v>
      </c>
      <c r="D8064" t="s">
        <v>164</v>
      </c>
      <c r="E8064">
        <v>16</v>
      </c>
      <c r="F8064" t="s">
        <v>165</v>
      </c>
      <c r="G8064" s="9">
        <v>5</v>
      </c>
      <c r="H8064" t="s">
        <v>172</v>
      </c>
      <c r="I8064">
        <v>1</v>
      </c>
      <c r="J8064" t="s">
        <v>173</v>
      </c>
      <c r="K8064">
        <v>7</v>
      </c>
      <c r="L8064" t="s">
        <v>165</v>
      </c>
      <c r="M8064" s="18">
        <f t="shared" si="250"/>
        <v>1.0833333333333333</v>
      </c>
      <c r="N8064" s="18">
        <f t="shared" si="251"/>
        <v>5.083333333333333</v>
      </c>
    </row>
    <row r="8065" spans="1:14" x14ac:dyDescent="0.25">
      <c r="A8065">
        <v>1</v>
      </c>
      <c r="B8065" t="s">
        <v>163</v>
      </c>
      <c r="C8065">
        <v>5</v>
      </c>
      <c r="D8065" t="s">
        <v>164</v>
      </c>
      <c r="E8065">
        <v>1</v>
      </c>
      <c r="F8065" t="s">
        <v>165</v>
      </c>
      <c r="G8065" s="9">
        <v>1</v>
      </c>
      <c r="H8065" t="s">
        <v>172</v>
      </c>
      <c r="I8065">
        <v>5</v>
      </c>
      <c r="J8065" t="s">
        <v>173</v>
      </c>
      <c r="K8065">
        <v>1</v>
      </c>
      <c r="L8065" t="s">
        <v>165</v>
      </c>
      <c r="M8065" s="18">
        <f t="shared" si="250"/>
        <v>1.4166666666666667</v>
      </c>
      <c r="N8065" s="18">
        <f t="shared" si="251"/>
        <v>1.4166666666666667</v>
      </c>
    </row>
    <row r="8066" spans="1:14" x14ac:dyDescent="0.25">
      <c r="A8066">
        <v>3</v>
      </c>
      <c r="B8066" t="s">
        <v>163</v>
      </c>
      <c r="C8066">
        <v>5</v>
      </c>
      <c r="D8066" t="s">
        <v>164</v>
      </c>
      <c r="E8066">
        <v>16</v>
      </c>
      <c r="F8066" t="s">
        <v>165</v>
      </c>
      <c r="G8066" s="9">
        <v>14</v>
      </c>
      <c r="H8066" t="s">
        <v>172</v>
      </c>
      <c r="I8066">
        <v>11</v>
      </c>
      <c r="J8066" t="s">
        <v>173</v>
      </c>
      <c r="K8066">
        <v>16</v>
      </c>
      <c r="L8066" t="s">
        <v>165</v>
      </c>
      <c r="M8066" s="18">
        <f t="shared" si="250"/>
        <v>3.4166666666666665</v>
      </c>
      <c r="N8066" s="18">
        <f t="shared" si="251"/>
        <v>14.916666666666666</v>
      </c>
    </row>
    <row r="8067" spans="1:14" x14ac:dyDescent="0.25">
      <c r="A8067">
        <v>5</v>
      </c>
      <c r="B8067" t="s">
        <v>163</v>
      </c>
      <c r="C8067">
        <v>11</v>
      </c>
      <c r="D8067" t="s">
        <v>164</v>
      </c>
      <c r="E8067">
        <v>16</v>
      </c>
      <c r="F8067" t="s">
        <v>165</v>
      </c>
      <c r="G8067" s="9">
        <v>35</v>
      </c>
      <c r="H8067" t="s">
        <v>172</v>
      </c>
      <c r="I8067">
        <v>0</v>
      </c>
      <c r="J8067" t="s">
        <v>173</v>
      </c>
      <c r="K8067">
        <v>14</v>
      </c>
      <c r="L8067" t="s">
        <v>165</v>
      </c>
      <c r="M8067" s="18">
        <f t="shared" ref="M8067:M8130" si="252">A8067+C8067/12</f>
        <v>5.916666666666667</v>
      </c>
      <c r="N8067" s="18">
        <f t="shared" ref="N8067:N8130" si="253">G8067+I8067/12</f>
        <v>35</v>
      </c>
    </row>
    <row r="8068" spans="1:14" x14ac:dyDescent="0.25">
      <c r="A8068">
        <v>5</v>
      </c>
      <c r="B8068" t="s">
        <v>163</v>
      </c>
      <c r="C8068">
        <v>11</v>
      </c>
      <c r="D8068" t="s">
        <v>164</v>
      </c>
      <c r="E8068">
        <v>16</v>
      </c>
      <c r="F8068" t="s">
        <v>165</v>
      </c>
      <c r="G8068" s="9">
        <v>18</v>
      </c>
      <c r="H8068" t="s">
        <v>172</v>
      </c>
      <c r="I8068">
        <v>5</v>
      </c>
      <c r="J8068" t="s">
        <v>173</v>
      </c>
      <c r="K8068">
        <v>15</v>
      </c>
      <c r="L8068" t="s">
        <v>165</v>
      </c>
      <c r="M8068" s="18">
        <f t="shared" si="252"/>
        <v>5.916666666666667</v>
      </c>
      <c r="N8068" s="18">
        <f t="shared" si="253"/>
        <v>18.416666666666668</v>
      </c>
    </row>
    <row r="8069" spans="1:14" x14ac:dyDescent="0.25">
      <c r="A8069">
        <v>5</v>
      </c>
      <c r="B8069" t="s">
        <v>163</v>
      </c>
      <c r="C8069">
        <v>4</v>
      </c>
      <c r="D8069" t="s">
        <v>164</v>
      </c>
      <c r="E8069">
        <v>16</v>
      </c>
      <c r="F8069" t="s">
        <v>165</v>
      </c>
      <c r="G8069" s="9">
        <v>18</v>
      </c>
      <c r="H8069" t="s">
        <v>172</v>
      </c>
      <c r="I8069">
        <v>0</v>
      </c>
      <c r="J8069" t="s">
        <v>173</v>
      </c>
      <c r="K8069">
        <v>16</v>
      </c>
      <c r="L8069" t="s">
        <v>165</v>
      </c>
      <c r="M8069" s="18">
        <f t="shared" si="252"/>
        <v>5.333333333333333</v>
      </c>
      <c r="N8069" s="18">
        <f t="shared" si="253"/>
        <v>18</v>
      </c>
    </row>
    <row r="8070" spans="1:14" x14ac:dyDescent="0.25">
      <c r="A8070">
        <v>5</v>
      </c>
      <c r="B8070" t="s">
        <v>163</v>
      </c>
      <c r="C8070">
        <v>0</v>
      </c>
      <c r="D8070" t="s">
        <v>164</v>
      </c>
      <c r="E8070">
        <v>16</v>
      </c>
      <c r="F8070" t="s">
        <v>165</v>
      </c>
      <c r="G8070" s="9">
        <v>37</v>
      </c>
      <c r="H8070" t="s">
        <v>172</v>
      </c>
      <c r="I8070">
        <v>0</v>
      </c>
      <c r="J8070" t="s">
        <v>173</v>
      </c>
      <c r="K8070">
        <v>16</v>
      </c>
      <c r="L8070" t="s">
        <v>165</v>
      </c>
      <c r="M8070" s="18">
        <f t="shared" si="252"/>
        <v>5</v>
      </c>
      <c r="N8070" s="18">
        <f t="shared" si="253"/>
        <v>37</v>
      </c>
    </row>
    <row r="8071" spans="1:14" x14ac:dyDescent="0.25">
      <c r="A8071">
        <v>7</v>
      </c>
      <c r="B8071" t="s">
        <v>163</v>
      </c>
      <c r="C8071">
        <v>10</v>
      </c>
      <c r="D8071" t="s">
        <v>164</v>
      </c>
      <c r="E8071">
        <v>16</v>
      </c>
      <c r="F8071" t="s">
        <v>165</v>
      </c>
      <c r="G8071" s="9">
        <v>39</v>
      </c>
      <c r="H8071" t="s">
        <v>172</v>
      </c>
      <c r="I8071">
        <v>8</v>
      </c>
      <c r="J8071" t="s">
        <v>173</v>
      </c>
      <c r="K8071">
        <v>11</v>
      </c>
      <c r="L8071" t="s">
        <v>165</v>
      </c>
      <c r="M8071" s="18">
        <f t="shared" si="252"/>
        <v>7.833333333333333</v>
      </c>
      <c r="N8071" s="18">
        <f t="shared" si="253"/>
        <v>39.666666666666664</v>
      </c>
    </row>
    <row r="8072" spans="1:14" x14ac:dyDescent="0.25">
      <c r="A8072">
        <v>6</v>
      </c>
      <c r="B8072" t="s">
        <v>163</v>
      </c>
      <c r="C8072">
        <v>5</v>
      </c>
      <c r="D8072" t="s">
        <v>164</v>
      </c>
      <c r="E8072">
        <v>16</v>
      </c>
      <c r="F8072" t="s">
        <v>165</v>
      </c>
      <c r="G8072" s="9">
        <v>10</v>
      </c>
      <c r="H8072" t="s">
        <v>172</v>
      </c>
      <c r="I8072">
        <v>3</v>
      </c>
      <c r="J8072" t="s">
        <v>173</v>
      </c>
      <c r="K8072">
        <v>16</v>
      </c>
      <c r="L8072" t="s">
        <v>165</v>
      </c>
      <c r="M8072" s="18">
        <f t="shared" si="252"/>
        <v>6.416666666666667</v>
      </c>
      <c r="N8072" s="18">
        <f t="shared" si="253"/>
        <v>10.25</v>
      </c>
    </row>
    <row r="8073" spans="1:14" x14ac:dyDescent="0.25">
      <c r="A8073">
        <v>5</v>
      </c>
      <c r="B8073" t="s">
        <v>163</v>
      </c>
      <c r="C8073">
        <v>4</v>
      </c>
      <c r="D8073" t="s">
        <v>164</v>
      </c>
      <c r="E8073">
        <v>16</v>
      </c>
      <c r="F8073" t="s">
        <v>165</v>
      </c>
      <c r="G8073" s="9">
        <v>7</v>
      </c>
      <c r="H8073" t="s">
        <v>172</v>
      </c>
      <c r="I8073">
        <v>9</v>
      </c>
      <c r="J8073" t="s">
        <v>173</v>
      </c>
      <c r="K8073">
        <v>20</v>
      </c>
      <c r="L8073" t="s">
        <v>165</v>
      </c>
      <c r="M8073" s="18">
        <f t="shared" si="252"/>
        <v>5.333333333333333</v>
      </c>
      <c r="N8073" s="18">
        <f t="shared" si="253"/>
        <v>7.75</v>
      </c>
    </row>
    <row r="8074" spans="1:14" x14ac:dyDescent="0.25">
      <c r="A8074">
        <v>5</v>
      </c>
      <c r="B8074" t="s">
        <v>163</v>
      </c>
      <c r="C8074">
        <v>6</v>
      </c>
      <c r="D8074" t="s">
        <v>164</v>
      </c>
      <c r="E8074">
        <v>16</v>
      </c>
      <c r="F8074" t="s">
        <v>165</v>
      </c>
      <c r="G8074" s="9">
        <v>23</v>
      </c>
      <c r="H8074" t="s">
        <v>172</v>
      </c>
      <c r="I8074">
        <v>1</v>
      </c>
      <c r="J8074" t="s">
        <v>173</v>
      </c>
      <c r="K8074">
        <v>10</v>
      </c>
      <c r="L8074" t="s">
        <v>165</v>
      </c>
      <c r="M8074" s="18">
        <f t="shared" si="252"/>
        <v>5.5</v>
      </c>
      <c r="N8074" s="18">
        <f t="shared" si="253"/>
        <v>23.083333333333332</v>
      </c>
    </row>
    <row r="8075" spans="1:14" x14ac:dyDescent="0.25">
      <c r="A8075">
        <v>0</v>
      </c>
      <c r="B8075" t="s">
        <v>163</v>
      </c>
      <c r="C8075">
        <v>2</v>
      </c>
      <c r="D8075" t="s">
        <v>164</v>
      </c>
      <c r="E8075">
        <v>16</v>
      </c>
      <c r="F8075" t="s">
        <v>165</v>
      </c>
      <c r="G8075" s="9">
        <v>28</v>
      </c>
      <c r="H8075" t="s">
        <v>172</v>
      </c>
      <c r="I8075">
        <v>4</v>
      </c>
      <c r="J8075" t="s">
        <v>173</v>
      </c>
      <c r="K8075">
        <v>15</v>
      </c>
      <c r="L8075" t="s">
        <v>165</v>
      </c>
      <c r="M8075" s="18">
        <f t="shared" si="252"/>
        <v>0.16666666666666666</v>
      </c>
      <c r="N8075" s="18">
        <f t="shared" si="253"/>
        <v>28.333333333333332</v>
      </c>
    </row>
    <row r="8076" spans="1:14" x14ac:dyDescent="0.25">
      <c r="A8076">
        <v>10</v>
      </c>
      <c r="B8076" t="s">
        <v>163</v>
      </c>
      <c r="C8076">
        <v>7</v>
      </c>
      <c r="D8076" t="s">
        <v>164</v>
      </c>
      <c r="E8076">
        <v>16</v>
      </c>
      <c r="F8076" t="s">
        <v>165</v>
      </c>
      <c r="G8076" s="9">
        <v>10</v>
      </c>
      <c r="H8076" t="s">
        <v>172</v>
      </c>
      <c r="I8076">
        <v>7</v>
      </c>
      <c r="J8076" t="s">
        <v>173</v>
      </c>
      <c r="K8076">
        <v>16</v>
      </c>
      <c r="L8076" t="s">
        <v>165</v>
      </c>
      <c r="M8076" s="18">
        <f t="shared" si="252"/>
        <v>10.583333333333334</v>
      </c>
      <c r="N8076" s="18">
        <f t="shared" si="253"/>
        <v>10.583333333333334</v>
      </c>
    </row>
    <row r="8077" spans="1:14" x14ac:dyDescent="0.25">
      <c r="A8077">
        <v>24</v>
      </c>
      <c r="B8077" t="s">
        <v>163</v>
      </c>
      <c r="C8077">
        <v>0</v>
      </c>
      <c r="D8077" t="s">
        <v>164</v>
      </c>
      <c r="E8077">
        <v>16</v>
      </c>
      <c r="F8077" t="s">
        <v>165</v>
      </c>
      <c r="G8077" s="9">
        <v>24</v>
      </c>
      <c r="H8077" t="s">
        <v>172</v>
      </c>
      <c r="I8077">
        <v>11</v>
      </c>
      <c r="J8077" t="s">
        <v>173</v>
      </c>
      <c r="K8077">
        <v>13</v>
      </c>
      <c r="L8077" t="s">
        <v>165</v>
      </c>
      <c r="M8077" s="18">
        <f t="shared" si="252"/>
        <v>24</v>
      </c>
      <c r="N8077" s="18">
        <f t="shared" si="253"/>
        <v>24.916666666666668</v>
      </c>
    </row>
    <row r="8078" spans="1:14" x14ac:dyDescent="0.25">
      <c r="A8078">
        <v>1</v>
      </c>
      <c r="B8078" t="s">
        <v>163</v>
      </c>
      <c r="C8078">
        <v>2</v>
      </c>
      <c r="D8078" t="s">
        <v>164</v>
      </c>
      <c r="E8078">
        <v>16</v>
      </c>
      <c r="F8078" t="s">
        <v>165</v>
      </c>
      <c r="G8078" s="9">
        <v>15</v>
      </c>
      <c r="H8078" t="s">
        <v>172</v>
      </c>
      <c r="I8078">
        <v>11</v>
      </c>
      <c r="J8078" t="s">
        <v>173</v>
      </c>
      <c r="K8078">
        <v>5</v>
      </c>
      <c r="L8078" t="s">
        <v>165</v>
      </c>
      <c r="M8078" s="18">
        <f t="shared" si="252"/>
        <v>1.1666666666666667</v>
      </c>
      <c r="N8078" s="18">
        <f t="shared" si="253"/>
        <v>15.916666666666666</v>
      </c>
    </row>
    <row r="8079" spans="1:14" x14ac:dyDescent="0.25">
      <c r="A8079">
        <v>6</v>
      </c>
      <c r="B8079" t="s">
        <v>163</v>
      </c>
      <c r="C8079">
        <v>4</v>
      </c>
      <c r="D8079" t="s">
        <v>164</v>
      </c>
      <c r="E8079">
        <v>16</v>
      </c>
      <c r="F8079" t="s">
        <v>165</v>
      </c>
      <c r="G8079" s="9">
        <v>23</v>
      </c>
      <c r="H8079" t="s">
        <v>172</v>
      </c>
      <c r="I8079">
        <v>11</v>
      </c>
      <c r="J8079" t="s">
        <v>173</v>
      </c>
      <c r="K8079">
        <v>2</v>
      </c>
      <c r="L8079" t="s">
        <v>165</v>
      </c>
      <c r="M8079" s="18">
        <f t="shared" si="252"/>
        <v>6.333333333333333</v>
      </c>
      <c r="N8079" s="18">
        <f t="shared" si="253"/>
        <v>23.916666666666668</v>
      </c>
    </row>
    <row r="8080" spans="1:14" x14ac:dyDescent="0.25">
      <c r="A8080">
        <v>6</v>
      </c>
      <c r="B8080" t="s">
        <v>163</v>
      </c>
      <c r="C8080">
        <v>8</v>
      </c>
      <c r="D8080" t="s">
        <v>164</v>
      </c>
      <c r="E8080">
        <v>16</v>
      </c>
      <c r="F8080" t="s">
        <v>165</v>
      </c>
      <c r="G8080" s="9">
        <v>21</v>
      </c>
      <c r="H8080" t="s">
        <v>172</v>
      </c>
      <c r="I8080">
        <v>0</v>
      </c>
      <c r="J8080" t="s">
        <v>173</v>
      </c>
      <c r="K8080">
        <v>11</v>
      </c>
      <c r="L8080" t="s">
        <v>165</v>
      </c>
      <c r="M8080" s="18">
        <f t="shared" si="252"/>
        <v>6.666666666666667</v>
      </c>
      <c r="N8080" s="18">
        <f t="shared" si="253"/>
        <v>21</v>
      </c>
    </row>
    <row r="8081" spans="1:14" x14ac:dyDescent="0.25">
      <c r="A8081">
        <v>7</v>
      </c>
      <c r="B8081" t="s">
        <v>163</v>
      </c>
      <c r="C8081">
        <v>4</v>
      </c>
      <c r="D8081" t="s">
        <v>164</v>
      </c>
      <c r="E8081">
        <v>3</v>
      </c>
      <c r="F8081" t="s">
        <v>165</v>
      </c>
      <c r="G8081" s="9">
        <v>7</v>
      </c>
      <c r="H8081" t="s">
        <v>172</v>
      </c>
      <c r="I8081">
        <v>4</v>
      </c>
      <c r="J8081" t="s">
        <v>173</v>
      </c>
      <c r="K8081">
        <v>3</v>
      </c>
      <c r="L8081" t="s">
        <v>165</v>
      </c>
      <c r="M8081" s="18">
        <f t="shared" si="252"/>
        <v>7.333333333333333</v>
      </c>
      <c r="N8081" s="18">
        <f t="shared" si="253"/>
        <v>7.333333333333333</v>
      </c>
    </row>
    <row r="8082" spans="1:14" x14ac:dyDescent="0.25">
      <c r="A8082">
        <v>6</v>
      </c>
      <c r="B8082" t="s">
        <v>163</v>
      </c>
      <c r="C8082">
        <v>7</v>
      </c>
      <c r="D8082" t="s">
        <v>164</v>
      </c>
      <c r="E8082">
        <v>20</v>
      </c>
      <c r="F8082" t="s">
        <v>165</v>
      </c>
      <c r="G8082" s="9">
        <v>6</v>
      </c>
      <c r="H8082" t="s">
        <v>172</v>
      </c>
      <c r="I8082">
        <v>7</v>
      </c>
      <c r="J8082" t="s">
        <v>173</v>
      </c>
      <c r="K8082">
        <v>20</v>
      </c>
      <c r="L8082" t="s">
        <v>165</v>
      </c>
      <c r="M8082" s="18">
        <f t="shared" si="252"/>
        <v>6.583333333333333</v>
      </c>
      <c r="N8082" s="18">
        <f t="shared" si="253"/>
        <v>6.583333333333333</v>
      </c>
    </row>
    <row r="8083" spans="1:14" x14ac:dyDescent="0.25">
      <c r="A8083">
        <v>6</v>
      </c>
      <c r="B8083" t="s">
        <v>163</v>
      </c>
      <c r="C8083">
        <v>8</v>
      </c>
      <c r="D8083" t="s">
        <v>164</v>
      </c>
      <c r="E8083">
        <v>15</v>
      </c>
      <c r="F8083" t="s">
        <v>165</v>
      </c>
      <c r="G8083" s="9">
        <v>13</v>
      </c>
      <c r="H8083" t="s">
        <v>172</v>
      </c>
      <c r="I8083">
        <v>11</v>
      </c>
      <c r="J8083" t="s">
        <v>173</v>
      </c>
      <c r="K8083">
        <v>16</v>
      </c>
      <c r="L8083" t="s">
        <v>165</v>
      </c>
      <c r="M8083" s="18">
        <f t="shared" si="252"/>
        <v>6.666666666666667</v>
      </c>
      <c r="N8083" s="18">
        <f t="shared" si="253"/>
        <v>13.916666666666666</v>
      </c>
    </row>
    <row r="8084" spans="1:14" x14ac:dyDescent="0.25">
      <c r="A8084">
        <v>0</v>
      </c>
      <c r="B8084" t="s">
        <v>163</v>
      </c>
      <c r="C8084">
        <v>0</v>
      </c>
      <c r="D8084" t="s">
        <v>164</v>
      </c>
      <c r="E8084">
        <v>16</v>
      </c>
      <c r="F8084" t="s">
        <v>165</v>
      </c>
      <c r="G8084" s="9">
        <v>22</v>
      </c>
      <c r="H8084" t="s">
        <v>172</v>
      </c>
      <c r="I8084">
        <v>11</v>
      </c>
      <c r="J8084" t="s">
        <v>173</v>
      </c>
      <c r="K8084">
        <v>10</v>
      </c>
      <c r="L8084" t="s">
        <v>165</v>
      </c>
      <c r="M8084" s="18">
        <f t="shared" si="252"/>
        <v>0</v>
      </c>
      <c r="N8084" s="18">
        <f t="shared" si="253"/>
        <v>22.916666666666668</v>
      </c>
    </row>
    <row r="8085" spans="1:14" x14ac:dyDescent="0.25">
      <c r="A8085">
        <v>4</v>
      </c>
      <c r="B8085" t="s">
        <v>163</v>
      </c>
      <c r="C8085">
        <v>3</v>
      </c>
      <c r="D8085" t="s">
        <v>164</v>
      </c>
      <c r="E8085">
        <v>16</v>
      </c>
      <c r="F8085" t="s">
        <v>165</v>
      </c>
      <c r="G8085" s="9">
        <v>13</v>
      </c>
      <c r="H8085" t="s">
        <v>172</v>
      </c>
      <c r="I8085">
        <v>8</v>
      </c>
      <c r="J8085" t="s">
        <v>173</v>
      </c>
      <c r="K8085">
        <v>16</v>
      </c>
      <c r="L8085" t="s">
        <v>165</v>
      </c>
      <c r="M8085" s="18">
        <f t="shared" si="252"/>
        <v>4.25</v>
      </c>
      <c r="N8085" s="18">
        <f t="shared" si="253"/>
        <v>13.666666666666666</v>
      </c>
    </row>
    <row r="8086" spans="1:14" x14ac:dyDescent="0.25">
      <c r="A8086">
        <v>5</v>
      </c>
      <c r="B8086" t="s">
        <v>163</v>
      </c>
      <c r="C8086">
        <v>0</v>
      </c>
      <c r="D8086" t="s">
        <v>164</v>
      </c>
      <c r="E8086">
        <v>16</v>
      </c>
      <c r="F8086" t="s">
        <v>165</v>
      </c>
      <c r="G8086" s="9">
        <v>12</v>
      </c>
      <c r="H8086" t="s">
        <v>172</v>
      </c>
      <c r="I8086">
        <v>10</v>
      </c>
      <c r="J8086" t="s">
        <v>173</v>
      </c>
      <c r="K8086">
        <v>15</v>
      </c>
      <c r="L8086" t="s">
        <v>165</v>
      </c>
      <c r="M8086" s="18">
        <f t="shared" si="252"/>
        <v>5</v>
      </c>
      <c r="N8086" s="18">
        <f t="shared" si="253"/>
        <v>12.833333333333334</v>
      </c>
    </row>
    <row r="8087" spans="1:14" x14ac:dyDescent="0.25">
      <c r="A8087">
        <v>0</v>
      </c>
      <c r="B8087" t="s">
        <v>163</v>
      </c>
      <c r="C8087">
        <v>0</v>
      </c>
      <c r="D8087" t="s">
        <v>164</v>
      </c>
      <c r="E8087">
        <v>6</v>
      </c>
      <c r="F8087" t="s">
        <v>165</v>
      </c>
      <c r="G8087" s="9">
        <v>0</v>
      </c>
      <c r="H8087" t="s">
        <v>172</v>
      </c>
      <c r="I8087">
        <v>0</v>
      </c>
      <c r="J8087" t="s">
        <v>173</v>
      </c>
      <c r="K8087">
        <v>6</v>
      </c>
      <c r="L8087" t="s">
        <v>165</v>
      </c>
      <c r="M8087" s="18">
        <f t="shared" si="252"/>
        <v>0</v>
      </c>
      <c r="N8087" s="18">
        <f t="shared" si="253"/>
        <v>0</v>
      </c>
    </row>
    <row r="8088" spans="1:14" x14ac:dyDescent="0.25">
      <c r="A8088">
        <v>4</v>
      </c>
      <c r="B8088" t="s">
        <v>163</v>
      </c>
      <c r="C8088">
        <v>9</v>
      </c>
      <c r="D8088" t="s">
        <v>164</v>
      </c>
      <c r="E8088">
        <v>3</v>
      </c>
      <c r="F8088" t="s">
        <v>165</v>
      </c>
      <c r="G8088" s="9">
        <v>33</v>
      </c>
      <c r="H8088" t="s">
        <v>172</v>
      </c>
      <c r="I8088">
        <v>11</v>
      </c>
      <c r="J8088" t="s">
        <v>173</v>
      </c>
      <c r="K8088">
        <v>0</v>
      </c>
      <c r="L8088" t="s">
        <v>165</v>
      </c>
      <c r="M8088" s="18">
        <f t="shared" si="252"/>
        <v>4.75</v>
      </c>
      <c r="N8088" s="18">
        <f t="shared" si="253"/>
        <v>33.916666666666664</v>
      </c>
    </row>
    <row r="8089" spans="1:14" x14ac:dyDescent="0.25">
      <c r="A8089">
        <v>1</v>
      </c>
      <c r="B8089" t="s">
        <v>163</v>
      </c>
      <c r="C8089">
        <v>4</v>
      </c>
      <c r="D8089" t="s">
        <v>164</v>
      </c>
      <c r="E8089">
        <v>19</v>
      </c>
      <c r="F8089" t="s">
        <v>165</v>
      </c>
      <c r="G8089" s="9">
        <v>3</v>
      </c>
      <c r="H8089" t="s">
        <v>172</v>
      </c>
      <c r="I8089">
        <v>1</v>
      </c>
      <c r="J8089" t="s">
        <v>173</v>
      </c>
      <c r="K8089">
        <v>9</v>
      </c>
      <c r="L8089" t="s">
        <v>165</v>
      </c>
      <c r="M8089" s="18">
        <f t="shared" si="252"/>
        <v>1.3333333333333333</v>
      </c>
      <c r="N8089" s="18">
        <f t="shared" si="253"/>
        <v>3.0833333333333335</v>
      </c>
    </row>
    <row r="8090" spans="1:14" x14ac:dyDescent="0.25">
      <c r="A8090">
        <v>2</v>
      </c>
      <c r="B8090" t="s">
        <v>163</v>
      </c>
      <c r="C8090">
        <v>3</v>
      </c>
      <c r="D8090" t="s">
        <v>164</v>
      </c>
      <c r="E8090">
        <v>26</v>
      </c>
      <c r="F8090" t="s">
        <v>165</v>
      </c>
      <c r="G8090" s="9">
        <v>2</v>
      </c>
      <c r="H8090" t="s">
        <v>172</v>
      </c>
      <c r="I8090">
        <v>3</v>
      </c>
      <c r="J8090" t="s">
        <v>173</v>
      </c>
      <c r="K8090">
        <v>26</v>
      </c>
      <c r="L8090" t="s">
        <v>165</v>
      </c>
      <c r="M8090" s="18">
        <f t="shared" si="252"/>
        <v>2.25</v>
      </c>
      <c r="N8090" s="18">
        <f t="shared" si="253"/>
        <v>2.25</v>
      </c>
    </row>
    <row r="8091" spans="1:14" x14ac:dyDescent="0.25">
      <c r="A8091">
        <v>5</v>
      </c>
      <c r="B8091" t="s">
        <v>163</v>
      </c>
      <c r="C8091">
        <v>11</v>
      </c>
      <c r="D8091" t="s">
        <v>164</v>
      </c>
      <c r="E8091">
        <v>16</v>
      </c>
      <c r="F8091" t="s">
        <v>165</v>
      </c>
      <c r="G8091" s="9">
        <v>34</v>
      </c>
      <c r="H8091" t="s">
        <v>172</v>
      </c>
      <c r="I8091">
        <v>0</v>
      </c>
      <c r="J8091" t="s">
        <v>173</v>
      </c>
      <c r="K8091">
        <v>15</v>
      </c>
      <c r="L8091" t="s">
        <v>165</v>
      </c>
      <c r="M8091" s="18">
        <f t="shared" si="252"/>
        <v>5.916666666666667</v>
      </c>
      <c r="N8091" s="18">
        <f t="shared" si="253"/>
        <v>34</v>
      </c>
    </row>
    <row r="8092" spans="1:14" x14ac:dyDescent="0.25">
      <c r="A8092">
        <v>0</v>
      </c>
      <c r="B8092" t="s">
        <v>163</v>
      </c>
      <c r="C8092">
        <v>0</v>
      </c>
      <c r="D8092" t="s">
        <v>164</v>
      </c>
      <c r="E8092">
        <v>16</v>
      </c>
      <c r="F8092" t="s">
        <v>165</v>
      </c>
      <c r="G8092" s="9">
        <v>8</v>
      </c>
      <c r="H8092" t="s">
        <v>172</v>
      </c>
      <c r="I8092">
        <v>3</v>
      </c>
      <c r="J8092" t="s">
        <v>173</v>
      </c>
      <c r="K8092">
        <v>18</v>
      </c>
      <c r="L8092" t="s">
        <v>165</v>
      </c>
      <c r="M8092" s="18">
        <f t="shared" si="252"/>
        <v>0</v>
      </c>
      <c r="N8092" s="18">
        <f t="shared" si="253"/>
        <v>8.25</v>
      </c>
    </row>
    <row r="8093" spans="1:14" x14ac:dyDescent="0.25">
      <c r="A8093">
        <v>0</v>
      </c>
      <c r="B8093" t="s">
        <v>163</v>
      </c>
      <c r="C8093">
        <v>7</v>
      </c>
      <c r="D8093" t="s">
        <v>164</v>
      </c>
      <c r="E8093">
        <v>16</v>
      </c>
      <c r="F8093" t="s">
        <v>165</v>
      </c>
      <c r="G8093" s="9">
        <v>3</v>
      </c>
      <c r="H8093" t="s">
        <v>172</v>
      </c>
      <c r="I8093">
        <v>8</v>
      </c>
      <c r="J8093" t="s">
        <v>173</v>
      </c>
      <c r="K8093">
        <v>0</v>
      </c>
      <c r="L8093" t="s">
        <v>165</v>
      </c>
      <c r="M8093" s="18">
        <f t="shared" si="252"/>
        <v>0.58333333333333337</v>
      </c>
      <c r="N8093" s="18">
        <f t="shared" si="253"/>
        <v>3.6666666666666665</v>
      </c>
    </row>
    <row r="8094" spans="1:14" x14ac:dyDescent="0.25">
      <c r="A8094">
        <v>3</v>
      </c>
      <c r="B8094" t="s">
        <v>163</v>
      </c>
      <c r="C8094">
        <v>2</v>
      </c>
      <c r="D8094" t="s">
        <v>164</v>
      </c>
      <c r="E8094">
        <v>6</v>
      </c>
      <c r="F8094" t="s">
        <v>165</v>
      </c>
      <c r="G8094" s="9">
        <v>3</v>
      </c>
      <c r="H8094" t="s">
        <v>172</v>
      </c>
      <c r="I8094">
        <v>2</v>
      </c>
      <c r="J8094" t="s">
        <v>173</v>
      </c>
      <c r="K8094">
        <v>6</v>
      </c>
      <c r="L8094" t="s">
        <v>165</v>
      </c>
      <c r="M8094" s="18">
        <f t="shared" si="252"/>
        <v>3.1666666666666665</v>
      </c>
      <c r="N8094" s="18">
        <f t="shared" si="253"/>
        <v>3.1666666666666665</v>
      </c>
    </row>
    <row r="8095" spans="1:14" x14ac:dyDescent="0.25">
      <c r="A8095">
        <v>6</v>
      </c>
      <c r="B8095" t="s">
        <v>163</v>
      </c>
      <c r="C8095">
        <v>0</v>
      </c>
      <c r="D8095" t="s">
        <v>164</v>
      </c>
      <c r="E8095">
        <v>16</v>
      </c>
      <c r="F8095" t="s">
        <v>165</v>
      </c>
      <c r="G8095" s="9">
        <v>26</v>
      </c>
      <c r="H8095" t="s">
        <v>172</v>
      </c>
      <c r="I8095">
        <v>0</v>
      </c>
      <c r="J8095" t="s">
        <v>173</v>
      </c>
      <c r="K8095">
        <v>25</v>
      </c>
      <c r="L8095" t="s">
        <v>165</v>
      </c>
      <c r="M8095" s="18">
        <f t="shared" si="252"/>
        <v>6</v>
      </c>
      <c r="N8095" s="18">
        <f t="shared" si="253"/>
        <v>26</v>
      </c>
    </row>
    <row r="8096" spans="1:14" x14ac:dyDescent="0.25">
      <c r="A8096">
        <v>1</v>
      </c>
      <c r="B8096" t="s">
        <v>163</v>
      </c>
      <c r="C8096">
        <v>1</v>
      </c>
      <c r="D8096" t="s">
        <v>164</v>
      </c>
      <c r="E8096">
        <v>5</v>
      </c>
      <c r="F8096" t="s">
        <v>165</v>
      </c>
      <c r="G8096" s="9">
        <v>7</v>
      </c>
      <c r="H8096" t="s">
        <v>172</v>
      </c>
      <c r="I8096">
        <v>9</v>
      </c>
      <c r="J8096" t="s">
        <v>173</v>
      </c>
      <c r="K8096">
        <v>13</v>
      </c>
      <c r="L8096" t="s">
        <v>165</v>
      </c>
      <c r="M8096" s="18">
        <f t="shared" si="252"/>
        <v>1.0833333333333333</v>
      </c>
      <c r="N8096" s="18">
        <f t="shared" si="253"/>
        <v>7.75</v>
      </c>
    </row>
    <row r="8097" spans="1:14" x14ac:dyDescent="0.25">
      <c r="A8097">
        <v>0</v>
      </c>
      <c r="B8097" t="s">
        <v>163</v>
      </c>
      <c r="C8097">
        <v>1</v>
      </c>
      <c r="D8097" t="s">
        <v>164</v>
      </c>
      <c r="E8097">
        <v>13</v>
      </c>
      <c r="F8097" t="s">
        <v>165</v>
      </c>
      <c r="G8097" s="9">
        <v>0</v>
      </c>
      <c r="H8097" t="s">
        <v>172</v>
      </c>
      <c r="I8097">
        <v>1</v>
      </c>
      <c r="J8097" t="s">
        <v>173</v>
      </c>
      <c r="K8097">
        <v>13</v>
      </c>
      <c r="L8097" t="s">
        <v>165</v>
      </c>
      <c r="M8097" s="18">
        <f t="shared" si="252"/>
        <v>8.3333333333333329E-2</v>
      </c>
      <c r="N8097" s="18">
        <f t="shared" si="253"/>
        <v>8.3333333333333329E-2</v>
      </c>
    </row>
    <row r="8098" spans="1:14" x14ac:dyDescent="0.25">
      <c r="A8098">
        <v>0</v>
      </c>
      <c r="B8098" t="s">
        <v>163</v>
      </c>
      <c r="C8098">
        <v>4</v>
      </c>
      <c r="D8098" t="s">
        <v>164</v>
      </c>
      <c r="E8098">
        <v>16</v>
      </c>
      <c r="F8098" t="s">
        <v>165</v>
      </c>
      <c r="G8098" s="9">
        <v>4</v>
      </c>
      <c r="H8098" t="s">
        <v>172</v>
      </c>
      <c r="I8098">
        <v>8</v>
      </c>
      <c r="J8098" t="s">
        <v>173</v>
      </c>
      <c r="K8098">
        <v>16</v>
      </c>
      <c r="L8098" t="s">
        <v>165</v>
      </c>
      <c r="M8098" s="18">
        <f t="shared" si="252"/>
        <v>0.33333333333333331</v>
      </c>
      <c r="N8098" s="18">
        <f t="shared" si="253"/>
        <v>4.666666666666667</v>
      </c>
    </row>
    <row r="8099" spans="1:14" x14ac:dyDescent="0.25">
      <c r="A8099">
        <v>5</v>
      </c>
      <c r="B8099" t="s">
        <v>163</v>
      </c>
      <c r="C8099">
        <v>11</v>
      </c>
      <c r="D8099" t="s">
        <v>164</v>
      </c>
      <c r="E8099">
        <v>16</v>
      </c>
      <c r="F8099" t="s">
        <v>165</v>
      </c>
      <c r="G8099" s="9">
        <v>26</v>
      </c>
      <c r="H8099" t="s">
        <v>172</v>
      </c>
      <c r="I8099">
        <v>10</v>
      </c>
      <c r="J8099" t="s">
        <v>173</v>
      </c>
      <c r="K8099">
        <v>8</v>
      </c>
      <c r="L8099" t="s">
        <v>165</v>
      </c>
      <c r="M8099" s="18">
        <f t="shared" si="252"/>
        <v>5.916666666666667</v>
      </c>
      <c r="N8099" s="18">
        <f t="shared" si="253"/>
        <v>26.833333333333332</v>
      </c>
    </row>
    <row r="8100" spans="1:14" x14ac:dyDescent="0.25">
      <c r="A8100">
        <v>0</v>
      </c>
      <c r="B8100" t="s">
        <v>163</v>
      </c>
      <c r="C8100">
        <v>1</v>
      </c>
      <c r="D8100" t="s">
        <v>164</v>
      </c>
      <c r="E8100">
        <v>16</v>
      </c>
      <c r="F8100" t="s">
        <v>165</v>
      </c>
      <c r="G8100" s="9">
        <v>20</v>
      </c>
      <c r="H8100" t="s">
        <v>172</v>
      </c>
      <c r="I8100">
        <v>4</v>
      </c>
      <c r="J8100" t="s">
        <v>173</v>
      </c>
      <c r="K8100">
        <v>8</v>
      </c>
      <c r="L8100" t="s">
        <v>165</v>
      </c>
      <c r="M8100" s="18">
        <f t="shared" si="252"/>
        <v>8.3333333333333329E-2</v>
      </c>
      <c r="N8100" s="18">
        <f t="shared" si="253"/>
        <v>20.333333333333332</v>
      </c>
    </row>
    <row r="8101" spans="1:14" x14ac:dyDescent="0.25">
      <c r="A8101">
        <v>8</v>
      </c>
      <c r="B8101" t="s">
        <v>163</v>
      </c>
      <c r="C8101">
        <v>7</v>
      </c>
      <c r="D8101" t="s">
        <v>164</v>
      </c>
      <c r="E8101">
        <v>16</v>
      </c>
      <c r="F8101" t="s">
        <v>165</v>
      </c>
      <c r="G8101" s="9">
        <v>37</v>
      </c>
      <c r="H8101" t="s">
        <v>172</v>
      </c>
      <c r="I8101">
        <v>0</v>
      </c>
      <c r="J8101" t="s">
        <v>173</v>
      </c>
      <c r="K8101">
        <v>12</v>
      </c>
      <c r="L8101" t="s">
        <v>165</v>
      </c>
      <c r="M8101" s="18">
        <f t="shared" si="252"/>
        <v>8.5833333333333339</v>
      </c>
      <c r="N8101" s="18">
        <f t="shared" si="253"/>
        <v>37</v>
      </c>
    </row>
    <row r="8102" spans="1:14" x14ac:dyDescent="0.25">
      <c r="A8102">
        <v>1</v>
      </c>
      <c r="B8102" t="s">
        <v>163</v>
      </c>
      <c r="C8102">
        <v>1</v>
      </c>
      <c r="D8102" t="s">
        <v>164</v>
      </c>
      <c r="E8102">
        <v>16</v>
      </c>
      <c r="F8102" t="s">
        <v>165</v>
      </c>
      <c r="G8102" s="9">
        <v>15</v>
      </c>
      <c r="H8102" t="s">
        <v>172</v>
      </c>
      <c r="I8102">
        <v>0</v>
      </c>
      <c r="J8102" t="s">
        <v>173</v>
      </c>
      <c r="K8102">
        <v>11</v>
      </c>
      <c r="L8102" t="s">
        <v>165</v>
      </c>
      <c r="M8102" s="18">
        <f t="shared" si="252"/>
        <v>1.0833333333333333</v>
      </c>
      <c r="N8102" s="18">
        <f t="shared" si="253"/>
        <v>15</v>
      </c>
    </row>
    <row r="8103" spans="1:14" x14ac:dyDescent="0.25">
      <c r="A8103">
        <v>4</v>
      </c>
      <c r="B8103" t="s">
        <v>163</v>
      </c>
      <c r="C8103">
        <v>8</v>
      </c>
      <c r="D8103" t="s">
        <v>164</v>
      </c>
      <c r="E8103">
        <v>16</v>
      </c>
      <c r="F8103" t="s">
        <v>165</v>
      </c>
      <c r="G8103" s="9">
        <v>24</v>
      </c>
      <c r="H8103" t="s">
        <v>172</v>
      </c>
      <c r="I8103">
        <v>8</v>
      </c>
      <c r="J8103" t="s">
        <v>173</v>
      </c>
      <c r="K8103">
        <v>7</v>
      </c>
      <c r="L8103" t="s">
        <v>165</v>
      </c>
      <c r="M8103" s="18">
        <f t="shared" si="252"/>
        <v>4.666666666666667</v>
      </c>
      <c r="N8103" s="18">
        <f t="shared" si="253"/>
        <v>24.666666666666668</v>
      </c>
    </row>
    <row r="8104" spans="1:14" x14ac:dyDescent="0.25">
      <c r="A8104">
        <v>1</v>
      </c>
      <c r="B8104" t="s">
        <v>163</v>
      </c>
      <c r="C8104">
        <v>5</v>
      </c>
      <c r="D8104" t="s">
        <v>164</v>
      </c>
      <c r="E8104">
        <v>16</v>
      </c>
      <c r="F8104" t="s">
        <v>165</v>
      </c>
      <c r="G8104" s="9">
        <v>30</v>
      </c>
      <c r="H8104" t="s">
        <v>172</v>
      </c>
      <c r="I8104">
        <v>3</v>
      </c>
      <c r="J8104" t="s">
        <v>173</v>
      </c>
      <c r="K8104">
        <v>5</v>
      </c>
      <c r="L8104" t="s">
        <v>165</v>
      </c>
      <c r="M8104" s="18">
        <f t="shared" si="252"/>
        <v>1.4166666666666667</v>
      </c>
      <c r="N8104" s="18">
        <f t="shared" si="253"/>
        <v>30.25</v>
      </c>
    </row>
    <row r="8105" spans="1:14" x14ac:dyDescent="0.25">
      <c r="A8105">
        <v>0</v>
      </c>
      <c r="B8105" t="s">
        <v>163</v>
      </c>
      <c r="C8105">
        <v>1</v>
      </c>
      <c r="D8105" t="s">
        <v>164</v>
      </c>
      <c r="E8105">
        <v>16</v>
      </c>
      <c r="F8105" t="s">
        <v>165</v>
      </c>
      <c r="G8105" s="9">
        <v>28</v>
      </c>
      <c r="H8105" t="s">
        <v>172</v>
      </c>
      <c r="I8105">
        <v>8</v>
      </c>
      <c r="J8105" t="s">
        <v>173</v>
      </c>
      <c r="K8105">
        <v>13</v>
      </c>
      <c r="L8105" t="s">
        <v>165</v>
      </c>
      <c r="M8105" s="18">
        <f t="shared" si="252"/>
        <v>8.3333333333333329E-2</v>
      </c>
      <c r="N8105" s="18">
        <f t="shared" si="253"/>
        <v>28.666666666666668</v>
      </c>
    </row>
    <row r="8106" spans="1:14" x14ac:dyDescent="0.25">
      <c r="A8106">
        <v>1</v>
      </c>
      <c r="B8106" t="s">
        <v>163</v>
      </c>
      <c r="C8106">
        <v>11</v>
      </c>
      <c r="D8106" t="s">
        <v>164</v>
      </c>
      <c r="E8106">
        <v>8</v>
      </c>
      <c r="F8106" t="s">
        <v>165</v>
      </c>
      <c r="G8106" s="9">
        <v>16</v>
      </c>
      <c r="H8106" t="s">
        <v>172</v>
      </c>
      <c r="I8106">
        <v>1</v>
      </c>
      <c r="J8106" t="s">
        <v>173</v>
      </c>
      <c r="K8106">
        <v>6</v>
      </c>
      <c r="L8106" t="s">
        <v>165</v>
      </c>
      <c r="M8106" s="18">
        <f t="shared" si="252"/>
        <v>1.9166666666666665</v>
      </c>
      <c r="N8106" s="18">
        <f t="shared" si="253"/>
        <v>16.083333333333332</v>
      </c>
    </row>
    <row r="8107" spans="1:14" x14ac:dyDescent="0.25">
      <c r="A8107">
        <v>3</v>
      </c>
      <c r="B8107" t="s">
        <v>163</v>
      </c>
      <c r="C8107">
        <v>6</v>
      </c>
      <c r="D8107" t="s">
        <v>164</v>
      </c>
      <c r="E8107">
        <v>16</v>
      </c>
      <c r="F8107" t="s">
        <v>165</v>
      </c>
      <c r="G8107" s="9">
        <v>38</v>
      </c>
      <c r="H8107" t="s">
        <v>172</v>
      </c>
      <c r="I8107">
        <v>0</v>
      </c>
      <c r="J8107" t="s">
        <v>173</v>
      </c>
      <c r="K8107">
        <v>10</v>
      </c>
      <c r="L8107" t="s">
        <v>165</v>
      </c>
      <c r="M8107" s="18">
        <f t="shared" si="252"/>
        <v>3.5</v>
      </c>
      <c r="N8107" s="18">
        <f t="shared" si="253"/>
        <v>38</v>
      </c>
    </row>
    <row r="8108" spans="1:14" x14ac:dyDescent="0.25">
      <c r="A8108">
        <v>1</v>
      </c>
      <c r="B8108" t="s">
        <v>163</v>
      </c>
      <c r="C8108">
        <v>5</v>
      </c>
      <c r="D8108" t="s">
        <v>164</v>
      </c>
      <c r="E8108">
        <v>16</v>
      </c>
      <c r="F8108" t="s">
        <v>165</v>
      </c>
      <c r="G8108" s="9">
        <v>15</v>
      </c>
      <c r="H8108" t="s">
        <v>172</v>
      </c>
      <c r="I8108">
        <v>6</v>
      </c>
      <c r="J8108" t="s">
        <v>173</v>
      </c>
      <c r="K8108">
        <v>16</v>
      </c>
      <c r="L8108" t="s">
        <v>165</v>
      </c>
      <c r="M8108" s="18">
        <f t="shared" si="252"/>
        <v>1.4166666666666667</v>
      </c>
      <c r="N8108" s="18">
        <f t="shared" si="253"/>
        <v>15.5</v>
      </c>
    </row>
    <row r="8109" spans="1:14" x14ac:dyDescent="0.25">
      <c r="A8109">
        <v>5</v>
      </c>
      <c r="B8109" t="s">
        <v>163</v>
      </c>
      <c r="C8109">
        <v>5</v>
      </c>
      <c r="D8109" t="s">
        <v>164</v>
      </c>
      <c r="E8109">
        <v>16</v>
      </c>
      <c r="F8109" t="s">
        <v>165</v>
      </c>
      <c r="G8109" s="9">
        <v>8</v>
      </c>
      <c r="H8109" t="s">
        <v>172</v>
      </c>
      <c r="I8109">
        <v>0</v>
      </c>
      <c r="J8109" t="s">
        <v>173</v>
      </c>
      <c r="K8109">
        <v>20</v>
      </c>
      <c r="L8109" t="s">
        <v>165</v>
      </c>
      <c r="M8109" s="18">
        <f t="shared" si="252"/>
        <v>5.416666666666667</v>
      </c>
      <c r="N8109" s="18">
        <f t="shared" si="253"/>
        <v>8</v>
      </c>
    </row>
    <row r="8110" spans="1:14" x14ac:dyDescent="0.25">
      <c r="A8110">
        <v>0</v>
      </c>
      <c r="B8110" t="s">
        <v>163</v>
      </c>
      <c r="C8110">
        <v>10</v>
      </c>
      <c r="D8110" t="s">
        <v>164</v>
      </c>
      <c r="E8110">
        <v>16</v>
      </c>
      <c r="F8110" t="s">
        <v>165</v>
      </c>
      <c r="G8110" s="9">
        <v>8</v>
      </c>
      <c r="H8110" t="s">
        <v>172</v>
      </c>
      <c r="I8110">
        <v>0</v>
      </c>
      <c r="J8110" t="s">
        <v>173</v>
      </c>
      <c r="K8110">
        <v>6</v>
      </c>
      <c r="L8110" t="s">
        <v>165</v>
      </c>
      <c r="M8110" s="18">
        <f t="shared" si="252"/>
        <v>0.83333333333333337</v>
      </c>
      <c r="N8110" s="18">
        <f t="shared" si="253"/>
        <v>8</v>
      </c>
    </row>
    <row r="8111" spans="1:14" x14ac:dyDescent="0.25">
      <c r="A8111">
        <v>1</v>
      </c>
      <c r="B8111" t="s">
        <v>163</v>
      </c>
      <c r="C8111">
        <v>5</v>
      </c>
      <c r="D8111" t="s">
        <v>164</v>
      </c>
      <c r="E8111">
        <v>16</v>
      </c>
      <c r="F8111" t="s">
        <v>165</v>
      </c>
      <c r="G8111" s="9">
        <v>10</v>
      </c>
      <c r="H8111" t="s">
        <v>172</v>
      </c>
      <c r="I8111">
        <v>11</v>
      </c>
      <c r="J8111" t="s">
        <v>173</v>
      </c>
      <c r="K8111">
        <v>27</v>
      </c>
      <c r="L8111" t="s">
        <v>165</v>
      </c>
      <c r="M8111" s="18">
        <f t="shared" si="252"/>
        <v>1.4166666666666667</v>
      </c>
      <c r="N8111" s="18">
        <f t="shared" si="253"/>
        <v>10.916666666666666</v>
      </c>
    </row>
    <row r="8112" spans="1:14" x14ac:dyDescent="0.25">
      <c r="A8112">
        <v>4</v>
      </c>
      <c r="B8112" t="s">
        <v>163</v>
      </c>
      <c r="C8112">
        <v>9</v>
      </c>
      <c r="D8112" t="s">
        <v>164</v>
      </c>
      <c r="E8112">
        <v>16</v>
      </c>
      <c r="F8112" t="s">
        <v>165</v>
      </c>
      <c r="G8112" s="9">
        <v>8</v>
      </c>
      <c r="H8112" t="s">
        <v>172</v>
      </c>
      <c r="I8112">
        <v>8</v>
      </c>
      <c r="J8112" t="s">
        <v>173</v>
      </c>
      <c r="K8112">
        <v>29</v>
      </c>
      <c r="L8112" t="s">
        <v>165</v>
      </c>
      <c r="M8112" s="18">
        <f t="shared" si="252"/>
        <v>4.75</v>
      </c>
      <c r="N8112" s="18">
        <f t="shared" si="253"/>
        <v>8.6666666666666661</v>
      </c>
    </row>
    <row r="8113" spans="1:14" x14ac:dyDescent="0.25">
      <c r="A8113">
        <v>1</v>
      </c>
      <c r="B8113" t="s">
        <v>163</v>
      </c>
      <c r="C8113">
        <v>0</v>
      </c>
      <c r="D8113" t="s">
        <v>164</v>
      </c>
      <c r="E8113">
        <v>16</v>
      </c>
      <c r="F8113" t="s">
        <v>165</v>
      </c>
      <c r="G8113" s="9">
        <v>2</v>
      </c>
      <c r="H8113" t="s">
        <v>172</v>
      </c>
      <c r="I8113">
        <v>11</v>
      </c>
      <c r="J8113" t="s">
        <v>173</v>
      </c>
      <c r="K8113">
        <v>7</v>
      </c>
      <c r="L8113" t="s">
        <v>165</v>
      </c>
      <c r="M8113" s="18">
        <f t="shared" si="252"/>
        <v>1</v>
      </c>
      <c r="N8113" s="18">
        <f t="shared" si="253"/>
        <v>2.9166666666666665</v>
      </c>
    </row>
    <row r="8114" spans="1:14" x14ac:dyDescent="0.25">
      <c r="A8114">
        <v>1</v>
      </c>
      <c r="B8114" t="s">
        <v>163</v>
      </c>
      <c r="C8114">
        <v>8</v>
      </c>
      <c r="D8114" t="s">
        <v>164</v>
      </c>
      <c r="E8114">
        <v>15</v>
      </c>
      <c r="F8114" t="s">
        <v>165</v>
      </c>
      <c r="G8114" s="9">
        <v>5</v>
      </c>
      <c r="H8114" t="s">
        <v>172</v>
      </c>
      <c r="I8114">
        <v>11</v>
      </c>
      <c r="J8114" t="s">
        <v>173</v>
      </c>
      <c r="K8114">
        <v>15</v>
      </c>
      <c r="L8114" t="s">
        <v>165</v>
      </c>
      <c r="M8114" s="18">
        <f t="shared" si="252"/>
        <v>1.6666666666666665</v>
      </c>
      <c r="N8114" s="18">
        <f t="shared" si="253"/>
        <v>5.916666666666667</v>
      </c>
    </row>
    <row r="8115" spans="1:14" x14ac:dyDescent="0.25">
      <c r="A8115">
        <v>0</v>
      </c>
      <c r="B8115" t="s">
        <v>163</v>
      </c>
      <c r="C8115">
        <v>5</v>
      </c>
      <c r="D8115" t="s">
        <v>164</v>
      </c>
      <c r="E8115">
        <v>16</v>
      </c>
      <c r="F8115" t="s">
        <v>165</v>
      </c>
      <c r="G8115" s="9">
        <v>6</v>
      </c>
      <c r="H8115" t="s">
        <v>172</v>
      </c>
      <c r="I8115">
        <v>0</v>
      </c>
      <c r="J8115" t="s">
        <v>173</v>
      </c>
      <c r="K8115">
        <v>4</v>
      </c>
      <c r="L8115" t="s">
        <v>165</v>
      </c>
      <c r="M8115" s="18">
        <f t="shared" si="252"/>
        <v>0.41666666666666669</v>
      </c>
      <c r="N8115" s="18">
        <f t="shared" si="253"/>
        <v>6</v>
      </c>
    </row>
    <row r="8116" spans="1:14" x14ac:dyDescent="0.25">
      <c r="A8116">
        <v>0</v>
      </c>
      <c r="B8116" t="s">
        <v>163</v>
      </c>
      <c r="C8116">
        <v>5</v>
      </c>
      <c r="D8116" t="s">
        <v>164</v>
      </c>
      <c r="E8116">
        <v>16</v>
      </c>
      <c r="F8116" t="s">
        <v>165</v>
      </c>
      <c r="G8116" s="9">
        <v>4</v>
      </c>
      <c r="H8116" t="s">
        <v>172</v>
      </c>
      <c r="I8116">
        <v>0</v>
      </c>
      <c r="J8116" t="s">
        <v>173</v>
      </c>
      <c r="K8116">
        <v>11</v>
      </c>
      <c r="L8116" t="s">
        <v>165</v>
      </c>
      <c r="M8116" s="18">
        <f t="shared" si="252"/>
        <v>0.41666666666666669</v>
      </c>
      <c r="N8116" s="18">
        <f t="shared" si="253"/>
        <v>4</v>
      </c>
    </row>
    <row r="8117" spans="1:14" x14ac:dyDescent="0.25">
      <c r="A8117">
        <v>1</v>
      </c>
      <c r="B8117" t="s">
        <v>163</v>
      </c>
      <c r="C8117">
        <v>3</v>
      </c>
      <c r="D8117" t="s">
        <v>164</v>
      </c>
      <c r="E8117">
        <v>16</v>
      </c>
      <c r="F8117" t="s">
        <v>165</v>
      </c>
      <c r="G8117" s="9">
        <v>16</v>
      </c>
      <c r="H8117" t="s">
        <v>172</v>
      </c>
      <c r="I8117">
        <v>7</v>
      </c>
      <c r="J8117" t="s">
        <v>173</v>
      </c>
      <c r="K8117">
        <v>15</v>
      </c>
      <c r="L8117" t="s">
        <v>165</v>
      </c>
      <c r="M8117" s="18">
        <f t="shared" si="252"/>
        <v>1.25</v>
      </c>
      <c r="N8117" s="18">
        <f t="shared" si="253"/>
        <v>16.583333333333332</v>
      </c>
    </row>
    <row r="8118" spans="1:14" x14ac:dyDescent="0.25">
      <c r="A8118">
        <v>2</v>
      </c>
      <c r="B8118" t="s">
        <v>163</v>
      </c>
      <c r="C8118">
        <v>7</v>
      </c>
      <c r="D8118" t="s">
        <v>164</v>
      </c>
      <c r="E8118">
        <v>16</v>
      </c>
      <c r="F8118" t="s">
        <v>165</v>
      </c>
      <c r="G8118" s="9">
        <v>6</v>
      </c>
      <c r="H8118" t="s">
        <v>172</v>
      </c>
      <c r="I8118">
        <v>4</v>
      </c>
      <c r="J8118" t="s">
        <v>173</v>
      </c>
      <c r="K8118">
        <v>15</v>
      </c>
      <c r="L8118" t="s">
        <v>165</v>
      </c>
      <c r="M8118" s="18">
        <f t="shared" si="252"/>
        <v>2.5833333333333335</v>
      </c>
      <c r="N8118" s="18">
        <f t="shared" si="253"/>
        <v>6.333333333333333</v>
      </c>
    </row>
    <row r="8119" spans="1:14" x14ac:dyDescent="0.25">
      <c r="A8119">
        <v>1</v>
      </c>
      <c r="B8119" t="s">
        <v>163</v>
      </c>
      <c r="C8119">
        <v>11</v>
      </c>
      <c r="D8119" t="s">
        <v>164</v>
      </c>
      <c r="E8119">
        <v>14</v>
      </c>
      <c r="F8119" t="s">
        <v>165</v>
      </c>
      <c r="G8119" s="9">
        <v>21</v>
      </c>
      <c r="H8119" t="s">
        <v>172</v>
      </c>
      <c r="I8119">
        <v>0</v>
      </c>
      <c r="J8119" t="s">
        <v>173</v>
      </c>
      <c r="K8119">
        <v>4</v>
      </c>
      <c r="L8119" t="s">
        <v>165</v>
      </c>
      <c r="M8119" s="18">
        <f t="shared" si="252"/>
        <v>1.9166666666666665</v>
      </c>
      <c r="N8119" s="18">
        <f t="shared" si="253"/>
        <v>21</v>
      </c>
    </row>
    <row r="8120" spans="1:14" x14ac:dyDescent="0.25">
      <c r="A8120">
        <v>2</v>
      </c>
      <c r="B8120" t="s">
        <v>163</v>
      </c>
      <c r="C8120">
        <v>0</v>
      </c>
      <c r="D8120" t="s">
        <v>164</v>
      </c>
      <c r="E8120">
        <v>16</v>
      </c>
      <c r="F8120" t="s">
        <v>165</v>
      </c>
      <c r="G8120" s="9">
        <v>5</v>
      </c>
      <c r="H8120" t="s">
        <v>172</v>
      </c>
      <c r="I8120">
        <v>1</v>
      </c>
      <c r="J8120" t="s">
        <v>173</v>
      </c>
      <c r="K8120">
        <v>24</v>
      </c>
      <c r="L8120" t="s">
        <v>165</v>
      </c>
      <c r="M8120" s="18">
        <f t="shared" si="252"/>
        <v>2</v>
      </c>
      <c r="N8120" s="18">
        <f t="shared" si="253"/>
        <v>5.083333333333333</v>
      </c>
    </row>
    <row r="8121" spans="1:14" x14ac:dyDescent="0.25">
      <c r="A8121">
        <v>0</v>
      </c>
      <c r="B8121" t="s">
        <v>163</v>
      </c>
      <c r="C8121">
        <v>3</v>
      </c>
      <c r="D8121" t="s">
        <v>164</v>
      </c>
      <c r="E8121">
        <v>16</v>
      </c>
      <c r="F8121" t="s">
        <v>165</v>
      </c>
      <c r="G8121" s="9">
        <v>5</v>
      </c>
      <c r="H8121" t="s">
        <v>172</v>
      </c>
      <c r="I8121">
        <v>3</v>
      </c>
      <c r="J8121" t="s">
        <v>173</v>
      </c>
      <c r="K8121">
        <v>9</v>
      </c>
      <c r="L8121" t="s">
        <v>165</v>
      </c>
      <c r="M8121" s="18">
        <f t="shared" si="252"/>
        <v>0.25</v>
      </c>
      <c r="N8121" s="18">
        <f t="shared" si="253"/>
        <v>5.25</v>
      </c>
    </row>
    <row r="8122" spans="1:14" x14ac:dyDescent="0.25">
      <c r="A8122">
        <v>6</v>
      </c>
      <c r="B8122" t="s">
        <v>163</v>
      </c>
      <c r="C8122">
        <v>10</v>
      </c>
      <c r="D8122" t="s">
        <v>164</v>
      </c>
      <c r="E8122">
        <v>16</v>
      </c>
      <c r="F8122" t="s">
        <v>165</v>
      </c>
      <c r="G8122" s="9">
        <v>23</v>
      </c>
      <c r="H8122" t="s">
        <v>172</v>
      </c>
      <c r="I8122">
        <v>11</v>
      </c>
      <c r="J8122" t="s">
        <v>173</v>
      </c>
      <c r="K8122">
        <v>16</v>
      </c>
      <c r="L8122" t="s">
        <v>165</v>
      </c>
      <c r="M8122" s="18">
        <f t="shared" si="252"/>
        <v>6.833333333333333</v>
      </c>
      <c r="N8122" s="18">
        <f t="shared" si="253"/>
        <v>23.916666666666668</v>
      </c>
    </row>
    <row r="8123" spans="1:14" x14ac:dyDescent="0.25">
      <c r="A8123">
        <v>3</v>
      </c>
      <c r="B8123" t="s">
        <v>163</v>
      </c>
      <c r="C8123">
        <v>10</v>
      </c>
      <c r="D8123" t="s">
        <v>164</v>
      </c>
      <c r="E8123">
        <v>30</v>
      </c>
      <c r="F8123" t="s">
        <v>165</v>
      </c>
      <c r="G8123" s="9">
        <v>12</v>
      </c>
      <c r="H8123" t="s">
        <v>172</v>
      </c>
      <c r="I8123">
        <v>9</v>
      </c>
      <c r="J8123" t="s">
        <v>173</v>
      </c>
      <c r="K8123">
        <v>16</v>
      </c>
      <c r="L8123" t="s">
        <v>165</v>
      </c>
      <c r="M8123" s="18">
        <f t="shared" si="252"/>
        <v>3.8333333333333335</v>
      </c>
      <c r="N8123" s="18">
        <f t="shared" si="253"/>
        <v>12.75</v>
      </c>
    </row>
    <row r="8124" spans="1:14" x14ac:dyDescent="0.25">
      <c r="A8124">
        <v>1</v>
      </c>
      <c r="B8124" t="s">
        <v>163</v>
      </c>
      <c r="C8124">
        <v>5</v>
      </c>
      <c r="D8124" t="s">
        <v>164</v>
      </c>
      <c r="E8124">
        <v>16</v>
      </c>
      <c r="F8124" t="s">
        <v>165</v>
      </c>
      <c r="G8124" s="9">
        <v>35</v>
      </c>
      <c r="H8124" t="s">
        <v>172</v>
      </c>
      <c r="I8124">
        <v>8</v>
      </c>
      <c r="J8124" t="s">
        <v>173</v>
      </c>
      <c r="K8124">
        <v>16</v>
      </c>
      <c r="L8124" t="s">
        <v>165</v>
      </c>
      <c r="M8124" s="18">
        <f t="shared" si="252"/>
        <v>1.4166666666666667</v>
      </c>
      <c r="N8124" s="18">
        <f t="shared" si="253"/>
        <v>35.666666666666664</v>
      </c>
    </row>
    <row r="8125" spans="1:14" x14ac:dyDescent="0.25">
      <c r="A8125">
        <v>1</v>
      </c>
      <c r="B8125" t="s">
        <v>163</v>
      </c>
      <c r="C8125">
        <v>11</v>
      </c>
      <c r="D8125" t="s">
        <v>164</v>
      </c>
      <c r="E8125">
        <v>16</v>
      </c>
      <c r="F8125" t="s">
        <v>165</v>
      </c>
      <c r="G8125" s="9">
        <v>7</v>
      </c>
      <c r="H8125" t="s">
        <v>172</v>
      </c>
      <c r="I8125">
        <v>3</v>
      </c>
      <c r="J8125" t="s">
        <v>173</v>
      </c>
      <c r="K8125">
        <v>13</v>
      </c>
      <c r="L8125" t="s">
        <v>165</v>
      </c>
      <c r="M8125" s="18">
        <f t="shared" si="252"/>
        <v>1.9166666666666665</v>
      </c>
      <c r="N8125" s="18">
        <f t="shared" si="253"/>
        <v>7.25</v>
      </c>
    </row>
    <row r="8126" spans="1:14" x14ac:dyDescent="0.25">
      <c r="A8126">
        <v>1</v>
      </c>
      <c r="B8126" t="s">
        <v>163</v>
      </c>
      <c r="C8126">
        <v>1</v>
      </c>
      <c r="D8126" t="s">
        <v>164</v>
      </c>
      <c r="E8126">
        <v>19</v>
      </c>
      <c r="F8126" t="s">
        <v>165</v>
      </c>
      <c r="G8126" s="9">
        <v>1</v>
      </c>
      <c r="H8126" t="s">
        <v>172</v>
      </c>
      <c r="I8126">
        <v>1</v>
      </c>
      <c r="J8126" t="s">
        <v>173</v>
      </c>
      <c r="K8126">
        <v>19</v>
      </c>
      <c r="L8126" t="s">
        <v>165</v>
      </c>
      <c r="M8126" s="18">
        <f t="shared" si="252"/>
        <v>1.0833333333333333</v>
      </c>
      <c r="N8126" s="18">
        <f t="shared" si="253"/>
        <v>1.0833333333333333</v>
      </c>
    </row>
    <row r="8127" spans="1:14" x14ac:dyDescent="0.25">
      <c r="A8127">
        <v>2</v>
      </c>
      <c r="B8127" t="s">
        <v>163</v>
      </c>
      <c r="C8127">
        <v>0</v>
      </c>
      <c r="D8127" t="s">
        <v>164</v>
      </c>
      <c r="E8127">
        <v>16</v>
      </c>
      <c r="F8127" t="s">
        <v>165</v>
      </c>
      <c r="G8127" s="9">
        <v>5</v>
      </c>
      <c r="H8127" t="s">
        <v>172</v>
      </c>
      <c r="I8127">
        <v>3</v>
      </c>
      <c r="J8127" t="s">
        <v>173</v>
      </c>
      <c r="K8127">
        <v>9</v>
      </c>
      <c r="L8127" t="s">
        <v>165</v>
      </c>
      <c r="M8127" s="18">
        <f t="shared" si="252"/>
        <v>2</v>
      </c>
      <c r="N8127" s="18">
        <f t="shared" si="253"/>
        <v>5.25</v>
      </c>
    </row>
    <row r="8128" spans="1:14" x14ac:dyDescent="0.25">
      <c r="A8128">
        <v>0</v>
      </c>
      <c r="B8128" t="s">
        <v>163</v>
      </c>
      <c r="C8128">
        <v>11</v>
      </c>
      <c r="D8128" t="s">
        <v>164</v>
      </c>
      <c r="E8128">
        <v>16</v>
      </c>
      <c r="F8128" t="s">
        <v>165</v>
      </c>
      <c r="G8128" s="9">
        <v>3</v>
      </c>
      <c r="H8128" t="s">
        <v>172</v>
      </c>
      <c r="I8128">
        <v>5</v>
      </c>
      <c r="J8128" t="s">
        <v>173</v>
      </c>
      <c r="K8128">
        <v>13</v>
      </c>
      <c r="L8128" t="s">
        <v>165</v>
      </c>
      <c r="M8128" s="18">
        <f t="shared" si="252"/>
        <v>0.91666666666666663</v>
      </c>
      <c r="N8128" s="18">
        <f t="shared" si="253"/>
        <v>3.4166666666666665</v>
      </c>
    </row>
    <row r="8129" spans="1:14" x14ac:dyDescent="0.25">
      <c r="A8129">
        <v>1</v>
      </c>
      <c r="B8129" t="s">
        <v>163</v>
      </c>
      <c r="C8129">
        <v>0</v>
      </c>
      <c r="D8129" t="s">
        <v>164</v>
      </c>
      <c r="E8129">
        <v>1</v>
      </c>
      <c r="F8129" t="s">
        <v>165</v>
      </c>
      <c r="G8129" s="9">
        <v>1</v>
      </c>
      <c r="H8129" t="s">
        <v>172</v>
      </c>
      <c r="I8129">
        <v>5</v>
      </c>
      <c r="J8129" t="s">
        <v>173</v>
      </c>
      <c r="K8129">
        <v>12</v>
      </c>
      <c r="L8129" t="s">
        <v>165</v>
      </c>
      <c r="M8129" s="18">
        <f t="shared" si="252"/>
        <v>1</v>
      </c>
      <c r="N8129" s="18">
        <f t="shared" si="253"/>
        <v>1.4166666666666667</v>
      </c>
    </row>
    <row r="8130" spans="1:14" x14ac:dyDescent="0.25">
      <c r="A8130">
        <v>0</v>
      </c>
      <c r="B8130" t="s">
        <v>163</v>
      </c>
      <c r="C8130">
        <v>0</v>
      </c>
      <c r="D8130" t="s">
        <v>164</v>
      </c>
      <c r="E8130">
        <v>16</v>
      </c>
      <c r="F8130" t="s">
        <v>165</v>
      </c>
      <c r="G8130" s="9">
        <v>0</v>
      </c>
      <c r="H8130" t="s">
        <v>172</v>
      </c>
      <c r="I8130">
        <v>0</v>
      </c>
      <c r="J8130" t="s">
        <v>173</v>
      </c>
      <c r="K8130">
        <v>16</v>
      </c>
      <c r="L8130" t="s">
        <v>165</v>
      </c>
      <c r="M8130" s="18">
        <f t="shared" si="252"/>
        <v>0</v>
      </c>
      <c r="N8130" s="18">
        <f t="shared" si="253"/>
        <v>0</v>
      </c>
    </row>
    <row r="8131" spans="1:14" x14ac:dyDescent="0.25">
      <c r="A8131">
        <v>6</v>
      </c>
      <c r="B8131" t="s">
        <v>163</v>
      </c>
      <c r="C8131">
        <v>5</v>
      </c>
      <c r="D8131" t="s">
        <v>164</v>
      </c>
      <c r="E8131">
        <v>16</v>
      </c>
      <c r="F8131" t="s">
        <v>165</v>
      </c>
      <c r="G8131" s="9">
        <v>35</v>
      </c>
      <c r="H8131" t="s">
        <v>172</v>
      </c>
      <c r="I8131">
        <v>3</v>
      </c>
      <c r="J8131" t="s">
        <v>173</v>
      </c>
      <c r="K8131">
        <v>6</v>
      </c>
      <c r="L8131" t="s">
        <v>165</v>
      </c>
      <c r="M8131" s="18">
        <f t="shared" ref="M8131:M8194" si="254">A8131+C8131/12</f>
        <v>6.416666666666667</v>
      </c>
      <c r="N8131" s="18">
        <f t="shared" ref="N8131:N8194" si="255">G8131+I8131/12</f>
        <v>35.25</v>
      </c>
    </row>
    <row r="8132" spans="1:14" x14ac:dyDescent="0.25">
      <c r="A8132">
        <v>1</v>
      </c>
      <c r="B8132" t="s">
        <v>163</v>
      </c>
      <c r="C8132">
        <v>1</v>
      </c>
      <c r="D8132" t="s">
        <v>164</v>
      </c>
      <c r="E8132">
        <v>26</v>
      </c>
      <c r="F8132" t="s">
        <v>165</v>
      </c>
      <c r="G8132" s="9">
        <v>16</v>
      </c>
      <c r="H8132" t="s">
        <v>172</v>
      </c>
      <c r="I8132">
        <v>0</v>
      </c>
      <c r="J8132" t="s">
        <v>173</v>
      </c>
      <c r="K8132">
        <v>10</v>
      </c>
      <c r="L8132" t="s">
        <v>165</v>
      </c>
      <c r="M8132" s="18">
        <f t="shared" si="254"/>
        <v>1.0833333333333333</v>
      </c>
      <c r="N8132" s="18">
        <f t="shared" si="255"/>
        <v>16</v>
      </c>
    </row>
    <row r="8133" spans="1:14" x14ac:dyDescent="0.25">
      <c r="A8133">
        <v>7</v>
      </c>
      <c r="B8133" t="s">
        <v>163</v>
      </c>
      <c r="C8133">
        <v>3</v>
      </c>
      <c r="D8133" t="s">
        <v>164</v>
      </c>
      <c r="E8133">
        <v>16</v>
      </c>
      <c r="F8133" t="s">
        <v>165</v>
      </c>
      <c r="G8133" s="9">
        <v>12</v>
      </c>
      <c r="H8133" t="s">
        <v>172</v>
      </c>
      <c r="I8133">
        <v>0</v>
      </c>
      <c r="J8133" t="s">
        <v>173</v>
      </c>
      <c r="K8133">
        <v>15</v>
      </c>
      <c r="L8133" t="s">
        <v>165</v>
      </c>
      <c r="M8133" s="18">
        <f t="shared" si="254"/>
        <v>7.25</v>
      </c>
      <c r="N8133" s="18">
        <f t="shared" si="255"/>
        <v>12</v>
      </c>
    </row>
    <row r="8134" spans="1:14" x14ac:dyDescent="0.25">
      <c r="A8134">
        <v>7</v>
      </c>
      <c r="B8134" t="s">
        <v>163</v>
      </c>
      <c r="C8134">
        <v>0</v>
      </c>
      <c r="D8134" t="s">
        <v>164</v>
      </c>
      <c r="E8134">
        <v>16</v>
      </c>
      <c r="F8134" t="s">
        <v>165</v>
      </c>
      <c r="G8134" s="9">
        <v>10</v>
      </c>
      <c r="H8134" t="s">
        <v>172</v>
      </c>
      <c r="I8134">
        <v>9</v>
      </c>
      <c r="J8134" t="s">
        <v>173</v>
      </c>
      <c r="K8134">
        <v>9</v>
      </c>
      <c r="L8134" t="s">
        <v>165</v>
      </c>
      <c r="M8134" s="18">
        <f t="shared" si="254"/>
        <v>7</v>
      </c>
      <c r="N8134" s="18">
        <f t="shared" si="255"/>
        <v>10.75</v>
      </c>
    </row>
    <row r="8135" spans="1:14" x14ac:dyDescent="0.25">
      <c r="A8135">
        <v>6</v>
      </c>
      <c r="B8135" t="s">
        <v>163</v>
      </c>
      <c r="C8135">
        <v>5</v>
      </c>
      <c r="D8135" t="s">
        <v>164</v>
      </c>
      <c r="E8135">
        <v>0</v>
      </c>
      <c r="F8135" t="s">
        <v>165</v>
      </c>
      <c r="G8135" s="9">
        <v>15</v>
      </c>
      <c r="H8135" t="s">
        <v>172</v>
      </c>
      <c r="I8135">
        <v>0</v>
      </c>
      <c r="J8135" t="s">
        <v>173</v>
      </c>
      <c r="K8135">
        <v>4</v>
      </c>
      <c r="L8135" t="s">
        <v>165</v>
      </c>
      <c r="M8135" s="18">
        <f t="shared" si="254"/>
        <v>6.416666666666667</v>
      </c>
      <c r="N8135" s="18">
        <f t="shared" si="255"/>
        <v>15</v>
      </c>
    </row>
    <row r="8136" spans="1:14" x14ac:dyDescent="0.25">
      <c r="A8136">
        <v>0</v>
      </c>
      <c r="B8136" t="s">
        <v>163</v>
      </c>
      <c r="C8136">
        <v>11</v>
      </c>
      <c r="D8136" t="s">
        <v>164</v>
      </c>
      <c r="E8136">
        <v>21</v>
      </c>
      <c r="F8136" t="s">
        <v>165</v>
      </c>
      <c r="G8136" s="9">
        <v>5</v>
      </c>
      <c r="H8136" t="s">
        <v>172</v>
      </c>
      <c r="I8136">
        <v>8</v>
      </c>
      <c r="J8136" t="s">
        <v>173</v>
      </c>
      <c r="K8136">
        <v>4</v>
      </c>
      <c r="L8136" t="s">
        <v>165</v>
      </c>
      <c r="M8136" s="18">
        <f t="shared" si="254"/>
        <v>0.91666666666666663</v>
      </c>
      <c r="N8136" s="18">
        <f t="shared" si="255"/>
        <v>5.666666666666667</v>
      </c>
    </row>
    <row r="8137" spans="1:14" x14ac:dyDescent="0.25">
      <c r="A8137">
        <v>3</v>
      </c>
      <c r="B8137" t="s">
        <v>163</v>
      </c>
      <c r="C8137">
        <v>7</v>
      </c>
      <c r="D8137" t="s">
        <v>164</v>
      </c>
      <c r="E8137">
        <v>29</v>
      </c>
      <c r="F8137" t="s">
        <v>165</v>
      </c>
      <c r="G8137" s="9">
        <v>3</v>
      </c>
      <c r="H8137" t="s">
        <v>172</v>
      </c>
      <c r="I8137">
        <v>7</v>
      </c>
      <c r="J8137" t="s">
        <v>173</v>
      </c>
      <c r="K8137">
        <v>29</v>
      </c>
      <c r="L8137" t="s">
        <v>165</v>
      </c>
      <c r="M8137" s="18">
        <f t="shared" si="254"/>
        <v>3.5833333333333335</v>
      </c>
      <c r="N8137" s="18">
        <f t="shared" si="255"/>
        <v>3.5833333333333335</v>
      </c>
    </row>
    <row r="8138" spans="1:14" x14ac:dyDescent="0.25">
      <c r="A8138">
        <v>0</v>
      </c>
      <c r="B8138" t="s">
        <v>163</v>
      </c>
      <c r="C8138">
        <v>4</v>
      </c>
      <c r="D8138" t="s">
        <v>164</v>
      </c>
      <c r="E8138">
        <v>16</v>
      </c>
      <c r="F8138" t="s">
        <v>165</v>
      </c>
      <c r="G8138" s="9">
        <v>0</v>
      </c>
      <c r="H8138" t="s">
        <v>172</v>
      </c>
      <c r="I8138">
        <v>4</v>
      </c>
      <c r="J8138" t="s">
        <v>173</v>
      </c>
      <c r="K8138">
        <v>16</v>
      </c>
      <c r="L8138" t="s">
        <v>165</v>
      </c>
      <c r="M8138" s="18">
        <f t="shared" si="254"/>
        <v>0.33333333333333331</v>
      </c>
      <c r="N8138" s="18">
        <f t="shared" si="255"/>
        <v>0.33333333333333331</v>
      </c>
    </row>
    <row r="8139" spans="1:14" x14ac:dyDescent="0.25">
      <c r="A8139">
        <v>3</v>
      </c>
      <c r="B8139" t="s">
        <v>163</v>
      </c>
      <c r="C8139">
        <v>4</v>
      </c>
      <c r="D8139" t="s">
        <v>164</v>
      </c>
      <c r="E8139">
        <v>29</v>
      </c>
      <c r="F8139" t="s">
        <v>165</v>
      </c>
      <c r="G8139" s="9">
        <v>6</v>
      </c>
      <c r="H8139" t="s">
        <v>172</v>
      </c>
      <c r="I8139">
        <v>1</v>
      </c>
      <c r="J8139" t="s">
        <v>173</v>
      </c>
      <c r="K8139">
        <v>5</v>
      </c>
      <c r="L8139" t="s">
        <v>165</v>
      </c>
      <c r="M8139" s="18">
        <f t="shared" si="254"/>
        <v>3.3333333333333335</v>
      </c>
      <c r="N8139" s="18">
        <f t="shared" si="255"/>
        <v>6.083333333333333</v>
      </c>
    </row>
    <row r="8140" spans="1:14" x14ac:dyDescent="0.25">
      <c r="A8140">
        <v>1</v>
      </c>
      <c r="B8140" t="s">
        <v>163</v>
      </c>
      <c r="C8140">
        <v>11</v>
      </c>
      <c r="D8140" t="s">
        <v>164</v>
      </c>
      <c r="E8140">
        <v>23</v>
      </c>
      <c r="F8140" t="s">
        <v>165</v>
      </c>
      <c r="G8140" s="9">
        <v>4</v>
      </c>
      <c r="H8140" t="s">
        <v>172</v>
      </c>
      <c r="I8140">
        <v>6</v>
      </c>
      <c r="J8140" t="s">
        <v>173</v>
      </c>
      <c r="K8140">
        <v>26</v>
      </c>
      <c r="L8140" t="s">
        <v>165</v>
      </c>
      <c r="M8140" s="18">
        <f t="shared" si="254"/>
        <v>1.9166666666666665</v>
      </c>
      <c r="N8140" s="18">
        <f t="shared" si="255"/>
        <v>4.5</v>
      </c>
    </row>
    <row r="8141" spans="1:14" x14ac:dyDescent="0.25">
      <c r="A8141">
        <v>0</v>
      </c>
      <c r="B8141" t="s">
        <v>163</v>
      </c>
      <c r="C8141">
        <v>11</v>
      </c>
      <c r="D8141" t="s">
        <v>164</v>
      </c>
      <c r="E8141">
        <v>21</v>
      </c>
      <c r="F8141" t="s">
        <v>165</v>
      </c>
      <c r="G8141" s="9">
        <v>2</v>
      </c>
      <c r="H8141" t="s">
        <v>172</v>
      </c>
      <c r="I8141">
        <v>11</v>
      </c>
      <c r="J8141" t="s">
        <v>173</v>
      </c>
      <c r="K8141">
        <v>29</v>
      </c>
      <c r="L8141" t="s">
        <v>165</v>
      </c>
      <c r="M8141" s="18">
        <f t="shared" si="254"/>
        <v>0.91666666666666663</v>
      </c>
      <c r="N8141" s="18">
        <f t="shared" si="255"/>
        <v>2.9166666666666665</v>
      </c>
    </row>
    <row r="8142" spans="1:14" x14ac:dyDescent="0.25">
      <c r="A8142">
        <v>1</v>
      </c>
      <c r="B8142" t="s">
        <v>163</v>
      </c>
      <c r="C8142">
        <v>0</v>
      </c>
      <c r="D8142" t="s">
        <v>164</v>
      </c>
      <c r="E8142">
        <v>14</v>
      </c>
      <c r="F8142" t="s">
        <v>165</v>
      </c>
      <c r="G8142" s="9">
        <v>1</v>
      </c>
      <c r="H8142" t="s">
        <v>172</v>
      </c>
      <c r="I8142">
        <v>0</v>
      </c>
      <c r="J8142" t="s">
        <v>173</v>
      </c>
      <c r="K8142">
        <v>14</v>
      </c>
      <c r="L8142" t="s">
        <v>165</v>
      </c>
      <c r="M8142" s="18">
        <f t="shared" si="254"/>
        <v>1</v>
      </c>
      <c r="N8142" s="18">
        <f t="shared" si="255"/>
        <v>1</v>
      </c>
    </row>
    <row r="8143" spans="1:14" x14ac:dyDescent="0.25">
      <c r="A8143">
        <v>3</v>
      </c>
      <c r="B8143" t="s">
        <v>163</v>
      </c>
      <c r="C8143">
        <v>2</v>
      </c>
      <c r="D8143" t="s">
        <v>164</v>
      </c>
      <c r="E8143">
        <v>21</v>
      </c>
      <c r="F8143" t="s">
        <v>165</v>
      </c>
      <c r="G8143" s="9">
        <v>3</v>
      </c>
      <c r="H8143" t="s">
        <v>172</v>
      </c>
      <c r="I8143">
        <v>2</v>
      </c>
      <c r="J8143" t="s">
        <v>173</v>
      </c>
      <c r="K8143">
        <v>21</v>
      </c>
      <c r="L8143" t="s">
        <v>165</v>
      </c>
      <c r="M8143" s="18">
        <f t="shared" si="254"/>
        <v>3.1666666666666665</v>
      </c>
      <c r="N8143" s="18">
        <f t="shared" si="255"/>
        <v>3.1666666666666665</v>
      </c>
    </row>
    <row r="8144" spans="1:14" x14ac:dyDescent="0.25">
      <c r="A8144">
        <v>5</v>
      </c>
      <c r="B8144" t="s">
        <v>163</v>
      </c>
      <c r="C8144">
        <v>11</v>
      </c>
      <c r="D8144" t="s">
        <v>164</v>
      </c>
      <c r="E8144">
        <v>16</v>
      </c>
      <c r="F8144" t="s">
        <v>165</v>
      </c>
      <c r="G8144" s="9">
        <v>11</v>
      </c>
      <c r="H8144" t="s">
        <v>172</v>
      </c>
      <c r="I8144">
        <v>6</v>
      </c>
      <c r="J8144" t="s">
        <v>173</v>
      </c>
      <c r="K8144">
        <v>7</v>
      </c>
      <c r="L8144" t="s">
        <v>165</v>
      </c>
      <c r="M8144" s="18">
        <f t="shared" si="254"/>
        <v>5.916666666666667</v>
      </c>
      <c r="N8144" s="18">
        <f t="shared" si="255"/>
        <v>11.5</v>
      </c>
    </row>
    <row r="8145" spans="1:14" x14ac:dyDescent="0.25">
      <c r="A8145">
        <v>7</v>
      </c>
      <c r="B8145" t="s">
        <v>163</v>
      </c>
      <c r="C8145">
        <v>0</v>
      </c>
      <c r="D8145" t="s">
        <v>164</v>
      </c>
      <c r="E8145">
        <v>16</v>
      </c>
      <c r="F8145" t="s">
        <v>165</v>
      </c>
      <c r="G8145" s="9">
        <v>10</v>
      </c>
      <c r="H8145" t="s">
        <v>172</v>
      </c>
      <c r="I8145">
        <v>0</v>
      </c>
      <c r="J8145" t="s">
        <v>173</v>
      </c>
      <c r="K8145">
        <v>10</v>
      </c>
      <c r="L8145" t="s">
        <v>165</v>
      </c>
      <c r="M8145" s="18">
        <f t="shared" si="254"/>
        <v>7</v>
      </c>
      <c r="N8145" s="18">
        <f t="shared" si="255"/>
        <v>10</v>
      </c>
    </row>
    <row r="8146" spans="1:14" x14ac:dyDescent="0.25">
      <c r="A8146">
        <v>0</v>
      </c>
      <c r="B8146" t="s">
        <v>163</v>
      </c>
      <c r="C8146">
        <v>1</v>
      </c>
      <c r="D8146" t="s">
        <v>164</v>
      </c>
      <c r="E8146">
        <v>13</v>
      </c>
      <c r="F8146" t="s">
        <v>165</v>
      </c>
      <c r="G8146" s="9">
        <v>8</v>
      </c>
      <c r="H8146" t="s">
        <v>172</v>
      </c>
      <c r="I8146">
        <v>0</v>
      </c>
      <c r="J8146" t="s">
        <v>173</v>
      </c>
      <c r="K8146">
        <v>13</v>
      </c>
      <c r="L8146" t="s">
        <v>165</v>
      </c>
      <c r="M8146" s="18">
        <f t="shared" si="254"/>
        <v>8.3333333333333329E-2</v>
      </c>
      <c r="N8146" s="18">
        <f t="shared" si="255"/>
        <v>8</v>
      </c>
    </row>
    <row r="8147" spans="1:14" x14ac:dyDescent="0.25">
      <c r="A8147">
        <v>2</v>
      </c>
      <c r="B8147" t="s">
        <v>163</v>
      </c>
      <c r="C8147">
        <v>0</v>
      </c>
      <c r="D8147" t="s">
        <v>164</v>
      </c>
      <c r="E8147">
        <v>12</v>
      </c>
      <c r="F8147" t="s">
        <v>165</v>
      </c>
      <c r="G8147" s="9">
        <v>6</v>
      </c>
      <c r="H8147" t="s">
        <v>172</v>
      </c>
      <c r="I8147">
        <v>0</v>
      </c>
      <c r="J8147" t="s">
        <v>173</v>
      </c>
      <c r="K8147">
        <v>8</v>
      </c>
      <c r="L8147" t="s">
        <v>165</v>
      </c>
      <c r="M8147" s="18">
        <f t="shared" si="254"/>
        <v>2</v>
      </c>
      <c r="N8147" s="18">
        <f t="shared" si="255"/>
        <v>6</v>
      </c>
    </row>
    <row r="8148" spans="1:14" x14ac:dyDescent="0.25">
      <c r="A8148">
        <v>2</v>
      </c>
      <c r="B8148" t="s">
        <v>163</v>
      </c>
      <c r="C8148">
        <v>0</v>
      </c>
      <c r="D8148" t="s">
        <v>164</v>
      </c>
      <c r="E8148">
        <v>13</v>
      </c>
      <c r="F8148" t="s">
        <v>165</v>
      </c>
      <c r="G8148" s="9">
        <v>2</v>
      </c>
      <c r="H8148" t="s">
        <v>172</v>
      </c>
      <c r="I8148">
        <v>0</v>
      </c>
      <c r="J8148" t="s">
        <v>173</v>
      </c>
      <c r="K8148">
        <v>13</v>
      </c>
      <c r="L8148" t="s">
        <v>165</v>
      </c>
      <c r="M8148" s="18">
        <f t="shared" si="254"/>
        <v>2</v>
      </c>
      <c r="N8148" s="18">
        <f t="shared" si="255"/>
        <v>2</v>
      </c>
    </row>
    <row r="8149" spans="1:14" x14ac:dyDescent="0.25">
      <c r="A8149">
        <v>2</v>
      </c>
      <c r="B8149" t="s">
        <v>163</v>
      </c>
      <c r="C8149">
        <v>8</v>
      </c>
      <c r="D8149" t="s">
        <v>164</v>
      </c>
      <c r="E8149">
        <v>8</v>
      </c>
      <c r="F8149" t="s">
        <v>165</v>
      </c>
      <c r="G8149" s="9">
        <v>2</v>
      </c>
      <c r="H8149" t="s">
        <v>172</v>
      </c>
      <c r="I8149">
        <v>8</v>
      </c>
      <c r="J8149" t="s">
        <v>173</v>
      </c>
      <c r="K8149">
        <v>8</v>
      </c>
      <c r="L8149" t="s">
        <v>165</v>
      </c>
      <c r="M8149" s="18">
        <f t="shared" si="254"/>
        <v>2.6666666666666665</v>
      </c>
      <c r="N8149" s="18">
        <f t="shared" si="255"/>
        <v>2.6666666666666665</v>
      </c>
    </row>
    <row r="8150" spans="1:14" x14ac:dyDescent="0.25">
      <c r="A8150">
        <v>6</v>
      </c>
      <c r="B8150" t="s">
        <v>163</v>
      </c>
      <c r="C8150">
        <v>10</v>
      </c>
      <c r="D8150" t="s">
        <v>164</v>
      </c>
      <c r="E8150">
        <v>16</v>
      </c>
      <c r="F8150" t="s">
        <v>165</v>
      </c>
      <c r="G8150" s="9">
        <v>10</v>
      </c>
      <c r="H8150" t="s">
        <v>172</v>
      </c>
      <c r="I8150">
        <v>0</v>
      </c>
      <c r="J8150" t="s">
        <v>173</v>
      </c>
      <c r="K8150">
        <v>17</v>
      </c>
      <c r="L8150" t="s">
        <v>165</v>
      </c>
      <c r="M8150" s="18">
        <f t="shared" si="254"/>
        <v>6.833333333333333</v>
      </c>
      <c r="N8150" s="18">
        <f t="shared" si="255"/>
        <v>10</v>
      </c>
    </row>
    <row r="8151" spans="1:14" x14ac:dyDescent="0.25">
      <c r="A8151">
        <v>7</v>
      </c>
      <c r="B8151" t="s">
        <v>163</v>
      </c>
      <c r="C8151">
        <v>1</v>
      </c>
      <c r="D8151" t="s">
        <v>164</v>
      </c>
      <c r="E8151">
        <v>30</v>
      </c>
      <c r="F8151" t="s">
        <v>165</v>
      </c>
      <c r="G8151" s="9">
        <v>38</v>
      </c>
      <c r="H8151" t="s">
        <v>172</v>
      </c>
      <c r="I8151">
        <v>8</v>
      </c>
      <c r="J8151" t="s">
        <v>173</v>
      </c>
      <c r="K8151">
        <v>16</v>
      </c>
      <c r="L8151" t="s">
        <v>165</v>
      </c>
      <c r="M8151" s="18">
        <f t="shared" si="254"/>
        <v>7.083333333333333</v>
      </c>
      <c r="N8151" s="18">
        <f t="shared" si="255"/>
        <v>38.666666666666664</v>
      </c>
    </row>
    <row r="8152" spans="1:14" x14ac:dyDescent="0.25">
      <c r="A8152">
        <v>6</v>
      </c>
      <c r="B8152" t="s">
        <v>163</v>
      </c>
      <c r="C8152">
        <v>10</v>
      </c>
      <c r="D8152" t="s">
        <v>164</v>
      </c>
      <c r="E8152">
        <v>16</v>
      </c>
      <c r="F8152" t="s">
        <v>165</v>
      </c>
      <c r="G8152" s="9">
        <v>8</v>
      </c>
      <c r="H8152" t="s">
        <v>172</v>
      </c>
      <c r="I8152">
        <v>2</v>
      </c>
      <c r="J8152" t="s">
        <v>173</v>
      </c>
      <c r="K8152">
        <v>5</v>
      </c>
      <c r="L8152" t="s">
        <v>165</v>
      </c>
      <c r="M8152" s="18">
        <f t="shared" si="254"/>
        <v>6.833333333333333</v>
      </c>
      <c r="N8152" s="18">
        <f t="shared" si="255"/>
        <v>8.1666666666666661</v>
      </c>
    </row>
    <row r="8153" spans="1:14" x14ac:dyDescent="0.25">
      <c r="A8153">
        <v>3</v>
      </c>
      <c r="B8153" t="s">
        <v>163</v>
      </c>
      <c r="C8153">
        <v>7</v>
      </c>
      <c r="D8153" t="s">
        <v>164</v>
      </c>
      <c r="E8153">
        <v>16</v>
      </c>
      <c r="F8153" t="s">
        <v>165</v>
      </c>
      <c r="G8153" s="9">
        <v>3</v>
      </c>
      <c r="H8153" t="s">
        <v>172</v>
      </c>
      <c r="I8153">
        <v>7</v>
      </c>
      <c r="J8153" t="s">
        <v>173</v>
      </c>
      <c r="K8153">
        <v>16</v>
      </c>
      <c r="L8153" t="s">
        <v>165</v>
      </c>
      <c r="M8153" s="18">
        <f t="shared" si="254"/>
        <v>3.5833333333333335</v>
      </c>
      <c r="N8153" s="18">
        <f t="shared" si="255"/>
        <v>3.5833333333333335</v>
      </c>
    </row>
    <row r="8154" spans="1:14" x14ac:dyDescent="0.25">
      <c r="A8154">
        <v>2</v>
      </c>
      <c r="B8154" t="s">
        <v>163</v>
      </c>
      <c r="C8154">
        <v>2</v>
      </c>
      <c r="D8154" t="s">
        <v>164</v>
      </c>
      <c r="E8154">
        <v>0</v>
      </c>
      <c r="F8154" t="s">
        <v>165</v>
      </c>
      <c r="G8154" s="9">
        <v>3</v>
      </c>
      <c r="H8154" t="s">
        <v>172</v>
      </c>
      <c r="I8154">
        <v>6</v>
      </c>
      <c r="J8154" t="s">
        <v>173</v>
      </c>
      <c r="K8154">
        <v>16</v>
      </c>
      <c r="L8154" t="s">
        <v>165</v>
      </c>
      <c r="M8154" s="18">
        <f t="shared" si="254"/>
        <v>2.1666666666666665</v>
      </c>
      <c r="N8154" s="18">
        <f t="shared" si="255"/>
        <v>3.5</v>
      </c>
    </row>
    <row r="8155" spans="1:14" x14ac:dyDescent="0.25">
      <c r="A8155">
        <v>15</v>
      </c>
      <c r="B8155" t="s">
        <v>163</v>
      </c>
      <c r="C8155">
        <v>0</v>
      </c>
      <c r="D8155" t="s">
        <v>164</v>
      </c>
      <c r="E8155">
        <v>16</v>
      </c>
      <c r="F8155" t="s">
        <v>165</v>
      </c>
      <c r="G8155" s="9">
        <v>15</v>
      </c>
      <c r="H8155" t="s">
        <v>172</v>
      </c>
      <c r="I8155">
        <v>0</v>
      </c>
      <c r="J8155" t="s">
        <v>173</v>
      </c>
      <c r="K8155">
        <v>16</v>
      </c>
      <c r="L8155" t="s">
        <v>165</v>
      </c>
      <c r="M8155" s="18">
        <f t="shared" si="254"/>
        <v>15</v>
      </c>
      <c r="N8155" s="18">
        <f t="shared" si="255"/>
        <v>15</v>
      </c>
    </row>
    <row r="8156" spans="1:14" x14ac:dyDescent="0.25">
      <c r="A8156">
        <v>15</v>
      </c>
      <c r="B8156" t="s">
        <v>163</v>
      </c>
      <c r="C8156">
        <v>2</v>
      </c>
      <c r="D8156" t="s">
        <v>164</v>
      </c>
      <c r="E8156">
        <v>16</v>
      </c>
      <c r="F8156" t="s">
        <v>165</v>
      </c>
      <c r="G8156" s="9">
        <v>15</v>
      </c>
      <c r="H8156" t="s">
        <v>172</v>
      </c>
      <c r="I8156">
        <v>2</v>
      </c>
      <c r="J8156" t="s">
        <v>173</v>
      </c>
      <c r="K8156">
        <v>16</v>
      </c>
      <c r="L8156" t="s">
        <v>165</v>
      </c>
      <c r="M8156" s="18">
        <f t="shared" si="254"/>
        <v>15.166666666666666</v>
      </c>
      <c r="N8156" s="18">
        <f t="shared" si="255"/>
        <v>15.166666666666666</v>
      </c>
    </row>
    <row r="8157" spans="1:14" x14ac:dyDescent="0.25">
      <c r="A8157">
        <v>26</v>
      </c>
      <c r="B8157" t="s">
        <v>163</v>
      </c>
      <c r="C8157">
        <v>2</v>
      </c>
      <c r="D8157" t="s">
        <v>164</v>
      </c>
      <c r="E8157">
        <v>16</v>
      </c>
      <c r="F8157" t="s">
        <v>165</v>
      </c>
      <c r="G8157" s="9">
        <v>39</v>
      </c>
      <c r="H8157" t="s">
        <v>172</v>
      </c>
      <c r="I8157">
        <v>2</v>
      </c>
      <c r="J8157" t="s">
        <v>173</v>
      </c>
      <c r="K8157">
        <v>16</v>
      </c>
      <c r="L8157" t="s">
        <v>165</v>
      </c>
      <c r="M8157" s="18">
        <f t="shared" si="254"/>
        <v>26.166666666666668</v>
      </c>
      <c r="N8157" s="18">
        <f t="shared" si="255"/>
        <v>39.166666666666664</v>
      </c>
    </row>
    <row r="8158" spans="1:14" x14ac:dyDescent="0.25">
      <c r="A8158">
        <v>19</v>
      </c>
      <c r="B8158" t="s">
        <v>163</v>
      </c>
      <c r="C8158">
        <v>0</v>
      </c>
      <c r="D8158" t="s">
        <v>164</v>
      </c>
      <c r="E8158">
        <v>16</v>
      </c>
      <c r="F8158" t="s">
        <v>165</v>
      </c>
      <c r="G8158" s="9">
        <v>19</v>
      </c>
      <c r="H8158" t="s">
        <v>172</v>
      </c>
      <c r="I8158">
        <v>0</v>
      </c>
      <c r="J8158" t="s">
        <v>173</v>
      </c>
      <c r="K8158">
        <v>16</v>
      </c>
      <c r="L8158" t="s">
        <v>165</v>
      </c>
      <c r="M8158" s="18">
        <f t="shared" si="254"/>
        <v>19</v>
      </c>
      <c r="N8158" s="18">
        <f t="shared" si="255"/>
        <v>19</v>
      </c>
    </row>
    <row r="8159" spans="1:14" x14ac:dyDescent="0.25">
      <c r="A8159">
        <v>3</v>
      </c>
      <c r="B8159" t="s">
        <v>163</v>
      </c>
      <c r="C8159">
        <v>3</v>
      </c>
      <c r="D8159" t="s">
        <v>164</v>
      </c>
      <c r="E8159">
        <v>16</v>
      </c>
      <c r="F8159" t="s">
        <v>165</v>
      </c>
      <c r="G8159" s="9">
        <v>7</v>
      </c>
      <c r="H8159" t="s">
        <v>172</v>
      </c>
      <c r="I8159">
        <v>10</v>
      </c>
      <c r="J8159" t="s">
        <v>173</v>
      </c>
      <c r="K8159">
        <v>16</v>
      </c>
      <c r="L8159" t="s">
        <v>165</v>
      </c>
      <c r="M8159" s="18">
        <f t="shared" si="254"/>
        <v>3.25</v>
      </c>
      <c r="N8159" s="18">
        <f t="shared" si="255"/>
        <v>7.833333333333333</v>
      </c>
    </row>
    <row r="8160" spans="1:14" x14ac:dyDescent="0.25">
      <c r="A8160">
        <v>4</v>
      </c>
      <c r="B8160" t="s">
        <v>163</v>
      </c>
      <c r="C8160">
        <v>11</v>
      </c>
      <c r="D8160" t="s">
        <v>164</v>
      </c>
      <c r="E8160">
        <v>16</v>
      </c>
      <c r="F8160" t="s">
        <v>165</v>
      </c>
      <c r="G8160" s="9">
        <v>4</v>
      </c>
      <c r="H8160" t="s">
        <v>172</v>
      </c>
      <c r="I8160">
        <v>11</v>
      </c>
      <c r="J8160" t="s">
        <v>173</v>
      </c>
      <c r="K8160">
        <v>16</v>
      </c>
      <c r="L8160" t="s">
        <v>165</v>
      </c>
      <c r="M8160" s="18">
        <f t="shared" si="254"/>
        <v>4.916666666666667</v>
      </c>
      <c r="N8160" s="18">
        <f t="shared" si="255"/>
        <v>4.916666666666667</v>
      </c>
    </row>
    <row r="8161" spans="1:14" x14ac:dyDescent="0.25">
      <c r="A8161">
        <v>4</v>
      </c>
      <c r="B8161" t="s">
        <v>163</v>
      </c>
      <c r="C8161">
        <v>11</v>
      </c>
      <c r="D8161" t="s">
        <v>164</v>
      </c>
      <c r="E8161">
        <v>16</v>
      </c>
      <c r="F8161" t="s">
        <v>165</v>
      </c>
      <c r="G8161" s="9">
        <v>4</v>
      </c>
      <c r="H8161" t="s">
        <v>172</v>
      </c>
      <c r="I8161">
        <v>11</v>
      </c>
      <c r="J8161" t="s">
        <v>173</v>
      </c>
      <c r="K8161">
        <v>16</v>
      </c>
      <c r="L8161" t="s">
        <v>165</v>
      </c>
      <c r="M8161" s="18">
        <f t="shared" si="254"/>
        <v>4.916666666666667</v>
      </c>
      <c r="N8161" s="18">
        <f t="shared" si="255"/>
        <v>4.916666666666667</v>
      </c>
    </row>
    <row r="8162" spans="1:14" x14ac:dyDescent="0.25">
      <c r="A8162">
        <v>1</v>
      </c>
      <c r="B8162" t="s">
        <v>163</v>
      </c>
      <c r="C8162">
        <v>11</v>
      </c>
      <c r="D8162" t="s">
        <v>164</v>
      </c>
      <c r="E8162">
        <v>16</v>
      </c>
      <c r="F8162" t="s">
        <v>165</v>
      </c>
      <c r="G8162" s="9">
        <v>1</v>
      </c>
      <c r="H8162" t="s">
        <v>172</v>
      </c>
      <c r="I8162">
        <v>11</v>
      </c>
      <c r="J8162" t="s">
        <v>173</v>
      </c>
      <c r="K8162">
        <v>16</v>
      </c>
      <c r="L8162" t="s">
        <v>165</v>
      </c>
      <c r="M8162" s="18">
        <f t="shared" si="254"/>
        <v>1.9166666666666665</v>
      </c>
      <c r="N8162" s="18">
        <f t="shared" si="255"/>
        <v>1.9166666666666665</v>
      </c>
    </row>
    <row r="8163" spans="1:14" x14ac:dyDescent="0.25">
      <c r="A8163">
        <v>2</v>
      </c>
      <c r="B8163" t="s">
        <v>163</v>
      </c>
      <c r="C8163">
        <v>4</v>
      </c>
      <c r="D8163" t="s">
        <v>164</v>
      </c>
      <c r="E8163">
        <v>16</v>
      </c>
      <c r="F8163" t="s">
        <v>165</v>
      </c>
      <c r="G8163" s="9">
        <v>2</v>
      </c>
      <c r="H8163" t="s">
        <v>172</v>
      </c>
      <c r="I8163">
        <v>4</v>
      </c>
      <c r="J8163" t="s">
        <v>173</v>
      </c>
      <c r="K8163">
        <v>16</v>
      </c>
      <c r="L8163" t="s">
        <v>165</v>
      </c>
      <c r="M8163" s="18">
        <f t="shared" si="254"/>
        <v>2.3333333333333335</v>
      </c>
      <c r="N8163" s="18">
        <f t="shared" si="255"/>
        <v>2.3333333333333335</v>
      </c>
    </row>
    <row r="8164" spans="1:14" x14ac:dyDescent="0.25">
      <c r="A8164">
        <v>1</v>
      </c>
      <c r="B8164" t="s">
        <v>163</v>
      </c>
      <c r="C8164">
        <v>9</v>
      </c>
      <c r="D8164" t="s">
        <v>164</v>
      </c>
      <c r="E8164">
        <v>16</v>
      </c>
      <c r="F8164" t="s">
        <v>165</v>
      </c>
      <c r="G8164" s="9">
        <v>8</v>
      </c>
      <c r="H8164" t="s">
        <v>172</v>
      </c>
      <c r="I8164">
        <v>9</v>
      </c>
      <c r="J8164" t="s">
        <v>173</v>
      </c>
      <c r="K8164">
        <v>5</v>
      </c>
      <c r="L8164" t="s">
        <v>165</v>
      </c>
      <c r="M8164" s="18">
        <f t="shared" si="254"/>
        <v>1.75</v>
      </c>
      <c r="N8164" s="18">
        <f t="shared" si="255"/>
        <v>8.75</v>
      </c>
    </row>
    <row r="8165" spans="1:14" x14ac:dyDescent="0.25">
      <c r="A8165">
        <v>1</v>
      </c>
      <c r="B8165" t="s">
        <v>163</v>
      </c>
      <c r="C8165">
        <v>5</v>
      </c>
      <c r="D8165" t="s">
        <v>164</v>
      </c>
      <c r="E8165">
        <v>16</v>
      </c>
      <c r="F8165" t="s">
        <v>165</v>
      </c>
      <c r="G8165" s="9">
        <v>5</v>
      </c>
      <c r="H8165" t="s">
        <v>172</v>
      </c>
      <c r="I8165">
        <v>11</v>
      </c>
      <c r="J8165" t="s">
        <v>173</v>
      </c>
      <c r="K8165">
        <v>8</v>
      </c>
      <c r="L8165" t="s">
        <v>165</v>
      </c>
      <c r="M8165" s="18">
        <f t="shared" si="254"/>
        <v>1.4166666666666667</v>
      </c>
      <c r="N8165" s="18">
        <f t="shared" si="255"/>
        <v>5.916666666666667</v>
      </c>
    </row>
    <row r="8166" spans="1:14" x14ac:dyDescent="0.25">
      <c r="A8166">
        <v>1</v>
      </c>
      <c r="B8166" t="s">
        <v>163</v>
      </c>
      <c r="C8166">
        <v>3</v>
      </c>
      <c r="D8166" t="s">
        <v>164</v>
      </c>
      <c r="E8166">
        <v>16</v>
      </c>
      <c r="F8166" t="s">
        <v>165</v>
      </c>
      <c r="G8166" s="9">
        <v>1</v>
      </c>
      <c r="H8166" t="s">
        <v>172</v>
      </c>
      <c r="I8166">
        <v>3</v>
      </c>
      <c r="J8166" t="s">
        <v>173</v>
      </c>
      <c r="K8166">
        <v>16</v>
      </c>
      <c r="L8166" t="s">
        <v>165</v>
      </c>
      <c r="M8166" s="18">
        <f t="shared" si="254"/>
        <v>1.25</v>
      </c>
      <c r="N8166" s="18">
        <f t="shared" si="255"/>
        <v>1.25</v>
      </c>
    </row>
    <row r="8167" spans="1:14" x14ac:dyDescent="0.25">
      <c r="A8167">
        <v>12</v>
      </c>
      <c r="B8167" t="s">
        <v>163</v>
      </c>
      <c r="C8167">
        <v>11</v>
      </c>
      <c r="D8167" t="s">
        <v>164</v>
      </c>
      <c r="E8167">
        <v>16</v>
      </c>
      <c r="F8167" t="s">
        <v>165</v>
      </c>
      <c r="G8167" s="9">
        <v>12</v>
      </c>
      <c r="H8167" t="s">
        <v>172</v>
      </c>
      <c r="I8167">
        <v>11</v>
      </c>
      <c r="J8167" t="s">
        <v>173</v>
      </c>
      <c r="K8167">
        <v>16</v>
      </c>
      <c r="L8167" t="s">
        <v>165</v>
      </c>
      <c r="M8167" s="18">
        <f t="shared" si="254"/>
        <v>12.916666666666666</v>
      </c>
      <c r="N8167" s="18">
        <f t="shared" si="255"/>
        <v>12.916666666666666</v>
      </c>
    </row>
    <row r="8168" spans="1:14" x14ac:dyDescent="0.25">
      <c r="A8168">
        <v>2</v>
      </c>
      <c r="B8168" t="s">
        <v>163</v>
      </c>
      <c r="C8168">
        <v>4</v>
      </c>
      <c r="D8168" t="s">
        <v>164</v>
      </c>
      <c r="E8168">
        <v>16</v>
      </c>
      <c r="F8168" t="s">
        <v>165</v>
      </c>
      <c r="G8168" s="9">
        <v>5</v>
      </c>
      <c r="H8168" t="s">
        <v>172</v>
      </c>
      <c r="I8168">
        <v>0</v>
      </c>
      <c r="J8168" t="s">
        <v>173</v>
      </c>
      <c r="K8168">
        <v>24</v>
      </c>
      <c r="L8168" t="s">
        <v>165</v>
      </c>
      <c r="M8168" s="18">
        <f t="shared" si="254"/>
        <v>2.3333333333333335</v>
      </c>
      <c r="N8168" s="18">
        <f t="shared" si="255"/>
        <v>5</v>
      </c>
    </row>
    <row r="8169" spans="1:14" x14ac:dyDescent="0.25">
      <c r="A8169">
        <v>2</v>
      </c>
      <c r="B8169" t="s">
        <v>163</v>
      </c>
      <c r="C8169">
        <v>0</v>
      </c>
      <c r="D8169" t="s">
        <v>164</v>
      </c>
      <c r="E8169">
        <v>16</v>
      </c>
      <c r="F8169" t="s">
        <v>165</v>
      </c>
      <c r="G8169" s="9">
        <v>2</v>
      </c>
      <c r="H8169" t="s">
        <v>172</v>
      </c>
      <c r="I8169">
        <v>0</v>
      </c>
      <c r="J8169" t="s">
        <v>173</v>
      </c>
      <c r="K8169">
        <v>16</v>
      </c>
      <c r="L8169" t="s">
        <v>165</v>
      </c>
      <c r="M8169" s="18">
        <f t="shared" si="254"/>
        <v>2</v>
      </c>
      <c r="N8169" s="18">
        <f t="shared" si="255"/>
        <v>2</v>
      </c>
    </row>
    <row r="8170" spans="1:14" x14ac:dyDescent="0.25">
      <c r="A8170">
        <v>1</v>
      </c>
      <c r="B8170" t="s">
        <v>163</v>
      </c>
      <c r="C8170">
        <v>1</v>
      </c>
      <c r="D8170" t="s">
        <v>164</v>
      </c>
      <c r="E8170">
        <v>16</v>
      </c>
      <c r="F8170" t="s">
        <v>165</v>
      </c>
      <c r="G8170" s="9">
        <v>1</v>
      </c>
      <c r="H8170" t="s">
        <v>172</v>
      </c>
      <c r="I8170">
        <v>1</v>
      </c>
      <c r="J8170" t="s">
        <v>173</v>
      </c>
      <c r="K8170">
        <v>16</v>
      </c>
      <c r="L8170" t="s">
        <v>165</v>
      </c>
      <c r="M8170" s="18">
        <f t="shared" si="254"/>
        <v>1.0833333333333333</v>
      </c>
      <c r="N8170" s="18">
        <f t="shared" si="255"/>
        <v>1.0833333333333333</v>
      </c>
    </row>
    <row r="8171" spans="1:14" x14ac:dyDescent="0.25">
      <c r="A8171">
        <v>26</v>
      </c>
      <c r="B8171" t="s">
        <v>163</v>
      </c>
      <c r="C8171">
        <v>0</v>
      </c>
      <c r="D8171" t="s">
        <v>164</v>
      </c>
      <c r="E8171">
        <v>16</v>
      </c>
      <c r="F8171" t="s">
        <v>165</v>
      </c>
      <c r="G8171" s="9">
        <v>26</v>
      </c>
      <c r="H8171" t="s">
        <v>172</v>
      </c>
      <c r="I8171">
        <v>0</v>
      </c>
      <c r="J8171" t="s">
        <v>173</v>
      </c>
      <c r="K8171">
        <v>16</v>
      </c>
      <c r="L8171" t="s">
        <v>165</v>
      </c>
      <c r="M8171" s="18">
        <f t="shared" si="254"/>
        <v>26</v>
      </c>
      <c r="N8171" s="18">
        <f t="shared" si="255"/>
        <v>26</v>
      </c>
    </row>
    <row r="8172" spans="1:14" x14ac:dyDescent="0.25">
      <c r="A8172">
        <v>2</v>
      </c>
      <c r="B8172" t="s">
        <v>163</v>
      </c>
      <c r="C8172">
        <v>1</v>
      </c>
      <c r="D8172" t="s">
        <v>164</v>
      </c>
      <c r="E8172">
        <v>16</v>
      </c>
      <c r="F8172" t="s">
        <v>165</v>
      </c>
      <c r="G8172" s="9">
        <v>2</v>
      </c>
      <c r="H8172" t="s">
        <v>172</v>
      </c>
      <c r="I8172">
        <v>1</v>
      </c>
      <c r="J8172" t="s">
        <v>173</v>
      </c>
      <c r="K8172">
        <v>16</v>
      </c>
      <c r="L8172" t="s">
        <v>165</v>
      </c>
      <c r="M8172" s="18">
        <f t="shared" si="254"/>
        <v>2.0833333333333335</v>
      </c>
      <c r="N8172" s="18">
        <f t="shared" si="255"/>
        <v>2.0833333333333335</v>
      </c>
    </row>
    <row r="8173" spans="1:14" x14ac:dyDescent="0.25">
      <c r="A8173">
        <v>1</v>
      </c>
      <c r="B8173" t="s">
        <v>163</v>
      </c>
      <c r="C8173">
        <v>2</v>
      </c>
      <c r="D8173" t="s">
        <v>164</v>
      </c>
      <c r="E8173">
        <v>16</v>
      </c>
      <c r="F8173" t="s">
        <v>165</v>
      </c>
      <c r="G8173" s="9">
        <v>1</v>
      </c>
      <c r="H8173" t="s">
        <v>172</v>
      </c>
      <c r="I8173">
        <v>2</v>
      </c>
      <c r="J8173" t="s">
        <v>173</v>
      </c>
      <c r="K8173">
        <v>16</v>
      </c>
      <c r="L8173" t="s">
        <v>165</v>
      </c>
      <c r="M8173" s="18">
        <f t="shared" si="254"/>
        <v>1.1666666666666667</v>
      </c>
      <c r="N8173" s="18">
        <f t="shared" si="255"/>
        <v>1.1666666666666667</v>
      </c>
    </row>
    <row r="8174" spans="1:14" x14ac:dyDescent="0.25">
      <c r="A8174">
        <v>22</v>
      </c>
      <c r="B8174" t="s">
        <v>163</v>
      </c>
      <c r="C8174">
        <v>0</v>
      </c>
      <c r="D8174" t="s">
        <v>164</v>
      </c>
      <c r="E8174">
        <v>16</v>
      </c>
      <c r="F8174" t="s">
        <v>165</v>
      </c>
      <c r="G8174" s="9">
        <v>22</v>
      </c>
      <c r="H8174" t="s">
        <v>172</v>
      </c>
      <c r="I8174">
        <v>0</v>
      </c>
      <c r="J8174" t="s">
        <v>173</v>
      </c>
      <c r="K8174">
        <v>16</v>
      </c>
      <c r="L8174" t="s">
        <v>165</v>
      </c>
      <c r="M8174" s="18">
        <f t="shared" si="254"/>
        <v>22</v>
      </c>
      <c r="N8174" s="18">
        <f t="shared" si="255"/>
        <v>22</v>
      </c>
    </row>
    <row r="8175" spans="1:14" x14ac:dyDescent="0.25">
      <c r="A8175">
        <v>0</v>
      </c>
      <c r="B8175" t="s">
        <v>163</v>
      </c>
      <c r="C8175">
        <v>6</v>
      </c>
      <c r="D8175" t="s">
        <v>164</v>
      </c>
      <c r="E8175">
        <v>16</v>
      </c>
      <c r="F8175" t="s">
        <v>165</v>
      </c>
      <c r="G8175" s="9">
        <v>9</v>
      </c>
      <c r="H8175" t="s">
        <v>172</v>
      </c>
      <c r="I8175">
        <v>0</v>
      </c>
      <c r="J8175" t="s">
        <v>173</v>
      </c>
      <c r="K8175">
        <v>16</v>
      </c>
      <c r="L8175" t="s">
        <v>165</v>
      </c>
      <c r="M8175" s="18">
        <f t="shared" si="254"/>
        <v>0.5</v>
      </c>
      <c r="N8175" s="18">
        <f t="shared" si="255"/>
        <v>9</v>
      </c>
    </row>
    <row r="8176" spans="1:14" x14ac:dyDescent="0.25">
      <c r="A8176">
        <v>2</v>
      </c>
      <c r="B8176" t="s">
        <v>163</v>
      </c>
      <c r="C8176">
        <v>7</v>
      </c>
      <c r="D8176" t="s">
        <v>164</v>
      </c>
      <c r="E8176">
        <v>16</v>
      </c>
      <c r="F8176" t="s">
        <v>165</v>
      </c>
      <c r="G8176" s="9">
        <v>2</v>
      </c>
      <c r="H8176" t="s">
        <v>172</v>
      </c>
      <c r="I8176">
        <v>7</v>
      </c>
      <c r="J8176" t="s">
        <v>173</v>
      </c>
      <c r="K8176">
        <v>16</v>
      </c>
      <c r="L8176" t="s">
        <v>165</v>
      </c>
      <c r="M8176" s="18">
        <f t="shared" si="254"/>
        <v>2.5833333333333335</v>
      </c>
      <c r="N8176" s="18">
        <f t="shared" si="255"/>
        <v>2.5833333333333335</v>
      </c>
    </row>
    <row r="8177" spans="1:14" x14ac:dyDescent="0.25">
      <c r="A8177">
        <v>1</v>
      </c>
      <c r="B8177" t="s">
        <v>163</v>
      </c>
      <c r="C8177">
        <v>10</v>
      </c>
      <c r="D8177" t="s">
        <v>164</v>
      </c>
      <c r="E8177">
        <v>16</v>
      </c>
      <c r="F8177" t="s">
        <v>165</v>
      </c>
      <c r="G8177" s="9">
        <v>1</v>
      </c>
      <c r="H8177" t="s">
        <v>172</v>
      </c>
      <c r="I8177">
        <v>10</v>
      </c>
      <c r="J8177" t="s">
        <v>173</v>
      </c>
      <c r="K8177">
        <v>16</v>
      </c>
      <c r="L8177" t="s">
        <v>165</v>
      </c>
      <c r="M8177" s="18">
        <f t="shared" si="254"/>
        <v>1.8333333333333335</v>
      </c>
      <c r="N8177" s="18">
        <f t="shared" si="255"/>
        <v>1.8333333333333335</v>
      </c>
    </row>
    <row r="8178" spans="1:14" x14ac:dyDescent="0.25">
      <c r="A8178">
        <v>0</v>
      </c>
      <c r="B8178" t="s">
        <v>163</v>
      </c>
      <c r="C8178">
        <v>5</v>
      </c>
      <c r="D8178" t="s">
        <v>164</v>
      </c>
      <c r="E8178">
        <v>16</v>
      </c>
      <c r="F8178" t="s">
        <v>165</v>
      </c>
      <c r="G8178" s="9">
        <v>0</v>
      </c>
      <c r="H8178" t="s">
        <v>172</v>
      </c>
      <c r="I8178">
        <v>5</v>
      </c>
      <c r="J8178" t="s">
        <v>173</v>
      </c>
      <c r="K8178">
        <v>16</v>
      </c>
      <c r="L8178" t="s">
        <v>165</v>
      </c>
      <c r="M8178" s="18">
        <f t="shared" si="254"/>
        <v>0.41666666666666669</v>
      </c>
      <c r="N8178" s="18">
        <f t="shared" si="255"/>
        <v>0.41666666666666669</v>
      </c>
    </row>
    <row r="8179" spans="1:14" x14ac:dyDescent="0.25">
      <c r="A8179">
        <v>4</v>
      </c>
      <c r="B8179" t="s">
        <v>163</v>
      </c>
      <c r="C8179">
        <v>5</v>
      </c>
      <c r="D8179" t="s">
        <v>164</v>
      </c>
      <c r="E8179">
        <v>16</v>
      </c>
      <c r="F8179" t="s">
        <v>165</v>
      </c>
      <c r="G8179" s="9">
        <v>36</v>
      </c>
      <c r="H8179" t="s">
        <v>172</v>
      </c>
      <c r="I8179">
        <v>6</v>
      </c>
      <c r="J8179" t="s">
        <v>173</v>
      </c>
      <c r="K8179">
        <v>16</v>
      </c>
      <c r="L8179" t="s">
        <v>165</v>
      </c>
      <c r="M8179" s="18">
        <f t="shared" si="254"/>
        <v>4.416666666666667</v>
      </c>
      <c r="N8179" s="18">
        <f t="shared" si="255"/>
        <v>36.5</v>
      </c>
    </row>
    <row r="8180" spans="1:14" x14ac:dyDescent="0.25">
      <c r="A8180">
        <v>4</v>
      </c>
      <c r="B8180" t="s">
        <v>163</v>
      </c>
      <c r="C8180">
        <v>8</v>
      </c>
      <c r="D8180" t="s">
        <v>164</v>
      </c>
      <c r="E8180">
        <v>16</v>
      </c>
      <c r="F8180" t="s">
        <v>165</v>
      </c>
      <c r="G8180" s="9">
        <v>26</v>
      </c>
      <c r="H8180" t="s">
        <v>172</v>
      </c>
      <c r="I8180">
        <v>7</v>
      </c>
      <c r="J8180" t="s">
        <v>173</v>
      </c>
      <c r="K8180">
        <v>2</v>
      </c>
      <c r="L8180" t="s">
        <v>165</v>
      </c>
      <c r="M8180" s="18">
        <f t="shared" si="254"/>
        <v>4.666666666666667</v>
      </c>
      <c r="N8180" s="18">
        <f t="shared" si="255"/>
        <v>26.583333333333332</v>
      </c>
    </row>
    <row r="8181" spans="1:14" x14ac:dyDescent="0.25">
      <c r="A8181">
        <v>5</v>
      </c>
      <c r="B8181" t="s">
        <v>163</v>
      </c>
      <c r="C8181">
        <v>11</v>
      </c>
      <c r="D8181" t="s">
        <v>164</v>
      </c>
      <c r="E8181">
        <v>16</v>
      </c>
      <c r="F8181" t="s">
        <v>165</v>
      </c>
      <c r="G8181" s="9">
        <v>26</v>
      </c>
      <c r="H8181" t="s">
        <v>172</v>
      </c>
      <c r="I8181">
        <v>6</v>
      </c>
      <c r="J8181" t="s">
        <v>173</v>
      </c>
      <c r="K8181">
        <v>16</v>
      </c>
      <c r="L8181" t="s">
        <v>165</v>
      </c>
      <c r="M8181" s="18">
        <f t="shared" si="254"/>
        <v>5.916666666666667</v>
      </c>
      <c r="N8181" s="18">
        <f t="shared" si="255"/>
        <v>26.5</v>
      </c>
    </row>
    <row r="8182" spans="1:14" x14ac:dyDescent="0.25">
      <c r="A8182">
        <v>5</v>
      </c>
      <c r="B8182" t="s">
        <v>163</v>
      </c>
      <c r="C8182">
        <v>11</v>
      </c>
      <c r="D8182" t="s">
        <v>164</v>
      </c>
      <c r="E8182">
        <v>16</v>
      </c>
      <c r="F8182" t="s">
        <v>165</v>
      </c>
      <c r="G8182" s="9">
        <v>40</v>
      </c>
      <c r="H8182" t="s">
        <v>172</v>
      </c>
      <c r="I8182">
        <v>10</v>
      </c>
      <c r="J8182" t="s">
        <v>173</v>
      </c>
      <c r="K8182">
        <v>12</v>
      </c>
      <c r="L8182" t="s">
        <v>165</v>
      </c>
      <c r="M8182" s="18">
        <f t="shared" si="254"/>
        <v>5.916666666666667</v>
      </c>
      <c r="N8182" s="18">
        <f t="shared" si="255"/>
        <v>40.833333333333336</v>
      </c>
    </row>
    <row r="8183" spans="1:14" x14ac:dyDescent="0.25">
      <c r="A8183">
        <v>5</v>
      </c>
      <c r="B8183" t="s">
        <v>163</v>
      </c>
      <c r="C8183">
        <v>11</v>
      </c>
      <c r="D8183" t="s">
        <v>164</v>
      </c>
      <c r="E8183">
        <v>16</v>
      </c>
      <c r="F8183" t="s">
        <v>165</v>
      </c>
      <c r="G8183" s="9">
        <v>19</v>
      </c>
      <c r="H8183" t="s">
        <v>172</v>
      </c>
      <c r="I8183">
        <v>8</v>
      </c>
      <c r="J8183" t="s">
        <v>173</v>
      </c>
      <c r="K8183">
        <v>8</v>
      </c>
      <c r="L8183" t="s">
        <v>165</v>
      </c>
      <c r="M8183" s="18">
        <f t="shared" si="254"/>
        <v>5.916666666666667</v>
      </c>
      <c r="N8183" s="18">
        <f t="shared" si="255"/>
        <v>19.666666666666668</v>
      </c>
    </row>
    <row r="8184" spans="1:14" x14ac:dyDescent="0.25">
      <c r="A8184">
        <v>4</v>
      </c>
      <c r="B8184" t="s">
        <v>163</v>
      </c>
      <c r="C8184">
        <v>8</v>
      </c>
      <c r="D8184" t="s">
        <v>164</v>
      </c>
      <c r="E8184">
        <v>16</v>
      </c>
      <c r="F8184" t="s">
        <v>165</v>
      </c>
      <c r="G8184" s="9">
        <v>15</v>
      </c>
      <c r="H8184" t="s">
        <v>172</v>
      </c>
      <c r="I8184">
        <v>9</v>
      </c>
      <c r="J8184" t="s">
        <v>173</v>
      </c>
      <c r="K8184">
        <v>3</v>
      </c>
      <c r="L8184" t="s">
        <v>165</v>
      </c>
      <c r="M8184" s="18">
        <f t="shared" si="254"/>
        <v>4.666666666666667</v>
      </c>
      <c r="N8184" s="18">
        <f t="shared" si="255"/>
        <v>15.75</v>
      </c>
    </row>
    <row r="8185" spans="1:14" x14ac:dyDescent="0.25">
      <c r="A8185">
        <v>0</v>
      </c>
      <c r="B8185" t="s">
        <v>163</v>
      </c>
      <c r="C8185">
        <v>2</v>
      </c>
      <c r="D8185" t="s">
        <v>164</v>
      </c>
      <c r="E8185">
        <v>16</v>
      </c>
      <c r="F8185" t="s">
        <v>165</v>
      </c>
      <c r="G8185" s="9">
        <v>14</v>
      </c>
      <c r="H8185" t="s">
        <v>172</v>
      </c>
      <c r="I8185">
        <v>3</v>
      </c>
      <c r="J8185" t="s">
        <v>173</v>
      </c>
      <c r="K8185">
        <v>25</v>
      </c>
      <c r="L8185" t="s">
        <v>165</v>
      </c>
      <c r="M8185" s="18">
        <f t="shared" si="254"/>
        <v>0.16666666666666666</v>
      </c>
      <c r="N8185" s="18">
        <f t="shared" si="255"/>
        <v>14.25</v>
      </c>
    </row>
    <row r="8186" spans="1:14" x14ac:dyDescent="0.25">
      <c r="A8186">
        <v>0</v>
      </c>
      <c r="B8186" t="s">
        <v>163</v>
      </c>
      <c r="C8186">
        <v>3</v>
      </c>
      <c r="D8186" t="s">
        <v>164</v>
      </c>
      <c r="E8186">
        <v>16</v>
      </c>
      <c r="F8186" t="s">
        <v>165</v>
      </c>
      <c r="G8186" s="9">
        <v>37</v>
      </c>
      <c r="H8186" t="s">
        <v>172</v>
      </c>
      <c r="I8186">
        <v>0</v>
      </c>
      <c r="J8186" t="s">
        <v>173</v>
      </c>
      <c r="K8186">
        <v>19</v>
      </c>
      <c r="L8186" t="s">
        <v>165</v>
      </c>
      <c r="M8186" s="18">
        <f t="shared" si="254"/>
        <v>0.25</v>
      </c>
      <c r="N8186" s="18">
        <f t="shared" si="255"/>
        <v>37</v>
      </c>
    </row>
    <row r="8187" spans="1:14" x14ac:dyDescent="0.25">
      <c r="A8187">
        <v>1</v>
      </c>
      <c r="B8187" t="s">
        <v>163</v>
      </c>
      <c r="C8187">
        <v>11</v>
      </c>
      <c r="D8187" t="s">
        <v>164</v>
      </c>
      <c r="E8187">
        <v>16</v>
      </c>
      <c r="F8187" t="s">
        <v>165</v>
      </c>
      <c r="G8187" s="9">
        <v>38</v>
      </c>
      <c r="H8187" t="s">
        <v>172</v>
      </c>
      <c r="I8187">
        <v>0</v>
      </c>
      <c r="J8187" t="s">
        <v>173</v>
      </c>
      <c r="K8187">
        <v>2</v>
      </c>
      <c r="L8187" t="s">
        <v>165</v>
      </c>
      <c r="M8187" s="18">
        <f t="shared" si="254"/>
        <v>1.9166666666666665</v>
      </c>
      <c r="N8187" s="18">
        <f t="shared" si="255"/>
        <v>38</v>
      </c>
    </row>
    <row r="8188" spans="1:14" x14ac:dyDescent="0.25">
      <c r="A8188">
        <v>13</v>
      </c>
      <c r="B8188" t="s">
        <v>163</v>
      </c>
      <c r="C8188">
        <v>6</v>
      </c>
      <c r="D8188" t="s">
        <v>164</v>
      </c>
      <c r="E8188">
        <v>16</v>
      </c>
      <c r="F8188" t="s">
        <v>165</v>
      </c>
      <c r="G8188" s="9">
        <v>22</v>
      </c>
      <c r="H8188" t="s">
        <v>172</v>
      </c>
      <c r="I8188">
        <v>10</v>
      </c>
      <c r="J8188" t="s">
        <v>173</v>
      </c>
      <c r="K8188">
        <v>23</v>
      </c>
      <c r="L8188" t="s">
        <v>165</v>
      </c>
      <c r="M8188" s="18">
        <f t="shared" si="254"/>
        <v>13.5</v>
      </c>
      <c r="N8188" s="18">
        <f t="shared" si="255"/>
        <v>22.833333333333332</v>
      </c>
    </row>
    <row r="8189" spans="1:14" x14ac:dyDescent="0.25">
      <c r="A8189">
        <v>2</v>
      </c>
      <c r="B8189" t="s">
        <v>163</v>
      </c>
      <c r="C8189">
        <v>10</v>
      </c>
      <c r="D8189" t="s">
        <v>164</v>
      </c>
      <c r="E8189">
        <v>16</v>
      </c>
      <c r="F8189" t="s">
        <v>165</v>
      </c>
      <c r="G8189" s="9">
        <v>11</v>
      </c>
      <c r="H8189" t="s">
        <v>172</v>
      </c>
      <c r="I8189">
        <v>10</v>
      </c>
      <c r="J8189" t="s">
        <v>173</v>
      </c>
      <c r="K8189">
        <v>6</v>
      </c>
      <c r="L8189" t="s">
        <v>165</v>
      </c>
      <c r="M8189" s="18">
        <f t="shared" si="254"/>
        <v>2.8333333333333335</v>
      </c>
      <c r="N8189" s="18">
        <f t="shared" si="255"/>
        <v>11.833333333333334</v>
      </c>
    </row>
    <row r="8190" spans="1:14" x14ac:dyDescent="0.25">
      <c r="A8190">
        <v>8</v>
      </c>
      <c r="B8190" t="s">
        <v>163</v>
      </c>
      <c r="C8190">
        <v>6</v>
      </c>
      <c r="D8190" t="s">
        <v>164</v>
      </c>
      <c r="E8190">
        <v>2</v>
      </c>
      <c r="F8190" t="s">
        <v>165</v>
      </c>
      <c r="G8190" s="9">
        <v>26</v>
      </c>
      <c r="H8190" t="s">
        <v>172</v>
      </c>
      <c r="I8190">
        <v>6</v>
      </c>
      <c r="J8190" t="s">
        <v>173</v>
      </c>
      <c r="K8190">
        <v>2</v>
      </c>
      <c r="L8190" t="s">
        <v>165</v>
      </c>
      <c r="M8190" s="18">
        <f t="shared" si="254"/>
        <v>8.5</v>
      </c>
      <c r="N8190" s="18">
        <f t="shared" si="255"/>
        <v>26.5</v>
      </c>
    </row>
    <row r="8191" spans="1:14" x14ac:dyDescent="0.25">
      <c r="A8191">
        <v>0</v>
      </c>
      <c r="B8191" t="s">
        <v>163</v>
      </c>
      <c r="C8191">
        <v>11</v>
      </c>
      <c r="D8191" t="s">
        <v>164</v>
      </c>
      <c r="E8191">
        <v>16</v>
      </c>
      <c r="F8191" t="s">
        <v>165</v>
      </c>
      <c r="G8191" s="9">
        <v>8</v>
      </c>
      <c r="H8191" t="s">
        <v>172</v>
      </c>
      <c r="I8191">
        <v>2</v>
      </c>
      <c r="J8191" t="s">
        <v>173</v>
      </c>
      <c r="K8191">
        <v>16</v>
      </c>
      <c r="L8191" t="s">
        <v>165</v>
      </c>
      <c r="M8191" s="18">
        <f t="shared" si="254"/>
        <v>0.91666666666666663</v>
      </c>
      <c r="N8191" s="18">
        <f t="shared" si="255"/>
        <v>8.1666666666666661</v>
      </c>
    </row>
    <row r="8192" spans="1:14" x14ac:dyDescent="0.25">
      <c r="A8192">
        <v>2</v>
      </c>
      <c r="B8192" t="s">
        <v>163</v>
      </c>
      <c r="C8192">
        <v>8</v>
      </c>
      <c r="D8192" t="s">
        <v>164</v>
      </c>
      <c r="E8192">
        <v>16</v>
      </c>
      <c r="F8192" t="s">
        <v>165</v>
      </c>
      <c r="G8192" s="9">
        <v>3</v>
      </c>
      <c r="H8192" t="s">
        <v>172</v>
      </c>
      <c r="I8192">
        <v>6</v>
      </c>
      <c r="J8192" t="s">
        <v>173</v>
      </c>
      <c r="K8192">
        <v>24</v>
      </c>
      <c r="L8192" t="s">
        <v>165</v>
      </c>
      <c r="M8192" s="18">
        <f t="shared" si="254"/>
        <v>2.6666666666666665</v>
      </c>
      <c r="N8192" s="18">
        <f t="shared" si="255"/>
        <v>3.5</v>
      </c>
    </row>
    <row r="8193" spans="1:14" x14ac:dyDescent="0.25">
      <c r="A8193">
        <v>3</v>
      </c>
      <c r="B8193" t="s">
        <v>163</v>
      </c>
      <c r="C8193">
        <v>2</v>
      </c>
      <c r="D8193" t="s">
        <v>164</v>
      </c>
      <c r="E8193">
        <v>16</v>
      </c>
      <c r="F8193" t="s">
        <v>165</v>
      </c>
      <c r="G8193" s="9">
        <v>3</v>
      </c>
      <c r="H8193" t="s">
        <v>172</v>
      </c>
      <c r="I8193">
        <v>2</v>
      </c>
      <c r="J8193" t="s">
        <v>173</v>
      </c>
      <c r="K8193">
        <v>16</v>
      </c>
      <c r="L8193" t="s">
        <v>165</v>
      </c>
      <c r="M8193" s="18">
        <f t="shared" si="254"/>
        <v>3.1666666666666665</v>
      </c>
      <c r="N8193" s="18">
        <f t="shared" si="255"/>
        <v>3.1666666666666665</v>
      </c>
    </row>
    <row r="8194" spans="1:14" x14ac:dyDescent="0.25">
      <c r="A8194">
        <v>2</v>
      </c>
      <c r="B8194" t="s">
        <v>163</v>
      </c>
      <c r="C8194">
        <v>10</v>
      </c>
      <c r="D8194" t="s">
        <v>164</v>
      </c>
      <c r="E8194">
        <v>16</v>
      </c>
      <c r="F8194" t="s">
        <v>165</v>
      </c>
      <c r="G8194" s="9">
        <v>2</v>
      </c>
      <c r="H8194" t="s">
        <v>172</v>
      </c>
      <c r="I8194">
        <v>10</v>
      </c>
      <c r="J8194" t="s">
        <v>173</v>
      </c>
      <c r="K8194">
        <v>16</v>
      </c>
      <c r="L8194" t="s">
        <v>165</v>
      </c>
      <c r="M8194" s="18">
        <f t="shared" si="254"/>
        <v>2.8333333333333335</v>
      </c>
      <c r="N8194" s="18">
        <f t="shared" si="255"/>
        <v>2.8333333333333335</v>
      </c>
    </row>
    <row r="8195" spans="1:14" x14ac:dyDescent="0.25">
      <c r="A8195">
        <v>1</v>
      </c>
      <c r="B8195" t="s">
        <v>163</v>
      </c>
      <c r="C8195">
        <v>3</v>
      </c>
      <c r="D8195" t="s">
        <v>164</v>
      </c>
      <c r="E8195">
        <v>16</v>
      </c>
      <c r="F8195" t="s">
        <v>165</v>
      </c>
      <c r="G8195" s="9">
        <v>1</v>
      </c>
      <c r="H8195" t="s">
        <v>172</v>
      </c>
      <c r="I8195">
        <v>3</v>
      </c>
      <c r="J8195" t="s">
        <v>173</v>
      </c>
      <c r="K8195">
        <v>16</v>
      </c>
      <c r="L8195" t="s">
        <v>165</v>
      </c>
      <c r="M8195" s="18">
        <f t="shared" ref="M8195:M8258" si="256">A8195+C8195/12</f>
        <v>1.25</v>
      </c>
      <c r="N8195" s="18">
        <f t="shared" ref="N8195:N8258" si="257">G8195+I8195/12</f>
        <v>1.25</v>
      </c>
    </row>
    <row r="8196" spans="1:14" x14ac:dyDescent="0.25">
      <c r="A8196">
        <v>5</v>
      </c>
      <c r="B8196" t="s">
        <v>163</v>
      </c>
      <c r="C8196">
        <v>11</v>
      </c>
      <c r="D8196" t="s">
        <v>164</v>
      </c>
      <c r="E8196">
        <v>16</v>
      </c>
      <c r="F8196" t="s">
        <v>165</v>
      </c>
      <c r="G8196" s="9">
        <v>14</v>
      </c>
      <c r="H8196" t="s">
        <v>172</v>
      </c>
      <c r="I8196">
        <v>8</v>
      </c>
      <c r="J8196" t="s">
        <v>173</v>
      </c>
      <c r="K8196">
        <v>15</v>
      </c>
      <c r="L8196" t="s">
        <v>165</v>
      </c>
      <c r="M8196" s="18">
        <f t="shared" si="256"/>
        <v>5.916666666666667</v>
      </c>
      <c r="N8196" s="18">
        <f t="shared" si="257"/>
        <v>14.666666666666666</v>
      </c>
    </row>
    <row r="8197" spans="1:14" x14ac:dyDescent="0.25">
      <c r="A8197">
        <v>6</v>
      </c>
      <c r="B8197" t="s">
        <v>163</v>
      </c>
      <c r="C8197">
        <v>11</v>
      </c>
      <c r="D8197" t="s">
        <v>164</v>
      </c>
      <c r="E8197">
        <v>16</v>
      </c>
      <c r="F8197" t="s">
        <v>165</v>
      </c>
      <c r="G8197" s="9">
        <v>17</v>
      </c>
      <c r="H8197" t="s">
        <v>172</v>
      </c>
      <c r="I8197">
        <v>0</v>
      </c>
      <c r="J8197" t="s">
        <v>173</v>
      </c>
      <c r="K8197">
        <v>16</v>
      </c>
      <c r="L8197" t="s">
        <v>165</v>
      </c>
      <c r="M8197" s="18">
        <f t="shared" si="256"/>
        <v>6.916666666666667</v>
      </c>
      <c r="N8197" s="18">
        <f t="shared" si="257"/>
        <v>17</v>
      </c>
    </row>
    <row r="8198" spans="1:14" x14ac:dyDescent="0.25">
      <c r="A8198">
        <v>2</v>
      </c>
      <c r="B8198" t="s">
        <v>163</v>
      </c>
      <c r="C8198">
        <v>11</v>
      </c>
      <c r="D8198" t="s">
        <v>164</v>
      </c>
      <c r="E8198">
        <v>0</v>
      </c>
      <c r="F8198" t="s">
        <v>165</v>
      </c>
      <c r="G8198" s="9">
        <v>7</v>
      </c>
      <c r="H8198" t="s">
        <v>172</v>
      </c>
      <c r="I8198">
        <v>5</v>
      </c>
      <c r="J8198" t="s">
        <v>173</v>
      </c>
      <c r="K8198">
        <v>8</v>
      </c>
      <c r="L8198" t="s">
        <v>165</v>
      </c>
      <c r="M8198" s="18">
        <f t="shared" si="256"/>
        <v>2.9166666666666665</v>
      </c>
      <c r="N8198" s="18">
        <f t="shared" si="257"/>
        <v>7.416666666666667</v>
      </c>
    </row>
    <row r="8199" spans="1:14" x14ac:dyDescent="0.25">
      <c r="A8199">
        <v>5</v>
      </c>
      <c r="B8199" t="s">
        <v>163</v>
      </c>
      <c r="C8199">
        <v>11</v>
      </c>
      <c r="D8199" t="s">
        <v>164</v>
      </c>
      <c r="E8199">
        <v>16</v>
      </c>
      <c r="F8199" t="s">
        <v>165</v>
      </c>
      <c r="G8199" s="9">
        <v>27</v>
      </c>
      <c r="H8199" t="s">
        <v>172</v>
      </c>
      <c r="I8199">
        <v>11</v>
      </c>
      <c r="J8199" t="s">
        <v>173</v>
      </c>
      <c r="K8199">
        <v>16</v>
      </c>
      <c r="L8199" t="s">
        <v>165</v>
      </c>
      <c r="M8199" s="18">
        <f t="shared" si="256"/>
        <v>5.916666666666667</v>
      </c>
      <c r="N8199" s="18">
        <f t="shared" si="257"/>
        <v>27.916666666666668</v>
      </c>
    </row>
    <row r="8200" spans="1:14" x14ac:dyDescent="0.25">
      <c r="A8200">
        <v>3</v>
      </c>
      <c r="B8200" t="s">
        <v>163</v>
      </c>
      <c r="C8200">
        <v>3</v>
      </c>
      <c r="D8200" t="s">
        <v>164</v>
      </c>
      <c r="E8200">
        <v>16</v>
      </c>
      <c r="F8200" t="s">
        <v>165</v>
      </c>
      <c r="G8200" s="9">
        <v>12</v>
      </c>
      <c r="H8200" t="s">
        <v>172</v>
      </c>
      <c r="I8200">
        <v>3</v>
      </c>
      <c r="J8200" t="s">
        <v>173</v>
      </c>
      <c r="K8200">
        <v>10</v>
      </c>
      <c r="L8200" t="s">
        <v>165</v>
      </c>
      <c r="M8200" s="18">
        <f t="shared" si="256"/>
        <v>3.25</v>
      </c>
      <c r="N8200" s="18">
        <f t="shared" si="257"/>
        <v>12.25</v>
      </c>
    </row>
    <row r="8201" spans="1:14" x14ac:dyDescent="0.25">
      <c r="A8201">
        <v>0</v>
      </c>
      <c r="B8201" t="s">
        <v>163</v>
      </c>
      <c r="C8201">
        <v>10</v>
      </c>
      <c r="D8201" t="s">
        <v>164</v>
      </c>
      <c r="E8201">
        <v>16</v>
      </c>
      <c r="F8201" t="s">
        <v>165</v>
      </c>
      <c r="G8201" s="9">
        <v>8</v>
      </c>
      <c r="H8201" t="s">
        <v>172</v>
      </c>
      <c r="I8201">
        <v>5</v>
      </c>
      <c r="J8201" t="s">
        <v>173</v>
      </c>
      <c r="K8201">
        <v>28</v>
      </c>
      <c r="L8201" t="s">
        <v>165</v>
      </c>
      <c r="M8201" s="18">
        <f t="shared" si="256"/>
        <v>0.83333333333333337</v>
      </c>
      <c r="N8201" s="18">
        <f t="shared" si="257"/>
        <v>8.4166666666666661</v>
      </c>
    </row>
    <row r="8202" spans="1:14" x14ac:dyDescent="0.25">
      <c r="A8202">
        <v>8</v>
      </c>
      <c r="B8202" t="s">
        <v>163</v>
      </c>
      <c r="C8202">
        <v>10</v>
      </c>
      <c r="D8202" t="s">
        <v>164</v>
      </c>
      <c r="E8202">
        <v>16</v>
      </c>
      <c r="F8202" t="s">
        <v>165</v>
      </c>
      <c r="G8202" s="9">
        <v>22</v>
      </c>
      <c r="H8202" t="s">
        <v>172</v>
      </c>
      <c r="I8202">
        <v>11</v>
      </c>
      <c r="J8202" t="s">
        <v>173</v>
      </c>
      <c r="K8202">
        <v>16</v>
      </c>
      <c r="L8202" t="s">
        <v>165</v>
      </c>
      <c r="M8202" s="18">
        <f t="shared" si="256"/>
        <v>8.8333333333333339</v>
      </c>
      <c r="N8202" s="18">
        <f t="shared" si="257"/>
        <v>22.916666666666668</v>
      </c>
    </row>
    <row r="8203" spans="1:14" x14ac:dyDescent="0.25">
      <c r="A8203">
        <v>0</v>
      </c>
      <c r="B8203" t="s">
        <v>163</v>
      </c>
      <c r="C8203">
        <v>7</v>
      </c>
      <c r="D8203" t="s">
        <v>164</v>
      </c>
      <c r="E8203">
        <v>12</v>
      </c>
      <c r="F8203" t="s">
        <v>165</v>
      </c>
      <c r="G8203" s="9">
        <v>8</v>
      </c>
      <c r="H8203" t="s">
        <v>172</v>
      </c>
      <c r="I8203">
        <v>6</v>
      </c>
      <c r="J8203" t="s">
        <v>173</v>
      </c>
      <c r="K8203">
        <v>21</v>
      </c>
      <c r="L8203" t="s">
        <v>165</v>
      </c>
      <c r="M8203" s="18">
        <f t="shared" si="256"/>
        <v>0.58333333333333337</v>
      </c>
      <c r="N8203" s="18">
        <f t="shared" si="257"/>
        <v>8.5</v>
      </c>
    </row>
    <row r="8204" spans="1:14" x14ac:dyDescent="0.25">
      <c r="A8204">
        <v>1</v>
      </c>
      <c r="B8204" t="s">
        <v>163</v>
      </c>
      <c r="C8204">
        <v>6</v>
      </c>
      <c r="D8204" t="s">
        <v>164</v>
      </c>
      <c r="E8204">
        <v>16</v>
      </c>
      <c r="F8204" t="s">
        <v>165</v>
      </c>
      <c r="G8204" s="9">
        <v>3</v>
      </c>
      <c r="H8204" t="s">
        <v>172</v>
      </c>
      <c r="I8204">
        <v>8</v>
      </c>
      <c r="J8204" t="s">
        <v>173</v>
      </c>
      <c r="K8204">
        <v>14</v>
      </c>
      <c r="L8204" t="s">
        <v>165</v>
      </c>
      <c r="M8204" s="18">
        <f t="shared" si="256"/>
        <v>1.5</v>
      </c>
      <c r="N8204" s="18">
        <f t="shared" si="257"/>
        <v>3.6666666666666665</v>
      </c>
    </row>
    <row r="8205" spans="1:14" x14ac:dyDescent="0.25">
      <c r="A8205">
        <v>3</v>
      </c>
      <c r="B8205" t="s">
        <v>163</v>
      </c>
      <c r="C8205">
        <v>7</v>
      </c>
      <c r="D8205" t="s">
        <v>164</v>
      </c>
      <c r="E8205">
        <v>16</v>
      </c>
      <c r="F8205" t="s">
        <v>165</v>
      </c>
      <c r="G8205" s="9">
        <v>3</v>
      </c>
      <c r="H8205" t="s">
        <v>172</v>
      </c>
      <c r="I8205">
        <v>7</v>
      </c>
      <c r="J8205" t="s">
        <v>173</v>
      </c>
      <c r="K8205">
        <v>16</v>
      </c>
      <c r="L8205" t="s">
        <v>165</v>
      </c>
      <c r="M8205" s="18">
        <f t="shared" si="256"/>
        <v>3.5833333333333335</v>
      </c>
      <c r="N8205" s="18">
        <f t="shared" si="257"/>
        <v>3.5833333333333335</v>
      </c>
    </row>
    <row r="8206" spans="1:14" x14ac:dyDescent="0.25">
      <c r="A8206">
        <v>1</v>
      </c>
      <c r="B8206" t="s">
        <v>163</v>
      </c>
      <c r="C8206">
        <v>11</v>
      </c>
      <c r="D8206" t="s">
        <v>164</v>
      </c>
      <c r="E8206">
        <v>15</v>
      </c>
      <c r="F8206" t="s">
        <v>165</v>
      </c>
      <c r="G8206" s="9">
        <v>1</v>
      </c>
      <c r="H8206" t="s">
        <v>172</v>
      </c>
      <c r="I8206">
        <v>11</v>
      </c>
      <c r="J8206" t="s">
        <v>173</v>
      </c>
      <c r="K8206">
        <v>15</v>
      </c>
      <c r="L8206" t="s">
        <v>165</v>
      </c>
      <c r="M8206" s="18">
        <f t="shared" si="256"/>
        <v>1.9166666666666665</v>
      </c>
      <c r="N8206" s="18">
        <f t="shared" si="257"/>
        <v>1.9166666666666665</v>
      </c>
    </row>
    <row r="8207" spans="1:14" x14ac:dyDescent="0.25">
      <c r="A8207">
        <v>2</v>
      </c>
      <c r="B8207" t="s">
        <v>163</v>
      </c>
      <c r="C8207">
        <v>6</v>
      </c>
      <c r="D8207" t="s">
        <v>164</v>
      </c>
      <c r="E8207">
        <v>16</v>
      </c>
      <c r="F8207" t="s">
        <v>165</v>
      </c>
      <c r="G8207" s="9">
        <v>4</v>
      </c>
      <c r="H8207" t="s">
        <v>172</v>
      </c>
      <c r="I8207">
        <v>6</v>
      </c>
      <c r="J8207" t="s">
        <v>173</v>
      </c>
      <c r="K8207">
        <v>16</v>
      </c>
      <c r="L8207" t="s">
        <v>165</v>
      </c>
      <c r="M8207" s="18">
        <f t="shared" si="256"/>
        <v>2.5</v>
      </c>
      <c r="N8207" s="18">
        <f t="shared" si="257"/>
        <v>4.5</v>
      </c>
    </row>
    <row r="8208" spans="1:14" x14ac:dyDescent="0.25">
      <c r="A8208">
        <v>4</v>
      </c>
      <c r="B8208" t="s">
        <v>163</v>
      </c>
      <c r="C8208">
        <v>8</v>
      </c>
      <c r="D8208" t="s">
        <v>164</v>
      </c>
      <c r="E8208">
        <v>16</v>
      </c>
      <c r="F8208" t="s">
        <v>165</v>
      </c>
      <c r="G8208" s="9">
        <v>35</v>
      </c>
      <c r="H8208" t="s">
        <v>172</v>
      </c>
      <c r="I8208">
        <v>2</v>
      </c>
      <c r="J8208" t="s">
        <v>173</v>
      </c>
      <c r="K8208">
        <v>30</v>
      </c>
      <c r="L8208" t="s">
        <v>165</v>
      </c>
      <c r="M8208" s="18">
        <f t="shared" si="256"/>
        <v>4.666666666666667</v>
      </c>
      <c r="N8208" s="18">
        <f t="shared" si="257"/>
        <v>35.166666666666664</v>
      </c>
    </row>
    <row r="8209" spans="1:14" x14ac:dyDescent="0.25">
      <c r="A8209">
        <v>4</v>
      </c>
      <c r="B8209" t="s">
        <v>163</v>
      </c>
      <c r="C8209">
        <v>2</v>
      </c>
      <c r="D8209" t="s">
        <v>164</v>
      </c>
      <c r="E8209">
        <v>16</v>
      </c>
      <c r="F8209" t="s">
        <v>165</v>
      </c>
      <c r="G8209" s="9">
        <v>15</v>
      </c>
      <c r="H8209" t="s">
        <v>172</v>
      </c>
      <c r="I8209">
        <v>11</v>
      </c>
      <c r="J8209" t="s">
        <v>173</v>
      </c>
      <c r="K8209">
        <v>16</v>
      </c>
      <c r="L8209" t="s">
        <v>165</v>
      </c>
      <c r="M8209" s="18">
        <f t="shared" si="256"/>
        <v>4.166666666666667</v>
      </c>
      <c r="N8209" s="18">
        <f t="shared" si="257"/>
        <v>15.916666666666666</v>
      </c>
    </row>
    <row r="8210" spans="1:14" x14ac:dyDescent="0.25">
      <c r="A8210">
        <v>1</v>
      </c>
      <c r="B8210" t="s">
        <v>163</v>
      </c>
      <c r="C8210">
        <v>0</v>
      </c>
      <c r="D8210" t="s">
        <v>164</v>
      </c>
      <c r="E8210">
        <v>13</v>
      </c>
      <c r="F8210" t="s">
        <v>165</v>
      </c>
      <c r="G8210" s="9">
        <v>1</v>
      </c>
      <c r="H8210" t="s">
        <v>172</v>
      </c>
      <c r="I8210">
        <v>0</v>
      </c>
      <c r="J8210" t="s">
        <v>173</v>
      </c>
      <c r="K8210">
        <v>13</v>
      </c>
      <c r="L8210" t="s">
        <v>165</v>
      </c>
      <c r="M8210" s="18">
        <f t="shared" si="256"/>
        <v>1</v>
      </c>
      <c r="N8210" s="18">
        <f t="shared" si="257"/>
        <v>1</v>
      </c>
    </row>
    <row r="8211" spans="1:14" x14ac:dyDescent="0.25">
      <c r="A8211">
        <v>0</v>
      </c>
      <c r="B8211" t="s">
        <v>163</v>
      </c>
      <c r="C8211">
        <v>0</v>
      </c>
      <c r="D8211" t="s">
        <v>164</v>
      </c>
      <c r="E8211">
        <v>16</v>
      </c>
      <c r="F8211" t="s">
        <v>165</v>
      </c>
      <c r="G8211" s="9">
        <v>0</v>
      </c>
      <c r="H8211" t="s">
        <v>172</v>
      </c>
      <c r="I8211">
        <v>0</v>
      </c>
      <c r="J8211" t="s">
        <v>173</v>
      </c>
      <c r="K8211">
        <v>16</v>
      </c>
      <c r="L8211" t="s">
        <v>165</v>
      </c>
      <c r="M8211" s="18">
        <f t="shared" si="256"/>
        <v>0</v>
      </c>
      <c r="N8211" s="18">
        <f t="shared" si="257"/>
        <v>0</v>
      </c>
    </row>
    <row r="8212" spans="1:14" x14ac:dyDescent="0.25">
      <c r="A8212">
        <v>0</v>
      </c>
      <c r="B8212" t="s">
        <v>163</v>
      </c>
      <c r="C8212">
        <v>6</v>
      </c>
      <c r="D8212" t="s">
        <v>164</v>
      </c>
      <c r="E8212">
        <v>16</v>
      </c>
      <c r="F8212" t="s">
        <v>165</v>
      </c>
      <c r="G8212" s="9">
        <v>9</v>
      </c>
      <c r="H8212" t="s">
        <v>172</v>
      </c>
      <c r="I8212">
        <v>2</v>
      </c>
      <c r="J8212" t="s">
        <v>173</v>
      </c>
      <c r="K8212">
        <v>12</v>
      </c>
      <c r="L8212" t="s">
        <v>165</v>
      </c>
      <c r="M8212" s="18">
        <f t="shared" si="256"/>
        <v>0.5</v>
      </c>
      <c r="N8212" s="18">
        <f t="shared" si="257"/>
        <v>9.1666666666666661</v>
      </c>
    </row>
    <row r="8213" spans="1:14" x14ac:dyDescent="0.25">
      <c r="A8213">
        <v>0</v>
      </c>
      <c r="B8213" t="s">
        <v>163</v>
      </c>
      <c r="C8213">
        <v>11</v>
      </c>
      <c r="D8213" t="s">
        <v>164</v>
      </c>
      <c r="E8213">
        <v>16</v>
      </c>
      <c r="F8213" t="s">
        <v>165</v>
      </c>
      <c r="G8213" s="9">
        <v>1</v>
      </c>
      <c r="H8213" t="s">
        <v>172</v>
      </c>
      <c r="I8213">
        <v>11</v>
      </c>
      <c r="J8213" t="s">
        <v>173</v>
      </c>
      <c r="K8213">
        <v>30</v>
      </c>
      <c r="L8213" t="s">
        <v>165</v>
      </c>
      <c r="M8213" s="18">
        <f t="shared" si="256"/>
        <v>0.91666666666666663</v>
      </c>
      <c r="N8213" s="18">
        <f t="shared" si="257"/>
        <v>1.9166666666666665</v>
      </c>
    </row>
    <row r="8214" spans="1:14" x14ac:dyDescent="0.25">
      <c r="A8214">
        <v>4</v>
      </c>
      <c r="B8214" t="s">
        <v>163</v>
      </c>
      <c r="C8214">
        <v>11</v>
      </c>
      <c r="D8214" t="s">
        <v>164</v>
      </c>
      <c r="E8214">
        <v>27</v>
      </c>
      <c r="F8214" t="s">
        <v>165</v>
      </c>
      <c r="G8214" s="9">
        <v>4</v>
      </c>
      <c r="H8214" t="s">
        <v>172</v>
      </c>
      <c r="I8214">
        <v>11</v>
      </c>
      <c r="J8214" t="s">
        <v>173</v>
      </c>
      <c r="K8214">
        <v>27</v>
      </c>
      <c r="L8214" t="s">
        <v>165</v>
      </c>
      <c r="M8214" s="18">
        <f t="shared" si="256"/>
        <v>4.916666666666667</v>
      </c>
      <c r="N8214" s="18">
        <f t="shared" si="257"/>
        <v>4.916666666666667</v>
      </c>
    </row>
    <row r="8215" spans="1:14" x14ac:dyDescent="0.25">
      <c r="A8215">
        <v>0</v>
      </c>
      <c r="B8215" t="s">
        <v>163</v>
      </c>
      <c r="C8215">
        <v>11</v>
      </c>
      <c r="D8215" t="s">
        <v>164</v>
      </c>
      <c r="E8215">
        <v>27</v>
      </c>
      <c r="F8215" t="s">
        <v>165</v>
      </c>
      <c r="G8215" s="9">
        <v>2</v>
      </c>
      <c r="H8215" t="s">
        <v>172</v>
      </c>
      <c r="I8215">
        <v>0</v>
      </c>
      <c r="J8215" t="s">
        <v>173</v>
      </c>
      <c r="K8215">
        <v>13</v>
      </c>
      <c r="L8215" t="s">
        <v>165</v>
      </c>
      <c r="M8215" s="18">
        <f t="shared" si="256"/>
        <v>0.91666666666666663</v>
      </c>
      <c r="N8215" s="18">
        <f t="shared" si="257"/>
        <v>2</v>
      </c>
    </row>
    <row r="8216" spans="1:14" x14ac:dyDescent="0.25">
      <c r="A8216">
        <v>1</v>
      </c>
      <c r="B8216" t="s">
        <v>163</v>
      </c>
      <c r="C8216">
        <v>0</v>
      </c>
      <c r="D8216" t="s">
        <v>164</v>
      </c>
      <c r="E8216">
        <v>6</v>
      </c>
      <c r="F8216" t="s">
        <v>165</v>
      </c>
      <c r="G8216" s="9">
        <v>1</v>
      </c>
      <c r="H8216" t="s">
        <v>172</v>
      </c>
      <c r="I8216">
        <v>0</v>
      </c>
      <c r="J8216" t="s">
        <v>173</v>
      </c>
      <c r="K8216">
        <v>6</v>
      </c>
      <c r="L8216" t="s">
        <v>165</v>
      </c>
      <c r="M8216" s="18">
        <f t="shared" si="256"/>
        <v>1</v>
      </c>
      <c r="N8216" s="18">
        <f t="shared" si="257"/>
        <v>1</v>
      </c>
    </row>
    <row r="8217" spans="1:14" x14ac:dyDescent="0.25">
      <c r="A8217">
        <v>0</v>
      </c>
      <c r="B8217" t="s">
        <v>163</v>
      </c>
      <c r="C8217">
        <v>0</v>
      </c>
      <c r="D8217" t="s">
        <v>164</v>
      </c>
      <c r="E8217">
        <v>20</v>
      </c>
      <c r="F8217" t="s">
        <v>165</v>
      </c>
      <c r="G8217" s="9">
        <v>0</v>
      </c>
      <c r="H8217" t="s">
        <v>172</v>
      </c>
      <c r="I8217">
        <v>0</v>
      </c>
      <c r="J8217" t="s">
        <v>173</v>
      </c>
      <c r="K8217">
        <v>20</v>
      </c>
      <c r="L8217" t="s">
        <v>165</v>
      </c>
      <c r="M8217" s="18">
        <f t="shared" si="256"/>
        <v>0</v>
      </c>
      <c r="N8217" s="18">
        <f t="shared" si="257"/>
        <v>0</v>
      </c>
    </row>
    <row r="8218" spans="1:14" x14ac:dyDescent="0.25">
      <c r="A8218">
        <v>0</v>
      </c>
      <c r="B8218" t="s">
        <v>163</v>
      </c>
      <c r="C8218">
        <v>0</v>
      </c>
      <c r="D8218" t="s">
        <v>164</v>
      </c>
      <c r="E8218">
        <v>16</v>
      </c>
      <c r="F8218" t="s">
        <v>165</v>
      </c>
      <c r="G8218" s="9">
        <v>0</v>
      </c>
      <c r="H8218" t="s">
        <v>172</v>
      </c>
      <c r="I8218">
        <v>0</v>
      </c>
      <c r="J8218" t="s">
        <v>173</v>
      </c>
      <c r="K8218">
        <v>16</v>
      </c>
      <c r="L8218" t="s">
        <v>165</v>
      </c>
      <c r="M8218" s="18">
        <f t="shared" si="256"/>
        <v>0</v>
      </c>
      <c r="N8218" s="18">
        <f t="shared" si="257"/>
        <v>0</v>
      </c>
    </row>
    <row r="8219" spans="1:14" x14ac:dyDescent="0.25">
      <c r="A8219">
        <v>5</v>
      </c>
      <c r="B8219" t="s">
        <v>163</v>
      </c>
      <c r="C8219">
        <v>11</v>
      </c>
      <c r="D8219" t="s">
        <v>164</v>
      </c>
      <c r="E8219">
        <v>16</v>
      </c>
      <c r="F8219" t="s">
        <v>165</v>
      </c>
      <c r="G8219" s="9">
        <v>20</v>
      </c>
      <c r="H8219" t="s">
        <v>172</v>
      </c>
      <c r="I8219">
        <v>0</v>
      </c>
      <c r="J8219" t="s">
        <v>173</v>
      </c>
      <c r="K8219">
        <v>16</v>
      </c>
      <c r="L8219" t="s">
        <v>165</v>
      </c>
      <c r="M8219" s="18">
        <f t="shared" si="256"/>
        <v>5.916666666666667</v>
      </c>
      <c r="N8219" s="18">
        <f t="shared" si="257"/>
        <v>20</v>
      </c>
    </row>
    <row r="8220" spans="1:14" x14ac:dyDescent="0.25">
      <c r="A8220">
        <v>2</v>
      </c>
      <c r="B8220" t="s">
        <v>163</v>
      </c>
      <c r="C8220">
        <v>4</v>
      </c>
      <c r="D8220" t="s">
        <v>164</v>
      </c>
      <c r="E8220">
        <v>16</v>
      </c>
      <c r="F8220" t="s">
        <v>165</v>
      </c>
      <c r="G8220" s="9">
        <v>11</v>
      </c>
      <c r="H8220" t="s">
        <v>172</v>
      </c>
      <c r="I8220">
        <v>0</v>
      </c>
      <c r="J8220" t="s">
        <v>173</v>
      </c>
      <c r="K8220">
        <v>16</v>
      </c>
      <c r="L8220" t="s">
        <v>165</v>
      </c>
      <c r="M8220" s="18">
        <f t="shared" si="256"/>
        <v>2.3333333333333335</v>
      </c>
      <c r="N8220" s="18">
        <f t="shared" si="257"/>
        <v>11</v>
      </c>
    </row>
    <row r="8221" spans="1:14" x14ac:dyDescent="0.25">
      <c r="A8221">
        <v>2</v>
      </c>
      <c r="B8221" t="s">
        <v>163</v>
      </c>
      <c r="C8221">
        <v>8</v>
      </c>
      <c r="D8221" t="s">
        <v>164</v>
      </c>
      <c r="E8221">
        <v>16</v>
      </c>
      <c r="F8221" t="s">
        <v>165</v>
      </c>
      <c r="G8221" s="9">
        <v>9</v>
      </c>
      <c r="H8221" t="s">
        <v>172</v>
      </c>
      <c r="I8221">
        <v>2</v>
      </c>
      <c r="J8221" t="s">
        <v>173</v>
      </c>
      <c r="K8221">
        <v>21</v>
      </c>
      <c r="L8221" t="s">
        <v>165</v>
      </c>
      <c r="M8221" s="18">
        <f t="shared" si="256"/>
        <v>2.6666666666666665</v>
      </c>
      <c r="N8221" s="18">
        <f t="shared" si="257"/>
        <v>9.1666666666666661</v>
      </c>
    </row>
    <row r="8222" spans="1:14" x14ac:dyDescent="0.25">
      <c r="A8222">
        <v>5</v>
      </c>
      <c r="B8222" t="s">
        <v>163</v>
      </c>
      <c r="C8222">
        <v>10</v>
      </c>
      <c r="D8222" t="s">
        <v>164</v>
      </c>
      <c r="E8222">
        <v>16</v>
      </c>
      <c r="F8222" t="s">
        <v>165</v>
      </c>
      <c r="G8222" s="9">
        <v>16</v>
      </c>
      <c r="H8222" t="s">
        <v>172</v>
      </c>
      <c r="I8222">
        <v>0</v>
      </c>
      <c r="J8222" t="s">
        <v>173</v>
      </c>
      <c r="K8222">
        <v>16</v>
      </c>
      <c r="L8222" t="s">
        <v>165</v>
      </c>
      <c r="M8222" s="18">
        <f t="shared" si="256"/>
        <v>5.833333333333333</v>
      </c>
      <c r="N8222" s="18">
        <f t="shared" si="257"/>
        <v>16</v>
      </c>
    </row>
    <row r="8223" spans="1:14" x14ac:dyDescent="0.25">
      <c r="A8223">
        <v>0</v>
      </c>
      <c r="B8223" t="s">
        <v>163</v>
      </c>
      <c r="C8223">
        <v>7</v>
      </c>
      <c r="D8223" t="s">
        <v>164</v>
      </c>
      <c r="E8223">
        <v>16</v>
      </c>
      <c r="F8223" t="s">
        <v>165</v>
      </c>
      <c r="G8223" s="9">
        <v>9</v>
      </c>
      <c r="H8223" t="s">
        <v>172</v>
      </c>
      <c r="I8223">
        <v>6</v>
      </c>
      <c r="J8223" t="s">
        <v>173</v>
      </c>
      <c r="K8223">
        <v>12</v>
      </c>
      <c r="L8223" t="s">
        <v>165</v>
      </c>
      <c r="M8223" s="18">
        <f t="shared" si="256"/>
        <v>0.58333333333333337</v>
      </c>
      <c r="N8223" s="18">
        <f t="shared" si="257"/>
        <v>9.5</v>
      </c>
    </row>
    <row r="8224" spans="1:14" x14ac:dyDescent="0.25">
      <c r="A8224">
        <v>2</v>
      </c>
      <c r="B8224" t="s">
        <v>163</v>
      </c>
      <c r="C8224">
        <v>0</v>
      </c>
      <c r="D8224" t="s">
        <v>164</v>
      </c>
      <c r="E8224">
        <v>16</v>
      </c>
      <c r="F8224" t="s">
        <v>165</v>
      </c>
      <c r="G8224" s="9">
        <v>14</v>
      </c>
      <c r="H8224" t="s">
        <v>172</v>
      </c>
      <c r="I8224">
        <v>11</v>
      </c>
      <c r="J8224" t="s">
        <v>173</v>
      </c>
      <c r="K8224">
        <v>8</v>
      </c>
      <c r="L8224" t="s">
        <v>165</v>
      </c>
      <c r="M8224" s="18">
        <f t="shared" si="256"/>
        <v>2</v>
      </c>
      <c r="N8224" s="18">
        <f t="shared" si="257"/>
        <v>14.916666666666666</v>
      </c>
    </row>
    <row r="8225" spans="1:14" x14ac:dyDescent="0.25">
      <c r="A8225">
        <v>2</v>
      </c>
      <c r="B8225" t="s">
        <v>163</v>
      </c>
      <c r="C8225">
        <v>8</v>
      </c>
      <c r="D8225" t="s">
        <v>164</v>
      </c>
      <c r="E8225">
        <v>16</v>
      </c>
      <c r="F8225" t="s">
        <v>165</v>
      </c>
      <c r="G8225" s="9">
        <v>8</v>
      </c>
      <c r="H8225" t="s">
        <v>172</v>
      </c>
      <c r="I8225">
        <v>3</v>
      </c>
      <c r="J8225" t="s">
        <v>173</v>
      </c>
      <c r="K8225">
        <v>12</v>
      </c>
      <c r="L8225" t="s">
        <v>165</v>
      </c>
      <c r="M8225" s="18">
        <f t="shared" si="256"/>
        <v>2.6666666666666665</v>
      </c>
      <c r="N8225" s="18">
        <f t="shared" si="257"/>
        <v>8.25</v>
      </c>
    </row>
    <row r="8226" spans="1:14" x14ac:dyDescent="0.25">
      <c r="A8226">
        <v>1</v>
      </c>
      <c r="B8226" t="s">
        <v>163</v>
      </c>
      <c r="C8226">
        <v>1</v>
      </c>
      <c r="D8226" t="s">
        <v>164</v>
      </c>
      <c r="E8226">
        <v>16</v>
      </c>
      <c r="F8226" t="s">
        <v>165</v>
      </c>
      <c r="G8226" s="9">
        <v>5</v>
      </c>
      <c r="H8226" t="s">
        <v>172</v>
      </c>
      <c r="I8226">
        <v>5</v>
      </c>
      <c r="J8226" t="s">
        <v>173</v>
      </c>
      <c r="K8226">
        <v>16</v>
      </c>
      <c r="L8226" t="s">
        <v>165</v>
      </c>
      <c r="M8226" s="18">
        <f t="shared" si="256"/>
        <v>1.0833333333333333</v>
      </c>
      <c r="N8226" s="18">
        <f t="shared" si="257"/>
        <v>5.416666666666667</v>
      </c>
    </row>
    <row r="8227" spans="1:14" x14ac:dyDescent="0.25">
      <c r="A8227">
        <v>2</v>
      </c>
      <c r="B8227" t="s">
        <v>163</v>
      </c>
      <c r="C8227">
        <v>2</v>
      </c>
      <c r="D8227" t="s">
        <v>164</v>
      </c>
      <c r="E8227">
        <v>14</v>
      </c>
      <c r="F8227" t="s">
        <v>165</v>
      </c>
      <c r="G8227" s="9">
        <v>7</v>
      </c>
      <c r="H8227" t="s">
        <v>172</v>
      </c>
      <c r="I8227">
        <v>2</v>
      </c>
      <c r="J8227" t="s">
        <v>173</v>
      </c>
      <c r="K8227">
        <v>14</v>
      </c>
      <c r="L8227" t="s">
        <v>165</v>
      </c>
      <c r="M8227" s="18">
        <f t="shared" si="256"/>
        <v>2.1666666666666665</v>
      </c>
      <c r="N8227" s="18">
        <f t="shared" si="257"/>
        <v>7.166666666666667</v>
      </c>
    </row>
    <row r="8228" spans="1:14" x14ac:dyDescent="0.25">
      <c r="A8228">
        <v>4</v>
      </c>
      <c r="B8228" t="s">
        <v>163</v>
      </c>
      <c r="C8228">
        <v>9</v>
      </c>
      <c r="D8228" t="s">
        <v>164</v>
      </c>
      <c r="E8228">
        <v>16</v>
      </c>
      <c r="F8228" t="s">
        <v>165</v>
      </c>
      <c r="G8228" s="9">
        <v>22</v>
      </c>
      <c r="H8228" t="s">
        <v>172</v>
      </c>
      <c r="I8228">
        <v>4</v>
      </c>
      <c r="J8228" t="s">
        <v>173</v>
      </c>
      <c r="K8228">
        <v>8</v>
      </c>
      <c r="L8228" t="s">
        <v>165</v>
      </c>
      <c r="M8228" s="18">
        <f t="shared" si="256"/>
        <v>4.75</v>
      </c>
      <c r="N8228" s="18">
        <f t="shared" si="257"/>
        <v>22.333333333333332</v>
      </c>
    </row>
    <row r="8229" spans="1:14" x14ac:dyDescent="0.25">
      <c r="A8229">
        <v>5</v>
      </c>
      <c r="B8229" t="s">
        <v>163</v>
      </c>
      <c r="C8229">
        <v>11</v>
      </c>
      <c r="D8229" t="s">
        <v>164</v>
      </c>
      <c r="E8229">
        <v>16</v>
      </c>
      <c r="F8229" t="s">
        <v>165</v>
      </c>
      <c r="G8229" s="9">
        <v>33</v>
      </c>
      <c r="H8229" t="s">
        <v>172</v>
      </c>
      <c r="I8229">
        <v>10</v>
      </c>
      <c r="J8229" t="s">
        <v>173</v>
      </c>
      <c r="K8229">
        <v>16</v>
      </c>
      <c r="L8229" t="s">
        <v>165</v>
      </c>
      <c r="M8229" s="18">
        <f t="shared" si="256"/>
        <v>5.916666666666667</v>
      </c>
      <c r="N8229" s="18">
        <f t="shared" si="257"/>
        <v>33.833333333333336</v>
      </c>
    </row>
    <row r="8230" spans="1:14" x14ac:dyDescent="0.25">
      <c r="A8230">
        <v>0</v>
      </c>
      <c r="B8230" t="s">
        <v>163</v>
      </c>
      <c r="C8230">
        <v>5</v>
      </c>
      <c r="D8230" t="s">
        <v>164</v>
      </c>
      <c r="E8230">
        <v>16</v>
      </c>
      <c r="F8230" t="s">
        <v>165</v>
      </c>
      <c r="G8230" s="9">
        <v>0</v>
      </c>
      <c r="H8230" t="s">
        <v>172</v>
      </c>
      <c r="I8230">
        <v>5</v>
      </c>
      <c r="J8230" t="s">
        <v>173</v>
      </c>
      <c r="K8230">
        <v>16</v>
      </c>
      <c r="L8230" t="s">
        <v>165</v>
      </c>
      <c r="M8230" s="18">
        <f t="shared" si="256"/>
        <v>0.41666666666666669</v>
      </c>
      <c r="N8230" s="18">
        <f t="shared" si="257"/>
        <v>0.41666666666666669</v>
      </c>
    </row>
    <row r="8231" spans="1:14" x14ac:dyDescent="0.25">
      <c r="A8231">
        <v>2</v>
      </c>
      <c r="B8231" t="s">
        <v>163</v>
      </c>
      <c r="C8231">
        <v>3</v>
      </c>
      <c r="D8231" t="s">
        <v>164</v>
      </c>
      <c r="E8231">
        <v>16</v>
      </c>
      <c r="F8231" t="s">
        <v>165</v>
      </c>
      <c r="G8231" s="9">
        <v>6</v>
      </c>
      <c r="H8231" t="s">
        <v>172</v>
      </c>
      <c r="I8231">
        <v>9</v>
      </c>
      <c r="J8231" t="s">
        <v>173</v>
      </c>
      <c r="K8231">
        <v>7</v>
      </c>
      <c r="L8231" t="s">
        <v>165</v>
      </c>
      <c r="M8231" s="18">
        <f t="shared" si="256"/>
        <v>2.25</v>
      </c>
      <c r="N8231" s="18">
        <f t="shared" si="257"/>
        <v>6.75</v>
      </c>
    </row>
    <row r="8232" spans="1:14" x14ac:dyDescent="0.25">
      <c r="A8232">
        <v>0</v>
      </c>
      <c r="B8232" t="s">
        <v>163</v>
      </c>
      <c r="C8232">
        <v>9</v>
      </c>
      <c r="D8232" t="s">
        <v>164</v>
      </c>
      <c r="E8232">
        <v>16</v>
      </c>
      <c r="F8232" t="s">
        <v>165</v>
      </c>
      <c r="G8232" s="9">
        <v>11</v>
      </c>
      <c r="H8232" t="s">
        <v>172</v>
      </c>
      <c r="I8232">
        <v>0</v>
      </c>
      <c r="J8232" t="s">
        <v>173</v>
      </c>
      <c r="K8232">
        <v>16</v>
      </c>
      <c r="L8232" t="s">
        <v>165</v>
      </c>
      <c r="M8232" s="18">
        <f t="shared" si="256"/>
        <v>0.75</v>
      </c>
      <c r="N8232" s="18">
        <f t="shared" si="257"/>
        <v>11</v>
      </c>
    </row>
    <row r="8233" spans="1:14" x14ac:dyDescent="0.25">
      <c r="A8233">
        <v>5</v>
      </c>
      <c r="B8233" t="s">
        <v>163</v>
      </c>
      <c r="C8233">
        <v>11</v>
      </c>
      <c r="D8233" t="s">
        <v>164</v>
      </c>
      <c r="E8233">
        <v>16</v>
      </c>
      <c r="F8233" t="s">
        <v>165</v>
      </c>
      <c r="G8233" s="9">
        <v>21</v>
      </c>
      <c r="H8233" t="s">
        <v>172</v>
      </c>
      <c r="I8233">
        <v>5</v>
      </c>
      <c r="J8233" t="s">
        <v>173</v>
      </c>
      <c r="K8233">
        <v>16</v>
      </c>
      <c r="L8233" t="s">
        <v>165</v>
      </c>
      <c r="M8233" s="18">
        <f t="shared" si="256"/>
        <v>5.916666666666667</v>
      </c>
      <c r="N8233" s="18">
        <f t="shared" si="257"/>
        <v>21.416666666666668</v>
      </c>
    </row>
    <row r="8234" spans="1:14" x14ac:dyDescent="0.25">
      <c r="A8234">
        <v>7</v>
      </c>
      <c r="B8234" t="s">
        <v>163</v>
      </c>
      <c r="C8234">
        <v>8</v>
      </c>
      <c r="D8234" t="s">
        <v>164</v>
      </c>
      <c r="E8234">
        <v>1</v>
      </c>
      <c r="F8234" t="s">
        <v>165</v>
      </c>
      <c r="G8234" s="9">
        <v>15</v>
      </c>
      <c r="H8234" t="s">
        <v>172</v>
      </c>
      <c r="I8234">
        <v>10</v>
      </c>
      <c r="J8234" t="s">
        <v>173</v>
      </c>
      <c r="K8234">
        <v>15</v>
      </c>
      <c r="L8234" t="s">
        <v>165</v>
      </c>
      <c r="M8234" s="18">
        <f t="shared" si="256"/>
        <v>7.666666666666667</v>
      </c>
      <c r="N8234" s="18">
        <f t="shared" si="257"/>
        <v>15.833333333333334</v>
      </c>
    </row>
    <row r="8235" spans="1:14" x14ac:dyDescent="0.25">
      <c r="A8235">
        <v>1</v>
      </c>
      <c r="B8235" t="s">
        <v>163</v>
      </c>
      <c r="C8235">
        <v>7</v>
      </c>
      <c r="D8235" t="s">
        <v>164</v>
      </c>
      <c r="E8235">
        <v>16</v>
      </c>
      <c r="F8235" t="s">
        <v>165</v>
      </c>
      <c r="G8235" s="9">
        <v>3</v>
      </c>
      <c r="H8235" t="s">
        <v>172</v>
      </c>
      <c r="I8235">
        <v>7</v>
      </c>
      <c r="J8235" t="s">
        <v>173</v>
      </c>
      <c r="K8235">
        <v>16</v>
      </c>
      <c r="L8235" t="s">
        <v>165</v>
      </c>
      <c r="M8235" s="18">
        <f t="shared" si="256"/>
        <v>1.5833333333333335</v>
      </c>
      <c r="N8235" s="18">
        <f t="shared" si="257"/>
        <v>3.5833333333333335</v>
      </c>
    </row>
    <row r="8236" spans="1:14" x14ac:dyDescent="0.25">
      <c r="A8236">
        <v>0</v>
      </c>
      <c r="B8236" t="s">
        <v>163</v>
      </c>
      <c r="C8236">
        <v>6</v>
      </c>
      <c r="D8236" t="s">
        <v>164</v>
      </c>
      <c r="E8236">
        <v>7</v>
      </c>
      <c r="F8236" t="s">
        <v>165</v>
      </c>
      <c r="G8236" s="9">
        <v>0</v>
      </c>
      <c r="H8236" t="s">
        <v>172</v>
      </c>
      <c r="I8236">
        <v>6</v>
      </c>
      <c r="J8236" t="s">
        <v>173</v>
      </c>
      <c r="K8236">
        <v>7</v>
      </c>
      <c r="L8236" t="s">
        <v>165</v>
      </c>
      <c r="M8236" s="18">
        <f t="shared" si="256"/>
        <v>0.5</v>
      </c>
      <c r="N8236" s="18">
        <f t="shared" si="257"/>
        <v>0.5</v>
      </c>
    </row>
    <row r="8237" spans="1:14" x14ac:dyDescent="0.25">
      <c r="A8237">
        <v>5</v>
      </c>
      <c r="B8237" t="s">
        <v>163</v>
      </c>
      <c r="C8237">
        <v>11</v>
      </c>
      <c r="D8237" t="s">
        <v>164</v>
      </c>
      <c r="E8237">
        <v>16</v>
      </c>
      <c r="F8237" t="s">
        <v>165</v>
      </c>
      <c r="G8237" s="9">
        <v>15</v>
      </c>
      <c r="H8237" t="s">
        <v>172</v>
      </c>
      <c r="I8237">
        <v>10</v>
      </c>
      <c r="J8237" t="s">
        <v>173</v>
      </c>
      <c r="K8237">
        <v>15</v>
      </c>
      <c r="L8237" t="s">
        <v>165</v>
      </c>
      <c r="M8237" s="18">
        <f t="shared" si="256"/>
        <v>5.916666666666667</v>
      </c>
      <c r="N8237" s="18">
        <f t="shared" si="257"/>
        <v>15.833333333333334</v>
      </c>
    </row>
    <row r="8238" spans="1:14" x14ac:dyDescent="0.25">
      <c r="A8238">
        <v>6</v>
      </c>
      <c r="B8238" t="s">
        <v>163</v>
      </c>
      <c r="C8238">
        <v>2</v>
      </c>
      <c r="D8238" t="s">
        <v>164</v>
      </c>
      <c r="E8238">
        <v>16</v>
      </c>
      <c r="F8238" t="s">
        <v>165</v>
      </c>
      <c r="G8238" s="9">
        <v>10</v>
      </c>
      <c r="H8238" t="s">
        <v>172</v>
      </c>
      <c r="I8238">
        <v>3</v>
      </c>
      <c r="J8238" t="s">
        <v>173</v>
      </c>
      <c r="K8238">
        <v>22</v>
      </c>
      <c r="L8238" t="s">
        <v>165</v>
      </c>
      <c r="M8238" s="18">
        <f t="shared" si="256"/>
        <v>6.166666666666667</v>
      </c>
      <c r="N8238" s="18">
        <f t="shared" si="257"/>
        <v>10.25</v>
      </c>
    </row>
    <row r="8239" spans="1:14" x14ac:dyDescent="0.25">
      <c r="A8239">
        <v>2</v>
      </c>
      <c r="B8239" t="s">
        <v>163</v>
      </c>
      <c r="C8239">
        <v>2</v>
      </c>
      <c r="D8239" t="s">
        <v>164</v>
      </c>
      <c r="E8239">
        <v>16</v>
      </c>
      <c r="F8239" t="s">
        <v>165</v>
      </c>
      <c r="G8239" s="9">
        <v>11</v>
      </c>
      <c r="H8239" t="s">
        <v>172</v>
      </c>
      <c r="I8239">
        <v>3</v>
      </c>
      <c r="J8239" t="s">
        <v>173</v>
      </c>
      <c r="K8239">
        <v>25</v>
      </c>
      <c r="L8239" t="s">
        <v>165</v>
      </c>
      <c r="M8239" s="18">
        <f t="shared" si="256"/>
        <v>2.1666666666666665</v>
      </c>
      <c r="N8239" s="18">
        <f t="shared" si="257"/>
        <v>11.25</v>
      </c>
    </row>
    <row r="8240" spans="1:14" x14ac:dyDescent="0.25">
      <c r="A8240">
        <v>4</v>
      </c>
      <c r="B8240" t="s">
        <v>163</v>
      </c>
      <c r="C8240">
        <v>8</v>
      </c>
      <c r="D8240" t="s">
        <v>164</v>
      </c>
      <c r="E8240">
        <v>16</v>
      </c>
      <c r="F8240" t="s">
        <v>165</v>
      </c>
      <c r="G8240" s="9">
        <v>21</v>
      </c>
      <c r="H8240" t="s">
        <v>172</v>
      </c>
      <c r="I8240">
        <v>7</v>
      </c>
      <c r="J8240" t="s">
        <v>173</v>
      </c>
      <c r="K8240">
        <v>29</v>
      </c>
      <c r="L8240" t="s">
        <v>165</v>
      </c>
      <c r="M8240" s="18">
        <f t="shared" si="256"/>
        <v>4.666666666666667</v>
      </c>
      <c r="N8240" s="18">
        <f t="shared" si="257"/>
        <v>21.583333333333332</v>
      </c>
    </row>
    <row r="8241" spans="1:14" x14ac:dyDescent="0.25">
      <c r="A8241">
        <v>3</v>
      </c>
      <c r="B8241" t="s">
        <v>163</v>
      </c>
      <c r="C8241">
        <v>5</v>
      </c>
      <c r="D8241" t="s">
        <v>164</v>
      </c>
      <c r="E8241">
        <v>20</v>
      </c>
      <c r="F8241" t="s">
        <v>165</v>
      </c>
      <c r="G8241" s="9">
        <v>3</v>
      </c>
      <c r="H8241" t="s">
        <v>172</v>
      </c>
      <c r="I8241">
        <v>5</v>
      </c>
      <c r="J8241" t="s">
        <v>173</v>
      </c>
      <c r="K8241">
        <v>20</v>
      </c>
      <c r="L8241" t="s">
        <v>165</v>
      </c>
      <c r="M8241" s="18">
        <f t="shared" si="256"/>
        <v>3.4166666666666665</v>
      </c>
      <c r="N8241" s="18">
        <f t="shared" si="257"/>
        <v>3.4166666666666665</v>
      </c>
    </row>
    <row r="8242" spans="1:14" x14ac:dyDescent="0.25">
      <c r="A8242">
        <v>0</v>
      </c>
      <c r="B8242" t="s">
        <v>163</v>
      </c>
      <c r="C8242">
        <v>4</v>
      </c>
      <c r="D8242" t="s">
        <v>164</v>
      </c>
      <c r="E8242">
        <v>12</v>
      </c>
      <c r="F8242" t="s">
        <v>165</v>
      </c>
      <c r="G8242" s="9">
        <v>0</v>
      </c>
      <c r="H8242" t="s">
        <v>172</v>
      </c>
      <c r="I8242">
        <v>4</v>
      </c>
      <c r="J8242" t="s">
        <v>173</v>
      </c>
      <c r="K8242">
        <v>12</v>
      </c>
      <c r="L8242" t="s">
        <v>165</v>
      </c>
      <c r="M8242" s="18">
        <f t="shared" si="256"/>
        <v>0.33333333333333331</v>
      </c>
      <c r="N8242" s="18">
        <f t="shared" si="257"/>
        <v>0.33333333333333331</v>
      </c>
    </row>
    <row r="8243" spans="1:14" x14ac:dyDescent="0.25">
      <c r="A8243">
        <v>5</v>
      </c>
      <c r="B8243" t="s">
        <v>163</v>
      </c>
      <c r="C8243">
        <v>11</v>
      </c>
      <c r="D8243" t="s">
        <v>164</v>
      </c>
      <c r="E8243">
        <v>16</v>
      </c>
      <c r="F8243" t="s">
        <v>165</v>
      </c>
      <c r="G8243" s="9">
        <v>31</v>
      </c>
      <c r="H8243" t="s">
        <v>172</v>
      </c>
      <c r="I8243">
        <v>8</v>
      </c>
      <c r="J8243" t="s">
        <v>173</v>
      </c>
      <c r="K8243">
        <v>14</v>
      </c>
      <c r="L8243" t="s">
        <v>165</v>
      </c>
      <c r="M8243" s="18">
        <f t="shared" si="256"/>
        <v>5.916666666666667</v>
      </c>
      <c r="N8243" s="18">
        <f t="shared" si="257"/>
        <v>31.666666666666668</v>
      </c>
    </row>
    <row r="8244" spans="1:14" x14ac:dyDescent="0.25">
      <c r="A8244">
        <v>8</v>
      </c>
      <c r="B8244" t="s">
        <v>163</v>
      </c>
      <c r="C8244">
        <v>7</v>
      </c>
      <c r="D8244" t="s">
        <v>164</v>
      </c>
      <c r="E8244">
        <v>16</v>
      </c>
      <c r="F8244" t="s">
        <v>165</v>
      </c>
      <c r="G8244" s="9">
        <v>11</v>
      </c>
      <c r="H8244" t="s">
        <v>172</v>
      </c>
      <c r="I8244">
        <v>5</v>
      </c>
      <c r="J8244" t="s">
        <v>173</v>
      </c>
      <c r="K8244">
        <v>17</v>
      </c>
      <c r="L8244" t="s">
        <v>165</v>
      </c>
      <c r="M8244" s="18">
        <f t="shared" si="256"/>
        <v>8.5833333333333339</v>
      </c>
      <c r="N8244" s="18">
        <f t="shared" si="257"/>
        <v>11.416666666666666</v>
      </c>
    </row>
    <row r="8245" spans="1:14" x14ac:dyDescent="0.25">
      <c r="A8245">
        <v>4</v>
      </c>
      <c r="B8245" t="s">
        <v>163</v>
      </c>
      <c r="C8245">
        <v>1</v>
      </c>
      <c r="D8245" t="s">
        <v>164</v>
      </c>
      <c r="E8245">
        <v>29</v>
      </c>
      <c r="F8245" t="s">
        <v>165</v>
      </c>
      <c r="G8245" s="9">
        <v>4</v>
      </c>
      <c r="H8245" t="s">
        <v>172</v>
      </c>
      <c r="I8245">
        <v>1</v>
      </c>
      <c r="J8245" t="s">
        <v>173</v>
      </c>
      <c r="K8245">
        <v>29</v>
      </c>
      <c r="L8245" t="s">
        <v>165</v>
      </c>
      <c r="M8245" s="18">
        <f t="shared" si="256"/>
        <v>4.083333333333333</v>
      </c>
      <c r="N8245" s="18">
        <f t="shared" si="257"/>
        <v>4.083333333333333</v>
      </c>
    </row>
    <row r="8246" spans="1:14" x14ac:dyDescent="0.25">
      <c r="A8246">
        <v>0</v>
      </c>
      <c r="B8246" t="s">
        <v>163</v>
      </c>
      <c r="C8246">
        <v>10</v>
      </c>
      <c r="D8246" t="s">
        <v>164</v>
      </c>
      <c r="E8246">
        <v>16</v>
      </c>
      <c r="F8246" t="s">
        <v>165</v>
      </c>
      <c r="G8246" s="9">
        <v>3</v>
      </c>
      <c r="H8246" t="s">
        <v>172</v>
      </c>
      <c r="I8246">
        <v>1</v>
      </c>
      <c r="J8246" t="s">
        <v>173</v>
      </c>
      <c r="K8246">
        <v>16</v>
      </c>
      <c r="L8246" t="s">
        <v>165</v>
      </c>
      <c r="M8246" s="18">
        <f t="shared" si="256"/>
        <v>0.83333333333333337</v>
      </c>
      <c r="N8246" s="18">
        <f t="shared" si="257"/>
        <v>3.0833333333333335</v>
      </c>
    </row>
    <row r="8247" spans="1:14" x14ac:dyDescent="0.25">
      <c r="A8247">
        <v>1</v>
      </c>
      <c r="B8247" t="s">
        <v>163</v>
      </c>
      <c r="C8247">
        <v>6</v>
      </c>
      <c r="D8247" t="s">
        <v>164</v>
      </c>
      <c r="E8247">
        <v>16</v>
      </c>
      <c r="F8247" t="s">
        <v>165</v>
      </c>
      <c r="G8247" s="9">
        <v>2</v>
      </c>
      <c r="H8247" t="s">
        <v>172</v>
      </c>
      <c r="I8247">
        <v>10</v>
      </c>
      <c r="J8247" t="s">
        <v>173</v>
      </c>
      <c r="K8247">
        <v>30</v>
      </c>
      <c r="L8247" t="s">
        <v>165</v>
      </c>
      <c r="M8247" s="18">
        <f t="shared" si="256"/>
        <v>1.5</v>
      </c>
      <c r="N8247" s="18">
        <f t="shared" si="257"/>
        <v>2.8333333333333335</v>
      </c>
    </row>
    <row r="8248" spans="1:14" x14ac:dyDescent="0.25">
      <c r="A8248">
        <v>5</v>
      </c>
      <c r="B8248" t="s">
        <v>163</v>
      </c>
      <c r="C8248">
        <v>11</v>
      </c>
      <c r="D8248" t="s">
        <v>164</v>
      </c>
      <c r="E8248">
        <v>16</v>
      </c>
      <c r="F8248" t="s">
        <v>165</v>
      </c>
      <c r="G8248" s="9">
        <v>31</v>
      </c>
      <c r="H8248" t="s">
        <v>172</v>
      </c>
      <c r="I8248">
        <v>4</v>
      </c>
      <c r="J8248" t="s">
        <v>173</v>
      </c>
      <c r="K8248">
        <v>3</v>
      </c>
      <c r="L8248" t="s">
        <v>165</v>
      </c>
      <c r="M8248" s="18">
        <f t="shared" si="256"/>
        <v>5.916666666666667</v>
      </c>
      <c r="N8248" s="18">
        <f t="shared" si="257"/>
        <v>31.333333333333332</v>
      </c>
    </row>
    <row r="8249" spans="1:14" x14ac:dyDescent="0.25">
      <c r="A8249">
        <v>0</v>
      </c>
      <c r="B8249" t="s">
        <v>163</v>
      </c>
      <c r="C8249">
        <v>3</v>
      </c>
      <c r="D8249" t="s">
        <v>164</v>
      </c>
      <c r="E8249">
        <v>16</v>
      </c>
      <c r="F8249" t="s">
        <v>165</v>
      </c>
      <c r="G8249" s="9">
        <v>5</v>
      </c>
      <c r="H8249" t="s">
        <v>172</v>
      </c>
      <c r="I8249">
        <v>8</v>
      </c>
      <c r="J8249" t="s">
        <v>173</v>
      </c>
      <c r="K8249">
        <v>6</v>
      </c>
      <c r="L8249" t="s">
        <v>165</v>
      </c>
      <c r="M8249" s="18">
        <f t="shared" si="256"/>
        <v>0.25</v>
      </c>
      <c r="N8249" s="18">
        <f t="shared" si="257"/>
        <v>5.666666666666667</v>
      </c>
    </row>
    <row r="8250" spans="1:14" x14ac:dyDescent="0.25">
      <c r="A8250">
        <v>1</v>
      </c>
      <c r="B8250" t="s">
        <v>163</v>
      </c>
      <c r="C8250">
        <v>5</v>
      </c>
      <c r="D8250" t="s">
        <v>164</v>
      </c>
      <c r="E8250">
        <v>16</v>
      </c>
      <c r="F8250" t="s">
        <v>165</v>
      </c>
      <c r="G8250" s="9">
        <v>36</v>
      </c>
      <c r="H8250" t="s">
        <v>172</v>
      </c>
      <c r="I8250">
        <v>8</v>
      </c>
      <c r="J8250" t="s">
        <v>173</v>
      </c>
      <c r="K8250">
        <v>8</v>
      </c>
      <c r="L8250" t="s">
        <v>165</v>
      </c>
      <c r="M8250" s="18">
        <f t="shared" si="256"/>
        <v>1.4166666666666667</v>
      </c>
      <c r="N8250" s="18">
        <f t="shared" si="257"/>
        <v>36.666666666666664</v>
      </c>
    </row>
    <row r="8251" spans="1:14" x14ac:dyDescent="0.25">
      <c r="A8251">
        <v>6</v>
      </c>
      <c r="B8251" t="s">
        <v>163</v>
      </c>
      <c r="C8251">
        <v>9</v>
      </c>
      <c r="D8251" t="s">
        <v>164</v>
      </c>
      <c r="E8251">
        <v>16</v>
      </c>
      <c r="F8251" t="s">
        <v>165</v>
      </c>
      <c r="G8251" s="9">
        <v>16</v>
      </c>
      <c r="H8251" t="s">
        <v>172</v>
      </c>
      <c r="I8251">
        <v>0</v>
      </c>
      <c r="J8251" t="s">
        <v>173</v>
      </c>
      <c r="K8251">
        <v>16</v>
      </c>
      <c r="L8251" t="s">
        <v>165</v>
      </c>
      <c r="M8251" s="18">
        <f t="shared" si="256"/>
        <v>6.75</v>
      </c>
      <c r="N8251" s="18">
        <f t="shared" si="257"/>
        <v>16</v>
      </c>
    </row>
    <row r="8252" spans="1:14" x14ac:dyDescent="0.25">
      <c r="A8252">
        <v>0</v>
      </c>
      <c r="B8252" t="s">
        <v>163</v>
      </c>
      <c r="C8252">
        <v>9</v>
      </c>
      <c r="D8252" t="s">
        <v>164</v>
      </c>
      <c r="E8252">
        <v>16</v>
      </c>
      <c r="F8252" t="s">
        <v>165</v>
      </c>
      <c r="G8252" s="9">
        <v>13</v>
      </c>
      <c r="H8252" t="s">
        <v>172</v>
      </c>
      <c r="I8252">
        <v>4</v>
      </c>
      <c r="J8252" t="s">
        <v>173</v>
      </c>
      <c r="K8252">
        <v>16</v>
      </c>
      <c r="L8252" t="s">
        <v>165</v>
      </c>
      <c r="M8252" s="18">
        <f t="shared" si="256"/>
        <v>0.75</v>
      </c>
      <c r="N8252" s="18">
        <f t="shared" si="257"/>
        <v>13.333333333333334</v>
      </c>
    </row>
    <row r="8253" spans="1:14" x14ac:dyDescent="0.25">
      <c r="A8253">
        <v>0</v>
      </c>
      <c r="B8253" t="s">
        <v>163</v>
      </c>
      <c r="C8253">
        <v>5</v>
      </c>
      <c r="D8253" t="s">
        <v>164</v>
      </c>
      <c r="E8253">
        <v>16</v>
      </c>
      <c r="F8253" t="s">
        <v>165</v>
      </c>
      <c r="G8253" s="9">
        <v>25</v>
      </c>
      <c r="H8253" t="s">
        <v>172</v>
      </c>
      <c r="I8253">
        <v>6</v>
      </c>
      <c r="J8253" t="s">
        <v>173</v>
      </c>
      <c r="K8253">
        <v>15</v>
      </c>
      <c r="L8253" t="s">
        <v>165</v>
      </c>
      <c r="M8253" s="18">
        <f t="shared" si="256"/>
        <v>0.41666666666666669</v>
      </c>
      <c r="N8253" s="18">
        <f t="shared" si="257"/>
        <v>25.5</v>
      </c>
    </row>
    <row r="8254" spans="1:14" x14ac:dyDescent="0.25">
      <c r="A8254">
        <v>4</v>
      </c>
      <c r="B8254" t="s">
        <v>163</v>
      </c>
      <c r="C8254">
        <v>9</v>
      </c>
      <c r="D8254" t="s">
        <v>164</v>
      </c>
      <c r="E8254">
        <v>16</v>
      </c>
      <c r="F8254" t="s">
        <v>165</v>
      </c>
      <c r="G8254" s="9">
        <v>18</v>
      </c>
      <c r="H8254" t="s">
        <v>172</v>
      </c>
      <c r="I8254">
        <v>10</v>
      </c>
      <c r="J8254" t="s">
        <v>173</v>
      </c>
      <c r="K8254">
        <v>2</v>
      </c>
      <c r="L8254" t="s">
        <v>165</v>
      </c>
      <c r="M8254" s="18">
        <f t="shared" si="256"/>
        <v>4.75</v>
      </c>
      <c r="N8254" s="18">
        <f t="shared" si="257"/>
        <v>18.833333333333332</v>
      </c>
    </row>
    <row r="8255" spans="1:14" x14ac:dyDescent="0.25">
      <c r="A8255">
        <v>5</v>
      </c>
      <c r="B8255" t="s">
        <v>163</v>
      </c>
      <c r="C8255">
        <v>11</v>
      </c>
      <c r="D8255" t="s">
        <v>164</v>
      </c>
      <c r="E8255">
        <v>16</v>
      </c>
      <c r="F8255" t="s">
        <v>165</v>
      </c>
      <c r="G8255" s="9">
        <v>22</v>
      </c>
      <c r="H8255" t="s">
        <v>172</v>
      </c>
      <c r="I8255">
        <v>4</v>
      </c>
      <c r="J8255" t="s">
        <v>173</v>
      </c>
      <c r="K8255">
        <v>12</v>
      </c>
      <c r="L8255" t="s">
        <v>165</v>
      </c>
      <c r="M8255" s="18">
        <f t="shared" si="256"/>
        <v>5.916666666666667</v>
      </c>
      <c r="N8255" s="18">
        <f t="shared" si="257"/>
        <v>22.333333333333332</v>
      </c>
    </row>
    <row r="8256" spans="1:14" x14ac:dyDescent="0.25">
      <c r="A8256">
        <v>8</v>
      </c>
      <c r="B8256" t="s">
        <v>163</v>
      </c>
      <c r="C8256">
        <v>7</v>
      </c>
      <c r="D8256" t="s">
        <v>164</v>
      </c>
      <c r="E8256">
        <v>16</v>
      </c>
      <c r="F8256" t="s">
        <v>165</v>
      </c>
      <c r="G8256" s="9">
        <v>8</v>
      </c>
      <c r="H8256" t="s">
        <v>172</v>
      </c>
      <c r="I8256">
        <v>11</v>
      </c>
      <c r="J8256" t="s">
        <v>173</v>
      </c>
      <c r="K8256">
        <v>14</v>
      </c>
      <c r="L8256" t="s">
        <v>165</v>
      </c>
      <c r="M8256" s="18">
        <f t="shared" si="256"/>
        <v>8.5833333333333339</v>
      </c>
      <c r="N8256" s="18">
        <f t="shared" si="257"/>
        <v>8.9166666666666661</v>
      </c>
    </row>
    <row r="8257" spans="1:14" x14ac:dyDescent="0.25">
      <c r="A8257">
        <v>4</v>
      </c>
      <c r="B8257" t="s">
        <v>163</v>
      </c>
      <c r="C8257">
        <v>9</v>
      </c>
      <c r="D8257" t="s">
        <v>164</v>
      </c>
      <c r="E8257">
        <v>16</v>
      </c>
      <c r="F8257" t="s">
        <v>165</v>
      </c>
      <c r="G8257" s="9">
        <v>12</v>
      </c>
      <c r="H8257" t="s">
        <v>172</v>
      </c>
      <c r="I8257">
        <v>5</v>
      </c>
      <c r="J8257" t="s">
        <v>173</v>
      </c>
      <c r="K8257">
        <v>16</v>
      </c>
      <c r="L8257" t="s">
        <v>165</v>
      </c>
      <c r="M8257" s="18">
        <f t="shared" si="256"/>
        <v>4.75</v>
      </c>
      <c r="N8257" s="18">
        <f t="shared" si="257"/>
        <v>12.416666666666666</v>
      </c>
    </row>
    <row r="8258" spans="1:14" x14ac:dyDescent="0.25">
      <c r="A8258">
        <v>3</v>
      </c>
      <c r="B8258" t="s">
        <v>163</v>
      </c>
      <c r="C8258">
        <v>3</v>
      </c>
      <c r="D8258" t="s">
        <v>164</v>
      </c>
      <c r="E8258">
        <v>16</v>
      </c>
      <c r="F8258" t="s">
        <v>165</v>
      </c>
      <c r="G8258" s="9">
        <v>25</v>
      </c>
      <c r="H8258" t="s">
        <v>172</v>
      </c>
      <c r="I8258">
        <v>9</v>
      </c>
      <c r="J8258" t="s">
        <v>173</v>
      </c>
      <c r="K8258">
        <v>11</v>
      </c>
      <c r="L8258" t="s">
        <v>165</v>
      </c>
      <c r="M8258" s="18">
        <f t="shared" si="256"/>
        <v>3.25</v>
      </c>
      <c r="N8258" s="18">
        <f t="shared" si="257"/>
        <v>25.75</v>
      </c>
    </row>
    <row r="8259" spans="1:14" x14ac:dyDescent="0.25">
      <c r="A8259">
        <v>0</v>
      </c>
      <c r="B8259" t="s">
        <v>163</v>
      </c>
      <c r="C8259">
        <v>3</v>
      </c>
      <c r="D8259" t="s">
        <v>164</v>
      </c>
      <c r="E8259">
        <v>16</v>
      </c>
      <c r="F8259" t="s">
        <v>165</v>
      </c>
      <c r="G8259" s="9">
        <v>8</v>
      </c>
      <c r="H8259" t="s">
        <v>172</v>
      </c>
      <c r="I8259">
        <v>11</v>
      </c>
      <c r="J8259" t="s">
        <v>173</v>
      </c>
      <c r="K8259">
        <v>16</v>
      </c>
      <c r="L8259" t="s">
        <v>165</v>
      </c>
      <c r="M8259" s="18">
        <f t="shared" ref="M8259:M8322" si="258">A8259+C8259/12</f>
        <v>0.25</v>
      </c>
      <c r="N8259" s="18">
        <f t="shared" ref="N8259:N8322" si="259">G8259+I8259/12</f>
        <v>8.9166666666666661</v>
      </c>
    </row>
    <row r="8260" spans="1:14" x14ac:dyDescent="0.25">
      <c r="A8260">
        <v>5</v>
      </c>
      <c r="B8260" t="s">
        <v>163</v>
      </c>
      <c r="C8260">
        <v>11</v>
      </c>
      <c r="D8260" t="s">
        <v>164</v>
      </c>
      <c r="E8260">
        <v>16</v>
      </c>
      <c r="F8260" t="s">
        <v>165</v>
      </c>
      <c r="G8260" s="9">
        <v>16</v>
      </c>
      <c r="H8260" t="s">
        <v>172</v>
      </c>
      <c r="I8260">
        <v>5</v>
      </c>
      <c r="J8260" t="s">
        <v>173</v>
      </c>
      <c r="K8260">
        <v>16</v>
      </c>
      <c r="L8260" t="s">
        <v>165</v>
      </c>
      <c r="M8260" s="18">
        <f t="shared" si="258"/>
        <v>5.916666666666667</v>
      </c>
      <c r="N8260" s="18">
        <f t="shared" si="259"/>
        <v>16.416666666666668</v>
      </c>
    </row>
    <row r="8261" spans="1:14" x14ac:dyDescent="0.25">
      <c r="A8261">
        <v>5</v>
      </c>
      <c r="B8261" t="s">
        <v>163</v>
      </c>
      <c r="C8261">
        <v>7</v>
      </c>
      <c r="D8261" t="s">
        <v>164</v>
      </c>
      <c r="E8261">
        <v>16</v>
      </c>
      <c r="F8261" t="s">
        <v>165</v>
      </c>
      <c r="G8261" s="9">
        <v>35</v>
      </c>
      <c r="H8261" t="s">
        <v>172</v>
      </c>
      <c r="I8261">
        <v>11</v>
      </c>
      <c r="J8261" t="s">
        <v>173</v>
      </c>
      <c r="K8261">
        <v>9</v>
      </c>
      <c r="L8261" t="s">
        <v>165</v>
      </c>
      <c r="M8261" s="18">
        <f t="shared" si="258"/>
        <v>5.583333333333333</v>
      </c>
      <c r="N8261" s="18">
        <f t="shared" si="259"/>
        <v>35.916666666666664</v>
      </c>
    </row>
    <row r="8262" spans="1:14" x14ac:dyDescent="0.25">
      <c r="A8262">
        <v>5</v>
      </c>
      <c r="B8262" t="s">
        <v>163</v>
      </c>
      <c r="C8262">
        <v>10</v>
      </c>
      <c r="D8262" t="s">
        <v>164</v>
      </c>
      <c r="E8262">
        <v>17</v>
      </c>
      <c r="F8262" t="s">
        <v>165</v>
      </c>
      <c r="G8262" s="9">
        <v>18</v>
      </c>
      <c r="H8262" t="s">
        <v>172</v>
      </c>
      <c r="I8262">
        <v>10</v>
      </c>
      <c r="J8262" t="s">
        <v>173</v>
      </c>
      <c r="K8262">
        <v>16</v>
      </c>
      <c r="L8262" t="s">
        <v>165</v>
      </c>
      <c r="M8262" s="18">
        <f t="shared" si="258"/>
        <v>5.833333333333333</v>
      </c>
      <c r="N8262" s="18">
        <f t="shared" si="259"/>
        <v>18.833333333333332</v>
      </c>
    </row>
    <row r="8263" spans="1:14" x14ac:dyDescent="0.25">
      <c r="A8263">
        <v>5</v>
      </c>
      <c r="B8263" t="s">
        <v>163</v>
      </c>
      <c r="C8263">
        <v>11</v>
      </c>
      <c r="D8263" t="s">
        <v>164</v>
      </c>
      <c r="E8263">
        <v>16</v>
      </c>
      <c r="F8263" t="s">
        <v>165</v>
      </c>
      <c r="G8263" s="9">
        <v>24</v>
      </c>
      <c r="H8263" t="s">
        <v>172</v>
      </c>
      <c r="I8263">
        <v>10</v>
      </c>
      <c r="J8263" t="s">
        <v>173</v>
      </c>
      <c r="K8263">
        <v>4</v>
      </c>
      <c r="L8263" t="s">
        <v>165</v>
      </c>
      <c r="M8263" s="18">
        <f t="shared" si="258"/>
        <v>5.916666666666667</v>
      </c>
      <c r="N8263" s="18">
        <f t="shared" si="259"/>
        <v>24.833333333333332</v>
      </c>
    </row>
    <row r="8264" spans="1:14" x14ac:dyDescent="0.25">
      <c r="A8264">
        <v>4</v>
      </c>
      <c r="B8264" t="s">
        <v>163</v>
      </c>
      <c r="C8264">
        <v>3</v>
      </c>
      <c r="D8264" t="s">
        <v>164</v>
      </c>
      <c r="E8264">
        <v>16</v>
      </c>
      <c r="F8264" t="s">
        <v>165</v>
      </c>
      <c r="G8264" s="9">
        <v>10</v>
      </c>
      <c r="H8264" t="s">
        <v>172</v>
      </c>
      <c r="I8264">
        <v>0</v>
      </c>
      <c r="J8264" t="s">
        <v>173</v>
      </c>
      <c r="K8264">
        <v>16</v>
      </c>
      <c r="L8264" t="s">
        <v>165</v>
      </c>
      <c r="M8264" s="18">
        <f t="shared" si="258"/>
        <v>4.25</v>
      </c>
      <c r="N8264" s="18">
        <f t="shared" si="259"/>
        <v>10</v>
      </c>
    </row>
    <row r="8265" spans="1:14" x14ac:dyDescent="0.25">
      <c r="A8265">
        <v>5</v>
      </c>
      <c r="B8265" t="s">
        <v>163</v>
      </c>
      <c r="C8265">
        <v>6</v>
      </c>
      <c r="D8265" t="s">
        <v>164</v>
      </c>
      <c r="E8265">
        <v>16</v>
      </c>
      <c r="F8265" t="s">
        <v>165</v>
      </c>
      <c r="G8265" s="9">
        <v>9</v>
      </c>
      <c r="H8265" t="s">
        <v>172</v>
      </c>
      <c r="I8265">
        <v>7</v>
      </c>
      <c r="J8265" t="s">
        <v>173</v>
      </c>
      <c r="K8265">
        <v>8</v>
      </c>
      <c r="L8265" t="s">
        <v>165</v>
      </c>
      <c r="M8265" s="18">
        <f t="shared" si="258"/>
        <v>5.5</v>
      </c>
      <c r="N8265" s="18">
        <f t="shared" si="259"/>
        <v>9.5833333333333339</v>
      </c>
    </row>
    <row r="8266" spans="1:14" x14ac:dyDescent="0.25">
      <c r="A8266">
        <v>5</v>
      </c>
      <c r="B8266" t="s">
        <v>163</v>
      </c>
      <c r="C8266">
        <v>11</v>
      </c>
      <c r="D8266" t="s">
        <v>164</v>
      </c>
      <c r="E8266">
        <v>16</v>
      </c>
      <c r="F8266" t="s">
        <v>165</v>
      </c>
      <c r="G8266" s="9">
        <v>34</v>
      </c>
      <c r="H8266" t="s">
        <v>172</v>
      </c>
      <c r="I8266">
        <v>2</v>
      </c>
      <c r="J8266" t="s">
        <v>173</v>
      </c>
      <c r="K8266">
        <v>16</v>
      </c>
      <c r="L8266" t="s">
        <v>165</v>
      </c>
      <c r="M8266" s="18">
        <f t="shared" si="258"/>
        <v>5.916666666666667</v>
      </c>
      <c r="N8266" s="18">
        <f t="shared" si="259"/>
        <v>34.166666666666664</v>
      </c>
    </row>
    <row r="8267" spans="1:14" x14ac:dyDescent="0.25">
      <c r="A8267">
        <v>3</v>
      </c>
      <c r="B8267" t="s">
        <v>163</v>
      </c>
      <c r="C8267">
        <v>7</v>
      </c>
      <c r="D8267" t="s">
        <v>164</v>
      </c>
      <c r="E8267">
        <v>16</v>
      </c>
      <c r="F8267" t="s">
        <v>165</v>
      </c>
      <c r="G8267" s="9">
        <v>11</v>
      </c>
      <c r="H8267" t="s">
        <v>172</v>
      </c>
      <c r="I8267">
        <v>5</v>
      </c>
      <c r="J8267" t="s">
        <v>173</v>
      </c>
      <c r="K8267">
        <v>17</v>
      </c>
      <c r="L8267" t="s">
        <v>165</v>
      </c>
      <c r="M8267" s="18">
        <f t="shared" si="258"/>
        <v>3.5833333333333335</v>
      </c>
      <c r="N8267" s="18">
        <f t="shared" si="259"/>
        <v>11.416666666666666</v>
      </c>
    </row>
    <row r="8268" spans="1:14" x14ac:dyDescent="0.25">
      <c r="A8268">
        <v>4</v>
      </c>
      <c r="B8268" t="s">
        <v>163</v>
      </c>
      <c r="C8268">
        <v>10</v>
      </c>
      <c r="D8268" t="s">
        <v>164</v>
      </c>
      <c r="E8268">
        <v>1</v>
      </c>
      <c r="F8268" t="s">
        <v>165</v>
      </c>
      <c r="G8268" s="9">
        <v>12</v>
      </c>
      <c r="H8268" t="s">
        <v>172</v>
      </c>
      <c r="I8268">
        <v>10</v>
      </c>
      <c r="J8268" t="s">
        <v>173</v>
      </c>
      <c r="K8268">
        <v>16</v>
      </c>
      <c r="L8268" t="s">
        <v>165</v>
      </c>
      <c r="M8268" s="18">
        <f t="shared" si="258"/>
        <v>4.833333333333333</v>
      </c>
      <c r="N8268" s="18">
        <f t="shared" si="259"/>
        <v>12.833333333333334</v>
      </c>
    </row>
    <row r="8269" spans="1:14" x14ac:dyDescent="0.25">
      <c r="A8269">
        <v>3</v>
      </c>
      <c r="B8269" t="s">
        <v>163</v>
      </c>
      <c r="C8269">
        <v>11</v>
      </c>
      <c r="D8269" t="s">
        <v>164</v>
      </c>
      <c r="E8269">
        <v>16</v>
      </c>
      <c r="F8269" t="s">
        <v>165</v>
      </c>
      <c r="G8269" s="9">
        <v>3</v>
      </c>
      <c r="H8269" t="s">
        <v>172</v>
      </c>
      <c r="I8269">
        <v>11</v>
      </c>
      <c r="J8269" t="s">
        <v>173</v>
      </c>
      <c r="K8269">
        <v>16</v>
      </c>
      <c r="L8269" t="s">
        <v>165</v>
      </c>
      <c r="M8269" s="18">
        <f t="shared" si="258"/>
        <v>3.9166666666666665</v>
      </c>
      <c r="N8269" s="18">
        <f t="shared" si="259"/>
        <v>3.9166666666666665</v>
      </c>
    </row>
    <row r="8270" spans="1:14" x14ac:dyDescent="0.25">
      <c r="A8270">
        <v>7</v>
      </c>
      <c r="B8270" t="s">
        <v>163</v>
      </c>
      <c r="C8270">
        <v>9</v>
      </c>
      <c r="D8270" t="s">
        <v>164</v>
      </c>
      <c r="E8270">
        <v>16</v>
      </c>
      <c r="F8270" t="s">
        <v>165</v>
      </c>
      <c r="G8270" s="9">
        <v>14</v>
      </c>
      <c r="H8270" t="s">
        <v>172</v>
      </c>
      <c r="I8270">
        <v>5</v>
      </c>
      <c r="J8270" t="s">
        <v>173</v>
      </c>
      <c r="K8270">
        <v>13</v>
      </c>
      <c r="L8270" t="s">
        <v>165</v>
      </c>
      <c r="M8270" s="18">
        <f t="shared" si="258"/>
        <v>7.75</v>
      </c>
      <c r="N8270" s="18">
        <f t="shared" si="259"/>
        <v>14.416666666666666</v>
      </c>
    </row>
    <row r="8271" spans="1:14" x14ac:dyDescent="0.25">
      <c r="A8271">
        <v>1</v>
      </c>
      <c r="B8271" t="s">
        <v>163</v>
      </c>
      <c r="C8271">
        <v>0</v>
      </c>
      <c r="D8271" t="s">
        <v>164</v>
      </c>
      <c r="E8271">
        <v>1</v>
      </c>
      <c r="F8271" t="s">
        <v>165</v>
      </c>
      <c r="G8271" s="9">
        <v>12</v>
      </c>
      <c r="H8271" t="s">
        <v>172</v>
      </c>
      <c r="I8271">
        <v>0</v>
      </c>
      <c r="J8271" t="s">
        <v>173</v>
      </c>
      <c r="K8271">
        <v>8</v>
      </c>
      <c r="L8271" t="s">
        <v>165</v>
      </c>
      <c r="M8271" s="18">
        <f t="shared" si="258"/>
        <v>1</v>
      </c>
      <c r="N8271" s="18">
        <f t="shared" si="259"/>
        <v>12</v>
      </c>
    </row>
    <row r="8272" spans="1:14" x14ac:dyDescent="0.25">
      <c r="A8272">
        <v>0</v>
      </c>
      <c r="B8272" t="s">
        <v>163</v>
      </c>
      <c r="C8272">
        <v>2</v>
      </c>
      <c r="D8272" t="s">
        <v>164</v>
      </c>
      <c r="E8272">
        <v>16</v>
      </c>
      <c r="F8272" t="s">
        <v>165</v>
      </c>
      <c r="G8272" s="9">
        <v>11</v>
      </c>
      <c r="H8272" t="s">
        <v>172</v>
      </c>
      <c r="I8272">
        <v>0</v>
      </c>
      <c r="J8272" t="s">
        <v>173</v>
      </c>
      <c r="K8272">
        <v>16</v>
      </c>
      <c r="L8272" t="s">
        <v>165</v>
      </c>
      <c r="M8272" s="18">
        <f t="shared" si="258"/>
        <v>0.16666666666666666</v>
      </c>
      <c r="N8272" s="18">
        <f t="shared" si="259"/>
        <v>11</v>
      </c>
    </row>
    <row r="8273" spans="1:14" x14ac:dyDescent="0.25">
      <c r="A8273">
        <v>1</v>
      </c>
      <c r="B8273" t="s">
        <v>163</v>
      </c>
      <c r="C8273">
        <v>4</v>
      </c>
      <c r="D8273" t="s">
        <v>164</v>
      </c>
      <c r="E8273">
        <v>0</v>
      </c>
      <c r="F8273" t="s">
        <v>165</v>
      </c>
      <c r="G8273" s="9">
        <v>6</v>
      </c>
      <c r="H8273" t="s">
        <v>172</v>
      </c>
      <c r="I8273">
        <v>4</v>
      </c>
      <c r="J8273" t="s">
        <v>173</v>
      </c>
      <c r="K8273">
        <v>25</v>
      </c>
      <c r="L8273" t="s">
        <v>165</v>
      </c>
      <c r="M8273" s="18">
        <f t="shared" si="258"/>
        <v>1.3333333333333333</v>
      </c>
      <c r="N8273" s="18">
        <f t="shared" si="259"/>
        <v>6.333333333333333</v>
      </c>
    </row>
    <row r="8274" spans="1:14" x14ac:dyDescent="0.25">
      <c r="A8274">
        <v>0</v>
      </c>
      <c r="B8274" t="s">
        <v>163</v>
      </c>
      <c r="C8274">
        <v>7</v>
      </c>
      <c r="D8274" t="s">
        <v>164</v>
      </c>
      <c r="E8274">
        <v>28</v>
      </c>
      <c r="F8274" t="s">
        <v>165</v>
      </c>
      <c r="G8274" s="9">
        <v>4</v>
      </c>
      <c r="H8274" t="s">
        <v>172</v>
      </c>
      <c r="I8274">
        <v>3</v>
      </c>
      <c r="J8274" t="s">
        <v>173</v>
      </c>
      <c r="K8274">
        <v>3</v>
      </c>
      <c r="L8274" t="s">
        <v>165</v>
      </c>
      <c r="M8274" s="18">
        <f t="shared" si="258"/>
        <v>0.58333333333333337</v>
      </c>
      <c r="N8274" s="18">
        <f t="shared" si="259"/>
        <v>4.25</v>
      </c>
    </row>
    <row r="8275" spans="1:14" x14ac:dyDescent="0.25">
      <c r="A8275">
        <v>0</v>
      </c>
      <c r="B8275" t="s">
        <v>163</v>
      </c>
      <c r="C8275">
        <v>0</v>
      </c>
      <c r="D8275" t="s">
        <v>164</v>
      </c>
      <c r="E8275">
        <v>16</v>
      </c>
      <c r="F8275" t="s">
        <v>165</v>
      </c>
      <c r="G8275" s="9">
        <v>2</v>
      </c>
      <c r="H8275" t="s">
        <v>172</v>
      </c>
      <c r="I8275">
        <v>2</v>
      </c>
      <c r="J8275" t="s">
        <v>173</v>
      </c>
      <c r="K8275">
        <v>7</v>
      </c>
      <c r="L8275" t="s">
        <v>165</v>
      </c>
      <c r="M8275" s="18">
        <f t="shared" si="258"/>
        <v>0</v>
      </c>
      <c r="N8275" s="18">
        <f t="shared" si="259"/>
        <v>2.1666666666666665</v>
      </c>
    </row>
    <row r="8276" spans="1:14" x14ac:dyDescent="0.25">
      <c r="A8276">
        <v>3</v>
      </c>
      <c r="B8276" t="s">
        <v>163</v>
      </c>
      <c r="C8276">
        <v>4</v>
      </c>
      <c r="D8276" t="s">
        <v>164</v>
      </c>
      <c r="E8276">
        <v>16</v>
      </c>
      <c r="F8276" t="s">
        <v>165</v>
      </c>
      <c r="G8276" s="9">
        <v>14</v>
      </c>
      <c r="H8276" t="s">
        <v>172</v>
      </c>
      <c r="I8276">
        <v>0</v>
      </c>
      <c r="J8276" t="s">
        <v>173</v>
      </c>
      <c r="K8276">
        <v>12</v>
      </c>
      <c r="L8276" t="s">
        <v>165</v>
      </c>
      <c r="M8276" s="18">
        <f t="shared" si="258"/>
        <v>3.3333333333333335</v>
      </c>
      <c r="N8276" s="18">
        <f t="shared" si="259"/>
        <v>14</v>
      </c>
    </row>
    <row r="8277" spans="1:14" x14ac:dyDescent="0.25">
      <c r="A8277">
        <v>0</v>
      </c>
      <c r="B8277" t="s">
        <v>163</v>
      </c>
      <c r="C8277">
        <v>6</v>
      </c>
      <c r="D8277" t="s">
        <v>164</v>
      </c>
      <c r="E8277">
        <v>16</v>
      </c>
      <c r="F8277" t="s">
        <v>165</v>
      </c>
      <c r="G8277" s="9">
        <v>29</v>
      </c>
      <c r="H8277" t="s">
        <v>172</v>
      </c>
      <c r="I8277">
        <v>3</v>
      </c>
      <c r="J8277" t="s">
        <v>173</v>
      </c>
      <c r="K8277">
        <v>16</v>
      </c>
      <c r="L8277" t="s">
        <v>165</v>
      </c>
      <c r="M8277" s="18">
        <f t="shared" si="258"/>
        <v>0.5</v>
      </c>
      <c r="N8277" s="18">
        <f t="shared" si="259"/>
        <v>29.25</v>
      </c>
    </row>
    <row r="8278" spans="1:14" x14ac:dyDescent="0.25">
      <c r="A8278">
        <v>0</v>
      </c>
      <c r="B8278" t="s">
        <v>163</v>
      </c>
      <c r="C8278">
        <v>11</v>
      </c>
      <c r="D8278" t="s">
        <v>164</v>
      </c>
      <c r="E8278">
        <v>18</v>
      </c>
      <c r="F8278" t="s">
        <v>165</v>
      </c>
      <c r="G8278" s="9">
        <v>29</v>
      </c>
      <c r="H8278" t="s">
        <v>172</v>
      </c>
      <c r="I8278">
        <v>0</v>
      </c>
      <c r="J8278" t="s">
        <v>173</v>
      </c>
      <c r="K8278">
        <v>8</v>
      </c>
      <c r="L8278" t="s">
        <v>165</v>
      </c>
      <c r="M8278" s="18">
        <f t="shared" si="258"/>
        <v>0.91666666666666663</v>
      </c>
      <c r="N8278" s="18">
        <f t="shared" si="259"/>
        <v>29</v>
      </c>
    </row>
    <row r="8279" spans="1:14" x14ac:dyDescent="0.25">
      <c r="A8279">
        <v>11</v>
      </c>
      <c r="B8279" t="s">
        <v>163</v>
      </c>
      <c r="C8279">
        <v>6</v>
      </c>
      <c r="D8279" t="s">
        <v>164</v>
      </c>
      <c r="E8279">
        <v>16</v>
      </c>
      <c r="F8279" t="s">
        <v>165</v>
      </c>
      <c r="G8279" s="9">
        <v>37</v>
      </c>
      <c r="H8279" t="s">
        <v>172</v>
      </c>
      <c r="I8279">
        <v>0</v>
      </c>
      <c r="J8279" t="s">
        <v>173</v>
      </c>
      <c r="K8279">
        <v>18</v>
      </c>
      <c r="L8279" t="s">
        <v>165</v>
      </c>
      <c r="M8279" s="18">
        <f t="shared" si="258"/>
        <v>11.5</v>
      </c>
      <c r="N8279" s="18">
        <f t="shared" si="259"/>
        <v>37</v>
      </c>
    </row>
    <row r="8280" spans="1:14" x14ac:dyDescent="0.25">
      <c r="A8280">
        <v>2</v>
      </c>
      <c r="B8280" t="s">
        <v>163</v>
      </c>
      <c r="C8280">
        <v>5</v>
      </c>
      <c r="D8280" t="s">
        <v>164</v>
      </c>
      <c r="E8280">
        <v>16</v>
      </c>
      <c r="F8280" t="s">
        <v>165</v>
      </c>
      <c r="G8280" s="9">
        <v>37</v>
      </c>
      <c r="H8280" t="s">
        <v>172</v>
      </c>
      <c r="I8280">
        <v>0</v>
      </c>
      <c r="J8280" t="s">
        <v>173</v>
      </c>
      <c r="K8280">
        <v>12</v>
      </c>
      <c r="L8280" t="s">
        <v>165</v>
      </c>
      <c r="M8280" s="18">
        <f t="shared" si="258"/>
        <v>2.4166666666666665</v>
      </c>
      <c r="N8280" s="18">
        <f t="shared" si="259"/>
        <v>37</v>
      </c>
    </row>
    <row r="8281" spans="1:14" x14ac:dyDescent="0.25">
      <c r="A8281">
        <v>3</v>
      </c>
      <c r="B8281" t="s">
        <v>163</v>
      </c>
      <c r="C8281">
        <v>10</v>
      </c>
      <c r="D8281" t="s">
        <v>164</v>
      </c>
      <c r="E8281">
        <v>16</v>
      </c>
      <c r="F8281" t="s">
        <v>165</v>
      </c>
      <c r="G8281" s="9">
        <v>33</v>
      </c>
      <c r="H8281" t="s">
        <v>172</v>
      </c>
      <c r="I8281">
        <v>9</v>
      </c>
      <c r="J8281" t="s">
        <v>173</v>
      </c>
      <c r="K8281">
        <v>5</v>
      </c>
      <c r="L8281" t="s">
        <v>165</v>
      </c>
      <c r="M8281" s="18">
        <f t="shared" si="258"/>
        <v>3.8333333333333335</v>
      </c>
      <c r="N8281" s="18">
        <f t="shared" si="259"/>
        <v>33.75</v>
      </c>
    </row>
    <row r="8282" spans="1:14" x14ac:dyDescent="0.25">
      <c r="A8282">
        <v>2</v>
      </c>
      <c r="B8282" t="s">
        <v>163</v>
      </c>
      <c r="C8282">
        <v>3</v>
      </c>
      <c r="D8282" t="s">
        <v>164</v>
      </c>
      <c r="E8282">
        <v>16</v>
      </c>
      <c r="F8282" t="s">
        <v>165</v>
      </c>
      <c r="G8282" s="9">
        <v>8</v>
      </c>
      <c r="H8282" t="s">
        <v>172</v>
      </c>
      <c r="I8282">
        <v>0</v>
      </c>
      <c r="J8282" t="s">
        <v>173</v>
      </c>
      <c r="K8282">
        <v>27</v>
      </c>
      <c r="L8282" t="s">
        <v>165</v>
      </c>
      <c r="M8282" s="18">
        <f t="shared" si="258"/>
        <v>2.25</v>
      </c>
      <c r="N8282" s="18">
        <f t="shared" si="259"/>
        <v>8</v>
      </c>
    </row>
    <row r="8283" spans="1:14" x14ac:dyDescent="0.25">
      <c r="A8283">
        <v>5</v>
      </c>
      <c r="B8283" t="s">
        <v>163</v>
      </c>
      <c r="C8283">
        <v>11</v>
      </c>
      <c r="D8283" t="s">
        <v>164</v>
      </c>
      <c r="E8283">
        <v>16</v>
      </c>
      <c r="F8283" t="s">
        <v>165</v>
      </c>
      <c r="G8283" s="9">
        <v>40</v>
      </c>
      <c r="H8283" t="s">
        <v>172</v>
      </c>
      <c r="I8283">
        <v>0</v>
      </c>
      <c r="J8283" t="s">
        <v>173</v>
      </c>
      <c r="K8283">
        <v>15</v>
      </c>
      <c r="L8283" t="s">
        <v>165</v>
      </c>
      <c r="M8283" s="18">
        <f t="shared" si="258"/>
        <v>5.916666666666667</v>
      </c>
      <c r="N8283" s="18">
        <f t="shared" si="259"/>
        <v>40</v>
      </c>
    </row>
    <row r="8284" spans="1:14" x14ac:dyDescent="0.25">
      <c r="A8284">
        <v>5</v>
      </c>
      <c r="B8284" t="s">
        <v>163</v>
      </c>
      <c r="C8284">
        <v>11</v>
      </c>
      <c r="D8284" t="s">
        <v>164</v>
      </c>
      <c r="E8284">
        <v>16</v>
      </c>
      <c r="F8284" t="s">
        <v>165</v>
      </c>
      <c r="G8284" s="9">
        <v>36</v>
      </c>
      <c r="H8284" t="s">
        <v>172</v>
      </c>
      <c r="I8284">
        <v>6</v>
      </c>
      <c r="J8284" t="s">
        <v>173</v>
      </c>
      <c r="K8284">
        <v>28</v>
      </c>
      <c r="L8284" t="s">
        <v>165</v>
      </c>
      <c r="M8284" s="18">
        <f t="shared" si="258"/>
        <v>5.916666666666667</v>
      </c>
      <c r="N8284" s="18">
        <f t="shared" si="259"/>
        <v>36.5</v>
      </c>
    </row>
    <row r="8285" spans="1:14" x14ac:dyDescent="0.25">
      <c r="A8285">
        <v>1</v>
      </c>
      <c r="B8285" t="s">
        <v>163</v>
      </c>
      <c r="C8285">
        <v>11</v>
      </c>
      <c r="D8285" t="s">
        <v>164</v>
      </c>
      <c r="E8285">
        <v>16</v>
      </c>
      <c r="F8285" t="s">
        <v>165</v>
      </c>
      <c r="G8285" s="9">
        <v>15</v>
      </c>
      <c r="H8285" t="s">
        <v>172</v>
      </c>
      <c r="I8285">
        <v>11</v>
      </c>
      <c r="J8285" t="s">
        <v>173</v>
      </c>
      <c r="K8285">
        <v>5</v>
      </c>
      <c r="L8285" t="s">
        <v>165</v>
      </c>
      <c r="M8285" s="18">
        <f t="shared" si="258"/>
        <v>1.9166666666666665</v>
      </c>
      <c r="N8285" s="18">
        <f t="shared" si="259"/>
        <v>15.916666666666666</v>
      </c>
    </row>
    <row r="8286" spans="1:14" x14ac:dyDescent="0.25">
      <c r="A8286">
        <v>4</v>
      </c>
      <c r="B8286" t="s">
        <v>163</v>
      </c>
      <c r="C8286">
        <v>1</v>
      </c>
      <c r="D8286" t="s">
        <v>164</v>
      </c>
      <c r="E8286">
        <v>16</v>
      </c>
      <c r="F8286" t="s">
        <v>165</v>
      </c>
      <c r="G8286" s="9">
        <v>17</v>
      </c>
      <c r="H8286" t="s">
        <v>172</v>
      </c>
      <c r="I8286">
        <v>8</v>
      </c>
      <c r="J8286" t="s">
        <v>173</v>
      </c>
      <c r="K8286">
        <v>1</v>
      </c>
      <c r="L8286" t="s">
        <v>165</v>
      </c>
      <c r="M8286" s="18">
        <f t="shared" si="258"/>
        <v>4.083333333333333</v>
      </c>
      <c r="N8286" s="18">
        <f t="shared" si="259"/>
        <v>17.666666666666668</v>
      </c>
    </row>
    <row r="8287" spans="1:14" x14ac:dyDescent="0.25">
      <c r="A8287">
        <v>5</v>
      </c>
      <c r="B8287" t="s">
        <v>163</v>
      </c>
      <c r="C8287">
        <v>11</v>
      </c>
      <c r="D8287" t="s">
        <v>164</v>
      </c>
      <c r="E8287">
        <v>16</v>
      </c>
      <c r="F8287" t="s">
        <v>165</v>
      </c>
      <c r="G8287" s="9">
        <v>16</v>
      </c>
      <c r="H8287" t="s">
        <v>172</v>
      </c>
      <c r="I8287">
        <v>2</v>
      </c>
      <c r="J8287" t="s">
        <v>173</v>
      </c>
      <c r="K8287">
        <v>15</v>
      </c>
      <c r="L8287" t="s">
        <v>165</v>
      </c>
      <c r="M8287" s="18">
        <f t="shared" si="258"/>
        <v>5.916666666666667</v>
      </c>
      <c r="N8287" s="18">
        <f t="shared" si="259"/>
        <v>16.166666666666668</v>
      </c>
    </row>
    <row r="8288" spans="1:14" x14ac:dyDescent="0.25">
      <c r="A8288">
        <v>5</v>
      </c>
      <c r="B8288" t="s">
        <v>163</v>
      </c>
      <c r="C8288">
        <v>11</v>
      </c>
      <c r="D8288" t="s">
        <v>164</v>
      </c>
      <c r="E8288">
        <v>16</v>
      </c>
      <c r="F8288" t="s">
        <v>165</v>
      </c>
      <c r="G8288" s="9">
        <v>11</v>
      </c>
      <c r="H8288" t="s">
        <v>172</v>
      </c>
      <c r="I8288">
        <v>0</v>
      </c>
      <c r="J8288" t="s">
        <v>173</v>
      </c>
      <c r="K8288">
        <v>9</v>
      </c>
      <c r="L8288" t="s">
        <v>165</v>
      </c>
      <c r="M8288" s="18">
        <f t="shared" si="258"/>
        <v>5.916666666666667</v>
      </c>
      <c r="N8288" s="18">
        <f t="shared" si="259"/>
        <v>11</v>
      </c>
    </row>
    <row r="8289" spans="1:14" x14ac:dyDescent="0.25">
      <c r="A8289">
        <v>3</v>
      </c>
      <c r="B8289" t="s">
        <v>163</v>
      </c>
      <c r="C8289">
        <v>9</v>
      </c>
      <c r="D8289" t="s">
        <v>164</v>
      </c>
      <c r="E8289">
        <v>16</v>
      </c>
      <c r="F8289" t="s">
        <v>165</v>
      </c>
      <c r="G8289" s="9">
        <v>8</v>
      </c>
      <c r="H8289" t="s">
        <v>172</v>
      </c>
      <c r="I8289">
        <v>10</v>
      </c>
      <c r="J8289" t="s">
        <v>173</v>
      </c>
      <c r="K8289">
        <v>15</v>
      </c>
      <c r="L8289" t="s">
        <v>165</v>
      </c>
      <c r="M8289" s="18">
        <f t="shared" si="258"/>
        <v>3.75</v>
      </c>
      <c r="N8289" s="18">
        <f t="shared" si="259"/>
        <v>8.8333333333333339</v>
      </c>
    </row>
    <row r="8290" spans="1:14" x14ac:dyDescent="0.25">
      <c r="A8290">
        <v>0</v>
      </c>
      <c r="B8290" t="s">
        <v>163</v>
      </c>
      <c r="C8290">
        <v>9</v>
      </c>
      <c r="D8290" t="s">
        <v>164</v>
      </c>
      <c r="E8290">
        <v>16</v>
      </c>
      <c r="F8290" t="s">
        <v>165</v>
      </c>
      <c r="G8290" s="9">
        <v>7</v>
      </c>
      <c r="H8290" t="s">
        <v>172</v>
      </c>
      <c r="I8290">
        <v>10</v>
      </c>
      <c r="J8290" t="s">
        <v>173</v>
      </c>
      <c r="K8290">
        <v>18</v>
      </c>
      <c r="L8290" t="s">
        <v>165</v>
      </c>
      <c r="M8290" s="18">
        <f t="shared" si="258"/>
        <v>0.75</v>
      </c>
      <c r="N8290" s="18">
        <f t="shared" si="259"/>
        <v>7.833333333333333</v>
      </c>
    </row>
    <row r="8291" spans="1:14" x14ac:dyDescent="0.25">
      <c r="A8291">
        <v>4</v>
      </c>
      <c r="B8291" t="s">
        <v>163</v>
      </c>
      <c r="C8291">
        <v>10</v>
      </c>
      <c r="D8291" t="s">
        <v>164</v>
      </c>
      <c r="E8291">
        <v>16</v>
      </c>
      <c r="F8291" t="s">
        <v>165</v>
      </c>
      <c r="G8291" s="9">
        <v>5</v>
      </c>
      <c r="H8291" t="s">
        <v>172</v>
      </c>
      <c r="I8291">
        <v>11</v>
      </c>
      <c r="J8291" t="s">
        <v>173</v>
      </c>
      <c r="K8291">
        <v>25</v>
      </c>
      <c r="L8291" t="s">
        <v>165</v>
      </c>
      <c r="M8291" s="18">
        <f t="shared" si="258"/>
        <v>4.833333333333333</v>
      </c>
      <c r="N8291" s="18">
        <f t="shared" si="259"/>
        <v>5.916666666666667</v>
      </c>
    </row>
    <row r="8292" spans="1:14" x14ac:dyDescent="0.25">
      <c r="A8292">
        <v>5</v>
      </c>
      <c r="B8292" t="s">
        <v>163</v>
      </c>
      <c r="C8292">
        <v>11</v>
      </c>
      <c r="D8292" t="s">
        <v>164</v>
      </c>
      <c r="E8292">
        <v>16</v>
      </c>
      <c r="F8292" t="s">
        <v>165</v>
      </c>
      <c r="G8292" s="9">
        <v>41</v>
      </c>
      <c r="H8292" t="s">
        <v>172</v>
      </c>
      <c r="I8292">
        <v>6</v>
      </c>
      <c r="J8292" t="s">
        <v>173</v>
      </c>
      <c r="K8292">
        <v>28</v>
      </c>
      <c r="L8292" t="s">
        <v>165</v>
      </c>
      <c r="M8292" s="18">
        <f t="shared" si="258"/>
        <v>5.916666666666667</v>
      </c>
      <c r="N8292" s="18">
        <f t="shared" si="259"/>
        <v>41.5</v>
      </c>
    </row>
    <row r="8293" spans="1:14" x14ac:dyDescent="0.25">
      <c r="A8293">
        <v>5</v>
      </c>
      <c r="B8293" t="s">
        <v>163</v>
      </c>
      <c r="C8293">
        <v>11</v>
      </c>
      <c r="D8293" t="s">
        <v>164</v>
      </c>
      <c r="E8293">
        <v>16</v>
      </c>
      <c r="F8293" t="s">
        <v>165</v>
      </c>
      <c r="G8293" s="9">
        <v>30</v>
      </c>
      <c r="H8293" t="s">
        <v>172</v>
      </c>
      <c r="I8293">
        <v>11</v>
      </c>
      <c r="J8293" t="s">
        <v>173</v>
      </c>
      <c r="K8293">
        <v>7</v>
      </c>
      <c r="L8293" t="s">
        <v>165</v>
      </c>
      <c r="M8293" s="18">
        <f t="shared" si="258"/>
        <v>5.916666666666667</v>
      </c>
      <c r="N8293" s="18">
        <f t="shared" si="259"/>
        <v>30.916666666666668</v>
      </c>
    </row>
    <row r="8294" spans="1:14" x14ac:dyDescent="0.25">
      <c r="A8294">
        <v>1</v>
      </c>
      <c r="B8294" t="s">
        <v>163</v>
      </c>
      <c r="C8294">
        <v>8</v>
      </c>
      <c r="D8294" t="s">
        <v>164</v>
      </c>
      <c r="E8294">
        <v>16</v>
      </c>
      <c r="F8294" t="s">
        <v>165</v>
      </c>
      <c r="G8294" s="9">
        <v>23</v>
      </c>
      <c r="H8294" t="s">
        <v>172</v>
      </c>
      <c r="I8294">
        <v>0</v>
      </c>
      <c r="J8294" t="s">
        <v>173</v>
      </c>
      <c r="K8294">
        <v>8</v>
      </c>
      <c r="L8294" t="s">
        <v>165</v>
      </c>
      <c r="M8294" s="18">
        <f t="shared" si="258"/>
        <v>1.6666666666666665</v>
      </c>
      <c r="N8294" s="18">
        <f t="shared" si="259"/>
        <v>23</v>
      </c>
    </row>
    <row r="8295" spans="1:14" x14ac:dyDescent="0.25">
      <c r="A8295">
        <v>0</v>
      </c>
      <c r="B8295" t="s">
        <v>163</v>
      </c>
      <c r="C8295">
        <v>0</v>
      </c>
      <c r="D8295" t="s">
        <v>164</v>
      </c>
      <c r="E8295">
        <v>16</v>
      </c>
      <c r="F8295" t="s">
        <v>165</v>
      </c>
      <c r="G8295" s="9">
        <v>4</v>
      </c>
      <c r="H8295" t="s">
        <v>172</v>
      </c>
      <c r="I8295">
        <v>8</v>
      </c>
      <c r="J8295" t="s">
        <v>173</v>
      </c>
      <c r="K8295">
        <v>13</v>
      </c>
      <c r="L8295" t="s">
        <v>165</v>
      </c>
      <c r="M8295" s="18">
        <f t="shared" si="258"/>
        <v>0</v>
      </c>
      <c r="N8295" s="18">
        <f t="shared" si="259"/>
        <v>4.666666666666667</v>
      </c>
    </row>
    <row r="8296" spans="1:14" x14ac:dyDescent="0.25">
      <c r="A8296">
        <v>0</v>
      </c>
      <c r="B8296" t="s">
        <v>163</v>
      </c>
      <c r="C8296">
        <v>11</v>
      </c>
      <c r="D8296" t="s">
        <v>164</v>
      </c>
      <c r="E8296">
        <v>16</v>
      </c>
      <c r="F8296" t="s">
        <v>165</v>
      </c>
      <c r="G8296" s="9">
        <v>1</v>
      </c>
      <c r="H8296" t="s">
        <v>172</v>
      </c>
      <c r="I8296">
        <v>10</v>
      </c>
      <c r="J8296" t="s">
        <v>173</v>
      </c>
      <c r="K8296">
        <v>16</v>
      </c>
      <c r="L8296" t="s">
        <v>165</v>
      </c>
      <c r="M8296" s="18">
        <f t="shared" si="258"/>
        <v>0.91666666666666663</v>
      </c>
      <c r="N8296" s="18">
        <f t="shared" si="259"/>
        <v>1.8333333333333335</v>
      </c>
    </row>
    <row r="8297" spans="1:14" x14ac:dyDescent="0.25">
      <c r="A8297">
        <v>0</v>
      </c>
      <c r="B8297" t="s">
        <v>163</v>
      </c>
      <c r="C8297">
        <v>10</v>
      </c>
      <c r="D8297" t="s">
        <v>164</v>
      </c>
      <c r="E8297">
        <v>13</v>
      </c>
      <c r="F8297" t="s">
        <v>165</v>
      </c>
      <c r="G8297" s="9">
        <v>0</v>
      </c>
      <c r="H8297" t="s">
        <v>172</v>
      </c>
      <c r="I8297">
        <v>10</v>
      </c>
      <c r="J8297" t="s">
        <v>173</v>
      </c>
      <c r="K8297">
        <v>13</v>
      </c>
      <c r="L8297" t="s">
        <v>165</v>
      </c>
      <c r="M8297" s="18">
        <f t="shared" si="258"/>
        <v>0.83333333333333337</v>
      </c>
      <c r="N8297" s="18">
        <f t="shared" si="259"/>
        <v>0.83333333333333337</v>
      </c>
    </row>
    <row r="8298" spans="1:14" x14ac:dyDescent="0.25">
      <c r="A8298">
        <v>0</v>
      </c>
      <c r="B8298" t="s">
        <v>163</v>
      </c>
      <c r="C8298">
        <v>0</v>
      </c>
      <c r="D8298" t="s">
        <v>164</v>
      </c>
      <c r="E8298">
        <v>16</v>
      </c>
      <c r="F8298" t="s">
        <v>165</v>
      </c>
      <c r="G8298" s="9">
        <v>0</v>
      </c>
      <c r="H8298" t="s">
        <v>172</v>
      </c>
      <c r="I8298">
        <v>0</v>
      </c>
      <c r="J8298" t="s">
        <v>173</v>
      </c>
      <c r="K8298">
        <v>16</v>
      </c>
      <c r="L8298" t="s">
        <v>165</v>
      </c>
      <c r="M8298" s="18">
        <f t="shared" si="258"/>
        <v>0</v>
      </c>
      <c r="N8298" s="18">
        <f t="shared" si="259"/>
        <v>0</v>
      </c>
    </row>
    <row r="8299" spans="1:14" x14ac:dyDescent="0.25">
      <c r="A8299">
        <v>5</v>
      </c>
      <c r="B8299" t="s">
        <v>163</v>
      </c>
      <c r="C8299">
        <v>11</v>
      </c>
      <c r="D8299" t="s">
        <v>164</v>
      </c>
      <c r="E8299">
        <v>16</v>
      </c>
      <c r="F8299" t="s">
        <v>165</v>
      </c>
      <c r="G8299" s="9">
        <v>26</v>
      </c>
      <c r="H8299" t="s">
        <v>172</v>
      </c>
      <c r="I8299">
        <v>10</v>
      </c>
      <c r="J8299" t="s">
        <v>173</v>
      </c>
      <c r="K8299">
        <v>15</v>
      </c>
      <c r="L8299" t="s">
        <v>165</v>
      </c>
      <c r="M8299" s="18">
        <f t="shared" si="258"/>
        <v>5.916666666666667</v>
      </c>
      <c r="N8299" s="18">
        <f t="shared" si="259"/>
        <v>26.833333333333332</v>
      </c>
    </row>
    <row r="8300" spans="1:14" x14ac:dyDescent="0.25">
      <c r="A8300">
        <v>1</v>
      </c>
      <c r="B8300" t="s">
        <v>163</v>
      </c>
      <c r="C8300">
        <v>6</v>
      </c>
      <c r="D8300" t="s">
        <v>164</v>
      </c>
      <c r="E8300">
        <v>16</v>
      </c>
      <c r="F8300" t="s">
        <v>165</v>
      </c>
      <c r="G8300" s="9">
        <v>7</v>
      </c>
      <c r="H8300" t="s">
        <v>172</v>
      </c>
      <c r="I8300">
        <v>2</v>
      </c>
      <c r="J8300" t="s">
        <v>173</v>
      </c>
      <c r="K8300">
        <v>23</v>
      </c>
      <c r="L8300" t="s">
        <v>165</v>
      </c>
      <c r="M8300" s="18">
        <f t="shared" si="258"/>
        <v>1.5</v>
      </c>
      <c r="N8300" s="18">
        <f t="shared" si="259"/>
        <v>7.166666666666667</v>
      </c>
    </row>
    <row r="8301" spans="1:14" x14ac:dyDescent="0.25">
      <c r="A8301">
        <v>1</v>
      </c>
      <c r="B8301" t="s">
        <v>163</v>
      </c>
      <c r="C8301">
        <v>8</v>
      </c>
      <c r="D8301" t="s">
        <v>164</v>
      </c>
      <c r="E8301">
        <v>9</v>
      </c>
      <c r="F8301" t="s">
        <v>165</v>
      </c>
      <c r="G8301" s="9">
        <v>1</v>
      </c>
      <c r="H8301" t="s">
        <v>172</v>
      </c>
      <c r="I8301">
        <v>8</v>
      </c>
      <c r="J8301" t="s">
        <v>173</v>
      </c>
      <c r="K8301">
        <v>9</v>
      </c>
      <c r="L8301" t="s">
        <v>165</v>
      </c>
      <c r="M8301" s="18">
        <f t="shared" si="258"/>
        <v>1.6666666666666665</v>
      </c>
      <c r="N8301" s="18">
        <f t="shared" si="259"/>
        <v>1.6666666666666665</v>
      </c>
    </row>
    <row r="8302" spans="1:14" x14ac:dyDescent="0.25">
      <c r="A8302">
        <v>0</v>
      </c>
      <c r="B8302" t="s">
        <v>163</v>
      </c>
      <c r="C8302">
        <v>0</v>
      </c>
      <c r="D8302" t="s">
        <v>164</v>
      </c>
      <c r="E8302">
        <v>16</v>
      </c>
      <c r="F8302" t="s">
        <v>165</v>
      </c>
      <c r="G8302" s="9">
        <v>37</v>
      </c>
      <c r="H8302" t="s">
        <v>172</v>
      </c>
      <c r="I8302">
        <v>7</v>
      </c>
      <c r="J8302" t="s">
        <v>173</v>
      </c>
      <c r="K8302">
        <v>9</v>
      </c>
      <c r="L8302" t="s">
        <v>165</v>
      </c>
      <c r="M8302" s="18">
        <f t="shared" si="258"/>
        <v>0</v>
      </c>
      <c r="N8302" s="18">
        <f t="shared" si="259"/>
        <v>37.583333333333336</v>
      </c>
    </row>
    <row r="8303" spans="1:14" x14ac:dyDescent="0.25">
      <c r="A8303">
        <v>3</v>
      </c>
      <c r="B8303" t="s">
        <v>163</v>
      </c>
      <c r="C8303">
        <v>6</v>
      </c>
      <c r="D8303" t="s">
        <v>164</v>
      </c>
      <c r="E8303">
        <v>0</v>
      </c>
      <c r="F8303" t="s">
        <v>165</v>
      </c>
      <c r="G8303" s="9">
        <v>3</v>
      </c>
      <c r="H8303" t="s">
        <v>172</v>
      </c>
      <c r="I8303">
        <v>6</v>
      </c>
      <c r="J8303" t="s">
        <v>173</v>
      </c>
      <c r="K8303">
        <v>0</v>
      </c>
      <c r="L8303" t="s">
        <v>165</v>
      </c>
      <c r="M8303" s="18">
        <f t="shared" si="258"/>
        <v>3.5</v>
      </c>
      <c r="N8303" s="18">
        <f t="shared" si="259"/>
        <v>3.5</v>
      </c>
    </row>
    <row r="8304" spans="1:14" x14ac:dyDescent="0.25">
      <c r="A8304">
        <v>2</v>
      </c>
      <c r="B8304" t="s">
        <v>163</v>
      </c>
      <c r="C8304">
        <v>11</v>
      </c>
      <c r="D8304" t="s">
        <v>164</v>
      </c>
      <c r="E8304">
        <v>25</v>
      </c>
      <c r="F8304" t="s">
        <v>165</v>
      </c>
      <c r="G8304" s="9">
        <v>2</v>
      </c>
      <c r="H8304" t="s">
        <v>172</v>
      </c>
      <c r="I8304">
        <v>11</v>
      </c>
      <c r="J8304" t="s">
        <v>173</v>
      </c>
      <c r="K8304">
        <v>25</v>
      </c>
      <c r="L8304" t="s">
        <v>165</v>
      </c>
      <c r="M8304" s="18">
        <f t="shared" si="258"/>
        <v>2.9166666666666665</v>
      </c>
      <c r="N8304" s="18">
        <f t="shared" si="259"/>
        <v>2.9166666666666665</v>
      </c>
    </row>
    <row r="8305" spans="1:14" x14ac:dyDescent="0.25">
      <c r="A8305">
        <v>1</v>
      </c>
      <c r="B8305" t="s">
        <v>163</v>
      </c>
      <c r="C8305">
        <v>7</v>
      </c>
      <c r="D8305" t="s">
        <v>164</v>
      </c>
      <c r="E8305">
        <v>26</v>
      </c>
      <c r="F8305" t="s">
        <v>165</v>
      </c>
      <c r="G8305" s="9">
        <v>1</v>
      </c>
      <c r="H8305" t="s">
        <v>172</v>
      </c>
      <c r="I8305">
        <v>7</v>
      </c>
      <c r="J8305" t="s">
        <v>173</v>
      </c>
      <c r="K8305">
        <v>26</v>
      </c>
      <c r="L8305" t="s">
        <v>165</v>
      </c>
      <c r="M8305" s="18">
        <f t="shared" si="258"/>
        <v>1.5833333333333335</v>
      </c>
      <c r="N8305" s="18">
        <f t="shared" si="259"/>
        <v>1.5833333333333335</v>
      </c>
    </row>
    <row r="8306" spans="1:14" x14ac:dyDescent="0.25">
      <c r="A8306">
        <v>0</v>
      </c>
      <c r="B8306" t="s">
        <v>163</v>
      </c>
      <c r="C8306">
        <v>4</v>
      </c>
      <c r="D8306" t="s">
        <v>164</v>
      </c>
      <c r="E8306">
        <v>20</v>
      </c>
      <c r="F8306" t="s">
        <v>165</v>
      </c>
      <c r="G8306" s="9">
        <v>0</v>
      </c>
      <c r="H8306" t="s">
        <v>172</v>
      </c>
      <c r="I8306">
        <v>4</v>
      </c>
      <c r="J8306" t="s">
        <v>173</v>
      </c>
      <c r="K8306">
        <v>20</v>
      </c>
      <c r="L8306" t="s">
        <v>165</v>
      </c>
      <c r="M8306" s="18">
        <f t="shared" si="258"/>
        <v>0.33333333333333331</v>
      </c>
      <c r="N8306" s="18">
        <f t="shared" si="259"/>
        <v>0.33333333333333331</v>
      </c>
    </row>
    <row r="8307" spans="1:14" x14ac:dyDescent="0.25">
      <c r="A8307">
        <v>0</v>
      </c>
      <c r="B8307" t="s">
        <v>163</v>
      </c>
      <c r="C8307">
        <v>0</v>
      </c>
      <c r="D8307" t="s">
        <v>164</v>
      </c>
      <c r="E8307">
        <v>9</v>
      </c>
      <c r="F8307" t="s">
        <v>165</v>
      </c>
      <c r="G8307" s="9">
        <v>0</v>
      </c>
      <c r="H8307" t="s">
        <v>172</v>
      </c>
      <c r="I8307">
        <v>0</v>
      </c>
      <c r="J8307" t="s">
        <v>173</v>
      </c>
      <c r="K8307">
        <v>9</v>
      </c>
      <c r="L8307" t="s">
        <v>165</v>
      </c>
      <c r="M8307" s="18">
        <f t="shared" si="258"/>
        <v>0</v>
      </c>
      <c r="N8307" s="18">
        <f t="shared" si="259"/>
        <v>0</v>
      </c>
    </row>
    <row r="8308" spans="1:14" x14ac:dyDescent="0.25">
      <c r="A8308">
        <v>3</v>
      </c>
      <c r="B8308" t="s">
        <v>163</v>
      </c>
      <c r="C8308">
        <v>11</v>
      </c>
      <c r="D8308" t="s">
        <v>164</v>
      </c>
      <c r="E8308">
        <v>16</v>
      </c>
      <c r="F8308" t="s">
        <v>165</v>
      </c>
      <c r="G8308" s="9">
        <v>29</v>
      </c>
      <c r="H8308" t="s">
        <v>172</v>
      </c>
      <c r="I8308">
        <v>3</v>
      </c>
      <c r="J8308" t="s">
        <v>173</v>
      </c>
      <c r="K8308">
        <v>16</v>
      </c>
      <c r="L8308" t="s">
        <v>165</v>
      </c>
      <c r="M8308" s="18">
        <f t="shared" si="258"/>
        <v>3.9166666666666665</v>
      </c>
      <c r="N8308" s="18">
        <f t="shared" si="259"/>
        <v>29.25</v>
      </c>
    </row>
    <row r="8309" spans="1:14" x14ac:dyDescent="0.25">
      <c r="A8309">
        <v>0</v>
      </c>
      <c r="B8309" t="s">
        <v>163</v>
      </c>
      <c r="C8309">
        <v>2</v>
      </c>
      <c r="D8309" t="s">
        <v>164</v>
      </c>
      <c r="E8309">
        <v>0</v>
      </c>
      <c r="F8309" t="s">
        <v>165</v>
      </c>
      <c r="G8309" s="9">
        <v>0</v>
      </c>
      <c r="H8309" t="s">
        <v>172</v>
      </c>
      <c r="I8309">
        <v>2</v>
      </c>
      <c r="J8309" t="s">
        <v>173</v>
      </c>
      <c r="K8309">
        <v>0</v>
      </c>
      <c r="L8309" t="s">
        <v>165</v>
      </c>
      <c r="M8309" s="18">
        <f t="shared" si="258"/>
        <v>0.16666666666666666</v>
      </c>
      <c r="N8309" s="18">
        <f t="shared" si="259"/>
        <v>0.16666666666666666</v>
      </c>
    </row>
    <row r="8310" spans="1:14" x14ac:dyDescent="0.25">
      <c r="A8310">
        <v>5</v>
      </c>
      <c r="B8310" t="s">
        <v>163</v>
      </c>
      <c r="C8310">
        <v>11</v>
      </c>
      <c r="D8310" t="s">
        <v>164</v>
      </c>
      <c r="E8310">
        <v>16</v>
      </c>
      <c r="F8310" t="s">
        <v>165</v>
      </c>
      <c r="G8310" s="9">
        <v>15</v>
      </c>
      <c r="H8310" t="s">
        <v>172</v>
      </c>
      <c r="I8310">
        <v>10</v>
      </c>
      <c r="J8310" t="s">
        <v>173</v>
      </c>
      <c r="K8310">
        <v>15</v>
      </c>
      <c r="L8310" t="s">
        <v>165</v>
      </c>
      <c r="M8310" s="18">
        <f t="shared" si="258"/>
        <v>5.916666666666667</v>
      </c>
      <c r="N8310" s="18">
        <f t="shared" si="259"/>
        <v>15.833333333333334</v>
      </c>
    </row>
    <row r="8311" spans="1:14" x14ac:dyDescent="0.25">
      <c r="A8311">
        <v>1</v>
      </c>
      <c r="B8311" t="s">
        <v>163</v>
      </c>
      <c r="C8311">
        <v>8</v>
      </c>
      <c r="D8311" t="s">
        <v>164</v>
      </c>
      <c r="E8311">
        <v>16</v>
      </c>
      <c r="F8311" t="s">
        <v>165</v>
      </c>
      <c r="G8311" s="9">
        <v>13</v>
      </c>
      <c r="H8311" t="s">
        <v>172</v>
      </c>
      <c r="I8311">
        <v>10</v>
      </c>
      <c r="J8311" t="s">
        <v>173</v>
      </c>
      <c r="K8311">
        <v>15</v>
      </c>
      <c r="L8311" t="s">
        <v>165</v>
      </c>
      <c r="M8311" s="18">
        <f t="shared" si="258"/>
        <v>1.6666666666666665</v>
      </c>
      <c r="N8311" s="18">
        <f t="shared" si="259"/>
        <v>13.833333333333334</v>
      </c>
    </row>
    <row r="8312" spans="1:14" x14ac:dyDescent="0.25">
      <c r="A8312">
        <v>0</v>
      </c>
      <c r="B8312" t="s">
        <v>163</v>
      </c>
      <c r="C8312">
        <v>10</v>
      </c>
      <c r="D8312" t="s">
        <v>164</v>
      </c>
      <c r="E8312">
        <v>16</v>
      </c>
      <c r="F8312" t="s">
        <v>165</v>
      </c>
      <c r="G8312" s="9">
        <v>9</v>
      </c>
      <c r="H8312" t="s">
        <v>172</v>
      </c>
      <c r="I8312">
        <v>1</v>
      </c>
      <c r="J8312" t="s">
        <v>173</v>
      </c>
      <c r="K8312">
        <v>1</v>
      </c>
      <c r="L8312" t="s">
        <v>165</v>
      </c>
      <c r="M8312" s="18">
        <f t="shared" si="258"/>
        <v>0.83333333333333337</v>
      </c>
      <c r="N8312" s="18">
        <f t="shared" si="259"/>
        <v>9.0833333333333339</v>
      </c>
    </row>
    <row r="8313" spans="1:14" x14ac:dyDescent="0.25">
      <c r="A8313">
        <v>0</v>
      </c>
      <c r="B8313" t="s">
        <v>163</v>
      </c>
      <c r="C8313">
        <v>4</v>
      </c>
      <c r="D8313" t="s">
        <v>164</v>
      </c>
      <c r="E8313">
        <v>16</v>
      </c>
      <c r="F8313" t="s">
        <v>165</v>
      </c>
      <c r="G8313" s="9">
        <v>7</v>
      </c>
      <c r="H8313" t="s">
        <v>172</v>
      </c>
      <c r="I8313">
        <v>0</v>
      </c>
      <c r="J8313" t="s">
        <v>173</v>
      </c>
      <c r="K8313">
        <v>7</v>
      </c>
      <c r="L8313" t="s">
        <v>165</v>
      </c>
      <c r="M8313" s="18">
        <f t="shared" si="258"/>
        <v>0.33333333333333331</v>
      </c>
      <c r="N8313" s="18">
        <f t="shared" si="259"/>
        <v>7</v>
      </c>
    </row>
    <row r="8314" spans="1:14" x14ac:dyDescent="0.25">
      <c r="A8314">
        <v>1</v>
      </c>
      <c r="B8314" t="s">
        <v>163</v>
      </c>
      <c r="C8314">
        <v>0</v>
      </c>
      <c r="D8314" t="s">
        <v>164</v>
      </c>
      <c r="E8314">
        <v>16</v>
      </c>
      <c r="F8314" t="s">
        <v>165</v>
      </c>
      <c r="G8314" s="9">
        <v>38</v>
      </c>
      <c r="H8314" t="s">
        <v>172</v>
      </c>
      <c r="I8314">
        <v>11</v>
      </c>
      <c r="J8314" t="s">
        <v>173</v>
      </c>
      <c r="K8314">
        <v>16</v>
      </c>
      <c r="L8314" t="s">
        <v>165</v>
      </c>
      <c r="M8314" s="18">
        <f t="shared" si="258"/>
        <v>1</v>
      </c>
      <c r="N8314" s="18">
        <f t="shared" si="259"/>
        <v>38.916666666666664</v>
      </c>
    </row>
    <row r="8315" spans="1:14" x14ac:dyDescent="0.25">
      <c r="A8315">
        <v>0</v>
      </c>
      <c r="B8315" t="s">
        <v>163</v>
      </c>
      <c r="C8315">
        <v>11</v>
      </c>
      <c r="D8315" t="s">
        <v>164</v>
      </c>
      <c r="E8315">
        <v>16</v>
      </c>
      <c r="F8315" t="s">
        <v>165</v>
      </c>
      <c r="G8315" s="9">
        <v>2</v>
      </c>
      <c r="H8315" t="s">
        <v>172</v>
      </c>
      <c r="I8315">
        <v>10</v>
      </c>
      <c r="J8315" t="s">
        <v>173</v>
      </c>
      <c r="K8315">
        <v>22</v>
      </c>
      <c r="L8315" t="s">
        <v>165</v>
      </c>
      <c r="M8315" s="18">
        <f t="shared" si="258"/>
        <v>0.91666666666666663</v>
      </c>
      <c r="N8315" s="18">
        <f t="shared" si="259"/>
        <v>2.8333333333333335</v>
      </c>
    </row>
    <row r="8316" spans="1:14" x14ac:dyDescent="0.25">
      <c r="A8316">
        <v>5</v>
      </c>
      <c r="B8316" t="s">
        <v>163</v>
      </c>
      <c r="C8316">
        <v>11</v>
      </c>
      <c r="D8316" t="s">
        <v>164</v>
      </c>
      <c r="E8316">
        <v>16</v>
      </c>
      <c r="F8316" t="s">
        <v>165</v>
      </c>
      <c r="G8316" s="9">
        <v>35</v>
      </c>
      <c r="H8316" t="s">
        <v>172</v>
      </c>
      <c r="I8316">
        <v>0</v>
      </c>
      <c r="J8316" t="s">
        <v>173</v>
      </c>
      <c r="K8316">
        <v>7</v>
      </c>
      <c r="L8316" t="s">
        <v>165</v>
      </c>
      <c r="M8316" s="18">
        <f t="shared" si="258"/>
        <v>5.916666666666667</v>
      </c>
      <c r="N8316" s="18">
        <f t="shared" si="259"/>
        <v>35</v>
      </c>
    </row>
    <row r="8317" spans="1:14" x14ac:dyDescent="0.25">
      <c r="A8317">
        <v>5</v>
      </c>
      <c r="B8317" t="s">
        <v>163</v>
      </c>
      <c r="C8317">
        <v>5</v>
      </c>
      <c r="D8317" t="s">
        <v>164</v>
      </c>
      <c r="E8317">
        <v>16</v>
      </c>
      <c r="F8317" t="s">
        <v>165</v>
      </c>
      <c r="G8317" s="9">
        <v>34</v>
      </c>
      <c r="H8317" t="s">
        <v>172</v>
      </c>
      <c r="I8317">
        <v>0</v>
      </c>
      <c r="J8317" t="s">
        <v>173</v>
      </c>
      <c r="K8317">
        <v>15</v>
      </c>
      <c r="L8317" t="s">
        <v>165</v>
      </c>
      <c r="M8317" s="18">
        <f t="shared" si="258"/>
        <v>5.416666666666667</v>
      </c>
      <c r="N8317" s="18">
        <f t="shared" si="259"/>
        <v>34</v>
      </c>
    </row>
    <row r="8318" spans="1:14" x14ac:dyDescent="0.25">
      <c r="A8318">
        <v>1</v>
      </c>
      <c r="B8318" t="s">
        <v>163</v>
      </c>
      <c r="C8318">
        <v>5</v>
      </c>
      <c r="D8318" t="s">
        <v>164</v>
      </c>
      <c r="E8318">
        <v>16</v>
      </c>
      <c r="F8318" t="s">
        <v>165</v>
      </c>
      <c r="G8318" s="9">
        <v>16</v>
      </c>
      <c r="H8318" t="s">
        <v>172</v>
      </c>
      <c r="I8318">
        <v>11</v>
      </c>
      <c r="J8318" t="s">
        <v>173</v>
      </c>
      <c r="K8318">
        <v>11</v>
      </c>
      <c r="L8318" t="s">
        <v>165</v>
      </c>
      <c r="M8318" s="18">
        <f t="shared" si="258"/>
        <v>1.4166666666666667</v>
      </c>
      <c r="N8318" s="18">
        <f t="shared" si="259"/>
        <v>16.916666666666668</v>
      </c>
    </row>
    <row r="8319" spans="1:14" x14ac:dyDescent="0.25">
      <c r="A8319">
        <v>1</v>
      </c>
      <c r="B8319" t="s">
        <v>163</v>
      </c>
      <c r="C8319">
        <v>3</v>
      </c>
      <c r="D8319" t="s">
        <v>164</v>
      </c>
      <c r="E8319">
        <v>16</v>
      </c>
      <c r="F8319" t="s">
        <v>165</v>
      </c>
      <c r="G8319" s="9">
        <v>7</v>
      </c>
      <c r="H8319" t="s">
        <v>172</v>
      </c>
      <c r="I8319">
        <v>1</v>
      </c>
      <c r="J8319" t="s">
        <v>173</v>
      </c>
      <c r="K8319">
        <v>25</v>
      </c>
      <c r="L8319" t="s">
        <v>165</v>
      </c>
      <c r="M8319" s="18">
        <f t="shared" si="258"/>
        <v>1.25</v>
      </c>
      <c r="N8319" s="18">
        <f t="shared" si="259"/>
        <v>7.083333333333333</v>
      </c>
    </row>
    <row r="8320" spans="1:14" x14ac:dyDescent="0.25">
      <c r="A8320">
        <v>2</v>
      </c>
      <c r="B8320" t="s">
        <v>163</v>
      </c>
      <c r="C8320">
        <v>10</v>
      </c>
      <c r="D8320" t="s">
        <v>164</v>
      </c>
      <c r="E8320">
        <v>16</v>
      </c>
      <c r="F8320" t="s">
        <v>165</v>
      </c>
      <c r="G8320" s="9">
        <v>24</v>
      </c>
      <c r="H8320" t="s">
        <v>172</v>
      </c>
      <c r="I8320">
        <v>8</v>
      </c>
      <c r="J8320" t="s">
        <v>173</v>
      </c>
      <c r="K8320">
        <v>13</v>
      </c>
      <c r="L8320" t="s">
        <v>165</v>
      </c>
      <c r="M8320" s="18">
        <f t="shared" si="258"/>
        <v>2.8333333333333335</v>
      </c>
      <c r="N8320" s="18">
        <f t="shared" si="259"/>
        <v>24.666666666666668</v>
      </c>
    </row>
    <row r="8321" spans="1:14" x14ac:dyDescent="0.25">
      <c r="A8321">
        <v>3</v>
      </c>
      <c r="B8321" t="s">
        <v>163</v>
      </c>
      <c r="C8321">
        <v>5</v>
      </c>
      <c r="D8321" t="s">
        <v>164</v>
      </c>
      <c r="E8321">
        <v>13</v>
      </c>
      <c r="F8321" t="s">
        <v>165</v>
      </c>
      <c r="G8321" s="9">
        <v>3</v>
      </c>
      <c r="H8321" t="s">
        <v>172</v>
      </c>
      <c r="I8321">
        <v>5</v>
      </c>
      <c r="J8321" t="s">
        <v>173</v>
      </c>
      <c r="K8321">
        <v>13</v>
      </c>
      <c r="L8321" t="s">
        <v>165</v>
      </c>
      <c r="M8321" s="18">
        <f t="shared" si="258"/>
        <v>3.4166666666666665</v>
      </c>
      <c r="N8321" s="18">
        <f t="shared" si="259"/>
        <v>3.4166666666666665</v>
      </c>
    </row>
    <row r="8322" spans="1:14" x14ac:dyDescent="0.25">
      <c r="A8322">
        <v>0</v>
      </c>
      <c r="B8322" t="s">
        <v>163</v>
      </c>
      <c r="C8322">
        <v>5</v>
      </c>
      <c r="D8322" t="s">
        <v>164</v>
      </c>
      <c r="E8322">
        <v>16</v>
      </c>
      <c r="F8322" t="s">
        <v>165</v>
      </c>
      <c r="G8322" s="9">
        <v>2</v>
      </c>
      <c r="H8322" t="s">
        <v>172</v>
      </c>
      <c r="I8322">
        <v>11</v>
      </c>
      <c r="J8322" t="s">
        <v>173</v>
      </c>
      <c r="K8322">
        <v>7</v>
      </c>
      <c r="L8322" t="s">
        <v>165</v>
      </c>
      <c r="M8322" s="18">
        <f t="shared" si="258"/>
        <v>0.41666666666666669</v>
      </c>
      <c r="N8322" s="18">
        <f t="shared" si="259"/>
        <v>2.9166666666666665</v>
      </c>
    </row>
    <row r="8323" spans="1:14" x14ac:dyDescent="0.25">
      <c r="A8323">
        <v>1</v>
      </c>
      <c r="B8323" t="s">
        <v>163</v>
      </c>
      <c r="C8323">
        <v>10</v>
      </c>
      <c r="D8323" t="s">
        <v>164</v>
      </c>
      <c r="E8323">
        <v>25</v>
      </c>
      <c r="F8323" t="s">
        <v>165</v>
      </c>
      <c r="G8323" s="9">
        <v>2</v>
      </c>
      <c r="H8323" t="s">
        <v>172</v>
      </c>
      <c r="I8323">
        <v>3</v>
      </c>
      <c r="J8323" t="s">
        <v>173</v>
      </c>
      <c r="K8323">
        <v>28</v>
      </c>
      <c r="L8323" t="s">
        <v>165</v>
      </c>
      <c r="M8323" s="18">
        <f t="shared" ref="M8323:M8386" si="260">A8323+C8323/12</f>
        <v>1.8333333333333335</v>
      </c>
      <c r="N8323" s="18">
        <f t="shared" ref="N8323:N8386" si="261">G8323+I8323/12</f>
        <v>2.25</v>
      </c>
    </row>
    <row r="8324" spans="1:14" x14ac:dyDescent="0.25">
      <c r="A8324">
        <v>1</v>
      </c>
      <c r="B8324" t="s">
        <v>163</v>
      </c>
      <c r="C8324">
        <v>4</v>
      </c>
      <c r="D8324" t="s">
        <v>164</v>
      </c>
      <c r="E8324">
        <v>16</v>
      </c>
      <c r="F8324" t="s">
        <v>165</v>
      </c>
      <c r="G8324" s="9">
        <v>33</v>
      </c>
      <c r="H8324" t="s">
        <v>172</v>
      </c>
      <c r="I8324">
        <v>8</v>
      </c>
      <c r="J8324" t="s">
        <v>173</v>
      </c>
      <c r="K8324">
        <v>16</v>
      </c>
      <c r="L8324" t="s">
        <v>165</v>
      </c>
      <c r="M8324" s="18">
        <f t="shared" si="260"/>
        <v>1.3333333333333333</v>
      </c>
      <c r="N8324" s="18">
        <f t="shared" si="261"/>
        <v>33.666666666666664</v>
      </c>
    </row>
    <row r="8325" spans="1:14" x14ac:dyDescent="0.25">
      <c r="A8325">
        <v>4</v>
      </c>
      <c r="B8325" t="s">
        <v>163</v>
      </c>
      <c r="C8325">
        <v>2</v>
      </c>
      <c r="D8325" t="s">
        <v>164</v>
      </c>
      <c r="E8325">
        <v>16</v>
      </c>
      <c r="F8325" t="s">
        <v>165</v>
      </c>
      <c r="G8325" s="9">
        <v>10</v>
      </c>
      <c r="H8325" t="s">
        <v>172</v>
      </c>
      <c r="I8325">
        <v>3</v>
      </c>
      <c r="J8325" t="s">
        <v>173</v>
      </c>
      <c r="K8325">
        <v>16</v>
      </c>
      <c r="L8325" t="s">
        <v>165</v>
      </c>
      <c r="M8325" s="18">
        <f t="shared" si="260"/>
        <v>4.166666666666667</v>
      </c>
      <c r="N8325" s="18">
        <f t="shared" si="261"/>
        <v>10.25</v>
      </c>
    </row>
    <row r="8326" spans="1:14" x14ac:dyDescent="0.25">
      <c r="A8326">
        <v>1</v>
      </c>
      <c r="B8326" t="s">
        <v>163</v>
      </c>
      <c r="C8326">
        <v>7</v>
      </c>
      <c r="D8326" t="s">
        <v>164</v>
      </c>
      <c r="E8326">
        <v>16</v>
      </c>
      <c r="F8326" t="s">
        <v>165</v>
      </c>
      <c r="G8326" s="9">
        <v>8</v>
      </c>
      <c r="H8326" t="s">
        <v>172</v>
      </c>
      <c r="I8326">
        <v>10</v>
      </c>
      <c r="J8326" t="s">
        <v>173</v>
      </c>
      <c r="K8326">
        <v>15</v>
      </c>
      <c r="L8326" t="s">
        <v>165</v>
      </c>
      <c r="M8326" s="18">
        <f t="shared" si="260"/>
        <v>1.5833333333333335</v>
      </c>
      <c r="N8326" s="18">
        <f t="shared" si="261"/>
        <v>8.8333333333333339</v>
      </c>
    </row>
    <row r="8327" spans="1:14" x14ac:dyDescent="0.25">
      <c r="A8327">
        <v>1</v>
      </c>
      <c r="B8327" t="s">
        <v>163</v>
      </c>
      <c r="C8327">
        <v>6</v>
      </c>
      <c r="D8327" t="s">
        <v>164</v>
      </c>
      <c r="E8327">
        <v>16</v>
      </c>
      <c r="F8327" t="s">
        <v>165</v>
      </c>
      <c r="G8327" s="9">
        <v>4</v>
      </c>
      <c r="H8327" t="s">
        <v>172</v>
      </c>
      <c r="I8327">
        <v>10</v>
      </c>
      <c r="J8327" t="s">
        <v>173</v>
      </c>
      <c r="K8327">
        <v>29</v>
      </c>
      <c r="L8327" t="s">
        <v>165</v>
      </c>
      <c r="M8327" s="18">
        <f t="shared" si="260"/>
        <v>1.5</v>
      </c>
      <c r="N8327" s="18">
        <f t="shared" si="261"/>
        <v>4.833333333333333</v>
      </c>
    </row>
    <row r="8328" spans="1:14" x14ac:dyDescent="0.25">
      <c r="A8328">
        <v>0</v>
      </c>
      <c r="B8328" t="s">
        <v>163</v>
      </c>
      <c r="C8328">
        <v>10</v>
      </c>
      <c r="D8328" t="s">
        <v>164</v>
      </c>
      <c r="E8328">
        <v>16</v>
      </c>
      <c r="F8328" t="s">
        <v>165</v>
      </c>
      <c r="G8328" s="9">
        <v>3</v>
      </c>
      <c r="H8328" t="s">
        <v>172</v>
      </c>
      <c r="I8328">
        <v>5</v>
      </c>
      <c r="J8328" t="s">
        <v>173</v>
      </c>
      <c r="K8328">
        <v>27</v>
      </c>
      <c r="L8328" t="s">
        <v>165</v>
      </c>
      <c r="M8328" s="18">
        <f t="shared" si="260"/>
        <v>0.83333333333333337</v>
      </c>
      <c r="N8328" s="18">
        <f t="shared" si="261"/>
        <v>3.4166666666666665</v>
      </c>
    </row>
    <row r="8329" spans="1:14" x14ac:dyDescent="0.25">
      <c r="A8329">
        <v>4</v>
      </c>
      <c r="B8329" t="s">
        <v>163</v>
      </c>
      <c r="C8329">
        <v>0</v>
      </c>
      <c r="D8329" t="s">
        <v>164</v>
      </c>
      <c r="E8329">
        <v>16</v>
      </c>
      <c r="F8329" t="s">
        <v>165</v>
      </c>
      <c r="G8329" s="9">
        <v>14</v>
      </c>
      <c r="H8329" t="s">
        <v>172</v>
      </c>
      <c r="I8329">
        <v>2</v>
      </c>
      <c r="J8329" t="s">
        <v>173</v>
      </c>
      <c r="K8329">
        <v>6</v>
      </c>
      <c r="L8329" t="s">
        <v>165</v>
      </c>
      <c r="M8329" s="18">
        <f t="shared" si="260"/>
        <v>4</v>
      </c>
      <c r="N8329" s="18">
        <f t="shared" si="261"/>
        <v>14.166666666666666</v>
      </c>
    </row>
    <row r="8330" spans="1:14" x14ac:dyDescent="0.25">
      <c r="A8330">
        <v>1</v>
      </c>
      <c r="B8330" t="s">
        <v>163</v>
      </c>
      <c r="C8330">
        <v>4</v>
      </c>
      <c r="D8330" t="s">
        <v>164</v>
      </c>
      <c r="E8330">
        <v>4</v>
      </c>
      <c r="F8330" t="s">
        <v>165</v>
      </c>
      <c r="G8330" s="9">
        <v>1</v>
      </c>
      <c r="H8330" t="s">
        <v>172</v>
      </c>
      <c r="I8330">
        <v>9</v>
      </c>
      <c r="J8330" t="s">
        <v>173</v>
      </c>
      <c r="K8330">
        <v>18</v>
      </c>
      <c r="L8330" t="s">
        <v>165</v>
      </c>
      <c r="M8330" s="18">
        <f t="shared" si="260"/>
        <v>1.3333333333333333</v>
      </c>
      <c r="N8330" s="18">
        <f t="shared" si="261"/>
        <v>1.75</v>
      </c>
    </row>
    <row r="8331" spans="1:14" x14ac:dyDescent="0.25">
      <c r="A8331">
        <v>5</v>
      </c>
      <c r="B8331" t="s">
        <v>163</v>
      </c>
      <c r="C8331">
        <v>11</v>
      </c>
      <c r="D8331" t="s">
        <v>164</v>
      </c>
      <c r="E8331">
        <v>16</v>
      </c>
      <c r="F8331" t="s">
        <v>165</v>
      </c>
      <c r="G8331" s="9">
        <v>35</v>
      </c>
      <c r="H8331" t="s">
        <v>172</v>
      </c>
      <c r="I8331">
        <v>5</v>
      </c>
      <c r="J8331" t="s">
        <v>173</v>
      </c>
      <c r="K8331">
        <v>0</v>
      </c>
      <c r="L8331" t="s">
        <v>165</v>
      </c>
      <c r="M8331" s="18">
        <f t="shared" si="260"/>
        <v>5.916666666666667</v>
      </c>
      <c r="N8331" s="18">
        <f t="shared" si="261"/>
        <v>35.416666666666664</v>
      </c>
    </row>
    <row r="8332" spans="1:14" x14ac:dyDescent="0.25">
      <c r="A8332">
        <v>2</v>
      </c>
      <c r="B8332" t="s">
        <v>163</v>
      </c>
      <c r="C8332">
        <v>1</v>
      </c>
      <c r="D8332" t="s">
        <v>164</v>
      </c>
      <c r="E8332">
        <v>16</v>
      </c>
      <c r="F8332" t="s">
        <v>165</v>
      </c>
      <c r="G8332" s="9">
        <v>35</v>
      </c>
      <c r="H8332" t="s">
        <v>172</v>
      </c>
      <c r="I8332">
        <v>1</v>
      </c>
      <c r="J8332" t="s">
        <v>173</v>
      </c>
      <c r="K8332">
        <v>11</v>
      </c>
      <c r="L8332" t="s">
        <v>165</v>
      </c>
      <c r="M8332" s="18">
        <f t="shared" si="260"/>
        <v>2.0833333333333335</v>
      </c>
      <c r="N8332" s="18">
        <f t="shared" si="261"/>
        <v>35.083333333333336</v>
      </c>
    </row>
    <row r="8333" spans="1:14" x14ac:dyDescent="0.25">
      <c r="A8333">
        <v>1</v>
      </c>
      <c r="B8333" t="s">
        <v>163</v>
      </c>
      <c r="C8333">
        <v>11</v>
      </c>
      <c r="D8333" t="s">
        <v>164</v>
      </c>
      <c r="E8333">
        <v>16</v>
      </c>
      <c r="F8333" t="s">
        <v>165</v>
      </c>
      <c r="G8333" s="9">
        <v>20</v>
      </c>
      <c r="H8333" t="s">
        <v>172</v>
      </c>
      <c r="I8333">
        <v>9</v>
      </c>
      <c r="J8333" t="s">
        <v>173</v>
      </c>
      <c r="K8333">
        <v>8</v>
      </c>
      <c r="L8333" t="s">
        <v>165</v>
      </c>
      <c r="M8333" s="18">
        <f t="shared" si="260"/>
        <v>1.9166666666666665</v>
      </c>
      <c r="N8333" s="18">
        <f t="shared" si="261"/>
        <v>20.75</v>
      </c>
    </row>
    <row r="8334" spans="1:14" x14ac:dyDescent="0.25">
      <c r="A8334">
        <v>5</v>
      </c>
      <c r="B8334" t="s">
        <v>163</v>
      </c>
      <c r="C8334">
        <v>11</v>
      </c>
      <c r="D8334" t="s">
        <v>164</v>
      </c>
      <c r="E8334">
        <v>16</v>
      </c>
      <c r="F8334" t="s">
        <v>165</v>
      </c>
      <c r="G8334" s="9">
        <v>7</v>
      </c>
      <c r="H8334" t="s">
        <v>172</v>
      </c>
      <c r="I8334">
        <v>0</v>
      </c>
      <c r="J8334" t="s">
        <v>173</v>
      </c>
      <c r="K8334">
        <v>7</v>
      </c>
      <c r="L8334" t="s">
        <v>165</v>
      </c>
      <c r="M8334" s="18">
        <f t="shared" si="260"/>
        <v>5.916666666666667</v>
      </c>
      <c r="N8334" s="18">
        <f t="shared" si="261"/>
        <v>7</v>
      </c>
    </row>
    <row r="8335" spans="1:14" x14ac:dyDescent="0.25">
      <c r="A8335">
        <v>0</v>
      </c>
      <c r="B8335" t="s">
        <v>163</v>
      </c>
      <c r="C8335">
        <v>9</v>
      </c>
      <c r="D8335" t="s">
        <v>164</v>
      </c>
      <c r="E8335">
        <v>16</v>
      </c>
      <c r="F8335" t="s">
        <v>165</v>
      </c>
      <c r="G8335" s="9">
        <v>7</v>
      </c>
      <c r="H8335" t="s">
        <v>172</v>
      </c>
      <c r="I8335">
        <v>0</v>
      </c>
      <c r="J8335" t="s">
        <v>173</v>
      </c>
      <c r="K8335">
        <v>0</v>
      </c>
      <c r="L8335" t="s">
        <v>165</v>
      </c>
      <c r="M8335" s="18">
        <f t="shared" si="260"/>
        <v>0.75</v>
      </c>
      <c r="N8335" s="18">
        <f t="shared" si="261"/>
        <v>7</v>
      </c>
    </row>
    <row r="8336" spans="1:14" x14ac:dyDescent="0.25">
      <c r="A8336">
        <v>5</v>
      </c>
      <c r="B8336" t="s">
        <v>163</v>
      </c>
      <c r="C8336">
        <v>5</v>
      </c>
      <c r="D8336" t="s">
        <v>164</v>
      </c>
      <c r="E8336">
        <v>25</v>
      </c>
      <c r="F8336" t="s">
        <v>165</v>
      </c>
      <c r="G8336" s="9">
        <v>5</v>
      </c>
      <c r="H8336" t="s">
        <v>172</v>
      </c>
      <c r="I8336">
        <v>5</v>
      </c>
      <c r="J8336" t="s">
        <v>173</v>
      </c>
      <c r="K8336">
        <v>25</v>
      </c>
      <c r="L8336" t="s">
        <v>165</v>
      </c>
      <c r="M8336" s="18">
        <f t="shared" si="260"/>
        <v>5.416666666666667</v>
      </c>
      <c r="N8336" s="18">
        <f t="shared" si="261"/>
        <v>5.416666666666667</v>
      </c>
    </row>
    <row r="8337" spans="1:14" x14ac:dyDescent="0.25">
      <c r="A8337">
        <v>1</v>
      </c>
      <c r="B8337" t="s">
        <v>163</v>
      </c>
      <c r="C8337">
        <v>0</v>
      </c>
      <c r="D8337" t="s">
        <v>164</v>
      </c>
      <c r="E8337">
        <v>16</v>
      </c>
      <c r="F8337" t="s">
        <v>165</v>
      </c>
      <c r="G8337" s="9">
        <v>3</v>
      </c>
      <c r="H8337" t="s">
        <v>172</v>
      </c>
      <c r="I8337">
        <v>0</v>
      </c>
      <c r="J8337" t="s">
        <v>173</v>
      </c>
      <c r="K8337">
        <v>19</v>
      </c>
      <c r="L8337" t="s">
        <v>165</v>
      </c>
      <c r="M8337" s="18">
        <f t="shared" si="260"/>
        <v>1</v>
      </c>
      <c r="N8337" s="18">
        <f t="shared" si="261"/>
        <v>3</v>
      </c>
    </row>
    <row r="8338" spans="1:14" x14ac:dyDescent="0.25">
      <c r="A8338">
        <v>4</v>
      </c>
      <c r="B8338" t="s">
        <v>163</v>
      </c>
      <c r="C8338">
        <v>1</v>
      </c>
      <c r="D8338" t="s">
        <v>164</v>
      </c>
      <c r="E8338">
        <v>16</v>
      </c>
      <c r="F8338" t="s">
        <v>165</v>
      </c>
      <c r="G8338" s="9">
        <v>36</v>
      </c>
      <c r="H8338" t="s">
        <v>172</v>
      </c>
      <c r="I8338">
        <v>10</v>
      </c>
      <c r="J8338" t="s">
        <v>173</v>
      </c>
      <c r="K8338">
        <v>11</v>
      </c>
      <c r="L8338" t="s">
        <v>165</v>
      </c>
      <c r="M8338" s="18">
        <f t="shared" si="260"/>
        <v>4.083333333333333</v>
      </c>
      <c r="N8338" s="18">
        <f t="shared" si="261"/>
        <v>36.833333333333336</v>
      </c>
    </row>
    <row r="8339" spans="1:14" x14ac:dyDescent="0.25">
      <c r="A8339">
        <v>5</v>
      </c>
      <c r="B8339" t="s">
        <v>163</v>
      </c>
      <c r="C8339">
        <v>11</v>
      </c>
      <c r="D8339" t="s">
        <v>164</v>
      </c>
      <c r="E8339">
        <v>16</v>
      </c>
      <c r="F8339" t="s">
        <v>165</v>
      </c>
      <c r="G8339" s="9">
        <v>38</v>
      </c>
      <c r="H8339" t="s">
        <v>172</v>
      </c>
      <c r="I8339">
        <v>9</v>
      </c>
      <c r="J8339" t="s">
        <v>173</v>
      </c>
      <c r="K8339">
        <v>9</v>
      </c>
      <c r="L8339" t="s">
        <v>165</v>
      </c>
      <c r="M8339" s="18">
        <f t="shared" si="260"/>
        <v>5.916666666666667</v>
      </c>
      <c r="N8339" s="18">
        <f t="shared" si="261"/>
        <v>38.75</v>
      </c>
    </row>
    <row r="8340" spans="1:14" x14ac:dyDescent="0.25">
      <c r="A8340">
        <v>3</v>
      </c>
      <c r="B8340" t="s">
        <v>163</v>
      </c>
      <c r="C8340">
        <v>8</v>
      </c>
      <c r="D8340" t="s">
        <v>164</v>
      </c>
      <c r="E8340">
        <v>16</v>
      </c>
      <c r="F8340" t="s">
        <v>165</v>
      </c>
      <c r="G8340" s="9">
        <v>29</v>
      </c>
      <c r="H8340" t="s">
        <v>172</v>
      </c>
      <c r="I8340">
        <v>0</v>
      </c>
      <c r="J8340" t="s">
        <v>173</v>
      </c>
      <c r="K8340">
        <v>16</v>
      </c>
      <c r="L8340" t="s">
        <v>165</v>
      </c>
      <c r="M8340" s="18">
        <f t="shared" si="260"/>
        <v>3.6666666666666665</v>
      </c>
      <c r="N8340" s="18">
        <f t="shared" si="261"/>
        <v>29</v>
      </c>
    </row>
    <row r="8341" spans="1:14" x14ac:dyDescent="0.25">
      <c r="A8341">
        <v>7</v>
      </c>
      <c r="B8341" t="s">
        <v>163</v>
      </c>
      <c r="C8341">
        <v>3</v>
      </c>
      <c r="D8341" t="s">
        <v>164</v>
      </c>
      <c r="E8341">
        <v>16</v>
      </c>
      <c r="F8341" t="s">
        <v>165</v>
      </c>
      <c r="G8341" s="9">
        <v>25</v>
      </c>
      <c r="H8341" t="s">
        <v>172</v>
      </c>
      <c r="I8341">
        <v>10</v>
      </c>
      <c r="J8341" t="s">
        <v>173</v>
      </c>
      <c r="K8341">
        <v>30</v>
      </c>
      <c r="L8341" t="s">
        <v>165</v>
      </c>
      <c r="M8341" s="18">
        <f t="shared" si="260"/>
        <v>7.25</v>
      </c>
      <c r="N8341" s="18">
        <f t="shared" si="261"/>
        <v>25.833333333333332</v>
      </c>
    </row>
    <row r="8342" spans="1:14" x14ac:dyDescent="0.25">
      <c r="A8342">
        <v>10</v>
      </c>
      <c r="B8342" t="s">
        <v>163</v>
      </c>
      <c r="C8342">
        <v>7</v>
      </c>
      <c r="D8342" t="s">
        <v>164</v>
      </c>
      <c r="E8342">
        <v>16</v>
      </c>
      <c r="F8342" t="s">
        <v>165</v>
      </c>
      <c r="G8342" s="9">
        <v>18</v>
      </c>
      <c r="H8342" t="s">
        <v>172</v>
      </c>
      <c r="I8342">
        <v>0</v>
      </c>
      <c r="J8342" t="s">
        <v>173</v>
      </c>
      <c r="K8342">
        <v>14</v>
      </c>
      <c r="L8342" t="s">
        <v>165</v>
      </c>
      <c r="M8342" s="18">
        <f t="shared" si="260"/>
        <v>10.583333333333334</v>
      </c>
      <c r="N8342" s="18">
        <f t="shared" si="261"/>
        <v>18</v>
      </c>
    </row>
    <row r="8343" spans="1:14" x14ac:dyDescent="0.25">
      <c r="A8343">
        <v>0</v>
      </c>
      <c r="B8343" t="s">
        <v>163</v>
      </c>
      <c r="C8343">
        <v>10</v>
      </c>
      <c r="D8343" t="s">
        <v>164</v>
      </c>
      <c r="E8343">
        <v>6</v>
      </c>
      <c r="F8343" t="s">
        <v>165</v>
      </c>
      <c r="G8343" s="9">
        <v>17</v>
      </c>
      <c r="H8343" t="s">
        <v>172</v>
      </c>
      <c r="I8343">
        <v>1</v>
      </c>
      <c r="J8343" t="s">
        <v>173</v>
      </c>
      <c r="K8343">
        <v>6</v>
      </c>
      <c r="L8343" t="s">
        <v>165</v>
      </c>
      <c r="M8343" s="18">
        <f t="shared" si="260"/>
        <v>0.83333333333333337</v>
      </c>
      <c r="N8343" s="18">
        <f t="shared" si="261"/>
        <v>17.083333333333332</v>
      </c>
    </row>
    <row r="8344" spans="1:14" x14ac:dyDescent="0.25">
      <c r="A8344">
        <v>7</v>
      </c>
      <c r="B8344" t="s">
        <v>163</v>
      </c>
      <c r="C8344">
        <v>10</v>
      </c>
      <c r="D8344" t="s">
        <v>164</v>
      </c>
      <c r="E8344">
        <v>16</v>
      </c>
      <c r="F8344" t="s">
        <v>165</v>
      </c>
      <c r="G8344" s="9">
        <v>27</v>
      </c>
      <c r="H8344" t="s">
        <v>172</v>
      </c>
      <c r="I8344">
        <v>0</v>
      </c>
      <c r="J8344" t="s">
        <v>173</v>
      </c>
      <c r="K8344">
        <v>10</v>
      </c>
      <c r="L8344" t="s">
        <v>165</v>
      </c>
      <c r="M8344" s="18">
        <f t="shared" si="260"/>
        <v>7.833333333333333</v>
      </c>
      <c r="N8344" s="18">
        <f t="shared" si="261"/>
        <v>27</v>
      </c>
    </row>
    <row r="8345" spans="1:14" x14ac:dyDescent="0.25">
      <c r="A8345">
        <v>4</v>
      </c>
      <c r="B8345" t="s">
        <v>163</v>
      </c>
      <c r="C8345">
        <v>3</v>
      </c>
      <c r="D8345" t="s">
        <v>164</v>
      </c>
      <c r="E8345">
        <v>16</v>
      </c>
      <c r="F8345" t="s">
        <v>165</v>
      </c>
      <c r="G8345" s="9">
        <v>13</v>
      </c>
      <c r="H8345" t="s">
        <v>172</v>
      </c>
      <c r="I8345">
        <v>6</v>
      </c>
      <c r="J8345" t="s">
        <v>173</v>
      </c>
      <c r="K8345">
        <v>12</v>
      </c>
      <c r="L8345" t="s">
        <v>165</v>
      </c>
      <c r="M8345" s="18">
        <f t="shared" si="260"/>
        <v>4.25</v>
      </c>
      <c r="N8345" s="18">
        <f t="shared" si="261"/>
        <v>13.5</v>
      </c>
    </row>
    <row r="8346" spans="1:14" x14ac:dyDescent="0.25">
      <c r="A8346">
        <v>0</v>
      </c>
      <c r="B8346" t="s">
        <v>163</v>
      </c>
      <c r="C8346">
        <v>10</v>
      </c>
      <c r="D8346" t="s">
        <v>164</v>
      </c>
      <c r="E8346">
        <v>16</v>
      </c>
      <c r="F8346" t="s">
        <v>165</v>
      </c>
      <c r="G8346" s="9">
        <v>9</v>
      </c>
      <c r="H8346" t="s">
        <v>172</v>
      </c>
      <c r="I8346">
        <v>8</v>
      </c>
      <c r="J8346" t="s">
        <v>173</v>
      </c>
      <c r="K8346">
        <v>6</v>
      </c>
      <c r="L8346" t="s">
        <v>165</v>
      </c>
      <c r="M8346" s="18">
        <f t="shared" si="260"/>
        <v>0.83333333333333337</v>
      </c>
      <c r="N8346" s="18">
        <f t="shared" si="261"/>
        <v>9.6666666666666661</v>
      </c>
    </row>
    <row r="8347" spans="1:14" x14ac:dyDescent="0.25">
      <c r="A8347">
        <v>5</v>
      </c>
      <c r="B8347" t="s">
        <v>163</v>
      </c>
      <c r="C8347">
        <v>0</v>
      </c>
      <c r="D8347" t="s">
        <v>164</v>
      </c>
      <c r="E8347">
        <v>10</v>
      </c>
      <c r="F8347" t="s">
        <v>165</v>
      </c>
      <c r="G8347" s="9">
        <v>5</v>
      </c>
      <c r="H8347" t="s">
        <v>172</v>
      </c>
      <c r="I8347">
        <v>0</v>
      </c>
      <c r="J8347" t="s">
        <v>173</v>
      </c>
      <c r="K8347">
        <v>10</v>
      </c>
      <c r="L8347" t="s">
        <v>165</v>
      </c>
      <c r="M8347" s="18">
        <f t="shared" si="260"/>
        <v>5</v>
      </c>
      <c r="N8347" s="18">
        <f t="shared" si="261"/>
        <v>5</v>
      </c>
    </row>
    <row r="8348" spans="1:14" x14ac:dyDescent="0.25">
      <c r="A8348">
        <v>5</v>
      </c>
      <c r="B8348" t="s">
        <v>163</v>
      </c>
      <c r="C8348">
        <v>11</v>
      </c>
      <c r="D8348" t="s">
        <v>164</v>
      </c>
      <c r="E8348">
        <v>16</v>
      </c>
      <c r="F8348" t="s">
        <v>165</v>
      </c>
      <c r="G8348" s="9">
        <v>23</v>
      </c>
      <c r="H8348" t="s">
        <v>172</v>
      </c>
      <c r="I8348">
        <v>2</v>
      </c>
      <c r="J8348" t="s">
        <v>173</v>
      </c>
      <c r="K8348">
        <v>16</v>
      </c>
      <c r="L8348" t="s">
        <v>165</v>
      </c>
      <c r="M8348" s="18">
        <f t="shared" si="260"/>
        <v>5.916666666666667</v>
      </c>
      <c r="N8348" s="18">
        <f t="shared" si="261"/>
        <v>23.166666666666668</v>
      </c>
    </row>
    <row r="8349" spans="1:14" x14ac:dyDescent="0.25">
      <c r="A8349">
        <v>1</v>
      </c>
      <c r="B8349" t="s">
        <v>163</v>
      </c>
      <c r="C8349">
        <v>3</v>
      </c>
      <c r="D8349" t="s">
        <v>164</v>
      </c>
      <c r="E8349">
        <v>16</v>
      </c>
      <c r="F8349" t="s">
        <v>165</v>
      </c>
      <c r="G8349" s="9">
        <v>6</v>
      </c>
      <c r="H8349" t="s">
        <v>172</v>
      </c>
      <c r="I8349">
        <v>8</v>
      </c>
      <c r="J8349" t="s">
        <v>173</v>
      </c>
      <c r="K8349">
        <v>15</v>
      </c>
      <c r="L8349" t="s">
        <v>165</v>
      </c>
      <c r="M8349" s="18">
        <f t="shared" si="260"/>
        <v>1.25</v>
      </c>
      <c r="N8349" s="18">
        <f t="shared" si="261"/>
        <v>6.666666666666667</v>
      </c>
    </row>
    <row r="8350" spans="1:14" x14ac:dyDescent="0.25">
      <c r="A8350">
        <v>3</v>
      </c>
      <c r="B8350" t="s">
        <v>163</v>
      </c>
      <c r="C8350">
        <v>6</v>
      </c>
      <c r="D8350" t="s">
        <v>164</v>
      </c>
      <c r="E8350">
        <v>1</v>
      </c>
      <c r="F8350" t="s">
        <v>165</v>
      </c>
      <c r="G8350" s="9">
        <v>3</v>
      </c>
      <c r="H8350" t="s">
        <v>172</v>
      </c>
      <c r="I8350">
        <v>6</v>
      </c>
      <c r="J8350" t="s">
        <v>173</v>
      </c>
      <c r="K8350">
        <v>1</v>
      </c>
      <c r="L8350" t="s">
        <v>165</v>
      </c>
      <c r="M8350" s="18">
        <f t="shared" si="260"/>
        <v>3.5</v>
      </c>
      <c r="N8350" s="18">
        <f t="shared" si="261"/>
        <v>3.5</v>
      </c>
    </row>
    <row r="8351" spans="1:14" x14ac:dyDescent="0.25">
      <c r="A8351">
        <v>0</v>
      </c>
      <c r="B8351" t="s">
        <v>163</v>
      </c>
      <c r="C8351">
        <v>0</v>
      </c>
      <c r="D8351" t="s">
        <v>164</v>
      </c>
      <c r="E8351">
        <v>16</v>
      </c>
      <c r="F8351" t="s">
        <v>165</v>
      </c>
      <c r="G8351" s="9">
        <v>0</v>
      </c>
      <c r="H8351" t="s">
        <v>172</v>
      </c>
      <c r="I8351">
        <v>0</v>
      </c>
      <c r="J8351" t="s">
        <v>173</v>
      </c>
      <c r="K8351">
        <v>16</v>
      </c>
      <c r="L8351" t="s">
        <v>165</v>
      </c>
      <c r="M8351" s="18">
        <f t="shared" si="260"/>
        <v>0</v>
      </c>
      <c r="N8351" s="18">
        <f t="shared" si="261"/>
        <v>0</v>
      </c>
    </row>
    <row r="8352" spans="1:14" x14ac:dyDescent="0.25">
      <c r="A8352">
        <v>7</v>
      </c>
      <c r="B8352" t="s">
        <v>163</v>
      </c>
      <c r="C8352">
        <v>10</v>
      </c>
      <c r="D8352" t="s">
        <v>164</v>
      </c>
      <c r="E8352">
        <v>16</v>
      </c>
      <c r="F8352" t="s">
        <v>165</v>
      </c>
      <c r="G8352" s="9">
        <v>43</v>
      </c>
      <c r="H8352" t="s">
        <v>172</v>
      </c>
      <c r="I8352">
        <v>0</v>
      </c>
      <c r="J8352" t="s">
        <v>173</v>
      </c>
      <c r="K8352">
        <v>18</v>
      </c>
      <c r="L8352" t="s">
        <v>165</v>
      </c>
      <c r="M8352" s="18">
        <f t="shared" si="260"/>
        <v>7.833333333333333</v>
      </c>
      <c r="N8352" s="18">
        <f t="shared" si="261"/>
        <v>43</v>
      </c>
    </row>
    <row r="8353" spans="1:14" x14ac:dyDescent="0.25">
      <c r="A8353">
        <v>0</v>
      </c>
      <c r="B8353" t="s">
        <v>163</v>
      </c>
      <c r="C8353">
        <v>9</v>
      </c>
      <c r="D8353" t="s">
        <v>164</v>
      </c>
      <c r="E8353">
        <v>16</v>
      </c>
      <c r="F8353" t="s">
        <v>165</v>
      </c>
      <c r="G8353" s="9">
        <v>17</v>
      </c>
      <c r="H8353" t="s">
        <v>172</v>
      </c>
      <c r="I8353">
        <v>9</v>
      </c>
      <c r="J8353" t="s">
        <v>173</v>
      </c>
      <c r="K8353">
        <v>29</v>
      </c>
      <c r="L8353" t="s">
        <v>165</v>
      </c>
      <c r="M8353" s="18">
        <f t="shared" si="260"/>
        <v>0.75</v>
      </c>
      <c r="N8353" s="18">
        <f t="shared" si="261"/>
        <v>17.75</v>
      </c>
    </row>
    <row r="8354" spans="1:14" x14ac:dyDescent="0.25">
      <c r="A8354">
        <v>0</v>
      </c>
      <c r="B8354" t="s">
        <v>163</v>
      </c>
      <c r="C8354">
        <v>7</v>
      </c>
      <c r="D8354" t="s">
        <v>164</v>
      </c>
      <c r="E8354">
        <v>16</v>
      </c>
      <c r="F8354" t="s">
        <v>165</v>
      </c>
      <c r="G8354" s="9">
        <v>35</v>
      </c>
      <c r="H8354" t="s">
        <v>172</v>
      </c>
      <c r="I8354">
        <v>0</v>
      </c>
      <c r="J8354" t="s">
        <v>173</v>
      </c>
      <c r="K8354">
        <v>14</v>
      </c>
      <c r="L8354" t="s">
        <v>165</v>
      </c>
      <c r="M8354" s="18">
        <f t="shared" si="260"/>
        <v>0.58333333333333337</v>
      </c>
      <c r="N8354" s="18">
        <f t="shared" si="261"/>
        <v>35</v>
      </c>
    </row>
    <row r="8355" spans="1:14" x14ac:dyDescent="0.25">
      <c r="A8355">
        <v>0</v>
      </c>
      <c r="B8355" t="s">
        <v>163</v>
      </c>
      <c r="C8355">
        <v>2</v>
      </c>
      <c r="D8355" t="s">
        <v>164</v>
      </c>
      <c r="E8355">
        <v>16</v>
      </c>
      <c r="F8355" t="s">
        <v>165</v>
      </c>
      <c r="G8355" s="9">
        <v>3</v>
      </c>
      <c r="H8355" t="s">
        <v>172</v>
      </c>
      <c r="I8355">
        <v>11</v>
      </c>
      <c r="J8355" t="s">
        <v>173</v>
      </c>
      <c r="K8355">
        <v>28</v>
      </c>
      <c r="L8355" t="s">
        <v>165</v>
      </c>
      <c r="M8355" s="18">
        <f t="shared" si="260"/>
        <v>0.16666666666666666</v>
      </c>
      <c r="N8355" s="18">
        <f t="shared" si="261"/>
        <v>3.9166666666666665</v>
      </c>
    </row>
    <row r="8356" spans="1:14" x14ac:dyDescent="0.25">
      <c r="A8356">
        <v>5</v>
      </c>
      <c r="B8356" t="s">
        <v>163</v>
      </c>
      <c r="C8356">
        <v>11</v>
      </c>
      <c r="D8356" t="s">
        <v>164</v>
      </c>
      <c r="E8356">
        <v>16</v>
      </c>
      <c r="F8356" t="s">
        <v>165</v>
      </c>
      <c r="G8356" s="9">
        <v>25</v>
      </c>
      <c r="H8356" t="s">
        <v>172</v>
      </c>
      <c r="I8356">
        <v>5</v>
      </c>
      <c r="J8356" t="s">
        <v>173</v>
      </c>
      <c r="K8356">
        <v>7</v>
      </c>
      <c r="L8356" t="s">
        <v>165</v>
      </c>
      <c r="M8356" s="18">
        <f t="shared" si="260"/>
        <v>5.916666666666667</v>
      </c>
      <c r="N8356" s="18">
        <f t="shared" si="261"/>
        <v>25.416666666666668</v>
      </c>
    </row>
    <row r="8357" spans="1:14" x14ac:dyDescent="0.25">
      <c r="A8357">
        <v>2</v>
      </c>
      <c r="B8357" t="s">
        <v>163</v>
      </c>
      <c r="C8357">
        <v>5</v>
      </c>
      <c r="D8357" t="s">
        <v>164</v>
      </c>
      <c r="E8357">
        <v>16</v>
      </c>
      <c r="F8357" t="s">
        <v>165</v>
      </c>
      <c r="G8357" s="9">
        <v>12</v>
      </c>
      <c r="H8357" t="s">
        <v>172</v>
      </c>
      <c r="I8357">
        <v>10</v>
      </c>
      <c r="J8357" t="s">
        <v>173</v>
      </c>
      <c r="K8357">
        <v>12</v>
      </c>
      <c r="L8357" t="s">
        <v>165</v>
      </c>
      <c r="M8357" s="18">
        <f t="shared" si="260"/>
        <v>2.4166666666666665</v>
      </c>
      <c r="N8357" s="18">
        <f t="shared" si="261"/>
        <v>12.833333333333334</v>
      </c>
    </row>
    <row r="8358" spans="1:14" x14ac:dyDescent="0.25">
      <c r="A8358">
        <v>4</v>
      </c>
      <c r="B8358" t="s">
        <v>163</v>
      </c>
      <c r="C8358">
        <v>5</v>
      </c>
      <c r="D8358" t="s">
        <v>164</v>
      </c>
      <c r="E8358">
        <v>5</v>
      </c>
      <c r="F8358" t="s">
        <v>165</v>
      </c>
      <c r="G8358" s="9">
        <v>8</v>
      </c>
      <c r="H8358" t="s">
        <v>172</v>
      </c>
      <c r="I8358">
        <v>11</v>
      </c>
      <c r="J8358" t="s">
        <v>173</v>
      </c>
      <c r="K8358">
        <v>0</v>
      </c>
      <c r="L8358" t="s">
        <v>165</v>
      </c>
      <c r="M8358" s="18">
        <f t="shared" si="260"/>
        <v>4.416666666666667</v>
      </c>
      <c r="N8358" s="18">
        <f t="shared" si="261"/>
        <v>8.9166666666666661</v>
      </c>
    </row>
    <row r="8359" spans="1:14" x14ac:dyDescent="0.25">
      <c r="A8359">
        <v>1</v>
      </c>
      <c r="B8359" t="s">
        <v>163</v>
      </c>
      <c r="C8359">
        <v>6</v>
      </c>
      <c r="D8359" t="s">
        <v>164</v>
      </c>
      <c r="E8359">
        <v>22</v>
      </c>
      <c r="F8359" t="s">
        <v>165</v>
      </c>
      <c r="G8359" s="9">
        <v>4</v>
      </c>
      <c r="H8359" t="s">
        <v>172</v>
      </c>
      <c r="I8359">
        <v>7</v>
      </c>
      <c r="J8359" t="s">
        <v>173</v>
      </c>
      <c r="K8359">
        <v>16</v>
      </c>
      <c r="L8359" t="s">
        <v>165</v>
      </c>
      <c r="M8359" s="18">
        <f t="shared" si="260"/>
        <v>1.5</v>
      </c>
      <c r="N8359" s="18">
        <f t="shared" si="261"/>
        <v>4.583333333333333</v>
      </c>
    </row>
    <row r="8360" spans="1:14" x14ac:dyDescent="0.25">
      <c r="A8360">
        <v>0</v>
      </c>
      <c r="B8360" t="s">
        <v>163</v>
      </c>
      <c r="C8360">
        <v>8</v>
      </c>
      <c r="D8360" t="s">
        <v>164</v>
      </c>
      <c r="E8360">
        <v>11</v>
      </c>
      <c r="F8360" t="s">
        <v>165</v>
      </c>
      <c r="G8360" s="9">
        <v>3</v>
      </c>
      <c r="H8360" t="s">
        <v>172</v>
      </c>
      <c r="I8360">
        <v>10</v>
      </c>
      <c r="J8360" t="s">
        <v>173</v>
      </c>
      <c r="K8360">
        <v>22</v>
      </c>
      <c r="L8360" t="s">
        <v>165</v>
      </c>
      <c r="M8360" s="18">
        <f t="shared" si="260"/>
        <v>0.66666666666666663</v>
      </c>
      <c r="N8360" s="18">
        <f t="shared" si="261"/>
        <v>3.8333333333333335</v>
      </c>
    </row>
    <row r="8361" spans="1:14" x14ac:dyDescent="0.25">
      <c r="A8361">
        <v>1</v>
      </c>
      <c r="B8361" t="s">
        <v>163</v>
      </c>
      <c r="C8361">
        <v>0</v>
      </c>
      <c r="D8361" t="s">
        <v>164</v>
      </c>
      <c r="E8361">
        <v>16</v>
      </c>
      <c r="F8361" t="s">
        <v>165</v>
      </c>
      <c r="G8361" s="9">
        <v>2</v>
      </c>
      <c r="H8361" t="s">
        <v>172</v>
      </c>
      <c r="I8361">
        <v>4</v>
      </c>
      <c r="J8361" t="s">
        <v>173</v>
      </c>
      <c r="K8361">
        <v>22</v>
      </c>
      <c r="L8361" t="s">
        <v>165</v>
      </c>
      <c r="M8361" s="18">
        <f t="shared" si="260"/>
        <v>1</v>
      </c>
      <c r="N8361" s="18">
        <f t="shared" si="261"/>
        <v>2.3333333333333335</v>
      </c>
    </row>
    <row r="8362" spans="1:14" x14ac:dyDescent="0.25">
      <c r="A8362">
        <v>0</v>
      </c>
      <c r="B8362" t="s">
        <v>163</v>
      </c>
      <c r="C8362">
        <v>0</v>
      </c>
      <c r="D8362" t="s">
        <v>164</v>
      </c>
      <c r="E8362">
        <v>16</v>
      </c>
      <c r="F8362" t="s">
        <v>165</v>
      </c>
      <c r="G8362" s="9">
        <v>1</v>
      </c>
      <c r="H8362" t="s">
        <v>172</v>
      </c>
      <c r="I8362">
        <v>6</v>
      </c>
      <c r="J8362" t="s">
        <v>173</v>
      </c>
      <c r="K8362">
        <v>11</v>
      </c>
      <c r="L8362" t="s">
        <v>165</v>
      </c>
      <c r="M8362" s="18">
        <f t="shared" si="260"/>
        <v>0</v>
      </c>
      <c r="N8362" s="18">
        <f t="shared" si="261"/>
        <v>1.5</v>
      </c>
    </row>
    <row r="8363" spans="1:14" x14ac:dyDescent="0.25">
      <c r="A8363">
        <v>6</v>
      </c>
      <c r="B8363" t="s">
        <v>163</v>
      </c>
      <c r="C8363">
        <v>4</v>
      </c>
      <c r="D8363" t="s">
        <v>164</v>
      </c>
      <c r="E8363">
        <v>16</v>
      </c>
      <c r="F8363" t="s">
        <v>165</v>
      </c>
      <c r="G8363" s="9">
        <v>42</v>
      </c>
      <c r="H8363" t="s">
        <v>172</v>
      </c>
      <c r="I8363">
        <v>0</v>
      </c>
      <c r="J8363" t="s">
        <v>173</v>
      </c>
      <c r="K8363">
        <v>5</v>
      </c>
      <c r="L8363" t="s">
        <v>165</v>
      </c>
      <c r="M8363" s="18">
        <f t="shared" si="260"/>
        <v>6.333333333333333</v>
      </c>
      <c r="N8363" s="18">
        <f t="shared" si="261"/>
        <v>42</v>
      </c>
    </row>
    <row r="8364" spans="1:14" x14ac:dyDescent="0.25">
      <c r="A8364">
        <v>7</v>
      </c>
      <c r="B8364" t="s">
        <v>163</v>
      </c>
      <c r="C8364">
        <v>7</v>
      </c>
      <c r="D8364" t="s">
        <v>164</v>
      </c>
      <c r="E8364">
        <v>9</v>
      </c>
      <c r="F8364" t="s">
        <v>165</v>
      </c>
      <c r="G8364" s="9">
        <v>24</v>
      </c>
      <c r="H8364" t="s">
        <v>172</v>
      </c>
      <c r="I8364">
        <v>10</v>
      </c>
      <c r="J8364" t="s">
        <v>173</v>
      </c>
      <c r="K8364">
        <v>28</v>
      </c>
      <c r="L8364" t="s">
        <v>165</v>
      </c>
      <c r="M8364" s="18">
        <f t="shared" si="260"/>
        <v>7.583333333333333</v>
      </c>
      <c r="N8364" s="18">
        <f t="shared" si="261"/>
        <v>24.833333333333332</v>
      </c>
    </row>
    <row r="8365" spans="1:14" x14ac:dyDescent="0.25">
      <c r="A8365">
        <v>1</v>
      </c>
      <c r="B8365" t="s">
        <v>163</v>
      </c>
      <c r="C8365">
        <v>10</v>
      </c>
      <c r="D8365" t="s">
        <v>164</v>
      </c>
      <c r="E8365">
        <v>16</v>
      </c>
      <c r="F8365" t="s">
        <v>165</v>
      </c>
      <c r="G8365" s="9">
        <v>5</v>
      </c>
      <c r="H8365" t="s">
        <v>172</v>
      </c>
      <c r="I8365">
        <v>5</v>
      </c>
      <c r="J8365" t="s">
        <v>173</v>
      </c>
      <c r="K8365">
        <v>27</v>
      </c>
      <c r="L8365" t="s">
        <v>165</v>
      </c>
      <c r="M8365" s="18">
        <f t="shared" si="260"/>
        <v>1.8333333333333335</v>
      </c>
      <c r="N8365" s="18">
        <f t="shared" si="261"/>
        <v>5.416666666666667</v>
      </c>
    </row>
    <row r="8366" spans="1:14" x14ac:dyDescent="0.25">
      <c r="A8366">
        <v>2</v>
      </c>
      <c r="B8366" t="s">
        <v>163</v>
      </c>
      <c r="C8366">
        <v>5</v>
      </c>
      <c r="D8366" t="s">
        <v>164</v>
      </c>
      <c r="E8366">
        <v>16</v>
      </c>
      <c r="F8366" t="s">
        <v>165</v>
      </c>
      <c r="G8366" s="9">
        <v>22</v>
      </c>
      <c r="H8366" t="s">
        <v>172</v>
      </c>
      <c r="I8366">
        <v>0</v>
      </c>
      <c r="J8366" t="s">
        <v>173</v>
      </c>
      <c r="K8366">
        <v>2</v>
      </c>
      <c r="L8366" t="s">
        <v>165</v>
      </c>
      <c r="M8366" s="18">
        <f t="shared" si="260"/>
        <v>2.4166666666666665</v>
      </c>
      <c r="N8366" s="18">
        <f t="shared" si="261"/>
        <v>22</v>
      </c>
    </row>
    <row r="8367" spans="1:14" x14ac:dyDescent="0.25">
      <c r="A8367">
        <v>6</v>
      </c>
      <c r="B8367" t="s">
        <v>163</v>
      </c>
      <c r="C8367">
        <v>10</v>
      </c>
      <c r="D8367" t="s">
        <v>164</v>
      </c>
      <c r="E8367">
        <v>8</v>
      </c>
      <c r="F8367" t="s">
        <v>165</v>
      </c>
      <c r="G8367" s="9">
        <v>32</v>
      </c>
      <c r="H8367" t="s">
        <v>172</v>
      </c>
      <c r="I8367">
        <v>7</v>
      </c>
      <c r="J8367" t="s">
        <v>173</v>
      </c>
      <c r="K8367">
        <v>16</v>
      </c>
      <c r="L8367" t="s">
        <v>165</v>
      </c>
      <c r="M8367" s="18">
        <f t="shared" si="260"/>
        <v>6.833333333333333</v>
      </c>
      <c r="N8367" s="18">
        <f t="shared" si="261"/>
        <v>32.583333333333336</v>
      </c>
    </row>
    <row r="8368" spans="1:14" x14ac:dyDescent="0.25">
      <c r="A8368">
        <v>7</v>
      </c>
      <c r="B8368" t="s">
        <v>163</v>
      </c>
      <c r="C8368">
        <v>2</v>
      </c>
      <c r="D8368" t="s">
        <v>164</v>
      </c>
      <c r="E8368">
        <v>16</v>
      </c>
      <c r="F8368" t="s">
        <v>165</v>
      </c>
      <c r="G8368" s="9">
        <v>22</v>
      </c>
      <c r="H8368" t="s">
        <v>172</v>
      </c>
      <c r="I8368">
        <v>5</v>
      </c>
      <c r="J8368" t="s">
        <v>173</v>
      </c>
      <c r="K8368">
        <v>3</v>
      </c>
      <c r="L8368" t="s">
        <v>165</v>
      </c>
      <c r="M8368" s="18">
        <f t="shared" si="260"/>
        <v>7.166666666666667</v>
      </c>
      <c r="N8368" s="18">
        <f t="shared" si="261"/>
        <v>22.416666666666668</v>
      </c>
    </row>
    <row r="8369" spans="1:14" x14ac:dyDescent="0.25">
      <c r="A8369">
        <v>7</v>
      </c>
      <c r="B8369" t="s">
        <v>163</v>
      </c>
      <c r="C8369">
        <v>0</v>
      </c>
      <c r="D8369" t="s">
        <v>164</v>
      </c>
      <c r="E8369">
        <v>14</v>
      </c>
      <c r="F8369" t="s">
        <v>165</v>
      </c>
      <c r="G8369" s="9">
        <v>21</v>
      </c>
      <c r="H8369" t="s">
        <v>172</v>
      </c>
      <c r="I8369">
        <v>4</v>
      </c>
      <c r="J8369" t="s">
        <v>173</v>
      </c>
      <c r="K8369">
        <v>14</v>
      </c>
      <c r="L8369" t="s">
        <v>165</v>
      </c>
      <c r="M8369" s="18">
        <f t="shared" si="260"/>
        <v>7</v>
      </c>
      <c r="N8369" s="18">
        <f t="shared" si="261"/>
        <v>21.333333333333332</v>
      </c>
    </row>
    <row r="8370" spans="1:14" x14ac:dyDescent="0.25">
      <c r="A8370">
        <v>5</v>
      </c>
      <c r="B8370" t="s">
        <v>163</v>
      </c>
      <c r="C8370">
        <v>2</v>
      </c>
      <c r="D8370" t="s">
        <v>164</v>
      </c>
      <c r="E8370">
        <v>16</v>
      </c>
      <c r="F8370" t="s">
        <v>165</v>
      </c>
      <c r="G8370" s="9">
        <v>24</v>
      </c>
      <c r="H8370" t="s">
        <v>172</v>
      </c>
      <c r="I8370">
        <v>0</v>
      </c>
      <c r="J8370" t="s">
        <v>173</v>
      </c>
      <c r="K8370">
        <v>14</v>
      </c>
      <c r="L8370" t="s">
        <v>165</v>
      </c>
      <c r="M8370" s="18">
        <f t="shared" si="260"/>
        <v>5.166666666666667</v>
      </c>
      <c r="N8370" s="18">
        <f t="shared" si="261"/>
        <v>24</v>
      </c>
    </row>
    <row r="8371" spans="1:14" x14ac:dyDescent="0.25">
      <c r="A8371">
        <v>4</v>
      </c>
      <c r="B8371" t="s">
        <v>163</v>
      </c>
      <c r="C8371">
        <v>0</v>
      </c>
      <c r="D8371" t="s">
        <v>164</v>
      </c>
      <c r="E8371">
        <v>16</v>
      </c>
      <c r="F8371" t="s">
        <v>165</v>
      </c>
      <c r="G8371" s="9">
        <v>15</v>
      </c>
      <c r="H8371" t="s">
        <v>172</v>
      </c>
      <c r="I8371">
        <v>0</v>
      </c>
      <c r="J8371" t="s">
        <v>173</v>
      </c>
      <c r="K8371">
        <v>16</v>
      </c>
      <c r="L8371" t="s">
        <v>165</v>
      </c>
      <c r="M8371" s="18">
        <f t="shared" si="260"/>
        <v>4</v>
      </c>
      <c r="N8371" s="18">
        <f t="shared" si="261"/>
        <v>15</v>
      </c>
    </row>
    <row r="8372" spans="1:14" x14ac:dyDescent="0.25">
      <c r="A8372">
        <v>1</v>
      </c>
      <c r="B8372" t="s">
        <v>163</v>
      </c>
      <c r="C8372">
        <v>9</v>
      </c>
      <c r="D8372" t="s">
        <v>164</v>
      </c>
      <c r="E8372">
        <v>16</v>
      </c>
      <c r="F8372" t="s">
        <v>165</v>
      </c>
      <c r="G8372" s="9">
        <v>4</v>
      </c>
      <c r="H8372" t="s">
        <v>172</v>
      </c>
      <c r="I8372">
        <v>10</v>
      </c>
      <c r="J8372" t="s">
        <v>173</v>
      </c>
      <c r="K8372">
        <v>15</v>
      </c>
      <c r="L8372" t="s">
        <v>165</v>
      </c>
      <c r="M8372" s="18">
        <f t="shared" si="260"/>
        <v>1.75</v>
      </c>
      <c r="N8372" s="18">
        <f t="shared" si="261"/>
        <v>4.833333333333333</v>
      </c>
    </row>
    <row r="8373" spans="1:14" x14ac:dyDescent="0.25">
      <c r="A8373">
        <v>0</v>
      </c>
      <c r="B8373" t="s">
        <v>163</v>
      </c>
      <c r="C8373">
        <v>10</v>
      </c>
      <c r="D8373" t="s">
        <v>164</v>
      </c>
      <c r="E8373">
        <v>16</v>
      </c>
      <c r="F8373" t="s">
        <v>165</v>
      </c>
      <c r="G8373" s="9">
        <v>3</v>
      </c>
      <c r="H8373" t="s">
        <v>172</v>
      </c>
      <c r="I8373">
        <v>9</v>
      </c>
      <c r="J8373" t="s">
        <v>173</v>
      </c>
      <c r="K8373">
        <v>16</v>
      </c>
      <c r="L8373" t="s">
        <v>165</v>
      </c>
      <c r="M8373" s="18">
        <f t="shared" si="260"/>
        <v>0.83333333333333337</v>
      </c>
      <c r="N8373" s="18">
        <f t="shared" si="261"/>
        <v>3.75</v>
      </c>
    </row>
    <row r="8374" spans="1:14" x14ac:dyDescent="0.25">
      <c r="A8374">
        <v>0</v>
      </c>
      <c r="B8374" t="s">
        <v>163</v>
      </c>
      <c r="C8374">
        <v>8</v>
      </c>
      <c r="D8374" t="s">
        <v>164</v>
      </c>
      <c r="E8374">
        <v>16</v>
      </c>
      <c r="F8374" t="s">
        <v>165</v>
      </c>
      <c r="G8374" s="9">
        <v>8</v>
      </c>
      <c r="H8374" t="s">
        <v>172</v>
      </c>
      <c r="I8374">
        <v>2</v>
      </c>
      <c r="J8374" t="s">
        <v>173</v>
      </c>
      <c r="K8374">
        <v>7</v>
      </c>
      <c r="L8374" t="s">
        <v>165</v>
      </c>
      <c r="M8374" s="18">
        <f t="shared" si="260"/>
        <v>0.66666666666666663</v>
      </c>
      <c r="N8374" s="18">
        <f t="shared" si="261"/>
        <v>8.1666666666666661</v>
      </c>
    </row>
    <row r="8375" spans="1:14" x14ac:dyDescent="0.25">
      <c r="A8375">
        <v>1</v>
      </c>
      <c r="B8375" t="s">
        <v>163</v>
      </c>
      <c r="C8375">
        <v>9</v>
      </c>
      <c r="D8375" t="s">
        <v>164</v>
      </c>
      <c r="E8375">
        <v>16</v>
      </c>
      <c r="F8375" t="s">
        <v>165</v>
      </c>
      <c r="G8375" s="9">
        <v>9</v>
      </c>
      <c r="H8375" t="s">
        <v>172</v>
      </c>
      <c r="I8375">
        <v>0</v>
      </c>
      <c r="J8375" t="s">
        <v>173</v>
      </c>
      <c r="K8375">
        <v>16</v>
      </c>
      <c r="L8375" t="s">
        <v>165</v>
      </c>
      <c r="M8375" s="18">
        <f t="shared" si="260"/>
        <v>1.75</v>
      </c>
      <c r="N8375" s="18">
        <f t="shared" si="261"/>
        <v>9</v>
      </c>
    </row>
    <row r="8376" spans="1:14" x14ac:dyDescent="0.25">
      <c r="A8376">
        <v>7</v>
      </c>
      <c r="B8376" t="s">
        <v>163</v>
      </c>
      <c r="C8376">
        <v>8</v>
      </c>
      <c r="D8376" t="s">
        <v>164</v>
      </c>
      <c r="E8376">
        <v>16</v>
      </c>
      <c r="F8376" t="s">
        <v>165</v>
      </c>
      <c r="G8376" s="9">
        <v>15</v>
      </c>
      <c r="H8376" t="s">
        <v>172</v>
      </c>
      <c r="I8376">
        <v>8</v>
      </c>
      <c r="J8376" t="s">
        <v>173</v>
      </c>
      <c r="K8376">
        <v>16</v>
      </c>
      <c r="L8376" t="s">
        <v>165</v>
      </c>
      <c r="M8376" s="18">
        <f t="shared" si="260"/>
        <v>7.666666666666667</v>
      </c>
      <c r="N8376" s="18">
        <f t="shared" si="261"/>
        <v>15.666666666666666</v>
      </c>
    </row>
    <row r="8377" spans="1:14" x14ac:dyDescent="0.25">
      <c r="A8377">
        <v>5</v>
      </c>
      <c r="B8377" t="s">
        <v>163</v>
      </c>
      <c r="C8377">
        <v>11</v>
      </c>
      <c r="D8377" t="s">
        <v>164</v>
      </c>
      <c r="E8377">
        <v>16</v>
      </c>
      <c r="F8377" t="s">
        <v>165</v>
      </c>
      <c r="G8377" s="9">
        <v>39</v>
      </c>
      <c r="H8377" t="s">
        <v>172</v>
      </c>
      <c r="I8377">
        <v>0</v>
      </c>
      <c r="J8377" t="s">
        <v>173</v>
      </c>
      <c r="K8377">
        <v>16</v>
      </c>
      <c r="L8377" t="s">
        <v>165</v>
      </c>
      <c r="M8377" s="18">
        <f t="shared" si="260"/>
        <v>5.916666666666667</v>
      </c>
      <c r="N8377" s="18">
        <f t="shared" si="261"/>
        <v>39</v>
      </c>
    </row>
    <row r="8378" spans="1:14" x14ac:dyDescent="0.25">
      <c r="A8378">
        <v>4</v>
      </c>
      <c r="B8378" t="s">
        <v>163</v>
      </c>
      <c r="C8378">
        <v>5</v>
      </c>
      <c r="D8378" t="s">
        <v>164</v>
      </c>
      <c r="E8378">
        <v>16</v>
      </c>
      <c r="F8378" t="s">
        <v>165</v>
      </c>
      <c r="G8378" s="9">
        <v>22</v>
      </c>
      <c r="H8378" t="s">
        <v>172</v>
      </c>
      <c r="I8378">
        <v>10</v>
      </c>
      <c r="J8378" t="s">
        <v>173</v>
      </c>
      <c r="K8378">
        <v>20</v>
      </c>
      <c r="L8378" t="s">
        <v>165</v>
      </c>
      <c r="M8378" s="18">
        <f t="shared" si="260"/>
        <v>4.416666666666667</v>
      </c>
      <c r="N8378" s="18">
        <f t="shared" si="261"/>
        <v>22.833333333333332</v>
      </c>
    </row>
    <row r="8379" spans="1:14" x14ac:dyDescent="0.25">
      <c r="A8379">
        <v>5</v>
      </c>
      <c r="B8379" t="s">
        <v>163</v>
      </c>
      <c r="C8379">
        <v>2</v>
      </c>
      <c r="D8379" t="s">
        <v>164</v>
      </c>
      <c r="E8379">
        <v>16</v>
      </c>
      <c r="F8379" t="s">
        <v>165</v>
      </c>
      <c r="G8379" s="9">
        <v>32</v>
      </c>
      <c r="H8379" t="s">
        <v>172</v>
      </c>
      <c r="I8379">
        <v>2</v>
      </c>
      <c r="J8379" t="s">
        <v>173</v>
      </c>
      <c r="K8379">
        <v>16</v>
      </c>
      <c r="L8379" t="s">
        <v>165</v>
      </c>
      <c r="M8379" s="18">
        <f t="shared" si="260"/>
        <v>5.166666666666667</v>
      </c>
      <c r="N8379" s="18">
        <f t="shared" si="261"/>
        <v>32.166666666666664</v>
      </c>
    </row>
    <row r="8380" spans="1:14" x14ac:dyDescent="0.25">
      <c r="A8380">
        <v>4</v>
      </c>
      <c r="B8380" t="s">
        <v>163</v>
      </c>
      <c r="C8380">
        <v>7</v>
      </c>
      <c r="D8380" t="s">
        <v>164</v>
      </c>
      <c r="E8380">
        <v>16</v>
      </c>
      <c r="F8380" t="s">
        <v>165</v>
      </c>
      <c r="G8380" s="9">
        <v>8</v>
      </c>
      <c r="H8380" t="s">
        <v>172</v>
      </c>
      <c r="I8380">
        <v>11</v>
      </c>
      <c r="J8380" t="s">
        <v>173</v>
      </c>
      <c r="K8380">
        <v>14</v>
      </c>
      <c r="L8380" t="s">
        <v>165</v>
      </c>
      <c r="M8380" s="18">
        <f t="shared" si="260"/>
        <v>4.583333333333333</v>
      </c>
      <c r="N8380" s="18">
        <f t="shared" si="261"/>
        <v>8.9166666666666661</v>
      </c>
    </row>
    <row r="8381" spans="1:14" x14ac:dyDescent="0.25">
      <c r="A8381">
        <v>4</v>
      </c>
      <c r="B8381" t="s">
        <v>163</v>
      </c>
      <c r="C8381">
        <v>5</v>
      </c>
      <c r="D8381" t="s">
        <v>164</v>
      </c>
      <c r="E8381">
        <v>16</v>
      </c>
      <c r="F8381" t="s">
        <v>165</v>
      </c>
      <c r="G8381" s="9">
        <v>29</v>
      </c>
      <c r="H8381" t="s">
        <v>172</v>
      </c>
      <c r="I8381">
        <v>9</v>
      </c>
      <c r="J8381" t="s">
        <v>173</v>
      </c>
      <c r="K8381">
        <v>28</v>
      </c>
      <c r="L8381" t="s">
        <v>165</v>
      </c>
      <c r="M8381" s="18">
        <f t="shared" si="260"/>
        <v>4.416666666666667</v>
      </c>
      <c r="N8381" s="18">
        <f t="shared" si="261"/>
        <v>29.75</v>
      </c>
    </row>
    <row r="8382" spans="1:14" x14ac:dyDescent="0.25">
      <c r="A8382">
        <v>0</v>
      </c>
      <c r="B8382" t="s">
        <v>163</v>
      </c>
      <c r="C8382">
        <v>5</v>
      </c>
      <c r="D8382" t="s">
        <v>164</v>
      </c>
      <c r="E8382">
        <v>16</v>
      </c>
      <c r="F8382" t="s">
        <v>165</v>
      </c>
      <c r="G8382" s="9">
        <v>24</v>
      </c>
      <c r="H8382" t="s">
        <v>172</v>
      </c>
      <c r="I8382">
        <v>5</v>
      </c>
      <c r="J8382" t="s">
        <v>173</v>
      </c>
      <c r="K8382">
        <v>8</v>
      </c>
      <c r="L8382" t="s">
        <v>165</v>
      </c>
      <c r="M8382" s="18">
        <f t="shared" si="260"/>
        <v>0.41666666666666669</v>
      </c>
      <c r="N8382" s="18">
        <f t="shared" si="261"/>
        <v>24.416666666666668</v>
      </c>
    </row>
    <row r="8383" spans="1:14" x14ac:dyDescent="0.25">
      <c r="A8383">
        <v>8</v>
      </c>
      <c r="B8383" t="s">
        <v>163</v>
      </c>
      <c r="C8383">
        <v>7</v>
      </c>
      <c r="D8383" t="s">
        <v>164</v>
      </c>
      <c r="E8383">
        <v>16</v>
      </c>
      <c r="F8383" t="s">
        <v>165</v>
      </c>
      <c r="G8383" s="9">
        <v>44</v>
      </c>
      <c r="H8383" t="s">
        <v>172</v>
      </c>
      <c r="I8383">
        <v>0</v>
      </c>
      <c r="J8383" t="s">
        <v>173</v>
      </c>
      <c r="K8383">
        <v>24</v>
      </c>
      <c r="L8383" t="s">
        <v>165</v>
      </c>
      <c r="M8383" s="18">
        <f t="shared" si="260"/>
        <v>8.5833333333333339</v>
      </c>
      <c r="N8383" s="18">
        <f t="shared" si="261"/>
        <v>44</v>
      </c>
    </row>
    <row r="8384" spans="1:14" x14ac:dyDescent="0.25">
      <c r="A8384">
        <v>7</v>
      </c>
      <c r="B8384" t="s">
        <v>163</v>
      </c>
      <c r="C8384">
        <v>10</v>
      </c>
      <c r="D8384" t="s">
        <v>164</v>
      </c>
      <c r="E8384">
        <v>16</v>
      </c>
      <c r="F8384" t="s">
        <v>165</v>
      </c>
      <c r="G8384" s="9">
        <v>15</v>
      </c>
      <c r="H8384" t="s">
        <v>172</v>
      </c>
      <c r="I8384">
        <v>0</v>
      </c>
      <c r="J8384" t="s">
        <v>173</v>
      </c>
      <c r="K8384">
        <v>11</v>
      </c>
      <c r="L8384" t="s">
        <v>165</v>
      </c>
      <c r="M8384" s="18">
        <f t="shared" si="260"/>
        <v>7.833333333333333</v>
      </c>
      <c r="N8384" s="18">
        <f t="shared" si="261"/>
        <v>15</v>
      </c>
    </row>
    <row r="8385" spans="1:14" x14ac:dyDescent="0.25">
      <c r="A8385">
        <v>3</v>
      </c>
      <c r="B8385" t="s">
        <v>163</v>
      </c>
      <c r="C8385">
        <v>6</v>
      </c>
      <c r="D8385" t="s">
        <v>164</v>
      </c>
      <c r="E8385">
        <v>16</v>
      </c>
      <c r="F8385" t="s">
        <v>165</v>
      </c>
      <c r="G8385" s="9">
        <v>6</v>
      </c>
      <c r="H8385" t="s">
        <v>172</v>
      </c>
      <c r="I8385">
        <v>11</v>
      </c>
      <c r="J8385" t="s">
        <v>173</v>
      </c>
      <c r="K8385">
        <v>29</v>
      </c>
      <c r="L8385" t="s">
        <v>165</v>
      </c>
      <c r="M8385" s="18">
        <f t="shared" si="260"/>
        <v>3.5</v>
      </c>
      <c r="N8385" s="18">
        <f t="shared" si="261"/>
        <v>6.916666666666667</v>
      </c>
    </row>
    <row r="8386" spans="1:14" x14ac:dyDescent="0.25">
      <c r="A8386">
        <v>6</v>
      </c>
      <c r="B8386" t="s">
        <v>163</v>
      </c>
      <c r="C8386">
        <v>6</v>
      </c>
      <c r="D8386" t="s">
        <v>164</v>
      </c>
      <c r="E8386">
        <v>13</v>
      </c>
      <c r="F8386" t="s">
        <v>165</v>
      </c>
      <c r="G8386" s="9">
        <v>28</v>
      </c>
      <c r="H8386" t="s">
        <v>172</v>
      </c>
      <c r="I8386">
        <v>11</v>
      </c>
      <c r="J8386" t="s">
        <v>173</v>
      </c>
      <c r="K8386">
        <v>2</v>
      </c>
      <c r="L8386" t="s">
        <v>165</v>
      </c>
      <c r="M8386" s="18">
        <f t="shared" si="260"/>
        <v>6.5</v>
      </c>
      <c r="N8386" s="18">
        <f t="shared" si="261"/>
        <v>28.916666666666668</v>
      </c>
    </row>
    <row r="8387" spans="1:14" x14ac:dyDescent="0.25">
      <c r="A8387">
        <v>5</v>
      </c>
      <c r="B8387" t="s">
        <v>163</v>
      </c>
      <c r="C8387">
        <v>3</v>
      </c>
      <c r="D8387" t="s">
        <v>164</v>
      </c>
      <c r="E8387">
        <v>16</v>
      </c>
      <c r="F8387" t="s">
        <v>165</v>
      </c>
      <c r="G8387" s="9">
        <v>5</v>
      </c>
      <c r="H8387" t="s">
        <v>172</v>
      </c>
      <c r="I8387">
        <v>3</v>
      </c>
      <c r="J8387" t="s">
        <v>173</v>
      </c>
      <c r="K8387">
        <v>16</v>
      </c>
      <c r="L8387" t="s">
        <v>165</v>
      </c>
      <c r="M8387" s="18">
        <f t="shared" ref="M8387:M8450" si="262">A8387+C8387/12</f>
        <v>5.25</v>
      </c>
      <c r="N8387" s="18">
        <f t="shared" ref="N8387:N8450" si="263">G8387+I8387/12</f>
        <v>5.25</v>
      </c>
    </row>
    <row r="8388" spans="1:14" x14ac:dyDescent="0.25">
      <c r="A8388">
        <v>4</v>
      </c>
      <c r="B8388" t="s">
        <v>163</v>
      </c>
      <c r="C8388">
        <v>10</v>
      </c>
      <c r="D8388" t="s">
        <v>164</v>
      </c>
      <c r="E8388">
        <v>16</v>
      </c>
      <c r="F8388" t="s">
        <v>165</v>
      </c>
      <c r="G8388" s="9">
        <v>25</v>
      </c>
      <c r="H8388" t="s">
        <v>172</v>
      </c>
      <c r="I8388">
        <v>10</v>
      </c>
      <c r="J8388" t="s">
        <v>173</v>
      </c>
      <c r="K8388">
        <v>0</v>
      </c>
      <c r="L8388" t="s">
        <v>165</v>
      </c>
      <c r="M8388" s="18">
        <f t="shared" si="262"/>
        <v>4.833333333333333</v>
      </c>
      <c r="N8388" s="18">
        <f t="shared" si="263"/>
        <v>25.833333333333332</v>
      </c>
    </row>
    <row r="8389" spans="1:14" x14ac:dyDescent="0.25">
      <c r="A8389">
        <v>0</v>
      </c>
      <c r="B8389" t="s">
        <v>163</v>
      </c>
      <c r="C8389">
        <v>11</v>
      </c>
      <c r="D8389" t="s">
        <v>164</v>
      </c>
      <c r="E8389">
        <v>16</v>
      </c>
      <c r="F8389" t="s">
        <v>165</v>
      </c>
      <c r="G8389" s="9">
        <v>19</v>
      </c>
      <c r="H8389" t="s">
        <v>172</v>
      </c>
      <c r="I8389">
        <v>11</v>
      </c>
      <c r="J8389" t="s">
        <v>173</v>
      </c>
      <c r="K8389">
        <v>7</v>
      </c>
      <c r="L8389" t="s">
        <v>165</v>
      </c>
      <c r="M8389" s="18">
        <f t="shared" si="262"/>
        <v>0.91666666666666663</v>
      </c>
      <c r="N8389" s="18">
        <f t="shared" si="263"/>
        <v>19.916666666666668</v>
      </c>
    </row>
    <row r="8390" spans="1:14" x14ac:dyDescent="0.25">
      <c r="A8390">
        <v>3</v>
      </c>
      <c r="B8390" t="s">
        <v>163</v>
      </c>
      <c r="C8390">
        <v>11</v>
      </c>
      <c r="D8390" t="s">
        <v>164</v>
      </c>
      <c r="E8390">
        <v>16</v>
      </c>
      <c r="F8390" t="s">
        <v>165</v>
      </c>
      <c r="G8390" s="9">
        <v>24</v>
      </c>
      <c r="H8390" t="s">
        <v>172</v>
      </c>
      <c r="I8390">
        <v>4</v>
      </c>
      <c r="J8390" t="s">
        <v>173</v>
      </c>
      <c r="K8390">
        <v>1</v>
      </c>
      <c r="L8390" t="s">
        <v>165</v>
      </c>
      <c r="M8390" s="18">
        <f t="shared" si="262"/>
        <v>3.9166666666666665</v>
      </c>
      <c r="N8390" s="18">
        <f t="shared" si="263"/>
        <v>24.333333333333332</v>
      </c>
    </row>
    <row r="8391" spans="1:14" x14ac:dyDescent="0.25">
      <c r="A8391">
        <v>1</v>
      </c>
      <c r="B8391" t="s">
        <v>163</v>
      </c>
      <c r="C8391">
        <v>6</v>
      </c>
      <c r="D8391" t="s">
        <v>164</v>
      </c>
      <c r="E8391">
        <v>16</v>
      </c>
      <c r="F8391" t="s">
        <v>165</v>
      </c>
      <c r="G8391" s="9">
        <v>1</v>
      </c>
      <c r="H8391" t="s">
        <v>172</v>
      </c>
      <c r="I8391">
        <v>6</v>
      </c>
      <c r="J8391" t="s">
        <v>173</v>
      </c>
      <c r="K8391">
        <v>16</v>
      </c>
      <c r="L8391" t="s">
        <v>165</v>
      </c>
      <c r="M8391" s="18">
        <f t="shared" si="262"/>
        <v>1.5</v>
      </c>
      <c r="N8391" s="18">
        <f t="shared" si="263"/>
        <v>1.5</v>
      </c>
    </row>
    <row r="8392" spans="1:14" x14ac:dyDescent="0.25">
      <c r="A8392">
        <v>0</v>
      </c>
      <c r="B8392" t="s">
        <v>163</v>
      </c>
      <c r="C8392">
        <v>6</v>
      </c>
      <c r="D8392" t="s">
        <v>164</v>
      </c>
      <c r="E8392">
        <v>0</v>
      </c>
      <c r="F8392" t="s">
        <v>165</v>
      </c>
      <c r="G8392" s="9">
        <v>0</v>
      </c>
      <c r="H8392" t="s">
        <v>172</v>
      </c>
      <c r="I8392">
        <v>6</v>
      </c>
      <c r="J8392" t="s">
        <v>173</v>
      </c>
      <c r="K8392">
        <v>0</v>
      </c>
      <c r="L8392" t="s">
        <v>165</v>
      </c>
      <c r="M8392" s="18">
        <f t="shared" si="262"/>
        <v>0.5</v>
      </c>
      <c r="N8392" s="18">
        <f t="shared" si="263"/>
        <v>0.5</v>
      </c>
    </row>
    <row r="8393" spans="1:14" x14ac:dyDescent="0.25">
      <c r="A8393">
        <v>3</v>
      </c>
      <c r="B8393" t="s">
        <v>163</v>
      </c>
      <c r="C8393">
        <v>11</v>
      </c>
      <c r="D8393" t="s">
        <v>164</v>
      </c>
      <c r="E8393">
        <v>16</v>
      </c>
      <c r="F8393" t="s">
        <v>165</v>
      </c>
      <c r="G8393" s="9">
        <v>17</v>
      </c>
      <c r="H8393" t="s">
        <v>172</v>
      </c>
      <c r="I8393">
        <v>11</v>
      </c>
      <c r="J8393" t="s">
        <v>173</v>
      </c>
      <c r="K8393">
        <v>2</v>
      </c>
      <c r="L8393" t="s">
        <v>165</v>
      </c>
      <c r="M8393" s="18">
        <f t="shared" si="262"/>
        <v>3.9166666666666665</v>
      </c>
      <c r="N8393" s="18">
        <f t="shared" si="263"/>
        <v>17.916666666666668</v>
      </c>
    </row>
    <row r="8394" spans="1:14" x14ac:dyDescent="0.25">
      <c r="A8394">
        <v>1</v>
      </c>
      <c r="B8394" t="s">
        <v>163</v>
      </c>
      <c r="C8394">
        <v>5</v>
      </c>
      <c r="D8394" t="s">
        <v>164</v>
      </c>
      <c r="E8394">
        <v>16</v>
      </c>
      <c r="F8394" t="s">
        <v>165</v>
      </c>
      <c r="G8394" s="9">
        <v>28</v>
      </c>
      <c r="H8394" t="s">
        <v>172</v>
      </c>
      <c r="I8394">
        <v>7</v>
      </c>
      <c r="J8394" t="s">
        <v>173</v>
      </c>
      <c r="K8394">
        <v>14</v>
      </c>
      <c r="L8394" t="s">
        <v>165</v>
      </c>
      <c r="M8394" s="18">
        <f t="shared" si="262"/>
        <v>1.4166666666666667</v>
      </c>
      <c r="N8394" s="18">
        <f t="shared" si="263"/>
        <v>28.583333333333332</v>
      </c>
    </row>
    <row r="8395" spans="1:14" x14ac:dyDescent="0.25">
      <c r="A8395">
        <v>8</v>
      </c>
      <c r="B8395" t="s">
        <v>163</v>
      </c>
      <c r="C8395">
        <v>7</v>
      </c>
      <c r="D8395" t="s">
        <v>164</v>
      </c>
      <c r="E8395">
        <v>16</v>
      </c>
      <c r="F8395" t="s">
        <v>165</v>
      </c>
      <c r="G8395" s="9">
        <v>39</v>
      </c>
      <c r="H8395" t="s">
        <v>172</v>
      </c>
      <c r="I8395">
        <v>6</v>
      </c>
      <c r="J8395" t="s">
        <v>173</v>
      </c>
      <c r="K8395">
        <v>16</v>
      </c>
      <c r="L8395" t="s">
        <v>165</v>
      </c>
      <c r="M8395" s="18">
        <f t="shared" si="262"/>
        <v>8.5833333333333339</v>
      </c>
      <c r="N8395" s="18">
        <f t="shared" si="263"/>
        <v>39.5</v>
      </c>
    </row>
    <row r="8396" spans="1:14" x14ac:dyDescent="0.25">
      <c r="A8396">
        <v>0</v>
      </c>
      <c r="B8396" t="s">
        <v>163</v>
      </c>
      <c r="C8396">
        <v>4</v>
      </c>
      <c r="D8396" t="s">
        <v>164</v>
      </c>
      <c r="E8396">
        <v>16</v>
      </c>
      <c r="F8396" t="s">
        <v>165</v>
      </c>
      <c r="G8396" s="9">
        <v>8</v>
      </c>
      <c r="H8396" t="s">
        <v>172</v>
      </c>
      <c r="I8396">
        <v>10</v>
      </c>
      <c r="J8396" t="s">
        <v>173</v>
      </c>
      <c r="K8396">
        <v>3</v>
      </c>
      <c r="L8396" t="s">
        <v>165</v>
      </c>
      <c r="M8396" s="18">
        <f t="shared" si="262"/>
        <v>0.33333333333333331</v>
      </c>
      <c r="N8396" s="18">
        <f t="shared" si="263"/>
        <v>8.8333333333333339</v>
      </c>
    </row>
    <row r="8397" spans="1:14" x14ac:dyDescent="0.25">
      <c r="A8397">
        <v>0</v>
      </c>
      <c r="B8397" t="s">
        <v>163</v>
      </c>
      <c r="C8397">
        <v>2</v>
      </c>
      <c r="D8397" t="s">
        <v>164</v>
      </c>
      <c r="E8397">
        <v>0</v>
      </c>
      <c r="F8397" t="s">
        <v>165</v>
      </c>
      <c r="G8397" s="9">
        <v>0</v>
      </c>
      <c r="H8397" t="s">
        <v>172</v>
      </c>
      <c r="I8397">
        <v>2</v>
      </c>
      <c r="J8397" t="s">
        <v>173</v>
      </c>
      <c r="K8397">
        <v>0</v>
      </c>
      <c r="L8397" t="s">
        <v>165</v>
      </c>
      <c r="M8397" s="18">
        <f t="shared" si="262"/>
        <v>0.16666666666666666</v>
      </c>
      <c r="N8397" s="18">
        <f t="shared" si="263"/>
        <v>0.16666666666666666</v>
      </c>
    </row>
    <row r="8398" spans="1:14" x14ac:dyDescent="0.25">
      <c r="A8398">
        <v>5</v>
      </c>
      <c r="B8398" t="s">
        <v>163</v>
      </c>
      <c r="C8398">
        <v>11</v>
      </c>
      <c r="D8398" t="s">
        <v>164</v>
      </c>
      <c r="E8398">
        <v>16</v>
      </c>
      <c r="F8398" t="s">
        <v>165</v>
      </c>
      <c r="G8398" s="9">
        <v>17</v>
      </c>
      <c r="H8398" t="s">
        <v>172</v>
      </c>
      <c r="I8398">
        <v>11</v>
      </c>
      <c r="J8398" t="s">
        <v>173</v>
      </c>
      <c r="K8398">
        <v>2</v>
      </c>
      <c r="L8398" t="s">
        <v>165</v>
      </c>
      <c r="M8398" s="18">
        <f t="shared" si="262"/>
        <v>5.916666666666667</v>
      </c>
      <c r="N8398" s="18">
        <f t="shared" si="263"/>
        <v>17.916666666666668</v>
      </c>
    </row>
    <row r="8399" spans="1:14" x14ac:dyDescent="0.25">
      <c r="A8399">
        <v>5</v>
      </c>
      <c r="B8399" t="s">
        <v>163</v>
      </c>
      <c r="C8399">
        <v>11</v>
      </c>
      <c r="D8399" t="s">
        <v>164</v>
      </c>
      <c r="E8399">
        <v>16</v>
      </c>
      <c r="F8399" t="s">
        <v>165</v>
      </c>
      <c r="G8399" s="9">
        <v>15</v>
      </c>
      <c r="H8399" t="s">
        <v>172</v>
      </c>
      <c r="I8399">
        <v>6</v>
      </c>
      <c r="J8399" t="s">
        <v>173</v>
      </c>
      <c r="K8399">
        <v>16</v>
      </c>
      <c r="L8399" t="s">
        <v>165</v>
      </c>
      <c r="M8399" s="18">
        <f t="shared" si="262"/>
        <v>5.916666666666667</v>
      </c>
      <c r="N8399" s="18">
        <f t="shared" si="263"/>
        <v>15.5</v>
      </c>
    </row>
    <row r="8400" spans="1:14" x14ac:dyDescent="0.25">
      <c r="A8400">
        <v>5</v>
      </c>
      <c r="B8400" t="s">
        <v>163</v>
      </c>
      <c r="C8400">
        <v>11</v>
      </c>
      <c r="D8400" t="s">
        <v>164</v>
      </c>
      <c r="E8400">
        <v>16</v>
      </c>
      <c r="F8400" t="s">
        <v>165</v>
      </c>
      <c r="G8400" s="9">
        <v>13</v>
      </c>
      <c r="H8400" t="s">
        <v>172</v>
      </c>
      <c r="I8400">
        <v>3</v>
      </c>
      <c r="J8400" t="s">
        <v>173</v>
      </c>
      <c r="K8400">
        <v>13</v>
      </c>
      <c r="L8400" t="s">
        <v>165</v>
      </c>
      <c r="M8400" s="18">
        <f t="shared" si="262"/>
        <v>5.916666666666667</v>
      </c>
      <c r="N8400" s="18">
        <f t="shared" si="263"/>
        <v>13.25</v>
      </c>
    </row>
    <row r="8401" spans="1:14" x14ac:dyDescent="0.25">
      <c r="A8401">
        <v>5</v>
      </c>
      <c r="B8401" t="s">
        <v>163</v>
      </c>
      <c r="C8401">
        <v>11</v>
      </c>
      <c r="D8401" t="s">
        <v>164</v>
      </c>
      <c r="E8401">
        <v>16</v>
      </c>
      <c r="F8401" t="s">
        <v>165</v>
      </c>
      <c r="G8401" s="9">
        <v>8</v>
      </c>
      <c r="H8401" t="s">
        <v>172</v>
      </c>
      <c r="I8401">
        <v>11</v>
      </c>
      <c r="J8401" t="s">
        <v>173</v>
      </c>
      <c r="K8401">
        <v>29</v>
      </c>
      <c r="L8401" t="s">
        <v>165</v>
      </c>
      <c r="M8401" s="18">
        <f t="shared" si="262"/>
        <v>5.916666666666667</v>
      </c>
      <c r="N8401" s="18">
        <f t="shared" si="263"/>
        <v>8.9166666666666661</v>
      </c>
    </row>
    <row r="8402" spans="1:14" x14ac:dyDescent="0.25">
      <c r="A8402">
        <v>7</v>
      </c>
      <c r="B8402" t="s">
        <v>163</v>
      </c>
      <c r="C8402">
        <v>8</v>
      </c>
      <c r="D8402" t="s">
        <v>164</v>
      </c>
      <c r="E8402">
        <v>16</v>
      </c>
      <c r="F8402" t="s">
        <v>165</v>
      </c>
      <c r="G8402" s="9">
        <v>35</v>
      </c>
      <c r="H8402" t="s">
        <v>172</v>
      </c>
      <c r="I8402">
        <v>8</v>
      </c>
      <c r="J8402" t="s">
        <v>173</v>
      </c>
      <c r="K8402">
        <v>15</v>
      </c>
      <c r="L8402" t="s">
        <v>165</v>
      </c>
      <c r="M8402" s="18">
        <f t="shared" si="262"/>
        <v>7.666666666666667</v>
      </c>
      <c r="N8402" s="18">
        <f t="shared" si="263"/>
        <v>35.666666666666664</v>
      </c>
    </row>
    <row r="8403" spans="1:14" x14ac:dyDescent="0.25">
      <c r="A8403">
        <v>6</v>
      </c>
      <c r="B8403" t="s">
        <v>163</v>
      </c>
      <c r="C8403">
        <v>11</v>
      </c>
      <c r="D8403" t="s">
        <v>164</v>
      </c>
      <c r="E8403">
        <v>16</v>
      </c>
      <c r="F8403" t="s">
        <v>165</v>
      </c>
      <c r="G8403" s="9">
        <v>6</v>
      </c>
      <c r="H8403" t="s">
        <v>172</v>
      </c>
      <c r="I8403">
        <v>11</v>
      </c>
      <c r="J8403" t="s">
        <v>173</v>
      </c>
      <c r="K8403">
        <v>16</v>
      </c>
      <c r="L8403" t="s">
        <v>165</v>
      </c>
      <c r="M8403" s="18">
        <f t="shared" si="262"/>
        <v>6.916666666666667</v>
      </c>
      <c r="N8403" s="18">
        <f t="shared" si="263"/>
        <v>6.916666666666667</v>
      </c>
    </row>
    <row r="8404" spans="1:14" x14ac:dyDescent="0.25">
      <c r="A8404">
        <v>1</v>
      </c>
      <c r="B8404" t="s">
        <v>163</v>
      </c>
      <c r="C8404">
        <v>1</v>
      </c>
      <c r="D8404" t="s">
        <v>164</v>
      </c>
      <c r="E8404">
        <v>19</v>
      </c>
      <c r="F8404" t="s">
        <v>165</v>
      </c>
      <c r="G8404" s="9">
        <v>1</v>
      </c>
      <c r="H8404" t="s">
        <v>172</v>
      </c>
      <c r="I8404">
        <v>1</v>
      </c>
      <c r="J8404" t="s">
        <v>173</v>
      </c>
      <c r="K8404">
        <v>19</v>
      </c>
      <c r="L8404" t="s">
        <v>165</v>
      </c>
      <c r="M8404" s="18">
        <f t="shared" si="262"/>
        <v>1.0833333333333333</v>
      </c>
      <c r="N8404" s="18">
        <f t="shared" si="263"/>
        <v>1.0833333333333333</v>
      </c>
    </row>
    <row r="8405" spans="1:14" x14ac:dyDescent="0.25">
      <c r="A8405">
        <v>2</v>
      </c>
      <c r="B8405" t="s">
        <v>163</v>
      </c>
      <c r="C8405">
        <v>10</v>
      </c>
      <c r="D8405" t="s">
        <v>164</v>
      </c>
      <c r="E8405">
        <v>16</v>
      </c>
      <c r="F8405" t="s">
        <v>165</v>
      </c>
      <c r="G8405" s="9">
        <v>36</v>
      </c>
      <c r="H8405" t="s">
        <v>172</v>
      </c>
      <c r="I8405">
        <v>0</v>
      </c>
      <c r="J8405" t="s">
        <v>173</v>
      </c>
      <c r="K8405">
        <v>27</v>
      </c>
      <c r="L8405" t="s">
        <v>165</v>
      </c>
      <c r="M8405" s="18">
        <f t="shared" si="262"/>
        <v>2.8333333333333335</v>
      </c>
      <c r="N8405" s="18">
        <f t="shared" si="263"/>
        <v>36</v>
      </c>
    </row>
    <row r="8406" spans="1:14" x14ac:dyDescent="0.25">
      <c r="A8406">
        <v>3</v>
      </c>
      <c r="B8406" t="s">
        <v>163</v>
      </c>
      <c r="C8406">
        <v>9</v>
      </c>
      <c r="D8406" t="s">
        <v>164</v>
      </c>
      <c r="E8406">
        <v>16</v>
      </c>
      <c r="F8406" t="s">
        <v>165</v>
      </c>
      <c r="G8406" s="9">
        <v>13</v>
      </c>
      <c r="H8406" t="s">
        <v>172</v>
      </c>
      <c r="I8406">
        <v>1</v>
      </c>
      <c r="J8406" t="s">
        <v>173</v>
      </c>
      <c r="K8406">
        <v>4</v>
      </c>
      <c r="L8406" t="s">
        <v>165</v>
      </c>
      <c r="M8406" s="18">
        <f t="shared" si="262"/>
        <v>3.75</v>
      </c>
      <c r="N8406" s="18">
        <f t="shared" si="263"/>
        <v>13.083333333333334</v>
      </c>
    </row>
    <row r="8407" spans="1:14" x14ac:dyDescent="0.25">
      <c r="A8407">
        <v>7</v>
      </c>
      <c r="B8407" t="s">
        <v>163</v>
      </c>
      <c r="C8407">
        <v>10</v>
      </c>
      <c r="D8407" t="s">
        <v>164</v>
      </c>
      <c r="E8407">
        <v>25</v>
      </c>
      <c r="F8407" t="s">
        <v>165</v>
      </c>
      <c r="G8407" s="9">
        <v>7</v>
      </c>
      <c r="H8407" t="s">
        <v>172</v>
      </c>
      <c r="I8407">
        <v>10</v>
      </c>
      <c r="J8407" t="s">
        <v>173</v>
      </c>
      <c r="K8407">
        <v>25</v>
      </c>
      <c r="L8407" t="s">
        <v>165</v>
      </c>
      <c r="M8407" s="18">
        <f t="shared" si="262"/>
        <v>7.833333333333333</v>
      </c>
      <c r="N8407" s="18">
        <f t="shared" si="263"/>
        <v>7.833333333333333</v>
      </c>
    </row>
    <row r="8408" spans="1:14" x14ac:dyDescent="0.25">
      <c r="A8408">
        <v>6</v>
      </c>
      <c r="B8408" t="s">
        <v>163</v>
      </c>
      <c r="C8408">
        <v>11</v>
      </c>
      <c r="D8408" t="s">
        <v>164</v>
      </c>
      <c r="E8408">
        <v>1</v>
      </c>
      <c r="F8408" t="s">
        <v>165</v>
      </c>
      <c r="G8408" s="9">
        <v>25</v>
      </c>
      <c r="H8408" t="s">
        <v>172</v>
      </c>
      <c r="I8408">
        <v>4</v>
      </c>
      <c r="J8408" t="s">
        <v>173</v>
      </c>
      <c r="K8408">
        <v>15</v>
      </c>
      <c r="L8408" t="s">
        <v>165</v>
      </c>
      <c r="M8408" s="18">
        <f t="shared" si="262"/>
        <v>6.916666666666667</v>
      </c>
      <c r="N8408" s="18">
        <f t="shared" si="263"/>
        <v>25.333333333333332</v>
      </c>
    </row>
    <row r="8409" spans="1:14" x14ac:dyDescent="0.25">
      <c r="A8409">
        <v>2</v>
      </c>
      <c r="B8409" t="s">
        <v>163</v>
      </c>
      <c r="C8409">
        <v>1</v>
      </c>
      <c r="D8409" t="s">
        <v>164</v>
      </c>
      <c r="E8409">
        <v>3</v>
      </c>
      <c r="F8409" t="s">
        <v>165</v>
      </c>
      <c r="G8409" s="9">
        <v>2</v>
      </c>
      <c r="H8409" t="s">
        <v>172</v>
      </c>
      <c r="I8409">
        <v>1</v>
      </c>
      <c r="J8409" t="s">
        <v>173</v>
      </c>
      <c r="K8409">
        <v>3</v>
      </c>
      <c r="L8409" t="s">
        <v>165</v>
      </c>
      <c r="M8409" s="18">
        <f t="shared" si="262"/>
        <v>2.0833333333333335</v>
      </c>
      <c r="N8409" s="18">
        <f t="shared" si="263"/>
        <v>2.0833333333333335</v>
      </c>
    </row>
    <row r="8410" spans="1:14" x14ac:dyDescent="0.25">
      <c r="A8410">
        <v>5</v>
      </c>
      <c r="B8410" t="s">
        <v>163</v>
      </c>
      <c r="C8410">
        <v>11</v>
      </c>
      <c r="D8410" t="s">
        <v>164</v>
      </c>
      <c r="E8410">
        <v>16</v>
      </c>
      <c r="F8410" t="s">
        <v>165</v>
      </c>
      <c r="G8410" s="9">
        <v>25</v>
      </c>
      <c r="H8410" t="s">
        <v>172</v>
      </c>
      <c r="I8410">
        <v>7</v>
      </c>
      <c r="J8410" t="s">
        <v>173</v>
      </c>
      <c r="K8410">
        <v>10</v>
      </c>
      <c r="L8410" t="s">
        <v>165</v>
      </c>
      <c r="M8410" s="18">
        <f t="shared" si="262"/>
        <v>5.916666666666667</v>
      </c>
      <c r="N8410" s="18">
        <f t="shared" si="263"/>
        <v>25.583333333333332</v>
      </c>
    </row>
    <row r="8411" spans="1:14" x14ac:dyDescent="0.25">
      <c r="A8411">
        <v>6</v>
      </c>
      <c r="B8411" t="s">
        <v>163</v>
      </c>
      <c r="C8411">
        <v>4</v>
      </c>
      <c r="D8411" t="s">
        <v>164</v>
      </c>
      <c r="E8411">
        <v>16</v>
      </c>
      <c r="F8411" t="s">
        <v>165</v>
      </c>
      <c r="G8411" s="9">
        <v>7</v>
      </c>
      <c r="H8411" t="s">
        <v>172</v>
      </c>
      <c r="I8411">
        <v>9</v>
      </c>
      <c r="J8411" t="s">
        <v>173</v>
      </c>
      <c r="K8411">
        <v>16</v>
      </c>
      <c r="L8411" t="s">
        <v>165</v>
      </c>
      <c r="M8411" s="18">
        <f t="shared" si="262"/>
        <v>6.333333333333333</v>
      </c>
      <c r="N8411" s="18">
        <f t="shared" si="263"/>
        <v>7.75</v>
      </c>
    </row>
    <row r="8412" spans="1:14" x14ac:dyDescent="0.25">
      <c r="A8412">
        <v>6</v>
      </c>
      <c r="B8412" t="s">
        <v>163</v>
      </c>
      <c r="C8412">
        <v>3</v>
      </c>
      <c r="D8412" t="s">
        <v>164</v>
      </c>
      <c r="E8412">
        <v>16</v>
      </c>
      <c r="F8412" t="s">
        <v>165</v>
      </c>
      <c r="G8412" s="9">
        <v>19</v>
      </c>
      <c r="H8412" t="s">
        <v>172</v>
      </c>
      <c r="I8412">
        <v>11</v>
      </c>
      <c r="J8412" t="s">
        <v>173</v>
      </c>
      <c r="K8412">
        <v>7</v>
      </c>
      <c r="L8412" t="s">
        <v>165</v>
      </c>
      <c r="M8412" s="18">
        <f t="shared" si="262"/>
        <v>6.25</v>
      </c>
      <c r="N8412" s="18">
        <f t="shared" si="263"/>
        <v>19.916666666666668</v>
      </c>
    </row>
    <row r="8413" spans="1:14" x14ac:dyDescent="0.25">
      <c r="A8413">
        <v>3</v>
      </c>
      <c r="B8413" t="s">
        <v>163</v>
      </c>
      <c r="C8413">
        <v>1</v>
      </c>
      <c r="D8413" t="s">
        <v>164</v>
      </c>
      <c r="E8413">
        <v>17</v>
      </c>
      <c r="F8413" t="s">
        <v>165</v>
      </c>
      <c r="G8413" s="9">
        <v>9</v>
      </c>
      <c r="H8413" t="s">
        <v>172</v>
      </c>
      <c r="I8413">
        <v>3</v>
      </c>
      <c r="J8413" t="s">
        <v>173</v>
      </c>
      <c r="K8413">
        <v>4</v>
      </c>
      <c r="L8413" t="s">
        <v>165</v>
      </c>
      <c r="M8413" s="18">
        <f t="shared" si="262"/>
        <v>3.0833333333333335</v>
      </c>
      <c r="N8413" s="18">
        <f t="shared" si="263"/>
        <v>9.25</v>
      </c>
    </row>
    <row r="8414" spans="1:14" x14ac:dyDescent="0.25">
      <c r="A8414">
        <v>7</v>
      </c>
      <c r="B8414" t="s">
        <v>163</v>
      </c>
      <c r="C8414">
        <v>5</v>
      </c>
      <c r="D8414" t="s">
        <v>164</v>
      </c>
      <c r="E8414">
        <v>16</v>
      </c>
      <c r="F8414" t="s">
        <v>165</v>
      </c>
      <c r="G8414" s="9">
        <v>14</v>
      </c>
      <c r="H8414" t="s">
        <v>172</v>
      </c>
      <c r="I8414">
        <v>6</v>
      </c>
      <c r="J8414" t="s">
        <v>173</v>
      </c>
      <c r="K8414">
        <v>20</v>
      </c>
      <c r="L8414" t="s">
        <v>165</v>
      </c>
      <c r="M8414" s="18">
        <f t="shared" si="262"/>
        <v>7.416666666666667</v>
      </c>
      <c r="N8414" s="18">
        <f t="shared" si="263"/>
        <v>14.5</v>
      </c>
    </row>
    <row r="8415" spans="1:14" x14ac:dyDescent="0.25">
      <c r="A8415">
        <v>6</v>
      </c>
      <c r="B8415" t="s">
        <v>163</v>
      </c>
      <c r="C8415">
        <v>10</v>
      </c>
      <c r="D8415" t="s">
        <v>164</v>
      </c>
      <c r="E8415">
        <v>16</v>
      </c>
      <c r="F8415" t="s">
        <v>165</v>
      </c>
      <c r="G8415" s="9">
        <v>10</v>
      </c>
      <c r="H8415" t="s">
        <v>172</v>
      </c>
      <c r="I8415">
        <v>1</v>
      </c>
      <c r="J8415" t="s">
        <v>173</v>
      </c>
      <c r="K8415">
        <v>0</v>
      </c>
      <c r="L8415" t="s">
        <v>165</v>
      </c>
      <c r="M8415" s="18">
        <f t="shared" si="262"/>
        <v>6.833333333333333</v>
      </c>
      <c r="N8415" s="18">
        <f t="shared" si="263"/>
        <v>10.083333333333334</v>
      </c>
    </row>
    <row r="8416" spans="1:14" x14ac:dyDescent="0.25">
      <c r="A8416">
        <v>6</v>
      </c>
      <c r="B8416" t="s">
        <v>163</v>
      </c>
      <c r="C8416">
        <v>6</v>
      </c>
      <c r="D8416" t="s">
        <v>164</v>
      </c>
      <c r="E8416">
        <v>16</v>
      </c>
      <c r="F8416" t="s">
        <v>165</v>
      </c>
      <c r="G8416" s="9">
        <v>9</v>
      </c>
      <c r="H8416" t="s">
        <v>172</v>
      </c>
      <c r="I8416">
        <v>8</v>
      </c>
      <c r="J8416" t="s">
        <v>173</v>
      </c>
      <c r="K8416">
        <v>16</v>
      </c>
      <c r="L8416" t="s">
        <v>165</v>
      </c>
      <c r="M8416" s="18">
        <f t="shared" si="262"/>
        <v>6.5</v>
      </c>
      <c r="N8416" s="18">
        <f t="shared" si="263"/>
        <v>9.6666666666666661</v>
      </c>
    </row>
    <row r="8417" spans="1:14" x14ac:dyDescent="0.25">
      <c r="A8417">
        <v>0</v>
      </c>
      <c r="B8417" t="s">
        <v>163</v>
      </c>
      <c r="C8417">
        <v>11</v>
      </c>
      <c r="D8417" t="s">
        <v>164</v>
      </c>
      <c r="E8417">
        <v>16</v>
      </c>
      <c r="F8417" t="s">
        <v>165</v>
      </c>
      <c r="G8417" s="9">
        <v>18</v>
      </c>
      <c r="H8417" t="s">
        <v>172</v>
      </c>
      <c r="I8417">
        <v>0</v>
      </c>
      <c r="J8417" t="s">
        <v>173</v>
      </c>
      <c r="K8417">
        <v>14</v>
      </c>
      <c r="L8417" t="s">
        <v>165</v>
      </c>
      <c r="M8417" s="18">
        <f t="shared" si="262"/>
        <v>0.91666666666666663</v>
      </c>
      <c r="N8417" s="18">
        <f t="shared" si="263"/>
        <v>18</v>
      </c>
    </row>
    <row r="8418" spans="1:14" x14ac:dyDescent="0.25">
      <c r="A8418">
        <v>3</v>
      </c>
      <c r="B8418" t="s">
        <v>163</v>
      </c>
      <c r="C8418">
        <v>4</v>
      </c>
      <c r="D8418" t="s">
        <v>164</v>
      </c>
      <c r="E8418">
        <v>16</v>
      </c>
      <c r="F8418" t="s">
        <v>165</v>
      </c>
      <c r="G8418" s="9">
        <v>6</v>
      </c>
      <c r="H8418" t="s">
        <v>172</v>
      </c>
      <c r="I8418">
        <v>1</v>
      </c>
      <c r="J8418" t="s">
        <v>173</v>
      </c>
      <c r="K8418">
        <v>12</v>
      </c>
      <c r="L8418" t="s">
        <v>165</v>
      </c>
      <c r="M8418" s="18">
        <f t="shared" si="262"/>
        <v>3.3333333333333335</v>
      </c>
      <c r="N8418" s="18">
        <f t="shared" si="263"/>
        <v>6.083333333333333</v>
      </c>
    </row>
    <row r="8419" spans="1:14" x14ac:dyDescent="0.25">
      <c r="A8419">
        <v>3</v>
      </c>
      <c r="B8419" t="s">
        <v>163</v>
      </c>
      <c r="C8419">
        <v>11</v>
      </c>
      <c r="D8419" t="s">
        <v>164</v>
      </c>
      <c r="E8419">
        <v>13</v>
      </c>
      <c r="F8419" t="s">
        <v>165</v>
      </c>
      <c r="G8419" s="9">
        <v>3</v>
      </c>
      <c r="H8419" t="s">
        <v>172</v>
      </c>
      <c r="I8419">
        <v>11</v>
      </c>
      <c r="J8419" t="s">
        <v>173</v>
      </c>
      <c r="K8419">
        <v>13</v>
      </c>
      <c r="L8419" t="s">
        <v>165</v>
      </c>
      <c r="M8419" s="18">
        <f t="shared" si="262"/>
        <v>3.9166666666666665</v>
      </c>
      <c r="N8419" s="18">
        <f t="shared" si="263"/>
        <v>3.9166666666666665</v>
      </c>
    </row>
    <row r="8420" spans="1:14" x14ac:dyDescent="0.25">
      <c r="A8420">
        <v>6</v>
      </c>
      <c r="B8420" t="s">
        <v>163</v>
      </c>
      <c r="C8420">
        <v>5</v>
      </c>
      <c r="D8420" t="s">
        <v>164</v>
      </c>
      <c r="E8420">
        <v>30</v>
      </c>
      <c r="F8420" t="s">
        <v>165</v>
      </c>
      <c r="G8420" s="9">
        <v>6</v>
      </c>
      <c r="H8420" t="s">
        <v>172</v>
      </c>
      <c r="I8420">
        <v>5</v>
      </c>
      <c r="J8420" t="s">
        <v>173</v>
      </c>
      <c r="K8420">
        <v>30</v>
      </c>
      <c r="L8420" t="s">
        <v>165</v>
      </c>
      <c r="M8420" s="18">
        <f t="shared" si="262"/>
        <v>6.416666666666667</v>
      </c>
      <c r="N8420" s="18">
        <f t="shared" si="263"/>
        <v>6.416666666666667</v>
      </c>
    </row>
    <row r="8421" spans="1:14" x14ac:dyDescent="0.25">
      <c r="A8421">
        <v>2</v>
      </c>
      <c r="B8421" t="s">
        <v>163</v>
      </c>
      <c r="C8421">
        <v>4</v>
      </c>
      <c r="D8421" t="s">
        <v>164</v>
      </c>
      <c r="E8421">
        <v>15</v>
      </c>
      <c r="F8421" t="s">
        <v>165</v>
      </c>
      <c r="G8421" s="9">
        <v>3</v>
      </c>
      <c r="H8421" t="s">
        <v>172</v>
      </c>
      <c r="I8421">
        <v>6</v>
      </c>
      <c r="J8421" t="s">
        <v>173</v>
      </c>
      <c r="K8421">
        <v>8</v>
      </c>
      <c r="L8421" t="s">
        <v>165</v>
      </c>
      <c r="M8421" s="18">
        <f t="shared" si="262"/>
        <v>2.3333333333333335</v>
      </c>
      <c r="N8421" s="18">
        <f t="shared" si="263"/>
        <v>3.5</v>
      </c>
    </row>
    <row r="8422" spans="1:14" x14ac:dyDescent="0.25">
      <c r="A8422">
        <v>2</v>
      </c>
      <c r="B8422" t="s">
        <v>163</v>
      </c>
      <c r="C8422">
        <v>6</v>
      </c>
      <c r="D8422" t="s">
        <v>164</v>
      </c>
      <c r="E8422">
        <v>28</v>
      </c>
      <c r="F8422" t="s">
        <v>165</v>
      </c>
      <c r="G8422" s="9">
        <v>2</v>
      </c>
      <c r="H8422" t="s">
        <v>172</v>
      </c>
      <c r="I8422">
        <v>6</v>
      </c>
      <c r="J8422" t="s">
        <v>173</v>
      </c>
      <c r="K8422">
        <v>28</v>
      </c>
      <c r="L8422" t="s">
        <v>165</v>
      </c>
      <c r="M8422" s="18">
        <f t="shared" si="262"/>
        <v>2.5</v>
      </c>
      <c r="N8422" s="18">
        <f t="shared" si="263"/>
        <v>2.5</v>
      </c>
    </row>
    <row r="8423" spans="1:14" x14ac:dyDescent="0.25">
      <c r="A8423">
        <v>1</v>
      </c>
      <c r="B8423" t="s">
        <v>163</v>
      </c>
      <c r="C8423">
        <v>9</v>
      </c>
      <c r="D8423" t="s">
        <v>164</v>
      </c>
      <c r="E8423">
        <v>13</v>
      </c>
      <c r="F8423" t="s">
        <v>165</v>
      </c>
      <c r="G8423" s="9">
        <v>1</v>
      </c>
      <c r="H8423" t="s">
        <v>172</v>
      </c>
      <c r="I8423">
        <v>9</v>
      </c>
      <c r="J8423" t="s">
        <v>173</v>
      </c>
      <c r="K8423">
        <v>13</v>
      </c>
      <c r="L8423" t="s">
        <v>165</v>
      </c>
      <c r="M8423" s="18">
        <f t="shared" si="262"/>
        <v>1.75</v>
      </c>
      <c r="N8423" s="18">
        <f t="shared" si="263"/>
        <v>1.75</v>
      </c>
    </row>
    <row r="8424" spans="1:14" x14ac:dyDescent="0.25">
      <c r="A8424">
        <v>0</v>
      </c>
      <c r="B8424" t="s">
        <v>163</v>
      </c>
      <c r="C8424">
        <v>10</v>
      </c>
      <c r="D8424" t="s">
        <v>164</v>
      </c>
      <c r="E8424">
        <v>6</v>
      </c>
      <c r="F8424" t="s">
        <v>165</v>
      </c>
      <c r="G8424" s="9">
        <v>0</v>
      </c>
      <c r="H8424" t="s">
        <v>172</v>
      </c>
      <c r="I8424">
        <v>10</v>
      </c>
      <c r="J8424" t="s">
        <v>173</v>
      </c>
      <c r="K8424">
        <v>6</v>
      </c>
      <c r="L8424" t="s">
        <v>165</v>
      </c>
      <c r="M8424" s="18">
        <f t="shared" si="262"/>
        <v>0.83333333333333337</v>
      </c>
      <c r="N8424" s="18">
        <f t="shared" si="263"/>
        <v>0.83333333333333337</v>
      </c>
    </row>
    <row r="8425" spans="1:14" x14ac:dyDescent="0.25">
      <c r="A8425">
        <v>0</v>
      </c>
      <c r="B8425" t="s">
        <v>163</v>
      </c>
      <c r="C8425">
        <v>8</v>
      </c>
      <c r="D8425" t="s">
        <v>164</v>
      </c>
      <c r="E8425">
        <v>16</v>
      </c>
      <c r="F8425" t="s">
        <v>165</v>
      </c>
      <c r="G8425" s="9">
        <v>2</v>
      </c>
      <c r="H8425" t="s">
        <v>172</v>
      </c>
      <c r="I8425">
        <v>2</v>
      </c>
      <c r="J8425" t="s">
        <v>173</v>
      </c>
      <c r="K8425">
        <v>0</v>
      </c>
      <c r="L8425" t="s">
        <v>165</v>
      </c>
      <c r="M8425" s="18">
        <f t="shared" si="262"/>
        <v>0.66666666666666663</v>
      </c>
      <c r="N8425" s="18">
        <f t="shared" si="263"/>
        <v>2.1666666666666665</v>
      </c>
    </row>
    <row r="8426" spans="1:14" x14ac:dyDescent="0.25">
      <c r="A8426">
        <v>7</v>
      </c>
      <c r="B8426" t="s">
        <v>163</v>
      </c>
      <c r="C8426">
        <v>5</v>
      </c>
      <c r="D8426" t="s">
        <v>164</v>
      </c>
      <c r="E8426">
        <v>16</v>
      </c>
      <c r="F8426" t="s">
        <v>165</v>
      </c>
      <c r="G8426" s="9">
        <v>14</v>
      </c>
      <c r="H8426" t="s">
        <v>172</v>
      </c>
      <c r="I8426">
        <v>10</v>
      </c>
      <c r="J8426" t="s">
        <v>173</v>
      </c>
      <c r="K8426">
        <v>23</v>
      </c>
      <c r="L8426" t="s">
        <v>165</v>
      </c>
      <c r="M8426" s="18">
        <f t="shared" si="262"/>
        <v>7.416666666666667</v>
      </c>
      <c r="N8426" s="18">
        <f t="shared" si="263"/>
        <v>14.833333333333334</v>
      </c>
    </row>
    <row r="8427" spans="1:14" x14ac:dyDescent="0.25">
      <c r="A8427">
        <v>0</v>
      </c>
      <c r="B8427" t="s">
        <v>163</v>
      </c>
      <c r="C8427">
        <v>1</v>
      </c>
      <c r="D8427" t="s">
        <v>164</v>
      </c>
      <c r="E8427">
        <v>13</v>
      </c>
      <c r="F8427" t="s">
        <v>165</v>
      </c>
      <c r="G8427" s="9">
        <v>0</v>
      </c>
      <c r="H8427" t="s">
        <v>172</v>
      </c>
      <c r="I8427">
        <v>1</v>
      </c>
      <c r="J8427" t="s">
        <v>173</v>
      </c>
      <c r="K8427">
        <v>13</v>
      </c>
      <c r="L8427" t="s">
        <v>165</v>
      </c>
      <c r="M8427" s="18">
        <f t="shared" si="262"/>
        <v>8.3333333333333329E-2</v>
      </c>
      <c r="N8427" s="18">
        <f t="shared" si="263"/>
        <v>8.3333333333333329E-2</v>
      </c>
    </row>
    <row r="8428" spans="1:14" x14ac:dyDescent="0.25">
      <c r="A8428">
        <v>8</v>
      </c>
      <c r="B8428" t="s">
        <v>163</v>
      </c>
      <c r="C8428">
        <v>6</v>
      </c>
      <c r="D8428" t="s">
        <v>164</v>
      </c>
      <c r="E8428">
        <v>16</v>
      </c>
      <c r="F8428" t="s">
        <v>165</v>
      </c>
      <c r="G8428" s="9">
        <v>30</v>
      </c>
      <c r="H8428" t="s">
        <v>172</v>
      </c>
      <c r="I8428">
        <v>0</v>
      </c>
      <c r="J8428" t="s">
        <v>173</v>
      </c>
      <c r="K8428">
        <v>6</v>
      </c>
      <c r="L8428" t="s">
        <v>165</v>
      </c>
      <c r="M8428" s="18">
        <f t="shared" si="262"/>
        <v>8.5</v>
      </c>
      <c r="N8428" s="18">
        <f t="shared" si="263"/>
        <v>30</v>
      </c>
    </row>
    <row r="8429" spans="1:14" x14ac:dyDescent="0.25">
      <c r="A8429">
        <v>2</v>
      </c>
      <c r="B8429" t="s">
        <v>163</v>
      </c>
      <c r="C8429">
        <v>11</v>
      </c>
      <c r="D8429" t="s">
        <v>164</v>
      </c>
      <c r="E8429">
        <v>16</v>
      </c>
      <c r="F8429" t="s">
        <v>165</v>
      </c>
      <c r="G8429" s="9">
        <v>24</v>
      </c>
      <c r="H8429" t="s">
        <v>172</v>
      </c>
      <c r="I8429">
        <v>8</v>
      </c>
      <c r="J8429" t="s">
        <v>173</v>
      </c>
      <c r="K8429">
        <v>8</v>
      </c>
      <c r="L8429" t="s">
        <v>165</v>
      </c>
      <c r="M8429" s="18">
        <f t="shared" si="262"/>
        <v>2.9166666666666665</v>
      </c>
      <c r="N8429" s="18">
        <f t="shared" si="263"/>
        <v>24.666666666666668</v>
      </c>
    </row>
    <row r="8430" spans="1:14" x14ac:dyDescent="0.25">
      <c r="A8430">
        <v>2</v>
      </c>
      <c r="B8430" t="s">
        <v>163</v>
      </c>
      <c r="C8430">
        <v>1</v>
      </c>
      <c r="D8430" t="s">
        <v>164</v>
      </c>
      <c r="E8430">
        <v>16</v>
      </c>
      <c r="F8430" t="s">
        <v>165</v>
      </c>
      <c r="G8430" s="9">
        <v>2</v>
      </c>
      <c r="H8430" t="s">
        <v>172</v>
      </c>
      <c r="I8430">
        <v>11</v>
      </c>
      <c r="J8430" t="s">
        <v>173</v>
      </c>
      <c r="K8430">
        <v>0</v>
      </c>
      <c r="L8430" t="s">
        <v>165</v>
      </c>
      <c r="M8430" s="18">
        <f t="shared" si="262"/>
        <v>2.0833333333333335</v>
      </c>
      <c r="N8430" s="18">
        <f t="shared" si="263"/>
        <v>2.9166666666666665</v>
      </c>
    </row>
    <row r="8431" spans="1:14" x14ac:dyDescent="0.25">
      <c r="A8431">
        <v>0</v>
      </c>
      <c r="B8431" t="s">
        <v>163</v>
      </c>
      <c r="C8431">
        <v>11</v>
      </c>
      <c r="D8431" t="s">
        <v>164</v>
      </c>
      <c r="E8431">
        <v>10</v>
      </c>
      <c r="F8431" t="s">
        <v>165</v>
      </c>
      <c r="G8431" s="9">
        <v>0</v>
      </c>
      <c r="H8431" t="s">
        <v>172</v>
      </c>
      <c r="I8431">
        <v>11</v>
      </c>
      <c r="J8431" t="s">
        <v>173</v>
      </c>
      <c r="K8431">
        <v>10</v>
      </c>
      <c r="L8431" t="s">
        <v>165</v>
      </c>
      <c r="M8431" s="18">
        <f t="shared" si="262"/>
        <v>0.91666666666666663</v>
      </c>
      <c r="N8431" s="18">
        <f t="shared" si="263"/>
        <v>0.91666666666666663</v>
      </c>
    </row>
    <row r="8432" spans="1:14" x14ac:dyDescent="0.25">
      <c r="A8432">
        <v>6</v>
      </c>
      <c r="B8432" t="s">
        <v>163</v>
      </c>
      <c r="C8432">
        <v>0</v>
      </c>
      <c r="D8432" t="s">
        <v>164</v>
      </c>
      <c r="E8432">
        <v>16</v>
      </c>
      <c r="F8432" t="s">
        <v>165</v>
      </c>
      <c r="G8432" s="9">
        <v>12</v>
      </c>
      <c r="H8432" t="s">
        <v>172</v>
      </c>
      <c r="I8432">
        <v>0</v>
      </c>
      <c r="J8432" t="s">
        <v>173</v>
      </c>
      <c r="K8432">
        <v>8</v>
      </c>
      <c r="L8432" t="s">
        <v>165</v>
      </c>
      <c r="M8432" s="18">
        <f t="shared" si="262"/>
        <v>6</v>
      </c>
      <c r="N8432" s="18">
        <f t="shared" si="263"/>
        <v>12</v>
      </c>
    </row>
    <row r="8433" spans="1:14" x14ac:dyDescent="0.25">
      <c r="A8433">
        <v>1</v>
      </c>
      <c r="B8433" t="s">
        <v>163</v>
      </c>
      <c r="C8433">
        <v>3</v>
      </c>
      <c r="D8433" t="s">
        <v>164</v>
      </c>
      <c r="E8433">
        <v>16</v>
      </c>
      <c r="F8433" t="s">
        <v>165</v>
      </c>
      <c r="G8433" s="9">
        <v>7</v>
      </c>
      <c r="H8433" t="s">
        <v>172</v>
      </c>
      <c r="I8433">
        <v>9</v>
      </c>
      <c r="J8433" t="s">
        <v>173</v>
      </c>
      <c r="K8433">
        <v>21</v>
      </c>
      <c r="L8433" t="s">
        <v>165</v>
      </c>
      <c r="M8433" s="18">
        <f t="shared" si="262"/>
        <v>1.25</v>
      </c>
      <c r="N8433" s="18">
        <f t="shared" si="263"/>
        <v>7.75</v>
      </c>
    </row>
    <row r="8434" spans="1:14" x14ac:dyDescent="0.25">
      <c r="A8434">
        <v>0</v>
      </c>
      <c r="B8434" t="s">
        <v>163</v>
      </c>
      <c r="C8434">
        <v>4</v>
      </c>
      <c r="D8434" t="s">
        <v>164</v>
      </c>
      <c r="E8434">
        <v>16</v>
      </c>
      <c r="F8434" t="s">
        <v>165</v>
      </c>
      <c r="G8434" s="9">
        <v>11</v>
      </c>
      <c r="H8434" t="s">
        <v>172</v>
      </c>
      <c r="I8434">
        <v>0</v>
      </c>
      <c r="J8434" t="s">
        <v>173</v>
      </c>
      <c r="K8434">
        <v>13</v>
      </c>
      <c r="L8434" t="s">
        <v>165</v>
      </c>
      <c r="M8434" s="18">
        <f t="shared" si="262"/>
        <v>0.33333333333333331</v>
      </c>
      <c r="N8434" s="18">
        <f t="shared" si="263"/>
        <v>11</v>
      </c>
    </row>
    <row r="8435" spans="1:14" x14ac:dyDescent="0.25">
      <c r="A8435">
        <v>7</v>
      </c>
      <c r="B8435" t="s">
        <v>163</v>
      </c>
      <c r="C8435">
        <v>1</v>
      </c>
      <c r="D8435" t="s">
        <v>164</v>
      </c>
      <c r="E8435">
        <v>11</v>
      </c>
      <c r="F8435" t="s">
        <v>165</v>
      </c>
      <c r="G8435" s="9">
        <v>7</v>
      </c>
      <c r="H8435" t="s">
        <v>172</v>
      </c>
      <c r="I8435">
        <v>1</v>
      </c>
      <c r="J8435" t="s">
        <v>173</v>
      </c>
      <c r="K8435">
        <v>11</v>
      </c>
      <c r="L8435" t="s">
        <v>165</v>
      </c>
      <c r="M8435" s="18">
        <f t="shared" si="262"/>
        <v>7.083333333333333</v>
      </c>
      <c r="N8435" s="18">
        <f t="shared" si="263"/>
        <v>7.083333333333333</v>
      </c>
    </row>
    <row r="8436" spans="1:14" x14ac:dyDescent="0.25">
      <c r="A8436">
        <v>2</v>
      </c>
      <c r="B8436" t="s">
        <v>163</v>
      </c>
      <c r="C8436">
        <v>4</v>
      </c>
      <c r="D8436" t="s">
        <v>164</v>
      </c>
      <c r="E8436">
        <v>16</v>
      </c>
      <c r="F8436" t="s">
        <v>165</v>
      </c>
      <c r="G8436" s="9">
        <v>11</v>
      </c>
      <c r="H8436" t="s">
        <v>172</v>
      </c>
      <c r="I8436">
        <v>7</v>
      </c>
      <c r="J8436" t="s">
        <v>173</v>
      </c>
      <c r="K8436">
        <v>28</v>
      </c>
      <c r="L8436" t="s">
        <v>165</v>
      </c>
      <c r="M8436" s="18">
        <f t="shared" si="262"/>
        <v>2.3333333333333335</v>
      </c>
      <c r="N8436" s="18">
        <f t="shared" si="263"/>
        <v>11.583333333333334</v>
      </c>
    </row>
    <row r="8437" spans="1:14" x14ac:dyDescent="0.25">
      <c r="A8437">
        <v>1</v>
      </c>
      <c r="B8437" t="s">
        <v>163</v>
      </c>
      <c r="C8437">
        <v>5</v>
      </c>
      <c r="D8437" t="s">
        <v>164</v>
      </c>
      <c r="E8437">
        <v>16</v>
      </c>
      <c r="F8437" t="s">
        <v>165</v>
      </c>
      <c r="G8437" s="9">
        <v>10</v>
      </c>
      <c r="H8437" t="s">
        <v>172</v>
      </c>
      <c r="I8437">
        <v>0</v>
      </c>
      <c r="J8437" t="s">
        <v>173</v>
      </c>
      <c r="K8437">
        <v>10</v>
      </c>
      <c r="L8437" t="s">
        <v>165</v>
      </c>
      <c r="M8437" s="18">
        <f t="shared" si="262"/>
        <v>1.4166666666666667</v>
      </c>
      <c r="N8437" s="18">
        <f t="shared" si="263"/>
        <v>10</v>
      </c>
    </row>
    <row r="8438" spans="1:14" x14ac:dyDescent="0.25">
      <c r="A8438">
        <v>0</v>
      </c>
      <c r="B8438" t="s">
        <v>163</v>
      </c>
      <c r="C8438">
        <v>11</v>
      </c>
      <c r="D8438" t="s">
        <v>164</v>
      </c>
      <c r="E8438">
        <v>10</v>
      </c>
      <c r="F8438" t="s">
        <v>165</v>
      </c>
      <c r="G8438" s="9">
        <v>0</v>
      </c>
      <c r="H8438" t="s">
        <v>172</v>
      </c>
      <c r="I8438">
        <v>11</v>
      </c>
      <c r="J8438" t="s">
        <v>173</v>
      </c>
      <c r="K8438">
        <v>10</v>
      </c>
      <c r="L8438" t="s">
        <v>165</v>
      </c>
      <c r="M8438" s="18">
        <f t="shared" si="262"/>
        <v>0.91666666666666663</v>
      </c>
      <c r="N8438" s="18">
        <f t="shared" si="263"/>
        <v>0.91666666666666663</v>
      </c>
    </row>
    <row r="8439" spans="1:14" x14ac:dyDescent="0.25">
      <c r="A8439">
        <v>1</v>
      </c>
      <c r="B8439" t="s">
        <v>163</v>
      </c>
      <c r="C8439">
        <v>0</v>
      </c>
      <c r="D8439" t="s">
        <v>164</v>
      </c>
      <c r="E8439">
        <v>16</v>
      </c>
      <c r="F8439" t="s">
        <v>165</v>
      </c>
      <c r="G8439" s="9">
        <v>37</v>
      </c>
      <c r="H8439" t="s">
        <v>172</v>
      </c>
      <c r="I8439">
        <v>1</v>
      </c>
      <c r="J8439" t="s">
        <v>173</v>
      </c>
      <c r="K8439">
        <v>9</v>
      </c>
      <c r="L8439" t="s">
        <v>165</v>
      </c>
      <c r="M8439" s="18">
        <f t="shared" si="262"/>
        <v>1</v>
      </c>
      <c r="N8439" s="18">
        <f t="shared" si="263"/>
        <v>37.083333333333336</v>
      </c>
    </row>
    <row r="8440" spans="1:14" x14ac:dyDescent="0.25">
      <c r="A8440">
        <v>3</v>
      </c>
      <c r="B8440" t="s">
        <v>163</v>
      </c>
      <c r="C8440">
        <v>10</v>
      </c>
      <c r="D8440" t="s">
        <v>164</v>
      </c>
      <c r="E8440">
        <v>16</v>
      </c>
      <c r="F8440" t="s">
        <v>165</v>
      </c>
      <c r="G8440" s="9">
        <v>7</v>
      </c>
      <c r="H8440" t="s">
        <v>172</v>
      </c>
      <c r="I8440">
        <v>8</v>
      </c>
      <c r="J8440" t="s">
        <v>173</v>
      </c>
      <c r="K8440">
        <v>2</v>
      </c>
      <c r="L8440" t="s">
        <v>165</v>
      </c>
      <c r="M8440" s="18">
        <f t="shared" si="262"/>
        <v>3.8333333333333335</v>
      </c>
      <c r="N8440" s="18">
        <f t="shared" si="263"/>
        <v>7.666666666666667</v>
      </c>
    </row>
    <row r="8441" spans="1:14" x14ac:dyDescent="0.25">
      <c r="A8441">
        <v>1</v>
      </c>
      <c r="B8441" t="s">
        <v>163</v>
      </c>
      <c r="C8441">
        <v>0</v>
      </c>
      <c r="D8441" t="s">
        <v>164</v>
      </c>
      <c r="E8441">
        <v>16</v>
      </c>
      <c r="F8441" t="s">
        <v>165</v>
      </c>
      <c r="G8441" s="9">
        <v>3</v>
      </c>
      <c r="H8441" t="s">
        <v>172</v>
      </c>
      <c r="I8441">
        <v>0</v>
      </c>
      <c r="J8441" t="s">
        <v>173</v>
      </c>
      <c r="K8441">
        <v>17</v>
      </c>
      <c r="L8441" t="s">
        <v>165</v>
      </c>
      <c r="M8441" s="18">
        <f t="shared" si="262"/>
        <v>1</v>
      </c>
      <c r="N8441" s="18">
        <f t="shared" si="263"/>
        <v>3</v>
      </c>
    </row>
    <row r="8442" spans="1:14" x14ac:dyDescent="0.25">
      <c r="A8442">
        <v>0</v>
      </c>
      <c r="B8442" t="s">
        <v>163</v>
      </c>
      <c r="C8442">
        <v>0</v>
      </c>
      <c r="D8442" t="s">
        <v>164</v>
      </c>
      <c r="E8442">
        <v>16</v>
      </c>
      <c r="F8442" t="s">
        <v>165</v>
      </c>
      <c r="G8442" s="9">
        <v>2</v>
      </c>
      <c r="H8442" t="s">
        <v>172</v>
      </c>
      <c r="I8442">
        <v>0</v>
      </c>
      <c r="J8442" t="s">
        <v>173</v>
      </c>
      <c r="K8442">
        <v>13</v>
      </c>
      <c r="L8442" t="s">
        <v>165</v>
      </c>
      <c r="M8442" s="18">
        <f t="shared" si="262"/>
        <v>0</v>
      </c>
      <c r="N8442" s="18">
        <f t="shared" si="263"/>
        <v>2</v>
      </c>
    </row>
    <row r="8443" spans="1:14" x14ac:dyDescent="0.25">
      <c r="A8443">
        <v>0</v>
      </c>
      <c r="B8443" t="s">
        <v>163</v>
      </c>
      <c r="C8443">
        <v>9</v>
      </c>
      <c r="D8443" t="s">
        <v>164</v>
      </c>
      <c r="E8443">
        <v>15</v>
      </c>
      <c r="F8443" t="s">
        <v>165</v>
      </c>
      <c r="G8443" s="9">
        <v>0</v>
      </c>
      <c r="H8443" t="s">
        <v>172</v>
      </c>
      <c r="I8443">
        <v>9</v>
      </c>
      <c r="J8443" t="s">
        <v>173</v>
      </c>
      <c r="K8443">
        <v>15</v>
      </c>
      <c r="L8443" t="s">
        <v>165</v>
      </c>
      <c r="M8443" s="18">
        <f t="shared" si="262"/>
        <v>0.75</v>
      </c>
      <c r="N8443" s="18">
        <f t="shared" si="263"/>
        <v>0.75</v>
      </c>
    </row>
    <row r="8444" spans="1:14" x14ac:dyDescent="0.25">
      <c r="A8444">
        <v>10</v>
      </c>
      <c r="B8444" t="s">
        <v>163</v>
      </c>
      <c r="C8444">
        <v>3</v>
      </c>
      <c r="D8444" t="s">
        <v>164</v>
      </c>
      <c r="E8444">
        <v>16</v>
      </c>
      <c r="F8444" t="s">
        <v>165</v>
      </c>
      <c r="G8444" s="9">
        <v>22</v>
      </c>
      <c r="H8444" t="s">
        <v>172</v>
      </c>
      <c r="I8444">
        <v>3</v>
      </c>
      <c r="J8444" t="s">
        <v>173</v>
      </c>
      <c r="K8444">
        <v>16</v>
      </c>
      <c r="L8444" t="s">
        <v>165</v>
      </c>
      <c r="M8444" s="18">
        <f t="shared" si="262"/>
        <v>10.25</v>
      </c>
      <c r="N8444" s="18">
        <f t="shared" si="263"/>
        <v>22.25</v>
      </c>
    </row>
    <row r="8445" spans="1:14" x14ac:dyDescent="0.25">
      <c r="A8445">
        <v>12</v>
      </c>
      <c r="B8445" t="s">
        <v>163</v>
      </c>
      <c r="C8445">
        <v>3</v>
      </c>
      <c r="D8445" t="s">
        <v>164</v>
      </c>
      <c r="E8445">
        <v>16</v>
      </c>
      <c r="F8445" t="s">
        <v>165</v>
      </c>
      <c r="G8445" s="9">
        <v>30</v>
      </c>
      <c r="H8445" t="s">
        <v>172</v>
      </c>
      <c r="I8445">
        <v>2</v>
      </c>
      <c r="J8445" t="s">
        <v>173</v>
      </c>
      <c r="K8445">
        <v>29</v>
      </c>
      <c r="L8445" t="s">
        <v>165</v>
      </c>
      <c r="M8445" s="18">
        <f t="shared" si="262"/>
        <v>12.25</v>
      </c>
      <c r="N8445" s="18">
        <f t="shared" si="263"/>
        <v>30.166666666666668</v>
      </c>
    </row>
    <row r="8446" spans="1:14" x14ac:dyDescent="0.25">
      <c r="A8446">
        <v>3</v>
      </c>
      <c r="B8446" t="s">
        <v>163</v>
      </c>
      <c r="C8446">
        <v>2</v>
      </c>
      <c r="D8446" t="s">
        <v>164</v>
      </c>
      <c r="E8446">
        <v>16</v>
      </c>
      <c r="F8446" t="s">
        <v>165</v>
      </c>
      <c r="G8446" s="9">
        <v>3</v>
      </c>
      <c r="H8446" t="s">
        <v>172</v>
      </c>
      <c r="I8446">
        <v>2</v>
      </c>
      <c r="J8446" t="s">
        <v>173</v>
      </c>
      <c r="K8446">
        <v>16</v>
      </c>
      <c r="L8446" t="s">
        <v>165</v>
      </c>
      <c r="M8446" s="18">
        <f t="shared" si="262"/>
        <v>3.1666666666666665</v>
      </c>
      <c r="N8446" s="18">
        <f t="shared" si="263"/>
        <v>3.1666666666666665</v>
      </c>
    </row>
    <row r="8447" spans="1:14" x14ac:dyDescent="0.25">
      <c r="A8447">
        <v>3</v>
      </c>
      <c r="B8447" t="s">
        <v>163</v>
      </c>
      <c r="C8447">
        <v>0</v>
      </c>
      <c r="D8447" t="s">
        <v>164</v>
      </c>
      <c r="E8447">
        <v>16</v>
      </c>
      <c r="F8447" t="s">
        <v>165</v>
      </c>
      <c r="G8447" s="9">
        <v>3</v>
      </c>
      <c r="H8447" t="s">
        <v>172</v>
      </c>
      <c r="I8447">
        <v>0</v>
      </c>
      <c r="J8447" t="s">
        <v>173</v>
      </c>
      <c r="K8447">
        <v>16</v>
      </c>
      <c r="L8447" t="s">
        <v>165</v>
      </c>
      <c r="M8447" s="18">
        <f t="shared" si="262"/>
        <v>3</v>
      </c>
      <c r="N8447" s="18">
        <f t="shared" si="263"/>
        <v>3</v>
      </c>
    </row>
    <row r="8448" spans="1:14" x14ac:dyDescent="0.25">
      <c r="A8448">
        <v>1</v>
      </c>
      <c r="B8448" t="s">
        <v>163</v>
      </c>
      <c r="C8448">
        <v>8</v>
      </c>
      <c r="D8448" t="s">
        <v>164</v>
      </c>
      <c r="E8448">
        <v>16</v>
      </c>
      <c r="F8448" t="s">
        <v>165</v>
      </c>
      <c r="G8448" s="9">
        <v>33</v>
      </c>
      <c r="H8448" t="s">
        <v>172</v>
      </c>
      <c r="I8448">
        <v>0</v>
      </c>
      <c r="J8448" t="s">
        <v>173</v>
      </c>
      <c r="K8448">
        <v>16</v>
      </c>
      <c r="L8448" t="s">
        <v>165</v>
      </c>
      <c r="M8448" s="18">
        <f t="shared" si="262"/>
        <v>1.6666666666666665</v>
      </c>
      <c r="N8448" s="18">
        <f t="shared" si="263"/>
        <v>33</v>
      </c>
    </row>
    <row r="8449" spans="1:14" x14ac:dyDescent="0.25">
      <c r="A8449">
        <v>26</v>
      </c>
      <c r="B8449" t="s">
        <v>163</v>
      </c>
      <c r="C8449">
        <v>8</v>
      </c>
      <c r="D8449" t="s">
        <v>164</v>
      </c>
      <c r="E8449">
        <v>16</v>
      </c>
      <c r="F8449" t="s">
        <v>165</v>
      </c>
      <c r="G8449" s="9">
        <v>31</v>
      </c>
      <c r="H8449" t="s">
        <v>172</v>
      </c>
      <c r="I8449">
        <v>6</v>
      </c>
      <c r="J8449" t="s">
        <v>173</v>
      </c>
      <c r="K8449">
        <v>16</v>
      </c>
      <c r="L8449" t="s">
        <v>165</v>
      </c>
      <c r="M8449" s="18">
        <f t="shared" si="262"/>
        <v>26.666666666666668</v>
      </c>
      <c r="N8449" s="18">
        <f t="shared" si="263"/>
        <v>31.5</v>
      </c>
    </row>
    <row r="8450" spans="1:14" x14ac:dyDescent="0.25">
      <c r="A8450">
        <v>1</v>
      </c>
      <c r="B8450" t="s">
        <v>163</v>
      </c>
      <c r="C8450">
        <v>2</v>
      </c>
      <c r="D8450" t="s">
        <v>164</v>
      </c>
      <c r="E8450">
        <v>16</v>
      </c>
      <c r="F8450" t="s">
        <v>165</v>
      </c>
      <c r="G8450" s="9">
        <v>32</v>
      </c>
      <c r="H8450" t="s">
        <v>172</v>
      </c>
      <c r="I8450">
        <v>9</v>
      </c>
      <c r="J8450" t="s">
        <v>173</v>
      </c>
      <c r="K8450">
        <v>18</v>
      </c>
      <c r="L8450" t="s">
        <v>165</v>
      </c>
      <c r="M8450" s="18">
        <f t="shared" si="262"/>
        <v>1.1666666666666667</v>
      </c>
      <c r="N8450" s="18">
        <f t="shared" si="263"/>
        <v>32.75</v>
      </c>
    </row>
    <row r="8451" spans="1:14" x14ac:dyDescent="0.25">
      <c r="A8451">
        <v>5</v>
      </c>
      <c r="B8451" t="s">
        <v>163</v>
      </c>
      <c r="C8451">
        <v>11</v>
      </c>
      <c r="D8451" t="s">
        <v>164</v>
      </c>
      <c r="E8451">
        <v>16</v>
      </c>
      <c r="F8451" t="s">
        <v>165</v>
      </c>
      <c r="G8451" s="9">
        <v>23</v>
      </c>
      <c r="H8451" t="s">
        <v>172</v>
      </c>
      <c r="I8451">
        <v>8</v>
      </c>
      <c r="J8451" t="s">
        <v>173</v>
      </c>
      <c r="K8451">
        <v>10</v>
      </c>
      <c r="L8451" t="s">
        <v>165</v>
      </c>
      <c r="M8451" s="18">
        <f t="shared" ref="M8451:M8514" si="264">A8451+C8451/12</f>
        <v>5.916666666666667</v>
      </c>
      <c r="N8451" s="18">
        <f t="shared" ref="N8451:N8514" si="265">G8451+I8451/12</f>
        <v>23.666666666666668</v>
      </c>
    </row>
    <row r="8452" spans="1:14" x14ac:dyDescent="0.25">
      <c r="A8452">
        <v>7</v>
      </c>
      <c r="B8452" t="s">
        <v>163</v>
      </c>
      <c r="C8452">
        <v>5</v>
      </c>
      <c r="D8452" t="s">
        <v>164</v>
      </c>
      <c r="E8452">
        <v>16</v>
      </c>
      <c r="F8452" t="s">
        <v>165</v>
      </c>
      <c r="G8452" s="9">
        <v>29</v>
      </c>
      <c r="H8452" t="s">
        <v>172</v>
      </c>
      <c r="I8452">
        <v>8</v>
      </c>
      <c r="J8452" t="s">
        <v>173</v>
      </c>
      <c r="K8452">
        <v>15</v>
      </c>
      <c r="L8452" t="s">
        <v>165</v>
      </c>
      <c r="M8452" s="18">
        <f t="shared" si="264"/>
        <v>7.416666666666667</v>
      </c>
      <c r="N8452" s="18">
        <f t="shared" si="265"/>
        <v>29.666666666666668</v>
      </c>
    </row>
    <row r="8453" spans="1:14" x14ac:dyDescent="0.25">
      <c r="A8453">
        <v>7</v>
      </c>
      <c r="B8453" t="s">
        <v>163</v>
      </c>
      <c r="C8453">
        <v>5</v>
      </c>
      <c r="D8453" t="s">
        <v>164</v>
      </c>
      <c r="E8453">
        <v>16</v>
      </c>
      <c r="F8453" t="s">
        <v>165</v>
      </c>
      <c r="G8453" s="9">
        <v>28</v>
      </c>
      <c r="H8453" t="s">
        <v>172</v>
      </c>
      <c r="I8453">
        <v>0</v>
      </c>
      <c r="J8453" t="s">
        <v>173</v>
      </c>
      <c r="K8453">
        <v>16</v>
      </c>
      <c r="L8453" t="s">
        <v>165</v>
      </c>
      <c r="M8453" s="18">
        <f t="shared" si="264"/>
        <v>7.416666666666667</v>
      </c>
      <c r="N8453" s="18">
        <f t="shared" si="265"/>
        <v>28</v>
      </c>
    </row>
    <row r="8454" spans="1:14" x14ac:dyDescent="0.25">
      <c r="A8454">
        <v>6</v>
      </c>
      <c r="B8454" t="s">
        <v>163</v>
      </c>
      <c r="C8454">
        <v>8</v>
      </c>
      <c r="D8454" t="s">
        <v>164</v>
      </c>
      <c r="E8454">
        <v>16</v>
      </c>
      <c r="F8454" t="s">
        <v>165</v>
      </c>
      <c r="G8454" s="9">
        <v>13</v>
      </c>
      <c r="H8454" t="s">
        <v>172</v>
      </c>
      <c r="I8454">
        <v>11</v>
      </c>
      <c r="J8454" t="s">
        <v>173</v>
      </c>
      <c r="K8454">
        <v>16</v>
      </c>
      <c r="L8454" t="s">
        <v>165</v>
      </c>
      <c r="M8454" s="18">
        <f t="shared" si="264"/>
        <v>6.666666666666667</v>
      </c>
      <c r="N8454" s="18">
        <f t="shared" si="265"/>
        <v>13.916666666666666</v>
      </c>
    </row>
    <row r="8455" spans="1:14" x14ac:dyDescent="0.25">
      <c r="A8455">
        <v>1</v>
      </c>
      <c r="B8455" t="s">
        <v>163</v>
      </c>
      <c r="C8455">
        <v>6</v>
      </c>
      <c r="D8455" t="s">
        <v>164</v>
      </c>
      <c r="E8455">
        <v>16</v>
      </c>
      <c r="F8455" t="s">
        <v>165</v>
      </c>
      <c r="G8455" s="9">
        <v>12</v>
      </c>
      <c r="H8455" t="s">
        <v>172</v>
      </c>
      <c r="I8455">
        <v>0</v>
      </c>
      <c r="J8455" t="s">
        <v>173</v>
      </c>
      <c r="K8455">
        <v>22</v>
      </c>
      <c r="L8455" t="s">
        <v>165</v>
      </c>
      <c r="M8455" s="18">
        <f t="shared" si="264"/>
        <v>1.5</v>
      </c>
      <c r="N8455" s="18">
        <f t="shared" si="265"/>
        <v>12</v>
      </c>
    </row>
    <row r="8456" spans="1:14" x14ac:dyDescent="0.25">
      <c r="A8456">
        <v>0</v>
      </c>
      <c r="B8456" t="s">
        <v>163</v>
      </c>
      <c r="C8456">
        <v>11</v>
      </c>
      <c r="D8456" t="s">
        <v>164</v>
      </c>
      <c r="E8456">
        <v>16</v>
      </c>
      <c r="F8456" t="s">
        <v>165</v>
      </c>
      <c r="G8456" s="9">
        <v>23</v>
      </c>
      <c r="H8456" t="s">
        <v>172</v>
      </c>
      <c r="I8456">
        <v>5</v>
      </c>
      <c r="J8456" t="s">
        <v>173</v>
      </c>
      <c r="K8456">
        <v>4</v>
      </c>
      <c r="L8456" t="s">
        <v>165</v>
      </c>
      <c r="M8456" s="18">
        <f t="shared" si="264"/>
        <v>0.91666666666666663</v>
      </c>
      <c r="N8456" s="18">
        <f t="shared" si="265"/>
        <v>23.416666666666668</v>
      </c>
    </row>
    <row r="8457" spans="1:14" x14ac:dyDescent="0.25">
      <c r="A8457">
        <v>7</v>
      </c>
      <c r="B8457" t="s">
        <v>163</v>
      </c>
      <c r="C8457">
        <v>5</v>
      </c>
      <c r="D8457" t="s">
        <v>164</v>
      </c>
      <c r="E8457">
        <v>16</v>
      </c>
      <c r="F8457" t="s">
        <v>165</v>
      </c>
      <c r="G8457" s="9">
        <v>26</v>
      </c>
      <c r="H8457" t="s">
        <v>172</v>
      </c>
      <c r="I8457">
        <v>10</v>
      </c>
      <c r="J8457" t="s">
        <v>173</v>
      </c>
      <c r="K8457">
        <v>22</v>
      </c>
      <c r="L8457" t="s">
        <v>165</v>
      </c>
      <c r="M8457" s="18">
        <f t="shared" si="264"/>
        <v>7.416666666666667</v>
      </c>
      <c r="N8457" s="18">
        <f t="shared" si="265"/>
        <v>26.833333333333332</v>
      </c>
    </row>
    <row r="8458" spans="1:14" x14ac:dyDescent="0.25">
      <c r="A8458">
        <v>3</v>
      </c>
      <c r="B8458" t="s">
        <v>163</v>
      </c>
      <c r="C8458">
        <v>9</v>
      </c>
      <c r="D8458" t="s">
        <v>164</v>
      </c>
      <c r="E8458">
        <v>16</v>
      </c>
      <c r="F8458" t="s">
        <v>165</v>
      </c>
      <c r="G8458" s="9">
        <v>23</v>
      </c>
      <c r="H8458" t="s">
        <v>172</v>
      </c>
      <c r="I8458">
        <v>8</v>
      </c>
      <c r="J8458" t="s">
        <v>173</v>
      </c>
      <c r="K8458">
        <v>3</v>
      </c>
      <c r="L8458" t="s">
        <v>165</v>
      </c>
      <c r="M8458" s="18">
        <f t="shared" si="264"/>
        <v>3.75</v>
      </c>
      <c r="N8458" s="18">
        <f t="shared" si="265"/>
        <v>23.666666666666668</v>
      </c>
    </row>
    <row r="8459" spans="1:14" x14ac:dyDescent="0.25">
      <c r="A8459">
        <v>1</v>
      </c>
      <c r="B8459" t="s">
        <v>163</v>
      </c>
      <c r="C8459">
        <v>8</v>
      </c>
      <c r="D8459" t="s">
        <v>164</v>
      </c>
      <c r="E8459">
        <v>2</v>
      </c>
      <c r="F8459" t="s">
        <v>165</v>
      </c>
      <c r="G8459" s="9">
        <v>1</v>
      </c>
      <c r="H8459" t="s">
        <v>172</v>
      </c>
      <c r="I8459">
        <v>8</v>
      </c>
      <c r="J8459" t="s">
        <v>173</v>
      </c>
      <c r="K8459">
        <v>2</v>
      </c>
      <c r="L8459" t="s">
        <v>165</v>
      </c>
      <c r="M8459" s="18">
        <f t="shared" si="264"/>
        <v>1.6666666666666665</v>
      </c>
      <c r="N8459" s="18">
        <f t="shared" si="265"/>
        <v>1.6666666666666665</v>
      </c>
    </row>
    <row r="8460" spans="1:14" x14ac:dyDescent="0.25">
      <c r="A8460">
        <v>1</v>
      </c>
      <c r="B8460" t="s">
        <v>163</v>
      </c>
      <c r="C8460">
        <v>0</v>
      </c>
      <c r="D8460" t="s">
        <v>164</v>
      </c>
      <c r="E8460">
        <v>1</v>
      </c>
      <c r="F8460" t="s">
        <v>165</v>
      </c>
      <c r="G8460" s="9">
        <v>1</v>
      </c>
      <c r="H8460" t="s">
        <v>172</v>
      </c>
      <c r="I8460">
        <v>0</v>
      </c>
      <c r="J8460" t="s">
        <v>173</v>
      </c>
      <c r="K8460">
        <v>1</v>
      </c>
      <c r="L8460" t="s">
        <v>165</v>
      </c>
      <c r="M8460" s="18">
        <f t="shared" si="264"/>
        <v>1</v>
      </c>
      <c r="N8460" s="18">
        <f t="shared" si="265"/>
        <v>1</v>
      </c>
    </row>
    <row r="8461" spans="1:14" x14ac:dyDescent="0.25">
      <c r="A8461">
        <v>2</v>
      </c>
      <c r="B8461" t="s">
        <v>163</v>
      </c>
      <c r="C8461">
        <v>0</v>
      </c>
      <c r="D8461" t="s">
        <v>164</v>
      </c>
      <c r="E8461">
        <v>16</v>
      </c>
      <c r="F8461" t="s">
        <v>165</v>
      </c>
      <c r="G8461" s="9">
        <v>9</v>
      </c>
      <c r="H8461" t="s">
        <v>172</v>
      </c>
      <c r="I8461">
        <v>11</v>
      </c>
      <c r="J8461" t="s">
        <v>173</v>
      </c>
      <c r="K8461">
        <v>12</v>
      </c>
      <c r="L8461" t="s">
        <v>165</v>
      </c>
      <c r="M8461" s="18">
        <f t="shared" si="264"/>
        <v>2</v>
      </c>
      <c r="N8461" s="18">
        <f t="shared" si="265"/>
        <v>9.9166666666666661</v>
      </c>
    </row>
    <row r="8462" spans="1:14" x14ac:dyDescent="0.25">
      <c r="A8462">
        <v>4</v>
      </c>
      <c r="B8462" t="s">
        <v>163</v>
      </c>
      <c r="C8462">
        <v>1</v>
      </c>
      <c r="D8462" t="s">
        <v>164</v>
      </c>
      <c r="E8462">
        <v>16</v>
      </c>
      <c r="F8462" t="s">
        <v>165</v>
      </c>
      <c r="G8462" s="9">
        <v>9</v>
      </c>
      <c r="H8462" t="s">
        <v>172</v>
      </c>
      <c r="I8462">
        <v>2</v>
      </c>
      <c r="J8462" t="s">
        <v>173</v>
      </c>
      <c r="K8462">
        <v>13</v>
      </c>
      <c r="L8462" t="s">
        <v>165</v>
      </c>
      <c r="M8462" s="18">
        <f t="shared" si="264"/>
        <v>4.083333333333333</v>
      </c>
      <c r="N8462" s="18">
        <f t="shared" si="265"/>
        <v>9.1666666666666661</v>
      </c>
    </row>
    <row r="8463" spans="1:14" x14ac:dyDescent="0.25">
      <c r="A8463">
        <v>0</v>
      </c>
      <c r="B8463" t="s">
        <v>163</v>
      </c>
      <c r="C8463">
        <v>2</v>
      </c>
      <c r="D8463" t="s">
        <v>164</v>
      </c>
      <c r="E8463">
        <v>16</v>
      </c>
      <c r="F8463" t="s">
        <v>165</v>
      </c>
      <c r="G8463" s="9">
        <v>2</v>
      </c>
      <c r="H8463" t="s">
        <v>172</v>
      </c>
      <c r="I8463">
        <v>7</v>
      </c>
      <c r="J8463" t="s">
        <v>173</v>
      </c>
      <c r="K8463">
        <v>4</v>
      </c>
      <c r="L8463" t="s">
        <v>165</v>
      </c>
      <c r="M8463" s="18">
        <f t="shared" si="264"/>
        <v>0.16666666666666666</v>
      </c>
      <c r="N8463" s="18">
        <f t="shared" si="265"/>
        <v>2.5833333333333335</v>
      </c>
    </row>
    <row r="8464" spans="1:14" x14ac:dyDescent="0.25">
      <c r="A8464">
        <v>0</v>
      </c>
      <c r="B8464" t="s">
        <v>163</v>
      </c>
      <c r="C8464">
        <v>7</v>
      </c>
      <c r="D8464" t="s">
        <v>164</v>
      </c>
      <c r="E8464">
        <v>21</v>
      </c>
      <c r="F8464" t="s">
        <v>165</v>
      </c>
      <c r="G8464" s="9">
        <v>0</v>
      </c>
      <c r="H8464" t="s">
        <v>172</v>
      </c>
      <c r="I8464">
        <v>7</v>
      </c>
      <c r="J8464" t="s">
        <v>173</v>
      </c>
      <c r="K8464">
        <v>21</v>
      </c>
      <c r="L8464" t="s">
        <v>165</v>
      </c>
      <c r="M8464" s="18">
        <f t="shared" si="264"/>
        <v>0.58333333333333337</v>
      </c>
      <c r="N8464" s="18">
        <f t="shared" si="265"/>
        <v>0.58333333333333337</v>
      </c>
    </row>
    <row r="8465" spans="1:14" x14ac:dyDescent="0.25">
      <c r="A8465">
        <v>0</v>
      </c>
      <c r="B8465" t="s">
        <v>163</v>
      </c>
      <c r="C8465">
        <v>6</v>
      </c>
      <c r="D8465" t="s">
        <v>164</v>
      </c>
      <c r="E8465">
        <v>16</v>
      </c>
      <c r="F8465" t="s">
        <v>165</v>
      </c>
      <c r="G8465" s="9">
        <v>36</v>
      </c>
      <c r="H8465" t="s">
        <v>172</v>
      </c>
      <c r="I8465">
        <v>1</v>
      </c>
      <c r="J8465" t="s">
        <v>173</v>
      </c>
      <c r="K8465">
        <v>13</v>
      </c>
      <c r="L8465" t="s">
        <v>165</v>
      </c>
      <c r="M8465" s="18">
        <f t="shared" si="264"/>
        <v>0.5</v>
      </c>
      <c r="N8465" s="18">
        <f t="shared" si="265"/>
        <v>36.083333333333336</v>
      </c>
    </row>
    <row r="8466" spans="1:14" x14ac:dyDescent="0.25">
      <c r="A8466">
        <v>4</v>
      </c>
      <c r="B8466" t="s">
        <v>163</v>
      </c>
      <c r="C8466">
        <v>8</v>
      </c>
      <c r="D8466" t="s">
        <v>164</v>
      </c>
      <c r="E8466">
        <v>16</v>
      </c>
      <c r="F8466" t="s">
        <v>165</v>
      </c>
      <c r="G8466" s="9">
        <v>36</v>
      </c>
      <c r="H8466" t="s">
        <v>172</v>
      </c>
      <c r="I8466">
        <v>6</v>
      </c>
      <c r="J8466" t="s">
        <v>173</v>
      </c>
      <c r="K8466">
        <v>16</v>
      </c>
      <c r="L8466" t="s">
        <v>165</v>
      </c>
      <c r="M8466" s="18">
        <f t="shared" si="264"/>
        <v>4.666666666666667</v>
      </c>
      <c r="N8466" s="18">
        <f t="shared" si="265"/>
        <v>36.5</v>
      </c>
    </row>
    <row r="8467" spans="1:14" x14ac:dyDescent="0.25">
      <c r="A8467">
        <v>6</v>
      </c>
      <c r="B8467" t="s">
        <v>163</v>
      </c>
      <c r="C8467">
        <v>11</v>
      </c>
      <c r="D8467" t="s">
        <v>164</v>
      </c>
      <c r="E8467">
        <v>16</v>
      </c>
      <c r="F8467" t="s">
        <v>165</v>
      </c>
      <c r="G8467" s="9">
        <v>34</v>
      </c>
      <c r="H8467" t="s">
        <v>172</v>
      </c>
      <c r="I8467">
        <v>0</v>
      </c>
      <c r="J8467" t="s">
        <v>173</v>
      </c>
      <c r="K8467">
        <v>15</v>
      </c>
      <c r="L8467" t="s">
        <v>165</v>
      </c>
      <c r="M8467" s="18">
        <f t="shared" si="264"/>
        <v>6.916666666666667</v>
      </c>
      <c r="N8467" s="18">
        <f t="shared" si="265"/>
        <v>34</v>
      </c>
    </row>
    <row r="8468" spans="1:14" x14ac:dyDescent="0.25">
      <c r="A8468">
        <v>3</v>
      </c>
      <c r="B8468" t="s">
        <v>163</v>
      </c>
      <c r="C8468">
        <v>3</v>
      </c>
      <c r="D8468" t="s">
        <v>164</v>
      </c>
      <c r="E8468">
        <v>16</v>
      </c>
      <c r="F8468" t="s">
        <v>165</v>
      </c>
      <c r="G8468" s="9">
        <v>33</v>
      </c>
      <c r="H8468" t="s">
        <v>172</v>
      </c>
      <c r="I8468">
        <v>10</v>
      </c>
      <c r="J8468" t="s">
        <v>173</v>
      </c>
      <c r="K8468">
        <v>13</v>
      </c>
      <c r="L8468" t="s">
        <v>165</v>
      </c>
      <c r="M8468" s="18">
        <f t="shared" si="264"/>
        <v>3.25</v>
      </c>
      <c r="N8468" s="18">
        <f t="shared" si="265"/>
        <v>33.833333333333336</v>
      </c>
    </row>
    <row r="8469" spans="1:14" x14ac:dyDescent="0.25">
      <c r="A8469">
        <v>1</v>
      </c>
      <c r="B8469" t="s">
        <v>163</v>
      </c>
      <c r="C8469">
        <v>0</v>
      </c>
      <c r="D8469" t="s">
        <v>164</v>
      </c>
      <c r="E8469">
        <v>16</v>
      </c>
      <c r="F8469" t="s">
        <v>165</v>
      </c>
      <c r="G8469" s="9">
        <v>31</v>
      </c>
      <c r="H8469" t="s">
        <v>172</v>
      </c>
      <c r="I8469">
        <v>2</v>
      </c>
      <c r="J8469" t="s">
        <v>173</v>
      </c>
      <c r="K8469">
        <v>13</v>
      </c>
      <c r="L8469" t="s">
        <v>165</v>
      </c>
      <c r="M8469" s="18">
        <f t="shared" si="264"/>
        <v>1</v>
      </c>
      <c r="N8469" s="18">
        <f t="shared" si="265"/>
        <v>31.166666666666668</v>
      </c>
    </row>
    <row r="8470" spans="1:14" x14ac:dyDescent="0.25">
      <c r="A8470">
        <v>0</v>
      </c>
      <c r="B8470" t="s">
        <v>163</v>
      </c>
      <c r="C8470">
        <v>0</v>
      </c>
      <c r="D8470" t="s">
        <v>164</v>
      </c>
      <c r="E8470">
        <v>20</v>
      </c>
      <c r="F8470" t="s">
        <v>165</v>
      </c>
      <c r="G8470" s="9">
        <v>0</v>
      </c>
      <c r="H8470" t="s">
        <v>172</v>
      </c>
      <c r="I8470">
        <v>0</v>
      </c>
      <c r="J8470" t="s">
        <v>173</v>
      </c>
      <c r="K8470">
        <v>20</v>
      </c>
      <c r="L8470" t="s">
        <v>165</v>
      </c>
      <c r="M8470" s="18">
        <f t="shared" si="264"/>
        <v>0</v>
      </c>
      <c r="N8470" s="18">
        <f t="shared" si="265"/>
        <v>0</v>
      </c>
    </row>
    <row r="8471" spans="1:14" x14ac:dyDescent="0.25">
      <c r="A8471">
        <v>5</v>
      </c>
      <c r="B8471" t="s">
        <v>163</v>
      </c>
      <c r="C8471">
        <v>11</v>
      </c>
      <c r="D8471" t="s">
        <v>164</v>
      </c>
      <c r="E8471">
        <v>16</v>
      </c>
      <c r="F8471" t="s">
        <v>165</v>
      </c>
      <c r="G8471" s="9">
        <v>10</v>
      </c>
      <c r="H8471" t="s">
        <v>172</v>
      </c>
      <c r="I8471">
        <v>7</v>
      </c>
      <c r="J8471" t="s">
        <v>173</v>
      </c>
      <c r="K8471">
        <v>22</v>
      </c>
      <c r="L8471" t="s">
        <v>165</v>
      </c>
      <c r="M8471" s="18">
        <f t="shared" si="264"/>
        <v>5.916666666666667</v>
      </c>
      <c r="N8471" s="18">
        <f t="shared" si="265"/>
        <v>10.583333333333334</v>
      </c>
    </row>
    <row r="8472" spans="1:14" x14ac:dyDescent="0.25">
      <c r="A8472">
        <v>1</v>
      </c>
      <c r="B8472" t="s">
        <v>163</v>
      </c>
      <c r="C8472">
        <v>6</v>
      </c>
      <c r="D8472" t="s">
        <v>164</v>
      </c>
      <c r="E8472">
        <v>16</v>
      </c>
      <c r="F8472" t="s">
        <v>165</v>
      </c>
      <c r="G8472" s="9">
        <v>7</v>
      </c>
      <c r="H8472" t="s">
        <v>172</v>
      </c>
      <c r="I8472">
        <v>5</v>
      </c>
      <c r="J8472" t="s">
        <v>173</v>
      </c>
      <c r="K8472">
        <v>8</v>
      </c>
      <c r="L8472" t="s">
        <v>165</v>
      </c>
      <c r="M8472" s="18">
        <f t="shared" si="264"/>
        <v>1.5</v>
      </c>
      <c r="N8472" s="18">
        <f t="shared" si="265"/>
        <v>7.416666666666667</v>
      </c>
    </row>
    <row r="8473" spans="1:14" x14ac:dyDescent="0.25">
      <c r="A8473">
        <v>3</v>
      </c>
      <c r="B8473" t="s">
        <v>163</v>
      </c>
      <c r="C8473">
        <v>11</v>
      </c>
      <c r="D8473" t="s">
        <v>164</v>
      </c>
      <c r="E8473">
        <v>16</v>
      </c>
      <c r="F8473" t="s">
        <v>165</v>
      </c>
      <c r="G8473" s="9">
        <v>7</v>
      </c>
      <c r="H8473" t="s">
        <v>172</v>
      </c>
      <c r="I8473">
        <v>3</v>
      </c>
      <c r="J8473" t="s">
        <v>173</v>
      </c>
      <c r="K8473">
        <v>6</v>
      </c>
      <c r="L8473" t="s">
        <v>165</v>
      </c>
      <c r="M8473" s="18">
        <f t="shared" si="264"/>
        <v>3.9166666666666665</v>
      </c>
      <c r="N8473" s="18">
        <f t="shared" si="265"/>
        <v>7.25</v>
      </c>
    </row>
    <row r="8474" spans="1:14" x14ac:dyDescent="0.25">
      <c r="A8474">
        <v>3</v>
      </c>
      <c r="B8474" t="s">
        <v>163</v>
      </c>
      <c r="C8474">
        <v>6</v>
      </c>
      <c r="D8474" t="s">
        <v>164</v>
      </c>
      <c r="E8474">
        <v>16</v>
      </c>
      <c r="F8474" t="s">
        <v>165</v>
      </c>
      <c r="G8474" s="9">
        <v>6</v>
      </c>
      <c r="H8474" t="s">
        <v>172</v>
      </c>
      <c r="I8474">
        <v>2</v>
      </c>
      <c r="J8474" t="s">
        <v>173</v>
      </c>
      <c r="K8474">
        <v>2</v>
      </c>
      <c r="L8474" t="s">
        <v>165</v>
      </c>
      <c r="M8474" s="18">
        <f t="shared" si="264"/>
        <v>3.5</v>
      </c>
      <c r="N8474" s="18">
        <f t="shared" si="265"/>
        <v>6.166666666666667</v>
      </c>
    </row>
    <row r="8475" spans="1:14" x14ac:dyDescent="0.25">
      <c r="A8475">
        <v>4</v>
      </c>
      <c r="B8475" t="s">
        <v>163</v>
      </c>
      <c r="C8475">
        <v>3</v>
      </c>
      <c r="D8475" t="s">
        <v>164</v>
      </c>
      <c r="E8475">
        <v>10</v>
      </c>
      <c r="F8475" t="s">
        <v>165</v>
      </c>
      <c r="G8475" s="9">
        <v>4</v>
      </c>
      <c r="H8475" t="s">
        <v>172</v>
      </c>
      <c r="I8475">
        <v>3</v>
      </c>
      <c r="J8475" t="s">
        <v>173</v>
      </c>
      <c r="K8475">
        <v>10</v>
      </c>
      <c r="L8475" t="s">
        <v>165</v>
      </c>
      <c r="M8475" s="18">
        <f t="shared" si="264"/>
        <v>4.25</v>
      </c>
      <c r="N8475" s="18">
        <f t="shared" si="265"/>
        <v>4.25</v>
      </c>
    </row>
    <row r="8476" spans="1:14" x14ac:dyDescent="0.25">
      <c r="A8476">
        <v>0</v>
      </c>
      <c r="B8476" t="s">
        <v>163</v>
      </c>
      <c r="C8476">
        <v>8</v>
      </c>
      <c r="D8476" t="s">
        <v>164</v>
      </c>
      <c r="E8476">
        <v>16</v>
      </c>
      <c r="F8476" t="s">
        <v>165</v>
      </c>
      <c r="G8476" s="9">
        <v>4</v>
      </c>
      <c r="H8476" t="s">
        <v>172</v>
      </c>
      <c r="I8476">
        <v>2</v>
      </c>
      <c r="J8476" t="s">
        <v>173</v>
      </c>
      <c r="K8476">
        <v>16</v>
      </c>
      <c r="L8476" t="s">
        <v>165</v>
      </c>
      <c r="M8476" s="18">
        <f t="shared" si="264"/>
        <v>0.66666666666666663</v>
      </c>
      <c r="N8476" s="18">
        <f t="shared" si="265"/>
        <v>4.166666666666667</v>
      </c>
    </row>
    <row r="8477" spans="1:14" x14ac:dyDescent="0.25">
      <c r="A8477">
        <v>1</v>
      </c>
      <c r="B8477" t="s">
        <v>163</v>
      </c>
      <c r="C8477">
        <v>9</v>
      </c>
      <c r="D8477" t="s">
        <v>164</v>
      </c>
      <c r="E8477">
        <v>16</v>
      </c>
      <c r="F8477" t="s">
        <v>165</v>
      </c>
      <c r="G8477" s="9">
        <v>4</v>
      </c>
      <c r="H8477" t="s">
        <v>172</v>
      </c>
      <c r="I8477">
        <v>0</v>
      </c>
      <c r="J8477" t="s">
        <v>173</v>
      </c>
      <c r="K8477">
        <v>11</v>
      </c>
      <c r="L8477" t="s">
        <v>165</v>
      </c>
      <c r="M8477" s="18">
        <f t="shared" si="264"/>
        <v>1.75</v>
      </c>
      <c r="N8477" s="18">
        <f t="shared" si="265"/>
        <v>4</v>
      </c>
    </row>
    <row r="8478" spans="1:14" x14ac:dyDescent="0.25">
      <c r="A8478">
        <v>0</v>
      </c>
      <c r="B8478" t="s">
        <v>163</v>
      </c>
      <c r="C8478">
        <v>8</v>
      </c>
      <c r="D8478" t="s">
        <v>164</v>
      </c>
      <c r="E8478">
        <v>16</v>
      </c>
      <c r="F8478" t="s">
        <v>165</v>
      </c>
      <c r="G8478" s="9">
        <v>2</v>
      </c>
      <c r="H8478" t="s">
        <v>172</v>
      </c>
      <c r="I8478">
        <v>0</v>
      </c>
      <c r="J8478" t="s">
        <v>173</v>
      </c>
      <c r="K8478">
        <v>6</v>
      </c>
      <c r="L8478" t="s">
        <v>165</v>
      </c>
      <c r="M8478" s="18">
        <f t="shared" si="264"/>
        <v>0.66666666666666663</v>
      </c>
      <c r="N8478" s="18">
        <f t="shared" si="265"/>
        <v>2</v>
      </c>
    </row>
    <row r="8479" spans="1:14" x14ac:dyDescent="0.25">
      <c r="A8479">
        <v>1</v>
      </c>
      <c r="B8479" t="s">
        <v>163</v>
      </c>
      <c r="C8479">
        <v>4</v>
      </c>
      <c r="D8479" t="s">
        <v>164</v>
      </c>
      <c r="E8479">
        <v>1</v>
      </c>
      <c r="F8479" t="s">
        <v>165</v>
      </c>
      <c r="G8479" s="9">
        <v>1</v>
      </c>
      <c r="H8479" t="s">
        <v>172</v>
      </c>
      <c r="I8479">
        <v>4</v>
      </c>
      <c r="J8479" t="s">
        <v>173</v>
      </c>
      <c r="K8479">
        <v>1</v>
      </c>
      <c r="L8479" t="s">
        <v>165</v>
      </c>
      <c r="M8479" s="18">
        <f t="shared" si="264"/>
        <v>1.3333333333333333</v>
      </c>
      <c r="N8479" s="18">
        <f t="shared" si="265"/>
        <v>1.3333333333333333</v>
      </c>
    </row>
    <row r="8480" spans="1:14" x14ac:dyDescent="0.25">
      <c r="A8480">
        <v>0</v>
      </c>
      <c r="B8480" t="s">
        <v>163</v>
      </c>
      <c r="C8480">
        <v>9</v>
      </c>
      <c r="D8480" t="s">
        <v>164</v>
      </c>
      <c r="E8480">
        <v>15</v>
      </c>
      <c r="F8480" t="s">
        <v>165</v>
      </c>
      <c r="G8480" s="9">
        <v>1</v>
      </c>
      <c r="H8480" t="s">
        <v>172</v>
      </c>
      <c r="I8480">
        <v>8</v>
      </c>
      <c r="J8480" t="s">
        <v>173</v>
      </c>
      <c r="K8480">
        <v>14</v>
      </c>
      <c r="L8480" t="s">
        <v>165</v>
      </c>
      <c r="M8480" s="18">
        <f t="shared" si="264"/>
        <v>0.75</v>
      </c>
      <c r="N8480" s="18">
        <f t="shared" si="265"/>
        <v>1.6666666666666665</v>
      </c>
    </row>
    <row r="8481" spans="1:14" x14ac:dyDescent="0.25">
      <c r="A8481">
        <v>5</v>
      </c>
      <c r="B8481" t="s">
        <v>163</v>
      </c>
      <c r="C8481">
        <v>10</v>
      </c>
      <c r="D8481" t="s">
        <v>164</v>
      </c>
      <c r="E8481">
        <v>16</v>
      </c>
      <c r="F8481" t="s">
        <v>165</v>
      </c>
      <c r="G8481" s="9">
        <v>19</v>
      </c>
      <c r="H8481" t="s">
        <v>172</v>
      </c>
      <c r="I8481">
        <v>10</v>
      </c>
      <c r="J8481" t="s">
        <v>173</v>
      </c>
      <c r="K8481">
        <v>16</v>
      </c>
      <c r="L8481" t="s">
        <v>165</v>
      </c>
      <c r="M8481" s="18">
        <f t="shared" si="264"/>
        <v>5.833333333333333</v>
      </c>
      <c r="N8481" s="18">
        <f t="shared" si="265"/>
        <v>19.833333333333332</v>
      </c>
    </row>
    <row r="8482" spans="1:14" x14ac:dyDescent="0.25">
      <c r="A8482">
        <v>5</v>
      </c>
      <c r="B8482" t="s">
        <v>163</v>
      </c>
      <c r="C8482">
        <v>10</v>
      </c>
      <c r="D8482" t="s">
        <v>164</v>
      </c>
      <c r="E8482">
        <v>16</v>
      </c>
      <c r="F8482" t="s">
        <v>165</v>
      </c>
      <c r="G8482" s="9">
        <v>14</v>
      </c>
      <c r="H8482" t="s">
        <v>172</v>
      </c>
      <c r="I8482">
        <v>9</v>
      </c>
      <c r="J8482" t="s">
        <v>173</v>
      </c>
      <c r="K8482">
        <v>16</v>
      </c>
      <c r="L8482" t="s">
        <v>165</v>
      </c>
      <c r="M8482" s="18">
        <f t="shared" si="264"/>
        <v>5.833333333333333</v>
      </c>
      <c r="N8482" s="18">
        <f t="shared" si="265"/>
        <v>14.75</v>
      </c>
    </row>
    <row r="8483" spans="1:14" x14ac:dyDescent="0.25">
      <c r="A8483">
        <v>5</v>
      </c>
      <c r="B8483" t="s">
        <v>163</v>
      </c>
      <c r="C8483">
        <v>0</v>
      </c>
      <c r="D8483" t="s">
        <v>164</v>
      </c>
      <c r="E8483">
        <v>2</v>
      </c>
      <c r="F8483" t="s">
        <v>165</v>
      </c>
      <c r="G8483" s="9">
        <v>8</v>
      </c>
      <c r="H8483" t="s">
        <v>172</v>
      </c>
      <c r="I8483">
        <v>2</v>
      </c>
      <c r="J8483" t="s">
        <v>173</v>
      </c>
      <c r="K8483">
        <v>16</v>
      </c>
      <c r="L8483" t="s">
        <v>165</v>
      </c>
      <c r="M8483" s="18">
        <f t="shared" si="264"/>
        <v>5</v>
      </c>
      <c r="N8483" s="18">
        <f t="shared" si="265"/>
        <v>8.1666666666666661</v>
      </c>
    </row>
    <row r="8484" spans="1:14" x14ac:dyDescent="0.25">
      <c r="A8484">
        <v>1</v>
      </c>
      <c r="B8484" t="s">
        <v>163</v>
      </c>
      <c r="C8484">
        <v>10</v>
      </c>
      <c r="D8484" t="s">
        <v>164</v>
      </c>
      <c r="E8484">
        <v>11</v>
      </c>
      <c r="F8484" t="s">
        <v>165</v>
      </c>
      <c r="G8484" s="9">
        <v>1</v>
      </c>
      <c r="H8484" t="s">
        <v>172</v>
      </c>
      <c r="I8484">
        <v>10</v>
      </c>
      <c r="J8484" t="s">
        <v>173</v>
      </c>
      <c r="K8484">
        <v>11</v>
      </c>
      <c r="L8484" t="s">
        <v>165</v>
      </c>
      <c r="M8484" s="18">
        <f t="shared" si="264"/>
        <v>1.8333333333333335</v>
      </c>
      <c r="N8484" s="18">
        <f t="shared" si="265"/>
        <v>1.8333333333333335</v>
      </c>
    </row>
    <row r="8485" spans="1:14" x14ac:dyDescent="0.25">
      <c r="A8485">
        <v>2</v>
      </c>
      <c r="B8485" t="s">
        <v>163</v>
      </c>
      <c r="C8485">
        <v>4</v>
      </c>
      <c r="D8485" t="s">
        <v>164</v>
      </c>
      <c r="E8485">
        <v>16</v>
      </c>
      <c r="F8485" t="s">
        <v>165</v>
      </c>
      <c r="G8485" s="9">
        <v>24</v>
      </c>
      <c r="H8485" t="s">
        <v>172</v>
      </c>
      <c r="I8485">
        <v>11</v>
      </c>
      <c r="J8485" t="s">
        <v>173</v>
      </c>
      <c r="K8485">
        <v>30</v>
      </c>
      <c r="L8485" t="s">
        <v>165</v>
      </c>
      <c r="M8485" s="18">
        <f t="shared" si="264"/>
        <v>2.3333333333333335</v>
      </c>
      <c r="N8485" s="18">
        <f t="shared" si="265"/>
        <v>24.916666666666668</v>
      </c>
    </row>
    <row r="8486" spans="1:14" x14ac:dyDescent="0.25">
      <c r="A8486">
        <v>4</v>
      </c>
      <c r="B8486" t="s">
        <v>163</v>
      </c>
      <c r="C8486">
        <v>11</v>
      </c>
      <c r="D8486" t="s">
        <v>164</v>
      </c>
      <c r="E8486">
        <v>27</v>
      </c>
      <c r="F8486" t="s">
        <v>165</v>
      </c>
      <c r="G8486" s="9">
        <v>10</v>
      </c>
      <c r="H8486" t="s">
        <v>172</v>
      </c>
      <c r="I8486">
        <v>10</v>
      </c>
      <c r="J8486" t="s">
        <v>173</v>
      </c>
      <c r="K8486">
        <v>14</v>
      </c>
      <c r="L8486" t="s">
        <v>165</v>
      </c>
      <c r="M8486" s="18">
        <f t="shared" si="264"/>
        <v>4.916666666666667</v>
      </c>
      <c r="N8486" s="18">
        <f t="shared" si="265"/>
        <v>10.833333333333334</v>
      </c>
    </row>
    <row r="8487" spans="1:14" x14ac:dyDescent="0.25">
      <c r="A8487">
        <v>0</v>
      </c>
      <c r="B8487" t="s">
        <v>163</v>
      </c>
      <c r="C8487">
        <v>6</v>
      </c>
      <c r="D8487" t="s">
        <v>164</v>
      </c>
      <c r="E8487">
        <v>16</v>
      </c>
      <c r="F8487" t="s">
        <v>165</v>
      </c>
      <c r="G8487" s="9">
        <v>11</v>
      </c>
      <c r="H8487" t="s">
        <v>172</v>
      </c>
      <c r="I8487">
        <v>0</v>
      </c>
      <c r="J8487" t="s">
        <v>173</v>
      </c>
      <c r="K8487">
        <v>9</v>
      </c>
      <c r="L8487" t="s">
        <v>165</v>
      </c>
      <c r="M8487" s="18">
        <f t="shared" si="264"/>
        <v>0.5</v>
      </c>
      <c r="N8487" s="18">
        <f t="shared" si="265"/>
        <v>11</v>
      </c>
    </row>
    <row r="8488" spans="1:14" x14ac:dyDescent="0.25">
      <c r="A8488">
        <v>1</v>
      </c>
      <c r="B8488" t="s">
        <v>163</v>
      </c>
      <c r="C8488">
        <v>4</v>
      </c>
      <c r="D8488" t="s">
        <v>164</v>
      </c>
      <c r="E8488">
        <v>16</v>
      </c>
      <c r="F8488" t="s">
        <v>165</v>
      </c>
      <c r="G8488" s="9">
        <v>8</v>
      </c>
      <c r="H8488" t="s">
        <v>172</v>
      </c>
      <c r="I8488">
        <v>10</v>
      </c>
      <c r="J8488" t="s">
        <v>173</v>
      </c>
      <c r="K8488">
        <v>10</v>
      </c>
      <c r="L8488" t="s">
        <v>165</v>
      </c>
      <c r="M8488" s="18">
        <f t="shared" si="264"/>
        <v>1.3333333333333333</v>
      </c>
      <c r="N8488" s="18">
        <f t="shared" si="265"/>
        <v>8.8333333333333339</v>
      </c>
    </row>
    <row r="8489" spans="1:14" x14ac:dyDescent="0.25">
      <c r="A8489">
        <v>2</v>
      </c>
      <c r="B8489" t="s">
        <v>163</v>
      </c>
      <c r="C8489">
        <v>4</v>
      </c>
      <c r="D8489" t="s">
        <v>164</v>
      </c>
      <c r="E8489">
        <v>16</v>
      </c>
      <c r="F8489" t="s">
        <v>165</v>
      </c>
      <c r="G8489" s="9">
        <v>6</v>
      </c>
      <c r="H8489" t="s">
        <v>172</v>
      </c>
      <c r="I8489">
        <v>4</v>
      </c>
      <c r="J8489" t="s">
        <v>173</v>
      </c>
      <c r="K8489">
        <v>4</v>
      </c>
      <c r="L8489" t="s">
        <v>165</v>
      </c>
      <c r="M8489" s="18">
        <f t="shared" si="264"/>
        <v>2.3333333333333335</v>
      </c>
      <c r="N8489" s="18">
        <f t="shared" si="265"/>
        <v>6.333333333333333</v>
      </c>
    </row>
    <row r="8490" spans="1:14" x14ac:dyDescent="0.25">
      <c r="A8490">
        <v>3</v>
      </c>
      <c r="B8490" t="s">
        <v>163</v>
      </c>
      <c r="C8490">
        <v>7</v>
      </c>
      <c r="D8490" t="s">
        <v>164</v>
      </c>
      <c r="E8490">
        <v>10</v>
      </c>
      <c r="F8490" t="s">
        <v>165</v>
      </c>
      <c r="G8490" s="9">
        <v>3</v>
      </c>
      <c r="H8490" t="s">
        <v>172</v>
      </c>
      <c r="I8490">
        <v>7</v>
      </c>
      <c r="J8490" t="s">
        <v>173</v>
      </c>
      <c r="K8490">
        <v>10</v>
      </c>
      <c r="L8490" t="s">
        <v>165</v>
      </c>
      <c r="M8490" s="18">
        <f t="shared" si="264"/>
        <v>3.5833333333333335</v>
      </c>
      <c r="N8490" s="18">
        <f t="shared" si="265"/>
        <v>3.5833333333333335</v>
      </c>
    </row>
    <row r="8491" spans="1:14" x14ac:dyDescent="0.25">
      <c r="A8491">
        <v>6</v>
      </c>
      <c r="B8491" t="s">
        <v>163</v>
      </c>
      <c r="C8491">
        <v>4</v>
      </c>
      <c r="D8491" t="s">
        <v>164</v>
      </c>
      <c r="E8491">
        <v>16</v>
      </c>
      <c r="F8491" t="s">
        <v>165</v>
      </c>
      <c r="G8491" s="9">
        <v>41</v>
      </c>
      <c r="H8491" t="s">
        <v>172</v>
      </c>
      <c r="I8491">
        <v>0</v>
      </c>
      <c r="J8491" t="s">
        <v>173</v>
      </c>
      <c r="K8491">
        <v>14</v>
      </c>
      <c r="L8491" t="s">
        <v>165</v>
      </c>
      <c r="M8491" s="18">
        <f t="shared" si="264"/>
        <v>6.333333333333333</v>
      </c>
      <c r="N8491" s="18">
        <f t="shared" si="265"/>
        <v>41</v>
      </c>
    </row>
    <row r="8492" spans="1:14" x14ac:dyDescent="0.25">
      <c r="A8492">
        <v>4</v>
      </c>
      <c r="B8492" t="s">
        <v>163</v>
      </c>
      <c r="C8492">
        <v>2</v>
      </c>
      <c r="D8492" t="s">
        <v>164</v>
      </c>
      <c r="E8492">
        <v>20</v>
      </c>
      <c r="F8492" t="s">
        <v>165</v>
      </c>
      <c r="G8492" s="9">
        <v>4</v>
      </c>
      <c r="H8492" t="s">
        <v>172</v>
      </c>
      <c r="I8492">
        <v>2</v>
      </c>
      <c r="J8492" t="s">
        <v>173</v>
      </c>
      <c r="K8492">
        <v>20</v>
      </c>
      <c r="L8492" t="s">
        <v>165</v>
      </c>
      <c r="M8492" s="18">
        <f t="shared" si="264"/>
        <v>4.166666666666667</v>
      </c>
      <c r="N8492" s="18">
        <f t="shared" si="265"/>
        <v>4.166666666666667</v>
      </c>
    </row>
    <row r="8493" spans="1:14" x14ac:dyDescent="0.25">
      <c r="A8493">
        <v>2</v>
      </c>
      <c r="B8493" t="s">
        <v>163</v>
      </c>
      <c r="C8493">
        <v>6</v>
      </c>
      <c r="D8493" t="s">
        <v>164</v>
      </c>
      <c r="E8493">
        <v>16</v>
      </c>
      <c r="F8493" t="s">
        <v>165</v>
      </c>
      <c r="G8493" s="9">
        <v>6</v>
      </c>
      <c r="H8493" t="s">
        <v>172</v>
      </c>
      <c r="I8493">
        <v>4</v>
      </c>
      <c r="J8493" t="s">
        <v>173</v>
      </c>
      <c r="K8493">
        <v>4</v>
      </c>
      <c r="L8493" t="s">
        <v>165</v>
      </c>
      <c r="M8493" s="18">
        <f t="shared" si="264"/>
        <v>2.5</v>
      </c>
      <c r="N8493" s="18">
        <f t="shared" si="265"/>
        <v>6.333333333333333</v>
      </c>
    </row>
    <row r="8494" spans="1:14" x14ac:dyDescent="0.25">
      <c r="A8494">
        <v>3</v>
      </c>
      <c r="B8494" t="s">
        <v>163</v>
      </c>
      <c r="C8494">
        <v>0</v>
      </c>
      <c r="D8494" t="s">
        <v>164</v>
      </c>
      <c r="E8494">
        <v>12</v>
      </c>
      <c r="F8494" t="s">
        <v>165</v>
      </c>
      <c r="G8494" s="9">
        <v>3</v>
      </c>
      <c r="H8494" t="s">
        <v>172</v>
      </c>
      <c r="I8494">
        <v>0</v>
      </c>
      <c r="J8494" t="s">
        <v>173</v>
      </c>
      <c r="K8494">
        <v>12</v>
      </c>
      <c r="L8494" t="s">
        <v>165</v>
      </c>
      <c r="M8494" s="18">
        <f t="shared" si="264"/>
        <v>3</v>
      </c>
      <c r="N8494" s="18">
        <f t="shared" si="265"/>
        <v>3</v>
      </c>
    </row>
    <row r="8495" spans="1:14" x14ac:dyDescent="0.25">
      <c r="A8495">
        <v>7</v>
      </c>
      <c r="B8495" t="s">
        <v>163</v>
      </c>
      <c r="C8495">
        <v>5</v>
      </c>
      <c r="D8495" t="s">
        <v>164</v>
      </c>
      <c r="E8495">
        <v>16</v>
      </c>
      <c r="F8495" t="s">
        <v>165</v>
      </c>
      <c r="G8495" s="9">
        <v>34</v>
      </c>
      <c r="H8495" t="s">
        <v>172</v>
      </c>
      <c r="I8495">
        <v>9</v>
      </c>
      <c r="J8495" t="s">
        <v>173</v>
      </c>
      <c r="K8495">
        <v>14</v>
      </c>
      <c r="L8495" t="s">
        <v>165</v>
      </c>
      <c r="M8495" s="18">
        <f t="shared" si="264"/>
        <v>7.416666666666667</v>
      </c>
      <c r="N8495" s="18">
        <f t="shared" si="265"/>
        <v>34.75</v>
      </c>
    </row>
    <row r="8496" spans="1:14" x14ac:dyDescent="0.25">
      <c r="A8496">
        <v>1</v>
      </c>
      <c r="B8496" t="s">
        <v>163</v>
      </c>
      <c r="C8496">
        <v>4</v>
      </c>
      <c r="D8496" t="s">
        <v>164</v>
      </c>
      <c r="E8496">
        <v>16</v>
      </c>
      <c r="F8496" t="s">
        <v>165</v>
      </c>
      <c r="G8496" s="9">
        <v>11</v>
      </c>
      <c r="H8496" t="s">
        <v>172</v>
      </c>
      <c r="I8496">
        <v>0</v>
      </c>
      <c r="J8496" t="s">
        <v>173</v>
      </c>
      <c r="K8496">
        <v>9</v>
      </c>
      <c r="L8496" t="s">
        <v>165</v>
      </c>
      <c r="M8496" s="18">
        <f t="shared" si="264"/>
        <v>1.3333333333333333</v>
      </c>
      <c r="N8496" s="18">
        <f t="shared" si="265"/>
        <v>11</v>
      </c>
    </row>
    <row r="8497" spans="1:14" x14ac:dyDescent="0.25">
      <c r="A8497">
        <v>6</v>
      </c>
      <c r="B8497" t="s">
        <v>163</v>
      </c>
      <c r="C8497">
        <v>10</v>
      </c>
      <c r="D8497" t="s">
        <v>164</v>
      </c>
      <c r="E8497">
        <v>16</v>
      </c>
      <c r="F8497" t="s">
        <v>165</v>
      </c>
      <c r="G8497" s="9">
        <v>11</v>
      </c>
      <c r="H8497" t="s">
        <v>172</v>
      </c>
      <c r="I8497">
        <v>0</v>
      </c>
      <c r="J8497" t="s">
        <v>173</v>
      </c>
      <c r="K8497">
        <v>16</v>
      </c>
      <c r="L8497" t="s">
        <v>165</v>
      </c>
      <c r="M8497" s="18">
        <f t="shared" si="264"/>
        <v>6.833333333333333</v>
      </c>
      <c r="N8497" s="18">
        <f t="shared" si="265"/>
        <v>11</v>
      </c>
    </row>
    <row r="8498" spans="1:14" x14ac:dyDescent="0.25">
      <c r="A8498">
        <v>2</v>
      </c>
      <c r="B8498" t="s">
        <v>163</v>
      </c>
      <c r="C8498">
        <v>3</v>
      </c>
      <c r="D8498" t="s">
        <v>164</v>
      </c>
      <c r="E8498">
        <v>15</v>
      </c>
      <c r="F8498" t="s">
        <v>165</v>
      </c>
      <c r="G8498" s="9">
        <v>5</v>
      </c>
      <c r="H8498" t="s">
        <v>172</v>
      </c>
      <c r="I8498">
        <v>6</v>
      </c>
      <c r="J8498" t="s">
        <v>173</v>
      </c>
      <c r="K8498">
        <v>1</v>
      </c>
      <c r="L8498" t="s">
        <v>165</v>
      </c>
      <c r="M8498" s="18">
        <f t="shared" si="264"/>
        <v>2.25</v>
      </c>
      <c r="N8498" s="18">
        <f t="shared" si="265"/>
        <v>5.5</v>
      </c>
    </row>
    <row r="8499" spans="1:14" x14ac:dyDescent="0.25">
      <c r="A8499">
        <v>3</v>
      </c>
      <c r="B8499" t="s">
        <v>163</v>
      </c>
      <c r="C8499">
        <v>3</v>
      </c>
      <c r="D8499" t="s">
        <v>164</v>
      </c>
      <c r="E8499">
        <v>4</v>
      </c>
      <c r="F8499" t="s">
        <v>165</v>
      </c>
      <c r="G8499" s="9">
        <v>3</v>
      </c>
      <c r="H8499" t="s">
        <v>172</v>
      </c>
      <c r="I8499">
        <v>3</v>
      </c>
      <c r="J8499" t="s">
        <v>173</v>
      </c>
      <c r="K8499">
        <v>4</v>
      </c>
      <c r="L8499" t="s">
        <v>165</v>
      </c>
      <c r="M8499" s="18">
        <f t="shared" si="264"/>
        <v>3.25</v>
      </c>
      <c r="N8499" s="18">
        <f t="shared" si="265"/>
        <v>3.25</v>
      </c>
    </row>
    <row r="8500" spans="1:14" x14ac:dyDescent="0.25">
      <c r="A8500">
        <v>2</v>
      </c>
      <c r="B8500" t="s">
        <v>163</v>
      </c>
      <c r="C8500">
        <v>2</v>
      </c>
      <c r="D8500" t="s">
        <v>164</v>
      </c>
      <c r="E8500">
        <v>22</v>
      </c>
      <c r="F8500" t="s">
        <v>165</v>
      </c>
      <c r="G8500" s="9">
        <v>2</v>
      </c>
      <c r="H8500" t="s">
        <v>172</v>
      </c>
      <c r="I8500">
        <v>2</v>
      </c>
      <c r="J8500" t="s">
        <v>173</v>
      </c>
      <c r="K8500">
        <v>22</v>
      </c>
      <c r="L8500" t="s">
        <v>165</v>
      </c>
      <c r="M8500" s="18">
        <f t="shared" si="264"/>
        <v>2.1666666666666665</v>
      </c>
      <c r="N8500" s="18">
        <f t="shared" si="265"/>
        <v>2.1666666666666665</v>
      </c>
    </row>
    <row r="8501" spans="1:14" x14ac:dyDescent="0.25">
      <c r="A8501">
        <v>0</v>
      </c>
      <c r="B8501" t="s">
        <v>163</v>
      </c>
      <c r="C8501">
        <v>9</v>
      </c>
      <c r="D8501" t="s">
        <v>164</v>
      </c>
      <c r="E8501">
        <v>30</v>
      </c>
      <c r="F8501" t="s">
        <v>165</v>
      </c>
      <c r="G8501" s="9">
        <v>0</v>
      </c>
      <c r="H8501" t="s">
        <v>172</v>
      </c>
      <c r="I8501">
        <v>9</v>
      </c>
      <c r="J8501" t="s">
        <v>173</v>
      </c>
      <c r="K8501">
        <v>30</v>
      </c>
      <c r="L8501" t="s">
        <v>165</v>
      </c>
      <c r="M8501" s="18">
        <f t="shared" si="264"/>
        <v>0.75</v>
      </c>
      <c r="N8501" s="18">
        <f t="shared" si="265"/>
        <v>0.75</v>
      </c>
    </row>
    <row r="8502" spans="1:14" x14ac:dyDescent="0.25">
      <c r="A8502">
        <v>24</v>
      </c>
      <c r="B8502" t="s">
        <v>163</v>
      </c>
      <c r="C8502">
        <v>10</v>
      </c>
      <c r="D8502" t="s">
        <v>164</v>
      </c>
      <c r="E8502">
        <v>16</v>
      </c>
      <c r="F8502" t="s">
        <v>165</v>
      </c>
      <c r="G8502" s="9">
        <v>27</v>
      </c>
      <c r="H8502" t="s">
        <v>172</v>
      </c>
      <c r="I8502">
        <v>5</v>
      </c>
      <c r="J8502" t="s">
        <v>173</v>
      </c>
      <c r="K8502">
        <v>16</v>
      </c>
      <c r="L8502" t="s">
        <v>165</v>
      </c>
      <c r="M8502" s="18">
        <f t="shared" si="264"/>
        <v>24.833333333333332</v>
      </c>
      <c r="N8502" s="18">
        <f t="shared" si="265"/>
        <v>27.416666666666668</v>
      </c>
    </row>
    <row r="8503" spans="1:14" x14ac:dyDescent="0.25">
      <c r="A8503">
        <v>26</v>
      </c>
      <c r="B8503" t="s">
        <v>163</v>
      </c>
      <c r="C8503">
        <v>2</v>
      </c>
      <c r="D8503" t="s">
        <v>164</v>
      </c>
      <c r="E8503">
        <v>16</v>
      </c>
      <c r="F8503" t="s">
        <v>165</v>
      </c>
      <c r="G8503" s="9">
        <v>35</v>
      </c>
      <c r="H8503" t="s">
        <v>172</v>
      </c>
      <c r="I8503">
        <v>5</v>
      </c>
      <c r="J8503" t="s">
        <v>173</v>
      </c>
      <c r="K8503">
        <v>2</v>
      </c>
      <c r="L8503" t="s">
        <v>165</v>
      </c>
      <c r="M8503" s="18">
        <f t="shared" si="264"/>
        <v>26.166666666666668</v>
      </c>
      <c r="N8503" s="18">
        <f t="shared" si="265"/>
        <v>35.416666666666664</v>
      </c>
    </row>
    <row r="8504" spans="1:14" x14ac:dyDescent="0.25">
      <c r="A8504">
        <v>18</v>
      </c>
      <c r="B8504" t="s">
        <v>163</v>
      </c>
      <c r="C8504">
        <v>8</v>
      </c>
      <c r="D8504" t="s">
        <v>164</v>
      </c>
      <c r="E8504">
        <v>16</v>
      </c>
      <c r="F8504" t="s">
        <v>165</v>
      </c>
      <c r="G8504" s="9">
        <v>18</v>
      </c>
      <c r="H8504" t="s">
        <v>172</v>
      </c>
      <c r="I8504">
        <v>8</v>
      </c>
      <c r="J8504" t="s">
        <v>173</v>
      </c>
      <c r="K8504">
        <v>16</v>
      </c>
      <c r="L8504" t="s">
        <v>165</v>
      </c>
      <c r="M8504" s="18">
        <f t="shared" si="264"/>
        <v>18.666666666666668</v>
      </c>
      <c r="N8504" s="18">
        <f t="shared" si="265"/>
        <v>18.666666666666668</v>
      </c>
    </row>
    <row r="8505" spans="1:14" x14ac:dyDescent="0.25">
      <c r="A8505">
        <v>2</v>
      </c>
      <c r="B8505" t="s">
        <v>163</v>
      </c>
      <c r="C8505">
        <v>8</v>
      </c>
      <c r="D8505" t="s">
        <v>164</v>
      </c>
      <c r="E8505">
        <v>16</v>
      </c>
      <c r="F8505" t="s">
        <v>165</v>
      </c>
      <c r="G8505" s="9">
        <v>29</v>
      </c>
      <c r="H8505" t="s">
        <v>172</v>
      </c>
      <c r="I8505">
        <v>0</v>
      </c>
      <c r="J8505" t="s">
        <v>173</v>
      </c>
      <c r="K8505">
        <v>16</v>
      </c>
      <c r="L8505" t="s">
        <v>165</v>
      </c>
      <c r="M8505" s="18">
        <f t="shared" si="264"/>
        <v>2.6666666666666665</v>
      </c>
      <c r="N8505" s="18">
        <f t="shared" si="265"/>
        <v>29</v>
      </c>
    </row>
    <row r="8506" spans="1:14" x14ac:dyDescent="0.25">
      <c r="A8506">
        <v>16</v>
      </c>
      <c r="B8506" t="s">
        <v>163</v>
      </c>
      <c r="C8506">
        <v>0</v>
      </c>
      <c r="D8506" t="s">
        <v>164</v>
      </c>
      <c r="E8506">
        <v>16</v>
      </c>
      <c r="F8506" t="s">
        <v>165</v>
      </c>
      <c r="G8506" s="9">
        <v>16</v>
      </c>
      <c r="H8506" t="s">
        <v>172</v>
      </c>
      <c r="I8506">
        <v>0</v>
      </c>
      <c r="J8506" t="s">
        <v>173</v>
      </c>
      <c r="K8506">
        <v>16</v>
      </c>
      <c r="L8506" t="s">
        <v>165</v>
      </c>
      <c r="M8506" s="18">
        <f t="shared" si="264"/>
        <v>16</v>
      </c>
      <c r="N8506" s="18">
        <f t="shared" si="265"/>
        <v>16</v>
      </c>
    </row>
    <row r="8507" spans="1:14" x14ac:dyDescent="0.25">
      <c r="A8507">
        <v>23</v>
      </c>
      <c r="B8507" t="s">
        <v>163</v>
      </c>
      <c r="C8507">
        <v>10</v>
      </c>
      <c r="D8507" t="s">
        <v>164</v>
      </c>
      <c r="E8507">
        <v>2</v>
      </c>
      <c r="F8507" t="s">
        <v>165</v>
      </c>
      <c r="G8507" s="9">
        <v>23</v>
      </c>
      <c r="H8507" t="s">
        <v>172</v>
      </c>
      <c r="I8507">
        <v>10</v>
      </c>
      <c r="J8507" t="s">
        <v>173</v>
      </c>
      <c r="K8507">
        <v>2</v>
      </c>
      <c r="L8507" t="s">
        <v>165</v>
      </c>
      <c r="M8507" s="18">
        <f t="shared" si="264"/>
        <v>23.833333333333332</v>
      </c>
      <c r="N8507" s="18">
        <f t="shared" si="265"/>
        <v>23.833333333333332</v>
      </c>
    </row>
    <row r="8508" spans="1:14" x14ac:dyDescent="0.25">
      <c r="A8508">
        <v>8</v>
      </c>
      <c r="B8508" t="s">
        <v>163</v>
      </c>
      <c r="C8508">
        <v>11</v>
      </c>
      <c r="D8508" t="s">
        <v>164</v>
      </c>
      <c r="E8508">
        <v>16</v>
      </c>
      <c r="F8508" t="s">
        <v>165</v>
      </c>
      <c r="G8508" s="9">
        <v>8</v>
      </c>
      <c r="H8508" t="s">
        <v>172</v>
      </c>
      <c r="I8508">
        <v>11</v>
      </c>
      <c r="J8508" t="s">
        <v>173</v>
      </c>
      <c r="K8508">
        <v>16</v>
      </c>
      <c r="L8508" t="s">
        <v>165</v>
      </c>
      <c r="M8508" s="18">
        <f t="shared" si="264"/>
        <v>8.9166666666666661</v>
      </c>
      <c r="N8508" s="18">
        <f t="shared" si="265"/>
        <v>8.9166666666666661</v>
      </c>
    </row>
    <row r="8509" spans="1:14" x14ac:dyDescent="0.25">
      <c r="A8509">
        <v>26</v>
      </c>
      <c r="B8509" t="s">
        <v>163</v>
      </c>
      <c r="C8509">
        <v>10</v>
      </c>
      <c r="D8509" t="s">
        <v>164</v>
      </c>
      <c r="E8509">
        <v>16</v>
      </c>
      <c r="F8509" t="s">
        <v>165</v>
      </c>
      <c r="G8509" s="9">
        <v>30</v>
      </c>
      <c r="H8509" t="s">
        <v>172</v>
      </c>
      <c r="I8509">
        <v>5</v>
      </c>
      <c r="J8509" t="s">
        <v>173</v>
      </c>
      <c r="K8509">
        <v>16</v>
      </c>
      <c r="L8509" t="s">
        <v>165</v>
      </c>
      <c r="M8509" s="18">
        <f t="shared" si="264"/>
        <v>26.833333333333332</v>
      </c>
      <c r="N8509" s="18">
        <f t="shared" si="265"/>
        <v>30.416666666666668</v>
      </c>
    </row>
    <row r="8510" spans="1:14" x14ac:dyDescent="0.25">
      <c r="A8510">
        <v>12</v>
      </c>
      <c r="B8510" t="s">
        <v>163</v>
      </c>
      <c r="C8510">
        <v>8</v>
      </c>
      <c r="D8510" t="s">
        <v>164</v>
      </c>
      <c r="E8510">
        <v>16</v>
      </c>
      <c r="F8510" t="s">
        <v>165</v>
      </c>
      <c r="G8510" s="9">
        <v>12</v>
      </c>
      <c r="H8510" t="s">
        <v>172</v>
      </c>
      <c r="I8510">
        <v>8</v>
      </c>
      <c r="J8510" t="s">
        <v>173</v>
      </c>
      <c r="K8510">
        <v>16</v>
      </c>
      <c r="L8510" t="s">
        <v>165</v>
      </c>
      <c r="M8510" s="18">
        <f t="shared" si="264"/>
        <v>12.666666666666666</v>
      </c>
      <c r="N8510" s="18">
        <f t="shared" si="265"/>
        <v>12.666666666666666</v>
      </c>
    </row>
    <row r="8511" spans="1:14" x14ac:dyDescent="0.25">
      <c r="A8511">
        <v>17</v>
      </c>
      <c r="B8511" t="s">
        <v>163</v>
      </c>
      <c r="C8511">
        <v>0</v>
      </c>
      <c r="D8511" t="s">
        <v>164</v>
      </c>
      <c r="E8511">
        <v>16</v>
      </c>
      <c r="F8511" t="s">
        <v>165</v>
      </c>
      <c r="G8511" s="9">
        <v>17</v>
      </c>
      <c r="H8511" t="s">
        <v>172</v>
      </c>
      <c r="I8511">
        <v>0</v>
      </c>
      <c r="J8511" t="s">
        <v>173</v>
      </c>
      <c r="K8511">
        <v>16</v>
      </c>
      <c r="L8511" t="s">
        <v>165</v>
      </c>
      <c r="M8511" s="18">
        <f t="shared" si="264"/>
        <v>17</v>
      </c>
      <c r="N8511" s="18">
        <f t="shared" si="265"/>
        <v>17</v>
      </c>
    </row>
    <row r="8512" spans="1:14" x14ac:dyDescent="0.25">
      <c r="A8512">
        <v>6</v>
      </c>
      <c r="B8512" t="s">
        <v>163</v>
      </c>
      <c r="C8512">
        <v>0</v>
      </c>
      <c r="D8512" t="s">
        <v>164</v>
      </c>
      <c r="E8512">
        <v>16</v>
      </c>
      <c r="F8512" t="s">
        <v>165</v>
      </c>
      <c r="G8512" s="9">
        <v>6</v>
      </c>
      <c r="H8512" t="s">
        <v>172</v>
      </c>
      <c r="I8512">
        <v>0</v>
      </c>
      <c r="J8512" t="s">
        <v>173</v>
      </c>
      <c r="K8512">
        <v>16</v>
      </c>
      <c r="L8512" t="s">
        <v>165</v>
      </c>
      <c r="M8512" s="18">
        <f t="shared" si="264"/>
        <v>6</v>
      </c>
      <c r="N8512" s="18">
        <f t="shared" si="265"/>
        <v>6</v>
      </c>
    </row>
    <row r="8513" spans="1:14" x14ac:dyDescent="0.25">
      <c r="A8513">
        <v>6</v>
      </c>
      <c r="B8513" t="s">
        <v>163</v>
      </c>
      <c r="C8513">
        <v>5</v>
      </c>
      <c r="D8513" t="s">
        <v>164</v>
      </c>
      <c r="E8513">
        <v>16</v>
      </c>
      <c r="F8513" t="s">
        <v>165</v>
      </c>
      <c r="G8513" s="9">
        <v>6</v>
      </c>
      <c r="H8513" t="s">
        <v>172</v>
      </c>
      <c r="I8513">
        <v>5</v>
      </c>
      <c r="J8513" t="s">
        <v>173</v>
      </c>
      <c r="K8513">
        <v>16</v>
      </c>
      <c r="L8513" t="s">
        <v>165</v>
      </c>
      <c r="M8513" s="18">
        <f t="shared" si="264"/>
        <v>6.416666666666667</v>
      </c>
      <c r="N8513" s="18">
        <f t="shared" si="265"/>
        <v>6.416666666666667</v>
      </c>
    </row>
    <row r="8514" spans="1:14" x14ac:dyDescent="0.25">
      <c r="A8514">
        <v>26</v>
      </c>
      <c r="B8514" t="s">
        <v>163</v>
      </c>
      <c r="C8514">
        <v>10</v>
      </c>
      <c r="D8514" t="s">
        <v>164</v>
      </c>
      <c r="E8514">
        <v>16</v>
      </c>
      <c r="F8514" t="s">
        <v>165</v>
      </c>
      <c r="G8514" s="9">
        <v>33</v>
      </c>
      <c r="H8514" t="s">
        <v>172</v>
      </c>
      <c r="I8514">
        <v>0</v>
      </c>
      <c r="J8514" t="s">
        <v>173</v>
      </c>
      <c r="K8514">
        <v>16</v>
      </c>
      <c r="L8514" t="s">
        <v>165</v>
      </c>
      <c r="M8514" s="18">
        <f t="shared" si="264"/>
        <v>26.833333333333332</v>
      </c>
      <c r="N8514" s="18">
        <f t="shared" si="265"/>
        <v>33</v>
      </c>
    </row>
    <row r="8515" spans="1:14" x14ac:dyDescent="0.25">
      <c r="A8515">
        <v>24</v>
      </c>
      <c r="B8515" t="s">
        <v>163</v>
      </c>
      <c r="C8515">
        <v>7</v>
      </c>
      <c r="D8515" t="s">
        <v>164</v>
      </c>
      <c r="E8515">
        <v>16</v>
      </c>
      <c r="F8515" t="s">
        <v>165</v>
      </c>
      <c r="G8515" s="9">
        <v>27</v>
      </c>
      <c r="H8515" t="s">
        <v>172</v>
      </c>
      <c r="I8515">
        <v>0</v>
      </c>
      <c r="J8515" t="s">
        <v>173</v>
      </c>
      <c r="K8515">
        <v>16</v>
      </c>
      <c r="L8515" t="s">
        <v>165</v>
      </c>
      <c r="M8515" s="18">
        <f t="shared" ref="M8515:M8578" si="266">A8515+C8515/12</f>
        <v>24.583333333333332</v>
      </c>
      <c r="N8515" s="18">
        <f t="shared" ref="N8515:N8578" si="267">G8515+I8515/12</f>
        <v>27</v>
      </c>
    </row>
    <row r="8516" spans="1:14" x14ac:dyDescent="0.25">
      <c r="A8516">
        <v>1</v>
      </c>
      <c r="B8516" t="s">
        <v>163</v>
      </c>
      <c r="C8516">
        <v>10</v>
      </c>
      <c r="D8516" t="s">
        <v>164</v>
      </c>
      <c r="E8516">
        <v>16</v>
      </c>
      <c r="F8516" t="s">
        <v>165</v>
      </c>
      <c r="G8516" s="9">
        <v>1</v>
      </c>
      <c r="H8516" t="s">
        <v>172</v>
      </c>
      <c r="I8516">
        <v>10</v>
      </c>
      <c r="J8516" t="s">
        <v>173</v>
      </c>
      <c r="K8516">
        <v>16</v>
      </c>
      <c r="L8516" t="s">
        <v>165</v>
      </c>
      <c r="M8516" s="18">
        <f t="shared" si="266"/>
        <v>1.8333333333333335</v>
      </c>
      <c r="N8516" s="18">
        <f t="shared" si="267"/>
        <v>1.8333333333333335</v>
      </c>
    </row>
    <row r="8517" spans="1:14" x14ac:dyDescent="0.25">
      <c r="A8517">
        <v>0</v>
      </c>
      <c r="B8517" t="s">
        <v>163</v>
      </c>
      <c r="C8517">
        <v>6</v>
      </c>
      <c r="D8517" t="s">
        <v>164</v>
      </c>
      <c r="E8517">
        <v>16</v>
      </c>
      <c r="F8517" t="s">
        <v>165</v>
      </c>
      <c r="G8517" s="9">
        <v>0</v>
      </c>
      <c r="H8517" t="s">
        <v>172</v>
      </c>
      <c r="I8517">
        <v>6</v>
      </c>
      <c r="J8517" t="s">
        <v>173</v>
      </c>
      <c r="K8517">
        <v>16</v>
      </c>
      <c r="L8517" t="s">
        <v>165</v>
      </c>
      <c r="M8517" s="18">
        <f t="shared" si="266"/>
        <v>0.5</v>
      </c>
      <c r="N8517" s="18">
        <f t="shared" si="267"/>
        <v>0.5</v>
      </c>
    </row>
    <row r="8518" spans="1:14" x14ac:dyDescent="0.25">
      <c r="A8518">
        <v>0</v>
      </c>
      <c r="B8518" t="s">
        <v>163</v>
      </c>
      <c r="C8518">
        <v>4</v>
      </c>
      <c r="D8518" t="s">
        <v>164</v>
      </c>
      <c r="E8518">
        <v>16</v>
      </c>
      <c r="F8518" t="s">
        <v>165</v>
      </c>
      <c r="G8518" s="9">
        <v>0</v>
      </c>
      <c r="H8518" t="s">
        <v>172</v>
      </c>
      <c r="I8518">
        <v>4</v>
      </c>
      <c r="J8518" t="s">
        <v>173</v>
      </c>
      <c r="K8518">
        <v>16</v>
      </c>
      <c r="L8518" t="s">
        <v>165</v>
      </c>
      <c r="M8518" s="18">
        <f t="shared" si="266"/>
        <v>0.33333333333333331</v>
      </c>
      <c r="N8518" s="18">
        <f t="shared" si="267"/>
        <v>0.33333333333333331</v>
      </c>
    </row>
    <row r="8519" spans="1:14" x14ac:dyDescent="0.25">
      <c r="A8519">
        <v>0</v>
      </c>
      <c r="B8519" t="s">
        <v>163</v>
      </c>
      <c r="C8519">
        <v>1</v>
      </c>
      <c r="D8519" t="s">
        <v>164</v>
      </c>
      <c r="E8519">
        <v>16</v>
      </c>
      <c r="F8519" t="s">
        <v>165</v>
      </c>
      <c r="G8519" s="9">
        <v>0</v>
      </c>
      <c r="H8519" t="s">
        <v>172</v>
      </c>
      <c r="I8519">
        <v>1</v>
      </c>
      <c r="J8519" t="s">
        <v>173</v>
      </c>
      <c r="K8519">
        <v>16</v>
      </c>
      <c r="L8519" t="s">
        <v>165</v>
      </c>
      <c r="M8519" s="18">
        <f t="shared" si="266"/>
        <v>8.3333333333333329E-2</v>
      </c>
      <c r="N8519" s="18">
        <f t="shared" si="267"/>
        <v>8.3333333333333329E-2</v>
      </c>
    </row>
    <row r="8520" spans="1:14" x14ac:dyDescent="0.25">
      <c r="A8520">
        <v>0</v>
      </c>
      <c r="B8520" t="s">
        <v>163</v>
      </c>
      <c r="C8520">
        <v>1</v>
      </c>
      <c r="D8520" t="s">
        <v>164</v>
      </c>
      <c r="E8520">
        <v>16</v>
      </c>
      <c r="F8520" t="s">
        <v>165</v>
      </c>
      <c r="G8520" s="9">
        <v>0</v>
      </c>
      <c r="H8520" t="s">
        <v>172</v>
      </c>
      <c r="I8520">
        <v>1</v>
      </c>
      <c r="J8520" t="s">
        <v>173</v>
      </c>
      <c r="K8520">
        <v>16</v>
      </c>
      <c r="L8520" t="s">
        <v>165</v>
      </c>
      <c r="M8520" s="18">
        <f t="shared" si="266"/>
        <v>8.3333333333333329E-2</v>
      </c>
      <c r="N8520" s="18">
        <f t="shared" si="267"/>
        <v>8.3333333333333329E-2</v>
      </c>
    </row>
    <row r="8521" spans="1:14" x14ac:dyDescent="0.25">
      <c r="A8521">
        <v>10</v>
      </c>
      <c r="B8521" t="s">
        <v>163</v>
      </c>
      <c r="C8521">
        <v>0</v>
      </c>
      <c r="D8521" t="s">
        <v>164</v>
      </c>
      <c r="E8521">
        <v>17</v>
      </c>
      <c r="F8521" t="s">
        <v>165</v>
      </c>
      <c r="G8521" s="9">
        <v>10</v>
      </c>
      <c r="H8521" t="s">
        <v>172</v>
      </c>
      <c r="I8521">
        <v>0</v>
      </c>
      <c r="J8521" t="s">
        <v>173</v>
      </c>
      <c r="K8521">
        <v>17</v>
      </c>
      <c r="L8521" t="s">
        <v>165</v>
      </c>
      <c r="M8521" s="18">
        <f t="shared" si="266"/>
        <v>10</v>
      </c>
      <c r="N8521" s="18">
        <f t="shared" si="267"/>
        <v>10</v>
      </c>
    </row>
    <row r="8522" spans="1:14" x14ac:dyDescent="0.25">
      <c r="A8522">
        <v>5</v>
      </c>
      <c r="B8522" t="s">
        <v>163</v>
      </c>
      <c r="C8522">
        <v>6</v>
      </c>
      <c r="D8522" t="s">
        <v>164</v>
      </c>
      <c r="E8522">
        <v>16</v>
      </c>
      <c r="F8522" t="s">
        <v>165</v>
      </c>
      <c r="G8522" s="9">
        <v>7</v>
      </c>
      <c r="H8522" t="s">
        <v>172</v>
      </c>
      <c r="I8522">
        <v>10</v>
      </c>
      <c r="J8522" t="s">
        <v>173</v>
      </c>
      <c r="K8522">
        <v>16</v>
      </c>
      <c r="L8522" t="s">
        <v>165</v>
      </c>
      <c r="M8522" s="18">
        <f t="shared" si="266"/>
        <v>5.5</v>
      </c>
      <c r="N8522" s="18">
        <f t="shared" si="267"/>
        <v>7.833333333333333</v>
      </c>
    </row>
    <row r="8523" spans="1:14" x14ac:dyDescent="0.25">
      <c r="A8523">
        <v>14</v>
      </c>
      <c r="B8523" t="s">
        <v>163</v>
      </c>
      <c r="C8523">
        <v>0</v>
      </c>
      <c r="D8523" t="s">
        <v>164</v>
      </c>
      <c r="E8523">
        <v>16</v>
      </c>
      <c r="F8523" t="s">
        <v>165</v>
      </c>
      <c r="G8523" s="9">
        <v>14</v>
      </c>
      <c r="H8523" t="s">
        <v>172</v>
      </c>
      <c r="I8523">
        <v>0</v>
      </c>
      <c r="J8523" t="s">
        <v>173</v>
      </c>
      <c r="K8523">
        <v>16</v>
      </c>
      <c r="L8523" t="s">
        <v>165</v>
      </c>
      <c r="M8523" s="18">
        <f t="shared" si="266"/>
        <v>14</v>
      </c>
      <c r="N8523" s="18">
        <f t="shared" si="267"/>
        <v>14</v>
      </c>
    </row>
    <row r="8524" spans="1:14" x14ac:dyDescent="0.25">
      <c r="A8524">
        <v>21</v>
      </c>
      <c r="B8524" t="s">
        <v>163</v>
      </c>
      <c r="C8524">
        <v>7</v>
      </c>
      <c r="D8524" t="s">
        <v>164</v>
      </c>
      <c r="E8524">
        <v>16</v>
      </c>
      <c r="F8524" t="s">
        <v>165</v>
      </c>
      <c r="G8524" s="9">
        <v>24</v>
      </c>
      <c r="H8524" t="s">
        <v>172</v>
      </c>
      <c r="I8524">
        <v>0</v>
      </c>
      <c r="J8524" t="s">
        <v>173</v>
      </c>
      <c r="K8524">
        <v>14</v>
      </c>
      <c r="L8524" t="s">
        <v>165</v>
      </c>
      <c r="M8524" s="18">
        <f t="shared" si="266"/>
        <v>21.583333333333332</v>
      </c>
      <c r="N8524" s="18">
        <f t="shared" si="267"/>
        <v>24</v>
      </c>
    </row>
    <row r="8525" spans="1:14" x14ac:dyDescent="0.25">
      <c r="A8525">
        <v>2</v>
      </c>
      <c r="B8525" t="s">
        <v>163</v>
      </c>
      <c r="C8525">
        <v>2</v>
      </c>
      <c r="D8525" t="s">
        <v>164</v>
      </c>
      <c r="E8525">
        <v>16</v>
      </c>
      <c r="F8525" t="s">
        <v>165</v>
      </c>
      <c r="G8525" s="9">
        <v>2</v>
      </c>
      <c r="H8525" t="s">
        <v>172</v>
      </c>
      <c r="I8525">
        <v>2</v>
      </c>
      <c r="J8525" t="s">
        <v>173</v>
      </c>
      <c r="K8525">
        <v>16</v>
      </c>
      <c r="L8525" t="s">
        <v>165</v>
      </c>
      <c r="M8525" s="18">
        <f t="shared" si="266"/>
        <v>2.1666666666666665</v>
      </c>
      <c r="N8525" s="18">
        <f t="shared" si="267"/>
        <v>2.1666666666666665</v>
      </c>
    </row>
    <row r="8526" spans="1:14" x14ac:dyDescent="0.25">
      <c r="A8526">
        <v>1</v>
      </c>
      <c r="B8526" t="s">
        <v>163</v>
      </c>
      <c r="C8526">
        <v>11</v>
      </c>
      <c r="D8526" t="s">
        <v>164</v>
      </c>
      <c r="E8526">
        <v>16</v>
      </c>
      <c r="F8526" t="s">
        <v>165</v>
      </c>
      <c r="G8526" s="9">
        <v>1</v>
      </c>
      <c r="H8526" t="s">
        <v>172</v>
      </c>
      <c r="I8526">
        <v>11</v>
      </c>
      <c r="J8526" t="s">
        <v>173</v>
      </c>
      <c r="K8526">
        <v>16</v>
      </c>
      <c r="L8526" t="s">
        <v>165</v>
      </c>
      <c r="M8526" s="18">
        <f t="shared" si="266"/>
        <v>1.9166666666666665</v>
      </c>
      <c r="N8526" s="18">
        <f t="shared" si="267"/>
        <v>1.9166666666666665</v>
      </c>
    </row>
    <row r="8527" spans="1:14" x14ac:dyDescent="0.25">
      <c r="A8527">
        <v>0</v>
      </c>
      <c r="B8527" t="s">
        <v>163</v>
      </c>
      <c r="C8527">
        <v>1</v>
      </c>
      <c r="D8527" t="s">
        <v>164</v>
      </c>
      <c r="E8527">
        <v>16</v>
      </c>
      <c r="F8527" t="s">
        <v>165</v>
      </c>
      <c r="G8527" s="9">
        <v>0</v>
      </c>
      <c r="H8527" t="s">
        <v>172</v>
      </c>
      <c r="I8527">
        <v>1</v>
      </c>
      <c r="J8527" t="s">
        <v>173</v>
      </c>
      <c r="K8527">
        <v>16</v>
      </c>
      <c r="L8527" t="s">
        <v>165</v>
      </c>
      <c r="M8527" s="18">
        <f t="shared" si="266"/>
        <v>8.3333333333333329E-2</v>
      </c>
      <c r="N8527" s="18">
        <f t="shared" si="267"/>
        <v>8.3333333333333329E-2</v>
      </c>
    </row>
    <row r="8528" spans="1:14" x14ac:dyDescent="0.25">
      <c r="A8528">
        <v>1</v>
      </c>
      <c r="B8528" t="s">
        <v>163</v>
      </c>
      <c r="C8528">
        <v>8</v>
      </c>
      <c r="D8528" t="s">
        <v>164</v>
      </c>
      <c r="E8528">
        <v>16</v>
      </c>
      <c r="F8528" t="s">
        <v>165</v>
      </c>
      <c r="G8528" s="9">
        <v>9</v>
      </c>
      <c r="H8528" t="s">
        <v>172</v>
      </c>
      <c r="I8528">
        <v>2</v>
      </c>
      <c r="J8528" t="s">
        <v>173</v>
      </c>
      <c r="K8528">
        <v>16</v>
      </c>
      <c r="L8528" t="s">
        <v>165</v>
      </c>
      <c r="M8528" s="18">
        <f t="shared" si="266"/>
        <v>1.6666666666666665</v>
      </c>
      <c r="N8528" s="18">
        <f t="shared" si="267"/>
        <v>9.1666666666666661</v>
      </c>
    </row>
    <row r="8529" spans="1:14" x14ac:dyDescent="0.25">
      <c r="A8529">
        <v>2</v>
      </c>
      <c r="B8529" t="s">
        <v>163</v>
      </c>
      <c r="C8529">
        <v>0</v>
      </c>
      <c r="D8529" t="s">
        <v>164</v>
      </c>
      <c r="E8529">
        <v>16</v>
      </c>
      <c r="F8529" t="s">
        <v>165</v>
      </c>
      <c r="G8529" s="9">
        <v>20</v>
      </c>
      <c r="H8529" t="s">
        <v>172</v>
      </c>
      <c r="I8529">
        <v>0</v>
      </c>
      <c r="J8529" t="s">
        <v>173</v>
      </c>
      <c r="K8529">
        <v>16</v>
      </c>
      <c r="L8529" t="s">
        <v>165</v>
      </c>
      <c r="M8529" s="18">
        <f t="shared" si="266"/>
        <v>2</v>
      </c>
      <c r="N8529" s="18">
        <f t="shared" si="267"/>
        <v>20</v>
      </c>
    </row>
    <row r="8530" spans="1:14" x14ac:dyDescent="0.25">
      <c r="A8530">
        <v>7</v>
      </c>
      <c r="B8530" t="s">
        <v>163</v>
      </c>
      <c r="C8530">
        <v>8</v>
      </c>
      <c r="D8530" t="s">
        <v>164</v>
      </c>
      <c r="E8530">
        <v>16</v>
      </c>
      <c r="F8530" t="s">
        <v>165</v>
      </c>
      <c r="G8530" s="9">
        <v>26</v>
      </c>
      <c r="H8530" t="s">
        <v>172</v>
      </c>
      <c r="I8530">
        <v>11</v>
      </c>
      <c r="J8530" t="s">
        <v>173</v>
      </c>
      <c r="K8530">
        <v>16</v>
      </c>
      <c r="L8530" t="s">
        <v>165</v>
      </c>
      <c r="M8530" s="18">
        <f t="shared" si="266"/>
        <v>7.666666666666667</v>
      </c>
      <c r="N8530" s="18">
        <f t="shared" si="267"/>
        <v>26.916666666666668</v>
      </c>
    </row>
    <row r="8531" spans="1:14" x14ac:dyDescent="0.25">
      <c r="A8531">
        <v>20</v>
      </c>
      <c r="B8531" t="s">
        <v>163</v>
      </c>
      <c r="C8531">
        <v>1</v>
      </c>
      <c r="D8531" t="s">
        <v>164</v>
      </c>
      <c r="E8531">
        <v>16</v>
      </c>
      <c r="F8531" t="s">
        <v>165</v>
      </c>
      <c r="G8531" s="9">
        <v>25</v>
      </c>
      <c r="H8531" t="s">
        <v>172</v>
      </c>
      <c r="I8531">
        <v>8</v>
      </c>
      <c r="J8531" t="s">
        <v>173</v>
      </c>
      <c r="K8531">
        <v>16</v>
      </c>
      <c r="L8531" t="s">
        <v>165</v>
      </c>
      <c r="M8531" s="18">
        <f t="shared" si="266"/>
        <v>20.083333333333332</v>
      </c>
      <c r="N8531" s="18">
        <f t="shared" si="267"/>
        <v>25.666666666666668</v>
      </c>
    </row>
    <row r="8532" spans="1:14" x14ac:dyDescent="0.25">
      <c r="A8532">
        <v>7</v>
      </c>
      <c r="B8532" t="s">
        <v>163</v>
      </c>
      <c r="C8532">
        <v>8</v>
      </c>
      <c r="D8532" t="s">
        <v>164</v>
      </c>
      <c r="E8532">
        <v>16</v>
      </c>
      <c r="F8532" t="s">
        <v>165</v>
      </c>
      <c r="G8532" s="9">
        <v>33</v>
      </c>
      <c r="H8532" t="s">
        <v>172</v>
      </c>
      <c r="I8532">
        <v>4</v>
      </c>
      <c r="J8532" t="s">
        <v>173</v>
      </c>
      <c r="K8532">
        <v>16</v>
      </c>
      <c r="L8532" t="s">
        <v>165</v>
      </c>
      <c r="M8532" s="18">
        <f t="shared" si="266"/>
        <v>7.666666666666667</v>
      </c>
      <c r="N8532" s="18">
        <f t="shared" si="267"/>
        <v>33.333333333333336</v>
      </c>
    </row>
    <row r="8533" spans="1:14" x14ac:dyDescent="0.25">
      <c r="A8533">
        <v>1</v>
      </c>
      <c r="B8533" t="s">
        <v>163</v>
      </c>
      <c r="C8533">
        <v>8</v>
      </c>
      <c r="D8533" t="s">
        <v>164</v>
      </c>
      <c r="E8533">
        <v>16</v>
      </c>
      <c r="F8533" t="s">
        <v>165</v>
      </c>
      <c r="G8533" s="9">
        <v>1</v>
      </c>
      <c r="H8533" t="s">
        <v>172</v>
      </c>
      <c r="I8533">
        <v>8</v>
      </c>
      <c r="J8533" t="s">
        <v>173</v>
      </c>
      <c r="K8533">
        <v>16</v>
      </c>
      <c r="L8533" t="s">
        <v>165</v>
      </c>
      <c r="M8533" s="18">
        <f t="shared" si="266"/>
        <v>1.6666666666666665</v>
      </c>
      <c r="N8533" s="18">
        <f t="shared" si="267"/>
        <v>1.6666666666666665</v>
      </c>
    </row>
    <row r="8534" spans="1:14" x14ac:dyDescent="0.25">
      <c r="A8534">
        <v>1</v>
      </c>
      <c r="B8534" t="s">
        <v>163</v>
      </c>
      <c r="C8534">
        <v>3</v>
      </c>
      <c r="D8534" t="s">
        <v>164</v>
      </c>
      <c r="E8534">
        <v>16</v>
      </c>
      <c r="F8534" t="s">
        <v>165</v>
      </c>
      <c r="G8534" s="9">
        <v>1</v>
      </c>
      <c r="H8534" t="s">
        <v>172</v>
      </c>
      <c r="I8534">
        <v>3</v>
      </c>
      <c r="J8534" t="s">
        <v>173</v>
      </c>
      <c r="K8534">
        <v>16</v>
      </c>
      <c r="L8534" t="s">
        <v>165</v>
      </c>
      <c r="M8534" s="18">
        <f t="shared" si="266"/>
        <v>1.25</v>
      </c>
      <c r="N8534" s="18">
        <f t="shared" si="267"/>
        <v>1.25</v>
      </c>
    </row>
    <row r="8535" spans="1:14" x14ac:dyDescent="0.25">
      <c r="A8535">
        <v>0</v>
      </c>
      <c r="B8535" t="s">
        <v>163</v>
      </c>
      <c r="C8535">
        <v>2</v>
      </c>
      <c r="D8535" t="s">
        <v>164</v>
      </c>
      <c r="E8535">
        <v>16</v>
      </c>
      <c r="F8535" t="s">
        <v>165</v>
      </c>
      <c r="G8535" s="9">
        <v>9</v>
      </c>
      <c r="H8535" t="s">
        <v>172</v>
      </c>
      <c r="I8535">
        <v>5</v>
      </c>
      <c r="J8535" t="s">
        <v>173</v>
      </c>
      <c r="K8535">
        <v>16</v>
      </c>
      <c r="L8535" t="s">
        <v>165</v>
      </c>
      <c r="M8535" s="18">
        <f t="shared" si="266"/>
        <v>0.16666666666666666</v>
      </c>
      <c r="N8535" s="18">
        <f t="shared" si="267"/>
        <v>9.4166666666666661</v>
      </c>
    </row>
    <row r="8536" spans="1:14" x14ac:dyDescent="0.25">
      <c r="A8536">
        <v>7</v>
      </c>
      <c r="B8536" t="s">
        <v>163</v>
      </c>
      <c r="C8536">
        <v>5</v>
      </c>
      <c r="D8536" t="s">
        <v>164</v>
      </c>
      <c r="E8536">
        <v>1</v>
      </c>
      <c r="F8536" t="s">
        <v>165</v>
      </c>
      <c r="G8536" s="9">
        <v>7</v>
      </c>
      <c r="H8536" t="s">
        <v>172</v>
      </c>
      <c r="I8536">
        <v>5</v>
      </c>
      <c r="J8536" t="s">
        <v>173</v>
      </c>
      <c r="K8536">
        <v>1</v>
      </c>
      <c r="L8536" t="s">
        <v>165</v>
      </c>
      <c r="M8536" s="18">
        <f t="shared" si="266"/>
        <v>7.416666666666667</v>
      </c>
      <c r="N8536" s="18">
        <f t="shared" si="267"/>
        <v>7.416666666666667</v>
      </c>
    </row>
    <row r="8537" spans="1:14" x14ac:dyDescent="0.25">
      <c r="A8537">
        <v>9</v>
      </c>
      <c r="B8537" t="s">
        <v>163</v>
      </c>
      <c r="C8537">
        <v>8</v>
      </c>
      <c r="D8537" t="s">
        <v>164</v>
      </c>
      <c r="E8537">
        <v>16</v>
      </c>
      <c r="F8537" t="s">
        <v>165</v>
      </c>
      <c r="G8537" s="9">
        <v>40</v>
      </c>
      <c r="H8537" t="s">
        <v>172</v>
      </c>
      <c r="I8537">
        <v>11</v>
      </c>
      <c r="J8537" t="s">
        <v>173</v>
      </c>
      <c r="K8537">
        <v>16</v>
      </c>
      <c r="L8537" t="s">
        <v>165</v>
      </c>
      <c r="M8537" s="18">
        <f t="shared" si="266"/>
        <v>9.6666666666666661</v>
      </c>
      <c r="N8537" s="18">
        <f t="shared" si="267"/>
        <v>40.916666666666664</v>
      </c>
    </row>
    <row r="8538" spans="1:14" x14ac:dyDescent="0.25">
      <c r="A8538">
        <v>7</v>
      </c>
      <c r="B8538" t="s">
        <v>163</v>
      </c>
      <c r="C8538">
        <v>8</v>
      </c>
      <c r="D8538" t="s">
        <v>164</v>
      </c>
      <c r="E8538">
        <v>16</v>
      </c>
      <c r="F8538" t="s">
        <v>165</v>
      </c>
      <c r="G8538" s="9">
        <v>9</v>
      </c>
      <c r="H8538" t="s">
        <v>172</v>
      </c>
      <c r="I8538">
        <v>1</v>
      </c>
      <c r="J8538" t="s">
        <v>173</v>
      </c>
      <c r="K8538">
        <v>16</v>
      </c>
      <c r="L8538" t="s">
        <v>165</v>
      </c>
      <c r="M8538" s="18">
        <f t="shared" si="266"/>
        <v>7.666666666666667</v>
      </c>
      <c r="N8538" s="18">
        <f t="shared" si="267"/>
        <v>9.0833333333333339</v>
      </c>
    </row>
    <row r="8539" spans="1:14" x14ac:dyDescent="0.25">
      <c r="A8539">
        <v>6</v>
      </c>
      <c r="B8539" t="s">
        <v>163</v>
      </c>
      <c r="C8539">
        <v>8</v>
      </c>
      <c r="D8539" t="s">
        <v>164</v>
      </c>
      <c r="E8539">
        <v>16</v>
      </c>
      <c r="F8539" t="s">
        <v>165</v>
      </c>
      <c r="G8539" s="9">
        <v>6</v>
      </c>
      <c r="H8539" t="s">
        <v>172</v>
      </c>
      <c r="I8539">
        <v>8</v>
      </c>
      <c r="J8539" t="s">
        <v>173</v>
      </c>
      <c r="K8539">
        <v>16</v>
      </c>
      <c r="L8539" t="s">
        <v>165</v>
      </c>
      <c r="M8539" s="18">
        <f t="shared" si="266"/>
        <v>6.666666666666667</v>
      </c>
      <c r="N8539" s="18">
        <f t="shared" si="267"/>
        <v>6.666666666666667</v>
      </c>
    </row>
    <row r="8540" spans="1:14" x14ac:dyDescent="0.25">
      <c r="A8540">
        <v>1</v>
      </c>
      <c r="B8540" t="s">
        <v>163</v>
      </c>
      <c r="C8540">
        <v>7</v>
      </c>
      <c r="D8540" t="s">
        <v>164</v>
      </c>
      <c r="E8540">
        <v>16</v>
      </c>
      <c r="F8540" t="s">
        <v>165</v>
      </c>
      <c r="G8540" s="9">
        <v>24</v>
      </c>
      <c r="H8540" t="s">
        <v>172</v>
      </c>
      <c r="I8540">
        <v>0</v>
      </c>
      <c r="J8540" t="s">
        <v>173</v>
      </c>
      <c r="K8540">
        <v>14</v>
      </c>
      <c r="L8540" t="s">
        <v>165</v>
      </c>
      <c r="M8540" s="18">
        <f t="shared" si="266"/>
        <v>1.5833333333333335</v>
      </c>
      <c r="N8540" s="18">
        <f t="shared" si="267"/>
        <v>24</v>
      </c>
    </row>
    <row r="8541" spans="1:14" x14ac:dyDescent="0.25">
      <c r="A8541">
        <v>3</v>
      </c>
      <c r="B8541" t="s">
        <v>163</v>
      </c>
      <c r="C8541">
        <v>10</v>
      </c>
      <c r="D8541" t="s">
        <v>164</v>
      </c>
      <c r="E8541">
        <v>21</v>
      </c>
      <c r="F8541" t="s">
        <v>165</v>
      </c>
      <c r="G8541" s="9">
        <v>23</v>
      </c>
      <c r="H8541" t="s">
        <v>172</v>
      </c>
      <c r="I8541">
        <v>0</v>
      </c>
      <c r="J8541" t="s">
        <v>173</v>
      </c>
      <c r="K8541">
        <v>16</v>
      </c>
      <c r="L8541" t="s">
        <v>165</v>
      </c>
      <c r="M8541" s="18">
        <f t="shared" si="266"/>
        <v>3.8333333333333335</v>
      </c>
      <c r="N8541" s="18">
        <f t="shared" si="267"/>
        <v>23</v>
      </c>
    </row>
    <row r="8542" spans="1:14" x14ac:dyDescent="0.25">
      <c r="A8542">
        <v>2</v>
      </c>
      <c r="B8542" t="s">
        <v>163</v>
      </c>
      <c r="C8542">
        <v>0</v>
      </c>
      <c r="D8542" t="s">
        <v>164</v>
      </c>
      <c r="E8542">
        <v>16</v>
      </c>
      <c r="F8542" t="s">
        <v>165</v>
      </c>
      <c r="G8542" s="9">
        <v>8</v>
      </c>
      <c r="H8542" t="s">
        <v>172</v>
      </c>
      <c r="I8542">
        <v>11</v>
      </c>
      <c r="J8542" t="s">
        <v>173</v>
      </c>
      <c r="K8542">
        <v>16</v>
      </c>
      <c r="L8542" t="s">
        <v>165</v>
      </c>
      <c r="M8542" s="18">
        <f t="shared" si="266"/>
        <v>2</v>
      </c>
      <c r="N8542" s="18">
        <f t="shared" si="267"/>
        <v>8.9166666666666661</v>
      </c>
    </row>
    <row r="8543" spans="1:14" x14ac:dyDescent="0.25">
      <c r="A8543">
        <v>2</v>
      </c>
      <c r="B8543" t="s">
        <v>163</v>
      </c>
      <c r="C8543">
        <v>3</v>
      </c>
      <c r="D8543" t="s">
        <v>164</v>
      </c>
      <c r="E8543">
        <v>1</v>
      </c>
      <c r="F8543" t="s">
        <v>165</v>
      </c>
      <c r="G8543" s="9">
        <v>5</v>
      </c>
      <c r="H8543" t="s">
        <v>172</v>
      </c>
      <c r="I8543">
        <v>0</v>
      </c>
      <c r="J8543" t="s">
        <v>173</v>
      </c>
      <c r="K8543">
        <v>21</v>
      </c>
      <c r="L8543" t="s">
        <v>165</v>
      </c>
      <c r="M8543" s="18">
        <f t="shared" si="266"/>
        <v>2.25</v>
      </c>
      <c r="N8543" s="18">
        <f t="shared" si="267"/>
        <v>5</v>
      </c>
    </row>
    <row r="8544" spans="1:14" x14ac:dyDescent="0.25">
      <c r="A8544">
        <v>2</v>
      </c>
      <c r="B8544" t="s">
        <v>163</v>
      </c>
      <c r="C8544">
        <v>2</v>
      </c>
      <c r="D8544" t="s">
        <v>164</v>
      </c>
      <c r="E8544">
        <v>16</v>
      </c>
      <c r="F8544" t="s">
        <v>165</v>
      </c>
      <c r="G8544" s="9">
        <v>2</v>
      </c>
      <c r="H8544" t="s">
        <v>172</v>
      </c>
      <c r="I8544">
        <v>2</v>
      </c>
      <c r="J8544" t="s">
        <v>173</v>
      </c>
      <c r="K8544">
        <v>16</v>
      </c>
      <c r="L8544" t="s">
        <v>165</v>
      </c>
      <c r="M8544" s="18">
        <f t="shared" si="266"/>
        <v>2.1666666666666665</v>
      </c>
      <c r="N8544" s="18">
        <f t="shared" si="267"/>
        <v>2.1666666666666665</v>
      </c>
    </row>
    <row r="8545" spans="1:14" x14ac:dyDescent="0.25">
      <c r="A8545">
        <v>7</v>
      </c>
      <c r="B8545" t="s">
        <v>163</v>
      </c>
      <c r="C8545">
        <v>3</v>
      </c>
      <c r="D8545" t="s">
        <v>164</v>
      </c>
      <c r="E8545">
        <v>16</v>
      </c>
      <c r="F8545" t="s">
        <v>165</v>
      </c>
      <c r="G8545" s="9">
        <v>7</v>
      </c>
      <c r="H8545" t="s">
        <v>172</v>
      </c>
      <c r="I8545">
        <v>3</v>
      </c>
      <c r="J8545" t="s">
        <v>173</v>
      </c>
      <c r="K8545">
        <v>16</v>
      </c>
      <c r="L8545" t="s">
        <v>165</v>
      </c>
      <c r="M8545" s="18">
        <f t="shared" si="266"/>
        <v>7.25</v>
      </c>
      <c r="N8545" s="18">
        <f t="shared" si="267"/>
        <v>7.25</v>
      </c>
    </row>
    <row r="8546" spans="1:14" x14ac:dyDescent="0.25">
      <c r="A8546">
        <v>11</v>
      </c>
      <c r="B8546" t="s">
        <v>163</v>
      </c>
      <c r="C8546">
        <v>2</v>
      </c>
      <c r="D8546" t="s">
        <v>164</v>
      </c>
      <c r="E8546">
        <v>16</v>
      </c>
      <c r="F8546" t="s">
        <v>165</v>
      </c>
      <c r="G8546" s="9">
        <v>18</v>
      </c>
      <c r="H8546" t="s">
        <v>172</v>
      </c>
      <c r="I8546">
        <v>5</v>
      </c>
      <c r="J8546" t="s">
        <v>173</v>
      </c>
      <c r="K8546">
        <v>16</v>
      </c>
      <c r="L8546" t="s">
        <v>165</v>
      </c>
      <c r="M8546" s="18">
        <f t="shared" si="266"/>
        <v>11.166666666666666</v>
      </c>
      <c r="N8546" s="18">
        <f t="shared" si="267"/>
        <v>18.416666666666668</v>
      </c>
    </row>
    <row r="8547" spans="1:14" x14ac:dyDescent="0.25">
      <c r="A8547">
        <v>26</v>
      </c>
      <c r="B8547" t="s">
        <v>163</v>
      </c>
      <c r="C8547">
        <v>0</v>
      </c>
      <c r="D8547" t="s">
        <v>164</v>
      </c>
      <c r="E8547">
        <v>16</v>
      </c>
      <c r="F8547" t="s">
        <v>165</v>
      </c>
      <c r="G8547" s="9">
        <v>26</v>
      </c>
      <c r="H8547" t="s">
        <v>172</v>
      </c>
      <c r="I8547">
        <v>0</v>
      </c>
      <c r="J8547" t="s">
        <v>173</v>
      </c>
      <c r="K8547">
        <v>16</v>
      </c>
      <c r="L8547" t="s">
        <v>165</v>
      </c>
      <c r="M8547" s="18">
        <f t="shared" si="266"/>
        <v>26</v>
      </c>
      <c r="N8547" s="18">
        <f t="shared" si="267"/>
        <v>26</v>
      </c>
    </row>
    <row r="8548" spans="1:14" x14ac:dyDescent="0.25">
      <c r="A8548">
        <v>1</v>
      </c>
      <c r="B8548" t="s">
        <v>163</v>
      </c>
      <c r="C8548">
        <v>10</v>
      </c>
      <c r="D8548" t="s">
        <v>164</v>
      </c>
      <c r="E8548">
        <v>16</v>
      </c>
      <c r="F8548" t="s">
        <v>165</v>
      </c>
      <c r="G8548" s="9">
        <v>14</v>
      </c>
      <c r="H8548" t="s">
        <v>172</v>
      </c>
      <c r="I8548">
        <v>0</v>
      </c>
      <c r="J8548" t="s">
        <v>173</v>
      </c>
      <c r="K8548">
        <v>16</v>
      </c>
      <c r="L8548" t="s">
        <v>165</v>
      </c>
      <c r="M8548" s="18">
        <f t="shared" si="266"/>
        <v>1.8333333333333335</v>
      </c>
      <c r="N8548" s="18">
        <f t="shared" si="267"/>
        <v>14</v>
      </c>
    </row>
    <row r="8549" spans="1:14" x14ac:dyDescent="0.25">
      <c r="A8549">
        <v>1</v>
      </c>
      <c r="B8549" t="s">
        <v>163</v>
      </c>
      <c r="C8549">
        <v>6</v>
      </c>
      <c r="D8549" t="s">
        <v>164</v>
      </c>
      <c r="E8549">
        <v>16</v>
      </c>
      <c r="F8549" t="s">
        <v>165</v>
      </c>
      <c r="G8549" s="9">
        <v>7</v>
      </c>
      <c r="H8549" t="s">
        <v>172</v>
      </c>
      <c r="I8549">
        <v>0</v>
      </c>
      <c r="J8549" t="s">
        <v>173</v>
      </c>
      <c r="K8549">
        <v>18</v>
      </c>
      <c r="L8549" t="s">
        <v>165</v>
      </c>
      <c r="M8549" s="18">
        <f t="shared" si="266"/>
        <v>1.5</v>
      </c>
      <c r="N8549" s="18">
        <f t="shared" si="267"/>
        <v>7</v>
      </c>
    </row>
    <row r="8550" spans="1:14" x14ac:dyDescent="0.25">
      <c r="A8550">
        <v>0</v>
      </c>
      <c r="B8550" t="s">
        <v>163</v>
      </c>
      <c r="C8550">
        <v>1</v>
      </c>
      <c r="D8550" t="s">
        <v>164</v>
      </c>
      <c r="E8550">
        <v>16</v>
      </c>
      <c r="F8550" t="s">
        <v>165</v>
      </c>
      <c r="G8550" s="9">
        <v>0</v>
      </c>
      <c r="H8550" t="s">
        <v>172</v>
      </c>
      <c r="I8550">
        <v>1</v>
      </c>
      <c r="J8550" t="s">
        <v>173</v>
      </c>
      <c r="K8550">
        <v>16</v>
      </c>
      <c r="L8550" t="s">
        <v>165</v>
      </c>
      <c r="M8550" s="18">
        <f t="shared" si="266"/>
        <v>8.3333333333333329E-2</v>
      </c>
      <c r="N8550" s="18">
        <f t="shared" si="267"/>
        <v>8.3333333333333329E-2</v>
      </c>
    </row>
    <row r="8551" spans="1:14" x14ac:dyDescent="0.25">
      <c r="A8551">
        <v>27</v>
      </c>
      <c r="B8551" t="s">
        <v>163</v>
      </c>
      <c r="C8551">
        <v>2</v>
      </c>
      <c r="D8551" t="s">
        <v>164</v>
      </c>
      <c r="E8551">
        <v>16</v>
      </c>
      <c r="F8551" t="s">
        <v>165</v>
      </c>
      <c r="G8551" s="9">
        <v>30</v>
      </c>
      <c r="H8551" t="s">
        <v>172</v>
      </c>
      <c r="I8551">
        <v>6</v>
      </c>
      <c r="J8551" t="s">
        <v>173</v>
      </c>
      <c r="K8551">
        <v>1</v>
      </c>
      <c r="L8551" t="s">
        <v>165</v>
      </c>
      <c r="M8551" s="18">
        <f t="shared" si="266"/>
        <v>27.166666666666668</v>
      </c>
      <c r="N8551" s="18">
        <f t="shared" si="267"/>
        <v>30.5</v>
      </c>
    </row>
    <row r="8552" spans="1:14" x14ac:dyDescent="0.25">
      <c r="A8552">
        <v>17</v>
      </c>
      <c r="B8552" t="s">
        <v>163</v>
      </c>
      <c r="C8552">
        <v>7</v>
      </c>
      <c r="D8552" t="s">
        <v>164</v>
      </c>
      <c r="E8552">
        <v>16</v>
      </c>
      <c r="F8552" t="s">
        <v>165</v>
      </c>
      <c r="G8552" s="9">
        <v>23</v>
      </c>
      <c r="H8552" t="s">
        <v>172</v>
      </c>
      <c r="I8552">
        <v>0</v>
      </c>
      <c r="J8552" t="s">
        <v>173</v>
      </c>
      <c r="K8552">
        <v>16</v>
      </c>
      <c r="L8552" t="s">
        <v>165</v>
      </c>
      <c r="M8552" s="18">
        <f t="shared" si="266"/>
        <v>17.583333333333332</v>
      </c>
      <c r="N8552" s="18">
        <f t="shared" si="267"/>
        <v>23</v>
      </c>
    </row>
    <row r="8553" spans="1:14" x14ac:dyDescent="0.25">
      <c r="A8553">
        <v>23</v>
      </c>
      <c r="B8553" t="s">
        <v>163</v>
      </c>
      <c r="C8553">
        <v>0</v>
      </c>
      <c r="D8553" t="s">
        <v>164</v>
      </c>
      <c r="E8553">
        <v>16</v>
      </c>
      <c r="F8553" t="s">
        <v>165</v>
      </c>
      <c r="G8553" s="9">
        <v>23</v>
      </c>
      <c r="H8553" t="s">
        <v>172</v>
      </c>
      <c r="I8553">
        <v>0</v>
      </c>
      <c r="J8553" t="s">
        <v>173</v>
      </c>
      <c r="K8553">
        <v>16</v>
      </c>
      <c r="L8553" t="s">
        <v>165</v>
      </c>
      <c r="M8553" s="18">
        <f t="shared" si="266"/>
        <v>23</v>
      </c>
      <c r="N8553" s="18">
        <f t="shared" si="267"/>
        <v>23</v>
      </c>
    </row>
    <row r="8554" spans="1:14" x14ac:dyDescent="0.25">
      <c r="A8554">
        <v>0</v>
      </c>
      <c r="B8554" t="s">
        <v>163</v>
      </c>
      <c r="C8554">
        <v>2</v>
      </c>
      <c r="D8554" t="s">
        <v>164</v>
      </c>
      <c r="E8554">
        <v>16</v>
      </c>
      <c r="F8554" t="s">
        <v>165</v>
      </c>
      <c r="G8554" s="9">
        <v>0</v>
      </c>
      <c r="H8554" t="s">
        <v>172</v>
      </c>
      <c r="I8554">
        <v>2</v>
      </c>
      <c r="J8554" t="s">
        <v>173</v>
      </c>
      <c r="K8554">
        <v>16</v>
      </c>
      <c r="L8554" t="s">
        <v>165</v>
      </c>
      <c r="M8554" s="18">
        <f t="shared" si="266"/>
        <v>0.16666666666666666</v>
      </c>
      <c r="N8554" s="18">
        <f t="shared" si="267"/>
        <v>0.16666666666666666</v>
      </c>
    </row>
    <row r="8555" spans="1:14" x14ac:dyDescent="0.25">
      <c r="A8555">
        <v>11</v>
      </c>
      <c r="B8555" t="s">
        <v>163</v>
      </c>
      <c r="C8555">
        <v>1</v>
      </c>
      <c r="D8555" t="s">
        <v>164</v>
      </c>
      <c r="E8555">
        <v>16</v>
      </c>
      <c r="F8555" t="s">
        <v>165</v>
      </c>
      <c r="G8555" s="9">
        <v>12</v>
      </c>
      <c r="H8555" t="s">
        <v>172</v>
      </c>
      <c r="I8555">
        <v>10</v>
      </c>
      <c r="J8555" t="s">
        <v>173</v>
      </c>
      <c r="K8555">
        <v>16</v>
      </c>
      <c r="L8555" t="s">
        <v>165</v>
      </c>
      <c r="M8555" s="18">
        <f t="shared" si="266"/>
        <v>11.083333333333334</v>
      </c>
      <c r="N8555" s="18">
        <f t="shared" si="267"/>
        <v>12.833333333333334</v>
      </c>
    </row>
    <row r="8556" spans="1:14" x14ac:dyDescent="0.25">
      <c r="A8556">
        <v>0</v>
      </c>
      <c r="B8556" t="s">
        <v>163</v>
      </c>
      <c r="C8556">
        <v>5</v>
      </c>
      <c r="D8556" t="s">
        <v>164</v>
      </c>
      <c r="E8556">
        <v>16</v>
      </c>
      <c r="F8556" t="s">
        <v>165</v>
      </c>
      <c r="G8556" s="9">
        <v>6</v>
      </c>
      <c r="H8556" t="s">
        <v>172</v>
      </c>
      <c r="I8556">
        <v>9</v>
      </c>
      <c r="J8556" t="s">
        <v>173</v>
      </c>
      <c r="K8556">
        <v>16</v>
      </c>
      <c r="L8556" t="s">
        <v>165</v>
      </c>
      <c r="M8556" s="18">
        <f t="shared" si="266"/>
        <v>0.41666666666666669</v>
      </c>
      <c r="N8556" s="18">
        <f t="shared" si="267"/>
        <v>6.75</v>
      </c>
    </row>
    <row r="8557" spans="1:14" x14ac:dyDescent="0.25">
      <c r="A8557">
        <v>13</v>
      </c>
      <c r="B8557" t="s">
        <v>163</v>
      </c>
      <c r="C8557">
        <v>1</v>
      </c>
      <c r="D8557" t="s">
        <v>164</v>
      </c>
      <c r="E8557">
        <v>16</v>
      </c>
      <c r="F8557" t="s">
        <v>165</v>
      </c>
      <c r="G8557" s="9">
        <v>38</v>
      </c>
      <c r="H8557" t="s">
        <v>172</v>
      </c>
      <c r="I8557">
        <v>0</v>
      </c>
      <c r="J8557" t="s">
        <v>173</v>
      </c>
      <c r="K8557">
        <v>16</v>
      </c>
      <c r="L8557" t="s">
        <v>165</v>
      </c>
      <c r="M8557" s="18">
        <f t="shared" si="266"/>
        <v>13.083333333333334</v>
      </c>
      <c r="N8557" s="18">
        <f t="shared" si="267"/>
        <v>38</v>
      </c>
    </row>
    <row r="8558" spans="1:14" x14ac:dyDescent="0.25">
      <c r="A8558">
        <v>1</v>
      </c>
      <c r="B8558" t="s">
        <v>163</v>
      </c>
      <c r="C8558">
        <v>7</v>
      </c>
      <c r="D8558" t="s">
        <v>164</v>
      </c>
      <c r="E8558">
        <v>16</v>
      </c>
      <c r="F8558" t="s">
        <v>165</v>
      </c>
      <c r="G8558" s="9">
        <v>2</v>
      </c>
      <c r="H8558" t="s">
        <v>172</v>
      </c>
      <c r="I8558">
        <v>4</v>
      </c>
      <c r="J8558" t="s">
        <v>173</v>
      </c>
      <c r="K8558">
        <v>16</v>
      </c>
      <c r="L8558" t="s">
        <v>165</v>
      </c>
      <c r="M8558" s="18">
        <f t="shared" si="266"/>
        <v>1.5833333333333335</v>
      </c>
      <c r="N8558" s="18">
        <f t="shared" si="267"/>
        <v>2.3333333333333335</v>
      </c>
    </row>
    <row r="8559" spans="1:14" x14ac:dyDescent="0.25">
      <c r="A8559">
        <v>2</v>
      </c>
      <c r="B8559" t="s">
        <v>163</v>
      </c>
      <c r="C8559">
        <v>3</v>
      </c>
      <c r="D8559" t="s">
        <v>164</v>
      </c>
      <c r="E8559">
        <v>2</v>
      </c>
      <c r="F8559" t="s">
        <v>165</v>
      </c>
      <c r="G8559" s="9">
        <v>2</v>
      </c>
      <c r="H8559" t="s">
        <v>172</v>
      </c>
      <c r="I8559">
        <v>3</v>
      </c>
      <c r="J8559" t="s">
        <v>173</v>
      </c>
      <c r="K8559">
        <v>2</v>
      </c>
      <c r="L8559" t="s">
        <v>165</v>
      </c>
      <c r="M8559" s="18">
        <f t="shared" si="266"/>
        <v>2.25</v>
      </c>
      <c r="N8559" s="18">
        <f t="shared" si="267"/>
        <v>2.25</v>
      </c>
    </row>
    <row r="8560" spans="1:14" x14ac:dyDescent="0.25">
      <c r="A8560">
        <v>26</v>
      </c>
      <c r="B8560" t="s">
        <v>163</v>
      </c>
      <c r="C8560">
        <v>0</v>
      </c>
      <c r="D8560" t="s">
        <v>164</v>
      </c>
      <c r="E8560">
        <v>11</v>
      </c>
      <c r="F8560" t="s">
        <v>165</v>
      </c>
      <c r="G8560" s="9">
        <v>26</v>
      </c>
      <c r="H8560" t="s">
        <v>172</v>
      </c>
      <c r="I8560">
        <v>0</v>
      </c>
      <c r="J8560" t="s">
        <v>173</v>
      </c>
      <c r="K8560">
        <v>11</v>
      </c>
      <c r="L8560" t="s">
        <v>165</v>
      </c>
      <c r="M8560" s="18">
        <f t="shared" si="266"/>
        <v>26</v>
      </c>
      <c r="N8560" s="18">
        <f t="shared" si="267"/>
        <v>26</v>
      </c>
    </row>
    <row r="8561" spans="1:14" x14ac:dyDescent="0.25">
      <c r="A8561">
        <v>18</v>
      </c>
      <c r="B8561" t="s">
        <v>163</v>
      </c>
      <c r="C8561">
        <v>0</v>
      </c>
      <c r="D8561" t="s">
        <v>164</v>
      </c>
      <c r="E8561">
        <v>16</v>
      </c>
      <c r="F8561" t="s">
        <v>165</v>
      </c>
      <c r="G8561" s="9">
        <v>22</v>
      </c>
      <c r="H8561" t="s">
        <v>172</v>
      </c>
      <c r="I8561">
        <v>0</v>
      </c>
      <c r="J8561" t="s">
        <v>173</v>
      </c>
      <c r="K8561">
        <v>16</v>
      </c>
      <c r="L8561" t="s">
        <v>165</v>
      </c>
      <c r="M8561" s="18">
        <f t="shared" si="266"/>
        <v>18</v>
      </c>
      <c r="N8561" s="18">
        <f t="shared" si="267"/>
        <v>22</v>
      </c>
    </row>
    <row r="8562" spans="1:14" x14ac:dyDescent="0.25">
      <c r="A8562">
        <v>3</v>
      </c>
      <c r="B8562" t="s">
        <v>163</v>
      </c>
      <c r="C8562">
        <v>10</v>
      </c>
      <c r="D8562" t="s">
        <v>164</v>
      </c>
      <c r="E8562">
        <v>16</v>
      </c>
      <c r="F8562" t="s">
        <v>165</v>
      </c>
      <c r="G8562" s="9">
        <v>8</v>
      </c>
      <c r="H8562" t="s">
        <v>172</v>
      </c>
      <c r="I8562">
        <v>0</v>
      </c>
      <c r="J8562" t="s">
        <v>173</v>
      </c>
      <c r="K8562">
        <v>16</v>
      </c>
      <c r="L8562" t="s">
        <v>165</v>
      </c>
      <c r="M8562" s="18">
        <f t="shared" si="266"/>
        <v>3.8333333333333335</v>
      </c>
      <c r="N8562" s="18">
        <f t="shared" si="267"/>
        <v>8</v>
      </c>
    </row>
    <row r="8563" spans="1:14" x14ac:dyDescent="0.25">
      <c r="A8563">
        <v>5</v>
      </c>
      <c r="B8563" t="s">
        <v>163</v>
      </c>
      <c r="C8563">
        <v>8</v>
      </c>
      <c r="D8563" t="s">
        <v>164</v>
      </c>
      <c r="E8563">
        <v>16</v>
      </c>
      <c r="F8563" t="s">
        <v>165</v>
      </c>
      <c r="G8563" s="9">
        <v>5</v>
      </c>
      <c r="H8563" t="s">
        <v>172</v>
      </c>
      <c r="I8563">
        <v>8</v>
      </c>
      <c r="J8563" t="s">
        <v>173</v>
      </c>
      <c r="K8563">
        <v>16</v>
      </c>
      <c r="L8563" t="s">
        <v>165</v>
      </c>
      <c r="M8563" s="18">
        <f t="shared" si="266"/>
        <v>5.666666666666667</v>
      </c>
      <c r="N8563" s="18">
        <f t="shared" si="267"/>
        <v>5.666666666666667</v>
      </c>
    </row>
    <row r="8564" spans="1:14" x14ac:dyDescent="0.25">
      <c r="A8564">
        <v>1</v>
      </c>
      <c r="B8564" t="s">
        <v>163</v>
      </c>
      <c r="C8564">
        <v>1</v>
      </c>
      <c r="D8564" t="s">
        <v>164</v>
      </c>
      <c r="E8564">
        <v>16</v>
      </c>
      <c r="F8564" t="s">
        <v>165</v>
      </c>
      <c r="G8564" s="9">
        <v>1</v>
      </c>
      <c r="H8564" t="s">
        <v>172</v>
      </c>
      <c r="I8564">
        <v>1</v>
      </c>
      <c r="J8564" t="s">
        <v>173</v>
      </c>
      <c r="K8564">
        <v>16</v>
      </c>
      <c r="L8564" t="s">
        <v>165</v>
      </c>
      <c r="M8564" s="18">
        <f t="shared" si="266"/>
        <v>1.0833333333333333</v>
      </c>
      <c r="N8564" s="18">
        <f t="shared" si="267"/>
        <v>1.0833333333333333</v>
      </c>
    </row>
    <row r="8565" spans="1:14" x14ac:dyDescent="0.25">
      <c r="A8565">
        <v>0</v>
      </c>
      <c r="B8565" t="s">
        <v>163</v>
      </c>
      <c r="C8565">
        <v>1</v>
      </c>
      <c r="D8565" t="s">
        <v>164</v>
      </c>
      <c r="E8565">
        <v>16</v>
      </c>
      <c r="F8565" t="s">
        <v>165</v>
      </c>
      <c r="G8565" s="9">
        <v>0</v>
      </c>
      <c r="H8565" t="s">
        <v>172</v>
      </c>
      <c r="I8565">
        <v>1</v>
      </c>
      <c r="J8565" t="s">
        <v>173</v>
      </c>
      <c r="K8565">
        <v>16</v>
      </c>
      <c r="L8565" t="s">
        <v>165</v>
      </c>
      <c r="M8565" s="18">
        <f t="shared" si="266"/>
        <v>8.3333333333333329E-2</v>
      </c>
      <c r="N8565" s="18">
        <f t="shared" si="267"/>
        <v>8.3333333333333329E-2</v>
      </c>
    </row>
    <row r="8566" spans="1:14" x14ac:dyDescent="0.25">
      <c r="A8566">
        <v>18</v>
      </c>
      <c r="B8566" t="s">
        <v>163</v>
      </c>
      <c r="C8566">
        <v>7</v>
      </c>
      <c r="D8566" t="s">
        <v>164</v>
      </c>
      <c r="E8566">
        <v>16</v>
      </c>
      <c r="F8566" t="s">
        <v>165</v>
      </c>
      <c r="G8566" s="9">
        <v>18</v>
      </c>
      <c r="H8566" t="s">
        <v>172</v>
      </c>
      <c r="I8566">
        <v>7</v>
      </c>
      <c r="J8566" t="s">
        <v>173</v>
      </c>
      <c r="K8566">
        <v>16</v>
      </c>
      <c r="L8566" t="s">
        <v>165</v>
      </c>
      <c r="M8566" s="18">
        <f t="shared" si="266"/>
        <v>18.583333333333332</v>
      </c>
      <c r="N8566" s="18">
        <f t="shared" si="267"/>
        <v>18.583333333333332</v>
      </c>
    </row>
    <row r="8567" spans="1:14" x14ac:dyDescent="0.25">
      <c r="A8567">
        <v>18</v>
      </c>
      <c r="B8567" t="s">
        <v>163</v>
      </c>
      <c r="C8567">
        <v>0</v>
      </c>
      <c r="D8567" t="s">
        <v>164</v>
      </c>
      <c r="E8567">
        <v>16</v>
      </c>
      <c r="F8567" t="s">
        <v>165</v>
      </c>
      <c r="G8567" s="9">
        <v>18</v>
      </c>
      <c r="H8567" t="s">
        <v>172</v>
      </c>
      <c r="I8567">
        <v>0</v>
      </c>
      <c r="J8567" t="s">
        <v>173</v>
      </c>
      <c r="K8567">
        <v>16</v>
      </c>
      <c r="L8567" t="s">
        <v>165</v>
      </c>
      <c r="M8567" s="18">
        <f t="shared" si="266"/>
        <v>18</v>
      </c>
      <c r="N8567" s="18">
        <f t="shared" si="267"/>
        <v>18</v>
      </c>
    </row>
    <row r="8568" spans="1:14" x14ac:dyDescent="0.25">
      <c r="A8568">
        <v>0</v>
      </c>
      <c r="B8568" t="s">
        <v>163</v>
      </c>
      <c r="C8568">
        <v>2</v>
      </c>
      <c r="D8568" t="s">
        <v>164</v>
      </c>
      <c r="E8568">
        <v>16</v>
      </c>
      <c r="F8568" t="s">
        <v>165</v>
      </c>
      <c r="G8568" s="9">
        <v>15</v>
      </c>
      <c r="H8568" t="s">
        <v>172</v>
      </c>
      <c r="I8568">
        <v>0</v>
      </c>
      <c r="J8568" t="s">
        <v>173</v>
      </c>
      <c r="K8568">
        <v>16</v>
      </c>
      <c r="L8568" t="s">
        <v>165</v>
      </c>
      <c r="M8568" s="18">
        <f t="shared" si="266"/>
        <v>0.16666666666666666</v>
      </c>
      <c r="N8568" s="18">
        <f t="shared" si="267"/>
        <v>15</v>
      </c>
    </row>
    <row r="8569" spans="1:14" x14ac:dyDescent="0.25">
      <c r="A8569">
        <v>0</v>
      </c>
      <c r="B8569" t="s">
        <v>163</v>
      </c>
      <c r="C8569">
        <v>6</v>
      </c>
      <c r="D8569" t="s">
        <v>164</v>
      </c>
      <c r="E8569">
        <v>16</v>
      </c>
      <c r="F8569" t="s">
        <v>165</v>
      </c>
      <c r="G8569" s="9">
        <v>18</v>
      </c>
      <c r="H8569" t="s">
        <v>172</v>
      </c>
      <c r="I8569">
        <v>0</v>
      </c>
      <c r="J8569" t="s">
        <v>173</v>
      </c>
      <c r="K8569">
        <v>16</v>
      </c>
      <c r="L8569" t="s">
        <v>165</v>
      </c>
      <c r="M8569" s="18">
        <f t="shared" si="266"/>
        <v>0.5</v>
      </c>
      <c r="N8569" s="18">
        <f t="shared" si="267"/>
        <v>18</v>
      </c>
    </row>
    <row r="8570" spans="1:14" x14ac:dyDescent="0.25">
      <c r="A8570">
        <v>27</v>
      </c>
      <c r="B8570" t="s">
        <v>163</v>
      </c>
      <c r="C8570">
        <v>1</v>
      </c>
      <c r="D8570" t="s">
        <v>164</v>
      </c>
      <c r="E8570">
        <v>16</v>
      </c>
      <c r="F8570" t="s">
        <v>165</v>
      </c>
      <c r="G8570" s="9">
        <v>30</v>
      </c>
      <c r="H8570" t="s">
        <v>172</v>
      </c>
      <c r="I8570">
        <v>0</v>
      </c>
      <c r="J8570" t="s">
        <v>173</v>
      </c>
      <c r="K8570">
        <v>16</v>
      </c>
      <c r="L8570" t="s">
        <v>165</v>
      </c>
      <c r="M8570" s="18">
        <f t="shared" si="266"/>
        <v>27.083333333333332</v>
      </c>
      <c r="N8570" s="18">
        <f t="shared" si="267"/>
        <v>30</v>
      </c>
    </row>
    <row r="8571" spans="1:14" x14ac:dyDescent="0.25">
      <c r="A8571">
        <v>13</v>
      </c>
      <c r="B8571" t="s">
        <v>163</v>
      </c>
      <c r="C8571">
        <v>0</v>
      </c>
      <c r="D8571" t="s">
        <v>164</v>
      </c>
      <c r="E8571">
        <v>16</v>
      </c>
      <c r="F8571" t="s">
        <v>165</v>
      </c>
      <c r="G8571" s="9">
        <v>13</v>
      </c>
      <c r="H8571" t="s">
        <v>172</v>
      </c>
      <c r="I8571">
        <v>0</v>
      </c>
      <c r="J8571" t="s">
        <v>173</v>
      </c>
      <c r="K8571">
        <v>16</v>
      </c>
      <c r="L8571" t="s">
        <v>165</v>
      </c>
      <c r="M8571" s="18">
        <f t="shared" si="266"/>
        <v>13</v>
      </c>
      <c r="N8571" s="18">
        <f t="shared" si="267"/>
        <v>13</v>
      </c>
    </row>
    <row r="8572" spans="1:14" x14ac:dyDescent="0.25">
      <c r="A8572">
        <v>18</v>
      </c>
      <c r="B8572" t="s">
        <v>163</v>
      </c>
      <c r="C8572">
        <v>0</v>
      </c>
      <c r="D8572" t="s">
        <v>164</v>
      </c>
      <c r="E8572">
        <v>14</v>
      </c>
      <c r="F8572" t="s">
        <v>165</v>
      </c>
      <c r="G8572" s="9">
        <v>18</v>
      </c>
      <c r="H8572" t="s">
        <v>172</v>
      </c>
      <c r="I8572">
        <v>0</v>
      </c>
      <c r="J8572" t="s">
        <v>173</v>
      </c>
      <c r="K8572">
        <v>14</v>
      </c>
      <c r="L8572" t="s">
        <v>165</v>
      </c>
      <c r="M8572" s="18">
        <f t="shared" si="266"/>
        <v>18</v>
      </c>
      <c r="N8572" s="18">
        <f t="shared" si="267"/>
        <v>18</v>
      </c>
    </row>
    <row r="8573" spans="1:14" x14ac:dyDescent="0.25">
      <c r="A8573">
        <v>16</v>
      </c>
      <c r="B8573" t="s">
        <v>163</v>
      </c>
      <c r="C8573">
        <v>0</v>
      </c>
      <c r="D8573" t="s">
        <v>164</v>
      </c>
      <c r="E8573">
        <v>16</v>
      </c>
      <c r="F8573" t="s">
        <v>165</v>
      </c>
      <c r="G8573" s="9">
        <v>16</v>
      </c>
      <c r="H8573" t="s">
        <v>172</v>
      </c>
      <c r="I8573">
        <v>0</v>
      </c>
      <c r="J8573" t="s">
        <v>173</v>
      </c>
      <c r="K8573">
        <v>16</v>
      </c>
      <c r="L8573" t="s">
        <v>165</v>
      </c>
      <c r="M8573" s="18">
        <f t="shared" si="266"/>
        <v>16</v>
      </c>
      <c r="N8573" s="18">
        <f t="shared" si="267"/>
        <v>16</v>
      </c>
    </row>
    <row r="8574" spans="1:14" x14ac:dyDescent="0.25">
      <c r="A8574">
        <v>0</v>
      </c>
      <c r="B8574" t="s">
        <v>163</v>
      </c>
      <c r="C8574">
        <v>5</v>
      </c>
      <c r="D8574" t="s">
        <v>164</v>
      </c>
      <c r="E8574">
        <v>16</v>
      </c>
      <c r="F8574" t="s">
        <v>165</v>
      </c>
      <c r="G8574" s="9">
        <v>6</v>
      </c>
      <c r="H8574" t="s">
        <v>172</v>
      </c>
      <c r="I8574">
        <v>0</v>
      </c>
      <c r="J8574" t="s">
        <v>173</v>
      </c>
      <c r="K8574">
        <v>19</v>
      </c>
      <c r="L8574" t="s">
        <v>165</v>
      </c>
      <c r="M8574" s="18">
        <f t="shared" si="266"/>
        <v>0.41666666666666669</v>
      </c>
      <c r="N8574" s="18">
        <f t="shared" si="267"/>
        <v>6</v>
      </c>
    </row>
    <row r="8575" spans="1:14" x14ac:dyDescent="0.25">
      <c r="A8575">
        <v>1</v>
      </c>
      <c r="B8575" t="s">
        <v>163</v>
      </c>
      <c r="C8575">
        <v>8</v>
      </c>
      <c r="D8575" t="s">
        <v>164</v>
      </c>
      <c r="E8575">
        <v>16</v>
      </c>
      <c r="F8575" t="s">
        <v>165</v>
      </c>
      <c r="G8575" s="9">
        <v>5</v>
      </c>
      <c r="H8575" t="s">
        <v>172</v>
      </c>
      <c r="I8575">
        <v>7</v>
      </c>
      <c r="J8575" t="s">
        <v>173</v>
      </c>
      <c r="K8575">
        <v>16</v>
      </c>
      <c r="L8575" t="s">
        <v>165</v>
      </c>
      <c r="M8575" s="18">
        <f t="shared" si="266"/>
        <v>1.6666666666666665</v>
      </c>
      <c r="N8575" s="18">
        <f t="shared" si="267"/>
        <v>5.583333333333333</v>
      </c>
    </row>
    <row r="8576" spans="1:14" x14ac:dyDescent="0.25">
      <c r="A8576">
        <v>6</v>
      </c>
      <c r="B8576" t="s">
        <v>163</v>
      </c>
      <c r="C8576">
        <v>8</v>
      </c>
      <c r="D8576" t="s">
        <v>164</v>
      </c>
      <c r="E8576">
        <v>16</v>
      </c>
      <c r="F8576" t="s">
        <v>165</v>
      </c>
      <c r="G8576" s="9">
        <v>7</v>
      </c>
      <c r="H8576" t="s">
        <v>172</v>
      </c>
      <c r="I8576">
        <v>8</v>
      </c>
      <c r="J8576" t="s">
        <v>173</v>
      </c>
      <c r="K8576">
        <v>14</v>
      </c>
      <c r="L8576" t="s">
        <v>165</v>
      </c>
      <c r="M8576" s="18">
        <f t="shared" si="266"/>
        <v>6.666666666666667</v>
      </c>
      <c r="N8576" s="18">
        <f t="shared" si="267"/>
        <v>7.666666666666667</v>
      </c>
    </row>
    <row r="8577" spans="1:14" x14ac:dyDescent="0.25">
      <c r="A8577">
        <v>3</v>
      </c>
      <c r="B8577" t="s">
        <v>163</v>
      </c>
      <c r="C8577">
        <v>5</v>
      </c>
      <c r="D8577" t="s">
        <v>164</v>
      </c>
      <c r="E8577">
        <v>16</v>
      </c>
      <c r="F8577" t="s">
        <v>165</v>
      </c>
      <c r="G8577" s="9">
        <v>3</v>
      </c>
      <c r="H8577" t="s">
        <v>172</v>
      </c>
      <c r="I8577">
        <v>5</v>
      </c>
      <c r="J8577" t="s">
        <v>173</v>
      </c>
      <c r="K8577">
        <v>16</v>
      </c>
      <c r="L8577" t="s">
        <v>165</v>
      </c>
      <c r="M8577" s="18">
        <f t="shared" si="266"/>
        <v>3.4166666666666665</v>
      </c>
      <c r="N8577" s="18">
        <f t="shared" si="267"/>
        <v>3.4166666666666665</v>
      </c>
    </row>
    <row r="8578" spans="1:14" x14ac:dyDescent="0.25">
      <c r="A8578">
        <v>2</v>
      </c>
      <c r="B8578" t="s">
        <v>163</v>
      </c>
      <c r="C8578">
        <v>5</v>
      </c>
      <c r="D8578" t="s">
        <v>164</v>
      </c>
      <c r="E8578">
        <v>25</v>
      </c>
      <c r="F8578" t="s">
        <v>165</v>
      </c>
      <c r="G8578" s="9">
        <v>2</v>
      </c>
      <c r="H8578" t="s">
        <v>172</v>
      </c>
      <c r="I8578">
        <v>5</v>
      </c>
      <c r="J8578" t="s">
        <v>173</v>
      </c>
      <c r="K8578">
        <v>25</v>
      </c>
      <c r="L8578" t="s">
        <v>165</v>
      </c>
      <c r="M8578" s="18">
        <f t="shared" si="266"/>
        <v>2.4166666666666665</v>
      </c>
      <c r="N8578" s="18">
        <f t="shared" si="267"/>
        <v>2.4166666666666665</v>
      </c>
    </row>
    <row r="8579" spans="1:14" x14ac:dyDescent="0.25">
      <c r="A8579">
        <v>2</v>
      </c>
      <c r="B8579" t="s">
        <v>163</v>
      </c>
      <c r="C8579">
        <v>4</v>
      </c>
      <c r="D8579" t="s">
        <v>164</v>
      </c>
      <c r="E8579">
        <v>1</v>
      </c>
      <c r="F8579" t="s">
        <v>165</v>
      </c>
      <c r="G8579" s="9">
        <v>2</v>
      </c>
      <c r="H8579" t="s">
        <v>172</v>
      </c>
      <c r="I8579">
        <v>4</v>
      </c>
      <c r="J8579" t="s">
        <v>173</v>
      </c>
      <c r="K8579">
        <v>1</v>
      </c>
      <c r="L8579" t="s">
        <v>165</v>
      </c>
      <c r="M8579" s="18">
        <f t="shared" ref="M8579:M8642" si="268">A8579+C8579/12</f>
        <v>2.3333333333333335</v>
      </c>
      <c r="N8579" s="18">
        <f t="shared" ref="N8579:N8642" si="269">G8579+I8579/12</f>
        <v>2.3333333333333335</v>
      </c>
    </row>
    <row r="8580" spans="1:14" x14ac:dyDescent="0.25">
      <c r="A8580">
        <v>7</v>
      </c>
      <c r="B8580" t="s">
        <v>163</v>
      </c>
      <c r="C8580">
        <v>5</v>
      </c>
      <c r="D8580" t="s">
        <v>164</v>
      </c>
      <c r="E8580">
        <v>16</v>
      </c>
      <c r="F8580" t="s">
        <v>165</v>
      </c>
      <c r="G8580" s="9">
        <v>24</v>
      </c>
      <c r="H8580" t="s">
        <v>172</v>
      </c>
      <c r="I8580">
        <v>0</v>
      </c>
      <c r="J8580" t="s">
        <v>173</v>
      </c>
      <c r="K8580">
        <v>7</v>
      </c>
      <c r="L8580" t="s">
        <v>165</v>
      </c>
      <c r="M8580" s="18">
        <f t="shared" si="268"/>
        <v>7.416666666666667</v>
      </c>
      <c r="N8580" s="18">
        <f t="shared" si="269"/>
        <v>24</v>
      </c>
    </row>
    <row r="8581" spans="1:14" x14ac:dyDescent="0.25">
      <c r="A8581">
        <v>6</v>
      </c>
      <c r="B8581" t="s">
        <v>163</v>
      </c>
      <c r="C8581">
        <v>10</v>
      </c>
      <c r="D8581" t="s">
        <v>164</v>
      </c>
      <c r="E8581">
        <v>16</v>
      </c>
      <c r="F8581" t="s">
        <v>165</v>
      </c>
      <c r="G8581" s="9">
        <v>32</v>
      </c>
      <c r="H8581" t="s">
        <v>172</v>
      </c>
      <c r="I8581">
        <v>0</v>
      </c>
      <c r="J8581" t="s">
        <v>173</v>
      </c>
      <c r="K8581">
        <v>25</v>
      </c>
      <c r="L8581" t="s">
        <v>165</v>
      </c>
      <c r="M8581" s="18">
        <f t="shared" si="268"/>
        <v>6.833333333333333</v>
      </c>
      <c r="N8581" s="18">
        <f t="shared" si="269"/>
        <v>32</v>
      </c>
    </row>
    <row r="8582" spans="1:14" x14ac:dyDescent="0.25">
      <c r="A8582">
        <v>7</v>
      </c>
      <c r="B8582" t="s">
        <v>163</v>
      </c>
      <c r="C8582">
        <v>5</v>
      </c>
      <c r="D8582" t="s">
        <v>164</v>
      </c>
      <c r="E8582">
        <v>16</v>
      </c>
      <c r="F8582" t="s">
        <v>165</v>
      </c>
      <c r="G8582" s="9">
        <v>36</v>
      </c>
      <c r="H8582" t="s">
        <v>172</v>
      </c>
      <c r="I8582">
        <v>7</v>
      </c>
      <c r="J8582" t="s">
        <v>173</v>
      </c>
      <c r="K8582">
        <v>11</v>
      </c>
      <c r="L8582" t="s">
        <v>165</v>
      </c>
      <c r="M8582" s="18">
        <f t="shared" si="268"/>
        <v>7.416666666666667</v>
      </c>
      <c r="N8582" s="18">
        <f t="shared" si="269"/>
        <v>36.583333333333336</v>
      </c>
    </row>
    <row r="8583" spans="1:14" x14ac:dyDescent="0.25">
      <c r="A8583">
        <v>5</v>
      </c>
      <c r="B8583" t="s">
        <v>163</v>
      </c>
      <c r="C8583">
        <v>11</v>
      </c>
      <c r="D8583" t="s">
        <v>164</v>
      </c>
      <c r="E8583">
        <v>25</v>
      </c>
      <c r="F8583" t="s">
        <v>165</v>
      </c>
      <c r="G8583" s="9">
        <v>18</v>
      </c>
      <c r="H8583" t="s">
        <v>172</v>
      </c>
      <c r="I8583">
        <v>11</v>
      </c>
      <c r="J8583" t="s">
        <v>173</v>
      </c>
      <c r="K8583">
        <v>23</v>
      </c>
      <c r="L8583" t="s">
        <v>165</v>
      </c>
      <c r="M8583" s="18">
        <f t="shared" si="268"/>
        <v>5.916666666666667</v>
      </c>
      <c r="N8583" s="18">
        <f t="shared" si="269"/>
        <v>18.916666666666668</v>
      </c>
    </row>
    <row r="8584" spans="1:14" x14ac:dyDescent="0.25">
      <c r="A8584">
        <v>1</v>
      </c>
      <c r="B8584" t="s">
        <v>163</v>
      </c>
      <c r="C8584">
        <v>6</v>
      </c>
      <c r="D8584" t="s">
        <v>164</v>
      </c>
      <c r="E8584">
        <v>16</v>
      </c>
      <c r="F8584" t="s">
        <v>165</v>
      </c>
      <c r="G8584" s="9">
        <v>5</v>
      </c>
      <c r="H8584" t="s">
        <v>172</v>
      </c>
      <c r="I8584">
        <v>6</v>
      </c>
      <c r="J8584" t="s">
        <v>173</v>
      </c>
      <c r="K8584">
        <v>1</v>
      </c>
      <c r="L8584" t="s">
        <v>165</v>
      </c>
      <c r="M8584" s="18">
        <f t="shared" si="268"/>
        <v>1.5</v>
      </c>
      <c r="N8584" s="18">
        <f t="shared" si="269"/>
        <v>5.5</v>
      </c>
    </row>
    <row r="8585" spans="1:14" x14ac:dyDescent="0.25">
      <c r="A8585">
        <v>5</v>
      </c>
      <c r="B8585" t="s">
        <v>163</v>
      </c>
      <c r="C8585">
        <v>5</v>
      </c>
      <c r="D8585" t="s">
        <v>164</v>
      </c>
      <c r="E8585">
        <v>3</v>
      </c>
      <c r="F8585" t="s">
        <v>165</v>
      </c>
      <c r="G8585" s="9">
        <v>5</v>
      </c>
      <c r="H8585" t="s">
        <v>172</v>
      </c>
      <c r="I8585">
        <v>5</v>
      </c>
      <c r="J8585" t="s">
        <v>173</v>
      </c>
      <c r="K8585">
        <v>3</v>
      </c>
      <c r="L8585" t="s">
        <v>165</v>
      </c>
      <c r="M8585" s="18">
        <f t="shared" si="268"/>
        <v>5.416666666666667</v>
      </c>
      <c r="N8585" s="18">
        <f t="shared" si="269"/>
        <v>5.416666666666667</v>
      </c>
    </row>
    <row r="8586" spans="1:14" x14ac:dyDescent="0.25">
      <c r="A8586">
        <v>2</v>
      </c>
      <c r="B8586" t="s">
        <v>163</v>
      </c>
      <c r="C8586">
        <v>10</v>
      </c>
      <c r="D8586" t="s">
        <v>164</v>
      </c>
      <c r="E8586">
        <v>17</v>
      </c>
      <c r="F8586" t="s">
        <v>165</v>
      </c>
      <c r="G8586" s="9">
        <v>2</v>
      </c>
      <c r="H8586" t="s">
        <v>172</v>
      </c>
      <c r="I8586">
        <v>10</v>
      </c>
      <c r="J8586" t="s">
        <v>173</v>
      </c>
      <c r="K8586">
        <v>17</v>
      </c>
      <c r="L8586" t="s">
        <v>165</v>
      </c>
      <c r="M8586" s="18">
        <f t="shared" si="268"/>
        <v>2.8333333333333335</v>
      </c>
      <c r="N8586" s="18">
        <f t="shared" si="269"/>
        <v>2.8333333333333335</v>
      </c>
    </row>
    <row r="8587" spans="1:14" x14ac:dyDescent="0.25">
      <c r="A8587">
        <v>1</v>
      </c>
      <c r="B8587" t="s">
        <v>163</v>
      </c>
      <c r="C8587">
        <v>9</v>
      </c>
      <c r="D8587" t="s">
        <v>164</v>
      </c>
      <c r="E8587">
        <v>6</v>
      </c>
      <c r="F8587" t="s">
        <v>165</v>
      </c>
      <c r="G8587" s="9">
        <v>1</v>
      </c>
      <c r="H8587" t="s">
        <v>172</v>
      </c>
      <c r="I8587">
        <v>9</v>
      </c>
      <c r="J8587" t="s">
        <v>173</v>
      </c>
      <c r="K8587">
        <v>6</v>
      </c>
      <c r="L8587" t="s">
        <v>165</v>
      </c>
      <c r="M8587" s="18">
        <f t="shared" si="268"/>
        <v>1.75</v>
      </c>
      <c r="N8587" s="18">
        <f t="shared" si="269"/>
        <v>1.75</v>
      </c>
    </row>
    <row r="8588" spans="1:14" x14ac:dyDescent="0.25">
      <c r="A8588">
        <v>1</v>
      </c>
      <c r="B8588" t="s">
        <v>163</v>
      </c>
      <c r="C8588">
        <v>9</v>
      </c>
      <c r="D8588" t="s">
        <v>164</v>
      </c>
      <c r="E8588">
        <v>16</v>
      </c>
      <c r="F8588" t="s">
        <v>165</v>
      </c>
      <c r="G8588" s="9">
        <v>17</v>
      </c>
      <c r="H8588" t="s">
        <v>172</v>
      </c>
      <c r="I8588">
        <v>9</v>
      </c>
      <c r="J8588" t="s">
        <v>173</v>
      </c>
      <c r="K8588">
        <v>5</v>
      </c>
      <c r="L8588" t="s">
        <v>165</v>
      </c>
      <c r="M8588" s="18">
        <f t="shared" si="268"/>
        <v>1.75</v>
      </c>
      <c r="N8588" s="18">
        <f t="shared" si="269"/>
        <v>17.75</v>
      </c>
    </row>
    <row r="8589" spans="1:14" x14ac:dyDescent="0.25">
      <c r="A8589">
        <v>4</v>
      </c>
      <c r="B8589" t="s">
        <v>163</v>
      </c>
      <c r="C8589">
        <v>4</v>
      </c>
      <c r="D8589" t="s">
        <v>164</v>
      </c>
      <c r="E8589">
        <v>16</v>
      </c>
      <c r="F8589" t="s">
        <v>165</v>
      </c>
      <c r="G8589" s="9">
        <v>16</v>
      </c>
      <c r="H8589" t="s">
        <v>172</v>
      </c>
      <c r="I8589">
        <v>8</v>
      </c>
      <c r="J8589" t="s">
        <v>173</v>
      </c>
      <c r="K8589">
        <v>5</v>
      </c>
      <c r="L8589" t="s">
        <v>165</v>
      </c>
      <c r="M8589" s="18">
        <f t="shared" si="268"/>
        <v>4.333333333333333</v>
      </c>
      <c r="N8589" s="18">
        <f t="shared" si="269"/>
        <v>16.666666666666668</v>
      </c>
    </row>
    <row r="8590" spans="1:14" x14ac:dyDescent="0.25">
      <c r="A8590">
        <v>7</v>
      </c>
      <c r="B8590" t="s">
        <v>163</v>
      </c>
      <c r="C8590">
        <v>5</v>
      </c>
      <c r="D8590" t="s">
        <v>164</v>
      </c>
      <c r="E8590">
        <v>16</v>
      </c>
      <c r="F8590" t="s">
        <v>165</v>
      </c>
      <c r="G8590" s="9">
        <v>36</v>
      </c>
      <c r="H8590" t="s">
        <v>172</v>
      </c>
      <c r="I8590">
        <v>6</v>
      </c>
      <c r="J8590" t="s">
        <v>173</v>
      </c>
      <c r="K8590">
        <v>3</v>
      </c>
      <c r="L8590" t="s">
        <v>165</v>
      </c>
      <c r="M8590" s="18">
        <f t="shared" si="268"/>
        <v>7.416666666666667</v>
      </c>
      <c r="N8590" s="18">
        <f t="shared" si="269"/>
        <v>36.5</v>
      </c>
    </row>
    <row r="8591" spans="1:14" x14ac:dyDescent="0.25">
      <c r="A8591">
        <v>3</v>
      </c>
      <c r="B8591" t="s">
        <v>163</v>
      </c>
      <c r="C8591">
        <v>5</v>
      </c>
      <c r="D8591" t="s">
        <v>164</v>
      </c>
      <c r="E8591">
        <v>16</v>
      </c>
      <c r="F8591" t="s">
        <v>165</v>
      </c>
      <c r="G8591" s="9">
        <v>14</v>
      </c>
      <c r="H8591" t="s">
        <v>172</v>
      </c>
      <c r="I8591">
        <v>0</v>
      </c>
      <c r="J8591" t="s">
        <v>173</v>
      </c>
      <c r="K8591">
        <v>12</v>
      </c>
      <c r="L8591" t="s">
        <v>165</v>
      </c>
      <c r="M8591" s="18">
        <f t="shared" si="268"/>
        <v>3.4166666666666665</v>
      </c>
      <c r="N8591" s="18">
        <f t="shared" si="269"/>
        <v>14</v>
      </c>
    </row>
    <row r="8592" spans="1:14" x14ac:dyDescent="0.25">
      <c r="A8592">
        <v>5</v>
      </c>
      <c r="B8592" t="s">
        <v>163</v>
      </c>
      <c r="C8592">
        <v>6</v>
      </c>
      <c r="D8592" t="s">
        <v>164</v>
      </c>
      <c r="E8592">
        <v>1</v>
      </c>
      <c r="F8592" t="s">
        <v>165</v>
      </c>
      <c r="G8592" s="9">
        <v>11</v>
      </c>
      <c r="H8592" t="s">
        <v>172</v>
      </c>
      <c r="I8592">
        <v>8</v>
      </c>
      <c r="J8592" t="s">
        <v>173</v>
      </c>
      <c r="K8592">
        <v>16</v>
      </c>
      <c r="L8592" t="s">
        <v>165</v>
      </c>
      <c r="M8592" s="18">
        <f t="shared" si="268"/>
        <v>5.5</v>
      </c>
      <c r="N8592" s="18">
        <f t="shared" si="269"/>
        <v>11.666666666666666</v>
      </c>
    </row>
    <row r="8593" spans="1:14" x14ac:dyDescent="0.25">
      <c r="A8593">
        <v>1</v>
      </c>
      <c r="B8593" t="s">
        <v>163</v>
      </c>
      <c r="C8593">
        <v>3</v>
      </c>
      <c r="D8593" t="s">
        <v>164</v>
      </c>
      <c r="E8593">
        <v>14</v>
      </c>
      <c r="F8593" t="s">
        <v>165</v>
      </c>
      <c r="G8593" s="9">
        <v>3</v>
      </c>
      <c r="H8593" t="s">
        <v>172</v>
      </c>
      <c r="I8593">
        <v>9</v>
      </c>
      <c r="J8593" t="s">
        <v>173</v>
      </c>
      <c r="K8593">
        <v>11</v>
      </c>
      <c r="L8593" t="s">
        <v>165</v>
      </c>
      <c r="M8593" s="18">
        <f t="shared" si="268"/>
        <v>1.25</v>
      </c>
      <c r="N8593" s="18">
        <f t="shared" si="269"/>
        <v>3.75</v>
      </c>
    </row>
    <row r="8594" spans="1:14" x14ac:dyDescent="0.25">
      <c r="A8594">
        <v>3</v>
      </c>
      <c r="B8594" t="s">
        <v>163</v>
      </c>
      <c r="C8594">
        <v>3</v>
      </c>
      <c r="D8594" t="s">
        <v>164</v>
      </c>
      <c r="E8594">
        <v>30</v>
      </c>
      <c r="F8594" t="s">
        <v>165</v>
      </c>
      <c r="G8594" s="9">
        <v>3</v>
      </c>
      <c r="H8594" t="s">
        <v>172</v>
      </c>
      <c r="I8594">
        <v>3</v>
      </c>
      <c r="J8594" t="s">
        <v>173</v>
      </c>
      <c r="K8594">
        <v>30</v>
      </c>
      <c r="L8594" t="s">
        <v>165</v>
      </c>
      <c r="M8594" s="18">
        <f t="shared" si="268"/>
        <v>3.25</v>
      </c>
      <c r="N8594" s="18">
        <f t="shared" si="269"/>
        <v>3.25</v>
      </c>
    </row>
    <row r="8595" spans="1:14" x14ac:dyDescent="0.25">
      <c r="A8595">
        <v>0</v>
      </c>
      <c r="B8595" t="s">
        <v>163</v>
      </c>
      <c r="C8595">
        <v>11</v>
      </c>
      <c r="D8595" t="s">
        <v>164</v>
      </c>
      <c r="E8595">
        <v>25</v>
      </c>
      <c r="F8595" t="s">
        <v>165</v>
      </c>
      <c r="G8595" s="9">
        <v>0</v>
      </c>
      <c r="H8595" t="s">
        <v>172</v>
      </c>
      <c r="I8595">
        <v>11</v>
      </c>
      <c r="J8595" t="s">
        <v>173</v>
      </c>
      <c r="K8595">
        <v>25</v>
      </c>
      <c r="L8595" t="s">
        <v>165</v>
      </c>
      <c r="M8595" s="18">
        <f t="shared" si="268"/>
        <v>0.91666666666666663</v>
      </c>
      <c r="N8595" s="18">
        <f t="shared" si="269"/>
        <v>0.91666666666666663</v>
      </c>
    </row>
    <row r="8596" spans="1:14" x14ac:dyDescent="0.25">
      <c r="A8596">
        <v>2</v>
      </c>
      <c r="B8596" t="s">
        <v>163</v>
      </c>
      <c r="C8596">
        <v>9</v>
      </c>
      <c r="D8596" t="s">
        <v>164</v>
      </c>
      <c r="E8596">
        <v>16</v>
      </c>
      <c r="F8596" t="s">
        <v>165</v>
      </c>
      <c r="G8596" s="9">
        <v>19</v>
      </c>
      <c r="H8596" t="s">
        <v>172</v>
      </c>
      <c r="I8596">
        <v>4</v>
      </c>
      <c r="J8596" t="s">
        <v>173</v>
      </c>
      <c r="K8596">
        <v>15</v>
      </c>
      <c r="L8596" t="s">
        <v>165</v>
      </c>
      <c r="M8596" s="18">
        <f t="shared" si="268"/>
        <v>2.75</v>
      </c>
      <c r="N8596" s="18">
        <f t="shared" si="269"/>
        <v>19.333333333333332</v>
      </c>
    </row>
    <row r="8597" spans="1:14" x14ac:dyDescent="0.25">
      <c r="A8597">
        <v>0</v>
      </c>
      <c r="B8597" t="s">
        <v>163</v>
      </c>
      <c r="C8597">
        <v>7</v>
      </c>
      <c r="D8597" t="s">
        <v>164</v>
      </c>
      <c r="E8597">
        <v>16</v>
      </c>
      <c r="F8597" t="s">
        <v>165</v>
      </c>
      <c r="G8597" s="9">
        <v>8</v>
      </c>
      <c r="H8597" t="s">
        <v>172</v>
      </c>
      <c r="I8597">
        <v>11</v>
      </c>
      <c r="J8597" t="s">
        <v>173</v>
      </c>
      <c r="K8597">
        <v>7</v>
      </c>
      <c r="L8597" t="s">
        <v>165</v>
      </c>
      <c r="M8597" s="18">
        <f t="shared" si="268"/>
        <v>0.58333333333333337</v>
      </c>
      <c r="N8597" s="18">
        <f t="shared" si="269"/>
        <v>8.9166666666666661</v>
      </c>
    </row>
    <row r="8598" spans="1:14" x14ac:dyDescent="0.25">
      <c r="A8598">
        <v>4</v>
      </c>
      <c r="B8598" t="s">
        <v>163</v>
      </c>
      <c r="C8598">
        <v>4</v>
      </c>
      <c r="D8598" t="s">
        <v>164</v>
      </c>
      <c r="E8598">
        <v>16</v>
      </c>
      <c r="F8598" t="s">
        <v>165</v>
      </c>
      <c r="G8598" s="9">
        <v>6</v>
      </c>
      <c r="H8598" t="s">
        <v>172</v>
      </c>
      <c r="I8598">
        <v>9</v>
      </c>
      <c r="J8598" t="s">
        <v>173</v>
      </c>
      <c r="K8598">
        <v>22</v>
      </c>
      <c r="L8598" t="s">
        <v>165</v>
      </c>
      <c r="M8598" s="18">
        <f t="shared" si="268"/>
        <v>4.333333333333333</v>
      </c>
      <c r="N8598" s="18">
        <f t="shared" si="269"/>
        <v>6.75</v>
      </c>
    </row>
    <row r="8599" spans="1:14" x14ac:dyDescent="0.25">
      <c r="A8599">
        <v>7</v>
      </c>
      <c r="B8599" t="s">
        <v>163</v>
      </c>
      <c r="C8599">
        <v>5</v>
      </c>
      <c r="D8599" t="s">
        <v>164</v>
      </c>
      <c r="E8599">
        <v>16</v>
      </c>
      <c r="F8599" t="s">
        <v>165</v>
      </c>
      <c r="G8599" s="9">
        <v>24</v>
      </c>
      <c r="H8599" t="s">
        <v>172</v>
      </c>
      <c r="I8599">
        <v>4</v>
      </c>
      <c r="J8599" t="s">
        <v>173</v>
      </c>
      <c r="K8599">
        <v>25</v>
      </c>
      <c r="L8599" t="s">
        <v>165</v>
      </c>
      <c r="M8599" s="18">
        <f t="shared" si="268"/>
        <v>7.416666666666667</v>
      </c>
      <c r="N8599" s="18">
        <f t="shared" si="269"/>
        <v>24.333333333333332</v>
      </c>
    </row>
    <row r="8600" spans="1:14" x14ac:dyDescent="0.25">
      <c r="A8600">
        <v>1</v>
      </c>
      <c r="B8600" t="s">
        <v>163</v>
      </c>
      <c r="C8600">
        <v>11</v>
      </c>
      <c r="D8600" t="s">
        <v>164</v>
      </c>
      <c r="E8600">
        <v>15</v>
      </c>
      <c r="F8600" t="s">
        <v>165</v>
      </c>
      <c r="G8600" s="9">
        <v>5</v>
      </c>
      <c r="H8600" t="s">
        <v>172</v>
      </c>
      <c r="I8600">
        <v>3</v>
      </c>
      <c r="J8600" t="s">
        <v>173</v>
      </c>
      <c r="K8600">
        <v>12</v>
      </c>
      <c r="L8600" t="s">
        <v>165</v>
      </c>
      <c r="M8600" s="18">
        <f t="shared" si="268"/>
        <v>1.9166666666666665</v>
      </c>
      <c r="N8600" s="18">
        <f t="shared" si="269"/>
        <v>5.25</v>
      </c>
    </row>
    <row r="8601" spans="1:14" x14ac:dyDescent="0.25">
      <c r="A8601">
        <v>1</v>
      </c>
      <c r="B8601" t="s">
        <v>163</v>
      </c>
      <c r="C8601">
        <v>0</v>
      </c>
      <c r="D8601" t="s">
        <v>164</v>
      </c>
      <c r="E8601">
        <v>13</v>
      </c>
      <c r="F8601" t="s">
        <v>165</v>
      </c>
      <c r="G8601" s="9">
        <v>1</v>
      </c>
      <c r="H8601" t="s">
        <v>172</v>
      </c>
      <c r="I8601">
        <v>0</v>
      </c>
      <c r="J8601" t="s">
        <v>173</v>
      </c>
      <c r="K8601">
        <v>13</v>
      </c>
      <c r="L8601" t="s">
        <v>165</v>
      </c>
      <c r="M8601" s="18">
        <f t="shared" si="268"/>
        <v>1</v>
      </c>
      <c r="N8601" s="18">
        <f t="shared" si="269"/>
        <v>1</v>
      </c>
    </row>
    <row r="8602" spans="1:14" x14ac:dyDescent="0.25">
      <c r="A8602">
        <v>1</v>
      </c>
      <c r="B8602" t="s">
        <v>163</v>
      </c>
      <c r="C8602">
        <v>0</v>
      </c>
      <c r="D8602" t="s">
        <v>164</v>
      </c>
      <c r="E8602">
        <v>12</v>
      </c>
      <c r="F8602" t="s">
        <v>165</v>
      </c>
      <c r="G8602" s="9">
        <v>1</v>
      </c>
      <c r="H8602" t="s">
        <v>172</v>
      </c>
      <c r="I8602">
        <v>0</v>
      </c>
      <c r="J8602" t="s">
        <v>173</v>
      </c>
      <c r="K8602">
        <v>12</v>
      </c>
      <c r="L8602" t="s">
        <v>165</v>
      </c>
      <c r="M8602" s="18">
        <f t="shared" si="268"/>
        <v>1</v>
      </c>
      <c r="N8602" s="18">
        <f t="shared" si="269"/>
        <v>1</v>
      </c>
    </row>
    <row r="8603" spans="1:14" x14ac:dyDescent="0.25">
      <c r="A8603">
        <v>0</v>
      </c>
      <c r="B8603" t="s">
        <v>163</v>
      </c>
      <c r="C8603">
        <v>9</v>
      </c>
      <c r="D8603" t="s">
        <v>164</v>
      </c>
      <c r="E8603">
        <v>8</v>
      </c>
      <c r="F8603" t="s">
        <v>165</v>
      </c>
      <c r="G8603" s="9">
        <v>0</v>
      </c>
      <c r="H8603" t="s">
        <v>172</v>
      </c>
      <c r="I8603">
        <v>9</v>
      </c>
      <c r="J8603" t="s">
        <v>173</v>
      </c>
      <c r="K8603">
        <v>8</v>
      </c>
      <c r="L8603" t="s">
        <v>165</v>
      </c>
      <c r="M8603" s="18">
        <f t="shared" si="268"/>
        <v>0.75</v>
      </c>
      <c r="N8603" s="18">
        <f t="shared" si="269"/>
        <v>0.75</v>
      </c>
    </row>
    <row r="8604" spans="1:14" x14ac:dyDescent="0.25">
      <c r="A8604">
        <v>0</v>
      </c>
      <c r="B8604" t="s">
        <v>163</v>
      </c>
      <c r="C8604">
        <v>0</v>
      </c>
      <c r="D8604" t="s">
        <v>164</v>
      </c>
      <c r="E8604">
        <v>2</v>
      </c>
      <c r="F8604" t="s">
        <v>165</v>
      </c>
      <c r="G8604" s="9">
        <v>0</v>
      </c>
      <c r="H8604" t="s">
        <v>172</v>
      </c>
      <c r="I8604">
        <v>0</v>
      </c>
      <c r="J8604" t="s">
        <v>173</v>
      </c>
      <c r="K8604">
        <v>2</v>
      </c>
      <c r="L8604" t="s">
        <v>165</v>
      </c>
      <c r="M8604" s="18">
        <f t="shared" si="268"/>
        <v>0</v>
      </c>
      <c r="N8604" s="18">
        <f t="shared" si="269"/>
        <v>0</v>
      </c>
    </row>
    <row r="8605" spans="1:14" x14ac:dyDescent="0.25">
      <c r="A8605">
        <v>1</v>
      </c>
      <c r="B8605" t="s">
        <v>163</v>
      </c>
      <c r="C8605">
        <v>11</v>
      </c>
      <c r="D8605" t="s">
        <v>164</v>
      </c>
      <c r="E8605">
        <v>16</v>
      </c>
      <c r="F8605" t="s">
        <v>165</v>
      </c>
      <c r="G8605" s="9">
        <v>2</v>
      </c>
      <c r="H8605" t="s">
        <v>172</v>
      </c>
      <c r="I8605">
        <v>11</v>
      </c>
      <c r="J8605" t="s">
        <v>173</v>
      </c>
      <c r="K8605">
        <v>22</v>
      </c>
      <c r="L8605" t="s">
        <v>165</v>
      </c>
      <c r="M8605" s="18">
        <f t="shared" si="268"/>
        <v>1.9166666666666665</v>
      </c>
      <c r="N8605" s="18">
        <f t="shared" si="269"/>
        <v>2.9166666666666665</v>
      </c>
    </row>
    <row r="8606" spans="1:14" x14ac:dyDescent="0.25">
      <c r="A8606">
        <v>1</v>
      </c>
      <c r="B8606" t="s">
        <v>163</v>
      </c>
      <c r="C8606">
        <v>0</v>
      </c>
      <c r="D8606" t="s">
        <v>164</v>
      </c>
      <c r="E8606">
        <v>12</v>
      </c>
      <c r="F8606" t="s">
        <v>165</v>
      </c>
      <c r="G8606" s="9">
        <v>1</v>
      </c>
      <c r="H8606" t="s">
        <v>172</v>
      </c>
      <c r="I8606">
        <v>0</v>
      </c>
      <c r="J8606" t="s">
        <v>173</v>
      </c>
      <c r="K8606">
        <v>12</v>
      </c>
      <c r="L8606" t="s">
        <v>165</v>
      </c>
      <c r="M8606" s="18">
        <f t="shared" si="268"/>
        <v>1</v>
      </c>
      <c r="N8606" s="18">
        <f t="shared" si="269"/>
        <v>1</v>
      </c>
    </row>
    <row r="8607" spans="1:14" x14ac:dyDescent="0.25">
      <c r="A8607">
        <v>3</v>
      </c>
      <c r="B8607" t="s">
        <v>163</v>
      </c>
      <c r="C8607">
        <v>4</v>
      </c>
      <c r="D8607" t="s">
        <v>164</v>
      </c>
      <c r="E8607">
        <v>15</v>
      </c>
      <c r="F8607" t="s">
        <v>165</v>
      </c>
      <c r="G8607" s="9">
        <v>7</v>
      </c>
      <c r="H8607" t="s">
        <v>172</v>
      </c>
      <c r="I8607">
        <v>2</v>
      </c>
      <c r="J8607" t="s">
        <v>173</v>
      </c>
      <c r="K8607">
        <v>16</v>
      </c>
      <c r="L8607" t="s">
        <v>165</v>
      </c>
      <c r="M8607" s="18">
        <f t="shared" si="268"/>
        <v>3.3333333333333335</v>
      </c>
      <c r="N8607" s="18">
        <f t="shared" si="269"/>
        <v>7.166666666666667</v>
      </c>
    </row>
    <row r="8608" spans="1:14" x14ac:dyDescent="0.25">
      <c r="A8608">
        <v>2</v>
      </c>
      <c r="B8608" t="s">
        <v>163</v>
      </c>
      <c r="C8608">
        <v>5</v>
      </c>
      <c r="D8608" t="s">
        <v>164</v>
      </c>
      <c r="E8608">
        <v>14</v>
      </c>
      <c r="F8608" t="s">
        <v>165</v>
      </c>
      <c r="G8608" s="9">
        <v>2</v>
      </c>
      <c r="H8608" t="s">
        <v>172</v>
      </c>
      <c r="I8608">
        <v>5</v>
      </c>
      <c r="J8608" t="s">
        <v>173</v>
      </c>
      <c r="K8608">
        <v>14</v>
      </c>
      <c r="L8608" t="s">
        <v>165</v>
      </c>
      <c r="M8608" s="18">
        <f t="shared" si="268"/>
        <v>2.4166666666666665</v>
      </c>
      <c r="N8608" s="18">
        <f t="shared" si="269"/>
        <v>2.4166666666666665</v>
      </c>
    </row>
    <row r="8609" spans="1:14" x14ac:dyDescent="0.25">
      <c r="A8609">
        <v>2</v>
      </c>
      <c r="B8609" t="s">
        <v>163</v>
      </c>
      <c r="C8609">
        <v>3</v>
      </c>
      <c r="D8609" t="s">
        <v>164</v>
      </c>
      <c r="E8609">
        <v>19</v>
      </c>
      <c r="F8609" t="s">
        <v>165</v>
      </c>
      <c r="G8609" s="9">
        <v>8</v>
      </c>
      <c r="H8609" t="s">
        <v>172</v>
      </c>
      <c r="I8609">
        <v>10</v>
      </c>
      <c r="J8609" t="s">
        <v>173</v>
      </c>
      <c r="K8609">
        <v>16</v>
      </c>
      <c r="L8609" t="s">
        <v>165</v>
      </c>
      <c r="M8609" s="18">
        <f t="shared" si="268"/>
        <v>2.25</v>
      </c>
      <c r="N8609" s="18">
        <f t="shared" si="269"/>
        <v>8.8333333333333339</v>
      </c>
    </row>
    <row r="8610" spans="1:14" x14ac:dyDescent="0.25">
      <c r="A8610">
        <v>2</v>
      </c>
      <c r="B8610" t="s">
        <v>163</v>
      </c>
      <c r="C8610">
        <v>2</v>
      </c>
      <c r="D8610" t="s">
        <v>164</v>
      </c>
      <c r="E8610">
        <v>7</v>
      </c>
      <c r="F8610" t="s">
        <v>165</v>
      </c>
      <c r="G8610" s="9">
        <v>8</v>
      </c>
      <c r="H8610" t="s">
        <v>172</v>
      </c>
      <c r="I8610">
        <v>6</v>
      </c>
      <c r="J8610" t="s">
        <v>173</v>
      </c>
      <c r="K8610">
        <v>16</v>
      </c>
      <c r="L8610" t="s">
        <v>165</v>
      </c>
      <c r="M8610" s="18">
        <f t="shared" si="268"/>
        <v>2.1666666666666665</v>
      </c>
      <c r="N8610" s="18">
        <f t="shared" si="269"/>
        <v>8.5</v>
      </c>
    </row>
    <row r="8611" spans="1:14" x14ac:dyDescent="0.25">
      <c r="A8611">
        <v>0</v>
      </c>
      <c r="B8611" t="s">
        <v>163</v>
      </c>
      <c r="C8611">
        <v>3</v>
      </c>
      <c r="D8611" t="s">
        <v>164</v>
      </c>
      <c r="E8611">
        <v>22</v>
      </c>
      <c r="F8611" t="s">
        <v>165</v>
      </c>
      <c r="G8611" s="9">
        <v>7</v>
      </c>
      <c r="H8611" t="s">
        <v>172</v>
      </c>
      <c r="I8611">
        <v>5</v>
      </c>
      <c r="J8611" t="s">
        <v>173</v>
      </c>
      <c r="K8611">
        <v>16</v>
      </c>
      <c r="L8611" t="s">
        <v>165</v>
      </c>
      <c r="M8611" s="18">
        <f t="shared" si="268"/>
        <v>0.25</v>
      </c>
      <c r="N8611" s="18">
        <f t="shared" si="269"/>
        <v>7.416666666666667</v>
      </c>
    </row>
    <row r="8612" spans="1:14" x14ac:dyDescent="0.25">
      <c r="A8612">
        <v>1</v>
      </c>
      <c r="B8612" t="s">
        <v>163</v>
      </c>
      <c r="C8612">
        <v>0</v>
      </c>
      <c r="D8612" t="s">
        <v>164</v>
      </c>
      <c r="E8612">
        <v>15</v>
      </c>
      <c r="F8612" t="s">
        <v>165</v>
      </c>
      <c r="G8612" s="9">
        <v>5</v>
      </c>
      <c r="H8612" t="s">
        <v>172</v>
      </c>
      <c r="I8612">
        <v>0</v>
      </c>
      <c r="J8612" t="s">
        <v>173</v>
      </c>
      <c r="K8612">
        <v>10</v>
      </c>
      <c r="L8612" t="s">
        <v>165</v>
      </c>
      <c r="M8612" s="18">
        <f t="shared" si="268"/>
        <v>1</v>
      </c>
      <c r="N8612" s="18">
        <f t="shared" si="269"/>
        <v>5</v>
      </c>
    </row>
    <row r="8613" spans="1:14" x14ac:dyDescent="0.25">
      <c r="A8613">
        <v>1</v>
      </c>
      <c r="B8613" t="s">
        <v>163</v>
      </c>
      <c r="C8613">
        <v>7</v>
      </c>
      <c r="D8613" t="s">
        <v>164</v>
      </c>
      <c r="E8613">
        <v>12</v>
      </c>
      <c r="F8613" t="s">
        <v>165</v>
      </c>
      <c r="G8613" s="9">
        <v>1</v>
      </c>
      <c r="H8613" t="s">
        <v>172</v>
      </c>
      <c r="I8613">
        <v>7</v>
      </c>
      <c r="J8613" t="s">
        <v>173</v>
      </c>
      <c r="K8613">
        <v>12</v>
      </c>
      <c r="L8613" t="s">
        <v>165</v>
      </c>
      <c r="M8613" s="18">
        <f t="shared" si="268"/>
        <v>1.5833333333333335</v>
      </c>
      <c r="N8613" s="18">
        <f t="shared" si="269"/>
        <v>1.5833333333333335</v>
      </c>
    </row>
    <row r="8614" spans="1:14" x14ac:dyDescent="0.25">
      <c r="A8614">
        <v>5</v>
      </c>
      <c r="B8614" t="s">
        <v>163</v>
      </c>
      <c r="C8614">
        <v>11</v>
      </c>
      <c r="D8614" t="s">
        <v>164</v>
      </c>
      <c r="E8614">
        <v>16</v>
      </c>
      <c r="F8614" t="s">
        <v>165</v>
      </c>
      <c r="G8614" s="9">
        <v>38</v>
      </c>
      <c r="H8614" t="s">
        <v>172</v>
      </c>
      <c r="I8614">
        <v>9</v>
      </c>
      <c r="J8614" t="s">
        <v>173</v>
      </c>
      <c r="K8614">
        <v>16</v>
      </c>
      <c r="L8614" t="s">
        <v>165</v>
      </c>
      <c r="M8614" s="18">
        <f t="shared" si="268"/>
        <v>5.916666666666667</v>
      </c>
      <c r="N8614" s="18">
        <f t="shared" si="269"/>
        <v>38.75</v>
      </c>
    </row>
    <row r="8615" spans="1:14" x14ac:dyDescent="0.25">
      <c r="A8615">
        <v>7</v>
      </c>
      <c r="B8615" t="s">
        <v>163</v>
      </c>
      <c r="C8615">
        <v>5</v>
      </c>
      <c r="D8615" t="s">
        <v>164</v>
      </c>
      <c r="E8615">
        <v>16</v>
      </c>
      <c r="F8615" t="s">
        <v>165</v>
      </c>
      <c r="G8615" s="9">
        <v>35</v>
      </c>
      <c r="H8615" t="s">
        <v>172</v>
      </c>
      <c r="I8615">
        <v>3</v>
      </c>
      <c r="J8615" t="s">
        <v>173</v>
      </c>
      <c r="K8615">
        <v>13</v>
      </c>
      <c r="L8615" t="s">
        <v>165</v>
      </c>
      <c r="M8615" s="18">
        <f t="shared" si="268"/>
        <v>7.416666666666667</v>
      </c>
      <c r="N8615" s="18">
        <f t="shared" si="269"/>
        <v>35.25</v>
      </c>
    </row>
    <row r="8616" spans="1:14" x14ac:dyDescent="0.25">
      <c r="A8616">
        <v>1</v>
      </c>
      <c r="B8616" t="s">
        <v>163</v>
      </c>
      <c r="C8616">
        <v>1</v>
      </c>
      <c r="D8616" t="s">
        <v>164</v>
      </c>
      <c r="E8616">
        <v>12</v>
      </c>
      <c r="F8616" t="s">
        <v>165</v>
      </c>
      <c r="G8616" s="9">
        <v>9</v>
      </c>
      <c r="H8616" t="s">
        <v>172</v>
      </c>
      <c r="I8616">
        <v>0</v>
      </c>
      <c r="J8616" t="s">
        <v>173</v>
      </c>
      <c r="K8616">
        <v>12</v>
      </c>
      <c r="L8616" t="s">
        <v>165</v>
      </c>
      <c r="M8616" s="18">
        <f t="shared" si="268"/>
        <v>1.0833333333333333</v>
      </c>
      <c r="N8616" s="18">
        <f t="shared" si="269"/>
        <v>9</v>
      </c>
    </row>
    <row r="8617" spans="1:14" x14ac:dyDescent="0.25">
      <c r="A8617">
        <v>3</v>
      </c>
      <c r="B8617" t="s">
        <v>163</v>
      </c>
      <c r="C8617">
        <v>4</v>
      </c>
      <c r="D8617" t="s">
        <v>164</v>
      </c>
      <c r="E8617">
        <v>29</v>
      </c>
      <c r="F8617" t="s">
        <v>165</v>
      </c>
      <c r="G8617" s="9">
        <v>3</v>
      </c>
      <c r="H8617" t="s">
        <v>172</v>
      </c>
      <c r="I8617">
        <v>4</v>
      </c>
      <c r="J8617" t="s">
        <v>173</v>
      </c>
      <c r="K8617">
        <v>29</v>
      </c>
      <c r="L8617" t="s">
        <v>165</v>
      </c>
      <c r="M8617" s="18">
        <f t="shared" si="268"/>
        <v>3.3333333333333335</v>
      </c>
      <c r="N8617" s="18">
        <f t="shared" si="269"/>
        <v>3.3333333333333335</v>
      </c>
    </row>
    <row r="8618" spans="1:14" x14ac:dyDescent="0.25">
      <c r="A8618">
        <v>1</v>
      </c>
      <c r="B8618" t="s">
        <v>163</v>
      </c>
      <c r="C8618">
        <v>11</v>
      </c>
      <c r="D8618" t="s">
        <v>164</v>
      </c>
      <c r="E8618">
        <v>21</v>
      </c>
      <c r="F8618" t="s">
        <v>165</v>
      </c>
      <c r="G8618" s="9">
        <v>1</v>
      </c>
      <c r="H8618" t="s">
        <v>172</v>
      </c>
      <c r="I8618">
        <v>11</v>
      </c>
      <c r="J8618" t="s">
        <v>173</v>
      </c>
      <c r="K8618">
        <v>21</v>
      </c>
      <c r="L8618" t="s">
        <v>165</v>
      </c>
      <c r="M8618" s="18">
        <f t="shared" si="268"/>
        <v>1.9166666666666665</v>
      </c>
      <c r="N8618" s="18">
        <f t="shared" si="269"/>
        <v>1.9166666666666665</v>
      </c>
    </row>
    <row r="8619" spans="1:14" x14ac:dyDescent="0.25">
      <c r="A8619">
        <v>0</v>
      </c>
      <c r="B8619" t="s">
        <v>163</v>
      </c>
      <c r="C8619">
        <v>7</v>
      </c>
      <c r="D8619" t="s">
        <v>164</v>
      </c>
      <c r="E8619">
        <v>28</v>
      </c>
      <c r="F8619" t="s">
        <v>165</v>
      </c>
      <c r="G8619" s="9">
        <v>0</v>
      </c>
      <c r="H8619" t="s">
        <v>172</v>
      </c>
      <c r="I8619">
        <v>7</v>
      </c>
      <c r="J8619" t="s">
        <v>173</v>
      </c>
      <c r="K8619">
        <v>28</v>
      </c>
      <c r="L8619" t="s">
        <v>165</v>
      </c>
      <c r="M8619" s="18">
        <f t="shared" si="268"/>
        <v>0.58333333333333337</v>
      </c>
      <c r="N8619" s="18">
        <f t="shared" si="269"/>
        <v>0.58333333333333337</v>
      </c>
    </row>
    <row r="8620" spans="1:14" x14ac:dyDescent="0.25">
      <c r="A8620">
        <v>6</v>
      </c>
      <c r="B8620" t="s">
        <v>163</v>
      </c>
      <c r="C8620">
        <v>0</v>
      </c>
      <c r="D8620" t="s">
        <v>164</v>
      </c>
      <c r="E8620">
        <v>16</v>
      </c>
      <c r="F8620" t="s">
        <v>165</v>
      </c>
      <c r="G8620" s="9">
        <v>12</v>
      </c>
      <c r="H8620" t="s">
        <v>172</v>
      </c>
      <c r="I8620">
        <v>3</v>
      </c>
      <c r="J8620" t="s">
        <v>173</v>
      </c>
      <c r="K8620">
        <v>14</v>
      </c>
      <c r="L8620" t="s">
        <v>165</v>
      </c>
      <c r="M8620" s="18">
        <f t="shared" si="268"/>
        <v>6</v>
      </c>
      <c r="N8620" s="18">
        <f t="shared" si="269"/>
        <v>12.25</v>
      </c>
    </row>
    <row r="8621" spans="1:14" x14ac:dyDescent="0.25">
      <c r="A8621">
        <v>4</v>
      </c>
      <c r="B8621" t="s">
        <v>163</v>
      </c>
      <c r="C8621">
        <v>2</v>
      </c>
      <c r="D8621" t="s">
        <v>164</v>
      </c>
      <c r="E8621">
        <v>16</v>
      </c>
      <c r="F8621" t="s">
        <v>165</v>
      </c>
      <c r="G8621" s="9">
        <v>15</v>
      </c>
      <c r="H8621" t="s">
        <v>172</v>
      </c>
      <c r="I8621">
        <v>4</v>
      </c>
      <c r="J8621" t="s">
        <v>173</v>
      </c>
      <c r="K8621">
        <v>14</v>
      </c>
      <c r="L8621" t="s">
        <v>165</v>
      </c>
      <c r="M8621" s="18">
        <f t="shared" si="268"/>
        <v>4.166666666666667</v>
      </c>
      <c r="N8621" s="18">
        <f t="shared" si="269"/>
        <v>15.333333333333334</v>
      </c>
    </row>
    <row r="8622" spans="1:14" x14ac:dyDescent="0.25">
      <c r="A8622">
        <v>2</v>
      </c>
      <c r="B8622" t="s">
        <v>163</v>
      </c>
      <c r="C8622">
        <v>6</v>
      </c>
      <c r="D8622" t="s">
        <v>164</v>
      </c>
      <c r="E8622">
        <v>27</v>
      </c>
      <c r="F8622" t="s">
        <v>165</v>
      </c>
      <c r="G8622" s="9">
        <v>2</v>
      </c>
      <c r="H8622" t="s">
        <v>172</v>
      </c>
      <c r="I8622">
        <v>6</v>
      </c>
      <c r="J8622" t="s">
        <v>173</v>
      </c>
      <c r="K8622">
        <v>27</v>
      </c>
      <c r="L8622" t="s">
        <v>165</v>
      </c>
      <c r="M8622" s="18">
        <f t="shared" si="268"/>
        <v>2.5</v>
      </c>
      <c r="N8622" s="18">
        <f t="shared" si="269"/>
        <v>2.5</v>
      </c>
    </row>
    <row r="8623" spans="1:14" x14ac:dyDescent="0.25">
      <c r="A8623">
        <v>3</v>
      </c>
      <c r="B8623" t="s">
        <v>163</v>
      </c>
      <c r="C8623">
        <v>0</v>
      </c>
      <c r="D8623" t="s">
        <v>164</v>
      </c>
      <c r="E8623">
        <v>16</v>
      </c>
      <c r="F8623" t="s">
        <v>165</v>
      </c>
      <c r="G8623" s="9">
        <v>5</v>
      </c>
      <c r="H8623" t="s">
        <v>172</v>
      </c>
      <c r="I8623">
        <v>3</v>
      </c>
      <c r="J8623" t="s">
        <v>173</v>
      </c>
      <c r="K8623">
        <v>15</v>
      </c>
      <c r="L8623" t="s">
        <v>165</v>
      </c>
      <c r="M8623" s="18">
        <f t="shared" si="268"/>
        <v>3</v>
      </c>
      <c r="N8623" s="18">
        <f t="shared" si="269"/>
        <v>5.25</v>
      </c>
    </row>
    <row r="8624" spans="1:14" x14ac:dyDescent="0.25">
      <c r="A8624">
        <v>4</v>
      </c>
      <c r="B8624" t="s">
        <v>163</v>
      </c>
      <c r="C8624">
        <v>7</v>
      </c>
      <c r="D8624" t="s">
        <v>164</v>
      </c>
      <c r="E8624">
        <v>30</v>
      </c>
      <c r="F8624" t="s">
        <v>165</v>
      </c>
      <c r="G8624" s="9">
        <v>4</v>
      </c>
      <c r="H8624" t="s">
        <v>172</v>
      </c>
      <c r="I8624">
        <v>7</v>
      </c>
      <c r="J8624" t="s">
        <v>173</v>
      </c>
      <c r="K8624">
        <v>30</v>
      </c>
      <c r="L8624" t="s">
        <v>165</v>
      </c>
      <c r="M8624" s="18">
        <f t="shared" si="268"/>
        <v>4.583333333333333</v>
      </c>
      <c r="N8624" s="18">
        <f t="shared" si="269"/>
        <v>4.583333333333333</v>
      </c>
    </row>
    <row r="8625" spans="1:14" x14ac:dyDescent="0.25">
      <c r="A8625">
        <v>4</v>
      </c>
      <c r="B8625" t="s">
        <v>163</v>
      </c>
      <c r="C8625">
        <v>3</v>
      </c>
      <c r="D8625" t="s">
        <v>164</v>
      </c>
      <c r="E8625">
        <v>17</v>
      </c>
      <c r="F8625" t="s">
        <v>165</v>
      </c>
      <c r="G8625" s="9">
        <v>4</v>
      </c>
      <c r="H8625" t="s">
        <v>172</v>
      </c>
      <c r="I8625">
        <v>3</v>
      </c>
      <c r="J8625" t="s">
        <v>173</v>
      </c>
      <c r="K8625">
        <v>17</v>
      </c>
      <c r="L8625" t="s">
        <v>165</v>
      </c>
      <c r="M8625" s="18">
        <f t="shared" si="268"/>
        <v>4.25</v>
      </c>
      <c r="N8625" s="18">
        <f t="shared" si="269"/>
        <v>4.25</v>
      </c>
    </row>
    <row r="8626" spans="1:14" x14ac:dyDescent="0.25">
      <c r="A8626">
        <v>4</v>
      </c>
      <c r="B8626" t="s">
        <v>163</v>
      </c>
      <c r="C8626">
        <v>0</v>
      </c>
      <c r="D8626" t="s">
        <v>164</v>
      </c>
      <c r="E8626">
        <v>16</v>
      </c>
      <c r="F8626" t="s">
        <v>165</v>
      </c>
      <c r="G8626" s="9">
        <v>4</v>
      </c>
      <c r="H8626" t="s">
        <v>172</v>
      </c>
      <c r="I8626">
        <v>0</v>
      </c>
      <c r="J8626" t="s">
        <v>173</v>
      </c>
      <c r="K8626">
        <v>16</v>
      </c>
      <c r="L8626" t="s">
        <v>165</v>
      </c>
      <c r="M8626" s="18">
        <f t="shared" si="268"/>
        <v>4</v>
      </c>
      <c r="N8626" s="18">
        <f t="shared" si="269"/>
        <v>4</v>
      </c>
    </row>
    <row r="8627" spans="1:14" x14ac:dyDescent="0.25">
      <c r="A8627">
        <v>1</v>
      </c>
      <c r="B8627" t="s">
        <v>163</v>
      </c>
      <c r="C8627">
        <v>7</v>
      </c>
      <c r="D8627" t="s">
        <v>164</v>
      </c>
      <c r="E8627">
        <v>12</v>
      </c>
      <c r="F8627" t="s">
        <v>165</v>
      </c>
      <c r="G8627" s="9">
        <v>1</v>
      </c>
      <c r="H8627" t="s">
        <v>172</v>
      </c>
      <c r="I8627">
        <v>7</v>
      </c>
      <c r="J8627" t="s">
        <v>173</v>
      </c>
      <c r="K8627">
        <v>12</v>
      </c>
      <c r="L8627" t="s">
        <v>165</v>
      </c>
      <c r="M8627" s="18">
        <f t="shared" si="268"/>
        <v>1.5833333333333335</v>
      </c>
      <c r="N8627" s="18">
        <f t="shared" si="269"/>
        <v>1.5833333333333335</v>
      </c>
    </row>
    <row r="8628" spans="1:14" x14ac:dyDescent="0.25">
      <c r="A8628">
        <v>1</v>
      </c>
      <c r="B8628" t="s">
        <v>163</v>
      </c>
      <c r="C8628">
        <v>0</v>
      </c>
      <c r="D8628" t="s">
        <v>164</v>
      </c>
      <c r="E8628">
        <v>15</v>
      </c>
      <c r="F8628" t="s">
        <v>165</v>
      </c>
      <c r="G8628" s="9">
        <v>1</v>
      </c>
      <c r="H8628" t="s">
        <v>172</v>
      </c>
      <c r="I8628">
        <v>0</v>
      </c>
      <c r="J8628" t="s">
        <v>173</v>
      </c>
      <c r="K8628">
        <v>15</v>
      </c>
      <c r="L8628" t="s">
        <v>165</v>
      </c>
      <c r="M8628" s="18">
        <f t="shared" si="268"/>
        <v>1</v>
      </c>
      <c r="N8628" s="18">
        <f t="shared" si="269"/>
        <v>1</v>
      </c>
    </row>
    <row r="8629" spans="1:14" x14ac:dyDescent="0.25">
      <c r="A8629">
        <v>0</v>
      </c>
      <c r="B8629" t="s">
        <v>163</v>
      </c>
      <c r="C8629">
        <v>0</v>
      </c>
      <c r="D8629" t="s">
        <v>164</v>
      </c>
      <c r="E8629">
        <v>9</v>
      </c>
      <c r="F8629" t="s">
        <v>165</v>
      </c>
      <c r="G8629" s="9">
        <v>0</v>
      </c>
      <c r="H8629" t="s">
        <v>172</v>
      </c>
      <c r="I8629">
        <v>0</v>
      </c>
      <c r="J8629" t="s">
        <v>173</v>
      </c>
      <c r="K8629">
        <v>9</v>
      </c>
      <c r="L8629" t="s">
        <v>165</v>
      </c>
      <c r="M8629" s="18">
        <f t="shared" si="268"/>
        <v>0</v>
      </c>
      <c r="N8629" s="18">
        <f t="shared" si="269"/>
        <v>0</v>
      </c>
    </row>
    <row r="8630" spans="1:14" x14ac:dyDescent="0.25">
      <c r="A8630">
        <v>0</v>
      </c>
      <c r="B8630" t="s">
        <v>163</v>
      </c>
      <c r="C8630">
        <v>5</v>
      </c>
      <c r="D8630" t="s">
        <v>164</v>
      </c>
      <c r="E8630">
        <v>16</v>
      </c>
      <c r="F8630" t="s">
        <v>165</v>
      </c>
      <c r="G8630" s="9">
        <v>10</v>
      </c>
      <c r="H8630" t="s">
        <v>172</v>
      </c>
      <c r="I8630">
        <v>4</v>
      </c>
      <c r="J8630" t="s">
        <v>173</v>
      </c>
      <c r="K8630">
        <v>16</v>
      </c>
      <c r="L8630" t="s">
        <v>165</v>
      </c>
      <c r="M8630" s="18">
        <f t="shared" si="268"/>
        <v>0.41666666666666669</v>
      </c>
      <c r="N8630" s="18">
        <f t="shared" si="269"/>
        <v>10.333333333333334</v>
      </c>
    </row>
    <row r="8631" spans="1:14" x14ac:dyDescent="0.25">
      <c r="A8631">
        <v>2</v>
      </c>
      <c r="B8631" t="s">
        <v>163</v>
      </c>
      <c r="C8631">
        <v>2</v>
      </c>
      <c r="D8631" t="s">
        <v>164</v>
      </c>
      <c r="E8631">
        <v>14</v>
      </c>
      <c r="F8631" t="s">
        <v>165</v>
      </c>
      <c r="G8631" s="9">
        <v>4</v>
      </c>
      <c r="H8631" t="s">
        <v>172</v>
      </c>
      <c r="I8631">
        <v>6</v>
      </c>
      <c r="J8631" t="s">
        <v>173</v>
      </c>
      <c r="K8631">
        <v>16</v>
      </c>
      <c r="L8631" t="s">
        <v>165</v>
      </c>
      <c r="M8631" s="18">
        <f t="shared" si="268"/>
        <v>2.1666666666666665</v>
      </c>
      <c r="N8631" s="18">
        <f t="shared" si="269"/>
        <v>4.5</v>
      </c>
    </row>
    <row r="8632" spans="1:14" x14ac:dyDescent="0.25">
      <c r="A8632">
        <v>2</v>
      </c>
      <c r="B8632" t="s">
        <v>163</v>
      </c>
      <c r="C8632">
        <v>6</v>
      </c>
      <c r="D8632" t="s">
        <v>164</v>
      </c>
      <c r="E8632">
        <v>11</v>
      </c>
      <c r="F8632" t="s">
        <v>165</v>
      </c>
      <c r="G8632" s="9">
        <v>2</v>
      </c>
      <c r="H8632" t="s">
        <v>172</v>
      </c>
      <c r="I8632">
        <v>6</v>
      </c>
      <c r="J8632" t="s">
        <v>173</v>
      </c>
      <c r="K8632">
        <v>11</v>
      </c>
      <c r="L8632" t="s">
        <v>165</v>
      </c>
      <c r="M8632" s="18">
        <f t="shared" si="268"/>
        <v>2.5</v>
      </c>
      <c r="N8632" s="18">
        <f t="shared" si="269"/>
        <v>2.5</v>
      </c>
    </row>
    <row r="8633" spans="1:14" x14ac:dyDescent="0.25">
      <c r="A8633">
        <v>2</v>
      </c>
      <c r="B8633" t="s">
        <v>163</v>
      </c>
      <c r="C8633">
        <v>3</v>
      </c>
      <c r="D8633" t="s">
        <v>164</v>
      </c>
      <c r="E8633">
        <v>18</v>
      </c>
      <c r="F8633" t="s">
        <v>165</v>
      </c>
      <c r="G8633" s="9">
        <v>2</v>
      </c>
      <c r="H8633" t="s">
        <v>172</v>
      </c>
      <c r="I8633">
        <v>3</v>
      </c>
      <c r="J8633" t="s">
        <v>173</v>
      </c>
      <c r="K8633">
        <v>18</v>
      </c>
      <c r="L8633" t="s">
        <v>165</v>
      </c>
      <c r="M8633" s="18">
        <f t="shared" si="268"/>
        <v>2.25</v>
      </c>
      <c r="N8633" s="18">
        <f t="shared" si="269"/>
        <v>2.25</v>
      </c>
    </row>
    <row r="8634" spans="1:14" x14ac:dyDescent="0.25">
      <c r="A8634">
        <v>2</v>
      </c>
      <c r="B8634" t="s">
        <v>163</v>
      </c>
      <c r="C8634">
        <v>3</v>
      </c>
      <c r="D8634" t="s">
        <v>164</v>
      </c>
      <c r="E8634">
        <v>5</v>
      </c>
      <c r="F8634" t="s">
        <v>165</v>
      </c>
      <c r="G8634" s="9">
        <v>2</v>
      </c>
      <c r="H8634" t="s">
        <v>172</v>
      </c>
      <c r="I8634">
        <v>3</v>
      </c>
      <c r="J8634" t="s">
        <v>173</v>
      </c>
      <c r="K8634">
        <v>5</v>
      </c>
      <c r="L8634" t="s">
        <v>165</v>
      </c>
      <c r="M8634" s="18">
        <f t="shared" si="268"/>
        <v>2.25</v>
      </c>
      <c r="N8634" s="18">
        <f t="shared" si="269"/>
        <v>2.25</v>
      </c>
    </row>
    <row r="8635" spans="1:14" x14ac:dyDescent="0.25">
      <c r="A8635">
        <v>1</v>
      </c>
      <c r="B8635" t="s">
        <v>163</v>
      </c>
      <c r="C8635">
        <v>11</v>
      </c>
      <c r="D8635" t="s">
        <v>164</v>
      </c>
      <c r="E8635">
        <v>30</v>
      </c>
      <c r="F8635" t="s">
        <v>165</v>
      </c>
      <c r="G8635" s="9">
        <v>1</v>
      </c>
      <c r="H8635" t="s">
        <v>172</v>
      </c>
      <c r="I8635">
        <v>11</v>
      </c>
      <c r="J8635" t="s">
        <v>173</v>
      </c>
      <c r="K8635">
        <v>30</v>
      </c>
      <c r="L8635" t="s">
        <v>165</v>
      </c>
      <c r="M8635" s="18">
        <f t="shared" si="268"/>
        <v>1.9166666666666665</v>
      </c>
      <c r="N8635" s="18">
        <f t="shared" si="269"/>
        <v>1.9166666666666665</v>
      </c>
    </row>
    <row r="8636" spans="1:14" x14ac:dyDescent="0.25">
      <c r="A8636">
        <v>7</v>
      </c>
      <c r="B8636" t="s">
        <v>163</v>
      </c>
      <c r="C8636">
        <v>0</v>
      </c>
      <c r="D8636" t="s">
        <v>164</v>
      </c>
      <c r="E8636">
        <v>16</v>
      </c>
      <c r="F8636" t="s">
        <v>165</v>
      </c>
      <c r="G8636" s="9">
        <v>28</v>
      </c>
      <c r="H8636" t="s">
        <v>172</v>
      </c>
      <c r="I8636">
        <v>9</v>
      </c>
      <c r="J8636" t="s">
        <v>173</v>
      </c>
      <c r="K8636">
        <v>30</v>
      </c>
      <c r="L8636" t="s">
        <v>165</v>
      </c>
      <c r="M8636" s="18">
        <f t="shared" si="268"/>
        <v>7</v>
      </c>
      <c r="N8636" s="18">
        <f t="shared" si="269"/>
        <v>28.75</v>
      </c>
    </row>
    <row r="8637" spans="1:14" x14ac:dyDescent="0.25">
      <c r="A8637">
        <v>6</v>
      </c>
      <c r="B8637" t="s">
        <v>163</v>
      </c>
      <c r="C8637">
        <v>2</v>
      </c>
      <c r="D8637" t="s">
        <v>164</v>
      </c>
      <c r="E8637">
        <v>24</v>
      </c>
      <c r="F8637" t="s">
        <v>165</v>
      </c>
      <c r="G8637" s="9">
        <v>6</v>
      </c>
      <c r="H8637" t="s">
        <v>172</v>
      </c>
      <c r="I8637">
        <v>2</v>
      </c>
      <c r="J8637" t="s">
        <v>173</v>
      </c>
      <c r="K8637">
        <v>24</v>
      </c>
      <c r="L8637" t="s">
        <v>165</v>
      </c>
      <c r="M8637" s="18">
        <f t="shared" si="268"/>
        <v>6.166666666666667</v>
      </c>
      <c r="N8637" s="18">
        <f t="shared" si="269"/>
        <v>6.166666666666667</v>
      </c>
    </row>
    <row r="8638" spans="1:14" x14ac:dyDescent="0.25">
      <c r="A8638">
        <v>1</v>
      </c>
      <c r="B8638" t="s">
        <v>163</v>
      </c>
      <c r="C8638">
        <v>8</v>
      </c>
      <c r="D8638" t="s">
        <v>164</v>
      </c>
      <c r="E8638">
        <v>15</v>
      </c>
      <c r="F8638" t="s">
        <v>165</v>
      </c>
      <c r="G8638" s="9">
        <v>1</v>
      </c>
      <c r="H8638" t="s">
        <v>172</v>
      </c>
      <c r="I8638">
        <v>8</v>
      </c>
      <c r="J8638" t="s">
        <v>173</v>
      </c>
      <c r="K8638">
        <v>15</v>
      </c>
      <c r="L8638" t="s">
        <v>165</v>
      </c>
      <c r="M8638" s="18">
        <f t="shared" si="268"/>
        <v>1.6666666666666665</v>
      </c>
      <c r="N8638" s="18">
        <f t="shared" si="269"/>
        <v>1.6666666666666665</v>
      </c>
    </row>
    <row r="8639" spans="1:14" x14ac:dyDescent="0.25">
      <c r="A8639">
        <v>1</v>
      </c>
      <c r="B8639" t="s">
        <v>163</v>
      </c>
      <c r="C8639">
        <v>3</v>
      </c>
      <c r="D8639" t="s">
        <v>164</v>
      </c>
      <c r="E8639">
        <v>14</v>
      </c>
      <c r="F8639" t="s">
        <v>165</v>
      </c>
      <c r="G8639" s="9">
        <v>1</v>
      </c>
      <c r="H8639" t="s">
        <v>172</v>
      </c>
      <c r="I8639">
        <v>3</v>
      </c>
      <c r="J8639" t="s">
        <v>173</v>
      </c>
      <c r="K8639">
        <v>14</v>
      </c>
      <c r="L8639" t="s">
        <v>165</v>
      </c>
      <c r="M8639" s="18">
        <f t="shared" si="268"/>
        <v>1.25</v>
      </c>
      <c r="N8639" s="18">
        <f t="shared" si="269"/>
        <v>1.25</v>
      </c>
    </row>
    <row r="8640" spans="1:14" x14ac:dyDescent="0.25">
      <c r="A8640">
        <v>0</v>
      </c>
      <c r="B8640" t="s">
        <v>163</v>
      </c>
      <c r="C8640">
        <v>8</v>
      </c>
      <c r="D8640" t="s">
        <v>164</v>
      </c>
      <c r="E8640">
        <v>4</v>
      </c>
      <c r="F8640" t="s">
        <v>165</v>
      </c>
      <c r="G8640" s="9">
        <v>0</v>
      </c>
      <c r="H8640" t="s">
        <v>172</v>
      </c>
      <c r="I8640">
        <v>8</v>
      </c>
      <c r="J8640" t="s">
        <v>173</v>
      </c>
      <c r="K8640">
        <v>4</v>
      </c>
      <c r="L8640" t="s">
        <v>165</v>
      </c>
      <c r="M8640" s="18">
        <f t="shared" si="268"/>
        <v>0.66666666666666663</v>
      </c>
      <c r="N8640" s="18">
        <f t="shared" si="269"/>
        <v>0.66666666666666663</v>
      </c>
    </row>
    <row r="8641" spans="1:14" x14ac:dyDescent="0.25">
      <c r="A8641">
        <v>5</v>
      </c>
      <c r="B8641" t="s">
        <v>163</v>
      </c>
      <c r="C8641">
        <v>1</v>
      </c>
      <c r="D8641" t="s">
        <v>164</v>
      </c>
      <c r="E8641">
        <v>20</v>
      </c>
      <c r="F8641" t="s">
        <v>165</v>
      </c>
      <c r="G8641" s="9">
        <v>42</v>
      </c>
      <c r="H8641" t="s">
        <v>172</v>
      </c>
      <c r="I8641">
        <v>1</v>
      </c>
      <c r="J8641" t="s">
        <v>173</v>
      </c>
      <c r="K8641">
        <v>2</v>
      </c>
      <c r="L8641" t="s">
        <v>165</v>
      </c>
      <c r="M8641" s="18">
        <f t="shared" si="268"/>
        <v>5.083333333333333</v>
      </c>
      <c r="N8641" s="18">
        <f t="shared" si="269"/>
        <v>42.083333333333336</v>
      </c>
    </row>
    <row r="8642" spans="1:14" x14ac:dyDescent="0.25">
      <c r="A8642">
        <v>7</v>
      </c>
      <c r="B8642" t="s">
        <v>163</v>
      </c>
      <c r="C8642">
        <v>5</v>
      </c>
      <c r="D8642" t="s">
        <v>164</v>
      </c>
      <c r="E8642">
        <v>16</v>
      </c>
      <c r="F8642" t="s">
        <v>165</v>
      </c>
      <c r="G8642" s="9">
        <v>7</v>
      </c>
      <c r="H8642" t="s">
        <v>172</v>
      </c>
      <c r="I8642">
        <v>11</v>
      </c>
      <c r="J8642" t="s">
        <v>173</v>
      </c>
      <c r="K8642">
        <v>8</v>
      </c>
      <c r="L8642" t="s">
        <v>165</v>
      </c>
      <c r="M8642" s="18">
        <f t="shared" si="268"/>
        <v>7.416666666666667</v>
      </c>
      <c r="N8642" s="18">
        <f t="shared" si="269"/>
        <v>7.916666666666667</v>
      </c>
    </row>
    <row r="8643" spans="1:14" x14ac:dyDescent="0.25">
      <c r="A8643">
        <v>6</v>
      </c>
      <c r="B8643" t="s">
        <v>163</v>
      </c>
      <c r="C8643">
        <v>5</v>
      </c>
      <c r="D8643" t="s">
        <v>164</v>
      </c>
      <c r="E8643">
        <v>16</v>
      </c>
      <c r="F8643" t="s">
        <v>165</v>
      </c>
      <c r="G8643" s="9">
        <v>6</v>
      </c>
      <c r="H8643" t="s">
        <v>172</v>
      </c>
      <c r="I8643">
        <v>5</v>
      </c>
      <c r="J8643" t="s">
        <v>173</v>
      </c>
      <c r="K8643">
        <v>16</v>
      </c>
      <c r="L8643" t="s">
        <v>165</v>
      </c>
      <c r="M8643" s="18">
        <f t="shared" ref="M8643:M8706" si="270">A8643+C8643/12</f>
        <v>6.416666666666667</v>
      </c>
      <c r="N8643" s="18">
        <f t="shared" ref="N8643:N8706" si="271">G8643+I8643/12</f>
        <v>6.416666666666667</v>
      </c>
    </row>
    <row r="8644" spans="1:14" x14ac:dyDescent="0.25">
      <c r="A8644">
        <v>3</v>
      </c>
      <c r="B8644" t="s">
        <v>163</v>
      </c>
      <c r="C8644">
        <v>2</v>
      </c>
      <c r="D8644" t="s">
        <v>164</v>
      </c>
      <c r="E8644">
        <v>28</v>
      </c>
      <c r="F8644" t="s">
        <v>165</v>
      </c>
      <c r="G8644" s="9">
        <v>3</v>
      </c>
      <c r="H8644" t="s">
        <v>172</v>
      </c>
      <c r="I8644">
        <v>2</v>
      </c>
      <c r="J8644" t="s">
        <v>173</v>
      </c>
      <c r="K8644">
        <v>28</v>
      </c>
      <c r="L8644" t="s">
        <v>165</v>
      </c>
      <c r="M8644" s="18">
        <f t="shared" si="270"/>
        <v>3.1666666666666665</v>
      </c>
      <c r="N8644" s="18">
        <f t="shared" si="271"/>
        <v>3.1666666666666665</v>
      </c>
    </row>
    <row r="8645" spans="1:14" x14ac:dyDescent="0.25">
      <c r="A8645">
        <v>2</v>
      </c>
      <c r="B8645" t="s">
        <v>163</v>
      </c>
      <c r="C8645">
        <v>5</v>
      </c>
      <c r="D8645" t="s">
        <v>164</v>
      </c>
      <c r="E8645">
        <v>28</v>
      </c>
      <c r="F8645" t="s">
        <v>165</v>
      </c>
      <c r="G8645" s="9">
        <v>2</v>
      </c>
      <c r="H8645" t="s">
        <v>172</v>
      </c>
      <c r="I8645">
        <v>5</v>
      </c>
      <c r="J8645" t="s">
        <v>173</v>
      </c>
      <c r="K8645">
        <v>28</v>
      </c>
      <c r="L8645" t="s">
        <v>165</v>
      </c>
      <c r="M8645" s="18">
        <f t="shared" si="270"/>
        <v>2.4166666666666665</v>
      </c>
      <c r="N8645" s="18">
        <f t="shared" si="271"/>
        <v>2.4166666666666665</v>
      </c>
    </row>
    <row r="8646" spans="1:14" x14ac:dyDescent="0.25">
      <c r="A8646">
        <v>2</v>
      </c>
      <c r="B8646" t="s">
        <v>163</v>
      </c>
      <c r="C8646">
        <v>1</v>
      </c>
      <c r="D8646" t="s">
        <v>164</v>
      </c>
      <c r="E8646">
        <v>24</v>
      </c>
      <c r="F8646" t="s">
        <v>165</v>
      </c>
      <c r="G8646" s="9">
        <v>2</v>
      </c>
      <c r="H8646" t="s">
        <v>172</v>
      </c>
      <c r="I8646">
        <v>1</v>
      </c>
      <c r="J8646" t="s">
        <v>173</v>
      </c>
      <c r="K8646">
        <v>24</v>
      </c>
      <c r="L8646" t="s">
        <v>165</v>
      </c>
      <c r="M8646" s="18">
        <f t="shared" si="270"/>
        <v>2.0833333333333335</v>
      </c>
      <c r="N8646" s="18">
        <f t="shared" si="271"/>
        <v>2.0833333333333335</v>
      </c>
    </row>
    <row r="8647" spans="1:14" x14ac:dyDescent="0.25">
      <c r="A8647">
        <v>1</v>
      </c>
      <c r="B8647" t="s">
        <v>163</v>
      </c>
      <c r="C8647">
        <v>0</v>
      </c>
      <c r="D8647" t="s">
        <v>164</v>
      </c>
      <c r="E8647">
        <v>15</v>
      </c>
      <c r="F8647" t="s">
        <v>165</v>
      </c>
      <c r="G8647" s="9">
        <v>1</v>
      </c>
      <c r="H8647" t="s">
        <v>172</v>
      </c>
      <c r="I8647">
        <v>0</v>
      </c>
      <c r="J8647" t="s">
        <v>173</v>
      </c>
      <c r="K8647">
        <v>15</v>
      </c>
      <c r="L8647" t="s">
        <v>165</v>
      </c>
      <c r="M8647" s="18">
        <f t="shared" si="270"/>
        <v>1</v>
      </c>
      <c r="N8647" s="18">
        <f t="shared" si="271"/>
        <v>1</v>
      </c>
    </row>
    <row r="8648" spans="1:14" x14ac:dyDescent="0.25">
      <c r="A8648">
        <v>0</v>
      </c>
      <c r="B8648" t="s">
        <v>163</v>
      </c>
      <c r="C8648">
        <v>1</v>
      </c>
      <c r="D8648" t="s">
        <v>164</v>
      </c>
      <c r="E8648">
        <v>20</v>
      </c>
      <c r="F8648" t="s">
        <v>165</v>
      </c>
      <c r="G8648" s="9">
        <v>0</v>
      </c>
      <c r="H8648" t="s">
        <v>172</v>
      </c>
      <c r="I8648">
        <v>1</v>
      </c>
      <c r="J8648" t="s">
        <v>173</v>
      </c>
      <c r="K8648">
        <v>20</v>
      </c>
      <c r="L8648" t="s">
        <v>165</v>
      </c>
      <c r="M8648" s="18">
        <f t="shared" si="270"/>
        <v>8.3333333333333329E-2</v>
      </c>
      <c r="N8648" s="18">
        <f t="shared" si="271"/>
        <v>8.3333333333333329E-2</v>
      </c>
    </row>
    <row r="8649" spans="1:14" x14ac:dyDescent="0.25">
      <c r="A8649">
        <v>0</v>
      </c>
      <c r="B8649" t="s">
        <v>163</v>
      </c>
      <c r="C8649">
        <v>1</v>
      </c>
      <c r="D8649" t="s">
        <v>164</v>
      </c>
      <c r="E8649">
        <v>20</v>
      </c>
      <c r="F8649" t="s">
        <v>165</v>
      </c>
      <c r="G8649" s="9">
        <v>0</v>
      </c>
      <c r="H8649" t="s">
        <v>172</v>
      </c>
      <c r="I8649">
        <v>1</v>
      </c>
      <c r="J8649" t="s">
        <v>173</v>
      </c>
      <c r="K8649">
        <v>20</v>
      </c>
      <c r="L8649" t="s">
        <v>165</v>
      </c>
      <c r="M8649" s="18">
        <f t="shared" si="270"/>
        <v>8.3333333333333329E-2</v>
      </c>
      <c r="N8649" s="18">
        <f t="shared" si="271"/>
        <v>8.3333333333333329E-2</v>
      </c>
    </row>
    <row r="8650" spans="1:14" x14ac:dyDescent="0.25">
      <c r="A8650">
        <v>2</v>
      </c>
      <c r="B8650" t="s">
        <v>163</v>
      </c>
      <c r="C8650">
        <v>6</v>
      </c>
      <c r="D8650" t="s">
        <v>164</v>
      </c>
      <c r="E8650">
        <v>16</v>
      </c>
      <c r="F8650" t="s">
        <v>165</v>
      </c>
      <c r="G8650" s="9">
        <v>4</v>
      </c>
      <c r="H8650" t="s">
        <v>172</v>
      </c>
      <c r="I8650">
        <v>4</v>
      </c>
      <c r="J8650" t="s">
        <v>173</v>
      </c>
      <c r="K8650">
        <v>29</v>
      </c>
      <c r="L8650" t="s">
        <v>165</v>
      </c>
      <c r="M8650" s="18">
        <f t="shared" si="270"/>
        <v>2.5</v>
      </c>
      <c r="N8650" s="18">
        <f t="shared" si="271"/>
        <v>4.333333333333333</v>
      </c>
    </row>
    <row r="8651" spans="1:14" x14ac:dyDescent="0.25">
      <c r="A8651">
        <v>1</v>
      </c>
      <c r="B8651" t="s">
        <v>163</v>
      </c>
      <c r="C8651">
        <v>8</v>
      </c>
      <c r="D8651" t="s">
        <v>164</v>
      </c>
      <c r="E8651">
        <v>15</v>
      </c>
      <c r="F8651" t="s">
        <v>165</v>
      </c>
      <c r="G8651" s="9">
        <v>1</v>
      </c>
      <c r="H8651" t="s">
        <v>172</v>
      </c>
      <c r="I8651">
        <v>8</v>
      </c>
      <c r="J8651" t="s">
        <v>173</v>
      </c>
      <c r="K8651">
        <v>15</v>
      </c>
      <c r="L8651" t="s">
        <v>165</v>
      </c>
      <c r="M8651" s="18">
        <f t="shared" si="270"/>
        <v>1.6666666666666665</v>
      </c>
      <c r="N8651" s="18">
        <f t="shared" si="271"/>
        <v>1.6666666666666665</v>
      </c>
    </row>
    <row r="8652" spans="1:14" x14ac:dyDescent="0.25">
      <c r="A8652">
        <v>2</v>
      </c>
      <c r="B8652" t="s">
        <v>163</v>
      </c>
      <c r="C8652">
        <v>0</v>
      </c>
      <c r="D8652" t="s">
        <v>164</v>
      </c>
      <c r="E8652">
        <v>13</v>
      </c>
      <c r="F8652" t="s">
        <v>165</v>
      </c>
      <c r="G8652" s="9">
        <v>2</v>
      </c>
      <c r="H8652" t="s">
        <v>172</v>
      </c>
      <c r="I8652">
        <v>0</v>
      </c>
      <c r="J8652" t="s">
        <v>173</v>
      </c>
      <c r="K8652">
        <v>13</v>
      </c>
      <c r="L8652" t="s">
        <v>165</v>
      </c>
      <c r="M8652" s="18">
        <f t="shared" si="270"/>
        <v>2</v>
      </c>
      <c r="N8652" s="18">
        <f t="shared" si="271"/>
        <v>2</v>
      </c>
    </row>
    <row r="8653" spans="1:14" x14ac:dyDescent="0.25">
      <c r="A8653">
        <v>5</v>
      </c>
      <c r="B8653" t="s">
        <v>163</v>
      </c>
      <c r="C8653">
        <v>1</v>
      </c>
      <c r="D8653" t="s">
        <v>164</v>
      </c>
      <c r="E8653">
        <v>18</v>
      </c>
      <c r="F8653" t="s">
        <v>165</v>
      </c>
      <c r="G8653" s="9">
        <v>5</v>
      </c>
      <c r="H8653" t="s">
        <v>172</v>
      </c>
      <c r="I8653">
        <v>1</v>
      </c>
      <c r="J8653" t="s">
        <v>173</v>
      </c>
      <c r="K8653">
        <v>18</v>
      </c>
      <c r="L8653" t="s">
        <v>165</v>
      </c>
      <c r="M8653" s="18">
        <f t="shared" si="270"/>
        <v>5.083333333333333</v>
      </c>
      <c r="N8653" s="18">
        <f t="shared" si="271"/>
        <v>5.083333333333333</v>
      </c>
    </row>
    <row r="8654" spans="1:14" x14ac:dyDescent="0.25">
      <c r="A8654">
        <v>5</v>
      </c>
      <c r="B8654" t="s">
        <v>163</v>
      </c>
      <c r="C8654">
        <v>0</v>
      </c>
      <c r="D8654" t="s">
        <v>164</v>
      </c>
      <c r="E8654">
        <v>10</v>
      </c>
      <c r="F8654" t="s">
        <v>165</v>
      </c>
      <c r="G8654" s="9">
        <v>5</v>
      </c>
      <c r="H8654" t="s">
        <v>172</v>
      </c>
      <c r="I8654">
        <v>0</v>
      </c>
      <c r="J8654" t="s">
        <v>173</v>
      </c>
      <c r="K8654">
        <v>10</v>
      </c>
      <c r="L8654" t="s">
        <v>165</v>
      </c>
      <c r="M8654" s="18">
        <f t="shared" si="270"/>
        <v>5</v>
      </c>
      <c r="N8654" s="18">
        <f t="shared" si="271"/>
        <v>5</v>
      </c>
    </row>
    <row r="8655" spans="1:14" x14ac:dyDescent="0.25">
      <c r="A8655">
        <v>2</v>
      </c>
      <c r="B8655" t="s">
        <v>163</v>
      </c>
      <c r="C8655">
        <v>5</v>
      </c>
      <c r="D8655" t="s">
        <v>164</v>
      </c>
      <c r="E8655">
        <v>13</v>
      </c>
      <c r="F8655" t="s">
        <v>165</v>
      </c>
      <c r="G8655" s="9">
        <v>2</v>
      </c>
      <c r="H8655" t="s">
        <v>172</v>
      </c>
      <c r="I8655">
        <v>5</v>
      </c>
      <c r="J8655" t="s">
        <v>173</v>
      </c>
      <c r="K8655">
        <v>13</v>
      </c>
      <c r="L8655" t="s">
        <v>165</v>
      </c>
      <c r="M8655" s="18">
        <f t="shared" si="270"/>
        <v>2.4166666666666665</v>
      </c>
      <c r="N8655" s="18">
        <f t="shared" si="271"/>
        <v>2.4166666666666665</v>
      </c>
    </row>
    <row r="8656" spans="1:14" x14ac:dyDescent="0.25">
      <c r="A8656">
        <v>7</v>
      </c>
      <c r="B8656" t="s">
        <v>163</v>
      </c>
      <c r="C8656">
        <v>5</v>
      </c>
      <c r="D8656" t="s">
        <v>164</v>
      </c>
      <c r="E8656">
        <v>16</v>
      </c>
      <c r="F8656" t="s">
        <v>165</v>
      </c>
      <c r="G8656" s="9">
        <v>36</v>
      </c>
      <c r="H8656" t="s">
        <v>172</v>
      </c>
      <c r="I8656">
        <v>0</v>
      </c>
      <c r="J8656" t="s">
        <v>173</v>
      </c>
      <c r="K8656">
        <v>13</v>
      </c>
      <c r="L8656" t="s">
        <v>165</v>
      </c>
      <c r="M8656" s="18">
        <f t="shared" si="270"/>
        <v>7.416666666666667</v>
      </c>
      <c r="N8656" s="18">
        <f t="shared" si="271"/>
        <v>36</v>
      </c>
    </row>
    <row r="8657" spans="1:14" x14ac:dyDescent="0.25">
      <c r="A8657">
        <v>7</v>
      </c>
      <c r="B8657" t="s">
        <v>163</v>
      </c>
      <c r="C8657">
        <v>5</v>
      </c>
      <c r="D8657" t="s">
        <v>164</v>
      </c>
      <c r="E8657">
        <v>16</v>
      </c>
      <c r="F8657" t="s">
        <v>165</v>
      </c>
      <c r="G8657" s="9">
        <v>35</v>
      </c>
      <c r="H8657" t="s">
        <v>172</v>
      </c>
      <c r="I8657">
        <v>11</v>
      </c>
      <c r="J8657" t="s">
        <v>173</v>
      </c>
      <c r="K8657">
        <v>15</v>
      </c>
      <c r="L8657" t="s">
        <v>165</v>
      </c>
      <c r="M8657" s="18">
        <f t="shared" si="270"/>
        <v>7.416666666666667</v>
      </c>
      <c r="N8657" s="18">
        <f t="shared" si="271"/>
        <v>35.916666666666664</v>
      </c>
    </row>
    <row r="8658" spans="1:14" x14ac:dyDescent="0.25">
      <c r="A8658">
        <v>3</v>
      </c>
      <c r="B8658" t="s">
        <v>163</v>
      </c>
      <c r="C8658">
        <v>0</v>
      </c>
      <c r="D8658" t="s">
        <v>164</v>
      </c>
      <c r="E8658">
        <v>16</v>
      </c>
      <c r="F8658" t="s">
        <v>165</v>
      </c>
      <c r="G8658" s="9">
        <v>7</v>
      </c>
      <c r="H8658" t="s">
        <v>172</v>
      </c>
      <c r="I8658">
        <v>0</v>
      </c>
      <c r="J8658" t="s">
        <v>173</v>
      </c>
      <c r="K8658">
        <v>14</v>
      </c>
      <c r="L8658" t="s">
        <v>165</v>
      </c>
      <c r="M8658" s="18">
        <f t="shared" si="270"/>
        <v>3</v>
      </c>
      <c r="N8658" s="18">
        <f t="shared" si="271"/>
        <v>7</v>
      </c>
    </row>
    <row r="8659" spans="1:14" x14ac:dyDescent="0.25">
      <c r="A8659">
        <v>5</v>
      </c>
      <c r="B8659" t="s">
        <v>163</v>
      </c>
      <c r="C8659">
        <v>10</v>
      </c>
      <c r="D8659" t="s">
        <v>164</v>
      </c>
      <c r="E8659">
        <v>16</v>
      </c>
      <c r="F8659" t="s">
        <v>165</v>
      </c>
      <c r="G8659" s="9">
        <v>20</v>
      </c>
      <c r="H8659" t="s">
        <v>172</v>
      </c>
      <c r="I8659">
        <v>11</v>
      </c>
      <c r="J8659" t="s">
        <v>173</v>
      </c>
      <c r="K8659">
        <v>16</v>
      </c>
      <c r="L8659" t="s">
        <v>165</v>
      </c>
      <c r="M8659" s="18">
        <f t="shared" si="270"/>
        <v>5.833333333333333</v>
      </c>
      <c r="N8659" s="18">
        <f t="shared" si="271"/>
        <v>20.916666666666668</v>
      </c>
    </row>
    <row r="8660" spans="1:14" x14ac:dyDescent="0.25">
      <c r="A8660">
        <v>3</v>
      </c>
      <c r="B8660" t="s">
        <v>163</v>
      </c>
      <c r="C8660">
        <v>9</v>
      </c>
      <c r="D8660" t="s">
        <v>164</v>
      </c>
      <c r="E8660">
        <v>11</v>
      </c>
      <c r="F8660" t="s">
        <v>165</v>
      </c>
      <c r="G8660" s="9">
        <v>3</v>
      </c>
      <c r="H8660" t="s">
        <v>172</v>
      </c>
      <c r="I8660">
        <v>9</v>
      </c>
      <c r="J8660" t="s">
        <v>173</v>
      </c>
      <c r="K8660">
        <v>11</v>
      </c>
      <c r="L8660" t="s">
        <v>165</v>
      </c>
      <c r="M8660" s="18">
        <f t="shared" si="270"/>
        <v>3.75</v>
      </c>
      <c r="N8660" s="18">
        <f t="shared" si="271"/>
        <v>3.75</v>
      </c>
    </row>
    <row r="8661" spans="1:14" x14ac:dyDescent="0.25">
      <c r="A8661">
        <v>1</v>
      </c>
      <c r="B8661" t="s">
        <v>163</v>
      </c>
      <c r="C8661">
        <v>10</v>
      </c>
      <c r="D8661" t="s">
        <v>164</v>
      </c>
      <c r="E8661">
        <v>4</v>
      </c>
      <c r="F8661" t="s">
        <v>165</v>
      </c>
      <c r="G8661" s="9">
        <v>1</v>
      </c>
      <c r="H8661" t="s">
        <v>172</v>
      </c>
      <c r="I8661">
        <v>10</v>
      </c>
      <c r="J8661" t="s">
        <v>173</v>
      </c>
      <c r="K8661">
        <v>4</v>
      </c>
      <c r="L8661" t="s">
        <v>165</v>
      </c>
      <c r="M8661" s="18">
        <f t="shared" si="270"/>
        <v>1.8333333333333335</v>
      </c>
      <c r="N8661" s="18">
        <f t="shared" si="271"/>
        <v>1.8333333333333335</v>
      </c>
    </row>
    <row r="8662" spans="1:14" x14ac:dyDescent="0.25">
      <c r="A8662">
        <v>0</v>
      </c>
      <c r="B8662" t="s">
        <v>163</v>
      </c>
      <c r="C8662">
        <v>7</v>
      </c>
      <c r="D8662" t="s">
        <v>164</v>
      </c>
      <c r="E8662">
        <v>16</v>
      </c>
      <c r="F8662" t="s">
        <v>165</v>
      </c>
      <c r="G8662" s="9">
        <v>10</v>
      </c>
      <c r="H8662" t="s">
        <v>172</v>
      </c>
      <c r="I8662">
        <v>5</v>
      </c>
      <c r="J8662" t="s">
        <v>173</v>
      </c>
      <c r="K8662">
        <v>25</v>
      </c>
      <c r="L8662" t="s">
        <v>165</v>
      </c>
      <c r="M8662" s="18">
        <f t="shared" si="270"/>
        <v>0.58333333333333337</v>
      </c>
      <c r="N8662" s="18">
        <f t="shared" si="271"/>
        <v>10.416666666666666</v>
      </c>
    </row>
    <row r="8663" spans="1:14" x14ac:dyDescent="0.25">
      <c r="A8663">
        <v>3</v>
      </c>
      <c r="B8663" t="s">
        <v>163</v>
      </c>
      <c r="C8663">
        <v>9</v>
      </c>
      <c r="D8663" t="s">
        <v>164</v>
      </c>
      <c r="E8663">
        <v>16</v>
      </c>
      <c r="F8663" t="s">
        <v>165</v>
      </c>
      <c r="G8663" s="9">
        <v>16</v>
      </c>
      <c r="H8663" t="s">
        <v>172</v>
      </c>
      <c r="I8663">
        <v>9</v>
      </c>
      <c r="J8663" t="s">
        <v>173</v>
      </c>
      <c r="K8663">
        <v>9</v>
      </c>
      <c r="L8663" t="s">
        <v>165</v>
      </c>
      <c r="M8663" s="18">
        <f t="shared" si="270"/>
        <v>3.75</v>
      </c>
      <c r="N8663" s="18">
        <f t="shared" si="271"/>
        <v>16.75</v>
      </c>
    </row>
    <row r="8664" spans="1:14" x14ac:dyDescent="0.25">
      <c r="A8664">
        <v>3</v>
      </c>
      <c r="B8664" t="s">
        <v>163</v>
      </c>
      <c r="C8664">
        <v>11</v>
      </c>
      <c r="D8664" t="s">
        <v>164</v>
      </c>
      <c r="E8664">
        <v>16</v>
      </c>
      <c r="F8664" t="s">
        <v>165</v>
      </c>
      <c r="G8664" s="9">
        <v>12</v>
      </c>
      <c r="H8664" t="s">
        <v>172</v>
      </c>
      <c r="I8664">
        <v>4</v>
      </c>
      <c r="J8664" t="s">
        <v>173</v>
      </c>
      <c r="K8664">
        <v>25</v>
      </c>
      <c r="L8664" t="s">
        <v>165</v>
      </c>
      <c r="M8664" s="18">
        <f t="shared" si="270"/>
        <v>3.9166666666666665</v>
      </c>
      <c r="N8664" s="18">
        <f t="shared" si="271"/>
        <v>12.333333333333334</v>
      </c>
    </row>
    <row r="8665" spans="1:14" x14ac:dyDescent="0.25">
      <c r="A8665">
        <v>2</v>
      </c>
      <c r="B8665" t="s">
        <v>163</v>
      </c>
      <c r="C8665">
        <v>4</v>
      </c>
      <c r="D8665" t="s">
        <v>164</v>
      </c>
      <c r="E8665">
        <v>16</v>
      </c>
      <c r="F8665" t="s">
        <v>165</v>
      </c>
      <c r="G8665" s="9">
        <v>8</v>
      </c>
      <c r="H8665" t="s">
        <v>172</v>
      </c>
      <c r="I8665">
        <v>3</v>
      </c>
      <c r="J8665" t="s">
        <v>173</v>
      </c>
      <c r="K8665">
        <v>19</v>
      </c>
      <c r="L8665" t="s">
        <v>165</v>
      </c>
      <c r="M8665" s="18">
        <f t="shared" si="270"/>
        <v>2.3333333333333335</v>
      </c>
      <c r="N8665" s="18">
        <f t="shared" si="271"/>
        <v>8.25</v>
      </c>
    </row>
    <row r="8666" spans="1:14" x14ac:dyDescent="0.25">
      <c r="A8666">
        <v>3</v>
      </c>
      <c r="B8666" t="s">
        <v>163</v>
      </c>
      <c r="C8666">
        <v>6</v>
      </c>
      <c r="D8666" t="s">
        <v>164</v>
      </c>
      <c r="E8666">
        <v>16</v>
      </c>
      <c r="F8666" t="s">
        <v>165</v>
      </c>
      <c r="G8666" s="9">
        <v>6</v>
      </c>
      <c r="H8666" t="s">
        <v>172</v>
      </c>
      <c r="I8666">
        <v>2</v>
      </c>
      <c r="J8666" t="s">
        <v>173</v>
      </c>
      <c r="K8666">
        <v>2</v>
      </c>
      <c r="L8666" t="s">
        <v>165</v>
      </c>
      <c r="M8666" s="18">
        <f t="shared" si="270"/>
        <v>3.5</v>
      </c>
      <c r="N8666" s="18">
        <f t="shared" si="271"/>
        <v>6.166666666666667</v>
      </c>
    </row>
    <row r="8667" spans="1:14" x14ac:dyDescent="0.25">
      <c r="A8667">
        <v>3</v>
      </c>
      <c r="B8667" t="s">
        <v>163</v>
      </c>
      <c r="C8667">
        <v>0</v>
      </c>
      <c r="D8667" t="s">
        <v>164</v>
      </c>
      <c r="E8667">
        <v>16</v>
      </c>
      <c r="F8667" t="s">
        <v>165</v>
      </c>
      <c r="G8667" s="9">
        <v>7</v>
      </c>
      <c r="H8667" t="s">
        <v>172</v>
      </c>
      <c r="I8667">
        <v>7</v>
      </c>
      <c r="J8667" t="s">
        <v>173</v>
      </c>
      <c r="K8667">
        <v>9</v>
      </c>
      <c r="L8667" t="s">
        <v>165</v>
      </c>
      <c r="M8667" s="18">
        <f t="shared" si="270"/>
        <v>3</v>
      </c>
      <c r="N8667" s="18">
        <f t="shared" si="271"/>
        <v>7.583333333333333</v>
      </c>
    </row>
    <row r="8668" spans="1:14" x14ac:dyDescent="0.25">
      <c r="A8668">
        <v>3</v>
      </c>
      <c r="B8668" t="s">
        <v>163</v>
      </c>
      <c r="C8668">
        <v>6</v>
      </c>
      <c r="D8668" t="s">
        <v>164</v>
      </c>
      <c r="E8668">
        <v>20</v>
      </c>
      <c r="F8668" t="s">
        <v>165</v>
      </c>
      <c r="G8668" s="9">
        <v>3</v>
      </c>
      <c r="H8668" t="s">
        <v>172</v>
      </c>
      <c r="I8668">
        <v>6</v>
      </c>
      <c r="J8668" t="s">
        <v>173</v>
      </c>
      <c r="K8668">
        <v>20</v>
      </c>
      <c r="L8668" t="s">
        <v>165</v>
      </c>
      <c r="M8668" s="18">
        <f t="shared" si="270"/>
        <v>3.5</v>
      </c>
      <c r="N8668" s="18">
        <f t="shared" si="271"/>
        <v>3.5</v>
      </c>
    </row>
    <row r="8669" spans="1:14" x14ac:dyDescent="0.25">
      <c r="A8669">
        <v>1</v>
      </c>
      <c r="B8669" t="s">
        <v>163</v>
      </c>
      <c r="C8669">
        <v>11</v>
      </c>
      <c r="D8669" t="s">
        <v>164</v>
      </c>
      <c r="E8669">
        <v>8</v>
      </c>
      <c r="F8669" t="s">
        <v>165</v>
      </c>
      <c r="G8669" s="9">
        <v>1</v>
      </c>
      <c r="H8669" t="s">
        <v>172</v>
      </c>
      <c r="I8669">
        <v>11</v>
      </c>
      <c r="J8669" t="s">
        <v>173</v>
      </c>
      <c r="K8669">
        <v>8</v>
      </c>
      <c r="L8669" t="s">
        <v>165</v>
      </c>
      <c r="M8669" s="18">
        <f t="shared" si="270"/>
        <v>1.9166666666666665</v>
      </c>
      <c r="N8669" s="18">
        <f t="shared" si="271"/>
        <v>1.9166666666666665</v>
      </c>
    </row>
    <row r="8670" spans="1:14" x14ac:dyDescent="0.25">
      <c r="A8670">
        <v>1</v>
      </c>
      <c r="B8670" t="s">
        <v>163</v>
      </c>
      <c r="C8670">
        <v>7</v>
      </c>
      <c r="D8670" t="s">
        <v>164</v>
      </c>
      <c r="E8670">
        <v>12</v>
      </c>
      <c r="F8670" t="s">
        <v>165</v>
      </c>
      <c r="G8670" s="9">
        <v>1</v>
      </c>
      <c r="H8670" t="s">
        <v>172</v>
      </c>
      <c r="I8670">
        <v>7</v>
      </c>
      <c r="J8670" t="s">
        <v>173</v>
      </c>
      <c r="K8670">
        <v>12</v>
      </c>
      <c r="L8670" t="s">
        <v>165</v>
      </c>
      <c r="M8670" s="18">
        <f t="shared" si="270"/>
        <v>1.5833333333333335</v>
      </c>
      <c r="N8670" s="18">
        <f t="shared" si="271"/>
        <v>1.5833333333333335</v>
      </c>
    </row>
    <row r="8671" spans="1:14" x14ac:dyDescent="0.25">
      <c r="A8671">
        <v>3</v>
      </c>
      <c r="B8671" t="s">
        <v>163</v>
      </c>
      <c r="C8671">
        <v>11</v>
      </c>
      <c r="D8671" t="s">
        <v>164</v>
      </c>
      <c r="E8671">
        <v>16</v>
      </c>
      <c r="F8671" t="s">
        <v>165</v>
      </c>
      <c r="G8671" s="9">
        <v>10</v>
      </c>
      <c r="H8671" t="s">
        <v>172</v>
      </c>
      <c r="I8671">
        <v>0</v>
      </c>
      <c r="J8671" t="s">
        <v>173</v>
      </c>
      <c r="K8671">
        <v>10</v>
      </c>
      <c r="L8671" t="s">
        <v>165</v>
      </c>
      <c r="M8671" s="18">
        <f t="shared" si="270"/>
        <v>3.9166666666666665</v>
      </c>
      <c r="N8671" s="18">
        <f t="shared" si="271"/>
        <v>10</v>
      </c>
    </row>
    <row r="8672" spans="1:14" x14ac:dyDescent="0.25">
      <c r="A8672">
        <v>2</v>
      </c>
      <c r="B8672" t="s">
        <v>163</v>
      </c>
      <c r="C8672">
        <v>9</v>
      </c>
      <c r="D8672" t="s">
        <v>164</v>
      </c>
      <c r="E8672">
        <v>16</v>
      </c>
      <c r="F8672" t="s">
        <v>165</v>
      </c>
      <c r="G8672" s="9">
        <v>9</v>
      </c>
      <c r="H8672" t="s">
        <v>172</v>
      </c>
      <c r="I8672">
        <v>0</v>
      </c>
      <c r="J8672" t="s">
        <v>173</v>
      </c>
      <c r="K8672">
        <v>12</v>
      </c>
      <c r="L8672" t="s">
        <v>165</v>
      </c>
      <c r="M8672" s="18">
        <f t="shared" si="270"/>
        <v>2.75</v>
      </c>
      <c r="N8672" s="18">
        <f t="shared" si="271"/>
        <v>9</v>
      </c>
    </row>
    <row r="8673" spans="1:14" x14ac:dyDescent="0.25">
      <c r="A8673">
        <v>4</v>
      </c>
      <c r="B8673" t="s">
        <v>163</v>
      </c>
      <c r="C8673">
        <v>3</v>
      </c>
      <c r="D8673" t="s">
        <v>164</v>
      </c>
      <c r="E8673">
        <v>16</v>
      </c>
      <c r="F8673" t="s">
        <v>165</v>
      </c>
      <c r="G8673" s="9">
        <v>9</v>
      </c>
      <c r="H8673" t="s">
        <v>172</v>
      </c>
      <c r="I8673">
        <v>0</v>
      </c>
      <c r="J8673" t="s">
        <v>173</v>
      </c>
      <c r="K8673">
        <v>16</v>
      </c>
      <c r="L8673" t="s">
        <v>165</v>
      </c>
      <c r="M8673" s="18">
        <f t="shared" si="270"/>
        <v>4.25</v>
      </c>
      <c r="N8673" s="18">
        <f t="shared" si="271"/>
        <v>9</v>
      </c>
    </row>
    <row r="8674" spans="1:14" x14ac:dyDescent="0.25">
      <c r="A8674">
        <v>7</v>
      </c>
      <c r="B8674" t="s">
        <v>163</v>
      </c>
      <c r="C8674">
        <v>5</v>
      </c>
      <c r="D8674" t="s">
        <v>164</v>
      </c>
      <c r="E8674">
        <v>16</v>
      </c>
      <c r="F8674" t="s">
        <v>165</v>
      </c>
      <c r="G8674" s="9">
        <v>24</v>
      </c>
      <c r="H8674" t="s">
        <v>172</v>
      </c>
      <c r="I8674">
        <v>4</v>
      </c>
      <c r="J8674" t="s">
        <v>173</v>
      </c>
      <c r="K8674">
        <v>18</v>
      </c>
      <c r="L8674" t="s">
        <v>165</v>
      </c>
      <c r="M8674" s="18">
        <f t="shared" si="270"/>
        <v>7.416666666666667</v>
      </c>
      <c r="N8674" s="18">
        <f t="shared" si="271"/>
        <v>24.333333333333332</v>
      </c>
    </row>
    <row r="8675" spans="1:14" x14ac:dyDescent="0.25">
      <c r="A8675">
        <v>2</v>
      </c>
      <c r="B8675" t="s">
        <v>163</v>
      </c>
      <c r="C8675">
        <v>0</v>
      </c>
      <c r="D8675" t="s">
        <v>164</v>
      </c>
      <c r="E8675">
        <v>16</v>
      </c>
      <c r="F8675" t="s">
        <v>165</v>
      </c>
      <c r="G8675" s="9">
        <v>4</v>
      </c>
      <c r="H8675" t="s">
        <v>172</v>
      </c>
      <c r="I8675">
        <v>0</v>
      </c>
      <c r="J8675" t="s">
        <v>173</v>
      </c>
      <c r="K8675">
        <v>11</v>
      </c>
      <c r="L8675" t="s">
        <v>165</v>
      </c>
      <c r="M8675" s="18">
        <f t="shared" si="270"/>
        <v>2</v>
      </c>
      <c r="N8675" s="18">
        <f t="shared" si="271"/>
        <v>4</v>
      </c>
    </row>
    <row r="8676" spans="1:14" x14ac:dyDescent="0.25">
      <c r="A8676">
        <v>0</v>
      </c>
      <c r="B8676" t="s">
        <v>163</v>
      </c>
      <c r="C8676">
        <v>0</v>
      </c>
      <c r="D8676" t="s">
        <v>164</v>
      </c>
      <c r="E8676">
        <v>2</v>
      </c>
      <c r="F8676" t="s">
        <v>165</v>
      </c>
      <c r="G8676" s="9">
        <v>2</v>
      </c>
      <c r="H8676" t="s">
        <v>172</v>
      </c>
      <c r="I8676">
        <v>11</v>
      </c>
      <c r="J8676" t="s">
        <v>173</v>
      </c>
      <c r="K8676">
        <v>29</v>
      </c>
      <c r="L8676" t="s">
        <v>165</v>
      </c>
      <c r="M8676" s="18">
        <f t="shared" si="270"/>
        <v>0</v>
      </c>
      <c r="N8676" s="18">
        <f t="shared" si="271"/>
        <v>2.9166666666666665</v>
      </c>
    </row>
    <row r="8677" spans="1:14" x14ac:dyDescent="0.25">
      <c r="A8677">
        <v>1</v>
      </c>
      <c r="B8677" t="s">
        <v>163</v>
      </c>
      <c r="C8677">
        <v>2</v>
      </c>
      <c r="D8677" t="s">
        <v>164</v>
      </c>
      <c r="E8677">
        <v>16</v>
      </c>
      <c r="F8677" t="s">
        <v>165</v>
      </c>
      <c r="G8677" s="9">
        <v>1</v>
      </c>
      <c r="H8677" t="s">
        <v>172</v>
      </c>
      <c r="I8677">
        <v>2</v>
      </c>
      <c r="J8677" t="s">
        <v>173</v>
      </c>
      <c r="K8677">
        <v>16</v>
      </c>
      <c r="L8677" t="s">
        <v>165</v>
      </c>
      <c r="M8677" s="18">
        <f t="shared" si="270"/>
        <v>1.1666666666666667</v>
      </c>
      <c r="N8677" s="18">
        <f t="shared" si="271"/>
        <v>1.1666666666666667</v>
      </c>
    </row>
    <row r="8678" spans="1:14" x14ac:dyDescent="0.25">
      <c r="A8678">
        <v>0</v>
      </c>
      <c r="B8678" t="s">
        <v>163</v>
      </c>
      <c r="C8678">
        <v>0</v>
      </c>
      <c r="D8678" t="s">
        <v>164</v>
      </c>
      <c r="E8678">
        <v>16</v>
      </c>
      <c r="F8678" t="s">
        <v>165</v>
      </c>
      <c r="G8678" s="9">
        <v>0</v>
      </c>
      <c r="H8678" t="s">
        <v>172</v>
      </c>
      <c r="I8678">
        <v>0</v>
      </c>
      <c r="J8678" t="s">
        <v>173</v>
      </c>
      <c r="K8678">
        <v>16</v>
      </c>
      <c r="L8678" t="s">
        <v>165</v>
      </c>
      <c r="M8678" s="18">
        <f t="shared" si="270"/>
        <v>0</v>
      </c>
      <c r="N8678" s="18">
        <f t="shared" si="271"/>
        <v>0</v>
      </c>
    </row>
    <row r="8679" spans="1:14" x14ac:dyDescent="0.25">
      <c r="A8679">
        <v>7</v>
      </c>
      <c r="B8679" t="s">
        <v>163</v>
      </c>
      <c r="C8679">
        <v>5</v>
      </c>
      <c r="D8679" t="s">
        <v>164</v>
      </c>
      <c r="E8679">
        <v>16</v>
      </c>
      <c r="F8679" t="s">
        <v>165</v>
      </c>
      <c r="G8679" s="9">
        <v>35</v>
      </c>
      <c r="H8679" t="s">
        <v>172</v>
      </c>
      <c r="I8679">
        <v>0</v>
      </c>
      <c r="J8679" t="s">
        <v>173</v>
      </c>
      <c r="K8679">
        <v>29</v>
      </c>
      <c r="L8679" t="s">
        <v>165</v>
      </c>
      <c r="M8679" s="18">
        <f t="shared" si="270"/>
        <v>7.416666666666667</v>
      </c>
      <c r="N8679" s="18">
        <f t="shared" si="271"/>
        <v>35</v>
      </c>
    </row>
    <row r="8680" spans="1:14" x14ac:dyDescent="0.25">
      <c r="A8680">
        <v>1</v>
      </c>
      <c r="B8680" t="s">
        <v>163</v>
      </c>
      <c r="C8680">
        <v>0</v>
      </c>
      <c r="D8680" t="s">
        <v>164</v>
      </c>
      <c r="E8680">
        <v>16</v>
      </c>
      <c r="F8680" t="s">
        <v>165</v>
      </c>
      <c r="G8680" s="9">
        <v>3</v>
      </c>
      <c r="H8680" t="s">
        <v>172</v>
      </c>
      <c r="I8680">
        <v>0</v>
      </c>
      <c r="J8680" t="s">
        <v>173</v>
      </c>
      <c r="K8680">
        <v>16</v>
      </c>
      <c r="L8680" t="s">
        <v>165</v>
      </c>
      <c r="M8680" s="18">
        <f t="shared" si="270"/>
        <v>1</v>
      </c>
      <c r="N8680" s="18">
        <f t="shared" si="271"/>
        <v>3</v>
      </c>
    </row>
    <row r="8681" spans="1:14" x14ac:dyDescent="0.25">
      <c r="A8681">
        <v>3</v>
      </c>
      <c r="B8681" t="s">
        <v>163</v>
      </c>
      <c r="C8681">
        <v>0</v>
      </c>
      <c r="D8681" t="s">
        <v>164</v>
      </c>
      <c r="E8681">
        <v>12</v>
      </c>
      <c r="F8681" t="s">
        <v>165</v>
      </c>
      <c r="G8681" s="9">
        <v>3</v>
      </c>
      <c r="H8681" t="s">
        <v>172</v>
      </c>
      <c r="I8681">
        <v>0</v>
      </c>
      <c r="J8681" t="s">
        <v>173</v>
      </c>
      <c r="K8681">
        <v>12</v>
      </c>
      <c r="L8681" t="s">
        <v>165</v>
      </c>
      <c r="M8681" s="18">
        <f t="shared" si="270"/>
        <v>3</v>
      </c>
      <c r="N8681" s="18">
        <f t="shared" si="271"/>
        <v>3</v>
      </c>
    </row>
    <row r="8682" spans="1:14" x14ac:dyDescent="0.25">
      <c r="A8682">
        <v>2</v>
      </c>
      <c r="B8682" t="s">
        <v>163</v>
      </c>
      <c r="C8682">
        <v>0</v>
      </c>
      <c r="D8682" t="s">
        <v>164</v>
      </c>
      <c r="E8682">
        <v>6</v>
      </c>
      <c r="F8682" t="s">
        <v>165</v>
      </c>
      <c r="G8682" s="9">
        <v>2</v>
      </c>
      <c r="H8682" t="s">
        <v>172</v>
      </c>
      <c r="I8682">
        <v>0</v>
      </c>
      <c r="J8682" t="s">
        <v>173</v>
      </c>
      <c r="K8682">
        <v>6</v>
      </c>
      <c r="L8682" t="s">
        <v>165</v>
      </c>
      <c r="M8682" s="18">
        <f t="shared" si="270"/>
        <v>2</v>
      </c>
      <c r="N8682" s="18">
        <f t="shared" si="271"/>
        <v>2</v>
      </c>
    </row>
    <row r="8683" spans="1:14" x14ac:dyDescent="0.25">
      <c r="A8683">
        <v>2</v>
      </c>
      <c r="B8683" t="s">
        <v>163</v>
      </c>
      <c r="C8683">
        <v>5</v>
      </c>
      <c r="D8683" t="s">
        <v>164</v>
      </c>
      <c r="E8683">
        <v>16</v>
      </c>
      <c r="F8683" t="s">
        <v>165</v>
      </c>
      <c r="G8683" s="9">
        <v>14</v>
      </c>
      <c r="H8683" t="s">
        <v>172</v>
      </c>
      <c r="I8683">
        <v>8</v>
      </c>
      <c r="J8683" t="s">
        <v>173</v>
      </c>
      <c r="K8683">
        <v>0</v>
      </c>
      <c r="L8683" t="s">
        <v>165</v>
      </c>
      <c r="M8683" s="18">
        <f t="shared" si="270"/>
        <v>2.4166666666666665</v>
      </c>
      <c r="N8683" s="18">
        <f t="shared" si="271"/>
        <v>14.666666666666666</v>
      </c>
    </row>
    <row r="8684" spans="1:14" x14ac:dyDescent="0.25">
      <c r="A8684">
        <v>0</v>
      </c>
      <c r="B8684" t="s">
        <v>163</v>
      </c>
      <c r="C8684">
        <v>0</v>
      </c>
      <c r="D8684" t="s">
        <v>164</v>
      </c>
      <c r="E8684">
        <v>4</v>
      </c>
      <c r="F8684" t="s">
        <v>165</v>
      </c>
      <c r="G8684" s="9">
        <v>0</v>
      </c>
      <c r="H8684" t="s">
        <v>172</v>
      </c>
      <c r="I8684">
        <v>11</v>
      </c>
      <c r="J8684" t="s">
        <v>173</v>
      </c>
      <c r="K8684">
        <v>18</v>
      </c>
      <c r="L8684" t="s">
        <v>165</v>
      </c>
      <c r="M8684" s="18">
        <f t="shared" si="270"/>
        <v>0</v>
      </c>
      <c r="N8684" s="18">
        <f t="shared" si="271"/>
        <v>0.91666666666666663</v>
      </c>
    </row>
    <row r="8685" spans="1:14" x14ac:dyDescent="0.25">
      <c r="A8685">
        <v>1</v>
      </c>
      <c r="B8685" t="s">
        <v>163</v>
      </c>
      <c r="C8685">
        <v>0</v>
      </c>
      <c r="D8685" t="s">
        <v>164</v>
      </c>
      <c r="E8685">
        <v>16</v>
      </c>
      <c r="F8685" t="s">
        <v>165</v>
      </c>
      <c r="G8685" s="9">
        <v>3</v>
      </c>
      <c r="H8685" t="s">
        <v>172</v>
      </c>
      <c r="I8685">
        <v>0</v>
      </c>
      <c r="J8685" t="s">
        <v>173</v>
      </c>
      <c r="K8685">
        <v>26</v>
      </c>
      <c r="L8685" t="s">
        <v>165</v>
      </c>
      <c r="M8685" s="18">
        <f t="shared" si="270"/>
        <v>1</v>
      </c>
      <c r="N8685" s="18">
        <f t="shared" si="271"/>
        <v>3</v>
      </c>
    </row>
    <row r="8686" spans="1:14" x14ac:dyDescent="0.25">
      <c r="A8686">
        <v>1</v>
      </c>
      <c r="B8686" t="s">
        <v>163</v>
      </c>
      <c r="C8686">
        <v>11</v>
      </c>
      <c r="D8686" t="s">
        <v>164</v>
      </c>
      <c r="E8686">
        <v>15</v>
      </c>
      <c r="F8686" t="s">
        <v>165</v>
      </c>
      <c r="G8686" s="9">
        <v>1</v>
      </c>
      <c r="H8686" t="s">
        <v>172</v>
      </c>
      <c r="I8686">
        <v>11</v>
      </c>
      <c r="J8686" t="s">
        <v>173</v>
      </c>
      <c r="K8686">
        <v>15</v>
      </c>
      <c r="L8686" t="s">
        <v>165</v>
      </c>
      <c r="M8686" s="18">
        <f t="shared" si="270"/>
        <v>1.9166666666666665</v>
      </c>
      <c r="N8686" s="18">
        <f t="shared" si="271"/>
        <v>1.9166666666666665</v>
      </c>
    </row>
    <row r="8687" spans="1:14" x14ac:dyDescent="0.25">
      <c r="A8687">
        <v>1</v>
      </c>
      <c r="B8687" t="s">
        <v>163</v>
      </c>
      <c r="C8687">
        <v>0</v>
      </c>
      <c r="D8687" t="s">
        <v>164</v>
      </c>
      <c r="E8687">
        <v>15</v>
      </c>
      <c r="F8687" t="s">
        <v>165</v>
      </c>
      <c r="G8687" s="9">
        <v>1</v>
      </c>
      <c r="H8687" t="s">
        <v>172</v>
      </c>
      <c r="I8687">
        <v>0</v>
      </c>
      <c r="J8687" t="s">
        <v>173</v>
      </c>
      <c r="K8687">
        <v>15</v>
      </c>
      <c r="L8687" t="s">
        <v>165</v>
      </c>
      <c r="M8687" s="18">
        <f t="shared" si="270"/>
        <v>1</v>
      </c>
      <c r="N8687" s="18">
        <f t="shared" si="271"/>
        <v>1</v>
      </c>
    </row>
    <row r="8688" spans="1:14" x14ac:dyDescent="0.25">
      <c r="A8688">
        <v>2</v>
      </c>
      <c r="B8688" t="s">
        <v>163</v>
      </c>
      <c r="C8688">
        <v>8</v>
      </c>
      <c r="D8688" t="s">
        <v>164</v>
      </c>
      <c r="E8688">
        <v>16</v>
      </c>
      <c r="F8688" t="s">
        <v>165</v>
      </c>
      <c r="G8688" s="9">
        <v>13</v>
      </c>
      <c r="H8688" t="s">
        <v>172</v>
      </c>
      <c r="I8688">
        <v>6</v>
      </c>
      <c r="J8688" t="s">
        <v>173</v>
      </c>
      <c r="K8688">
        <v>26</v>
      </c>
      <c r="L8688" t="s">
        <v>165</v>
      </c>
      <c r="M8688" s="18">
        <f t="shared" si="270"/>
        <v>2.6666666666666665</v>
      </c>
      <c r="N8688" s="18">
        <f t="shared" si="271"/>
        <v>13.5</v>
      </c>
    </row>
    <row r="8689" spans="1:14" x14ac:dyDescent="0.25">
      <c r="A8689">
        <v>6</v>
      </c>
      <c r="B8689" t="s">
        <v>163</v>
      </c>
      <c r="C8689">
        <v>5</v>
      </c>
      <c r="D8689" t="s">
        <v>164</v>
      </c>
      <c r="E8689">
        <v>16</v>
      </c>
      <c r="F8689" t="s">
        <v>165</v>
      </c>
      <c r="G8689" s="9">
        <v>11</v>
      </c>
      <c r="H8689" t="s">
        <v>172</v>
      </c>
      <c r="I8689">
        <v>3</v>
      </c>
      <c r="J8689" t="s">
        <v>173</v>
      </c>
      <c r="K8689">
        <v>16</v>
      </c>
      <c r="L8689" t="s">
        <v>165</v>
      </c>
      <c r="M8689" s="18">
        <f t="shared" si="270"/>
        <v>6.416666666666667</v>
      </c>
      <c r="N8689" s="18">
        <f t="shared" si="271"/>
        <v>11.25</v>
      </c>
    </row>
    <row r="8690" spans="1:14" x14ac:dyDescent="0.25">
      <c r="A8690">
        <v>4</v>
      </c>
      <c r="B8690" t="s">
        <v>163</v>
      </c>
      <c r="C8690">
        <v>0</v>
      </c>
      <c r="D8690" t="s">
        <v>164</v>
      </c>
      <c r="E8690">
        <v>25</v>
      </c>
      <c r="F8690" t="s">
        <v>165</v>
      </c>
      <c r="G8690" s="9">
        <v>4</v>
      </c>
      <c r="H8690" t="s">
        <v>172</v>
      </c>
      <c r="I8690">
        <v>0</v>
      </c>
      <c r="J8690" t="s">
        <v>173</v>
      </c>
      <c r="K8690">
        <v>25</v>
      </c>
      <c r="L8690" t="s">
        <v>165</v>
      </c>
      <c r="M8690" s="18">
        <f t="shared" si="270"/>
        <v>4</v>
      </c>
      <c r="N8690" s="18">
        <f t="shared" si="271"/>
        <v>4</v>
      </c>
    </row>
    <row r="8691" spans="1:14" x14ac:dyDescent="0.25">
      <c r="A8691">
        <v>7</v>
      </c>
      <c r="B8691" t="s">
        <v>163</v>
      </c>
      <c r="C8691">
        <v>5</v>
      </c>
      <c r="D8691" t="s">
        <v>164</v>
      </c>
      <c r="E8691">
        <v>16</v>
      </c>
      <c r="F8691" t="s">
        <v>165</v>
      </c>
      <c r="G8691" s="9">
        <v>36</v>
      </c>
      <c r="H8691" t="s">
        <v>172</v>
      </c>
      <c r="I8691">
        <v>3</v>
      </c>
      <c r="J8691" t="s">
        <v>173</v>
      </c>
      <c r="K8691">
        <v>9</v>
      </c>
      <c r="L8691" t="s">
        <v>165</v>
      </c>
      <c r="M8691" s="18">
        <f t="shared" si="270"/>
        <v>7.416666666666667</v>
      </c>
      <c r="N8691" s="18">
        <f t="shared" si="271"/>
        <v>36.25</v>
      </c>
    </row>
    <row r="8692" spans="1:14" x14ac:dyDescent="0.25">
      <c r="A8692">
        <v>4</v>
      </c>
      <c r="B8692" t="s">
        <v>163</v>
      </c>
      <c r="C8692">
        <v>5</v>
      </c>
      <c r="D8692" t="s">
        <v>164</v>
      </c>
      <c r="E8692">
        <v>26</v>
      </c>
      <c r="F8692" t="s">
        <v>165</v>
      </c>
      <c r="G8692" s="9">
        <v>4</v>
      </c>
      <c r="H8692" t="s">
        <v>172</v>
      </c>
      <c r="I8692">
        <v>5</v>
      </c>
      <c r="J8692" t="s">
        <v>173</v>
      </c>
      <c r="K8692">
        <v>26</v>
      </c>
      <c r="L8692" t="s">
        <v>165</v>
      </c>
      <c r="M8692" s="18">
        <f t="shared" si="270"/>
        <v>4.416666666666667</v>
      </c>
      <c r="N8692" s="18">
        <f t="shared" si="271"/>
        <v>4.416666666666667</v>
      </c>
    </row>
    <row r="8693" spans="1:14" x14ac:dyDescent="0.25">
      <c r="A8693">
        <v>1</v>
      </c>
      <c r="B8693" t="s">
        <v>163</v>
      </c>
      <c r="C8693">
        <v>4</v>
      </c>
      <c r="D8693" t="s">
        <v>164</v>
      </c>
      <c r="E8693">
        <v>4</v>
      </c>
      <c r="F8693" t="s">
        <v>165</v>
      </c>
      <c r="G8693" s="9">
        <v>1</v>
      </c>
      <c r="H8693" t="s">
        <v>172</v>
      </c>
      <c r="I8693">
        <v>4</v>
      </c>
      <c r="J8693" t="s">
        <v>173</v>
      </c>
      <c r="K8693">
        <v>4</v>
      </c>
      <c r="L8693" t="s">
        <v>165</v>
      </c>
      <c r="M8693" s="18">
        <f t="shared" si="270"/>
        <v>1.3333333333333333</v>
      </c>
      <c r="N8693" s="18">
        <f t="shared" si="271"/>
        <v>1.3333333333333333</v>
      </c>
    </row>
    <row r="8694" spans="1:14" x14ac:dyDescent="0.25">
      <c r="A8694">
        <v>1</v>
      </c>
      <c r="B8694" t="s">
        <v>163</v>
      </c>
      <c r="C8694">
        <v>0</v>
      </c>
      <c r="D8694" t="s">
        <v>164</v>
      </c>
      <c r="E8694">
        <v>12</v>
      </c>
      <c r="F8694" t="s">
        <v>165</v>
      </c>
      <c r="G8694" s="9">
        <v>1</v>
      </c>
      <c r="H8694" t="s">
        <v>172</v>
      </c>
      <c r="I8694">
        <v>0</v>
      </c>
      <c r="J8694" t="s">
        <v>173</v>
      </c>
      <c r="K8694">
        <v>12</v>
      </c>
      <c r="L8694" t="s">
        <v>165</v>
      </c>
      <c r="M8694" s="18">
        <f t="shared" si="270"/>
        <v>1</v>
      </c>
      <c r="N8694" s="18">
        <f t="shared" si="271"/>
        <v>1</v>
      </c>
    </row>
    <row r="8695" spans="1:14" x14ac:dyDescent="0.25">
      <c r="A8695">
        <v>1</v>
      </c>
      <c r="B8695" t="s">
        <v>163</v>
      </c>
      <c r="C8695">
        <v>0</v>
      </c>
      <c r="D8695" t="s">
        <v>164</v>
      </c>
      <c r="E8695">
        <v>1</v>
      </c>
      <c r="F8695" t="s">
        <v>165</v>
      </c>
      <c r="G8695" s="9">
        <v>1</v>
      </c>
      <c r="H8695" t="s">
        <v>172</v>
      </c>
      <c r="I8695">
        <v>0</v>
      </c>
      <c r="J8695" t="s">
        <v>173</v>
      </c>
      <c r="K8695">
        <v>1</v>
      </c>
      <c r="L8695" t="s">
        <v>165</v>
      </c>
      <c r="M8695" s="18">
        <f t="shared" si="270"/>
        <v>1</v>
      </c>
      <c r="N8695" s="18">
        <f t="shared" si="271"/>
        <v>1</v>
      </c>
    </row>
    <row r="8696" spans="1:14" x14ac:dyDescent="0.25">
      <c r="A8696">
        <v>0</v>
      </c>
      <c r="B8696" t="s">
        <v>163</v>
      </c>
      <c r="C8696">
        <v>8</v>
      </c>
      <c r="D8696" t="s">
        <v>164</v>
      </c>
      <c r="E8696">
        <v>11</v>
      </c>
      <c r="F8696" t="s">
        <v>165</v>
      </c>
      <c r="G8696" s="9">
        <v>0</v>
      </c>
      <c r="H8696" t="s">
        <v>172</v>
      </c>
      <c r="I8696">
        <v>8</v>
      </c>
      <c r="J8696" t="s">
        <v>173</v>
      </c>
      <c r="K8696">
        <v>11</v>
      </c>
      <c r="L8696" t="s">
        <v>165</v>
      </c>
      <c r="M8696" s="18">
        <f t="shared" si="270"/>
        <v>0.66666666666666663</v>
      </c>
      <c r="N8696" s="18">
        <f t="shared" si="271"/>
        <v>0.66666666666666663</v>
      </c>
    </row>
    <row r="8697" spans="1:14" x14ac:dyDescent="0.25">
      <c r="A8697">
        <v>5</v>
      </c>
      <c r="B8697" t="s">
        <v>163</v>
      </c>
      <c r="C8697">
        <v>10</v>
      </c>
      <c r="D8697" t="s">
        <v>164</v>
      </c>
      <c r="E8697">
        <v>18</v>
      </c>
      <c r="F8697" t="s">
        <v>165</v>
      </c>
      <c r="G8697" s="9">
        <v>21</v>
      </c>
      <c r="H8697" t="s">
        <v>172</v>
      </c>
      <c r="I8697">
        <v>5</v>
      </c>
      <c r="J8697" t="s">
        <v>173</v>
      </c>
      <c r="K8697">
        <v>16</v>
      </c>
      <c r="L8697" t="s">
        <v>165</v>
      </c>
      <c r="M8697" s="18">
        <f t="shared" si="270"/>
        <v>5.833333333333333</v>
      </c>
      <c r="N8697" s="18">
        <f t="shared" si="271"/>
        <v>21.416666666666668</v>
      </c>
    </row>
    <row r="8698" spans="1:14" x14ac:dyDescent="0.25">
      <c r="A8698">
        <v>5</v>
      </c>
      <c r="B8698" t="s">
        <v>163</v>
      </c>
      <c r="C8698">
        <v>10</v>
      </c>
      <c r="D8698" t="s">
        <v>164</v>
      </c>
      <c r="E8698">
        <v>16</v>
      </c>
      <c r="F8698" t="s">
        <v>165</v>
      </c>
      <c r="G8698" s="9">
        <v>20</v>
      </c>
      <c r="H8698" t="s">
        <v>172</v>
      </c>
      <c r="I8698">
        <v>8</v>
      </c>
      <c r="J8698" t="s">
        <v>173</v>
      </c>
      <c r="K8698">
        <v>0</v>
      </c>
      <c r="L8698" t="s">
        <v>165</v>
      </c>
      <c r="M8698" s="18">
        <f t="shared" si="270"/>
        <v>5.833333333333333</v>
      </c>
      <c r="N8698" s="18">
        <f t="shared" si="271"/>
        <v>20.666666666666668</v>
      </c>
    </row>
    <row r="8699" spans="1:14" x14ac:dyDescent="0.25">
      <c r="A8699">
        <v>4</v>
      </c>
      <c r="B8699" t="s">
        <v>163</v>
      </c>
      <c r="C8699">
        <v>2</v>
      </c>
      <c r="D8699" t="s">
        <v>164</v>
      </c>
      <c r="E8699">
        <v>2</v>
      </c>
      <c r="F8699" t="s">
        <v>165</v>
      </c>
      <c r="G8699" s="9">
        <v>5</v>
      </c>
      <c r="H8699" t="s">
        <v>172</v>
      </c>
      <c r="I8699">
        <v>8</v>
      </c>
      <c r="J8699" t="s">
        <v>173</v>
      </c>
      <c r="K8699">
        <v>4</v>
      </c>
      <c r="L8699" t="s">
        <v>165</v>
      </c>
      <c r="M8699" s="18">
        <f t="shared" si="270"/>
        <v>4.166666666666667</v>
      </c>
      <c r="N8699" s="18">
        <f t="shared" si="271"/>
        <v>5.666666666666667</v>
      </c>
    </row>
    <row r="8700" spans="1:14" x14ac:dyDescent="0.25">
      <c r="A8700">
        <v>0</v>
      </c>
      <c r="B8700" t="s">
        <v>163</v>
      </c>
      <c r="C8700">
        <v>0</v>
      </c>
      <c r="D8700" t="s">
        <v>164</v>
      </c>
      <c r="E8700">
        <v>16</v>
      </c>
      <c r="F8700" t="s">
        <v>165</v>
      </c>
      <c r="G8700" s="9">
        <v>3</v>
      </c>
      <c r="H8700" t="s">
        <v>172</v>
      </c>
      <c r="I8700">
        <v>0</v>
      </c>
      <c r="J8700" t="s">
        <v>173</v>
      </c>
      <c r="K8700">
        <v>12</v>
      </c>
      <c r="L8700" t="s">
        <v>165</v>
      </c>
      <c r="M8700" s="18">
        <f t="shared" si="270"/>
        <v>0</v>
      </c>
      <c r="N8700" s="18">
        <f t="shared" si="271"/>
        <v>3</v>
      </c>
    </row>
    <row r="8701" spans="1:14" x14ac:dyDescent="0.25">
      <c r="A8701">
        <v>6</v>
      </c>
      <c r="B8701" t="s">
        <v>163</v>
      </c>
      <c r="C8701">
        <v>0</v>
      </c>
      <c r="D8701" t="s">
        <v>164</v>
      </c>
      <c r="E8701">
        <v>16</v>
      </c>
      <c r="F8701" t="s">
        <v>165</v>
      </c>
      <c r="G8701" s="9">
        <v>9</v>
      </c>
      <c r="H8701" t="s">
        <v>172</v>
      </c>
      <c r="I8701">
        <v>0</v>
      </c>
      <c r="J8701" t="s">
        <v>173</v>
      </c>
      <c r="K8701">
        <v>12</v>
      </c>
      <c r="L8701" t="s">
        <v>165</v>
      </c>
      <c r="M8701" s="18">
        <f t="shared" si="270"/>
        <v>6</v>
      </c>
      <c r="N8701" s="18">
        <f t="shared" si="271"/>
        <v>9</v>
      </c>
    </row>
    <row r="8702" spans="1:14" x14ac:dyDescent="0.25">
      <c r="A8702">
        <v>6</v>
      </c>
      <c r="B8702" t="s">
        <v>163</v>
      </c>
      <c r="C8702">
        <v>0</v>
      </c>
      <c r="D8702" t="s">
        <v>164</v>
      </c>
      <c r="E8702">
        <v>8</v>
      </c>
      <c r="F8702" t="s">
        <v>165</v>
      </c>
      <c r="G8702" s="9">
        <v>6</v>
      </c>
      <c r="H8702" t="s">
        <v>172</v>
      </c>
      <c r="I8702">
        <v>0</v>
      </c>
      <c r="J8702" t="s">
        <v>173</v>
      </c>
      <c r="K8702">
        <v>8</v>
      </c>
      <c r="L8702" t="s">
        <v>165</v>
      </c>
      <c r="M8702" s="18">
        <f t="shared" si="270"/>
        <v>6</v>
      </c>
      <c r="N8702" s="18">
        <f t="shared" si="271"/>
        <v>6</v>
      </c>
    </row>
    <row r="8703" spans="1:14" x14ac:dyDescent="0.25">
      <c r="A8703">
        <v>4</v>
      </c>
      <c r="B8703" t="s">
        <v>163</v>
      </c>
      <c r="C8703">
        <v>0</v>
      </c>
      <c r="D8703" t="s">
        <v>164</v>
      </c>
      <c r="E8703">
        <v>11</v>
      </c>
      <c r="F8703" t="s">
        <v>165</v>
      </c>
      <c r="G8703" s="9">
        <v>4</v>
      </c>
      <c r="H8703" t="s">
        <v>172</v>
      </c>
      <c r="I8703">
        <v>0</v>
      </c>
      <c r="J8703" t="s">
        <v>173</v>
      </c>
      <c r="K8703">
        <v>11</v>
      </c>
      <c r="L8703" t="s">
        <v>165</v>
      </c>
      <c r="M8703" s="18">
        <f t="shared" si="270"/>
        <v>4</v>
      </c>
      <c r="N8703" s="18">
        <f t="shared" si="271"/>
        <v>4</v>
      </c>
    </row>
    <row r="8704" spans="1:14" x14ac:dyDescent="0.25">
      <c r="A8704">
        <v>1</v>
      </c>
      <c r="B8704" t="s">
        <v>163</v>
      </c>
      <c r="C8704">
        <v>2</v>
      </c>
      <c r="D8704" t="s">
        <v>164</v>
      </c>
      <c r="E8704">
        <v>16</v>
      </c>
      <c r="F8704" t="s">
        <v>165</v>
      </c>
      <c r="G8704" s="9">
        <v>1</v>
      </c>
      <c r="H8704" t="s">
        <v>172</v>
      </c>
      <c r="I8704">
        <v>2</v>
      </c>
      <c r="J8704" t="s">
        <v>173</v>
      </c>
      <c r="K8704">
        <v>16</v>
      </c>
      <c r="L8704" t="s">
        <v>165</v>
      </c>
      <c r="M8704" s="18">
        <f t="shared" si="270"/>
        <v>1.1666666666666667</v>
      </c>
      <c r="N8704" s="18">
        <f t="shared" si="271"/>
        <v>1.1666666666666667</v>
      </c>
    </row>
    <row r="8705" spans="1:14" x14ac:dyDescent="0.25">
      <c r="A8705">
        <v>1</v>
      </c>
      <c r="B8705" t="s">
        <v>163</v>
      </c>
      <c r="C8705">
        <v>0</v>
      </c>
      <c r="D8705" t="s">
        <v>164</v>
      </c>
      <c r="E8705">
        <v>14</v>
      </c>
      <c r="F8705" t="s">
        <v>165</v>
      </c>
      <c r="G8705" s="9">
        <v>1</v>
      </c>
      <c r="H8705" t="s">
        <v>172</v>
      </c>
      <c r="I8705">
        <v>0</v>
      </c>
      <c r="J8705" t="s">
        <v>173</v>
      </c>
      <c r="K8705">
        <v>14</v>
      </c>
      <c r="L8705" t="s">
        <v>165</v>
      </c>
      <c r="M8705" s="18">
        <f t="shared" si="270"/>
        <v>1</v>
      </c>
      <c r="N8705" s="18">
        <f t="shared" si="271"/>
        <v>1</v>
      </c>
    </row>
    <row r="8706" spans="1:14" x14ac:dyDescent="0.25">
      <c r="A8706">
        <v>7</v>
      </c>
      <c r="B8706" t="s">
        <v>163</v>
      </c>
      <c r="C8706">
        <v>5</v>
      </c>
      <c r="D8706" t="s">
        <v>164</v>
      </c>
      <c r="E8706">
        <v>16</v>
      </c>
      <c r="F8706" t="s">
        <v>165</v>
      </c>
      <c r="G8706" s="9">
        <v>8</v>
      </c>
      <c r="H8706" t="s">
        <v>172</v>
      </c>
      <c r="I8706">
        <v>2</v>
      </c>
      <c r="J8706" t="s">
        <v>173</v>
      </c>
      <c r="K8706">
        <v>22</v>
      </c>
      <c r="L8706" t="s">
        <v>165</v>
      </c>
      <c r="M8706" s="18">
        <f t="shared" si="270"/>
        <v>7.416666666666667</v>
      </c>
      <c r="N8706" s="18">
        <f t="shared" si="271"/>
        <v>8.1666666666666661</v>
      </c>
    </row>
    <row r="8707" spans="1:14" x14ac:dyDescent="0.25">
      <c r="A8707">
        <v>3</v>
      </c>
      <c r="B8707" t="s">
        <v>163</v>
      </c>
      <c r="C8707">
        <v>2</v>
      </c>
      <c r="D8707" t="s">
        <v>164</v>
      </c>
      <c r="E8707">
        <v>6</v>
      </c>
      <c r="F8707" t="s">
        <v>165</v>
      </c>
      <c r="G8707" s="9">
        <v>3</v>
      </c>
      <c r="H8707" t="s">
        <v>172</v>
      </c>
      <c r="I8707">
        <v>2</v>
      </c>
      <c r="J8707" t="s">
        <v>173</v>
      </c>
      <c r="K8707">
        <v>6</v>
      </c>
      <c r="L8707" t="s">
        <v>165</v>
      </c>
      <c r="M8707" s="18">
        <f t="shared" ref="M8707:M8770" si="272">A8707+C8707/12</f>
        <v>3.1666666666666665</v>
      </c>
      <c r="N8707" s="18">
        <f t="shared" ref="N8707:N8770" si="273">G8707+I8707/12</f>
        <v>3.1666666666666665</v>
      </c>
    </row>
    <row r="8708" spans="1:14" x14ac:dyDescent="0.25">
      <c r="A8708">
        <v>0</v>
      </c>
      <c r="B8708" t="s">
        <v>163</v>
      </c>
      <c r="C8708">
        <v>3</v>
      </c>
      <c r="D8708" t="s">
        <v>164</v>
      </c>
      <c r="E8708">
        <v>29</v>
      </c>
      <c r="F8708" t="s">
        <v>165</v>
      </c>
      <c r="G8708" s="9">
        <v>2</v>
      </c>
      <c r="H8708" t="s">
        <v>172</v>
      </c>
      <c r="I8708">
        <v>2</v>
      </c>
      <c r="J8708" t="s">
        <v>173</v>
      </c>
      <c r="K8708">
        <v>27</v>
      </c>
      <c r="L8708" t="s">
        <v>165</v>
      </c>
      <c r="M8708" s="18">
        <f t="shared" si="272"/>
        <v>0.25</v>
      </c>
      <c r="N8708" s="18">
        <f t="shared" si="273"/>
        <v>2.1666666666666665</v>
      </c>
    </row>
    <row r="8709" spans="1:14" x14ac:dyDescent="0.25">
      <c r="A8709">
        <v>7</v>
      </c>
      <c r="B8709" t="s">
        <v>163</v>
      </c>
      <c r="C8709">
        <v>5</v>
      </c>
      <c r="D8709" t="s">
        <v>164</v>
      </c>
      <c r="E8709">
        <v>16</v>
      </c>
      <c r="F8709" t="s">
        <v>165</v>
      </c>
      <c r="G8709" s="9">
        <v>37</v>
      </c>
      <c r="H8709" t="s">
        <v>172</v>
      </c>
      <c r="I8709">
        <v>0</v>
      </c>
      <c r="J8709" t="s">
        <v>173</v>
      </c>
      <c r="K8709">
        <v>12</v>
      </c>
      <c r="L8709" t="s">
        <v>165</v>
      </c>
      <c r="M8709" s="18">
        <f t="shared" si="272"/>
        <v>7.416666666666667</v>
      </c>
      <c r="N8709" s="18">
        <f t="shared" si="273"/>
        <v>37</v>
      </c>
    </row>
    <row r="8710" spans="1:14" x14ac:dyDescent="0.25">
      <c r="A8710">
        <v>0</v>
      </c>
      <c r="B8710" t="s">
        <v>163</v>
      </c>
      <c r="C8710">
        <v>11</v>
      </c>
      <c r="D8710" t="s">
        <v>164</v>
      </c>
      <c r="E8710">
        <v>3</v>
      </c>
      <c r="F8710" t="s">
        <v>165</v>
      </c>
      <c r="G8710" s="9">
        <v>0</v>
      </c>
      <c r="H8710" t="s">
        <v>172</v>
      </c>
      <c r="I8710">
        <v>11</v>
      </c>
      <c r="J8710" t="s">
        <v>173</v>
      </c>
      <c r="K8710">
        <v>3</v>
      </c>
      <c r="L8710" t="s">
        <v>165</v>
      </c>
      <c r="M8710" s="18">
        <f t="shared" si="272"/>
        <v>0.91666666666666663</v>
      </c>
      <c r="N8710" s="18">
        <f t="shared" si="273"/>
        <v>0.91666666666666663</v>
      </c>
    </row>
    <row r="8711" spans="1:14" x14ac:dyDescent="0.25">
      <c r="A8711">
        <v>0</v>
      </c>
      <c r="B8711" t="s">
        <v>163</v>
      </c>
      <c r="C8711">
        <v>0</v>
      </c>
      <c r="D8711" t="s">
        <v>164</v>
      </c>
      <c r="E8711">
        <v>15</v>
      </c>
      <c r="F8711" t="s">
        <v>165</v>
      </c>
      <c r="G8711" s="9">
        <v>0</v>
      </c>
      <c r="H8711" t="s">
        <v>172</v>
      </c>
      <c r="I8711">
        <v>0</v>
      </c>
      <c r="J8711" t="s">
        <v>173</v>
      </c>
      <c r="K8711">
        <v>15</v>
      </c>
      <c r="L8711" t="s">
        <v>165</v>
      </c>
      <c r="M8711" s="18">
        <f t="shared" si="272"/>
        <v>0</v>
      </c>
      <c r="N8711" s="18">
        <f t="shared" si="273"/>
        <v>0</v>
      </c>
    </row>
    <row r="8712" spans="1:14" x14ac:dyDescent="0.25">
      <c r="A8712">
        <v>0</v>
      </c>
      <c r="B8712" t="s">
        <v>163</v>
      </c>
      <c r="C8712">
        <v>0</v>
      </c>
      <c r="D8712" t="s">
        <v>164</v>
      </c>
      <c r="E8712">
        <v>15</v>
      </c>
      <c r="F8712" t="s">
        <v>165</v>
      </c>
      <c r="G8712" s="9">
        <v>0</v>
      </c>
      <c r="H8712" t="s">
        <v>172</v>
      </c>
      <c r="I8712">
        <v>0</v>
      </c>
      <c r="J8712" t="s">
        <v>173</v>
      </c>
      <c r="K8712">
        <v>15</v>
      </c>
      <c r="L8712" t="s">
        <v>165</v>
      </c>
      <c r="M8712" s="18">
        <f t="shared" si="272"/>
        <v>0</v>
      </c>
      <c r="N8712" s="18">
        <f t="shared" si="273"/>
        <v>0</v>
      </c>
    </row>
    <row r="8713" spans="1:14" x14ac:dyDescent="0.25">
      <c r="A8713">
        <v>0</v>
      </c>
      <c r="B8713" t="s">
        <v>163</v>
      </c>
      <c r="C8713">
        <v>0</v>
      </c>
      <c r="D8713" t="s">
        <v>164</v>
      </c>
      <c r="E8713">
        <v>15</v>
      </c>
      <c r="F8713" t="s">
        <v>165</v>
      </c>
      <c r="G8713" s="9">
        <v>0</v>
      </c>
      <c r="H8713" t="s">
        <v>172</v>
      </c>
      <c r="I8713">
        <v>0</v>
      </c>
      <c r="J8713" t="s">
        <v>173</v>
      </c>
      <c r="K8713">
        <v>15</v>
      </c>
      <c r="L8713" t="s">
        <v>165</v>
      </c>
      <c r="M8713" s="18">
        <f t="shared" si="272"/>
        <v>0</v>
      </c>
      <c r="N8713" s="18">
        <f t="shared" si="273"/>
        <v>0</v>
      </c>
    </row>
    <row r="8714" spans="1:14" x14ac:dyDescent="0.25">
      <c r="A8714">
        <v>7</v>
      </c>
      <c r="B8714" t="s">
        <v>163</v>
      </c>
      <c r="C8714">
        <v>5</v>
      </c>
      <c r="D8714" t="s">
        <v>164</v>
      </c>
      <c r="E8714">
        <v>16</v>
      </c>
      <c r="F8714" t="s">
        <v>165</v>
      </c>
      <c r="G8714" s="9">
        <v>24</v>
      </c>
      <c r="H8714" t="s">
        <v>172</v>
      </c>
      <c r="I8714">
        <v>2</v>
      </c>
      <c r="J8714" t="s">
        <v>173</v>
      </c>
      <c r="K8714">
        <v>15</v>
      </c>
      <c r="L8714" t="s">
        <v>165</v>
      </c>
      <c r="M8714" s="18">
        <f t="shared" si="272"/>
        <v>7.416666666666667</v>
      </c>
      <c r="N8714" s="18">
        <f t="shared" si="273"/>
        <v>24.166666666666668</v>
      </c>
    </row>
    <row r="8715" spans="1:14" x14ac:dyDescent="0.25">
      <c r="A8715">
        <v>1</v>
      </c>
      <c r="B8715" t="s">
        <v>163</v>
      </c>
      <c r="C8715">
        <v>2</v>
      </c>
      <c r="D8715" t="s">
        <v>164</v>
      </c>
      <c r="E8715">
        <v>9</v>
      </c>
      <c r="F8715" t="s">
        <v>165</v>
      </c>
      <c r="G8715" s="9">
        <v>1</v>
      </c>
      <c r="H8715" t="s">
        <v>172</v>
      </c>
      <c r="I8715">
        <v>2</v>
      </c>
      <c r="J8715" t="s">
        <v>173</v>
      </c>
      <c r="K8715">
        <v>9</v>
      </c>
      <c r="L8715" t="s">
        <v>165</v>
      </c>
      <c r="M8715" s="18">
        <f t="shared" si="272"/>
        <v>1.1666666666666667</v>
      </c>
      <c r="N8715" s="18">
        <f t="shared" si="273"/>
        <v>1.1666666666666667</v>
      </c>
    </row>
    <row r="8716" spans="1:14" x14ac:dyDescent="0.25">
      <c r="A8716">
        <v>3</v>
      </c>
      <c r="B8716" t="s">
        <v>163</v>
      </c>
      <c r="C8716">
        <v>11</v>
      </c>
      <c r="D8716" t="s">
        <v>164</v>
      </c>
      <c r="E8716">
        <v>16</v>
      </c>
      <c r="F8716" t="s">
        <v>165</v>
      </c>
      <c r="G8716" s="9">
        <v>37</v>
      </c>
      <c r="H8716" t="s">
        <v>172</v>
      </c>
      <c r="I8716">
        <v>1</v>
      </c>
      <c r="J8716" t="s">
        <v>173</v>
      </c>
      <c r="K8716">
        <v>27</v>
      </c>
      <c r="L8716" t="s">
        <v>165</v>
      </c>
      <c r="M8716" s="18">
        <f t="shared" si="272"/>
        <v>3.9166666666666665</v>
      </c>
      <c r="N8716" s="18">
        <f t="shared" si="273"/>
        <v>37.083333333333336</v>
      </c>
    </row>
    <row r="8717" spans="1:14" x14ac:dyDescent="0.25">
      <c r="A8717">
        <v>1</v>
      </c>
      <c r="B8717" t="s">
        <v>163</v>
      </c>
      <c r="C8717">
        <v>0</v>
      </c>
      <c r="D8717" t="s">
        <v>164</v>
      </c>
      <c r="E8717">
        <v>16</v>
      </c>
      <c r="F8717" t="s">
        <v>165</v>
      </c>
      <c r="G8717" s="9">
        <v>26</v>
      </c>
      <c r="H8717" t="s">
        <v>172</v>
      </c>
      <c r="I8717">
        <v>9</v>
      </c>
      <c r="J8717" t="s">
        <v>173</v>
      </c>
      <c r="K8717">
        <v>30</v>
      </c>
      <c r="L8717" t="s">
        <v>165</v>
      </c>
      <c r="M8717" s="18">
        <f t="shared" si="272"/>
        <v>1</v>
      </c>
      <c r="N8717" s="18">
        <f t="shared" si="273"/>
        <v>26.75</v>
      </c>
    </row>
    <row r="8718" spans="1:14" x14ac:dyDescent="0.25">
      <c r="A8718">
        <v>3</v>
      </c>
      <c r="B8718" t="s">
        <v>163</v>
      </c>
      <c r="C8718">
        <v>6</v>
      </c>
      <c r="D8718" t="s">
        <v>164</v>
      </c>
      <c r="E8718">
        <v>16</v>
      </c>
      <c r="F8718" t="s">
        <v>165</v>
      </c>
      <c r="G8718" s="9">
        <v>6</v>
      </c>
      <c r="H8718" t="s">
        <v>172</v>
      </c>
      <c r="I8718">
        <v>6</v>
      </c>
      <c r="J8718" t="s">
        <v>173</v>
      </c>
      <c r="K8718">
        <v>13</v>
      </c>
      <c r="L8718" t="s">
        <v>165</v>
      </c>
      <c r="M8718" s="18">
        <f t="shared" si="272"/>
        <v>3.5</v>
      </c>
      <c r="N8718" s="18">
        <f t="shared" si="273"/>
        <v>6.5</v>
      </c>
    </row>
    <row r="8719" spans="1:14" x14ac:dyDescent="0.25">
      <c r="A8719">
        <v>0</v>
      </c>
      <c r="B8719" t="s">
        <v>163</v>
      </c>
      <c r="C8719">
        <v>0</v>
      </c>
      <c r="D8719" t="s">
        <v>164</v>
      </c>
      <c r="E8719">
        <v>16</v>
      </c>
      <c r="F8719" t="s">
        <v>165</v>
      </c>
      <c r="G8719" s="9">
        <v>36</v>
      </c>
      <c r="H8719" t="s">
        <v>172</v>
      </c>
      <c r="I8719">
        <v>8</v>
      </c>
      <c r="J8719" t="s">
        <v>173</v>
      </c>
      <c r="K8719">
        <v>14</v>
      </c>
      <c r="L8719" t="s">
        <v>165</v>
      </c>
      <c r="M8719" s="18">
        <f t="shared" si="272"/>
        <v>0</v>
      </c>
      <c r="N8719" s="18">
        <f t="shared" si="273"/>
        <v>36.666666666666664</v>
      </c>
    </row>
    <row r="8720" spans="1:14" x14ac:dyDescent="0.25">
      <c r="A8720">
        <v>5</v>
      </c>
      <c r="B8720" t="s">
        <v>163</v>
      </c>
      <c r="C8720">
        <v>11</v>
      </c>
      <c r="D8720" t="s">
        <v>164</v>
      </c>
      <c r="E8720">
        <v>16</v>
      </c>
      <c r="F8720" t="s">
        <v>165</v>
      </c>
      <c r="G8720" s="9">
        <v>35</v>
      </c>
      <c r="H8720" t="s">
        <v>172</v>
      </c>
      <c r="I8720">
        <v>9</v>
      </c>
      <c r="J8720" t="s">
        <v>173</v>
      </c>
      <c r="K8720">
        <v>16</v>
      </c>
      <c r="L8720" t="s">
        <v>165</v>
      </c>
      <c r="M8720" s="18">
        <f t="shared" si="272"/>
        <v>5.916666666666667</v>
      </c>
      <c r="N8720" s="18">
        <f t="shared" si="273"/>
        <v>35.75</v>
      </c>
    </row>
    <row r="8721" spans="1:14" x14ac:dyDescent="0.25">
      <c r="A8721">
        <v>5</v>
      </c>
      <c r="B8721" t="s">
        <v>163</v>
      </c>
      <c r="C8721">
        <v>2</v>
      </c>
      <c r="D8721" t="s">
        <v>164</v>
      </c>
      <c r="E8721">
        <v>16</v>
      </c>
      <c r="F8721" t="s">
        <v>165</v>
      </c>
      <c r="G8721" s="9">
        <v>8</v>
      </c>
      <c r="H8721" t="s">
        <v>172</v>
      </c>
      <c r="I8721">
        <v>4</v>
      </c>
      <c r="J8721" t="s">
        <v>173</v>
      </c>
      <c r="K8721">
        <v>8</v>
      </c>
      <c r="L8721" t="s">
        <v>165</v>
      </c>
      <c r="M8721" s="18">
        <f t="shared" si="272"/>
        <v>5.166666666666667</v>
      </c>
      <c r="N8721" s="18">
        <f t="shared" si="273"/>
        <v>8.3333333333333339</v>
      </c>
    </row>
    <row r="8722" spans="1:14" x14ac:dyDescent="0.25">
      <c r="A8722">
        <v>1</v>
      </c>
      <c r="B8722" t="s">
        <v>163</v>
      </c>
      <c r="C8722">
        <v>5</v>
      </c>
      <c r="D8722" t="s">
        <v>164</v>
      </c>
      <c r="E8722">
        <v>16</v>
      </c>
      <c r="F8722" t="s">
        <v>165</v>
      </c>
      <c r="G8722" s="9">
        <v>6</v>
      </c>
      <c r="H8722" t="s">
        <v>172</v>
      </c>
      <c r="I8722">
        <v>1</v>
      </c>
      <c r="J8722" t="s">
        <v>173</v>
      </c>
      <c r="K8722">
        <v>26</v>
      </c>
      <c r="L8722" t="s">
        <v>165</v>
      </c>
      <c r="M8722" s="18">
        <f t="shared" si="272"/>
        <v>1.4166666666666667</v>
      </c>
      <c r="N8722" s="18">
        <f t="shared" si="273"/>
        <v>6.083333333333333</v>
      </c>
    </row>
    <row r="8723" spans="1:14" x14ac:dyDescent="0.25">
      <c r="A8723">
        <v>5</v>
      </c>
      <c r="B8723" t="s">
        <v>163</v>
      </c>
      <c r="C8723">
        <v>11</v>
      </c>
      <c r="D8723" t="s">
        <v>164</v>
      </c>
      <c r="E8723">
        <v>10</v>
      </c>
      <c r="F8723" t="s">
        <v>165</v>
      </c>
      <c r="G8723" s="9">
        <v>5</v>
      </c>
      <c r="H8723" t="s">
        <v>172</v>
      </c>
      <c r="I8723">
        <v>11</v>
      </c>
      <c r="J8723" t="s">
        <v>173</v>
      </c>
      <c r="K8723">
        <v>10</v>
      </c>
      <c r="L8723" t="s">
        <v>165</v>
      </c>
      <c r="M8723" s="18">
        <f t="shared" si="272"/>
        <v>5.916666666666667</v>
      </c>
      <c r="N8723" s="18">
        <f t="shared" si="273"/>
        <v>5.916666666666667</v>
      </c>
    </row>
    <row r="8724" spans="1:14" x14ac:dyDescent="0.25">
      <c r="A8724">
        <v>7</v>
      </c>
      <c r="B8724" t="s">
        <v>163</v>
      </c>
      <c r="C8724">
        <v>5</v>
      </c>
      <c r="D8724" t="s">
        <v>164</v>
      </c>
      <c r="E8724">
        <v>16</v>
      </c>
      <c r="F8724" t="s">
        <v>165</v>
      </c>
      <c r="G8724" s="9">
        <v>10</v>
      </c>
      <c r="H8724" t="s">
        <v>172</v>
      </c>
      <c r="I8724">
        <v>8</v>
      </c>
      <c r="J8724" t="s">
        <v>173</v>
      </c>
      <c r="K8724">
        <v>12</v>
      </c>
      <c r="L8724" t="s">
        <v>165</v>
      </c>
      <c r="M8724" s="18">
        <f t="shared" si="272"/>
        <v>7.416666666666667</v>
      </c>
      <c r="N8724" s="18">
        <f t="shared" si="273"/>
        <v>10.666666666666666</v>
      </c>
    </row>
    <row r="8725" spans="1:14" x14ac:dyDescent="0.25">
      <c r="A8725">
        <v>1</v>
      </c>
      <c r="B8725" t="s">
        <v>163</v>
      </c>
      <c r="C8725">
        <v>0</v>
      </c>
      <c r="D8725" t="s">
        <v>164</v>
      </c>
      <c r="E8725">
        <v>16</v>
      </c>
      <c r="F8725" t="s">
        <v>165</v>
      </c>
      <c r="G8725" s="9">
        <v>8</v>
      </c>
      <c r="H8725" t="s">
        <v>172</v>
      </c>
      <c r="I8725">
        <v>4</v>
      </c>
      <c r="J8725" t="s">
        <v>173</v>
      </c>
      <c r="K8725">
        <v>15</v>
      </c>
      <c r="L8725" t="s">
        <v>165</v>
      </c>
      <c r="M8725" s="18">
        <f t="shared" si="272"/>
        <v>1</v>
      </c>
      <c r="N8725" s="18">
        <f t="shared" si="273"/>
        <v>8.3333333333333339</v>
      </c>
    </row>
    <row r="8726" spans="1:14" x14ac:dyDescent="0.25">
      <c r="A8726">
        <v>6</v>
      </c>
      <c r="B8726" t="s">
        <v>163</v>
      </c>
      <c r="C8726">
        <v>0</v>
      </c>
      <c r="D8726" t="s">
        <v>164</v>
      </c>
      <c r="E8726">
        <v>15</v>
      </c>
      <c r="F8726" t="s">
        <v>165</v>
      </c>
      <c r="G8726" s="9">
        <v>6</v>
      </c>
      <c r="H8726" t="s">
        <v>172</v>
      </c>
      <c r="I8726">
        <v>0</v>
      </c>
      <c r="J8726" t="s">
        <v>173</v>
      </c>
      <c r="K8726">
        <v>15</v>
      </c>
      <c r="L8726" t="s">
        <v>165</v>
      </c>
      <c r="M8726" s="18">
        <f t="shared" si="272"/>
        <v>6</v>
      </c>
      <c r="N8726" s="18">
        <f t="shared" si="273"/>
        <v>6</v>
      </c>
    </row>
    <row r="8727" spans="1:14" x14ac:dyDescent="0.25">
      <c r="A8727">
        <v>7</v>
      </c>
      <c r="B8727" t="s">
        <v>163</v>
      </c>
      <c r="C8727">
        <v>5</v>
      </c>
      <c r="D8727" t="s">
        <v>164</v>
      </c>
      <c r="E8727">
        <v>16</v>
      </c>
      <c r="F8727" t="s">
        <v>165</v>
      </c>
      <c r="G8727" s="9">
        <v>27</v>
      </c>
      <c r="H8727" t="s">
        <v>172</v>
      </c>
      <c r="I8727">
        <v>11</v>
      </c>
      <c r="J8727" t="s">
        <v>173</v>
      </c>
      <c r="K8727">
        <v>14</v>
      </c>
      <c r="L8727" t="s">
        <v>165</v>
      </c>
      <c r="M8727" s="18">
        <f t="shared" si="272"/>
        <v>7.416666666666667</v>
      </c>
      <c r="N8727" s="18">
        <f t="shared" si="273"/>
        <v>27.916666666666668</v>
      </c>
    </row>
    <row r="8728" spans="1:14" x14ac:dyDescent="0.25">
      <c r="A8728">
        <v>5</v>
      </c>
      <c r="B8728" t="s">
        <v>163</v>
      </c>
      <c r="C8728">
        <v>5</v>
      </c>
      <c r="D8728" t="s">
        <v>164</v>
      </c>
      <c r="E8728">
        <v>3</v>
      </c>
      <c r="F8728" t="s">
        <v>165</v>
      </c>
      <c r="G8728" s="9">
        <v>5</v>
      </c>
      <c r="H8728" t="s">
        <v>172</v>
      </c>
      <c r="I8728">
        <v>8</v>
      </c>
      <c r="J8728" t="s">
        <v>173</v>
      </c>
      <c r="K8728">
        <v>14</v>
      </c>
      <c r="L8728" t="s">
        <v>165</v>
      </c>
      <c r="M8728" s="18">
        <f t="shared" si="272"/>
        <v>5.416666666666667</v>
      </c>
      <c r="N8728" s="18">
        <f t="shared" si="273"/>
        <v>5.666666666666667</v>
      </c>
    </row>
    <row r="8729" spans="1:14" x14ac:dyDescent="0.25">
      <c r="A8729">
        <v>1</v>
      </c>
      <c r="B8729" t="s">
        <v>163</v>
      </c>
      <c r="C8729">
        <v>4</v>
      </c>
      <c r="D8729" t="s">
        <v>164</v>
      </c>
      <c r="E8729">
        <v>16</v>
      </c>
      <c r="F8729" t="s">
        <v>165</v>
      </c>
      <c r="G8729" s="9">
        <v>4</v>
      </c>
      <c r="H8729" t="s">
        <v>172</v>
      </c>
      <c r="I8729">
        <v>8</v>
      </c>
      <c r="J8729" t="s">
        <v>173</v>
      </c>
      <c r="K8729">
        <v>6</v>
      </c>
      <c r="L8729" t="s">
        <v>165</v>
      </c>
      <c r="M8729" s="18">
        <f t="shared" si="272"/>
        <v>1.3333333333333333</v>
      </c>
      <c r="N8729" s="18">
        <f t="shared" si="273"/>
        <v>4.666666666666667</v>
      </c>
    </row>
    <row r="8730" spans="1:14" x14ac:dyDescent="0.25">
      <c r="A8730">
        <v>2</v>
      </c>
      <c r="B8730" t="s">
        <v>163</v>
      </c>
      <c r="C8730">
        <v>1</v>
      </c>
      <c r="D8730" t="s">
        <v>164</v>
      </c>
      <c r="E8730">
        <v>14</v>
      </c>
      <c r="F8730" t="s">
        <v>165</v>
      </c>
      <c r="G8730" s="9">
        <v>4</v>
      </c>
      <c r="H8730" t="s">
        <v>172</v>
      </c>
      <c r="I8730">
        <v>0</v>
      </c>
      <c r="J8730" t="s">
        <v>173</v>
      </c>
      <c r="K8730">
        <v>11</v>
      </c>
      <c r="L8730" t="s">
        <v>165</v>
      </c>
      <c r="M8730" s="18">
        <f t="shared" si="272"/>
        <v>2.0833333333333335</v>
      </c>
      <c r="N8730" s="18">
        <f t="shared" si="273"/>
        <v>4</v>
      </c>
    </row>
    <row r="8731" spans="1:14" x14ac:dyDescent="0.25">
      <c r="A8731">
        <v>4</v>
      </c>
      <c r="B8731" t="s">
        <v>163</v>
      </c>
      <c r="C8731">
        <v>1</v>
      </c>
      <c r="D8731" t="s">
        <v>164</v>
      </c>
      <c r="E8731">
        <v>16</v>
      </c>
      <c r="F8731" t="s">
        <v>165</v>
      </c>
      <c r="G8731" s="9">
        <v>4</v>
      </c>
      <c r="H8731" t="s">
        <v>172</v>
      </c>
      <c r="I8731">
        <v>6</v>
      </c>
      <c r="J8731" t="s">
        <v>173</v>
      </c>
      <c r="K8731">
        <v>9</v>
      </c>
      <c r="L8731" t="s">
        <v>165</v>
      </c>
      <c r="M8731" s="18">
        <f t="shared" si="272"/>
        <v>4.083333333333333</v>
      </c>
      <c r="N8731" s="18">
        <f t="shared" si="273"/>
        <v>4.5</v>
      </c>
    </row>
    <row r="8732" spans="1:14" x14ac:dyDescent="0.25">
      <c r="A8732">
        <v>3</v>
      </c>
      <c r="B8732" t="s">
        <v>163</v>
      </c>
      <c r="C8732">
        <v>6</v>
      </c>
      <c r="D8732" t="s">
        <v>164</v>
      </c>
      <c r="E8732">
        <v>10</v>
      </c>
      <c r="F8732" t="s">
        <v>165</v>
      </c>
      <c r="G8732" s="9">
        <v>3</v>
      </c>
      <c r="H8732" t="s">
        <v>172</v>
      </c>
      <c r="I8732">
        <v>6</v>
      </c>
      <c r="J8732" t="s">
        <v>173</v>
      </c>
      <c r="K8732">
        <v>10</v>
      </c>
      <c r="L8732" t="s">
        <v>165</v>
      </c>
      <c r="M8732" s="18">
        <f t="shared" si="272"/>
        <v>3.5</v>
      </c>
      <c r="N8732" s="18">
        <f t="shared" si="273"/>
        <v>3.5</v>
      </c>
    </row>
    <row r="8733" spans="1:14" x14ac:dyDescent="0.25">
      <c r="A8733">
        <v>2</v>
      </c>
      <c r="B8733" t="s">
        <v>163</v>
      </c>
      <c r="C8733">
        <v>7</v>
      </c>
      <c r="D8733" t="s">
        <v>164</v>
      </c>
      <c r="E8733">
        <v>25</v>
      </c>
      <c r="F8733" t="s">
        <v>165</v>
      </c>
      <c r="G8733" s="9">
        <v>2</v>
      </c>
      <c r="H8733" t="s">
        <v>172</v>
      </c>
      <c r="I8733">
        <v>7</v>
      </c>
      <c r="J8733" t="s">
        <v>173</v>
      </c>
      <c r="K8733">
        <v>25</v>
      </c>
      <c r="L8733" t="s">
        <v>165</v>
      </c>
      <c r="M8733" s="18">
        <f t="shared" si="272"/>
        <v>2.5833333333333335</v>
      </c>
      <c r="N8733" s="18">
        <f t="shared" si="273"/>
        <v>2.5833333333333335</v>
      </c>
    </row>
    <row r="8734" spans="1:14" x14ac:dyDescent="0.25">
      <c r="A8734">
        <v>2</v>
      </c>
      <c r="B8734" t="s">
        <v>163</v>
      </c>
      <c r="C8734">
        <v>3</v>
      </c>
      <c r="D8734" t="s">
        <v>164</v>
      </c>
      <c r="E8734">
        <v>12</v>
      </c>
      <c r="F8734" t="s">
        <v>165</v>
      </c>
      <c r="G8734" s="9">
        <v>3</v>
      </c>
      <c r="H8734" t="s">
        <v>172</v>
      </c>
      <c r="I8734">
        <v>6</v>
      </c>
      <c r="J8734" t="s">
        <v>173</v>
      </c>
      <c r="K8734">
        <v>30</v>
      </c>
      <c r="L8734" t="s">
        <v>165</v>
      </c>
      <c r="M8734" s="18">
        <f t="shared" si="272"/>
        <v>2.25</v>
      </c>
      <c r="N8734" s="18">
        <f t="shared" si="273"/>
        <v>3.5</v>
      </c>
    </row>
    <row r="8735" spans="1:14" x14ac:dyDescent="0.25">
      <c r="A8735">
        <v>1</v>
      </c>
      <c r="B8735" t="s">
        <v>163</v>
      </c>
      <c r="C8735">
        <v>3</v>
      </c>
      <c r="D8735" t="s">
        <v>164</v>
      </c>
      <c r="E8735">
        <v>7</v>
      </c>
      <c r="F8735" t="s">
        <v>165</v>
      </c>
      <c r="G8735" s="9">
        <v>1</v>
      </c>
      <c r="H8735" t="s">
        <v>172</v>
      </c>
      <c r="I8735">
        <v>3</v>
      </c>
      <c r="J8735" t="s">
        <v>173</v>
      </c>
      <c r="K8735">
        <v>7</v>
      </c>
      <c r="L8735" t="s">
        <v>165</v>
      </c>
      <c r="M8735" s="18">
        <f t="shared" si="272"/>
        <v>1.25</v>
      </c>
      <c r="N8735" s="18">
        <f t="shared" si="273"/>
        <v>1.25</v>
      </c>
    </row>
    <row r="8736" spans="1:14" x14ac:dyDescent="0.25">
      <c r="A8736">
        <v>0</v>
      </c>
      <c r="B8736" t="s">
        <v>163</v>
      </c>
      <c r="C8736">
        <v>8</v>
      </c>
      <c r="D8736" t="s">
        <v>164</v>
      </c>
      <c r="E8736">
        <v>15</v>
      </c>
      <c r="F8736" t="s">
        <v>165</v>
      </c>
      <c r="G8736" s="9">
        <v>0</v>
      </c>
      <c r="H8736" t="s">
        <v>172</v>
      </c>
      <c r="I8736">
        <v>8</v>
      </c>
      <c r="J8736" t="s">
        <v>173</v>
      </c>
      <c r="K8736">
        <v>15</v>
      </c>
      <c r="L8736" t="s">
        <v>165</v>
      </c>
      <c r="M8736" s="18">
        <f t="shared" si="272"/>
        <v>0.66666666666666663</v>
      </c>
      <c r="N8736" s="18">
        <f t="shared" si="273"/>
        <v>0.66666666666666663</v>
      </c>
    </row>
    <row r="8737" spans="1:14" x14ac:dyDescent="0.25">
      <c r="A8737">
        <v>0</v>
      </c>
      <c r="B8737" t="s">
        <v>163</v>
      </c>
      <c r="C8737">
        <v>0</v>
      </c>
      <c r="D8737" t="s">
        <v>164</v>
      </c>
      <c r="E8737">
        <v>9</v>
      </c>
      <c r="F8737" t="s">
        <v>165</v>
      </c>
      <c r="G8737" s="9">
        <v>0</v>
      </c>
      <c r="H8737" t="s">
        <v>172</v>
      </c>
      <c r="I8737">
        <v>0</v>
      </c>
      <c r="J8737" t="s">
        <v>173</v>
      </c>
      <c r="K8737">
        <v>9</v>
      </c>
      <c r="L8737" t="s">
        <v>165</v>
      </c>
      <c r="M8737" s="18">
        <f t="shared" si="272"/>
        <v>0</v>
      </c>
      <c r="N8737" s="18">
        <f t="shared" si="273"/>
        <v>0</v>
      </c>
    </row>
    <row r="8738" spans="1:14" x14ac:dyDescent="0.25">
      <c r="A8738">
        <v>0</v>
      </c>
      <c r="B8738" t="s">
        <v>163</v>
      </c>
      <c r="C8738">
        <v>0</v>
      </c>
      <c r="D8738" t="s">
        <v>164</v>
      </c>
      <c r="E8738">
        <v>2</v>
      </c>
      <c r="F8738" t="s">
        <v>165</v>
      </c>
      <c r="G8738" s="9">
        <v>0</v>
      </c>
      <c r="H8738" t="s">
        <v>172</v>
      </c>
      <c r="I8738">
        <v>0</v>
      </c>
      <c r="J8738" t="s">
        <v>173</v>
      </c>
      <c r="K8738">
        <v>2</v>
      </c>
      <c r="L8738" t="s">
        <v>165</v>
      </c>
      <c r="M8738" s="18">
        <f t="shared" si="272"/>
        <v>0</v>
      </c>
      <c r="N8738" s="18">
        <f t="shared" si="273"/>
        <v>0</v>
      </c>
    </row>
    <row r="8739" spans="1:14" x14ac:dyDescent="0.25">
      <c r="A8739">
        <v>0</v>
      </c>
      <c r="B8739" t="s">
        <v>163</v>
      </c>
      <c r="C8739">
        <v>0</v>
      </c>
      <c r="D8739" t="s">
        <v>164</v>
      </c>
      <c r="E8739">
        <v>2</v>
      </c>
      <c r="F8739" t="s">
        <v>165</v>
      </c>
      <c r="G8739" s="9">
        <v>0</v>
      </c>
      <c r="H8739" t="s">
        <v>172</v>
      </c>
      <c r="I8739">
        <v>0</v>
      </c>
      <c r="J8739" t="s">
        <v>173</v>
      </c>
      <c r="K8739">
        <v>2</v>
      </c>
      <c r="L8739" t="s">
        <v>165</v>
      </c>
      <c r="M8739" s="18">
        <f t="shared" si="272"/>
        <v>0</v>
      </c>
      <c r="N8739" s="18">
        <f t="shared" si="273"/>
        <v>0</v>
      </c>
    </row>
    <row r="8740" spans="1:14" x14ac:dyDescent="0.25">
      <c r="A8740">
        <v>0</v>
      </c>
      <c r="B8740" t="s">
        <v>163</v>
      </c>
      <c r="C8740">
        <v>0</v>
      </c>
      <c r="D8740" t="s">
        <v>164</v>
      </c>
      <c r="E8740">
        <v>9</v>
      </c>
      <c r="F8740" t="s">
        <v>165</v>
      </c>
      <c r="G8740" s="9">
        <v>0</v>
      </c>
      <c r="H8740" t="s">
        <v>172</v>
      </c>
      <c r="I8740">
        <v>0</v>
      </c>
      <c r="J8740" t="s">
        <v>173</v>
      </c>
      <c r="K8740">
        <v>9</v>
      </c>
      <c r="L8740" t="s">
        <v>165</v>
      </c>
      <c r="M8740" s="18">
        <f t="shared" si="272"/>
        <v>0</v>
      </c>
      <c r="N8740" s="18">
        <f t="shared" si="273"/>
        <v>0</v>
      </c>
    </row>
    <row r="8741" spans="1:14" x14ac:dyDescent="0.25">
      <c r="A8741">
        <v>7</v>
      </c>
      <c r="B8741" t="s">
        <v>163</v>
      </c>
      <c r="C8741">
        <v>5</v>
      </c>
      <c r="D8741" t="s">
        <v>164</v>
      </c>
      <c r="E8741">
        <v>16</v>
      </c>
      <c r="F8741" t="s">
        <v>165</v>
      </c>
      <c r="G8741" s="9">
        <v>9</v>
      </c>
      <c r="H8741" t="s">
        <v>172</v>
      </c>
      <c r="I8741">
        <v>7</v>
      </c>
      <c r="J8741" t="s">
        <v>173</v>
      </c>
      <c r="K8741">
        <v>9</v>
      </c>
      <c r="L8741" t="s">
        <v>165</v>
      </c>
      <c r="M8741" s="18">
        <f t="shared" si="272"/>
        <v>7.416666666666667</v>
      </c>
      <c r="N8741" s="18">
        <f t="shared" si="273"/>
        <v>9.5833333333333339</v>
      </c>
    </row>
    <row r="8742" spans="1:14" x14ac:dyDescent="0.25">
      <c r="A8742">
        <v>7</v>
      </c>
      <c r="B8742" t="s">
        <v>163</v>
      </c>
      <c r="C8742">
        <v>5</v>
      </c>
      <c r="D8742" t="s">
        <v>164</v>
      </c>
      <c r="E8742">
        <v>16</v>
      </c>
      <c r="F8742" t="s">
        <v>165</v>
      </c>
      <c r="G8742" s="9">
        <v>35</v>
      </c>
      <c r="H8742" t="s">
        <v>172</v>
      </c>
      <c r="I8742">
        <v>3</v>
      </c>
      <c r="J8742" t="s">
        <v>173</v>
      </c>
      <c r="K8742">
        <v>12</v>
      </c>
      <c r="L8742" t="s">
        <v>165</v>
      </c>
      <c r="M8742" s="18">
        <f t="shared" si="272"/>
        <v>7.416666666666667</v>
      </c>
      <c r="N8742" s="18">
        <f t="shared" si="273"/>
        <v>35.25</v>
      </c>
    </row>
    <row r="8743" spans="1:14" x14ac:dyDescent="0.25">
      <c r="A8743">
        <v>1</v>
      </c>
      <c r="B8743" t="s">
        <v>163</v>
      </c>
      <c r="C8743">
        <v>5</v>
      </c>
      <c r="D8743" t="s">
        <v>164</v>
      </c>
      <c r="E8743">
        <v>16</v>
      </c>
      <c r="F8743" t="s">
        <v>165</v>
      </c>
      <c r="G8743" s="9">
        <v>5</v>
      </c>
      <c r="H8743" t="s">
        <v>172</v>
      </c>
      <c r="I8743">
        <v>9</v>
      </c>
      <c r="J8743" t="s">
        <v>173</v>
      </c>
      <c r="K8743">
        <v>23</v>
      </c>
      <c r="L8743" t="s">
        <v>165</v>
      </c>
      <c r="M8743" s="18">
        <f t="shared" si="272"/>
        <v>1.4166666666666667</v>
      </c>
      <c r="N8743" s="18">
        <f t="shared" si="273"/>
        <v>5.75</v>
      </c>
    </row>
    <row r="8744" spans="1:14" x14ac:dyDescent="0.25">
      <c r="A8744">
        <v>1</v>
      </c>
      <c r="B8744" t="s">
        <v>163</v>
      </c>
      <c r="C8744">
        <v>5</v>
      </c>
      <c r="D8744" t="s">
        <v>164</v>
      </c>
      <c r="E8744">
        <v>16</v>
      </c>
      <c r="F8744" t="s">
        <v>165</v>
      </c>
      <c r="G8744" s="9">
        <v>5</v>
      </c>
      <c r="H8744" t="s">
        <v>172</v>
      </c>
      <c r="I8744">
        <v>6</v>
      </c>
      <c r="J8744" t="s">
        <v>173</v>
      </c>
      <c r="K8744">
        <v>24</v>
      </c>
      <c r="L8744" t="s">
        <v>165</v>
      </c>
      <c r="M8744" s="18">
        <f t="shared" si="272"/>
        <v>1.4166666666666667</v>
      </c>
      <c r="N8744" s="18">
        <f t="shared" si="273"/>
        <v>5.5</v>
      </c>
    </row>
    <row r="8745" spans="1:14" x14ac:dyDescent="0.25">
      <c r="A8745">
        <v>1</v>
      </c>
      <c r="B8745" t="s">
        <v>163</v>
      </c>
      <c r="C8745">
        <v>0</v>
      </c>
      <c r="D8745" t="s">
        <v>164</v>
      </c>
      <c r="E8745">
        <v>10</v>
      </c>
      <c r="F8745" t="s">
        <v>165</v>
      </c>
      <c r="G8745" s="9">
        <v>2</v>
      </c>
      <c r="H8745" t="s">
        <v>172</v>
      </c>
      <c r="I8745">
        <v>0</v>
      </c>
      <c r="J8745" t="s">
        <v>173</v>
      </c>
      <c r="K8745">
        <v>9</v>
      </c>
      <c r="L8745" t="s">
        <v>165</v>
      </c>
      <c r="M8745" s="18">
        <f t="shared" si="272"/>
        <v>1</v>
      </c>
      <c r="N8745" s="18">
        <f t="shared" si="273"/>
        <v>2</v>
      </c>
    </row>
    <row r="8746" spans="1:14" x14ac:dyDescent="0.25">
      <c r="A8746">
        <v>1</v>
      </c>
      <c r="B8746" t="s">
        <v>163</v>
      </c>
      <c r="C8746">
        <v>0</v>
      </c>
      <c r="D8746" t="s">
        <v>164</v>
      </c>
      <c r="E8746">
        <v>19</v>
      </c>
      <c r="F8746" t="s">
        <v>165</v>
      </c>
      <c r="G8746" s="9">
        <v>1</v>
      </c>
      <c r="H8746" t="s">
        <v>172</v>
      </c>
      <c r="I8746">
        <v>0</v>
      </c>
      <c r="J8746" t="s">
        <v>173</v>
      </c>
      <c r="K8746">
        <v>19</v>
      </c>
      <c r="L8746" t="s">
        <v>165</v>
      </c>
      <c r="M8746" s="18">
        <f t="shared" si="272"/>
        <v>1</v>
      </c>
      <c r="N8746" s="18">
        <f t="shared" si="273"/>
        <v>1</v>
      </c>
    </row>
    <row r="8747" spans="1:14" x14ac:dyDescent="0.25">
      <c r="A8747">
        <v>0</v>
      </c>
      <c r="B8747" t="s">
        <v>163</v>
      </c>
      <c r="C8747">
        <v>0</v>
      </c>
      <c r="D8747" t="s">
        <v>164</v>
      </c>
      <c r="E8747">
        <v>11</v>
      </c>
      <c r="F8747" t="s">
        <v>165</v>
      </c>
      <c r="G8747" s="9">
        <v>0</v>
      </c>
      <c r="H8747" t="s">
        <v>172</v>
      </c>
      <c r="I8747">
        <v>11</v>
      </c>
      <c r="J8747" t="s">
        <v>173</v>
      </c>
      <c r="K8747">
        <v>25</v>
      </c>
      <c r="L8747" t="s">
        <v>165</v>
      </c>
      <c r="M8747" s="18">
        <f t="shared" si="272"/>
        <v>0</v>
      </c>
      <c r="N8747" s="18">
        <f t="shared" si="273"/>
        <v>0.91666666666666663</v>
      </c>
    </row>
    <row r="8748" spans="1:14" x14ac:dyDescent="0.25">
      <c r="A8748">
        <v>0</v>
      </c>
      <c r="B8748" t="s">
        <v>163</v>
      </c>
      <c r="C8748">
        <v>5</v>
      </c>
      <c r="D8748" t="s">
        <v>164</v>
      </c>
      <c r="E8748">
        <v>16</v>
      </c>
      <c r="F8748" t="s">
        <v>165</v>
      </c>
      <c r="G8748" s="9">
        <v>9</v>
      </c>
      <c r="H8748" t="s">
        <v>172</v>
      </c>
      <c r="I8748">
        <v>2</v>
      </c>
      <c r="J8748" t="s">
        <v>173</v>
      </c>
      <c r="K8748">
        <v>10</v>
      </c>
      <c r="L8748" t="s">
        <v>165</v>
      </c>
      <c r="M8748" s="18">
        <f t="shared" si="272"/>
        <v>0.41666666666666669</v>
      </c>
      <c r="N8748" s="18">
        <f t="shared" si="273"/>
        <v>9.1666666666666661</v>
      </c>
    </row>
    <row r="8749" spans="1:14" x14ac:dyDescent="0.25">
      <c r="A8749">
        <v>0</v>
      </c>
      <c r="B8749" t="s">
        <v>163</v>
      </c>
      <c r="C8749">
        <v>6</v>
      </c>
      <c r="D8749" t="s">
        <v>164</v>
      </c>
      <c r="E8749">
        <v>14</v>
      </c>
      <c r="F8749" t="s">
        <v>165</v>
      </c>
      <c r="G8749" s="9">
        <v>0</v>
      </c>
      <c r="H8749" t="s">
        <v>172</v>
      </c>
      <c r="I8749">
        <v>6</v>
      </c>
      <c r="J8749" t="s">
        <v>173</v>
      </c>
      <c r="K8749">
        <v>14</v>
      </c>
      <c r="L8749" t="s">
        <v>165</v>
      </c>
      <c r="M8749" s="18">
        <f t="shared" si="272"/>
        <v>0.5</v>
      </c>
      <c r="N8749" s="18">
        <f t="shared" si="273"/>
        <v>0.5</v>
      </c>
    </row>
    <row r="8750" spans="1:14" x14ac:dyDescent="0.25">
      <c r="A8750">
        <v>1</v>
      </c>
      <c r="B8750" t="s">
        <v>163</v>
      </c>
      <c r="C8750">
        <v>11</v>
      </c>
      <c r="D8750" t="s">
        <v>164</v>
      </c>
      <c r="E8750">
        <v>16</v>
      </c>
      <c r="F8750" t="s">
        <v>165</v>
      </c>
      <c r="G8750" s="9">
        <v>6</v>
      </c>
      <c r="H8750" t="s">
        <v>172</v>
      </c>
      <c r="I8750">
        <v>8</v>
      </c>
      <c r="J8750" t="s">
        <v>173</v>
      </c>
      <c r="K8750">
        <v>10</v>
      </c>
      <c r="L8750" t="s">
        <v>165</v>
      </c>
      <c r="M8750" s="18">
        <f t="shared" si="272"/>
        <v>1.9166666666666665</v>
      </c>
      <c r="N8750" s="18">
        <f t="shared" si="273"/>
        <v>6.666666666666667</v>
      </c>
    </row>
    <row r="8751" spans="1:14" x14ac:dyDescent="0.25">
      <c r="A8751">
        <v>0</v>
      </c>
      <c r="B8751" t="s">
        <v>163</v>
      </c>
      <c r="C8751">
        <v>4</v>
      </c>
      <c r="D8751" t="s">
        <v>164</v>
      </c>
      <c r="E8751">
        <v>12</v>
      </c>
      <c r="F8751" t="s">
        <v>165</v>
      </c>
      <c r="G8751" s="9">
        <v>2</v>
      </c>
      <c r="H8751" t="s">
        <v>172</v>
      </c>
      <c r="I8751">
        <v>3</v>
      </c>
      <c r="J8751" t="s">
        <v>173</v>
      </c>
      <c r="K8751">
        <v>24</v>
      </c>
      <c r="L8751" t="s">
        <v>165</v>
      </c>
      <c r="M8751" s="18">
        <f t="shared" si="272"/>
        <v>0.33333333333333331</v>
      </c>
      <c r="N8751" s="18">
        <f t="shared" si="273"/>
        <v>2.25</v>
      </c>
    </row>
    <row r="8752" spans="1:14" x14ac:dyDescent="0.25">
      <c r="A8752">
        <v>2</v>
      </c>
      <c r="B8752" t="s">
        <v>163</v>
      </c>
      <c r="C8752">
        <v>8</v>
      </c>
      <c r="D8752" t="s">
        <v>164</v>
      </c>
      <c r="E8752">
        <v>29</v>
      </c>
      <c r="F8752" t="s">
        <v>165</v>
      </c>
      <c r="G8752" s="9">
        <v>2</v>
      </c>
      <c r="H8752" t="s">
        <v>172</v>
      </c>
      <c r="I8752">
        <v>8</v>
      </c>
      <c r="J8752" t="s">
        <v>173</v>
      </c>
      <c r="K8752">
        <v>29</v>
      </c>
      <c r="L8752" t="s">
        <v>165</v>
      </c>
      <c r="M8752" s="18">
        <f t="shared" si="272"/>
        <v>2.6666666666666665</v>
      </c>
      <c r="N8752" s="18">
        <f t="shared" si="273"/>
        <v>2.6666666666666665</v>
      </c>
    </row>
    <row r="8753" spans="1:14" x14ac:dyDescent="0.25">
      <c r="A8753">
        <v>1</v>
      </c>
      <c r="B8753" t="s">
        <v>163</v>
      </c>
      <c r="C8753">
        <v>8</v>
      </c>
      <c r="D8753" t="s">
        <v>164</v>
      </c>
      <c r="E8753">
        <v>15</v>
      </c>
      <c r="F8753" t="s">
        <v>165</v>
      </c>
      <c r="G8753" s="9">
        <v>1</v>
      </c>
      <c r="H8753" t="s">
        <v>172</v>
      </c>
      <c r="I8753">
        <v>8</v>
      </c>
      <c r="J8753" t="s">
        <v>173</v>
      </c>
      <c r="K8753">
        <v>15</v>
      </c>
      <c r="L8753" t="s">
        <v>165</v>
      </c>
      <c r="M8753" s="18">
        <f t="shared" si="272"/>
        <v>1.6666666666666665</v>
      </c>
      <c r="N8753" s="18">
        <f t="shared" si="273"/>
        <v>1.6666666666666665</v>
      </c>
    </row>
    <row r="8754" spans="1:14" x14ac:dyDescent="0.25">
      <c r="A8754">
        <v>0</v>
      </c>
      <c r="B8754" t="s">
        <v>163</v>
      </c>
      <c r="C8754">
        <v>0</v>
      </c>
      <c r="D8754" t="s">
        <v>164</v>
      </c>
      <c r="E8754">
        <v>12</v>
      </c>
      <c r="F8754" t="s">
        <v>165</v>
      </c>
      <c r="G8754" s="9">
        <v>1</v>
      </c>
      <c r="H8754" t="s">
        <v>172</v>
      </c>
      <c r="I8754">
        <v>0</v>
      </c>
      <c r="J8754" t="s">
        <v>173</v>
      </c>
      <c r="K8754">
        <v>12</v>
      </c>
      <c r="L8754" t="s">
        <v>165</v>
      </c>
      <c r="M8754" s="18">
        <f t="shared" si="272"/>
        <v>0</v>
      </c>
      <c r="N8754" s="18">
        <f t="shared" si="273"/>
        <v>1</v>
      </c>
    </row>
    <row r="8755" spans="1:14" x14ac:dyDescent="0.25">
      <c r="A8755">
        <v>6</v>
      </c>
      <c r="B8755" t="s">
        <v>163</v>
      </c>
      <c r="C8755">
        <v>5</v>
      </c>
      <c r="D8755" t="s">
        <v>164</v>
      </c>
      <c r="E8755">
        <v>16</v>
      </c>
      <c r="F8755" t="s">
        <v>165</v>
      </c>
      <c r="G8755" s="9">
        <v>24</v>
      </c>
      <c r="H8755" t="s">
        <v>172</v>
      </c>
      <c r="I8755">
        <v>5</v>
      </c>
      <c r="J8755" t="s">
        <v>173</v>
      </c>
      <c r="K8755">
        <v>16</v>
      </c>
      <c r="L8755" t="s">
        <v>165</v>
      </c>
      <c r="M8755" s="18">
        <f t="shared" si="272"/>
        <v>6.416666666666667</v>
      </c>
      <c r="N8755" s="18">
        <f t="shared" si="273"/>
        <v>24.416666666666668</v>
      </c>
    </row>
    <row r="8756" spans="1:14" x14ac:dyDescent="0.25">
      <c r="A8756">
        <v>5</v>
      </c>
      <c r="B8756" t="s">
        <v>163</v>
      </c>
      <c r="C8756">
        <v>9</v>
      </c>
      <c r="D8756" t="s">
        <v>164</v>
      </c>
      <c r="E8756">
        <v>15</v>
      </c>
      <c r="F8756" t="s">
        <v>165</v>
      </c>
      <c r="G8756" s="9">
        <v>5</v>
      </c>
      <c r="H8756" t="s">
        <v>172</v>
      </c>
      <c r="I8756">
        <v>9</v>
      </c>
      <c r="J8756" t="s">
        <v>173</v>
      </c>
      <c r="K8756">
        <v>15</v>
      </c>
      <c r="L8756" t="s">
        <v>165</v>
      </c>
      <c r="M8756" s="18">
        <f t="shared" si="272"/>
        <v>5.75</v>
      </c>
      <c r="N8756" s="18">
        <f t="shared" si="273"/>
        <v>5.75</v>
      </c>
    </row>
    <row r="8757" spans="1:14" x14ac:dyDescent="0.25">
      <c r="A8757">
        <v>5</v>
      </c>
      <c r="B8757" t="s">
        <v>163</v>
      </c>
      <c r="C8757">
        <v>11</v>
      </c>
      <c r="D8757" t="s">
        <v>164</v>
      </c>
      <c r="E8757">
        <v>3</v>
      </c>
      <c r="F8757" t="s">
        <v>165</v>
      </c>
      <c r="G8757" s="9">
        <v>8</v>
      </c>
      <c r="H8757" t="s">
        <v>172</v>
      </c>
      <c r="I8757">
        <v>0</v>
      </c>
      <c r="J8757" t="s">
        <v>173</v>
      </c>
      <c r="K8757">
        <v>13</v>
      </c>
      <c r="L8757" t="s">
        <v>165</v>
      </c>
      <c r="M8757" s="18">
        <f t="shared" si="272"/>
        <v>5.916666666666667</v>
      </c>
      <c r="N8757" s="18">
        <f t="shared" si="273"/>
        <v>8</v>
      </c>
    </row>
    <row r="8758" spans="1:14" x14ac:dyDescent="0.25">
      <c r="A8758">
        <v>0</v>
      </c>
      <c r="B8758" t="s">
        <v>163</v>
      </c>
      <c r="C8758">
        <v>11</v>
      </c>
      <c r="D8758" t="s">
        <v>164</v>
      </c>
      <c r="E8758">
        <v>3</v>
      </c>
      <c r="F8758" t="s">
        <v>165</v>
      </c>
      <c r="G8758" s="9">
        <v>0</v>
      </c>
      <c r="H8758" t="s">
        <v>172</v>
      </c>
      <c r="I8758">
        <v>11</v>
      </c>
      <c r="J8758" t="s">
        <v>173</v>
      </c>
      <c r="K8758">
        <v>3</v>
      </c>
      <c r="L8758" t="s">
        <v>165</v>
      </c>
      <c r="M8758" s="18">
        <f t="shared" si="272"/>
        <v>0.91666666666666663</v>
      </c>
      <c r="N8758" s="18">
        <f t="shared" si="273"/>
        <v>0.91666666666666663</v>
      </c>
    </row>
    <row r="8759" spans="1:14" x14ac:dyDescent="0.25">
      <c r="A8759">
        <v>7</v>
      </c>
      <c r="B8759" t="s">
        <v>163</v>
      </c>
      <c r="C8759">
        <v>5</v>
      </c>
      <c r="D8759" t="s">
        <v>164</v>
      </c>
      <c r="E8759">
        <v>16</v>
      </c>
      <c r="F8759" t="s">
        <v>165</v>
      </c>
      <c r="G8759" s="9">
        <v>19</v>
      </c>
      <c r="H8759" t="s">
        <v>172</v>
      </c>
      <c r="I8759">
        <v>0</v>
      </c>
      <c r="J8759" t="s">
        <v>173</v>
      </c>
      <c r="K8759">
        <v>1</v>
      </c>
      <c r="L8759" t="s">
        <v>165</v>
      </c>
      <c r="M8759" s="18">
        <f t="shared" si="272"/>
        <v>7.416666666666667</v>
      </c>
      <c r="N8759" s="18">
        <f t="shared" si="273"/>
        <v>19</v>
      </c>
    </row>
    <row r="8760" spans="1:14" x14ac:dyDescent="0.25">
      <c r="A8760">
        <v>4</v>
      </c>
      <c r="B8760" t="s">
        <v>163</v>
      </c>
      <c r="C8760">
        <v>4</v>
      </c>
      <c r="D8760" t="s">
        <v>164</v>
      </c>
      <c r="E8760">
        <v>16</v>
      </c>
      <c r="F8760" t="s">
        <v>165</v>
      </c>
      <c r="G8760" s="9">
        <v>8</v>
      </c>
      <c r="H8760" t="s">
        <v>172</v>
      </c>
      <c r="I8760">
        <v>4</v>
      </c>
      <c r="J8760" t="s">
        <v>173</v>
      </c>
      <c r="K8760">
        <v>7</v>
      </c>
      <c r="L8760" t="s">
        <v>165</v>
      </c>
      <c r="M8760" s="18">
        <f t="shared" si="272"/>
        <v>4.333333333333333</v>
      </c>
      <c r="N8760" s="18">
        <f t="shared" si="273"/>
        <v>8.3333333333333339</v>
      </c>
    </row>
    <row r="8761" spans="1:14" x14ac:dyDescent="0.25">
      <c r="A8761">
        <v>2</v>
      </c>
      <c r="B8761" t="s">
        <v>163</v>
      </c>
      <c r="C8761">
        <v>3</v>
      </c>
      <c r="D8761" t="s">
        <v>164</v>
      </c>
      <c r="E8761">
        <v>26</v>
      </c>
      <c r="F8761" t="s">
        <v>165</v>
      </c>
      <c r="G8761" s="9">
        <v>8</v>
      </c>
      <c r="H8761" t="s">
        <v>172</v>
      </c>
      <c r="I8761">
        <v>1</v>
      </c>
      <c r="J8761" t="s">
        <v>173</v>
      </c>
      <c r="K8761">
        <v>11</v>
      </c>
      <c r="L8761" t="s">
        <v>165</v>
      </c>
      <c r="M8761" s="18">
        <f t="shared" si="272"/>
        <v>2.25</v>
      </c>
      <c r="N8761" s="18">
        <f t="shared" si="273"/>
        <v>8.0833333333333339</v>
      </c>
    </row>
    <row r="8762" spans="1:14" x14ac:dyDescent="0.25">
      <c r="A8762">
        <v>6</v>
      </c>
      <c r="B8762" t="s">
        <v>163</v>
      </c>
      <c r="C8762">
        <v>0</v>
      </c>
      <c r="D8762" t="s">
        <v>164</v>
      </c>
      <c r="E8762">
        <v>16</v>
      </c>
      <c r="F8762" t="s">
        <v>165</v>
      </c>
      <c r="G8762" s="9">
        <v>38</v>
      </c>
      <c r="H8762" t="s">
        <v>172</v>
      </c>
      <c r="I8762">
        <v>6</v>
      </c>
      <c r="J8762" t="s">
        <v>173</v>
      </c>
      <c r="K8762">
        <v>16</v>
      </c>
      <c r="L8762" t="s">
        <v>165</v>
      </c>
      <c r="M8762" s="18">
        <f t="shared" si="272"/>
        <v>6</v>
      </c>
      <c r="N8762" s="18">
        <f t="shared" si="273"/>
        <v>38.5</v>
      </c>
    </row>
    <row r="8763" spans="1:14" x14ac:dyDescent="0.25">
      <c r="A8763">
        <v>5</v>
      </c>
      <c r="B8763" t="s">
        <v>163</v>
      </c>
      <c r="C8763">
        <v>11</v>
      </c>
      <c r="D8763" t="s">
        <v>164</v>
      </c>
      <c r="E8763">
        <v>16</v>
      </c>
      <c r="F8763" t="s">
        <v>165</v>
      </c>
      <c r="G8763" s="9">
        <v>34</v>
      </c>
      <c r="H8763" t="s">
        <v>172</v>
      </c>
      <c r="I8763">
        <v>2</v>
      </c>
      <c r="J8763" t="s">
        <v>173</v>
      </c>
      <c r="K8763">
        <v>2</v>
      </c>
      <c r="L8763" t="s">
        <v>165</v>
      </c>
      <c r="M8763" s="18">
        <f t="shared" si="272"/>
        <v>5.916666666666667</v>
      </c>
      <c r="N8763" s="18">
        <f t="shared" si="273"/>
        <v>34.166666666666664</v>
      </c>
    </row>
    <row r="8764" spans="1:14" x14ac:dyDescent="0.25">
      <c r="A8764">
        <v>6</v>
      </c>
      <c r="B8764" t="s">
        <v>163</v>
      </c>
      <c r="C8764">
        <v>3</v>
      </c>
      <c r="D8764" t="s">
        <v>164</v>
      </c>
      <c r="E8764">
        <v>16</v>
      </c>
      <c r="F8764" t="s">
        <v>165</v>
      </c>
      <c r="G8764" s="9">
        <v>25</v>
      </c>
      <c r="H8764" t="s">
        <v>172</v>
      </c>
      <c r="I8764">
        <v>11</v>
      </c>
      <c r="J8764" t="s">
        <v>173</v>
      </c>
      <c r="K8764">
        <v>13</v>
      </c>
      <c r="L8764" t="s">
        <v>165</v>
      </c>
      <c r="M8764" s="18">
        <f t="shared" si="272"/>
        <v>6.25</v>
      </c>
      <c r="N8764" s="18">
        <f t="shared" si="273"/>
        <v>25.916666666666668</v>
      </c>
    </row>
    <row r="8765" spans="1:14" x14ac:dyDescent="0.25">
      <c r="A8765">
        <v>1</v>
      </c>
      <c r="B8765" t="s">
        <v>163</v>
      </c>
      <c r="C8765">
        <v>6</v>
      </c>
      <c r="D8765" t="s">
        <v>164</v>
      </c>
      <c r="E8765">
        <v>16</v>
      </c>
      <c r="F8765" t="s">
        <v>165</v>
      </c>
      <c r="G8765" s="9">
        <v>23</v>
      </c>
      <c r="H8765" t="s">
        <v>172</v>
      </c>
      <c r="I8765">
        <v>9</v>
      </c>
      <c r="J8765" t="s">
        <v>173</v>
      </c>
      <c r="K8765">
        <v>14</v>
      </c>
      <c r="L8765" t="s">
        <v>165</v>
      </c>
      <c r="M8765" s="18">
        <f t="shared" si="272"/>
        <v>1.5</v>
      </c>
      <c r="N8765" s="18">
        <f t="shared" si="273"/>
        <v>23.75</v>
      </c>
    </row>
    <row r="8766" spans="1:14" x14ac:dyDescent="0.25">
      <c r="A8766">
        <v>6</v>
      </c>
      <c r="B8766" t="s">
        <v>163</v>
      </c>
      <c r="C8766">
        <v>3</v>
      </c>
      <c r="D8766" t="s">
        <v>164</v>
      </c>
      <c r="E8766">
        <v>16</v>
      </c>
      <c r="F8766" t="s">
        <v>165</v>
      </c>
      <c r="G8766" s="9">
        <v>31</v>
      </c>
      <c r="H8766" t="s">
        <v>172</v>
      </c>
      <c r="I8766">
        <v>8</v>
      </c>
      <c r="J8766" t="s">
        <v>173</v>
      </c>
      <c r="K8766">
        <v>14</v>
      </c>
      <c r="L8766" t="s">
        <v>165</v>
      </c>
      <c r="M8766" s="18">
        <f t="shared" si="272"/>
        <v>6.25</v>
      </c>
      <c r="N8766" s="18">
        <f t="shared" si="273"/>
        <v>31.666666666666668</v>
      </c>
    </row>
    <row r="8767" spans="1:14" x14ac:dyDescent="0.25">
      <c r="A8767">
        <v>3</v>
      </c>
      <c r="B8767" t="s">
        <v>163</v>
      </c>
      <c r="C8767">
        <v>4</v>
      </c>
      <c r="D8767" t="s">
        <v>164</v>
      </c>
      <c r="E8767">
        <v>16</v>
      </c>
      <c r="F8767" t="s">
        <v>165</v>
      </c>
      <c r="G8767" s="9">
        <v>16</v>
      </c>
      <c r="H8767" t="s">
        <v>172</v>
      </c>
      <c r="I8767">
        <v>0</v>
      </c>
      <c r="J8767" t="s">
        <v>173</v>
      </c>
      <c r="K8767">
        <v>16</v>
      </c>
      <c r="L8767" t="s">
        <v>165</v>
      </c>
      <c r="M8767" s="18">
        <f t="shared" si="272"/>
        <v>3.3333333333333335</v>
      </c>
      <c r="N8767" s="18">
        <f t="shared" si="273"/>
        <v>16</v>
      </c>
    </row>
    <row r="8768" spans="1:14" x14ac:dyDescent="0.25">
      <c r="A8768">
        <v>6</v>
      </c>
      <c r="B8768" t="s">
        <v>163</v>
      </c>
      <c r="C8768">
        <v>8</v>
      </c>
      <c r="D8768" t="s">
        <v>164</v>
      </c>
      <c r="E8768">
        <v>16</v>
      </c>
      <c r="F8768" t="s">
        <v>165</v>
      </c>
      <c r="G8768" s="9">
        <v>28</v>
      </c>
      <c r="H8768" t="s">
        <v>172</v>
      </c>
      <c r="I8768">
        <v>0</v>
      </c>
      <c r="J8768" t="s">
        <v>173</v>
      </c>
      <c r="K8768">
        <v>16</v>
      </c>
      <c r="L8768" t="s">
        <v>165</v>
      </c>
      <c r="M8768" s="18">
        <f t="shared" si="272"/>
        <v>6.666666666666667</v>
      </c>
      <c r="N8768" s="18">
        <f t="shared" si="273"/>
        <v>28</v>
      </c>
    </row>
    <row r="8769" spans="1:14" x14ac:dyDescent="0.25">
      <c r="A8769">
        <v>1</v>
      </c>
      <c r="B8769" t="s">
        <v>163</v>
      </c>
      <c r="C8769">
        <v>10</v>
      </c>
      <c r="D8769" t="s">
        <v>164</v>
      </c>
      <c r="E8769">
        <v>16</v>
      </c>
      <c r="F8769" t="s">
        <v>165</v>
      </c>
      <c r="G8769" s="9">
        <v>3</v>
      </c>
      <c r="H8769" t="s">
        <v>172</v>
      </c>
      <c r="I8769">
        <v>10</v>
      </c>
      <c r="J8769" t="s">
        <v>173</v>
      </c>
      <c r="K8769">
        <v>2</v>
      </c>
      <c r="L8769" t="s">
        <v>165</v>
      </c>
      <c r="M8769" s="18">
        <f t="shared" si="272"/>
        <v>1.8333333333333335</v>
      </c>
      <c r="N8769" s="18">
        <f t="shared" si="273"/>
        <v>3.8333333333333335</v>
      </c>
    </row>
    <row r="8770" spans="1:14" x14ac:dyDescent="0.25">
      <c r="A8770">
        <v>0</v>
      </c>
      <c r="B8770" t="s">
        <v>163</v>
      </c>
      <c r="C8770">
        <v>1</v>
      </c>
      <c r="D8770" t="s">
        <v>164</v>
      </c>
      <c r="E8770">
        <v>16</v>
      </c>
      <c r="F8770" t="s">
        <v>165</v>
      </c>
      <c r="G8770" s="9">
        <v>2</v>
      </c>
      <c r="H8770" t="s">
        <v>172</v>
      </c>
      <c r="I8770">
        <v>11</v>
      </c>
      <c r="J8770" t="s">
        <v>173</v>
      </c>
      <c r="K8770">
        <v>14</v>
      </c>
      <c r="L8770" t="s">
        <v>165</v>
      </c>
      <c r="M8770" s="18">
        <f t="shared" si="272"/>
        <v>8.3333333333333329E-2</v>
      </c>
      <c r="N8770" s="18">
        <f t="shared" si="273"/>
        <v>2.9166666666666665</v>
      </c>
    </row>
    <row r="8771" spans="1:14" x14ac:dyDescent="0.25">
      <c r="A8771">
        <v>2</v>
      </c>
      <c r="B8771" t="s">
        <v>163</v>
      </c>
      <c r="C8771">
        <v>1</v>
      </c>
      <c r="D8771" t="s">
        <v>164</v>
      </c>
      <c r="E8771">
        <v>16</v>
      </c>
      <c r="F8771" t="s">
        <v>165</v>
      </c>
      <c r="G8771" s="9">
        <v>15</v>
      </c>
      <c r="H8771" t="s">
        <v>172</v>
      </c>
      <c r="I8771">
        <v>7</v>
      </c>
      <c r="J8771" t="s">
        <v>173</v>
      </c>
      <c r="K8771">
        <v>16</v>
      </c>
      <c r="L8771" t="s">
        <v>165</v>
      </c>
      <c r="M8771" s="18">
        <f t="shared" ref="M8771:M8834" si="274">A8771+C8771/12</f>
        <v>2.0833333333333335</v>
      </c>
      <c r="N8771" s="18">
        <f t="shared" ref="N8771:N8834" si="275">G8771+I8771/12</f>
        <v>15.583333333333334</v>
      </c>
    </row>
    <row r="8772" spans="1:14" x14ac:dyDescent="0.25">
      <c r="A8772">
        <v>1</v>
      </c>
      <c r="B8772" t="s">
        <v>163</v>
      </c>
      <c r="C8772">
        <v>8</v>
      </c>
      <c r="D8772" t="s">
        <v>164</v>
      </c>
      <c r="E8772">
        <v>2</v>
      </c>
      <c r="F8772" t="s">
        <v>165</v>
      </c>
      <c r="G8772" s="9">
        <v>1</v>
      </c>
      <c r="H8772" t="s">
        <v>172</v>
      </c>
      <c r="I8772">
        <v>8</v>
      </c>
      <c r="J8772" t="s">
        <v>173</v>
      </c>
      <c r="K8772">
        <v>2</v>
      </c>
      <c r="L8772" t="s">
        <v>165</v>
      </c>
      <c r="M8772" s="18">
        <f t="shared" si="274"/>
        <v>1.6666666666666665</v>
      </c>
      <c r="N8772" s="18">
        <f t="shared" si="275"/>
        <v>1.6666666666666665</v>
      </c>
    </row>
    <row r="8773" spans="1:14" x14ac:dyDescent="0.25">
      <c r="A8773">
        <v>1</v>
      </c>
      <c r="B8773" t="s">
        <v>163</v>
      </c>
      <c r="C8773">
        <v>0</v>
      </c>
      <c r="D8773" t="s">
        <v>164</v>
      </c>
      <c r="E8773">
        <v>8</v>
      </c>
      <c r="F8773" t="s">
        <v>165</v>
      </c>
      <c r="G8773" s="9">
        <v>1</v>
      </c>
      <c r="H8773" t="s">
        <v>172</v>
      </c>
      <c r="I8773">
        <v>0</v>
      </c>
      <c r="J8773" t="s">
        <v>173</v>
      </c>
      <c r="K8773">
        <v>8</v>
      </c>
      <c r="L8773" t="s">
        <v>165</v>
      </c>
      <c r="M8773" s="18">
        <f t="shared" si="274"/>
        <v>1</v>
      </c>
      <c r="N8773" s="18">
        <f t="shared" si="275"/>
        <v>1</v>
      </c>
    </row>
    <row r="8774" spans="1:14" x14ac:dyDescent="0.25">
      <c r="A8774">
        <v>0</v>
      </c>
      <c r="B8774" t="s">
        <v>163</v>
      </c>
      <c r="C8774">
        <v>7</v>
      </c>
      <c r="D8774" t="s">
        <v>164</v>
      </c>
      <c r="E8774">
        <v>28</v>
      </c>
      <c r="F8774" t="s">
        <v>165</v>
      </c>
      <c r="G8774" s="9">
        <v>0</v>
      </c>
      <c r="H8774" t="s">
        <v>172</v>
      </c>
      <c r="I8774">
        <v>7</v>
      </c>
      <c r="J8774" t="s">
        <v>173</v>
      </c>
      <c r="K8774">
        <v>28</v>
      </c>
      <c r="L8774" t="s">
        <v>165</v>
      </c>
      <c r="M8774" s="18">
        <f t="shared" si="274"/>
        <v>0.58333333333333337</v>
      </c>
      <c r="N8774" s="18">
        <f t="shared" si="275"/>
        <v>0.58333333333333337</v>
      </c>
    </row>
    <row r="8775" spans="1:14" x14ac:dyDescent="0.25">
      <c r="A8775">
        <v>5</v>
      </c>
      <c r="B8775" t="s">
        <v>163</v>
      </c>
      <c r="C8775">
        <v>11</v>
      </c>
      <c r="D8775" t="s">
        <v>164</v>
      </c>
      <c r="E8775">
        <v>16</v>
      </c>
      <c r="F8775" t="s">
        <v>165</v>
      </c>
      <c r="G8775" s="9">
        <v>36</v>
      </c>
      <c r="H8775" t="s">
        <v>172</v>
      </c>
      <c r="I8775">
        <v>5</v>
      </c>
      <c r="J8775" t="s">
        <v>173</v>
      </c>
      <c r="K8775">
        <v>0</v>
      </c>
      <c r="L8775" t="s">
        <v>165</v>
      </c>
      <c r="M8775" s="18">
        <f t="shared" si="274"/>
        <v>5.916666666666667</v>
      </c>
      <c r="N8775" s="18">
        <f t="shared" si="275"/>
        <v>36.416666666666664</v>
      </c>
    </row>
    <row r="8776" spans="1:14" x14ac:dyDescent="0.25">
      <c r="A8776">
        <v>7</v>
      </c>
      <c r="B8776" t="s">
        <v>163</v>
      </c>
      <c r="C8776">
        <v>5</v>
      </c>
      <c r="D8776" t="s">
        <v>164</v>
      </c>
      <c r="E8776">
        <v>16</v>
      </c>
      <c r="F8776" t="s">
        <v>165</v>
      </c>
      <c r="G8776" s="9">
        <v>38</v>
      </c>
      <c r="H8776" t="s">
        <v>172</v>
      </c>
      <c r="I8776">
        <v>3</v>
      </c>
      <c r="J8776" t="s">
        <v>173</v>
      </c>
      <c r="K8776">
        <v>16</v>
      </c>
      <c r="L8776" t="s">
        <v>165</v>
      </c>
      <c r="M8776" s="18">
        <f t="shared" si="274"/>
        <v>7.416666666666667</v>
      </c>
      <c r="N8776" s="18">
        <f t="shared" si="275"/>
        <v>38.25</v>
      </c>
    </row>
    <row r="8777" spans="1:14" x14ac:dyDescent="0.25">
      <c r="A8777">
        <v>1</v>
      </c>
      <c r="B8777" t="s">
        <v>163</v>
      </c>
      <c r="C8777">
        <v>10</v>
      </c>
      <c r="D8777" t="s">
        <v>164</v>
      </c>
      <c r="E8777">
        <v>16</v>
      </c>
      <c r="F8777" t="s">
        <v>165</v>
      </c>
      <c r="G8777" s="9">
        <v>18</v>
      </c>
      <c r="H8777" t="s">
        <v>172</v>
      </c>
      <c r="I8777">
        <v>0</v>
      </c>
      <c r="J8777" t="s">
        <v>173</v>
      </c>
      <c r="K8777">
        <v>14</v>
      </c>
      <c r="L8777" t="s">
        <v>165</v>
      </c>
      <c r="M8777" s="18">
        <f t="shared" si="274"/>
        <v>1.8333333333333335</v>
      </c>
      <c r="N8777" s="18">
        <f t="shared" si="275"/>
        <v>18</v>
      </c>
    </row>
    <row r="8778" spans="1:14" x14ac:dyDescent="0.25">
      <c r="A8778">
        <v>0</v>
      </c>
      <c r="B8778" t="s">
        <v>163</v>
      </c>
      <c r="C8778">
        <v>1</v>
      </c>
      <c r="D8778" t="s">
        <v>164</v>
      </c>
      <c r="E8778">
        <v>16</v>
      </c>
      <c r="F8778" t="s">
        <v>165</v>
      </c>
      <c r="G8778" s="9">
        <v>4</v>
      </c>
      <c r="H8778" t="s">
        <v>172</v>
      </c>
      <c r="I8778">
        <v>0</v>
      </c>
      <c r="J8778" t="s">
        <v>173</v>
      </c>
      <c r="K8778">
        <v>11</v>
      </c>
      <c r="L8778" t="s">
        <v>165</v>
      </c>
      <c r="M8778" s="18">
        <f t="shared" si="274"/>
        <v>8.3333333333333329E-2</v>
      </c>
      <c r="N8778" s="18">
        <f t="shared" si="275"/>
        <v>4</v>
      </c>
    </row>
    <row r="8779" spans="1:14" x14ac:dyDescent="0.25">
      <c r="A8779">
        <v>2</v>
      </c>
      <c r="B8779" t="s">
        <v>163</v>
      </c>
      <c r="C8779">
        <v>0</v>
      </c>
      <c r="D8779" t="s">
        <v>164</v>
      </c>
      <c r="E8779">
        <v>13</v>
      </c>
      <c r="F8779" t="s">
        <v>165</v>
      </c>
      <c r="G8779" s="9">
        <v>2</v>
      </c>
      <c r="H8779" t="s">
        <v>172</v>
      </c>
      <c r="I8779">
        <v>0</v>
      </c>
      <c r="J8779" t="s">
        <v>173</v>
      </c>
      <c r="K8779">
        <v>13</v>
      </c>
      <c r="L8779" t="s">
        <v>165</v>
      </c>
      <c r="M8779" s="18">
        <f t="shared" si="274"/>
        <v>2</v>
      </c>
      <c r="N8779" s="18">
        <f t="shared" si="275"/>
        <v>2</v>
      </c>
    </row>
    <row r="8780" spans="1:14" x14ac:dyDescent="0.25">
      <c r="A8780">
        <v>0</v>
      </c>
      <c r="B8780" t="s">
        <v>163</v>
      </c>
      <c r="C8780">
        <v>3</v>
      </c>
      <c r="D8780" t="s">
        <v>164</v>
      </c>
      <c r="E8780">
        <v>1</v>
      </c>
      <c r="F8780" t="s">
        <v>165</v>
      </c>
      <c r="G8780" s="9">
        <v>0</v>
      </c>
      <c r="H8780" t="s">
        <v>172</v>
      </c>
      <c r="I8780">
        <v>11</v>
      </c>
      <c r="J8780" t="s">
        <v>173</v>
      </c>
      <c r="K8780">
        <v>25</v>
      </c>
      <c r="L8780" t="s">
        <v>165</v>
      </c>
      <c r="M8780" s="18">
        <f t="shared" si="274"/>
        <v>0.25</v>
      </c>
      <c r="N8780" s="18">
        <f t="shared" si="275"/>
        <v>0.91666666666666663</v>
      </c>
    </row>
    <row r="8781" spans="1:14" x14ac:dyDescent="0.25">
      <c r="A8781">
        <v>5</v>
      </c>
      <c r="B8781" t="s">
        <v>163</v>
      </c>
      <c r="C8781">
        <v>11</v>
      </c>
      <c r="D8781" t="s">
        <v>164</v>
      </c>
      <c r="E8781">
        <v>16</v>
      </c>
      <c r="F8781" t="s">
        <v>165</v>
      </c>
      <c r="G8781" s="9">
        <v>9</v>
      </c>
      <c r="H8781" t="s">
        <v>172</v>
      </c>
      <c r="I8781">
        <v>8</v>
      </c>
      <c r="J8781" t="s">
        <v>173</v>
      </c>
      <c r="K8781">
        <v>13</v>
      </c>
      <c r="L8781" t="s">
        <v>165</v>
      </c>
      <c r="M8781" s="18">
        <f t="shared" si="274"/>
        <v>5.916666666666667</v>
      </c>
      <c r="N8781" s="18">
        <f t="shared" si="275"/>
        <v>9.6666666666666661</v>
      </c>
    </row>
    <row r="8782" spans="1:14" x14ac:dyDescent="0.25">
      <c r="A8782">
        <v>1</v>
      </c>
      <c r="B8782" t="s">
        <v>163</v>
      </c>
      <c r="C8782">
        <v>4</v>
      </c>
      <c r="D8782" t="s">
        <v>164</v>
      </c>
      <c r="E8782">
        <v>10</v>
      </c>
      <c r="F8782" t="s">
        <v>165</v>
      </c>
      <c r="G8782" s="9">
        <v>1</v>
      </c>
      <c r="H8782" t="s">
        <v>172</v>
      </c>
      <c r="I8782">
        <v>4</v>
      </c>
      <c r="J8782" t="s">
        <v>173</v>
      </c>
      <c r="K8782">
        <v>10</v>
      </c>
      <c r="L8782" t="s">
        <v>165</v>
      </c>
      <c r="M8782" s="18">
        <f t="shared" si="274"/>
        <v>1.3333333333333333</v>
      </c>
      <c r="N8782" s="18">
        <f t="shared" si="275"/>
        <v>1.3333333333333333</v>
      </c>
    </row>
    <row r="8783" spans="1:14" x14ac:dyDescent="0.25">
      <c r="A8783">
        <v>0</v>
      </c>
      <c r="B8783" t="s">
        <v>163</v>
      </c>
      <c r="C8783">
        <v>8</v>
      </c>
      <c r="D8783" t="s">
        <v>164</v>
      </c>
      <c r="E8783">
        <v>11</v>
      </c>
      <c r="F8783" t="s">
        <v>165</v>
      </c>
      <c r="G8783" s="9">
        <v>0</v>
      </c>
      <c r="H8783" t="s">
        <v>172</v>
      </c>
      <c r="I8783">
        <v>8</v>
      </c>
      <c r="J8783" t="s">
        <v>173</v>
      </c>
      <c r="K8783">
        <v>11</v>
      </c>
      <c r="L8783" t="s">
        <v>165</v>
      </c>
      <c r="M8783" s="18">
        <f t="shared" si="274"/>
        <v>0.66666666666666663</v>
      </c>
      <c r="N8783" s="18">
        <f t="shared" si="275"/>
        <v>0.66666666666666663</v>
      </c>
    </row>
    <row r="8784" spans="1:14" x14ac:dyDescent="0.25">
      <c r="A8784">
        <v>2</v>
      </c>
      <c r="B8784" t="s">
        <v>163</v>
      </c>
      <c r="C8784">
        <v>0</v>
      </c>
      <c r="D8784" t="s">
        <v>164</v>
      </c>
      <c r="E8784">
        <v>13</v>
      </c>
      <c r="F8784" t="s">
        <v>165</v>
      </c>
      <c r="G8784" s="9">
        <v>2</v>
      </c>
      <c r="H8784" t="s">
        <v>172</v>
      </c>
      <c r="I8784">
        <v>0</v>
      </c>
      <c r="J8784" t="s">
        <v>173</v>
      </c>
      <c r="K8784">
        <v>13</v>
      </c>
      <c r="L8784" t="s">
        <v>165</v>
      </c>
      <c r="M8784" s="18">
        <f t="shared" si="274"/>
        <v>2</v>
      </c>
      <c r="N8784" s="18">
        <f t="shared" si="275"/>
        <v>2</v>
      </c>
    </row>
    <row r="8785" spans="1:14" x14ac:dyDescent="0.25">
      <c r="A8785">
        <v>1</v>
      </c>
      <c r="B8785" t="s">
        <v>163</v>
      </c>
      <c r="C8785">
        <v>7</v>
      </c>
      <c r="D8785" t="s">
        <v>164</v>
      </c>
      <c r="E8785">
        <v>16</v>
      </c>
      <c r="F8785" t="s">
        <v>165</v>
      </c>
      <c r="G8785" s="9">
        <v>24</v>
      </c>
      <c r="H8785" t="s">
        <v>172</v>
      </c>
      <c r="I8785">
        <v>9</v>
      </c>
      <c r="J8785" t="s">
        <v>173</v>
      </c>
      <c r="K8785">
        <v>13</v>
      </c>
      <c r="L8785" t="s">
        <v>165</v>
      </c>
      <c r="M8785" s="18">
        <f t="shared" si="274"/>
        <v>1.5833333333333335</v>
      </c>
      <c r="N8785" s="18">
        <f t="shared" si="275"/>
        <v>24.75</v>
      </c>
    </row>
    <row r="8786" spans="1:14" x14ac:dyDescent="0.25">
      <c r="A8786">
        <v>1</v>
      </c>
      <c r="B8786" t="s">
        <v>163</v>
      </c>
      <c r="C8786">
        <v>6</v>
      </c>
      <c r="D8786" t="s">
        <v>164</v>
      </c>
      <c r="E8786">
        <v>16</v>
      </c>
      <c r="F8786" t="s">
        <v>165</v>
      </c>
      <c r="G8786" s="9">
        <v>7</v>
      </c>
      <c r="H8786" t="s">
        <v>172</v>
      </c>
      <c r="I8786">
        <v>8</v>
      </c>
      <c r="J8786" t="s">
        <v>173</v>
      </c>
      <c r="K8786">
        <v>15</v>
      </c>
      <c r="L8786" t="s">
        <v>165</v>
      </c>
      <c r="M8786" s="18">
        <f t="shared" si="274"/>
        <v>1.5</v>
      </c>
      <c r="N8786" s="18">
        <f t="shared" si="275"/>
        <v>7.666666666666667</v>
      </c>
    </row>
    <row r="8787" spans="1:14" x14ac:dyDescent="0.25">
      <c r="A8787">
        <v>3</v>
      </c>
      <c r="B8787" t="s">
        <v>163</v>
      </c>
      <c r="C8787">
        <v>0</v>
      </c>
      <c r="D8787" t="s">
        <v>164</v>
      </c>
      <c r="E8787">
        <v>5</v>
      </c>
      <c r="F8787" t="s">
        <v>165</v>
      </c>
      <c r="G8787" s="9">
        <v>3</v>
      </c>
      <c r="H8787" t="s">
        <v>172</v>
      </c>
      <c r="I8787">
        <v>0</v>
      </c>
      <c r="J8787" t="s">
        <v>173</v>
      </c>
      <c r="K8787">
        <v>5</v>
      </c>
      <c r="L8787" t="s">
        <v>165</v>
      </c>
      <c r="M8787" s="18">
        <f t="shared" si="274"/>
        <v>3</v>
      </c>
      <c r="N8787" s="18">
        <f t="shared" si="275"/>
        <v>3</v>
      </c>
    </row>
    <row r="8788" spans="1:14" x14ac:dyDescent="0.25">
      <c r="A8788">
        <v>1</v>
      </c>
      <c r="B8788" t="s">
        <v>163</v>
      </c>
      <c r="C8788">
        <v>6</v>
      </c>
      <c r="D8788" t="s">
        <v>164</v>
      </c>
      <c r="E8788">
        <v>29</v>
      </c>
      <c r="F8788" t="s">
        <v>165</v>
      </c>
      <c r="G8788" s="9">
        <v>1</v>
      </c>
      <c r="H8788" t="s">
        <v>172</v>
      </c>
      <c r="I8788">
        <v>6</v>
      </c>
      <c r="J8788" t="s">
        <v>173</v>
      </c>
      <c r="K8788">
        <v>29</v>
      </c>
      <c r="L8788" t="s">
        <v>165</v>
      </c>
      <c r="M8788" s="18">
        <f t="shared" si="274"/>
        <v>1.5</v>
      </c>
      <c r="N8788" s="18">
        <f t="shared" si="275"/>
        <v>1.5</v>
      </c>
    </row>
    <row r="8789" spans="1:14" x14ac:dyDescent="0.25">
      <c r="A8789">
        <v>0</v>
      </c>
      <c r="B8789" t="s">
        <v>163</v>
      </c>
      <c r="C8789">
        <v>0</v>
      </c>
      <c r="D8789" t="s">
        <v>164</v>
      </c>
      <c r="E8789">
        <v>16</v>
      </c>
      <c r="F8789" t="s">
        <v>165</v>
      </c>
      <c r="G8789" s="9">
        <v>0</v>
      </c>
      <c r="H8789" t="s">
        <v>172</v>
      </c>
      <c r="I8789">
        <v>0</v>
      </c>
      <c r="J8789" t="s">
        <v>173</v>
      </c>
      <c r="K8789">
        <v>16</v>
      </c>
      <c r="L8789" t="s">
        <v>165</v>
      </c>
      <c r="M8789" s="18">
        <f t="shared" si="274"/>
        <v>0</v>
      </c>
      <c r="N8789" s="18">
        <f t="shared" si="275"/>
        <v>0</v>
      </c>
    </row>
    <row r="8790" spans="1:14" x14ac:dyDescent="0.25">
      <c r="A8790">
        <v>1</v>
      </c>
      <c r="B8790" t="s">
        <v>163</v>
      </c>
      <c r="C8790">
        <v>6</v>
      </c>
      <c r="D8790" t="s">
        <v>164</v>
      </c>
      <c r="E8790">
        <v>16</v>
      </c>
      <c r="F8790" t="s">
        <v>165</v>
      </c>
      <c r="G8790" s="9">
        <v>9</v>
      </c>
      <c r="H8790" t="s">
        <v>172</v>
      </c>
      <c r="I8790">
        <v>3</v>
      </c>
      <c r="J8790" t="s">
        <v>173</v>
      </c>
      <c r="K8790">
        <v>11</v>
      </c>
      <c r="L8790" t="s">
        <v>165</v>
      </c>
      <c r="M8790" s="18">
        <f t="shared" si="274"/>
        <v>1.5</v>
      </c>
      <c r="N8790" s="18">
        <f t="shared" si="275"/>
        <v>9.25</v>
      </c>
    </row>
    <row r="8791" spans="1:14" x14ac:dyDescent="0.25">
      <c r="A8791">
        <v>7</v>
      </c>
      <c r="B8791" t="s">
        <v>163</v>
      </c>
      <c r="C8791">
        <v>0</v>
      </c>
      <c r="D8791" t="s">
        <v>164</v>
      </c>
      <c r="E8791">
        <v>13</v>
      </c>
      <c r="F8791" t="s">
        <v>165</v>
      </c>
      <c r="G8791" s="9">
        <v>26</v>
      </c>
      <c r="H8791" t="s">
        <v>172</v>
      </c>
      <c r="I8791">
        <v>10</v>
      </c>
      <c r="J8791" t="s">
        <v>173</v>
      </c>
      <c r="K8791">
        <v>16</v>
      </c>
      <c r="L8791" t="s">
        <v>165</v>
      </c>
      <c r="M8791" s="18">
        <f t="shared" si="274"/>
        <v>7</v>
      </c>
      <c r="N8791" s="18">
        <f t="shared" si="275"/>
        <v>26.833333333333332</v>
      </c>
    </row>
    <row r="8792" spans="1:14" x14ac:dyDescent="0.25">
      <c r="A8792">
        <v>3</v>
      </c>
      <c r="B8792" t="s">
        <v>163</v>
      </c>
      <c r="C8792">
        <v>4</v>
      </c>
      <c r="D8792" t="s">
        <v>164</v>
      </c>
      <c r="E8792">
        <v>16</v>
      </c>
      <c r="F8792" t="s">
        <v>165</v>
      </c>
      <c r="G8792" s="9">
        <v>9</v>
      </c>
      <c r="H8792" t="s">
        <v>172</v>
      </c>
      <c r="I8792">
        <v>10</v>
      </c>
      <c r="J8792" t="s">
        <v>173</v>
      </c>
      <c r="K8792">
        <v>16</v>
      </c>
      <c r="L8792" t="s">
        <v>165</v>
      </c>
      <c r="M8792" s="18">
        <f t="shared" si="274"/>
        <v>3.3333333333333335</v>
      </c>
      <c r="N8792" s="18">
        <f t="shared" si="275"/>
        <v>9.8333333333333339</v>
      </c>
    </row>
    <row r="8793" spans="1:14" x14ac:dyDescent="0.25">
      <c r="A8793">
        <v>3</v>
      </c>
      <c r="B8793" t="s">
        <v>163</v>
      </c>
      <c r="C8793">
        <v>4</v>
      </c>
      <c r="D8793" t="s">
        <v>164</v>
      </c>
      <c r="E8793">
        <v>16</v>
      </c>
      <c r="F8793" t="s">
        <v>165</v>
      </c>
      <c r="G8793" s="9">
        <v>5</v>
      </c>
      <c r="H8793" t="s">
        <v>172</v>
      </c>
      <c r="I8793">
        <v>0</v>
      </c>
      <c r="J8793" t="s">
        <v>173</v>
      </c>
      <c r="K8793">
        <v>16</v>
      </c>
      <c r="L8793" t="s">
        <v>165</v>
      </c>
      <c r="M8793" s="18">
        <f t="shared" si="274"/>
        <v>3.3333333333333335</v>
      </c>
      <c r="N8793" s="18">
        <f t="shared" si="275"/>
        <v>5</v>
      </c>
    </row>
    <row r="8794" spans="1:14" x14ac:dyDescent="0.25">
      <c r="A8794">
        <v>0</v>
      </c>
      <c r="B8794" t="s">
        <v>163</v>
      </c>
      <c r="C8794">
        <v>2</v>
      </c>
      <c r="D8794" t="s">
        <v>164</v>
      </c>
      <c r="E8794">
        <v>16</v>
      </c>
      <c r="F8794" t="s">
        <v>165</v>
      </c>
      <c r="G8794" s="9">
        <v>4</v>
      </c>
      <c r="H8794" t="s">
        <v>172</v>
      </c>
      <c r="I8794">
        <v>6</v>
      </c>
      <c r="J8794" t="s">
        <v>173</v>
      </c>
      <c r="K8794">
        <v>9</v>
      </c>
      <c r="L8794" t="s">
        <v>165</v>
      </c>
      <c r="M8794" s="18">
        <f t="shared" si="274"/>
        <v>0.16666666666666666</v>
      </c>
      <c r="N8794" s="18">
        <f t="shared" si="275"/>
        <v>4.5</v>
      </c>
    </row>
    <row r="8795" spans="1:14" x14ac:dyDescent="0.25">
      <c r="A8795">
        <v>2</v>
      </c>
      <c r="B8795" t="s">
        <v>163</v>
      </c>
      <c r="C8795">
        <v>0</v>
      </c>
      <c r="D8795" t="s">
        <v>164</v>
      </c>
      <c r="E8795">
        <v>16</v>
      </c>
      <c r="F8795" t="s">
        <v>165</v>
      </c>
      <c r="G8795" s="9">
        <v>4</v>
      </c>
      <c r="H8795" t="s">
        <v>172</v>
      </c>
      <c r="I8795">
        <v>0</v>
      </c>
      <c r="J8795" t="s">
        <v>173</v>
      </c>
      <c r="K8795">
        <v>11</v>
      </c>
      <c r="L8795" t="s">
        <v>165</v>
      </c>
      <c r="M8795" s="18">
        <f t="shared" si="274"/>
        <v>2</v>
      </c>
      <c r="N8795" s="18">
        <f t="shared" si="275"/>
        <v>4</v>
      </c>
    </row>
    <row r="8796" spans="1:14" x14ac:dyDescent="0.25">
      <c r="A8796">
        <v>0</v>
      </c>
      <c r="B8796" t="s">
        <v>163</v>
      </c>
      <c r="C8796">
        <v>8</v>
      </c>
      <c r="D8796" t="s">
        <v>164</v>
      </c>
      <c r="E8796">
        <v>16</v>
      </c>
      <c r="F8796" t="s">
        <v>165</v>
      </c>
      <c r="G8796" s="9">
        <v>3</v>
      </c>
      <c r="H8796" t="s">
        <v>172</v>
      </c>
      <c r="I8796">
        <v>10</v>
      </c>
      <c r="J8796" t="s">
        <v>173</v>
      </c>
      <c r="K8796">
        <v>23</v>
      </c>
      <c r="L8796" t="s">
        <v>165</v>
      </c>
      <c r="M8796" s="18">
        <f t="shared" si="274"/>
        <v>0.66666666666666663</v>
      </c>
      <c r="N8796" s="18">
        <f t="shared" si="275"/>
        <v>3.8333333333333335</v>
      </c>
    </row>
    <row r="8797" spans="1:14" x14ac:dyDescent="0.25">
      <c r="A8797">
        <v>1</v>
      </c>
      <c r="B8797" t="s">
        <v>163</v>
      </c>
      <c r="C8797">
        <v>9</v>
      </c>
      <c r="D8797" t="s">
        <v>164</v>
      </c>
      <c r="E8797">
        <v>28</v>
      </c>
      <c r="F8797" t="s">
        <v>165</v>
      </c>
      <c r="G8797" s="9">
        <v>1</v>
      </c>
      <c r="H8797" t="s">
        <v>172</v>
      </c>
      <c r="I8797">
        <v>9</v>
      </c>
      <c r="J8797" t="s">
        <v>173</v>
      </c>
      <c r="K8797">
        <v>28</v>
      </c>
      <c r="L8797" t="s">
        <v>165</v>
      </c>
      <c r="M8797" s="18">
        <f t="shared" si="274"/>
        <v>1.75</v>
      </c>
      <c r="N8797" s="18">
        <f t="shared" si="275"/>
        <v>1.75</v>
      </c>
    </row>
    <row r="8798" spans="1:14" x14ac:dyDescent="0.25">
      <c r="A8798">
        <v>1</v>
      </c>
      <c r="B8798" t="s">
        <v>163</v>
      </c>
      <c r="C8798">
        <v>0</v>
      </c>
      <c r="D8798" t="s">
        <v>164</v>
      </c>
      <c r="E8798">
        <v>15</v>
      </c>
      <c r="F8798" t="s">
        <v>165</v>
      </c>
      <c r="G8798" s="9">
        <v>1</v>
      </c>
      <c r="H8798" t="s">
        <v>172</v>
      </c>
      <c r="I8798">
        <v>0</v>
      </c>
      <c r="J8798" t="s">
        <v>173</v>
      </c>
      <c r="K8798">
        <v>15</v>
      </c>
      <c r="L8798" t="s">
        <v>165</v>
      </c>
      <c r="M8798" s="18">
        <f t="shared" si="274"/>
        <v>1</v>
      </c>
      <c r="N8798" s="18">
        <f t="shared" si="275"/>
        <v>1</v>
      </c>
    </row>
    <row r="8799" spans="1:14" x14ac:dyDescent="0.25">
      <c r="A8799">
        <v>5</v>
      </c>
      <c r="B8799" t="s">
        <v>163</v>
      </c>
      <c r="C8799">
        <v>10</v>
      </c>
      <c r="D8799" t="s">
        <v>164</v>
      </c>
      <c r="E8799">
        <v>18</v>
      </c>
      <c r="F8799" t="s">
        <v>165</v>
      </c>
      <c r="G8799" s="9">
        <v>28</v>
      </c>
      <c r="H8799" t="s">
        <v>172</v>
      </c>
      <c r="I8799">
        <v>2</v>
      </c>
      <c r="J8799" t="s">
        <v>173</v>
      </c>
      <c r="K8799">
        <v>15</v>
      </c>
      <c r="L8799" t="s">
        <v>165</v>
      </c>
      <c r="M8799" s="18">
        <f t="shared" si="274"/>
        <v>5.833333333333333</v>
      </c>
      <c r="N8799" s="18">
        <f t="shared" si="275"/>
        <v>28.166666666666668</v>
      </c>
    </row>
    <row r="8800" spans="1:14" x14ac:dyDescent="0.25">
      <c r="A8800">
        <v>4</v>
      </c>
      <c r="B8800" t="s">
        <v>163</v>
      </c>
      <c r="C8800">
        <v>6</v>
      </c>
      <c r="D8800" t="s">
        <v>164</v>
      </c>
      <c r="E8800">
        <v>16</v>
      </c>
      <c r="F8800" t="s">
        <v>165</v>
      </c>
      <c r="G8800" s="9">
        <v>22</v>
      </c>
      <c r="H8800" t="s">
        <v>172</v>
      </c>
      <c r="I8800">
        <v>10</v>
      </c>
      <c r="J8800" t="s">
        <v>173</v>
      </c>
      <c r="K8800">
        <v>16</v>
      </c>
      <c r="L8800" t="s">
        <v>165</v>
      </c>
      <c r="M8800" s="18">
        <f t="shared" si="274"/>
        <v>4.5</v>
      </c>
      <c r="N8800" s="18">
        <f t="shared" si="275"/>
        <v>22.833333333333332</v>
      </c>
    </row>
    <row r="8801" spans="1:14" x14ac:dyDescent="0.25">
      <c r="A8801">
        <v>4</v>
      </c>
      <c r="B8801" t="s">
        <v>163</v>
      </c>
      <c r="C8801">
        <v>7</v>
      </c>
      <c r="D8801" t="s">
        <v>164</v>
      </c>
      <c r="E8801">
        <v>16</v>
      </c>
      <c r="F8801" t="s">
        <v>165</v>
      </c>
      <c r="G8801" s="9">
        <v>7</v>
      </c>
      <c r="H8801" t="s">
        <v>172</v>
      </c>
      <c r="I8801">
        <v>7</v>
      </c>
      <c r="J8801" t="s">
        <v>173</v>
      </c>
      <c r="K8801">
        <v>16</v>
      </c>
      <c r="L8801" t="s">
        <v>165</v>
      </c>
      <c r="M8801" s="18">
        <f t="shared" si="274"/>
        <v>4.583333333333333</v>
      </c>
      <c r="N8801" s="18">
        <f t="shared" si="275"/>
        <v>7.583333333333333</v>
      </c>
    </row>
    <row r="8802" spans="1:14" x14ac:dyDescent="0.25">
      <c r="A8802">
        <v>2</v>
      </c>
      <c r="B8802" t="s">
        <v>163</v>
      </c>
      <c r="C8802">
        <v>9</v>
      </c>
      <c r="D8802" t="s">
        <v>164</v>
      </c>
      <c r="E8802">
        <v>5</v>
      </c>
      <c r="F8802" t="s">
        <v>165</v>
      </c>
      <c r="G8802" s="9">
        <v>2</v>
      </c>
      <c r="H8802" t="s">
        <v>172</v>
      </c>
      <c r="I8802">
        <v>9</v>
      </c>
      <c r="J8802" t="s">
        <v>173</v>
      </c>
      <c r="K8802">
        <v>5</v>
      </c>
      <c r="L8802" t="s">
        <v>165</v>
      </c>
      <c r="M8802" s="18">
        <f t="shared" si="274"/>
        <v>2.75</v>
      </c>
      <c r="N8802" s="18">
        <f t="shared" si="275"/>
        <v>2.75</v>
      </c>
    </row>
    <row r="8803" spans="1:14" x14ac:dyDescent="0.25">
      <c r="A8803">
        <v>1</v>
      </c>
      <c r="B8803" t="s">
        <v>163</v>
      </c>
      <c r="C8803">
        <v>7</v>
      </c>
      <c r="D8803" t="s">
        <v>164</v>
      </c>
      <c r="E8803">
        <v>5</v>
      </c>
      <c r="F8803" t="s">
        <v>165</v>
      </c>
      <c r="G8803" s="9">
        <v>1</v>
      </c>
      <c r="H8803" t="s">
        <v>172</v>
      </c>
      <c r="I8803">
        <v>7</v>
      </c>
      <c r="J8803" t="s">
        <v>173</v>
      </c>
      <c r="K8803">
        <v>5</v>
      </c>
      <c r="L8803" t="s">
        <v>165</v>
      </c>
      <c r="M8803" s="18">
        <f t="shared" si="274"/>
        <v>1.5833333333333335</v>
      </c>
      <c r="N8803" s="18">
        <f t="shared" si="275"/>
        <v>1.5833333333333335</v>
      </c>
    </row>
    <row r="8804" spans="1:14" x14ac:dyDescent="0.25">
      <c r="A8804">
        <v>5</v>
      </c>
      <c r="B8804" t="s">
        <v>163</v>
      </c>
      <c r="C8804">
        <v>10</v>
      </c>
      <c r="D8804" t="s">
        <v>164</v>
      </c>
      <c r="E8804">
        <v>18</v>
      </c>
      <c r="F8804" t="s">
        <v>165</v>
      </c>
      <c r="G8804" s="9">
        <v>16</v>
      </c>
      <c r="H8804" t="s">
        <v>172</v>
      </c>
      <c r="I8804">
        <v>11</v>
      </c>
      <c r="J8804" t="s">
        <v>173</v>
      </c>
      <c r="K8804">
        <v>19</v>
      </c>
      <c r="L8804" t="s">
        <v>165</v>
      </c>
      <c r="M8804" s="18">
        <f t="shared" si="274"/>
        <v>5.833333333333333</v>
      </c>
      <c r="N8804" s="18">
        <f t="shared" si="275"/>
        <v>16.916666666666668</v>
      </c>
    </row>
    <row r="8805" spans="1:14" x14ac:dyDescent="0.25">
      <c r="A8805">
        <v>3</v>
      </c>
      <c r="B8805" t="s">
        <v>163</v>
      </c>
      <c r="C8805">
        <v>9</v>
      </c>
      <c r="D8805" t="s">
        <v>164</v>
      </c>
      <c r="E8805">
        <v>16</v>
      </c>
      <c r="F8805" t="s">
        <v>165</v>
      </c>
      <c r="G8805" s="9">
        <v>8</v>
      </c>
      <c r="H8805" t="s">
        <v>172</v>
      </c>
      <c r="I8805">
        <v>0</v>
      </c>
      <c r="J8805" t="s">
        <v>173</v>
      </c>
      <c r="K8805">
        <v>27</v>
      </c>
      <c r="L8805" t="s">
        <v>165</v>
      </c>
      <c r="M8805" s="18">
        <f t="shared" si="274"/>
        <v>3.75</v>
      </c>
      <c r="N8805" s="18">
        <f t="shared" si="275"/>
        <v>8</v>
      </c>
    </row>
    <row r="8806" spans="1:14" x14ac:dyDescent="0.25">
      <c r="A8806">
        <v>1</v>
      </c>
      <c r="B8806" t="s">
        <v>163</v>
      </c>
      <c r="C8806">
        <v>6</v>
      </c>
      <c r="D8806" t="s">
        <v>164</v>
      </c>
      <c r="E8806">
        <v>16</v>
      </c>
      <c r="F8806" t="s">
        <v>165</v>
      </c>
      <c r="G8806" s="9">
        <v>3</v>
      </c>
      <c r="H8806" t="s">
        <v>172</v>
      </c>
      <c r="I8806">
        <v>4</v>
      </c>
      <c r="J8806" t="s">
        <v>173</v>
      </c>
      <c r="K8806">
        <v>16</v>
      </c>
      <c r="L8806" t="s">
        <v>165</v>
      </c>
      <c r="M8806" s="18">
        <f t="shared" si="274"/>
        <v>1.5</v>
      </c>
      <c r="N8806" s="18">
        <f t="shared" si="275"/>
        <v>3.3333333333333335</v>
      </c>
    </row>
    <row r="8807" spans="1:14" x14ac:dyDescent="0.25">
      <c r="A8807">
        <v>0</v>
      </c>
      <c r="B8807" t="s">
        <v>163</v>
      </c>
      <c r="C8807">
        <v>6</v>
      </c>
      <c r="D8807" t="s">
        <v>164</v>
      </c>
      <c r="E8807">
        <v>14</v>
      </c>
      <c r="F8807" t="s">
        <v>165</v>
      </c>
      <c r="G8807" s="9">
        <v>0</v>
      </c>
      <c r="H8807" t="s">
        <v>172</v>
      </c>
      <c r="I8807">
        <v>6</v>
      </c>
      <c r="J8807" t="s">
        <v>173</v>
      </c>
      <c r="K8807">
        <v>14</v>
      </c>
      <c r="L8807" t="s">
        <v>165</v>
      </c>
      <c r="M8807" s="18">
        <f t="shared" si="274"/>
        <v>0.5</v>
      </c>
      <c r="N8807" s="18">
        <f t="shared" si="275"/>
        <v>0.5</v>
      </c>
    </row>
    <row r="8808" spans="1:14" x14ac:dyDescent="0.25">
      <c r="A8808">
        <v>0</v>
      </c>
      <c r="B8808" t="s">
        <v>163</v>
      </c>
      <c r="C8808">
        <v>1</v>
      </c>
      <c r="D8808" t="s">
        <v>164</v>
      </c>
      <c r="E8808">
        <v>27</v>
      </c>
      <c r="F8808" t="s">
        <v>165</v>
      </c>
      <c r="G8808" s="9">
        <v>0</v>
      </c>
      <c r="H8808" t="s">
        <v>172</v>
      </c>
      <c r="I8808">
        <v>1</v>
      </c>
      <c r="J8808" t="s">
        <v>173</v>
      </c>
      <c r="K8808">
        <v>27</v>
      </c>
      <c r="L8808" t="s">
        <v>165</v>
      </c>
      <c r="M8808" s="18">
        <f t="shared" si="274"/>
        <v>8.3333333333333329E-2</v>
      </c>
      <c r="N8808" s="18">
        <f t="shared" si="275"/>
        <v>8.3333333333333329E-2</v>
      </c>
    </row>
    <row r="8809" spans="1:14" x14ac:dyDescent="0.25">
      <c r="A8809">
        <v>7</v>
      </c>
      <c r="B8809" t="s">
        <v>163</v>
      </c>
      <c r="C8809">
        <v>5</v>
      </c>
      <c r="D8809" t="s">
        <v>164</v>
      </c>
      <c r="E8809">
        <v>16</v>
      </c>
      <c r="F8809" t="s">
        <v>165</v>
      </c>
      <c r="G8809" s="9">
        <v>37</v>
      </c>
      <c r="H8809" t="s">
        <v>172</v>
      </c>
      <c r="I8809">
        <v>10</v>
      </c>
      <c r="J8809" t="s">
        <v>173</v>
      </c>
      <c r="K8809">
        <v>11</v>
      </c>
      <c r="L8809" t="s">
        <v>165</v>
      </c>
      <c r="M8809" s="18">
        <f t="shared" si="274"/>
        <v>7.416666666666667</v>
      </c>
      <c r="N8809" s="18">
        <f t="shared" si="275"/>
        <v>37.833333333333336</v>
      </c>
    </row>
    <row r="8810" spans="1:14" x14ac:dyDescent="0.25">
      <c r="A8810">
        <v>1</v>
      </c>
      <c r="B8810" t="s">
        <v>163</v>
      </c>
      <c r="C8810">
        <v>3</v>
      </c>
      <c r="D8810" t="s">
        <v>164</v>
      </c>
      <c r="E8810">
        <v>16</v>
      </c>
      <c r="F8810" t="s">
        <v>165</v>
      </c>
      <c r="G8810" s="9">
        <v>29</v>
      </c>
      <c r="H8810" t="s">
        <v>172</v>
      </c>
      <c r="I8810">
        <v>10</v>
      </c>
      <c r="J8810" t="s">
        <v>173</v>
      </c>
      <c r="K8810">
        <v>26</v>
      </c>
      <c r="L8810" t="s">
        <v>165</v>
      </c>
      <c r="M8810" s="18">
        <f t="shared" si="274"/>
        <v>1.25</v>
      </c>
      <c r="N8810" s="18">
        <f t="shared" si="275"/>
        <v>29.833333333333332</v>
      </c>
    </row>
    <row r="8811" spans="1:14" x14ac:dyDescent="0.25">
      <c r="A8811">
        <v>1</v>
      </c>
      <c r="B8811" t="s">
        <v>163</v>
      </c>
      <c r="C8811">
        <v>6</v>
      </c>
      <c r="D8811" t="s">
        <v>164</v>
      </c>
      <c r="E8811">
        <v>16</v>
      </c>
      <c r="F8811" t="s">
        <v>165</v>
      </c>
      <c r="G8811" s="9">
        <v>5</v>
      </c>
      <c r="H8811" t="s">
        <v>172</v>
      </c>
      <c r="I8811">
        <v>10</v>
      </c>
      <c r="J8811" t="s">
        <v>173</v>
      </c>
      <c r="K8811">
        <v>13</v>
      </c>
      <c r="L8811" t="s">
        <v>165</v>
      </c>
      <c r="M8811" s="18">
        <f t="shared" si="274"/>
        <v>1.5</v>
      </c>
      <c r="N8811" s="18">
        <f t="shared" si="275"/>
        <v>5.833333333333333</v>
      </c>
    </row>
    <row r="8812" spans="1:14" x14ac:dyDescent="0.25">
      <c r="A8812">
        <v>1</v>
      </c>
      <c r="B8812" t="s">
        <v>163</v>
      </c>
      <c r="C8812">
        <v>7</v>
      </c>
      <c r="D8812" t="s">
        <v>164</v>
      </c>
      <c r="E8812">
        <v>16</v>
      </c>
      <c r="F8812" t="s">
        <v>165</v>
      </c>
      <c r="G8812" s="9">
        <v>9</v>
      </c>
      <c r="H8812" t="s">
        <v>172</v>
      </c>
      <c r="I8812">
        <v>4</v>
      </c>
      <c r="J8812" t="s">
        <v>173</v>
      </c>
      <c r="K8812">
        <v>30</v>
      </c>
      <c r="L8812" t="s">
        <v>165</v>
      </c>
      <c r="M8812" s="18">
        <f t="shared" si="274"/>
        <v>1.5833333333333335</v>
      </c>
      <c r="N8812" s="18">
        <f t="shared" si="275"/>
        <v>9.3333333333333339</v>
      </c>
    </row>
    <row r="8813" spans="1:14" x14ac:dyDescent="0.25">
      <c r="A8813">
        <v>0</v>
      </c>
      <c r="B8813" t="s">
        <v>163</v>
      </c>
      <c r="C8813">
        <v>5</v>
      </c>
      <c r="D8813" t="s">
        <v>164</v>
      </c>
      <c r="E8813">
        <v>16</v>
      </c>
      <c r="F8813" t="s">
        <v>165</v>
      </c>
      <c r="G8813" s="9">
        <v>8</v>
      </c>
      <c r="H8813" t="s">
        <v>172</v>
      </c>
      <c r="I8813">
        <v>11</v>
      </c>
      <c r="J8813" t="s">
        <v>173</v>
      </c>
      <c r="K8813">
        <v>7</v>
      </c>
      <c r="L8813" t="s">
        <v>165</v>
      </c>
      <c r="M8813" s="18">
        <f t="shared" si="274"/>
        <v>0.41666666666666669</v>
      </c>
      <c r="N8813" s="18">
        <f t="shared" si="275"/>
        <v>8.9166666666666661</v>
      </c>
    </row>
    <row r="8814" spans="1:14" x14ac:dyDescent="0.25">
      <c r="A8814">
        <v>0</v>
      </c>
      <c r="B8814" t="s">
        <v>163</v>
      </c>
      <c r="C8814">
        <v>11</v>
      </c>
      <c r="D8814" t="s">
        <v>164</v>
      </c>
      <c r="E8814">
        <v>16</v>
      </c>
      <c r="F8814" t="s">
        <v>165</v>
      </c>
      <c r="G8814" s="9">
        <v>0</v>
      </c>
      <c r="H8814" t="s">
        <v>172</v>
      </c>
      <c r="I8814">
        <v>11</v>
      </c>
      <c r="J8814" t="s">
        <v>173</v>
      </c>
      <c r="K8814">
        <v>16</v>
      </c>
      <c r="L8814" t="s">
        <v>165</v>
      </c>
      <c r="M8814" s="18">
        <f t="shared" si="274"/>
        <v>0.91666666666666663</v>
      </c>
      <c r="N8814" s="18">
        <f t="shared" si="275"/>
        <v>0.91666666666666663</v>
      </c>
    </row>
    <row r="8815" spans="1:14" x14ac:dyDescent="0.25">
      <c r="A8815">
        <v>7</v>
      </c>
      <c r="B8815" t="s">
        <v>163</v>
      </c>
      <c r="C8815">
        <v>5</v>
      </c>
      <c r="D8815" t="s">
        <v>164</v>
      </c>
      <c r="E8815">
        <v>16</v>
      </c>
      <c r="F8815" t="s">
        <v>165</v>
      </c>
      <c r="G8815" s="9">
        <v>41</v>
      </c>
      <c r="H8815" t="s">
        <v>172</v>
      </c>
      <c r="I8815">
        <v>1</v>
      </c>
      <c r="J8815" t="s">
        <v>173</v>
      </c>
      <c r="K8815">
        <v>29</v>
      </c>
      <c r="L8815" t="s">
        <v>165</v>
      </c>
      <c r="M8815" s="18">
        <f t="shared" si="274"/>
        <v>7.416666666666667</v>
      </c>
      <c r="N8815" s="18">
        <f t="shared" si="275"/>
        <v>41.083333333333336</v>
      </c>
    </row>
    <row r="8816" spans="1:14" x14ac:dyDescent="0.25">
      <c r="A8816">
        <v>3</v>
      </c>
      <c r="B8816" t="s">
        <v>163</v>
      </c>
      <c r="C8816">
        <v>7</v>
      </c>
      <c r="D8816" t="s">
        <v>164</v>
      </c>
      <c r="E8816">
        <v>16</v>
      </c>
      <c r="F8816" t="s">
        <v>165</v>
      </c>
      <c r="G8816" s="9">
        <v>7</v>
      </c>
      <c r="H8816" t="s">
        <v>172</v>
      </c>
      <c r="I8816">
        <v>0</v>
      </c>
      <c r="J8816" t="s">
        <v>173</v>
      </c>
      <c r="K8816">
        <v>7</v>
      </c>
      <c r="L8816" t="s">
        <v>165</v>
      </c>
      <c r="M8816" s="18">
        <f t="shared" si="274"/>
        <v>3.5833333333333335</v>
      </c>
      <c r="N8816" s="18">
        <f t="shared" si="275"/>
        <v>7</v>
      </c>
    </row>
    <row r="8817" spans="1:14" x14ac:dyDescent="0.25">
      <c r="A8817">
        <v>5</v>
      </c>
      <c r="B8817" t="s">
        <v>163</v>
      </c>
      <c r="C8817">
        <v>3</v>
      </c>
      <c r="D8817" t="s">
        <v>164</v>
      </c>
      <c r="E8817">
        <v>16</v>
      </c>
      <c r="F8817" t="s">
        <v>165</v>
      </c>
      <c r="G8817" s="9">
        <v>9</v>
      </c>
      <c r="H8817" t="s">
        <v>172</v>
      </c>
      <c r="I8817">
        <v>4</v>
      </c>
      <c r="J8817" t="s">
        <v>173</v>
      </c>
      <c r="K8817">
        <v>8</v>
      </c>
      <c r="L8817" t="s">
        <v>165</v>
      </c>
      <c r="M8817" s="18">
        <f t="shared" si="274"/>
        <v>5.25</v>
      </c>
      <c r="N8817" s="18">
        <f t="shared" si="275"/>
        <v>9.3333333333333339</v>
      </c>
    </row>
    <row r="8818" spans="1:14" x14ac:dyDescent="0.25">
      <c r="A8818">
        <v>7</v>
      </c>
      <c r="B8818" t="s">
        <v>163</v>
      </c>
      <c r="C8818">
        <v>5</v>
      </c>
      <c r="D8818" t="s">
        <v>164</v>
      </c>
      <c r="E8818">
        <v>16</v>
      </c>
      <c r="F8818" t="s">
        <v>165</v>
      </c>
      <c r="G8818" s="9">
        <v>7</v>
      </c>
      <c r="H8818" t="s">
        <v>172</v>
      </c>
      <c r="I8818">
        <v>11</v>
      </c>
      <c r="J8818" t="s">
        <v>173</v>
      </c>
      <c r="K8818">
        <v>23</v>
      </c>
      <c r="L8818" t="s">
        <v>165</v>
      </c>
      <c r="M8818" s="18">
        <f t="shared" si="274"/>
        <v>7.416666666666667</v>
      </c>
      <c r="N8818" s="18">
        <f t="shared" si="275"/>
        <v>7.916666666666667</v>
      </c>
    </row>
    <row r="8819" spans="1:14" x14ac:dyDescent="0.25">
      <c r="A8819">
        <v>3</v>
      </c>
      <c r="B8819" t="s">
        <v>163</v>
      </c>
      <c r="C8819">
        <v>1</v>
      </c>
      <c r="D8819" t="s">
        <v>164</v>
      </c>
      <c r="E8819">
        <v>30</v>
      </c>
      <c r="F8819" t="s">
        <v>165</v>
      </c>
      <c r="G8819" s="9">
        <v>11</v>
      </c>
      <c r="H8819" t="s">
        <v>172</v>
      </c>
      <c r="I8819">
        <v>10</v>
      </c>
      <c r="J8819" t="s">
        <v>173</v>
      </c>
      <c r="K8819">
        <v>16</v>
      </c>
      <c r="L8819" t="s">
        <v>165</v>
      </c>
      <c r="M8819" s="18">
        <f t="shared" si="274"/>
        <v>3.0833333333333335</v>
      </c>
      <c r="N8819" s="18">
        <f t="shared" si="275"/>
        <v>11.833333333333334</v>
      </c>
    </row>
    <row r="8820" spans="1:14" x14ac:dyDescent="0.25">
      <c r="A8820">
        <v>7</v>
      </c>
      <c r="B8820" t="s">
        <v>163</v>
      </c>
      <c r="C8820">
        <v>5</v>
      </c>
      <c r="D8820" t="s">
        <v>164</v>
      </c>
      <c r="E8820">
        <v>16</v>
      </c>
      <c r="F8820" t="s">
        <v>165</v>
      </c>
      <c r="G8820" s="9">
        <v>40</v>
      </c>
      <c r="H8820" t="s">
        <v>172</v>
      </c>
      <c r="I8820">
        <v>6</v>
      </c>
      <c r="J8820" t="s">
        <v>173</v>
      </c>
      <c r="K8820">
        <v>16</v>
      </c>
      <c r="L8820" t="s">
        <v>165</v>
      </c>
      <c r="M8820" s="18">
        <f t="shared" si="274"/>
        <v>7.416666666666667</v>
      </c>
      <c r="N8820" s="18">
        <f t="shared" si="275"/>
        <v>40.5</v>
      </c>
    </row>
    <row r="8821" spans="1:14" x14ac:dyDescent="0.25">
      <c r="A8821">
        <v>4</v>
      </c>
      <c r="B8821" t="s">
        <v>163</v>
      </c>
      <c r="C8821">
        <v>2</v>
      </c>
      <c r="D8821" t="s">
        <v>164</v>
      </c>
      <c r="E8821">
        <v>16</v>
      </c>
      <c r="F8821" t="s">
        <v>165</v>
      </c>
      <c r="G8821" s="9">
        <v>14</v>
      </c>
      <c r="H8821" t="s">
        <v>172</v>
      </c>
      <c r="I8821">
        <v>10</v>
      </c>
      <c r="J8821" t="s">
        <v>173</v>
      </c>
      <c r="K8821">
        <v>30</v>
      </c>
      <c r="L8821" t="s">
        <v>165</v>
      </c>
      <c r="M8821" s="18">
        <f t="shared" si="274"/>
        <v>4.166666666666667</v>
      </c>
      <c r="N8821" s="18">
        <f t="shared" si="275"/>
        <v>14.833333333333334</v>
      </c>
    </row>
    <row r="8822" spans="1:14" x14ac:dyDescent="0.25">
      <c r="A8822">
        <v>1</v>
      </c>
      <c r="B8822" t="s">
        <v>163</v>
      </c>
      <c r="C8822">
        <v>10</v>
      </c>
      <c r="D8822" t="s">
        <v>164</v>
      </c>
      <c r="E8822">
        <v>16</v>
      </c>
      <c r="F8822" t="s">
        <v>165</v>
      </c>
      <c r="G8822" s="9">
        <v>10</v>
      </c>
      <c r="H8822" t="s">
        <v>172</v>
      </c>
      <c r="I8822">
        <v>11</v>
      </c>
      <c r="J8822" t="s">
        <v>173</v>
      </c>
      <c r="K8822">
        <v>16</v>
      </c>
      <c r="L8822" t="s">
        <v>165</v>
      </c>
      <c r="M8822" s="18">
        <f t="shared" si="274"/>
        <v>1.8333333333333335</v>
      </c>
      <c r="N8822" s="18">
        <f t="shared" si="275"/>
        <v>10.916666666666666</v>
      </c>
    </row>
    <row r="8823" spans="1:14" x14ac:dyDescent="0.25">
      <c r="A8823">
        <v>5</v>
      </c>
      <c r="B8823" t="s">
        <v>163</v>
      </c>
      <c r="C8823">
        <v>5</v>
      </c>
      <c r="D8823" t="s">
        <v>164</v>
      </c>
      <c r="E8823">
        <v>16</v>
      </c>
      <c r="F8823" t="s">
        <v>165</v>
      </c>
      <c r="G8823" s="9">
        <v>11</v>
      </c>
      <c r="H8823" t="s">
        <v>172</v>
      </c>
      <c r="I8823">
        <v>0</v>
      </c>
      <c r="J8823" t="s">
        <v>173</v>
      </c>
      <c r="K8823">
        <v>5</v>
      </c>
      <c r="L8823" t="s">
        <v>165</v>
      </c>
      <c r="M8823" s="18">
        <f t="shared" si="274"/>
        <v>5.416666666666667</v>
      </c>
      <c r="N8823" s="18">
        <f t="shared" si="275"/>
        <v>11</v>
      </c>
    </row>
    <row r="8824" spans="1:14" x14ac:dyDescent="0.25">
      <c r="A8824">
        <v>7</v>
      </c>
      <c r="B8824" t="s">
        <v>163</v>
      </c>
      <c r="C8824">
        <v>5</v>
      </c>
      <c r="D8824" t="s">
        <v>164</v>
      </c>
      <c r="E8824">
        <v>16</v>
      </c>
      <c r="F8824" t="s">
        <v>165</v>
      </c>
      <c r="G8824" s="9">
        <v>9</v>
      </c>
      <c r="H8824" t="s">
        <v>172</v>
      </c>
      <c r="I8824">
        <v>2</v>
      </c>
      <c r="J8824" t="s">
        <v>173</v>
      </c>
      <c r="K8824">
        <v>6</v>
      </c>
      <c r="L8824" t="s">
        <v>165</v>
      </c>
      <c r="M8824" s="18">
        <f t="shared" si="274"/>
        <v>7.416666666666667</v>
      </c>
      <c r="N8824" s="18">
        <f t="shared" si="275"/>
        <v>9.1666666666666661</v>
      </c>
    </row>
    <row r="8825" spans="1:14" x14ac:dyDescent="0.25">
      <c r="A8825">
        <v>7</v>
      </c>
      <c r="B8825" t="s">
        <v>163</v>
      </c>
      <c r="C8825">
        <v>2</v>
      </c>
      <c r="D8825" t="s">
        <v>164</v>
      </c>
      <c r="E8825">
        <v>23</v>
      </c>
      <c r="F8825" t="s">
        <v>165</v>
      </c>
      <c r="G8825" s="9">
        <v>7</v>
      </c>
      <c r="H8825" t="s">
        <v>172</v>
      </c>
      <c r="I8825">
        <v>2</v>
      </c>
      <c r="J8825" t="s">
        <v>173</v>
      </c>
      <c r="K8825">
        <v>23</v>
      </c>
      <c r="L8825" t="s">
        <v>165</v>
      </c>
      <c r="M8825" s="18">
        <f t="shared" si="274"/>
        <v>7.166666666666667</v>
      </c>
      <c r="N8825" s="18">
        <f t="shared" si="275"/>
        <v>7.166666666666667</v>
      </c>
    </row>
    <row r="8826" spans="1:14" x14ac:dyDescent="0.25">
      <c r="A8826">
        <v>7</v>
      </c>
      <c r="B8826" t="s">
        <v>163</v>
      </c>
      <c r="C8826">
        <v>5</v>
      </c>
      <c r="D8826" t="s">
        <v>164</v>
      </c>
      <c r="E8826">
        <v>16</v>
      </c>
      <c r="F8826" t="s">
        <v>165</v>
      </c>
      <c r="G8826" s="9">
        <v>39</v>
      </c>
      <c r="H8826" t="s">
        <v>172</v>
      </c>
      <c r="I8826">
        <v>7</v>
      </c>
      <c r="J8826" t="s">
        <v>173</v>
      </c>
      <c r="K8826">
        <v>14</v>
      </c>
      <c r="L8826" t="s">
        <v>165</v>
      </c>
      <c r="M8826" s="18">
        <f t="shared" si="274"/>
        <v>7.416666666666667</v>
      </c>
      <c r="N8826" s="18">
        <f t="shared" si="275"/>
        <v>39.583333333333336</v>
      </c>
    </row>
    <row r="8827" spans="1:14" x14ac:dyDescent="0.25">
      <c r="A8827">
        <v>7</v>
      </c>
      <c r="B8827" t="s">
        <v>163</v>
      </c>
      <c r="C8827">
        <v>5</v>
      </c>
      <c r="D8827" t="s">
        <v>164</v>
      </c>
      <c r="E8827">
        <v>16</v>
      </c>
      <c r="F8827" t="s">
        <v>165</v>
      </c>
      <c r="G8827" s="9">
        <v>28</v>
      </c>
      <c r="H8827" t="s">
        <v>172</v>
      </c>
      <c r="I8827">
        <v>10</v>
      </c>
      <c r="J8827" t="s">
        <v>173</v>
      </c>
      <c r="K8827">
        <v>13</v>
      </c>
      <c r="L8827" t="s">
        <v>165</v>
      </c>
      <c r="M8827" s="18">
        <f t="shared" si="274"/>
        <v>7.416666666666667</v>
      </c>
      <c r="N8827" s="18">
        <f t="shared" si="275"/>
        <v>28.833333333333332</v>
      </c>
    </row>
    <row r="8828" spans="1:14" x14ac:dyDescent="0.25">
      <c r="A8828">
        <v>4</v>
      </c>
      <c r="B8828" t="s">
        <v>163</v>
      </c>
      <c r="C8828">
        <v>8</v>
      </c>
      <c r="D8828" t="s">
        <v>164</v>
      </c>
      <c r="E8828">
        <v>13</v>
      </c>
      <c r="F8828" t="s">
        <v>165</v>
      </c>
      <c r="G8828" s="9">
        <v>4</v>
      </c>
      <c r="H8828" t="s">
        <v>172</v>
      </c>
      <c r="I8828">
        <v>8</v>
      </c>
      <c r="J8828" t="s">
        <v>173</v>
      </c>
      <c r="K8828">
        <v>13</v>
      </c>
      <c r="L8828" t="s">
        <v>165</v>
      </c>
      <c r="M8828" s="18">
        <f t="shared" si="274"/>
        <v>4.666666666666667</v>
      </c>
      <c r="N8828" s="18">
        <f t="shared" si="275"/>
        <v>4.666666666666667</v>
      </c>
    </row>
    <row r="8829" spans="1:14" x14ac:dyDescent="0.25">
      <c r="A8829">
        <v>2</v>
      </c>
      <c r="B8829" t="s">
        <v>163</v>
      </c>
      <c r="C8829">
        <v>3</v>
      </c>
      <c r="D8829" t="s">
        <v>164</v>
      </c>
      <c r="E8829">
        <v>9</v>
      </c>
      <c r="F8829" t="s">
        <v>165</v>
      </c>
      <c r="G8829" s="9">
        <v>2</v>
      </c>
      <c r="H8829" t="s">
        <v>172</v>
      </c>
      <c r="I8829">
        <v>3</v>
      </c>
      <c r="J8829" t="s">
        <v>173</v>
      </c>
      <c r="K8829">
        <v>9</v>
      </c>
      <c r="L8829" t="s">
        <v>165</v>
      </c>
      <c r="M8829" s="18">
        <f t="shared" si="274"/>
        <v>2.25</v>
      </c>
      <c r="N8829" s="18">
        <f t="shared" si="275"/>
        <v>2.25</v>
      </c>
    </row>
    <row r="8830" spans="1:14" x14ac:dyDescent="0.25">
      <c r="A8830">
        <v>2</v>
      </c>
      <c r="B8830" t="s">
        <v>163</v>
      </c>
      <c r="C8830">
        <v>0</v>
      </c>
      <c r="D8830" t="s">
        <v>164</v>
      </c>
      <c r="E8830">
        <v>16</v>
      </c>
      <c r="F8830" t="s">
        <v>165</v>
      </c>
      <c r="G8830" s="9">
        <v>3</v>
      </c>
      <c r="H8830" t="s">
        <v>172</v>
      </c>
      <c r="I8830">
        <v>0</v>
      </c>
      <c r="J8830" t="s">
        <v>173</v>
      </c>
      <c r="K8830">
        <v>20</v>
      </c>
      <c r="L8830" t="s">
        <v>165</v>
      </c>
      <c r="M8830" s="18">
        <f t="shared" si="274"/>
        <v>2</v>
      </c>
      <c r="N8830" s="18">
        <f t="shared" si="275"/>
        <v>3</v>
      </c>
    </row>
    <row r="8831" spans="1:14" x14ac:dyDescent="0.25">
      <c r="A8831">
        <v>1</v>
      </c>
      <c r="B8831" t="s">
        <v>163</v>
      </c>
      <c r="C8831">
        <v>5</v>
      </c>
      <c r="D8831" t="s">
        <v>164</v>
      </c>
      <c r="E8831">
        <v>9</v>
      </c>
      <c r="F8831" t="s">
        <v>165</v>
      </c>
      <c r="G8831" s="9">
        <v>1</v>
      </c>
      <c r="H8831" t="s">
        <v>172</v>
      </c>
      <c r="I8831">
        <v>5</v>
      </c>
      <c r="J8831" t="s">
        <v>173</v>
      </c>
      <c r="K8831">
        <v>9</v>
      </c>
      <c r="L8831" t="s">
        <v>165</v>
      </c>
      <c r="M8831" s="18">
        <f t="shared" si="274"/>
        <v>1.4166666666666667</v>
      </c>
      <c r="N8831" s="18">
        <f t="shared" si="275"/>
        <v>1.4166666666666667</v>
      </c>
    </row>
    <row r="8832" spans="1:14" x14ac:dyDescent="0.25">
      <c r="A8832">
        <v>0</v>
      </c>
      <c r="B8832" t="s">
        <v>163</v>
      </c>
      <c r="C8832">
        <v>11</v>
      </c>
      <c r="D8832" t="s">
        <v>164</v>
      </c>
      <c r="E8832">
        <v>16</v>
      </c>
      <c r="F8832" t="s">
        <v>165</v>
      </c>
      <c r="G8832" s="9">
        <v>1</v>
      </c>
      <c r="H8832" t="s">
        <v>172</v>
      </c>
      <c r="I8832">
        <v>5</v>
      </c>
      <c r="J8832" t="s">
        <v>173</v>
      </c>
      <c r="K8832">
        <v>18</v>
      </c>
      <c r="L8832" t="s">
        <v>165</v>
      </c>
      <c r="M8832" s="18">
        <f t="shared" si="274"/>
        <v>0.91666666666666663</v>
      </c>
      <c r="N8832" s="18">
        <f t="shared" si="275"/>
        <v>1.4166666666666667</v>
      </c>
    </row>
    <row r="8833" spans="1:14" x14ac:dyDescent="0.25">
      <c r="A8833">
        <v>0</v>
      </c>
      <c r="B8833" t="s">
        <v>163</v>
      </c>
      <c r="C8833">
        <v>0</v>
      </c>
      <c r="D8833" t="s">
        <v>164</v>
      </c>
      <c r="E8833">
        <v>16</v>
      </c>
      <c r="F8833" t="s">
        <v>165</v>
      </c>
      <c r="G8833" s="9">
        <v>0</v>
      </c>
      <c r="H8833" t="s">
        <v>172</v>
      </c>
      <c r="I8833">
        <v>0</v>
      </c>
      <c r="J8833" t="s">
        <v>173</v>
      </c>
      <c r="K8833">
        <v>16</v>
      </c>
      <c r="L8833" t="s">
        <v>165</v>
      </c>
      <c r="M8833" s="18">
        <f t="shared" si="274"/>
        <v>0</v>
      </c>
      <c r="N8833" s="18">
        <f t="shared" si="275"/>
        <v>0</v>
      </c>
    </row>
    <row r="8834" spans="1:14" x14ac:dyDescent="0.25">
      <c r="A8834">
        <v>1</v>
      </c>
      <c r="B8834" t="s">
        <v>163</v>
      </c>
      <c r="C8834">
        <v>3</v>
      </c>
      <c r="D8834" t="s">
        <v>164</v>
      </c>
      <c r="E8834">
        <v>16</v>
      </c>
      <c r="F8834" t="s">
        <v>165</v>
      </c>
      <c r="G8834" s="9">
        <v>3</v>
      </c>
      <c r="H8834" t="s">
        <v>172</v>
      </c>
      <c r="I8834">
        <v>3</v>
      </c>
      <c r="J8834" t="s">
        <v>173</v>
      </c>
      <c r="K8834">
        <v>9</v>
      </c>
      <c r="L8834" t="s">
        <v>165</v>
      </c>
      <c r="M8834" s="18">
        <f t="shared" si="274"/>
        <v>1.25</v>
      </c>
      <c r="N8834" s="18">
        <f t="shared" si="275"/>
        <v>3.25</v>
      </c>
    </row>
    <row r="8835" spans="1:14" x14ac:dyDescent="0.25">
      <c r="A8835">
        <v>1</v>
      </c>
      <c r="B8835" t="s">
        <v>163</v>
      </c>
      <c r="C8835">
        <v>0</v>
      </c>
      <c r="D8835" t="s">
        <v>164</v>
      </c>
      <c r="E8835">
        <v>16</v>
      </c>
      <c r="F8835" t="s">
        <v>165</v>
      </c>
      <c r="G8835" s="9">
        <v>3</v>
      </c>
      <c r="H8835" t="s">
        <v>172</v>
      </c>
      <c r="I8835">
        <v>3</v>
      </c>
      <c r="J8835" t="s">
        <v>173</v>
      </c>
      <c r="K8835">
        <v>9</v>
      </c>
      <c r="L8835" t="s">
        <v>165</v>
      </c>
      <c r="M8835" s="18">
        <f t="shared" ref="M8835:M8898" si="276">A8835+C8835/12</f>
        <v>1</v>
      </c>
      <c r="N8835" s="18">
        <f t="shared" ref="N8835:N8898" si="277">G8835+I8835/12</f>
        <v>3.25</v>
      </c>
    </row>
    <row r="8836" spans="1:14" x14ac:dyDescent="0.25">
      <c r="A8836">
        <v>1</v>
      </c>
      <c r="B8836" t="s">
        <v>163</v>
      </c>
      <c r="C8836">
        <v>10</v>
      </c>
      <c r="D8836" t="s">
        <v>164</v>
      </c>
      <c r="E8836">
        <v>16</v>
      </c>
      <c r="F8836" t="s">
        <v>165</v>
      </c>
      <c r="G8836" s="9">
        <v>5</v>
      </c>
      <c r="H8836" t="s">
        <v>172</v>
      </c>
      <c r="I8836">
        <v>0</v>
      </c>
      <c r="J8836" t="s">
        <v>173</v>
      </c>
      <c r="K8836">
        <v>17</v>
      </c>
      <c r="L8836" t="s">
        <v>165</v>
      </c>
      <c r="M8836" s="18">
        <f t="shared" si="276"/>
        <v>1.8333333333333335</v>
      </c>
      <c r="N8836" s="18">
        <f t="shared" si="277"/>
        <v>5</v>
      </c>
    </row>
    <row r="8837" spans="1:14" x14ac:dyDescent="0.25">
      <c r="A8837">
        <v>1</v>
      </c>
      <c r="B8837" t="s">
        <v>163</v>
      </c>
      <c r="C8837">
        <v>7</v>
      </c>
      <c r="D8837" t="s">
        <v>164</v>
      </c>
      <c r="E8837">
        <v>25</v>
      </c>
      <c r="F8837" t="s">
        <v>165</v>
      </c>
      <c r="G8837" s="9">
        <v>1</v>
      </c>
      <c r="H8837" t="s">
        <v>172</v>
      </c>
      <c r="I8837">
        <v>7</v>
      </c>
      <c r="J8837" t="s">
        <v>173</v>
      </c>
      <c r="K8837">
        <v>25</v>
      </c>
      <c r="L8837" t="s">
        <v>165</v>
      </c>
      <c r="M8837" s="18">
        <f t="shared" si="276"/>
        <v>1.5833333333333335</v>
      </c>
      <c r="N8837" s="18">
        <f t="shared" si="277"/>
        <v>1.5833333333333335</v>
      </c>
    </row>
    <row r="8838" spans="1:14" x14ac:dyDescent="0.25">
      <c r="A8838">
        <v>1</v>
      </c>
      <c r="B8838" t="s">
        <v>163</v>
      </c>
      <c r="C8838">
        <v>0</v>
      </c>
      <c r="D8838" t="s">
        <v>164</v>
      </c>
      <c r="E8838">
        <v>13</v>
      </c>
      <c r="F8838" t="s">
        <v>165</v>
      </c>
      <c r="G8838" s="9">
        <v>1</v>
      </c>
      <c r="H8838" t="s">
        <v>172</v>
      </c>
      <c r="I8838">
        <v>0</v>
      </c>
      <c r="J8838" t="s">
        <v>173</v>
      </c>
      <c r="K8838">
        <v>13</v>
      </c>
      <c r="L8838" t="s">
        <v>165</v>
      </c>
      <c r="M8838" s="18">
        <f t="shared" si="276"/>
        <v>1</v>
      </c>
      <c r="N8838" s="18">
        <f t="shared" si="277"/>
        <v>1</v>
      </c>
    </row>
    <row r="8839" spans="1:14" x14ac:dyDescent="0.25">
      <c r="A8839">
        <v>1</v>
      </c>
      <c r="B8839" t="s">
        <v>163</v>
      </c>
      <c r="C8839">
        <v>2</v>
      </c>
      <c r="D8839" t="s">
        <v>164</v>
      </c>
      <c r="E8839">
        <v>16</v>
      </c>
      <c r="F8839" t="s">
        <v>165</v>
      </c>
      <c r="G8839" s="9">
        <v>6</v>
      </c>
      <c r="H8839" t="s">
        <v>172</v>
      </c>
      <c r="I8839">
        <v>0</v>
      </c>
      <c r="J8839" t="s">
        <v>173</v>
      </c>
      <c r="K8839">
        <v>15</v>
      </c>
      <c r="L8839" t="s">
        <v>165</v>
      </c>
      <c r="M8839" s="18">
        <f t="shared" si="276"/>
        <v>1.1666666666666667</v>
      </c>
      <c r="N8839" s="18">
        <f t="shared" si="277"/>
        <v>6</v>
      </c>
    </row>
    <row r="8840" spans="1:14" x14ac:dyDescent="0.25">
      <c r="A8840">
        <v>1</v>
      </c>
      <c r="B8840" t="s">
        <v>163</v>
      </c>
      <c r="C8840">
        <v>0</v>
      </c>
      <c r="D8840" t="s">
        <v>164</v>
      </c>
      <c r="E8840">
        <v>16</v>
      </c>
      <c r="F8840" t="s">
        <v>165</v>
      </c>
      <c r="G8840" s="9">
        <v>3</v>
      </c>
      <c r="H8840" t="s">
        <v>172</v>
      </c>
      <c r="I8840">
        <v>0</v>
      </c>
      <c r="J8840" t="s">
        <v>173</v>
      </c>
      <c r="K8840">
        <v>19</v>
      </c>
      <c r="L8840" t="s">
        <v>165</v>
      </c>
      <c r="M8840" s="18">
        <f t="shared" si="276"/>
        <v>1</v>
      </c>
      <c r="N8840" s="18">
        <f t="shared" si="277"/>
        <v>3</v>
      </c>
    </row>
    <row r="8841" spans="1:14" x14ac:dyDescent="0.25">
      <c r="A8841">
        <v>0</v>
      </c>
      <c r="B8841" t="s">
        <v>163</v>
      </c>
      <c r="C8841">
        <v>7</v>
      </c>
      <c r="D8841" t="s">
        <v>164</v>
      </c>
      <c r="E8841">
        <v>28</v>
      </c>
      <c r="F8841" t="s">
        <v>165</v>
      </c>
      <c r="G8841" s="9">
        <v>0</v>
      </c>
      <c r="H8841" t="s">
        <v>172</v>
      </c>
      <c r="I8841">
        <v>7</v>
      </c>
      <c r="J8841" t="s">
        <v>173</v>
      </c>
      <c r="K8841">
        <v>28</v>
      </c>
      <c r="L8841" t="s">
        <v>165</v>
      </c>
      <c r="M8841" s="18">
        <f t="shared" si="276"/>
        <v>0.58333333333333337</v>
      </c>
      <c r="N8841" s="18">
        <f t="shared" si="277"/>
        <v>0.58333333333333337</v>
      </c>
    </row>
    <row r="8842" spans="1:14" x14ac:dyDescent="0.25">
      <c r="A8842">
        <v>0</v>
      </c>
      <c r="B8842" t="s">
        <v>163</v>
      </c>
      <c r="C8842">
        <v>3</v>
      </c>
      <c r="D8842" t="s">
        <v>164</v>
      </c>
      <c r="E8842">
        <v>22</v>
      </c>
      <c r="F8842" t="s">
        <v>165</v>
      </c>
      <c r="G8842" s="9">
        <v>0</v>
      </c>
      <c r="H8842" t="s">
        <v>172</v>
      </c>
      <c r="I8842">
        <v>3</v>
      </c>
      <c r="J8842" t="s">
        <v>173</v>
      </c>
      <c r="K8842">
        <v>22</v>
      </c>
      <c r="L8842" t="s">
        <v>165</v>
      </c>
      <c r="M8842" s="18">
        <f t="shared" si="276"/>
        <v>0.25</v>
      </c>
      <c r="N8842" s="18">
        <f t="shared" si="277"/>
        <v>0.25</v>
      </c>
    </row>
    <row r="8843" spans="1:14" x14ac:dyDescent="0.25">
      <c r="A8843">
        <v>4</v>
      </c>
      <c r="B8843" t="s">
        <v>163</v>
      </c>
      <c r="C8843">
        <v>7</v>
      </c>
      <c r="D8843" t="s">
        <v>164</v>
      </c>
      <c r="E8843">
        <v>23</v>
      </c>
      <c r="F8843" t="s">
        <v>165</v>
      </c>
      <c r="G8843" s="9">
        <v>4</v>
      </c>
      <c r="H8843" t="s">
        <v>172</v>
      </c>
      <c r="I8843">
        <v>7</v>
      </c>
      <c r="J8843" t="s">
        <v>173</v>
      </c>
      <c r="K8843">
        <v>23</v>
      </c>
      <c r="L8843" t="s">
        <v>165</v>
      </c>
      <c r="M8843" s="18">
        <f t="shared" si="276"/>
        <v>4.583333333333333</v>
      </c>
      <c r="N8843" s="18">
        <f t="shared" si="277"/>
        <v>4.583333333333333</v>
      </c>
    </row>
    <row r="8844" spans="1:14" x14ac:dyDescent="0.25">
      <c r="A8844">
        <v>3</v>
      </c>
      <c r="B8844" t="s">
        <v>163</v>
      </c>
      <c r="C8844">
        <v>6</v>
      </c>
      <c r="D8844" t="s">
        <v>164</v>
      </c>
      <c r="E8844">
        <v>20</v>
      </c>
      <c r="F8844" t="s">
        <v>165</v>
      </c>
      <c r="G8844" s="9">
        <v>3</v>
      </c>
      <c r="H8844" t="s">
        <v>172</v>
      </c>
      <c r="I8844">
        <v>6</v>
      </c>
      <c r="J8844" t="s">
        <v>173</v>
      </c>
      <c r="K8844">
        <v>20</v>
      </c>
      <c r="L8844" t="s">
        <v>165</v>
      </c>
      <c r="M8844" s="18">
        <f t="shared" si="276"/>
        <v>3.5</v>
      </c>
      <c r="N8844" s="18">
        <f t="shared" si="277"/>
        <v>3.5</v>
      </c>
    </row>
    <row r="8845" spans="1:14" x14ac:dyDescent="0.25">
      <c r="A8845">
        <v>1</v>
      </c>
      <c r="B8845" t="s">
        <v>163</v>
      </c>
      <c r="C8845">
        <v>6</v>
      </c>
      <c r="D8845" t="s">
        <v>164</v>
      </c>
      <c r="E8845">
        <v>13</v>
      </c>
      <c r="F8845" t="s">
        <v>165</v>
      </c>
      <c r="G8845" s="9">
        <v>1</v>
      </c>
      <c r="H8845" t="s">
        <v>172</v>
      </c>
      <c r="I8845">
        <v>6</v>
      </c>
      <c r="J8845" t="s">
        <v>173</v>
      </c>
      <c r="K8845">
        <v>13</v>
      </c>
      <c r="L8845" t="s">
        <v>165</v>
      </c>
      <c r="M8845" s="18">
        <f t="shared" si="276"/>
        <v>1.5</v>
      </c>
      <c r="N8845" s="18">
        <f t="shared" si="277"/>
        <v>1.5</v>
      </c>
    </row>
    <row r="8846" spans="1:14" x14ac:dyDescent="0.25">
      <c r="A8846">
        <v>1</v>
      </c>
      <c r="B8846" t="s">
        <v>163</v>
      </c>
      <c r="C8846">
        <v>3</v>
      </c>
      <c r="D8846" t="s">
        <v>164</v>
      </c>
      <c r="E8846">
        <v>14</v>
      </c>
      <c r="F8846" t="s">
        <v>165</v>
      </c>
      <c r="G8846" s="9">
        <v>1</v>
      </c>
      <c r="H8846" t="s">
        <v>172</v>
      </c>
      <c r="I8846">
        <v>3</v>
      </c>
      <c r="J8846" t="s">
        <v>173</v>
      </c>
      <c r="K8846">
        <v>14</v>
      </c>
      <c r="L8846" t="s">
        <v>165</v>
      </c>
      <c r="M8846" s="18">
        <f t="shared" si="276"/>
        <v>1.25</v>
      </c>
      <c r="N8846" s="18">
        <f t="shared" si="277"/>
        <v>1.25</v>
      </c>
    </row>
    <row r="8847" spans="1:14" x14ac:dyDescent="0.25">
      <c r="A8847">
        <v>0</v>
      </c>
      <c r="B8847" t="s">
        <v>163</v>
      </c>
      <c r="C8847">
        <v>0</v>
      </c>
      <c r="D8847" t="s">
        <v>164</v>
      </c>
      <c r="E8847">
        <v>16</v>
      </c>
      <c r="F8847" t="s">
        <v>165</v>
      </c>
      <c r="G8847" s="9">
        <v>0</v>
      </c>
      <c r="H8847" t="s">
        <v>172</v>
      </c>
      <c r="I8847">
        <v>8</v>
      </c>
      <c r="J8847" t="s">
        <v>173</v>
      </c>
      <c r="K8847">
        <v>11</v>
      </c>
      <c r="L8847" t="s">
        <v>165</v>
      </c>
      <c r="M8847" s="18">
        <f t="shared" si="276"/>
        <v>0</v>
      </c>
      <c r="N8847" s="18">
        <f t="shared" si="277"/>
        <v>0.66666666666666663</v>
      </c>
    </row>
    <row r="8848" spans="1:14" x14ac:dyDescent="0.25">
      <c r="A8848">
        <v>7</v>
      </c>
      <c r="B8848" t="s">
        <v>163</v>
      </c>
      <c r="C8848">
        <v>5</v>
      </c>
      <c r="D8848" t="s">
        <v>164</v>
      </c>
      <c r="E8848">
        <v>16</v>
      </c>
      <c r="F8848" t="s">
        <v>165</v>
      </c>
      <c r="G8848" s="9">
        <v>39</v>
      </c>
      <c r="H8848" t="s">
        <v>172</v>
      </c>
      <c r="I8848">
        <v>10</v>
      </c>
      <c r="J8848" t="s">
        <v>173</v>
      </c>
      <c r="K8848">
        <v>16</v>
      </c>
      <c r="L8848" t="s">
        <v>165</v>
      </c>
      <c r="M8848" s="18">
        <f t="shared" si="276"/>
        <v>7.416666666666667</v>
      </c>
      <c r="N8848" s="18">
        <f t="shared" si="277"/>
        <v>39.833333333333336</v>
      </c>
    </row>
    <row r="8849" spans="1:14" x14ac:dyDescent="0.25">
      <c r="A8849">
        <v>2</v>
      </c>
      <c r="B8849" t="s">
        <v>163</v>
      </c>
      <c r="C8849">
        <v>10</v>
      </c>
      <c r="D8849" t="s">
        <v>164</v>
      </c>
      <c r="E8849">
        <v>15</v>
      </c>
      <c r="F8849" t="s">
        <v>165</v>
      </c>
      <c r="G8849" s="9">
        <v>2</v>
      </c>
      <c r="H8849" t="s">
        <v>172</v>
      </c>
      <c r="I8849">
        <v>10</v>
      </c>
      <c r="J8849" t="s">
        <v>173</v>
      </c>
      <c r="K8849">
        <v>15</v>
      </c>
      <c r="L8849" t="s">
        <v>165</v>
      </c>
      <c r="M8849" s="18">
        <f t="shared" si="276"/>
        <v>2.8333333333333335</v>
      </c>
      <c r="N8849" s="18">
        <f t="shared" si="277"/>
        <v>2.8333333333333335</v>
      </c>
    </row>
    <row r="8850" spans="1:14" x14ac:dyDescent="0.25">
      <c r="A8850">
        <v>4</v>
      </c>
      <c r="B8850" t="s">
        <v>163</v>
      </c>
      <c r="C8850">
        <v>0</v>
      </c>
      <c r="D8850" t="s">
        <v>164</v>
      </c>
      <c r="E8850">
        <v>16</v>
      </c>
      <c r="F8850" t="s">
        <v>165</v>
      </c>
      <c r="G8850" s="9">
        <v>10</v>
      </c>
      <c r="H8850" t="s">
        <v>172</v>
      </c>
      <c r="I8850">
        <v>0</v>
      </c>
      <c r="J8850" t="s">
        <v>173</v>
      </c>
      <c r="K8850">
        <v>17</v>
      </c>
      <c r="L8850" t="s">
        <v>165</v>
      </c>
      <c r="M8850" s="18">
        <f t="shared" si="276"/>
        <v>4</v>
      </c>
      <c r="N8850" s="18">
        <f t="shared" si="277"/>
        <v>10</v>
      </c>
    </row>
    <row r="8851" spans="1:14" x14ac:dyDescent="0.25">
      <c r="A8851">
        <v>1</v>
      </c>
      <c r="B8851" t="s">
        <v>163</v>
      </c>
      <c r="C8851">
        <v>7</v>
      </c>
      <c r="D8851" t="s">
        <v>164</v>
      </c>
      <c r="E8851">
        <v>16</v>
      </c>
      <c r="F8851" t="s">
        <v>165</v>
      </c>
      <c r="G8851" s="9">
        <v>1</v>
      </c>
      <c r="H8851" t="s">
        <v>172</v>
      </c>
      <c r="I8851">
        <v>7</v>
      </c>
      <c r="J8851" t="s">
        <v>173</v>
      </c>
      <c r="K8851">
        <v>16</v>
      </c>
      <c r="L8851" t="s">
        <v>165</v>
      </c>
      <c r="M8851" s="18">
        <f t="shared" si="276"/>
        <v>1.5833333333333335</v>
      </c>
      <c r="N8851" s="18">
        <f t="shared" si="277"/>
        <v>1.5833333333333335</v>
      </c>
    </row>
    <row r="8852" spans="1:14" x14ac:dyDescent="0.25">
      <c r="A8852">
        <v>0</v>
      </c>
      <c r="B8852" t="s">
        <v>163</v>
      </c>
      <c r="C8852">
        <v>11</v>
      </c>
      <c r="D8852" t="s">
        <v>164</v>
      </c>
      <c r="E8852">
        <v>18</v>
      </c>
      <c r="F8852" t="s">
        <v>165</v>
      </c>
      <c r="G8852" s="9">
        <v>0</v>
      </c>
      <c r="H8852" t="s">
        <v>172</v>
      </c>
      <c r="I8852">
        <v>11</v>
      </c>
      <c r="J8852" t="s">
        <v>173</v>
      </c>
      <c r="K8852">
        <v>18</v>
      </c>
      <c r="L8852" t="s">
        <v>165</v>
      </c>
      <c r="M8852" s="18">
        <f t="shared" si="276"/>
        <v>0.91666666666666663</v>
      </c>
      <c r="N8852" s="18">
        <f t="shared" si="277"/>
        <v>0.91666666666666663</v>
      </c>
    </row>
    <row r="8853" spans="1:14" x14ac:dyDescent="0.25">
      <c r="A8853">
        <v>2</v>
      </c>
      <c r="B8853" t="s">
        <v>163</v>
      </c>
      <c r="C8853">
        <v>2</v>
      </c>
      <c r="D8853" t="s">
        <v>164</v>
      </c>
      <c r="E8853">
        <v>29</v>
      </c>
      <c r="F8853" t="s">
        <v>165</v>
      </c>
      <c r="G8853" s="9">
        <v>2</v>
      </c>
      <c r="H8853" t="s">
        <v>172</v>
      </c>
      <c r="I8853">
        <v>2</v>
      </c>
      <c r="J8853" t="s">
        <v>173</v>
      </c>
      <c r="K8853">
        <v>29</v>
      </c>
      <c r="L8853" t="s">
        <v>165</v>
      </c>
      <c r="M8853" s="18">
        <f t="shared" si="276"/>
        <v>2.1666666666666665</v>
      </c>
      <c r="N8853" s="18">
        <f t="shared" si="277"/>
        <v>2.1666666666666665</v>
      </c>
    </row>
    <row r="8854" spans="1:14" x14ac:dyDescent="0.25">
      <c r="A8854">
        <v>2</v>
      </c>
      <c r="B8854" t="s">
        <v>163</v>
      </c>
      <c r="C8854">
        <v>2</v>
      </c>
      <c r="D8854" t="s">
        <v>164</v>
      </c>
      <c r="E8854">
        <v>14</v>
      </c>
      <c r="F8854" t="s">
        <v>165</v>
      </c>
      <c r="G8854" s="9">
        <v>2</v>
      </c>
      <c r="H8854" t="s">
        <v>172</v>
      </c>
      <c r="I8854">
        <v>2</v>
      </c>
      <c r="J8854" t="s">
        <v>173</v>
      </c>
      <c r="K8854">
        <v>14</v>
      </c>
      <c r="L8854" t="s">
        <v>165</v>
      </c>
      <c r="M8854" s="18">
        <f t="shared" si="276"/>
        <v>2.1666666666666665</v>
      </c>
      <c r="N8854" s="18">
        <f t="shared" si="277"/>
        <v>2.1666666666666665</v>
      </c>
    </row>
    <row r="8855" spans="1:14" x14ac:dyDescent="0.25">
      <c r="A8855">
        <v>0</v>
      </c>
      <c r="B8855" t="s">
        <v>163</v>
      </c>
      <c r="C8855">
        <v>7</v>
      </c>
      <c r="D8855" t="s">
        <v>164</v>
      </c>
      <c r="E8855">
        <v>28</v>
      </c>
      <c r="F8855" t="s">
        <v>165</v>
      </c>
      <c r="G8855" s="9">
        <v>0</v>
      </c>
      <c r="H8855" t="s">
        <v>172</v>
      </c>
      <c r="I8855">
        <v>7</v>
      </c>
      <c r="J8855" t="s">
        <v>173</v>
      </c>
      <c r="K8855">
        <v>28</v>
      </c>
      <c r="L8855" t="s">
        <v>165</v>
      </c>
      <c r="M8855" s="18">
        <f t="shared" si="276"/>
        <v>0.58333333333333337</v>
      </c>
      <c r="N8855" s="18">
        <f t="shared" si="277"/>
        <v>0.58333333333333337</v>
      </c>
    </row>
    <row r="8856" spans="1:14" x14ac:dyDescent="0.25">
      <c r="A8856">
        <v>5</v>
      </c>
      <c r="B8856" t="s">
        <v>163</v>
      </c>
      <c r="C8856">
        <v>11</v>
      </c>
      <c r="D8856" t="s">
        <v>164</v>
      </c>
      <c r="E8856">
        <v>16</v>
      </c>
      <c r="F8856" t="s">
        <v>165</v>
      </c>
      <c r="G8856" s="9">
        <v>38</v>
      </c>
      <c r="H8856" t="s">
        <v>172</v>
      </c>
      <c r="I8856">
        <v>4</v>
      </c>
      <c r="J8856" t="s">
        <v>173</v>
      </c>
      <c r="K8856">
        <v>18</v>
      </c>
      <c r="L8856" t="s">
        <v>165</v>
      </c>
      <c r="M8856" s="18">
        <f t="shared" si="276"/>
        <v>5.916666666666667</v>
      </c>
      <c r="N8856" s="18">
        <f t="shared" si="277"/>
        <v>38.333333333333336</v>
      </c>
    </row>
    <row r="8857" spans="1:14" x14ac:dyDescent="0.25">
      <c r="A8857">
        <v>1</v>
      </c>
      <c r="B8857" t="s">
        <v>163</v>
      </c>
      <c r="C8857">
        <v>7</v>
      </c>
      <c r="D8857" t="s">
        <v>164</v>
      </c>
      <c r="E8857">
        <v>16</v>
      </c>
      <c r="F8857" t="s">
        <v>165</v>
      </c>
      <c r="G8857" s="9">
        <v>4</v>
      </c>
      <c r="H8857" t="s">
        <v>172</v>
      </c>
      <c r="I8857">
        <v>7</v>
      </c>
      <c r="J8857" t="s">
        <v>173</v>
      </c>
      <c r="K8857">
        <v>23</v>
      </c>
      <c r="L8857" t="s">
        <v>165</v>
      </c>
      <c r="M8857" s="18">
        <f t="shared" si="276"/>
        <v>1.5833333333333335</v>
      </c>
      <c r="N8857" s="18">
        <f t="shared" si="277"/>
        <v>4.583333333333333</v>
      </c>
    </row>
    <row r="8858" spans="1:14" x14ac:dyDescent="0.25">
      <c r="A8858">
        <v>0</v>
      </c>
      <c r="B8858" t="s">
        <v>163</v>
      </c>
      <c r="C8858">
        <v>0</v>
      </c>
      <c r="D8858" t="s">
        <v>164</v>
      </c>
      <c r="E8858">
        <v>16</v>
      </c>
      <c r="F8858" t="s">
        <v>165</v>
      </c>
      <c r="G8858" s="9">
        <v>0</v>
      </c>
      <c r="H8858" t="s">
        <v>172</v>
      </c>
      <c r="I8858">
        <v>6</v>
      </c>
      <c r="J8858" t="s">
        <v>173</v>
      </c>
      <c r="K8858">
        <v>7</v>
      </c>
      <c r="L8858" t="s">
        <v>165</v>
      </c>
      <c r="M8858" s="18">
        <f t="shared" si="276"/>
        <v>0</v>
      </c>
      <c r="N8858" s="18">
        <f t="shared" si="277"/>
        <v>0.5</v>
      </c>
    </row>
    <row r="8859" spans="1:14" x14ac:dyDescent="0.25">
      <c r="A8859">
        <v>1</v>
      </c>
      <c r="B8859" t="s">
        <v>163</v>
      </c>
      <c r="C8859">
        <v>3</v>
      </c>
      <c r="D8859" t="s">
        <v>164</v>
      </c>
      <c r="E8859">
        <v>16</v>
      </c>
      <c r="F8859" t="s">
        <v>165</v>
      </c>
      <c r="G8859" s="9">
        <v>9</v>
      </c>
      <c r="H8859" t="s">
        <v>172</v>
      </c>
      <c r="I8859">
        <v>0</v>
      </c>
      <c r="J8859" t="s">
        <v>173</v>
      </c>
      <c r="K8859">
        <v>5</v>
      </c>
      <c r="L8859" t="s">
        <v>165</v>
      </c>
      <c r="M8859" s="18">
        <f t="shared" si="276"/>
        <v>1.25</v>
      </c>
      <c r="N8859" s="18">
        <f t="shared" si="277"/>
        <v>9</v>
      </c>
    </row>
    <row r="8860" spans="1:14" x14ac:dyDescent="0.25">
      <c r="A8860">
        <v>7</v>
      </c>
      <c r="B8860" t="s">
        <v>163</v>
      </c>
      <c r="C8860">
        <v>5</v>
      </c>
      <c r="D8860" t="s">
        <v>164</v>
      </c>
      <c r="E8860">
        <v>16</v>
      </c>
      <c r="F8860" t="s">
        <v>165</v>
      </c>
      <c r="G8860" s="9">
        <v>7</v>
      </c>
      <c r="H8860" t="s">
        <v>172</v>
      </c>
      <c r="I8860">
        <v>11</v>
      </c>
      <c r="J8860" t="s">
        <v>173</v>
      </c>
      <c r="K8860">
        <v>23</v>
      </c>
      <c r="L8860" t="s">
        <v>165</v>
      </c>
      <c r="M8860" s="18">
        <f t="shared" si="276"/>
        <v>7.416666666666667</v>
      </c>
      <c r="N8860" s="18">
        <f t="shared" si="277"/>
        <v>7.916666666666667</v>
      </c>
    </row>
    <row r="8861" spans="1:14" x14ac:dyDescent="0.25">
      <c r="A8861">
        <v>1</v>
      </c>
      <c r="B8861" t="s">
        <v>163</v>
      </c>
      <c r="C8861">
        <v>7</v>
      </c>
      <c r="D8861" t="s">
        <v>164</v>
      </c>
      <c r="E8861">
        <v>16</v>
      </c>
      <c r="F8861" t="s">
        <v>165</v>
      </c>
      <c r="G8861" s="9">
        <v>7</v>
      </c>
      <c r="H8861" t="s">
        <v>172</v>
      </c>
      <c r="I8861">
        <v>4</v>
      </c>
      <c r="J8861" t="s">
        <v>173</v>
      </c>
      <c r="K8861">
        <v>3</v>
      </c>
      <c r="L8861" t="s">
        <v>165</v>
      </c>
      <c r="M8861" s="18">
        <f t="shared" si="276"/>
        <v>1.5833333333333335</v>
      </c>
      <c r="N8861" s="18">
        <f t="shared" si="277"/>
        <v>7.333333333333333</v>
      </c>
    </row>
    <row r="8862" spans="1:14" x14ac:dyDescent="0.25">
      <c r="A8862">
        <v>5</v>
      </c>
      <c r="B8862" t="s">
        <v>163</v>
      </c>
      <c r="C8862">
        <v>0</v>
      </c>
      <c r="D8862" t="s">
        <v>164</v>
      </c>
      <c r="E8862">
        <v>16</v>
      </c>
      <c r="F8862" t="s">
        <v>165</v>
      </c>
      <c r="G8862" s="9">
        <v>5</v>
      </c>
      <c r="H8862" t="s">
        <v>172</v>
      </c>
      <c r="I8862">
        <v>0</v>
      </c>
      <c r="J8862" t="s">
        <v>173</v>
      </c>
      <c r="K8862">
        <v>16</v>
      </c>
      <c r="L8862" t="s">
        <v>165</v>
      </c>
      <c r="M8862" s="18">
        <f t="shared" si="276"/>
        <v>5</v>
      </c>
      <c r="N8862" s="18">
        <f t="shared" si="277"/>
        <v>5</v>
      </c>
    </row>
    <row r="8863" spans="1:14" x14ac:dyDescent="0.25">
      <c r="A8863">
        <v>1</v>
      </c>
      <c r="B8863" t="s">
        <v>163</v>
      </c>
      <c r="C8863">
        <v>4</v>
      </c>
      <c r="D8863" t="s">
        <v>164</v>
      </c>
      <c r="E8863">
        <v>16</v>
      </c>
      <c r="F8863" t="s">
        <v>165</v>
      </c>
      <c r="G8863" s="9">
        <v>4</v>
      </c>
      <c r="H8863" t="s">
        <v>172</v>
      </c>
      <c r="I8863">
        <v>0</v>
      </c>
      <c r="J8863" t="s">
        <v>173</v>
      </c>
      <c r="K8863">
        <v>16</v>
      </c>
      <c r="L8863" t="s">
        <v>165</v>
      </c>
      <c r="M8863" s="18">
        <f t="shared" si="276"/>
        <v>1.3333333333333333</v>
      </c>
      <c r="N8863" s="18">
        <f t="shared" si="277"/>
        <v>4</v>
      </c>
    </row>
    <row r="8864" spans="1:14" x14ac:dyDescent="0.25">
      <c r="A8864">
        <v>0</v>
      </c>
      <c r="B8864" t="s">
        <v>163</v>
      </c>
      <c r="C8864">
        <v>1</v>
      </c>
      <c r="D8864" t="s">
        <v>164</v>
      </c>
      <c r="E8864">
        <v>16</v>
      </c>
      <c r="F8864" t="s">
        <v>165</v>
      </c>
      <c r="G8864" s="9">
        <v>2</v>
      </c>
      <c r="H8864" t="s">
        <v>172</v>
      </c>
      <c r="I8864">
        <v>10</v>
      </c>
      <c r="J8864" t="s">
        <v>173</v>
      </c>
      <c r="K8864">
        <v>10</v>
      </c>
      <c r="L8864" t="s">
        <v>165</v>
      </c>
      <c r="M8864" s="18">
        <f t="shared" si="276"/>
        <v>8.3333333333333329E-2</v>
      </c>
      <c r="N8864" s="18">
        <f t="shared" si="277"/>
        <v>2.8333333333333335</v>
      </c>
    </row>
    <row r="8865" spans="1:14" x14ac:dyDescent="0.25">
      <c r="A8865">
        <v>2</v>
      </c>
      <c r="B8865" t="s">
        <v>163</v>
      </c>
      <c r="C8865">
        <v>9</v>
      </c>
      <c r="D8865" t="s">
        <v>164</v>
      </c>
      <c r="E8865">
        <v>12</v>
      </c>
      <c r="F8865" t="s">
        <v>165</v>
      </c>
      <c r="G8865" s="9">
        <v>2</v>
      </c>
      <c r="H8865" t="s">
        <v>172</v>
      </c>
      <c r="I8865">
        <v>9</v>
      </c>
      <c r="J8865" t="s">
        <v>173</v>
      </c>
      <c r="K8865">
        <v>12</v>
      </c>
      <c r="L8865" t="s">
        <v>165</v>
      </c>
      <c r="M8865" s="18">
        <f t="shared" si="276"/>
        <v>2.75</v>
      </c>
      <c r="N8865" s="18">
        <f t="shared" si="277"/>
        <v>2.75</v>
      </c>
    </row>
    <row r="8866" spans="1:14" x14ac:dyDescent="0.25">
      <c r="A8866">
        <v>1</v>
      </c>
      <c r="B8866" t="s">
        <v>163</v>
      </c>
      <c r="C8866">
        <v>6</v>
      </c>
      <c r="D8866" t="s">
        <v>164</v>
      </c>
      <c r="E8866">
        <v>16</v>
      </c>
      <c r="F8866" t="s">
        <v>165</v>
      </c>
      <c r="G8866" s="9">
        <v>9</v>
      </c>
      <c r="H8866" t="s">
        <v>172</v>
      </c>
      <c r="I8866">
        <v>9</v>
      </c>
      <c r="J8866" t="s">
        <v>173</v>
      </c>
      <c r="K8866">
        <v>0</v>
      </c>
      <c r="L8866" t="s">
        <v>165</v>
      </c>
      <c r="M8866" s="18">
        <f t="shared" si="276"/>
        <v>1.5</v>
      </c>
      <c r="N8866" s="18">
        <f t="shared" si="277"/>
        <v>9.75</v>
      </c>
    </row>
    <row r="8867" spans="1:14" x14ac:dyDescent="0.25">
      <c r="A8867">
        <v>4</v>
      </c>
      <c r="B8867" t="s">
        <v>163</v>
      </c>
      <c r="C8867">
        <v>7</v>
      </c>
      <c r="D8867" t="s">
        <v>164</v>
      </c>
      <c r="E8867">
        <v>9</v>
      </c>
      <c r="F8867" t="s">
        <v>165</v>
      </c>
      <c r="G8867" s="9">
        <v>4</v>
      </c>
      <c r="H8867" t="s">
        <v>172</v>
      </c>
      <c r="I8867">
        <v>7</v>
      </c>
      <c r="J8867" t="s">
        <v>173</v>
      </c>
      <c r="K8867">
        <v>9</v>
      </c>
      <c r="L8867" t="s">
        <v>165</v>
      </c>
      <c r="M8867" s="18">
        <f t="shared" si="276"/>
        <v>4.583333333333333</v>
      </c>
      <c r="N8867" s="18">
        <f t="shared" si="277"/>
        <v>4.583333333333333</v>
      </c>
    </row>
    <row r="8868" spans="1:14" x14ac:dyDescent="0.25">
      <c r="A8868">
        <v>0</v>
      </c>
      <c r="B8868" t="s">
        <v>163</v>
      </c>
      <c r="C8868">
        <v>0</v>
      </c>
      <c r="D8868" t="s">
        <v>164</v>
      </c>
      <c r="E8868">
        <v>16</v>
      </c>
      <c r="F8868" t="s">
        <v>165</v>
      </c>
      <c r="G8868" s="9">
        <v>0</v>
      </c>
      <c r="H8868" t="s">
        <v>172</v>
      </c>
      <c r="I8868">
        <v>0</v>
      </c>
      <c r="J8868" t="s">
        <v>173</v>
      </c>
      <c r="K8868">
        <v>16</v>
      </c>
      <c r="L8868" t="s">
        <v>165</v>
      </c>
      <c r="M8868" s="18">
        <f t="shared" si="276"/>
        <v>0</v>
      </c>
      <c r="N8868" s="18">
        <f t="shared" si="277"/>
        <v>0</v>
      </c>
    </row>
    <row r="8869" spans="1:14" x14ac:dyDescent="0.25">
      <c r="A8869">
        <v>2</v>
      </c>
      <c r="B8869" t="s">
        <v>163</v>
      </c>
      <c r="C8869">
        <v>6</v>
      </c>
      <c r="D8869" t="s">
        <v>164</v>
      </c>
      <c r="E8869">
        <v>11</v>
      </c>
      <c r="F8869" t="s">
        <v>165</v>
      </c>
      <c r="G8869" s="9">
        <v>2</v>
      </c>
      <c r="H8869" t="s">
        <v>172</v>
      </c>
      <c r="I8869">
        <v>6</v>
      </c>
      <c r="J8869" t="s">
        <v>173</v>
      </c>
      <c r="K8869">
        <v>11</v>
      </c>
      <c r="L8869" t="s">
        <v>165</v>
      </c>
      <c r="M8869" s="18">
        <f t="shared" si="276"/>
        <v>2.5</v>
      </c>
      <c r="N8869" s="18">
        <f t="shared" si="277"/>
        <v>2.5</v>
      </c>
    </row>
    <row r="8870" spans="1:14" x14ac:dyDescent="0.25">
      <c r="A8870">
        <v>1</v>
      </c>
      <c r="B8870" t="s">
        <v>163</v>
      </c>
      <c r="C8870">
        <v>8</v>
      </c>
      <c r="D8870" t="s">
        <v>164</v>
      </c>
      <c r="E8870">
        <v>8</v>
      </c>
      <c r="F8870" t="s">
        <v>165</v>
      </c>
      <c r="G8870" s="9">
        <v>1</v>
      </c>
      <c r="H8870" t="s">
        <v>172</v>
      </c>
      <c r="I8870">
        <v>8</v>
      </c>
      <c r="J8870" t="s">
        <v>173</v>
      </c>
      <c r="K8870">
        <v>8</v>
      </c>
      <c r="L8870" t="s">
        <v>165</v>
      </c>
      <c r="M8870" s="18">
        <f t="shared" si="276"/>
        <v>1.6666666666666665</v>
      </c>
      <c r="N8870" s="18">
        <f t="shared" si="277"/>
        <v>1.6666666666666665</v>
      </c>
    </row>
    <row r="8871" spans="1:14" x14ac:dyDescent="0.25">
      <c r="A8871">
        <v>0</v>
      </c>
      <c r="B8871" t="s">
        <v>163</v>
      </c>
      <c r="C8871">
        <v>3</v>
      </c>
      <c r="D8871" t="s">
        <v>164</v>
      </c>
      <c r="E8871">
        <v>15</v>
      </c>
      <c r="F8871" t="s">
        <v>165</v>
      </c>
      <c r="G8871" s="9">
        <v>0</v>
      </c>
      <c r="H8871" t="s">
        <v>172</v>
      </c>
      <c r="I8871">
        <v>3</v>
      </c>
      <c r="J8871" t="s">
        <v>173</v>
      </c>
      <c r="K8871">
        <v>15</v>
      </c>
      <c r="L8871" t="s">
        <v>165</v>
      </c>
      <c r="M8871" s="18">
        <f t="shared" si="276"/>
        <v>0.25</v>
      </c>
      <c r="N8871" s="18">
        <f t="shared" si="277"/>
        <v>0.25</v>
      </c>
    </row>
    <row r="8872" spans="1:14" x14ac:dyDescent="0.25">
      <c r="A8872">
        <v>6</v>
      </c>
      <c r="B8872" t="s">
        <v>163</v>
      </c>
      <c r="C8872">
        <v>7</v>
      </c>
      <c r="D8872" t="s">
        <v>164</v>
      </c>
      <c r="E8872">
        <v>13</v>
      </c>
      <c r="F8872" t="s">
        <v>165</v>
      </c>
      <c r="G8872" s="9">
        <v>6</v>
      </c>
      <c r="H8872" t="s">
        <v>172</v>
      </c>
      <c r="I8872">
        <v>7</v>
      </c>
      <c r="J8872" t="s">
        <v>173</v>
      </c>
      <c r="K8872">
        <v>13</v>
      </c>
      <c r="L8872" t="s">
        <v>165</v>
      </c>
      <c r="M8872" s="18">
        <f t="shared" si="276"/>
        <v>6.583333333333333</v>
      </c>
      <c r="N8872" s="18">
        <f t="shared" si="277"/>
        <v>6.583333333333333</v>
      </c>
    </row>
    <row r="8873" spans="1:14" x14ac:dyDescent="0.25">
      <c r="A8873">
        <v>7</v>
      </c>
      <c r="B8873" t="s">
        <v>163</v>
      </c>
      <c r="C8873">
        <v>5</v>
      </c>
      <c r="D8873" t="s">
        <v>164</v>
      </c>
      <c r="E8873">
        <v>16</v>
      </c>
      <c r="F8873" t="s">
        <v>165</v>
      </c>
      <c r="G8873" s="9">
        <v>8</v>
      </c>
      <c r="H8873" t="s">
        <v>172</v>
      </c>
      <c r="I8873">
        <v>5</v>
      </c>
      <c r="J8873" t="s">
        <v>173</v>
      </c>
      <c r="K8873">
        <v>28</v>
      </c>
      <c r="L8873" t="s">
        <v>165</v>
      </c>
      <c r="M8873" s="18">
        <f t="shared" si="276"/>
        <v>7.416666666666667</v>
      </c>
      <c r="N8873" s="18">
        <f t="shared" si="277"/>
        <v>8.4166666666666661</v>
      </c>
    </row>
    <row r="8874" spans="1:14" x14ac:dyDescent="0.25">
      <c r="A8874">
        <v>2</v>
      </c>
      <c r="B8874" t="s">
        <v>163</v>
      </c>
      <c r="C8874">
        <v>2</v>
      </c>
      <c r="D8874" t="s">
        <v>164</v>
      </c>
      <c r="E8874">
        <v>14</v>
      </c>
      <c r="F8874" t="s">
        <v>165</v>
      </c>
      <c r="G8874" s="9">
        <v>2</v>
      </c>
      <c r="H8874" t="s">
        <v>172</v>
      </c>
      <c r="I8874">
        <v>2</v>
      </c>
      <c r="J8874" t="s">
        <v>173</v>
      </c>
      <c r="K8874">
        <v>14</v>
      </c>
      <c r="L8874" t="s">
        <v>165</v>
      </c>
      <c r="M8874" s="18">
        <f t="shared" si="276"/>
        <v>2.1666666666666665</v>
      </c>
      <c r="N8874" s="18">
        <f t="shared" si="277"/>
        <v>2.1666666666666665</v>
      </c>
    </row>
    <row r="8875" spans="1:14" x14ac:dyDescent="0.25">
      <c r="A8875">
        <v>2</v>
      </c>
      <c r="B8875" t="s">
        <v>163</v>
      </c>
      <c r="C8875">
        <v>0</v>
      </c>
      <c r="D8875" t="s">
        <v>164</v>
      </c>
      <c r="E8875">
        <v>6</v>
      </c>
      <c r="F8875" t="s">
        <v>165</v>
      </c>
      <c r="G8875" s="9">
        <v>2</v>
      </c>
      <c r="H8875" t="s">
        <v>172</v>
      </c>
      <c r="I8875">
        <v>0</v>
      </c>
      <c r="J8875" t="s">
        <v>173</v>
      </c>
      <c r="K8875">
        <v>6</v>
      </c>
      <c r="L8875" t="s">
        <v>165</v>
      </c>
      <c r="M8875" s="18">
        <f t="shared" si="276"/>
        <v>2</v>
      </c>
      <c r="N8875" s="18">
        <f t="shared" si="277"/>
        <v>2</v>
      </c>
    </row>
    <row r="8876" spans="1:14" x14ac:dyDescent="0.25">
      <c r="A8876">
        <v>0</v>
      </c>
      <c r="B8876" t="s">
        <v>163</v>
      </c>
      <c r="C8876">
        <v>9</v>
      </c>
      <c r="D8876" t="s">
        <v>164</v>
      </c>
      <c r="E8876">
        <v>8</v>
      </c>
      <c r="F8876" t="s">
        <v>165</v>
      </c>
      <c r="G8876" s="9">
        <v>0</v>
      </c>
      <c r="H8876" t="s">
        <v>172</v>
      </c>
      <c r="I8876">
        <v>9</v>
      </c>
      <c r="J8876" t="s">
        <v>173</v>
      </c>
      <c r="K8876">
        <v>8</v>
      </c>
      <c r="L8876" t="s">
        <v>165</v>
      </c>
      <c r="M8876" s="18">
        <f t="shared" si="276"/>
        <v>0.75</v>
      </c>
      <c r="N8876" s="18">
        <f t="shared" si="277"/>
        <v>0.75</v>
      </c>
    </row>
    <row r="8877" spans="1:14" x14ac:dyDescent="0.25">
      <c r="A8877">
        <v>0</v>
      </c>
      <c r="B8877" t="s">
        <v>163</v>
      </c>
      <c r="C8877">
        <v>11</v>
      </c>
      <c r="D8877" t="s">
        <v>164</v>
      </c>
      <c r="E8877">
        <v>2</v>
      </c>
      <c r="F8877" t="s">
        <v>165</v>
      </c>
      <c r="G8877" s="9">
        <v>0</v>
      </c>
      <c r="H8877" t="s">
        <v>172</v>
      </c>
      <c r="I8877">
        <v>11</v>
      </c>
      <c r="J8877" t="s">
        <v>173</v>
      </c>
      <c r="K8877">
        <v>2</v>
      </c>
      <c r="L8877" t="s">
        <v>165</v>
      </c>
      <c r="M8877" s="18">
        <f t="shared" si="276"/>
        <v>0.91666666666666663</v>
      </c>
      <c r="N8877" s="18">
        <f t="shared" si="277"/>
        <v>0.91666666666666663</v>
      </c>
    </row>
    <row r="8878" spans="1:14" x14ac:dyDescent="0.25">
      <c r="A8878">
        <v>0</v>
      </c>
      <c r="B8878" t="s">
        <v>163</v>
      </c>
      <c r="C8878">
        <v>8</v>
      </c>
      <c r="D8878" t="s">
        <v>164</v>
      </c>
      <c r="E8878">
        <v>11</v>
      </c>
      <c r="F8878" t="s">
        <v>165</v>
      </c>
      <c r="G8878" s="9">
        <v>0</v>
      </c>
      <c r="H8878" t="s">
        <v>172</v>
      </c>
      <c r="I8878">
        <v>8</v>
      </c>
      <c r="J8878" t="s">
        <v>173</v>
      </c>
      <c r="K8878">
        <v>11</v>
      </c>
      <c r="L8878" t="s">
        <v>165</v>
      </c>
      <c r="M8878" s="18">
        <f t="shared" si="276"/>
        <v>0.66666666666666663</v>
      </c>
      <c r="N8878" s="18">
        <f t="shared" si="277"/>
        <v>0.66666666666666663</v>
      </c>
    </row>
    <row r="8879" spans="1:14" x14ac:dyDescent="0.25">
      <c r="A8879">
        <v>2</v>
      </c>
      <c r="B8879" t="s">
        <v>163</v>
      </c>
      <c r="C8879">
        <v>4</v>
      </c>
      <c r="D8879" t="s">
        <v>164</v>
      </c>
      <c r="E8879">
        <v>2</v>
      </c>
      <c r="F8879" t="s">
        <v>165</v>
      </c>
      <c r="G8879" s="9">
        <v>3</v>
      </c>
      <c r="H8879" t="s">
        <v>172</v>
      </c>
      <c r="I8879">
        <v>9</v>
      </c>
      <c r="J8879" t="s">
        <v>173</v>
      </c>
      <c r="K8879">
        <v>3</v>
      </c>
      <c r="L8879" t="s">
        <v>165</v>
      </c>
      <c r="M8879" s="18">
        <f t="shared" si="276"/>
        <v>2.3333333333333335</v>
      </c>
      <c r="N8879" s="18">
        <f t="shared" si="277"/>
        <v>3.75</v>
      </c>
    </row>
    <row r="8880" spans="1:14" x14ac:dyDescent="0.25">
      <c r="A8880">
        <v>1</v>
      </c>
      <c r="B8880" t="s">
        <v>163</v>
      </c>
      <c r="C8880">
        <v>5</v>
      </c>
      <c r="D8880" t="s">
        <v>164</v>
      </c>
      <c r="E8880">
        <v>15</v>
      </c>
      <c r="F8880" t="s">
        <v>165</v>
      </c>
      <c r="G8880" s="9">
        <v>1</v>
      </c>
      <c r="H8880" t="s">
        <v>172</v>
      </c>
      <c r="I8880">
        <v>5</v>
      </c>
      <c r="J8880" t="s">
        <v>173</v>
      </c>
      <c r="K8880">
        <v>15</v>
      </c>
      <c r="L8880" t="s">
        <v>165</v>
      </c>
      <c r="M8880" s="18">
        <f t="shared" si="276"/>
        <v>1.4166666666666667</v>
      </c>
      <c r="N8880" s="18">
        <f t="shared" si="277"/>
        <v>1.4166666666666667</v>
      </c>
    </row>
    <row r="8881" spans="1:14" x14ac:dyDescent="0.25">
      <c r="A8881">
        <v>1</v>
      </c>
      <c r="B8881" t="s">
        <v>163</v>
      </c>
      <c r="C8881">
        <v>3</v>
      </c>
      <c r="D8881" t="s">
        <v>164</v>
      </c>
      <c r="E8881">
        <v>14</v>
      </c>
      <c r="F8881" t="s">
        <v>165</v>
      </c>
      <c r="G8881" s="9">
        <v>1</v>
      </c>
      <c r="H8881" t="s">
        <v>172</v>
      </c>
      <c r="I8881">
        <v>3</v>
      </c>
      <c r="J8881" t="s">
        <v>173</v>
      </c>
      <c r="K8881">
        <v>14</v>
      </c>
      <c r="L8881" t="s">
        <v>165</v>
      </c>
      <c r="M8881" s="18">
        <f t="shared" si="276"/>
        <v>1.25</v>
      </c>
      <c r="N8881" s="18">
        <f t="shared" si="277"/>
        <v>1.25</v>
      </c>
    </row>
    <row r="8882" spans="1:14" x14ac:dyDescent="0.25">
      <c r="A8882">
        <v>2</v>
      </c>
      <c r="B8882" t="s">
        <v>163</v>
      </c>
      <c r="C8882">
        <v>11</v>
      </c>
      <c r="D8882" t="s">
        <v>164</v>
      </c>
      <c r="E8882">
        <v>6</v>
      </c>
      <c r="F8882" t="s">
        <v>165</v>
      </c>
      <c r="G8882" s="9">
        <v>2</v>
      </c>
      <c r="H8882" t="s">
        <v>172</v>
      </c>
      <c r="I8882">
        <v>11</v>
      </c>
      <c r="J8882" t="s">
        <v>173</v>
      </c>
      <c r="K8882">
        <v>6</v>
      </c>
      <c r="L8882" t="s">
        <v>165</v>
      </c>
      <c r="M8882" s="18">
        <f t="shared" si="276"/>
        <v>2.9166666666666665</v>
      </c>
      <c r="N8882" s="18">
        <f t="shared" si="277"/>
        <v>2.9166666666666665</v>
      </c>
    </row>
    <row r="8883" spans="1:14" x14ac:dyDescent="0.25">
      <c r="A8883">
        <v>2</v>
      </c>
      <c r="B8883" t="s">
        <v>163</v>
      </c>
      <c r="C8883">
        <v>4</v>
      </c>
      <c r="D8883" t="s">
        <v>164</v>
      </c>
      <c r="E8883">
        <v>24</v>
      </c>
      <c r="F8883" t="s">
        <v>165</v>
      </c>
      <c r="G8883" s="9">
        <v>2</v>
      </c>
      <c r="H8883" t="s">
        <v>172</v>
      </c>
      <c r="I8883">
        <v>4</v>
      </c>
      <c r="J8883" t="s">
        <v>173</v>
      </c>
      <c r="K8883">
        <v>24</v>
      </c>
      <c r="L8883" t="s">
        <v>165</v>
      </c>
      <c r="M8883" s="18">
        <f t="shared" si="276"/>
        <v>2.3333333333333335</v>
      </c>
      <c r="N8883" s="18">
        <f t="shared" si="277"/>
        <v>2.3333333333333335</v>
      </c>
    </row>
    <row r="8884" spans="1:14" x14ac:dyDescent="0.25">
      <c r="A8884">
        <v>0</v>
      </c>
      <c r="B8884" t="s">
        <v>163</v>
      </c>
      <c r="C8884">
        <v>7</v>
      </c>
      <c r="D8884" t="s">
        <v>164</v>
      </c>
      <c r="E8884">
        <v>28</v>
      </c>
      <c r="F8884" t="s">
        <v>165</v>
      </c>
      <c r="G8884" s="9">
        <v>0</v>
      </c>
      <c r="H8884" t="s">
        <v>172</v>
      </c>
      <c r="I8884">
        <v>7</v>
      </c>
      <c r="J8884" t="s">
        <v>173</v>
      </c>
      <c r="K8884">
        <v>28</v>
      </c>
      <c r="L8884" t="s">
        <v>165</v>
      </c>
      <c r="M8884" s="18">
        <f t="shared" si="276"/>
        <v>0.58333333333333337</v>
      </c>
      <c r="N8884" s="18">
        <f t="shared" si="277"/>
        <v>0.58333333333333337</v>
      </c>
    </row>
    <row r="8885" spans="1:14" x14ac:dyDescent="0.25">
      <c r="A8885">
        <v>0</v>
      </c>
      <c r="B8885" t="s">
        <v>163</v>
      </c>
      <c r="C8885">
        <v>0</v>
      </c>
      <c r="D8885" t="s">
        <v>164</v>
      </c>
      <c r="E8885">
        <v>16</v>
      </c>
      <c r="F8885" t="s">
        <v>165</v>
      </c>
      <c r="G8885" s="9">
        <v>1</v>
      </c>
      <c r="H8885" t="s">
        <v>172</v>
      </c>
      <c r="I8885">
        <v>0</v>
      </c>
      <c r="J8885" t="s">
        <v>173</v>
      </c>
      <c r="K8885">
        <v>15</v>
      </c>
      <c r="L8885" t="s">
        <v>165</v>
      </c>
      <c r="M8885" s="18">
        <f t="shared" si="276"/>
        <v>0</v>
      </c>
      <c r="N8885" s="18">
        <f t="shared" si="277"/>
        <v>1</v>
      </c>
    </row>
    <row r="8886" spans="1:14" x14ac:dyDescent="0.25">
      <c r="A8886">
        <v>0</v>
      </c>
      <c r="B8886" t="s">
        <v>163</v>
      </c>
      <c r="C8886">
        <v>2</v>
      </c>
      <c r="D8886" t="s">
        <v>164</v>
      </c>
      <c r="E8886">
        <v>25</v>
      </c>
      <c r="F8886" t="s">
        <v>165</v>
      </c>
      <c r="G8886" s="9">
        <v>0</v>
      </c>
      <c r="H8886" t="s">
        <v>172</v>
      </c>
      <c r="I8886">
        <v>2</v>
      </c>
      <c r="J8886" t="s">
        <v>173</v>
      </c>
      <c r="K8886">
        <v>25</v>
      </c>
      <c r="L8886" t="s">
        <v>165</v>
      </c>
      <c r="M8886" s="18">
        <f t="shared" si="276"/>
        <v>0.16666666666666666</v>
      </c>
      <c r="N8886" s="18">
        <f t="shared" si="277"/>
        <v>0.16666666666666666</v>
      </c>
    </row>
    <row r="8887" spans="1:14" x14ac:dyDescent="0.25">
      <c r="A8887">
        <v>1</v>
      </c>
      <c r="B8887" t="s">
        <v>163</v>
      </c>
      <c r="C8887">
        <v>0</v>
      </c>
      <c r="D8887" t="s">
        <v>164</v>
      </c>
      <c r="E8887">
        <v>15</v>
      </c>
      <c r="F8887" t="s">
        <v>165</v>
      </c>
      <c r="G8887" s="9">
        <v>1</v>
      </c>
      <c r="H8887" t="s">
        <v>172</v>
      </c>
      <c r="I8887">
        <v>0</v>
      </c>
      <c r="J8887" t="s">
        <v>173</v>
      </c>
      <c r="K8887">
        <v>15</v>
      </c>
      <c r="L8887" t="s">
        <v>165</v>
      </c>
      <c r="M8887" s="18">
        <f t="shared" si="276"/>
        <v>1</v>
      </c>
      <c r="N8887" s="18">
        <f t="shared" si="277"/>
        <v>1</v>
      </c>
    </row>
    <row r="8888" spans="1:14" x14ac:dyDescent="0.25">
      <c r="A8888">
        <v>3</v>
      </c>
      <c r="B8888" t="s">
        <v>163</v>
      </c>
      <c r="C8888">
        <v>6</v>
      </c>
      <c r="D8888" t="s">
        <v>164</v>
      </c>
      <c r="E8888">
        <v>16</v>
      </c>
      <c r="F8888" t="s">
        <v>165</v>
      </c>
      <c r="G8888" s="9">
        <v>9</v>
      </c>
      <c r="H8888" t="s">
        <v>172</v>
      </c>
      <c r="I8888">
        <v>0</v>
      </c>
      <c r="J8888" t="s">
        <v>173</v>
      </c>
      <c r="K8888">
        <v>19</v>
      </c>
      <c r="L8888" t="s">
        <v>165</v>
      </c>
      <c r="M8888" s="18">
        <f t="shared" si="276"/>
        <v>3.5</v>
      </c>
      <c r="N8888" s="18">
        <f t="shared" si="277"/>
        <v>9</v>
      </c>
    </row>
    <row r="8889" spans="1:14" x14ac:dyDescent="0.25">
      <c r="A8889">
        <v>2</v>
      </c>
      <c r="B8889" t="s">
        <v>163</v>
      </c>
      <c r="C8889">
        <v>0</v>
      </c>
      <c r="D8889" t="s">
        <v>164</v>
      </c>
      <c r="E8889">
        <v>16</v>
      </c>
      <c r="F8889" t="s">
        <v>165</v>
      </c>
      <c r="G8889" s="9">
        <v>4</v>
      </c>
      <c r="H8889" t="s">
        <v>172</v>
      </c>
      <c r="I8889">
        <v>0</v>
      </c>
      <c r="J8889" t="s">
        <v>173</v>
      </c>
      <c r="K8889">
        <v>11</v>
      </c>
      <c r="L8889" t="s">
        <v>165</v>
      </c>
      <c r="M8889" s="18">
        <f t="shared" si="276"/>
        <v>2</v>
      </c>
      <c r="N8889" s="18">
        <f t="shared" si="277"/>
        <v>4</v>
      </c>
    </row>
    <row r="8890" spans="1:14" x14ac:dyDescent="0.25">
      <c r="A8890">
        <v>1</v>
      </c>
      <c r="B8890" t="s">
        <v>163</v>
      </c>
      <c r="C8890">
        <v>8</v>
      </c>
      <c r="D8890" t="s">
        <v>164</v>
      </c>
      <c r="E8890">
        <v>9</v>
      </c>
      <c r="F8890" t="s">
        <v>165</v>
      </c>
      <c r="G8890" s="9">
        <v>1</v>
      </c>
      <c r="H8890" t="s">
        <v>172</v>
      </c>
      <c r="I8890">
        <v>8</v>
      </c>
      <c r="J8890" t="s">
        <v>173</v>
      </c>
      <c r="K8890">
        <v>9</v>
      </c>
      <c r="L8890" t="s">
        <v>165</v>
      </c>
      <c r="M8890" s="18">
        <f t="shared" si="276"/>
        <v>1.6666666666666665</v>
      </c>
      <c r="N8890" s="18">
        <f t="shared" si="277"/>
        <v>1.6666666666666665</v>
      </c>
    </row>
    <row r="8891" spans="1:14" x14ac:dyDescent="0.25">
      <c r="A8891">
        <v>1</v>
      </c>
      <c r="B8891" t="s">
        <v>163</v>
      </c>
      <c r="C8891">
        <v>0</v>
      </c>
      <c r="D8891" t="s">
        <v>164</v>
      </c>
      <c r="E8891">
        <v>15</v>
      </c>
      <c r="F8891" t="s">
        <v>165</v>
      </c>
      <c r="G8891" s="9">
        <v>1</v>
      </c>
      <c r="H8891" t="s">
        <v>172</v>
      </c>
      <c r="I8891">
        <v>0</v>
      </c>
      <c r="J8891" t="s">
        <v>173</v>
      </c>
      <c r="K8891">
        <v>15</v>
      </c>
      <c r="L8891" t="s">
        <v>165</v>
      </c>
      <c r="M8891" s="18">
        <f t="shared" si="276"/>
        <v>1</v>
      </c>
      <c r="N8891" s="18">
        <f t="shared" si="277"/>
        <v>1</v>
      </c>
    </row>
    <row r="8892" spans="1:14" x14ac:dyDescent="0.25">
      <c r="A8892">
        <v>0</v>
      </c>
      <c r="B8892" t="s">
        <v>163</v>
      </c>
      <c r="C8892">
        <v>0</v>
      </c>
      <c r="D8892" t="s">
        <v>164</v>
      </c>
      <c r="E8892">
        <v>9</v>
      </c>
      <c r="F8892" t="s">
        <v>165</v>
      </c>
      <c r="G8892" s="9">
        <v>0</v>
      </c>
      <c r="H8892" t="s">
        <v>172</v>
      </c>
      <c r="I8892">
        <v>0</v>
      </c>
      <c r="J8892" t="s">
        <v>173</v>
      </c>
      <c r="K8892">
        <v>9</v>
      </c>
      <c r="L8892" t="s">
        <v>165</v>
      </c>
      <c r="M8892" s="18">
        <f t="shared" si="276"/>
        <v>0</v>
      </c>
      <c r="N8892" s="18">
        <f t="shared" si="277"/>
        <v>0</v>
      </c>
    </row>
    <row r="8893" spans="1:14" x14ac:dyDescent="0.25">
      <c r="A8893">
        <v>5</v>
      </c>
      <c r="B8893" t="s">
        <v>163</v>
      </c>
      <c r="C8893">
        <v>7</v>
      </c>
      <c r="D8893" t="s">
        <v>164</v>
      </c>
      <c r="E8893">
        <v>16</v>
      </c>
      <c r="F8893" t="s">
        <v>165</v>
      </c>
      <c r="G8893" s="9">
        <v>30</v>
      </c>
      <c r="H8893" t="s">
        <v>172</v>
      </c>
      <c r="I8893">
        <v>2</v>
      </c>
      <c r="J8893" t="s">
        <v>173</v>
      </c>
      <c r="K8893">
        <v>29</v>
      </c>
      <c r="L8893" t="s">
        <v>165</v>
      </c>
      <c r="M8893" s="18">
        <f t="shared" si="276"/>
        <v>5.583333333333333</v>
      </c>
      <c r="N8893" s="18">
        <f t="shared" si="277"/>
        <v>30.166666666666668</v>
      </c>
    </row>
    <row r="8894" spans="1:14" x14ac:dyDescent="0.25">
      <c r="A8894">
        <v>6</v>
      </c>
      <c r="B8894" t="s">
        <v>163</v>
      </c>
      <c r="C8894">
        <v>0</v>
      </c>
      <c r="D8894" t="s">
        <v>164</v>
      </c>
      <c r="E8894">
        <v>16</v>
      </c>
      <c r="F8894" t="s">
        <v>165</v>
      </c>
      <c r="G8894" s="9">
        <v>16</v>
      </c>
      <c r="H8894" t="s">
        <v>172</v>
      </c>
      <c r="I8894">
        <v>1</v>
      </c>
      <c r="J8894" t="s">
        <v>173</v>
      </c>
      <c r="K8894">
        <v>7</v>
      </c>
      <c r="L8894" t="s">
        <v>165</v>
      </c>
      <c r="M8894" s="18">
        <f t="shared" si="276"/>
        <v>6</v>
      </c>
      <c r="N8894" s="18">
        <f t="shared" si="277"/>
        <v>16.083333333333332</v>
      </c>
    </row>
    <row r="8895" spans="1:14" x14ac:dyDescent="0.25">
      <c r="A8895">
        <v>0</v>
      </c>
      <c r="B8895" t="s">
        <v>163</v>
      </c>
      <c r="C8895">
        <v>1</v>
      </c>
      <c r="D8895" t="s">
        <v>164</v>
      </c>
      <c r="E8895">
        <v>6</v>
      </c>
      <c r="F8895" t="s">
        <v>165</v>
      </c>
      <c r="G8895" s="9">
        <v>0</v>
      </c>
      <c r="H8895" t="s">
        <v>172</v>
      </c>
      <c r="I8895">
        <v>1</v>
      </c>
      <c r="J8895" t="s">
        <v>173</v>
      </c>
      <c r="K8895">
        <v>6</v>
      </c>
      <c r="L8895" t="s">
        <v>165</v>
      </c>
      <c r="M8895" s="18">
        <f t="shared" si="276"/>
        <v>8.3333333333333329E-2</v>
      </c>
      <c r="N8895" s="18">
        <f t="shared" si="277"/>
        <v>8.3333333333333329E-2</v>
      </c>
    </row>
    <row r="8896" spans="1:14" x14ac:dyDescent="0.25">
      <c r="A8896">
        <v>1</v>
      </c>
      <c r="B8896" t="s">
        <v>163</v>
      </c>
      <c r="C8896">
        <v>8</v>
      </c>
      <c r="D8896" t="s">
        <v>164</v>
      </c>
      <c r="E8896">
        <v>2</v>
      </c>
      <c r="F8896" t="s">
        <v>165</v>
      </c>
      <c r="G8896" s="9">
        <v>1</v>
      </c>
      <c r="H8896" t="s">
        <v>172</v>
      </c>
      <c r="I8896">
        <v>8</v>
      </c>
      <c r="J8896" t="s">
        <v>173</v>
      </c>
      <c r="K8896">
        <v>2</v>
      </c>
      <c r="L8896" t="s">
        <v>165</v>
      </c>
      <c r="M8896" s="18">
        <f t="shared" si="276"/>
        <v>1.6666666666666665</v>
      </c>
      <c r="N8896" s="18">
        <f t="shared" si="277"/>
        <v>1.6666666666666665</v>
      </c>
    </row>
    <row r="8897" spans="1:14" x14ac:dyDescent="0.25">
      <c r="A8897">
        <v>2</v>
      </c>
      <c r="B8897" t="s">
        <v>163</v>
      </c>
      <c r="C8897">
        <v>2</v>
      </c>
      <c r="D8897" t="s">
        <v>164</v>
      </c>
      <c r="E8897">
        <v>16</v>
      </c>
      <c r="F8897" t="s">
        <v>165</v>
      </c>
      <c r="G8897" s="9">
        <v>9</v>
      </c>
      <c r="H8897" t="s">
        <v>172</v>
      </c>
      <c r="I8897">
        <v>9</v>
      </c>
      <c r="J8897" t="s">
        <v>173</v>
      </c>
      <c r="K8897">
        <v>3</v>
      </c>
      <c r="L8897" t="s">
        <v>165</v>
      </c>
      <c r="M8897" s="18">
        <f t="shared" si="276"/>
        <v>2.1666666666666665</v>
      </c>
      <c r="N8897" s="18">
        <f t="shared" si="277"/>
        <v>9.75</v>
      </c>
    </row>
    <row r="8898" spans="1:14" x14ac:dyDescent="0.25">
      <c r="A8898">
        <v>1</v>
      </c>
      <c r="B8898" t="s">
        <v>163</v>
      </c>
      <c r="C8898">
        <v>5</v>
      </c>
      <c r="D8898" t="s">
        <v>164</v>
      </c>
      <c r="E8898">
        <v>9</v>
      </c>
      <c r="F8898" t="s">
        <v>165</v>
      </c>
      <c r="G8898" s="9">
        <v>1</v>
      </c>
      <c r="H8898" t="s">
        <v>172</v>
      </c>
      <c r="I8898">
        <v>5</v>
      </c>
      <c r="J8898" t="s">
        <v>173</v>
      </c>
      <c r="K8898">
        <v>9</v>
      </c>
      <c r="L8898" t="s">
        <v>165</v>
      </c>
      <c r="M8898" s="18">
        <f t="shared" si="276"/>
        <v>1.4166666666666667</v>
      </c>
      <c r="N8898" s="18">
        <f t="shared" si="277"/>
        <v>1.4166666666666667</v>
      </c>
    </row>
    <row r="8899" spans="1:14" x14ac:dyDescent="0.25">
      <c r="A8899">
        <v>2</v>
      </c>
      <c r="B8899" t="s">
        <v>163</v>
      </c>
      <c r="C8899">
        <v>2</v>
      </c>
      <c r="D8899" t="s">
        <v>164</v>
      </c>
      <c r="E8899">
        <v>14</v>
      </c>
      <c r="F8899" t="s">
        <v>165</v>
      </c>
      <c r="G8899" s="9">
        <v>2</v>
      </c>
      <c r="H8899" t="s">
        <v>172</v>
      </c>
      <c r="I8899">
        <v>2</v>
      </c>
      <c r="J8899" t="s">
        <v>173</v>
      </c>
      <c r="K8899">
        <v>14</v>
      </c>
      <c r="L8899" t="s">
        <v>165</v>
      </c>
      <c r="M8899" s="18">
        <f t="shared" ref="M8899:M8962" si="278">A8899+C8899/12</f>
        <v>2.1666666666666665</v>
      </c>
      <c r="N8899" s="18">
        <f t="shared" ref="N8899:N8962" si="279">G8899+I8899/12</f>
        <v>2.1666666666666665</v>
      </c>
    </row>
    <row r="8900" spans="1:14" x14ac:dyDescent="0.25">
      <c r="A8900">
        <v>6</v>
      </c>
      <c r="B8900" t="s">
        <v>163</v>
      </c>
      <c r="C8900">
        <v>8</v>
      </c>
      <c r="D8900" t="s">
        <v>164</v>
      </c>
      <c r="E8900">
        <v>16</v>
      </c>
      <c r="F8900" t="s">
        <v>165</v>
      </c>
      <c r="G8900" s="9">
        <v>6</v>
      </c>
      <c r="H8900" t="s">
        <v>172</v>
      </c>
      <c r="I8900">
        <v>8</v>
      </c>
      <c r="J8900" t="s">
        <v>173</v>
      </c>
      <c r="K8900">
        <v>16</v>
      </c>
      <c r="L8900" t="s">
        <v>165</v>
      </c>
      <c r="M8900" s="18">
        <f t="shared" si="278"/>
        <v>6.666666666666667</v>
      </c>
      <c r="N8900" s="18">
        <f t="shared" si="279"/>
        <v>6.666666666666667</v>
      </c>
    </row>
    <row r="8901" spans="1:14" x14ac:dyDescent="0.25">
      <c r="A8901">
        <v>5</v>
      </c>
      <c r="B8901" t="s">
        <v>163</v>
      </c>
      <c r="C8901">
        <v>11</v>
      </c>
      <c r="D8901" t="s">
        <v>164</v>
      </c>
      <c r="E8901">
        <v>16</v>
      </c>
      <c r="F8901" t="s">
        <v>165</v>
      </c>
      <c r="G8901" s="9">
        <v>38</v>
      </c>
      <c r="H8901" t="s">
        <v>172</v>
      </c>
      <c r="I8901">
        <v>0</v>
      </c>
      <c r="J8901" t="s">
        <v>173</v>
      </c>
      <c r="K8901">
        <v>16</v>
      </c>
      <c r="L8901" t="s">
        <v>165</v>
      </c>
      <c r="M8901" s="18">
        <f t="shared" si="278"/>
        <v>5.916666666666667</v>
      </c>
      <c r="N8901" s="18">
        <f t="shared" si="279"/>
        <v>38</v>
      </c>
    </row>
    <row r="8902" spans="1:14" x14ac:dyDescent="0.25">
      <c r="A8902">
        <v>5</v>
      </c>
      <c r="B8902" t="s">
        <v>163</v>
      </c>
      <c r="C8902">
        <v>11</v>
      </c>
      <c r="D8902" t="s">
        <v>164</v>
      </c>
      <c r="E8902">
        <v>16</v>
      </c>
      <c r="F8902" t="s">
        <v>165</v>
      </c>
      <c r="G8902" s="9">
        <v>31</v>
      </c>
      <c r="H8902" t="s">
        <v>172</v>
      </c>
      <c r="I8902">
        <v>4</v>
      </c>
      <c r="J8902" t="s">
        <v>173</v>
      </c>
      <c r="K8902">
        <v>16</v>
      </c>
      <c r="L8902" t="s">
        <v>165</v>
      </c>
      <c r="M8902" s="18">
        <f t="shared" si="278"/>
        <v>5.916666666666667</v>
      </c>
      <c r="N8902" s="18">
        <f t="shared" si="279"/>
        <v>31.333333333333332</v>
      </c>
    </row>
    <row r="8903" spans="1:14" x14ac:dyDescent="0.25">
      <c r="A8903">
        <v>12</v>
      </c>
      <c r="B8903" t="s">
        <v>163</v>
      </c>
      <c r="C8903">
        <v>7</v>
      </c>
      <c r="D8903" t="s">
        <v>164</v>
      </c>
      <c r="E8903">
        <v>16</v>
      </c>
      <c r="F8903" t="s">
        <v>165</v>
      </c>
      <c r="G8903" s="9">
        <v>19</v>
      </c>
      <c r="H8903" t="s">
        <v>172</v>
      </c>
      <c r="I8903">
        <v>10</v>
      </c>
      <c r="J8903" t="s">
        <v>173</v>
      </c>
      <c r="K8903">
        <v>17</v>
      </c>
      <c r="L8903" t="s">
        <v>165</v>
      </c>
      <c r="M8903" s="18">
        <f t="shared" si="278"/>
        <v>12.583333333333334</v>
      </c>
      <c r="N8903" s="18">
        <f t="shared" si="279"/>
        <v>19.833333333333332</v>
      </c>
    </row>
    <row r="8904" spans="1:14" x14ac:dyDescent="0.25">
      <c r="A8904">
        <v>9</v>
      </c>
      <c r="B8904" t="s">
        <v>163</v>
      </c>
      <c r="C8904">
        <v>6</v>
      </c>
      <c r="D8904" t="s">
        <v>164</v>
      </c>
      <c r="E8904">
        <v>29</v>
      </c>
      <c r="F8904" t="s">
        <v>165</v>
      </c>
      <c r="G8904" s="9">
        <v>19</v>
      </c>
      <c r="H8904" t="s">
        <v>172</v>
      </c>
      <c r="I8904">
        <v>7</v>
      </c>
      <c r="J8904" t="s">
        <v>173</v>
      </c>
      <c r="K8904">
        <v>25</v>
      </c>
      <c r="L8904" t="s">
        <v>165</v>
      </c>
      <c r="M8904" s="18">
        <f t="shared" si="278"/>
        <v>9.5</v>
      </c>
      <c r="N8904" s="18">
        <f t="shared" si="279"/>
        <v>19.583333333333332</v>
      </c>
    </row>
    <row r="8905" spans="1:14" x14ac:dyDescent="0.25">
      <c r="A8905">
        <v>7</v>
      </c>
      <c r="B8905" t="s">
        <v>163</v>
      </c>
      <c r="C8905">
        <v>3</v>
      </c>
      <c r="D8905" t="s">
        <v>164</v>
      </c>
      <c r="E8905">
        <v>16</v>
      </c>
      <c r="F8905" t="s">
        <v>165</v>
      </c>
      <c r="G8905" s="9">
        <v>22</v>
      </c>
      <c r="H8905" t="s">
        <v>172</v>
      </c>
      <c r="I8905">
        <v>3</v>
      </c>
      <c r="J8905" t="s">
        <v>173</v>
      </c>
      <c r="K8905">
        <v>7</v>
      </c>
      <c r="L8905" t="s">
        <v>165</v>
      </c>
      <c r="M8905" s="18">
        <f t="shared" si="278"/>
        <v>7.25</v>
      </c>
      <c r="N8905" s="18">
        <f t="shared" si="279"/>
        <v>22.25</v>
      </c>
    </row>
    <row r="8906" spans="1:14" x14ac:dyDescent="0.25">
      <c r="A8906">
        <v>5</v>
      </c>
      <c r="B8906" t="s">
        <v>163</v>
      </c>
      <c r="C8906">
        <v>4</v>
      </c>
      <c r="D8906" t="s">
        <v>164</v>
      </c>
      <c r="E8906">
        <v>25</v>
      </c>
      <c r="F8906" t="s">
        <v>165</v>
      </c>
      <c r="G8906" s="9">
        <v>25</v>
      </c>
      <c r="H8906" t="s">
        <v>172</v>
      </c>
      <c r="I8906">
        <v>0</v>
      </c>
      <c r="J8906" t="s">
        <v>173</v>
      </c>
      <c r="K8906">
        <v>16</v>
      </c>
      <c r="L8906" t="s">
        <v>165</v>
      </c>
      <c r="M8906" s="18">
        <f t="shared" si="278"/>
        <v>5.333333333333333</v>
      </c>
      <c r="N8906" s="18">
        <f t="shared" si="279"/>
        <v>25</v>
      </c>
    </row>
    <row r="8907" spans="1:14" x14ac:dyDescent="0.25">
      <c r="A8907">
        <v>6</v>
      </c>
      <c r="B8907" t="s">
        <v>163</v>
      </c>
      <c r="C8907">
        <v>10</v>
      </c>
      <c r="D8907" t="s">
        <v>164</v>
      </c>
      <c r="E8907">
        <v>16</v>
      </c>
      <c r="F8907" t="s">
        <v>165</v>
      </c>
      <c r="G8907" s="9">
        <v>23</v>
      </c>
      <c r="H8907" t="s">
        <v>172</v>
      </c>
      <c r="I8907">
        <v>5</v>
      </c>
      <c r="J8907" t="s">
        <v>173</v>
      </c>
      <c r="K8907">
        <v>16</v>
      </c>
      <c r="L8907" t="s">
        <v>165</v>
      </c>
      <c r="M8907" s="18">
        <f t="shared" si="278"/>
        <v>6.833333333333333</v>
      </c>
      <c r="N8907" s="18">
        <f t="shared" si="279"/>
        <v>23.416666666666668</v>
      </c>
    </row>
    <row r="8908" spans="1:14" x14ac:dyDescent="0.25">
      <c r="A8908">
        <v>0</v>
      </c>
      <c r="B8908" t="s">
        <v>163</v>
      </c>
      <c r="C8908">
        <v>7</v>
      </c>
      <c r="D8908" t="s">
        <v>164</v>
      </c>
      <c r="E8908">
        <v>16</v>
      </c>
      <c r="F8908" t="s">
        <v>165</v>
      </c>
      <c r="G8908" s="9">
        <v>14</v>
      </c>
      <c r="H8908" t="s">
        <v>172</v>
      </c>
      <c r="I8908">
        <v>10</v>
      </c>
      <c r="J8908" t="s">
        <v>173</v>
      </c>
      <c r="K8908">
        <v>4</v>
      </c>
      <c r="L8908" t="s">
        <v>165</v>
      </c>
      <c r="M8908" s="18">
        <f t="shared" si="278"/>
        <v>0.58333333333333337</v>
      </c>
      <c r="N8908" s="18">
        <f t="shared" si="279"/>
        <v>14.833333333333334</v>
      </c>
    </row>
    <row r="8909" spans="1:14" x14ac:dyDescent="0.25">
      <c r="A8909">
        <v>6</v>
      </c>
      <c r="B8909" t="s">
        <v>163</v>
      </c>
      <c r="C8909">
        <v>10</v>
      </c>
      <c r="D8909" t="s">
        <v>164</v>
      </c>
      <c r="E8909">
        <v>16</v>
      </c>
      <c r="F8909" t="s">
        <v>165</v>
      </c>
      <c r="G8909" s="9">
        <v>27</v>
      </c>
      <c r="H8909" t="s">
        <v>172</v>
      </c>
      <c r="I8909">
        <v>0</v>
      </c>
      <c r="J8909" t="s">
        <v>173</v>
      </c>
      <c r="K8909">
        <v>10</v>
      </c>
      <c r="L8909" t="s">
        <v>165</v>
      </c>
      <c r="M8909" s="18">
        <f t="shared" si="278"/>
        <v>6.833333333333333</v>
      </c>
      <c r="N8909" s="18">
        <f t="shared" si="279"/>
        <v>27</v>
      </c>
    </row>
    <row r="8910" spans="1:14" x14ac:dyDescent="0.25">
      <c r="A8910">
        <v>2</v>
      </c>
      <c r="B8910" t="s">
        <v>163</v>
      </c>
      <c r="C8910">
        <v>8</v>
      </c>
      <c r="D8910" t="s">
        <v>164</v>
      </c>
      <c r="E8910">
        <v>16</v>
      </c>
      <c r="F8910" t="s">
        <v>165</v>
      </c>
      <c r="G8910" s="9">
        <v>6</v>
      </c>
      <c r="H8910" t="s">
        <v>172</v>
      </c>
      <c r="I8910">
        <v>8</v>
      </c>
      <c r="J8910" t="s">
        <v>173</v>
      </c>
      <c r="K8910">
        <v>10</v>
      </c>
      <c r="L8910" t="s">
        <v>165</v>
      </c>
      <c r="M8910" s="18">
        <f t="shared" si="278"/>
        <v>2.6666666666666665</v>
      </c>
      <c r="N8910" s="18">
        <f t="shared" si="279"/>
        <v>6.666666666666667</v>
      </c>
    </row>
    <row r="8911" spans="1:14" x14ac:dyDescent="0.25">
      <c r="A8911">
        <v>6</v>
      </c>
      <c r="B8911" t="s">
        <v>163</v>
      </c>
      <c r="C8911">
        <v>10</v>
      </c>
      <c r="D8911" t="s">
        <v>164</v>
      </c>
      <c r="E8911">
        <v>16</v>
      </c>
      <c r="F8911" t="s">
        <v>165</v>
      </c>
      <c r="G8911" s="9">
        <v>39</v>
      </c>
      <c r="H8911" t="s">
        <v>172</v>
      </c>
      <c r="I8911">
        <v>0</v>
      </c>
      <c r="J8911" t="s">
        <v>173</v>
      </c>
      <c r="K8911">
        <v>16</v>
      </c>
      <c r="L8911" t="s">
        <v>165</v>
      </c>
      <c r="M8911" s="18">
        <f t="shared" si="278"/>
        <v>6.833333333333333</v>
      </c>
      <c r="N8911" s="18">
        <f t="shared" si="279"/>
        <v>39</v>
      </c>
    </row>
    <row r="8912" spans="1:14" x14ac:dyDescent="0.25">
      <c r="A8912">
        <v>10</v>
      </c>
      <c r="B8912" t="s">
        <v>163</v>
      </c>
      <c r="C8912">
        <v>0</v>
      </c>
      <c r="D8912" t="s">
        <v>164</v>
      </c>
      <c r="E8912">
        <v>16</v>
      </c>
      <c r="F8912" t="s">
        <v>165</v>
      </c>
      <c r="G8912" s="9">
        <v>37</v>
      </c>
      <c r="H8912" t="s">
        <v>172</v>
      </c>
      <c r="I8912">
        <v>9</v>
      </c>
      <c r="J8912" t="s">
        <v>173</v>
      </c>
      <c r="K8912">
        <v>16</v>
      </c>
      <c r="L8912" t="s">
        <v>165</v>
      </c>
      <c r="M8912" s="18">
        <f t="shared" si="278"/>
        <v>10</v>
      </c>
      <c r="N8912" s="18">
        <f t="shared" si="279"/>
        <v>37.75</v>
      </c>
    </row>
    <row r="8913" spans="1:14" x14ac:dyDescent="0.25">
      <c r="A8913">
        <v>6</v>
      </c>
      <c r="B8913" t="s">
        <v>163</v>
      </c>
      <c r="C8913">
        <v>1</v>
      </c>
      <c r="D8913" t="s">
        <v>164</v>
      </c>
      <c r="E8913">
        <v>16</v>
      </c>
      <c r="F8913" t="s">
        <v>165</v>
      </c>
      <c r="G8913" s="9">
        <v>24</v>
      </c>
      <c r="H8913" t="s">
        <v>172</v>
      </c>
      <c r="I8913">
        <v>11</v>
      </c>
      <c r="J8913" t="s">
        <v>173</v>
      </c>
      <c r="K8913">
        <v>30</v>
      </c>
      <c r="L8913" t="s">
        <v>165</v>
      </c>
      <c r="M8913" s="18">
        <f t="shared" si="278"/>
        <v>6.083333333333333</v>
      </c>
      <c r="N8913" s="18">
        <f t="shared" si="279"/>
        <v>24.916666666666668</v>
      </c>
    </row>
    <row r="8914" spans="1:14" x14ac:dyDescent="0.25">
      <c r="A8914">
        <v>6</v>
      </c>
      <c r="B8914" t="s">
        <v>163</v>
      </c>
      <c r="C8914">
        <v>10</v>
      </c>
      <c r="D8914" t="s">
        <v>164</v>
      </c>
      <c r="E8914">
        <v>16</v>
      </c>
      <c r="F8914" t="s">
        <v>165</v>
      </c>
      <c r="G8914" s="9">
        <v>20</v>
      </c>
      <c r="H8914" t="s">
        <v>172</v>
      </c>
      <c r="I8914">
        <v>3</v>
      </c>
      <c r="J8914" t="s">
        <v>173</v>
      </c>
      <c r="K8914">
        <v>25</v>
      </c>
      <c r="L8914" t="s">
        <v>165</v>
      </c>
      <c r="M8914" s="18">
        <f t="shared" si="278"/>
        <v>6.833333333333333</v>
      </c>
      <c r="N8914" s="18">
        <f t="shared" si="279"/>
        <v>20.25</v>
      </c>
    </row>
    <row r="8915" spans="1:14" x14ac:dyDescent="0.25">
      <c r="A8915">
        <v>5</v>
      </c>
      <c r="B8915" t="s">
        <v>163</v>
      </c>
      <c r="C8915">
        <v>8</v>
      </c>
      <c r="D8915" t="s">
        <v>164</v>
      </c>
      <c r="E8915">
        <v>16</v>
      </c>
      <c r="F8915" t="s">
        <v>165</v>
      </c>
      <c r="G8915" s="9">
        <v>6</v>
      </c>
      <c r="H8915" t="s">
        <v>172</v>
      </c>
      <c r="I8915">
        <v>8</v>
      </c>
      <c r="J8915" t="s">
        <v>173</v>
      </c>
      <c r="K8915">
        <v>15</v>
      </c>
      <c r="L8915" t="s">
        <v>165</v>
      </c>
      <c r="M8915" s="18">
        <f t="shared" si="278"/>
        <v>5.666666666666667</v>
      </c>
      <c r="N8915" s="18">
        <f t="shared" si="279"/>
        <v>6.666666666666667</v>
      </c>
    </row>
    <row r="8916" spans="1:14" x14ac:dyDescent="0.25">
      <c r="A8916">
        <v>3</v>
      </c>
      <c r="B8916" t="s">
        <v>163</v>
      </c>
      <c r="C8916">
        <v>5</v>
      </c>
      <c r="D8916" t="s">
        <v>164</v>
      </c>
      <c r="E8916">
        <v>6</v>
      </c>
      <c r="F8916" t="s">
        <v>165</v>
      </c>
      <c r="G8916" s="9">
        <v>5</v>
      </c>
      <c r="H8916" t="s">
        <v>172</v>
      </c>
      <c r="I8916">
        <v>7</v>
      </c>
      <c r="J8916" t="s">
        <v>173</v>
      </c>
      <c r="K8916">
        <v>14</v>
      </c>
      <c r="L8916" t="s">
        <v>165</v>
      </c>
      <c r="M8916" s="18">
        <f t="shared" si="278"/>
        <v>3.4166666666666665</v>
      </c>
      <c r="N8916" s="18">
        <f t="shared" si="279"/>
        <v>5.583333333333333</v>
      </c>
    </row>
    <row r="8917" spans="1:14" x14ac:dyDescent="0.25">
      <c r="A8917">
        <v>1</v>
      </c>
      <c r="B8917" t="s">
        <v>163</v>
      </c>
      <c r="C8917">
        <v>0</v>
      </c>
      <c r="D8917" t="s">
        <v>164</v>
      </c>
      <c r="E8917">
        <v>22</v>
      </c>
      <c r="F8917" t="s">
        <v>165</v>
      </c>
      <c r="G8917" s="9">
        <v>1</v>
      </c>
      <c r="H8917" t="s">
        <v>172</v>
      </c>
      <c r="I8917">
        <v>0</v>
      </c>
      <c r="J8917" t="s">
        <v>173</v>
      </c>
      <c r="K8917">
        <v>22</v>
      </c>
      <c r="L8917" t="s">
        <v>165</v>
      </c>
      <c r="M8917" s="18">
        <f t="shared" si="278"/>
        <v>1</v>
      </c>
      <c r="N8917" s="18">
        <f t="shared" si="279"/>
        <v>1</v>
      </c>
    </row>
    <row r="8918" spans="1:14" x14ac:dyDescent="0.25">
      <c r="A8918">
        <v>6</v>
      </c>
      <c r="B8918" t="s">
        <v>163</v>
      </c>
      <c r="C8918">
        <v>4</v>
      </c>
      <c r="D8918" t="s">
        <v>164</v>
      </c>
      <c r="E8918">
        <v>16</v>
      </c>
      <c r="F8918" t="s">
        <v>165</v>
      </c>
      <c r="G8918" s="9">
        <v>17</v>
      </c>
      <c r="H8918" t="s">
        <v>172</v>
      </c>
      <c r="I8918">
        <v>0</v>
      </c>
      <c r="J8918" t="s">
        <v>173</v>
      </c>
      <c r="K8918">
        <v>16</v>
      </c>
      <c r="L8918" t="s">
        <v>165</v>
      </c>
      <c r="M8918" s="18">
        <f t="shared" si="278"/>
        <v>6.333333333333333</v>
      </c>
      <c r="N8918" s="18">
        <f t="shared" si="279"/>
        <v>17</v>
      </c>
    </row>
    <row r="8919" spans="1:14" x14ac:dyDescent="0.25">
      <c r="A8919">
        <v>0</v>
      </c>
      <c r="B8919" t="s">
        <v>163</v>
      </c>
      <c r="C8919">
        <v>9</v>
      </c>
      <c r="D8919" t="s">
        <v>164</v>
      </c>
      <c r="E8919">
        <v>30</v>
      </c>
      <c r="F8919" t="s">
        <v>165</v>
      </c>
      <c r="G8919" s="9">
        <v>5</v>
      </c>
      <c r="H8919" t="s">
        <v>172</v>
      </c>
      <c r="I8919">
        <v>10</v>
      </c>
      <c r="J8919" t="s">
        <v>173</v>
      </c>
      <c r="K8919">
        <v>22</v>
      </c>
      <c r="L8919" t="s">
        <v>165</v>
      </c>
      <c r="M8919" s="18">
        <f t="shared" si="278"/>
        <v>0.75</v>
      </c>
      <c r="N8919" s="18">
        <f t="shared" si="279"/>
        <v>5.833333333333333</v>
      </c>
    </row>
    <row r="8920" spans="1:14" x14ac:dyDescent="0.25">
      <c r="A8920">
        <v>3</v>
      </c>
      <c r="B8920" t="s">
        <v>163</v>
      </c>
      <c r="C8920">
        <v>1</v>
      </c>
      <c r="D8920" t="s">
        <v>164</v>
      </c>
      <c r="E8920">
        <v>16</v>
      </c>
      <c r="F8920" t="s">
        <v>165</v>
      </c>
      <c r="G8920" s="9">
        <v>5</v>
      </c>
      <c r="H8920" t="s">
        <v>172</v>
      </c>
      <c r="I8920">
        <v>9</v>
      </c>
      <c r="J8920" t="s">
        <v>173</v>
      </c>
      <c r="K8920">
        <v>15</v>
      </c>
      <c r="L8920" t="s">
        <v>165</v>
      </c>
      <c r="M8920" s="18">
        <f t="shared" si="278"/>
        <v>3.0833333333333335</v>
      </c>
      <c r="N8920" s="18">
        <f t="shared" si="279"/>
        <v>5.75</v>
      </c>
    </row>
    <row r="8921" spans="1:14" x14ac:dyDescent="0.25">
      <c r="A8921">
        <v>1</v>
      </c>
      <c r="B8921" t="s">
        <v>163</v>
      </c>
      <c r="C8921">
        <v>11</v>
      </c>
      <c r="D8921" t="s">
        <v>164</v>
      </c>
      <c r="E8921">
        <v>23</v>
      </c>
      <c r="F8921" t="s">
        <v>165</v>
      </c>
      <c r="G8921" s="9">
        <v>1</v>
      </c>
      <c r="H8921" t="s">
        <v>172</v>
      </c>
      <c r="I8921">
        <v>11</v>
      </c>
      <c r="J8921" t="s">
        <v>173</v>
      </c>
      <c r="K8921">
        <v>23</v>
      </c>
      <c r="L8921" t="s">
        <v>165</v>
      </c>
      <c r="M8921" s="18">
        <f t="shared" si="278"/>
        <v>1.9166666666666665</v>
      </c>
      <c r="N8921" s="18">
        <f t="shared" si="279"/>
        <v>1.9166666666666665</v>
      </c>
    </row>
    <row r="8922" spans="1:14" x14ac:dyDescent="0.25">
      <c r="A8922">
        <v>2</v>
      </c>
      <c r="B8922" t="s">
        <v>163</v>
      </c>
      <c r="C8922">
        <v>0</v>
      </c>
      <c r="D8922" t="s">
        <v>164</v>
      </c>
      <c r="E8922">
        <v>6</v>
      </c>
      <c r="F8922" t="s">
        <v>165</v>
      </c>
      <c r="G8922" s="9">
        <v>2</v>
      </c>
      <c r="H8922" t="s">
        <v>172</v>
      </c>
      <c r="I8922">
        <v>0</v>
      </c>
      <c r="J8922" t="s">
        <v>173</v>
      </c>
      <c r="K8922">
        <v>6</v>
      </c>
      <c r="L8922" t="s">
        <v>165</v>
      </c>
      <c r="M8922" s="18">
        <f t="shared" si="278"/>
        <v>2</v>
      </c>
      <c r="N8922" s="18">
        <f t="shared" si="279"/>
        <v>2</v>
      </c>
    </row>
    <row r="8923" spans="1:14" x14ac:dyDescent="0.25">
      <c r="A8923">
        <v>1</v>
      </c>
      <c r="B8923" t="s">
        <v>163</v>
      </c>
      <c r="C8923">
        <v>11</v>
      </c>
      <c r="D8923" t="s">
        <v>164</v>
      </c>
      <c r="E8923">
        <v>15</v>
      </c>
      <c r="F8923" t="s">
        <v>165</v>
      </c>
      <c r="G8923" s="9">
        <v>1</v>
      </c>
      <c r="H8923" t="s">
        <v>172</v>
      </c>
      <c r="I8923">
        <v>11</v>
      </c>
      <c r="J8923" t="s">
        <v>173</v>
      </c>
      <c r="K8923">
        <v>15</v>
      </c>
      <c r="L8923" t="s">
        <v>165</v>
      </c>
      <c r="M8923" s="18">
        <f t="shared" si="278"/>
        <v>1.9166666666666665</v>
      </c>
      <c r="N8923" s="18">
        <f t="shared" si="279"/>
        <v>1.9166666666666665</v>
      </c>
    </row>
    <row r="8924" spans="1:14" x14ac:dyDescent="0.25">
      <c r="A8924">
        <v>0</v>
      </c>
      <c r="B8924" t="s">
        <v>163</v>
      </c>
      <c r="C8924">
        <v>9</v>
      </c>
      <c r="D8924" t="s">
        <v>164</v>
      </c>
      <c r="E8924">
        <v>15</v>
      </c>
      <c r="F8924" t="s">
        <v>165</v>
      </c>
      <c r="G8924" s="9">
        <v>0</v>
      </c>
      <c r="H8924" t="s">
        <v>172</v>
      </c>
      <c r="I8924">
        <v>9</v>
      </c>
      <c r="J8924" t="s">
        <v>173</v>
      </c>
      <c r="K8924">
        <v>15</v>
      </c>
      <c r="L8924" t="s">
        <v>165</v>
      </c>
      <c r="M8924" s="18">
        <f t="shared" si="278"/>
        <v>0.75</v>
      </c>
      <c r="N8924" s="18">
        <f t="shared" si="279"/>
        <v>0.75</v>
      </c>
    </row>
    <row r="8925" spans="1:14" x14ac:dyDescent="0.25">
      <c r="A8925">
        <v>0</v>
      </c>
      <c r="B8925" t="s">
        <v>163</v>
      </c>
      <c r="C8925">
        <v>3</v>
      </c>
      <c r="D8925" t="s">
        <v>164</v>
      </c>
      <c r="E8925">
        <v>8</v>
      </c>
      <c r="F8925" t="s">
        <v>165</v>
      </c>
      <c r="G8925" s="9">
        <v>0</v>
      </c>
      <c r="H8925" t="s">
        <v>172</v>
      </c>
      <c r="I8925">
        <v>3</v>
      </c>
      <c r="J8925" t="s">
        <v>173</v>
      </c>
      <c r="K8925">
        <v>8</v>
      </c>
      <c r="L8925" t="s">
        <v>165</v>
      </c>
      <c r="M8925" s="18">
        <f t="shared" si="278"/>
        <v>0.25</v>
      </c>
      <c r="N8925" s="18">
        <f t="shared" si="279"/>
        <v>0.25</v>
      </c>
    </row>
    <row r="8926" spans="1:14" x14ac:dyDescent="0.25">
      <c r="A8926">
        <v>7</v>
      </c>
      <c r="B8926" t="s">
        <v>163</v>
      </c>
      <c r="C8926">
        <v>7</v>
      </c>
      <c r="D8926" t="s">
        <v>164</v>
      </c>
      <c r="E8926">
        <v>12</v>
      </c>
      <c r="F8926" t="s">
        <v>165</v>
      </c>
      <c r="G8926" s="9">
        <v>7</v>
      </c>
      <c r="H8926" t="s">
        <v>172</v>
      </c>
      <c r="I8926">
        <v>7</v>
      </c>
      <c r="J8926" t="s">
        <v>173</v>
      </c>
      <c r="K8926">
        <v>12</v>
      </c>
      <c r="L8926" t="s">
        <v>165</v>
      </c>
      <c r="M8926" s="18">
        <f t="shared" si="278"/>
        <v>7.583333333333333</v>
      </c>
      <c r="N8926" s="18">
        <f t="shared" si="279"/>
        <v>7.583333333333333</v>
      </c>
    </row>
    <row r="8927" spans="1:14" x14ac:dyDescent="0.25">
      <c r="A8927">
        <v>2</v>
      </c>
      <c r="B8927" t="s">
        <v>163</v>
      </c>
      <c r="C8927">
        <v>0</v>
      </c>
      <c r="D8927" t="s">
        <v>164</v>
      </c>
      <c r="E8927">
        <v>16</v>
      </c>
      <c r="F8927" t="s">
        <v>165</v>
      </c>
      <c r="G8927" s="9">
        <v>7</v>
      </c>
      <c r="H8927" t="s">
        <v>172</v>
      </c>
      <c r="I8927">
        <v>2</v>
      </c>
      <c r="J8927" t="s">
        <v>173</v>
      </c>
      <c r="K8927">
        <v>30</v>
      </c>
      <c r="L8927" t="s">
        <v>165</v>
      </c>
      <c r="M8927" s="18">
        <f t="shared" si="278"/>
        <v>2</v>
      </c>
      <c r="N8927" s="18">
        <f t="shared" si="279"/>
        <v>7.166666666666667</v>
      </c>
    </row>
    <row r="8928" spans="1:14" x14ac:dyDescent="0.25">
      <c r="A8928">
        <v>4</v>
      </c>
      <c r="B8928" t="s">
        <v>163</v>
      </c>
      <c r="C8928">
        <v>3</v>
      </c>
      <c r="D8928" t="s">
        <v>164</v>
      </c>
      <c r="E8928">
        <v>3</v>
      </c>
      <c r="F8928" t="s">
        <v>165</v>
      </c>
      <c r="G8928" s="9">
        <v>5</v>
      </c>
      <c r="H8928" t="s">
        <v>172</v>
      </c>
      <c r="I8928">
        <v>5</v>
      </c>
      <c r="J8928" t="s">
        <v>173</v>
      </c>
      <c r="K8928">
        <v>23</v>
      </c>
      <c r="L8928" t="s">
        <v>165</v>
      </c>
      <c r="M8928" s="18">
        <f t="shared" si="278"/>
        <v>4.25</v>
      </c>
      <c r="N8928" s="18">
        <f t="shared" si="279"/>
        <v>5.416666666666667</v>
      </c>
    </row>
    <row r="8929" spans="1:14" x14ac:dyDescent="0.25">
      <c r="A8929">
        <v>0</v>
      </c>
      <c r="B8929" t="s">
        <v>163</v>
      </c>
      <c r="C8929">
        <v>6</v>
      </c>
      <c r="D8929" t="s">
        <v>164</v>
      </c>
      <c r="E8929">
        <v>16</v>
      </c>
      <c r="F8929" t="s">
        <v>165</v>
      </c>
      <c r="G8929" s="9">
        <v>1</v>
      </c>
      <c r="H8929" t="s">
        <v>172</v>
      </c>
      <c r="I8929">
        <v>9</v>
      </c>
      <c r="J8929" t="s">
        <v>173</v>
      </c>
      <c r="K8929">
        <v>6</v>
      </c>
      <c r="L8929" t="s">
        <v>165</v>
      </c>
      <c r="M8929" s="18">
        <f t="shared" si="278"/>
        <v>0.5</v>
      </c>
      <c r="N8929" s="18">
        <f t="shared" si="279"/>
        <v>1.75</v>
      </c>
    </row>
    <row r="8930" spans="1:14" x14ac:dyDescent="0.25">
      <c r="A8930">
        <v>10</v>
      </c>
      <c r="B8930" t="s">
        <v>163</v>
      </c>
      <c r="C8930">
        <v>0</v>
      </c>
      <c r="D8930" t="s">
        <v>164</v>
      </c>
      <c r="E8930">
        <v>16</v>
      </c>
      <c r="F8930" t="s">
        <v>165</v>
      </c>
      <c r="G8930" s="9">
        <v>39</v>
      </c>
      <c r="H8930" t="s">
        <v>172</v>
      </c>
      <c r="I8930">
        <v>0</v>
      </c>
      <c r="J8930" t="s">
        <v>173</v>
      </c>
      <c r="K8930">
        <v>16</v>
      </c>
      <c r="L8930" t="s">
        <v>165</v>
      </c>
      <c r="M8930" s="18">
        <f t="shared" si="278"/>
        <v>10</v>
      </c>
      <c r="N8930" s="18">
        <f t="shared" si="279"/>
        <v>39</v>
      </c>
    </row>
    <row r="8931" spans="1:14" x14ac:dyDescent="0.25">
      <c r="A8931">
        <v>2</v>
      </c>
      <c r="B8931" t="s">
        <v>163</v>
      </c>
      <c r="C8931">
        <v>5</v>
      </c>
      <c r="D8931" t="s">
        <v>164</v>
      </c>
      <c r="E8931">
        <v>14</v>
      </c>
      <c r="F8931" t="s">
        <v>165</v>
      </c>
      <c r="G8931" s="9">
        <v>25</v>
      </c>
      <c r="H8931" t="s">
        <v>172</v>
      </c>
      <c r="I8931">
        <v>8</v>
      </c>
      <c r="J8931" t="s">
        <v>173</v>
      </c>
      <c r="K8931">
        <v>24</v>
      </c>
      <c r="L8931" t="s">
        <v>165</v>
      </c>
      <c r="M8931" s="18">
        <f t="shared" si="278"/>
        <v>2.4166666666666665</v>
      </c>
      <c r="N8931" s="18">
        <f t="shared" si="279"/>
        <v>25.666666666666668</v>
      </c>
    </row>
    <row r="8932" spans="1:14" x14ac:dyDescent="0.25">
      <c r="A8932">
        <v>2</v>
      </c>
      <c r="B8932" t="s">
        <v>163</v>
      </c>
      <c r="C8932">
        <v>3</v>
      </c>
      <c r="D8932" t="s">
        <v>164</v>
      </c>
      <c r="E8932">
        <v>12</v>
      </c>
      <c r="F8932" t="s">
        <v>165</v>
      </c>
      <c r="G8932" s="9">
        <v>2</v>
      </c>
      <c r="H8932" t="s">
        <v>172</v>
      </c>
      <c r="I8932">
        <v>3</v>
      </c>
      <c r="J8932" t="s">
        <v>173</v>
      </c>
      <c r="K8932">
        <v>12</v>
      </c>
      <c r="L8932" t="s">
        <v>165</v>
      </c>
      <c r="M8932" s="18">
        <f t="shared" si="278"/>
        <v>2.25</v>
      </c>
      <c r="N8932" s="18">
        <f t="shared" si="279"/>
        <v>2.25</v>
      </c>
    </row>
    <row r="8933" spans="1:14" x14ac:dyDescent="0.25">
      <c r="A8933">
        <v>2</v>
      </c>
      <c r="B8933" t="s">
        <v>163</v>
      </c>
      <c r="C8933">
        <v>0</v>
      </c>
      <c r="D8933" t="s">
        <v>164</v>
      </c>
      <c r="E8933">
        <v>6</v>
      </c>
      <c r="F8933" t="s">
        <v>165</v>
      </c>
      <c r="G8933" s="9">
        <v>2</v>
      </c>
      <c r="H8933" t="s">
        <v>172</v>
      </c>
      <c r="I8933">
        <v>0</v>
      </c>
      <c r="J8933" t="s">
        <v>173</v>
      </c>
      <c r="K8933">
        <v>6</v>
      </c>
      <c r="L8933" t="s">
        <v>165</v>
      </c>
      <c r="M8933" s="18">
        <f t="shared" si="278"/>
        <v>2</v>
      </c>
      <c r="N8933" s="18">
        <f t="shared" si="279"/>
        <v>2</v>
      </c>
    </row>
    <row r="8934" spans="1:14" x14ac:dyDescent="0.25">
      <c r="A8934">
        <v>1</v>
      </c>
      <c r="B8934" t="s">
        <v>163</v>
      </c>
      <c r="C8934">
        <v>11</v>
      </c>
      <c r="D8934" t="s">
        <v>164</v>
      </c>
      <c r="E8934">
        <v>7</v>
      </c>
      <c r="F8934" t="s">
        <v>165</v>
      </c>
      <c r="G8934" s="9">
        <v>1</v>
      </c>
      <c r="H8934" t="s">
        <v>172</v>
      </c>
      <c r="I8934">
        <v>11</v>
      </c>
      <c r="J8934" t="s">
        <v>173</v>
      </c>
      <c r="K8934">
        <v>7</v>
      </c>
      <c r="L8934" t="s">
        <v>165</v>
      </c>
      <c r="M8934" s="18">
        <f t="shared" si="278"/>
        <v>1.9166666666666665</v>
      </c>
      <c r="N8934" s="18">
        <f t="shared" si="279"/>
        <v>1.9166666666666665</v>
      </c>
    </row>
    <row r="8935" spans="1:14" x14ac:dyDescent="0.25">
      <c r="A8935">
        <v>0</v>
      </c>
      <c r="B8935" t="s">
        <v>163</v>
      </c>
      <c r="C8935">
        <v>3</v>
      </c>
      <c r="D8935" t="s">
        <v>164</v>
      </c>
      <c r="E8935">
        <v>7</v>
      </c>
      <c r="F8935" t="s">
        <v>165</v>
      </c>
      <c r="G8935" s="9">
        <v>0</v>
      </c>
      <c r="H8935" t="s">
        <v>172</v>
      </c>
      <c r="I8935">
        <v>3</v>
      </c>
      <c r="J8935" t="s">
        <v>173</v>
      </c>
      <c r="K8935">
        <v>7</v>
      </c>
      <c r="L8935" t="s">
        <v>165</v>
      </c>
      <c r="M8935" s="18">
        <f t="shared" si="278"/>
        <v>0.25</v>
      </c>
      <c r="N8935" s="18">
        <f t="shared" si="279"/>
        <v>0.25</v>
      </c>
    </row>
    <row r="8936" spans="1:14" x14ac:dyDescent="0.25">
      <c r="A8936">
        <v>4</v>
      </c>
      <c r="B8936" t="s">
        <v>163</v>
      </c>
      <c r="C8936">
        <v>7</v>
      </c>
      <c r="D8936" t="s">
        <v>164</v>
      </c>
      <c r="E8936">
        <v>16</v>
      </c>
      <c r="F8936" t="s">
        <v>165</v>
      </c>
      <c r="G8936" s="9">
        <v>5</v>
      </c>
      <c r="H8936" t="s">
        <v>172</v>
      </c>
      <c r="I8936">
        <v>3</v>
      </c>
      <c r="J8936" t="s">
        <v>173</v>
      </c>
      <c r="K8936">
        <v>15</v>
      </c>
      <c r="L8936" t="s">
        <v>165</v>
      </c>
      <c r="M8936" s="18">
        <f t="shared" si="278"/>
        <v>4.583333333333333</v>
      </c>
      <c r="N8936" s="18">
        <f t="shared" si="279"/>
        <v>5.25</v>
      </c>
    </row>
    <row r="8937" spans="1:14" x14ac:dyDescent="0.25">
      <c r="A8937">
        <v>1</v>
      </c>
      <c r="B8937" t="s">
        <v>163</v>
      </c>
      <c r="C8937">
        <v>11</v>
      </c>
      <c r="D8937" t="s">
        <v>164</v>
      </c>
      <c r="E8937">
        <v>8</v>
      </c>
      <c r="F8937" t="s">
        <v>165</v>
      </c>
      <c r="G8937" s="9">
        <v>24</v>
      </c>
      <c r="H8937" t="s">
        <v>172</v>
      </c>
      <c r="I8937">
        <v>10</v>
      </c>
      <c r="J8937" t="s">
        <v>173</v>
      </c>
      <c r="K8937">
        <v>16</v>
      </c>
      <c r="L8937" t="s">
        <v>165</v>
      </c>
      <c r="M8937" s="18">
        <f t="shared" si="278"/>
        <v>1.9166666666666665</v>
      </c>
      <c r="N8937" s="18">
        <f t="shared" si="279"/>
        <v>24.833333333333332</v>
      </c>
    </row>
    <row r="8938" spans="1:14" x14ac:dyDescent="0.25">
      <c r="A8938">
        <v>1</v>
      </c>
      <c r="B8938" t="s">
        <v>163</v>
      </c>
      <c r="C8938">
        <v>6</v>
      </c>
      <c r="D8938" t="s">
        <v>164</v>
      </c>
      <c r="E8938">
        <v>4</v>
      </c>
      <c r="F8938" t="s">
        <v>165</v>
      </c>
      <c r="G8938" s="9">
        <v>1</v>
      </c>
      <c r="H8938" t="s">
        <v>172</v>
      </c>
      <c r="I8938">
        <v>6</v>
      </c>
      <c r="J8938" t="s">
        <v>173</v>
      </c>
      <c r="K8938">
        <v>4</v>
      </c>
      <c r="L8938" t="s">
        <v>165</v>
      </c>
      <c r="M8938" s="18">
        <f t="shared" si="278"/>
        <v>1.5</v>
      </c>
      <c r="N8938" s="18">
        <f t="shared" si="279"/>
        <v>1.5</v>
      </c>
    </row>
    <row r="8939" spans="1:14" x14ac:dyDescent="0.25">
      <c r="A8939">
        <v>0</v>
      </c>
      <c r="B8939" t="s">
        <v>163</v>
      </c>
      <c r="C8939">
        <v>8</v>
      </c>
      <c r="D8939" t="s">
        <v>164</v>
      </c>
      <c r="E8939">
        <v>15</v>
      </c>
      <c r="F8939" t="s">
        <v>165</v>
      </c>
      <c r="G8939" s="9">
        <v>0</v>
      </c>
      <c r="H8939" t="s">
        <v>172</v>
      </c>
      <c r="I8939">
        <v>8</v>
      </c>
      <c r="J8939" t="s">
        <v>173</v>
      </c>
      <c r="K8939">
        <v>15</v>
      </c>
      <c r="L8939" t="s">
        <v>165</v>
      </c>
      <c r="M8939" s="18">
        <f t="shared" si="278"/>
        <v>0.66666666666666663</v>
      </c>
      <c r="N8939" s="18">
        <f t="shared" si="279"/>
        <v>0.66666666666666663</v>
      </c>
    </row>
    <row r="8940" spans="1:14" x14ac:dyDescent="0.25">
      <c r="A8940">
        <v>0</v>
      </c>
      <c r="B8940" t="s">
        <v>163</v>
      </c>
      <c r="C8940">
        <v>9</v>
      </c>
      <c r="D8940" t="s">
        <v>164</v>
      </c>
      <c r="E8940">
        <v>8</v>
      </c>
      <c r="F8940" t="s">
        <v>165</v>
      </c>
      <c r="G8940" s="9">
        <v>0</v>
      </c>
      <c r="H8940" t="s">
        <v>172</v>
      </c>
      <c r="I8940">
        <v>9</v>
      </c>
      <c r="J8940" t="s">
        <v>173</v>
      </c>
      <c r="K8940">
        <v>8</v>
      </c>
      <c r="L8940" t="s">
        <v>165</v>
      </c>
      <c r="M8940" s="18">
        <f t="shared" si="278"/>
        <v>0.75</v>
      </c>
      <c r="N8940" s="18">
        <f t="shared" si="279"/>
        <v>0.75</v>
      </c>
    </row>
    <row r="8941" spans="1:14" x14ac:dyDescent="0.25">
      <c r="A8941">
        <v>1</v>
      </c>
      <c r="B8941" t="s">
        <v>163</v>
      </c>
      <c r="C8941">
        <v>11</v>
      </c>
      <c r="D8941" t="s">
        <v>164</v>
      </c>
      <c r="E8941">
        <v>15</v>
      </c>
      <c r="F8941" t="s">
        <v>165</v>
      </c>
      <c r="G8941" s="9">
        <v>1</v>
      </c>
      <c r="H8941" t="s">
        <v>172</v>
      </c>
      <c r="I8941">
        <v>11</v>
      </c>
      <c r="J8941" t="s">
        <v>173</v>
      </c>
      <c r="K8941">
        <v>15</v>
      </c>
      <c r="L8941" t="s">
        <v>165</v>
      </c>
      <c r="M8941" s="18">
        <f t="shared" si="278"/>
        <v>1.9166666666666665</v>
      </c>
      <c r="N8941" s="18">
        <f t="shared" si="279"/>
        <v>1.9166666666666665</v>
      </c>
    </row>
    <row r="8942" spans="1:14" x14ac:dyDescent="0.25">
      <c r="A8942">
        <v>10</v>
      </c>
      <c r="B8942" t="s">
        <v>163</v>
      </c>
      <c r="C8942">
        <v>0</v>
      </c>
      <c r="D8942" t="s">
        <v>164</v>
      </c>
      <c r="E8942">
        <v>16</v>
      </c>
      <c r="F8942" t="s">
        <v>165</v>
      </c>
      <c r="G8942" s="9">
        <v>39</v>
      </c>
      <c r="H8942" t="s">
        <v>172</v>
      </c>
      <c r="I8942">
        <v>2</v>
      </c>
      <c r="J8942" t="s">
        <v>173</v>
      </c>
      <c r="K8942">
        <v>12</v>
      </c>
      <c r="L8942" t="s">
        <v>165</v>
      </c>
      <c r="M8942" s="18">
        <f t="shared" si="278"/>
        <v>10</v>
      </c>
      <c r="N8942" s="18">
        <f t="shared" si="279"/>
        <v>39.166666666666664</v>
      </c>
    </row>
    <row r="8943" spans="1:14" x14ac:dyDescent="0.25">
      <c r="A8943">
        <v>10</v>
      </c>
      <c r="B8943" t="s">
        <v>163</v>
      </c>
      <c r="C8943">
        <v>0</v>
      </c>
      <c r="D8943" t="s">
        <v>164</v>
      </c>
      <c r="E8943">
        <v>16</v>
      </c>
      <c r="F8943" t="s">
        <v>165</v>
      </c>
      <c r="G8943" s="9">
        <v>39</v>
      </c>
      <c r="H8943" t="s">
        <v>172</v>
      </c>
      <c r="I8943">
        <v>0</v>
      </c>
      <c r="J8943" t="s">
        <v>173</v>
      </c>
      <c r="K8943">
        <v>16</v>
      </c>
      <c r="L8943" t="s">
        <v>165</v>
      </c>
      <c r="M8943" s="18">
        <f t="shared" si="278"/>
        <v>10</v>
      </c>
      <c r="N8943" s="18">
        <f t="shared" si="279"/>
        <v>39</v>
      </c>
    </row>
    <row r="8944" spans="1:14" x14ac:dyDescent="0.25">
      <c r="A8944">
        <v>9</v>
      </c>
      <c r="B8944" t="s">
        <v>163</v>
      </c>
      <c r="C8944">
        <v>6</v>
      </c>
      <c r="D8944" t="s">
        <v>164</v>
      </c>
      <c r="E8944">
        <v>16</v>
      </c>
      <c r="F8944" t="s">
        <v>165</v>
      </c>
      <c r="G8944" s="9">
        <v>23</v>
      </c>
      <c r="H8944" t="s">
        <v>172</v>
      </c>
      <c r="I8944">
        <v>10</v>
      </c>
      <c r="J8944" t="s">
        <v>173</v>
      </c>
      <c r="K8944">
        <v>10</v>
      </c>
      <c r="L8944" t="s">
        <v>165</v>
      </c>
      <c r="M8944" s="18">
        <f t="shared" si="278"/>
        <v>9.5</v>
      </c>
      <c r="N8944" s="18">
        <f t="shared" si="279"/>
        <v>23.833333333333332</v>
      </c>
    </row>
    <row r="8945" spans="1:14" x14ac:dyDescent="0.25">
      <c r="A8945">
        <v>7</v>
      </c>
      <c r="B8945" t="s">
        <v>163</v>
      </c>
      <c r="C8945">
        <v>7</v>
      </c>
      <c r="D8945" t="s">
        <v>164</v>
      </c>
      <c r="E8945">
        <v>16</v>
      </c>
      <c r="F8945" t="s">
        <v>165</v>
      </c>
      <c r="G8945" s="9">
        <v>18</v>
      </c>
      <c r="H8945" t="s">
        <v>172</v>
      </c>
      <c r="I8945">
        <v>3</v>
      </c>
      <c r="J8945" t="s">
        <v>173</v>
      </c>
      <c r="K8945">
        <v>6</v>
      </c>
      <c r="L8945" t="s">
        <v>165</v>
      </c>
      <c r="M8945" s="18">
        <f t="shared" si="278"/>
        <v>7.583333333333333</v>
      </c>
      <c r="N8945" s="18">
        <f t="shared" si="279"/>
        <v>18.25</v>
      </c>
    </row>
    <row r="8946" spans="1:14" x14ac:dyDescent="0.25">
      <c r="A8946">
        <v>10</v>
      </c>
      <c r="B8946" t="s">
        <v>163</v>
      </c>
      <c r="C8946">
        <v>0</v>
      </c>
      <c r="D8946" t="s">
        <v>164</v>
      </c>
      <c r="E8946">
        <v>16</v>
      </c>
      <c r="F8946" t="s">
        <v>165</v>
      </c>
      <c r="G8946" s="9">
        <v>33</v>
      </c>
      <c r="H8946" t="s">
        <v>172</v>
      </c>
      <c r="I8946">
        <v>0</v>
      </c>
      <c r="J8946" t="s">
        <v>173</v>
      </c>
      <c r="K8946">
        <v>16</v>
      </c>
      <c r="L8946" t="s">
        <v>165</v>
      </c>
      <c r="M8946" s="18">
        <f t="shared" si="278"/>
        <v>10</v>
      </c>
      <c r="N8946" s="18">
        <f t="shared" si="279"/>
        <v>33</v>
      </c>
    </row>
    <row r="8947" spans="1:14" x14ac:dyDescent="0.25">
      <c r="A8947">
        <v>0</v>
      </c>
      <c r="B8947" t="s">
        <v>163</v>
      </c>
      <c r="C8947">
        <v>0</v>
      </c>
      <c r="D8947" t="s">
        <v>164</v>
      </c>
      <c r="E8947">
        <v>16</v>
      </c>
      <c r="F8947" t="s">
        <v>165</v>
      </c>
      <c r="G8947" s="9">
        <v>8</v>
      </c>
      <c r="H8947" t="s">
        <v>172</v>
      </c>
      <c r="I8947">
        <v>2</v>
      </c>
      <c r="J8947" t="s">
        <v>173</v>
      </c>
      <c r="K8947">
        <v>14</v>
      </c>
      <c r="L8947" t="s">
        <v>165</v>
      </c>
      <c r="M8947" s="18">
        <f t="shared" si="278"/>
        <v>0</v>
      </c>
      <c r="N8947" s="18">
        <f t="shared" si="279"/>
        <v>8.1666666666666661</v>
      </c>
    </row>
    <row r="8948" spans="1:14" x14ac:dyDescent="0.25">
      <c r="A8948">
        <v>2</v>
      </c>
      <c r="B8948" t="s">
        <v>163</v>
      </c>
      <c r="C8948">
        <v>3</v>
      </c>
      <c r="D8948" t="s">
        <v>164</v>
      </c>
      <c r="E8948">
        <v>5</v>
      </c>
      <c r="F8948" t="s">
        <v>165</v>
      </c>
      <c r="G8948" s="9">
        <v>2</v>
      </c>
      <c r="H8948" t="s">
        <v>172</v>
      </c>
      <c r="I8948">
        <v>3</v>
      </c>
      <c r="J8948" t="s">
        <v>173</v>
      </c>
      <c r="K8948">
        <v>5</v>
      </c>
      <c r="L8948" t="s">
        <v>165</v>
      </c>
      <c r="M8948" s="18">
        <f t="shared" si="278"/>
        <v>2.25</v>
      </c>
      <c r="N8948" s="18">
        <f t="shared" si="279"/>
        <v>2.25</v>
      </c>
    </row>
    <row r="8949" spans="1:14" x14ac:dyDescent="0.25">
      <c r="A8949">
        <v>1</v>
      </c>
      <c r="B8949" t="s">
        <v>163</v>
      </c>
      <c r="C8949">
        <v>10</v>
      </c>
      <c r="D8949" t="s">
        <v>164</v>
      </c>
      <c r="E8949">
        <v>11</v>
      </c>
      <c r="F8949" t="s">
        <v>165</v>
      </c>
      <c r="G8949" s="9">
        <v>1</v>
      </c>
      <c r="H8949" t="s">
        <v>172</v>
      </c>
      <c r="I8949">
        <v>10</v>
      </c>
      <c r="J8949" t="s">
        <v>173</v>
      </c>
      <c r="K8949">
        <v>11</v>
      </c>
      <c r="L8949" t="s">
        <v>165</v>
      </c>
      <c r="M8949" s="18">
        <f t="shared" si="278"/>
        <v>1.8333333333333335</v>
      </c>
      <c r="N8949" s="18">
        <f t="shared" si="279"/>
        <v>1.8333333333333335</v>
      </c>
    </row>
    <row r="8950" spans="1:14" x14ac:dyDescent="0.25">
      <c r="A8950">
        <v>1</v>
      </c>
      <c r="B8950" t="s">
        <v>163</v>
      </c>
      <c r="C8950">
        <v>3</v>
      </c>
      <c r="D8950" t="s">
        <v>164</v>
      </c>
      <c r="E8950">
        <v>21</v>
      </c>
      <c r="F8950" t="s">
        <v>165</v>
      </c>
      <c r="G8950" s="9">
        <v>1</v>
      </c>
      <c r="H8950" t="s">
        <v>172</v>
      </c>
      <c r="I8950">
        <v>3</v>
      </c>
      <c r="J8950" t="s">
        <v>173</v>
      </c>
      <c r="K8950">
        <v>21</v>
      </c>
      <c r="L8950" t="s">
        <v>165</v>
      </c>
      <c r="M8950" s="18">
        <f t="shared" si="278"/>
        <v>1.25</v>
      </c>
      <c r="N8950" s="18">
        <f t="shared" si="279"/>
        <v>1.25</v>
      </c>
    </row>
    <row r="8951" spans="1:14" x14ac:dyDescent="0.25">
      <c r="A8951">
        <v>7</v>
      </c>
      <c r="B8951" t="s">
        <v>163</v>
      </c>
      <c r="C8951">
        <v>2</v>
      </c>
      <c r="D8951" t="s">
        <v>164</v>
      </c>
      <c r="E8951">
        <v>16</v>
      </c>
      <c r="F8951" t="s">
        <v>165</v>
      </c>
      <c r="G8951" s="9">
        <v>9</v>
      </c>
      <c r="H8951" t="s">
        <v>172</v>
      </c>
      <c r="I8951">
        <v>5</v>
      </c>
      <c r="J8951" t="s">
        <v>173</v>
      </c>
      <c r="K8951">
        <v>6</v>
      </c>
      <c r="L8951" t="s">
        <v>165</v>
      </c>
      <c r="M8951" s="18">
        <f t="shared" si="278"/>
        <v>7.166666666666667</v>
      </c>
      <c r="N8951" s="18">
        <f t="shared" si="279"/>
        <v>9.4166666666666661</v>
      </c>
    </row>
    <row r="8952" spans="1:14" x14ac:dyDescent="0.25">
      <c r="A8952">
        <v>6</v>
      </c>
      <c r="B8952" t="s">
        <v>163</v>
      </c>
      <c r="C8952">
        <v>4</v>
      </c>
      <c r="D8952" t="s">
        <v>164</v>
      </c>
      <c r="E8952">
        <v>16</v>
      </c>
      <c r="F8952" t="s">
        <v>165</v>
      </c>
      <c r="G8952" s="9">
        <v>8</v>
      </c>
      <c r="H8952" t="s">
        <v>172</v>
      </c>
      <c r="I8952">
        <v>8</v>
      </c>
      <c r="J8952" t="s">
        <v>173</v>
      </c>
      <c r="K8952">
        <v>1</v>
      </c>
      <c r="L8952" t="s">
        <v>165</v>
      </c>
      <c r="M8952" s="18">
        <f t="shared" si="278"/>
        <v>6.333333333333333</v>
      </c>
      <c r="N8952" s="18">
        <f t="shared" si="279"/>
        <v>8.6666666666666661</v>
      </c>
    </row>
    <row r="8953" spans="1:14" x14ac:dyDescent="0.25">
      <c r="A8953">
        <v>4</v>
      </c>
      <c r="B8953" t="s">
        <v>163</v>
      </c>
      <c r="C8953">
        <v>7</v>
      </c>
      <c r="D8953" t="s">
        <v>164</v>
      </c>
      <c r="E8953">
        <v>30</v>
      </c>
      <c r="F8953" t="s">
        <v>165</v>
      </c>
      <c r="G8953" s="9">
        <v>4</v>
      </c>
      <c r="H8953" t="s">
        <v>172</v>
      </c>
      <c r="I8953">
        <v>7</v>
      </c>
      <c r="J8953" t="s">
        <v>173</v>
      </c>
      <c r="K8953">
        <v>30</v>
      </c>
      <c r="L8953" t="s">
        <v>165</v>
      </c>
      <c r="M8953" s="18">
        <f t="shared" si="278"/>
        <v>4.583333333333333</v>
      </c>
      <c r="N8953" s="18">
        <f t="shared" si="279"/>
        <v>4.583333333333333</v>
      </c>
    </row>
    <row r="8954" spans="1:14" x14ac:dyDescent="0.25">
      <c r="A8954">
        <v>2</v>
      </c>
      <c r="B8954" t="s">
        <v>163</v>
      </c>
      <c r="C8954">
        <v>6</v>
      </c>
      <c r="D8954" t="s">
        <v>164</v>
      </c>
      <c r="E8954">
        <v>4</v>
      </c>
      <c r="F8954" t="s">
        <v>165</v>
      </c>
      <c r="G8954" s="9">
        <v>2</v>
      </c>
      <c r="H8954" t="s">
        <v>172</v>
      </c>
      <c r="I8954">
        <v>6</v>
      </c>
      <c r="J8954" t="s">
        <v>173</v>
      </c>
      <c r="K8954">
        <v>4</v>
      </c>
      <c r="L8954" t="s">
        <v>165</v>
      </c>
      <c r="M8954" s="18">
        <f t="shared" si="278"/>
        <v>2.5</v>
      </c>
      <c r="N8954" s="18">
        <f t="shared" si="279"/>
        <v>2.5</v>
      </c>
    </row>
    <row r="8955" spans="1:14" x14ac:dyDescent="0.25">
      <c r="A8955">
        <v>1</v>
      </c>
      <c r="B8955" t="s">
        <v>163</v>
      </c>
      <c r="C8955">
        <v>11</v>
      </c>
      <c r="D8955" t="s">
        <v>164</v>
      </c>
      <c r="E8955">
        <v>12</v>
      </c>
      <c r="F8955" t="s">
        <v>165</v>
      </c>
      <c r="G8955" s="9">
        <v>1</v>
      </c>
      <c r="H8955" t="s">
        <v>172</v>
      </c>
      <c r="I8955">
        <v>11</v>
      </c>
      <c r="J8955" t="s">
        <v>173</v>
      </c>
      <c r="K8955">
        <v>12</v>
      </c>
      <c r="L8955" t="s">
        <v>165</v>
      </c>
      <c r="M8955" s="18">
        <f t="shared" si="278"/>
        <v>1.9166666666666665</v>
      </c>
      <c r="N8955" s="18">
        <f t="shared" si="279"/>
        <v>1.9166666666666665</v>
      </c>
    </row>
    <row r="8956" spans="1:14" x14ac:dyDescent="0.25">
      <c r="A8956">
        <v>4</v>
      </c>
      <c r="B8956" t="s">
        <v>163</v>
      </c>
      <c r="C8956">
        <v>11</v>
      </c>
      <c r="D8956" t="s">
        <v>164</v>
      </c>
      <c r="E8956">
        <v>27</v>
      </c>
      <c r="F8956" t="s">
        <v>165</v>
      </c>
      <c r="G8956" s="9">
        <v>4</v>
      </c>
      <c r="H8956" t="s">
        <v>172</v>
      </c>
      <c r="I8956">
        <v>11</v>
      </c>
      <c r="J8956" t="s">
        <v>173</v>
      </c>
      <c r="K8956">
        <v>27</v>
      </c>
      <c r="L8956" t="s">
        <v>165</v>
      </c>
      <c r="M8956" s="18">
        <f t="shared" si="278"/>
        <v>4.916666666666667</v>
      </c>
      <c r="N8956" s="18">
        <f t="shared" si="279"/>
        <v>4.916666666666667</v>
      </c>
    </row>
    <row r="8957" spans="1:14" x14ac:dyDescent="0.25">
      <c r="A8957">
        <v>4</v>
      </c>
      <c r="B8957" t="s">
        <v>163</v>
      </c>
      <c r="C8957">
        <v>8</v>
      </c>
      <c r="D8957" t="s">
        <v>164</v>
      </c>
      <c r="E8957">
        <v>6</v>
      </c>
      <c r="F8957" t="s">
        <v>165</v>
      </c>
      <c r="G8957" s="9">
        <v>4</v>
      </c>
      <c r="H8957" t="s">
        <v>172</v>
      </c>
      <c r="I8957">
        <v>8</v>
      </c>
      <c r="J8957" t="s">
        <v>173</v>
      </c>
      <c r="K8957">
        <v>6</v>
      </c>
      <c r="L8957" t="s">
        <v>165</v>
      </c>
      <c r="M8957" s="18">
        <f t="shared" si="278"/>
        <v>4.666666666666667</v>
      </c>
      <c r="N8957" s="18">
        <f t="shared" si="279"/>
        <v>4.666666666666667</v>
      </c>
    </row>
    <row r="8958" spans="1:14" x14ac:dyDescent="0.25">
      <c r="A8958">
        <v>3</v>
      </c>
      <c r="B8958" t="s">
        <v>163</v>
      </c>
      <c r="C8958">
        <v>1</v>
      </c>
      <c r="D8958" t="s">
        <v>164</v>
      </c>
      <c r="E8958">
        <v>16</v>
      </c>
      <c r="F8958" t="s">
        <v>165</v>
      </c>
      <c r="G8958" s="9">
        <v>3</v>
      </c>
      <c r="H8958" t="s">
        <v>172</v>
      </c>
      <c r="I8958">
        <v>1</v>
      </c>
      <c r="J8958" t="s">
        <v>173</v>
      </c>
      <c r="K8958">
        <v>16</v>
      </c>
      <c r="L8958" t="s">
        <v>165</v>
      </c>
      <c r="M8958" s="18">
        <f t="shared" si="278"/>
        <v>3.0833333333333335</v>
      </c>
      <c r="N8958" s="18">
        <f t="shared" si="279"/>
        <v>3.0833333333333335</v>
      </c>
    </row>
    <row r="8959" spans="1:14" x14ac:dyDescent="0.25">
      <c r="A8959">
        <v>3</v>
      </c>
      <c r="B8959" t="s">
        <v>163</v>
      </c>
      <c r="C8959">
        <v>2</v>
      </c>
      <c r="D8959" t="s">
        <v>164</v>
      </c>
      <c r="E8959">
        <v>6</v>
      </c>
      <c r="F8959" t="s">
        <v>165</v>
      </c>
      <c r="G8959" s="9">
        <v>3</v>
      </c>
      <c r="H8959" t="s">
        <v>172</v>
      </c>
      <c r="I8959">
        <v>2</v>
      </c>
      <c r="J8959" t="s">
        <v>173</v>
      </c>
      <c r="K8959">
        <v>6</v>
      </c>
      <c r="L8959" t="s">
        <v>165</v>
      </c>
      <c r="M8959" s="18">
        <f t="shared" si="278"/>
        <v>3.1666666666666665</v>
      </c>
      <c r="N8959" s="18">
        <f t="shared" si="279"/>
        <v>3.1666666666666665</v>
      </c>
    </row>
    <row r="8960" spans="1:14" x14ac:dyDescent="0.25">
      <c r="A8960">
        <v>1</v>
      </c>
      <c r="B8960" t="s">
        <v>163</v>
      </c>
      <c r="C8960">
        <v>2</v>
      </c>
      <c r="D8960" t="s">
        <v>164</v>
      </c>
      <c r="E8960">
        <v>16</v>
      </c>
      <c r="F8960" t="s">
        <v>165</v>
      </c>
      <c r="G8960" s="9">
        <v>1</v>
      </c>
      <c r="H8960" t="s">
        <v>172</v>
      </c>
      <c r="I8960">
        <v>2</v>
      </c>
      <c r="J8960" t="s">
        <v>173</v>
      </c>
      <c r="K8960">
        <v>16</v>
      </c>
      <c r="L8960" t="s">
        <v>165</v>
      </c>
      <c r="M8960" s="18">
        <f t="shared" si="278"/>
        <v>1.1666666666666667</v>
      </c>
      <c r="N8960" s="18">
        <f t="shared" si="279"/>
        <v>1.1666666666666667</v>
      </c>
    </row>
    <row r="8961" spans="1:14" x14ac:dyDescent="0.25">
      <c r="A8961">
        <v>0</v>
      </c>
      <c r="B8961" t="s">
        <v>163</v>
      </c>
      <c r="C8961">
        <v>6</v>
      </c>
      <c r="D8961" t="s">
        <v>164</v>
      </c>
      <c r="E8961">
        <v>7</v>
      </c>
      <c r="F8961" t="s">
        <v>165</v>
      </c>
      <c r="G8961" s="9">
        <v>0</v>
      </c>
      <c r="H8961" t="s">
        <v>172</v>
      </c>
      <c r="I8961">
        <v>6</v>
      </c>
      <c r="J8961" t="s">
        <v>173</v>
      </c>
      <c r="K8961">
        <v>7</v>
      </c>
      <c r="L8961" t="s">
        <v>165</v>
      </c>
      <c r="M8961" s="18">
        <f t="shared" si="278"/>
        <v>0.5</v>
      </c>
      <c r="N8961" s="18">
        <f t="shared" si="279"/>
        <v>0.5</v>
      </c>
    </row>
    <row r="8962" spans="1:14" x14ac:dyDescent="0.25">
      <c r="A8962">
        <v>7</v>
      </c>
      <c r="B8962" t="s">
        <v>163</v>
      </c>
      <c r="C8962">
        <v>2</v>
      </c>
      <c r="D8962" t="s">
        <v>164</v>
      </c>
      <c r="E8962">
        <v>16</v>
      </c>
      <c r="F8962" t="s">
        <v>165</v>
      </c>
      <c r="G8962" s="9">
        <v>37</v>
      </c>
      <c r="H8962" t="s">
        <v>172</v>
      </c>
      <c r="I8962">
        <v>9</v>
      </c>
      <c r="J8962" t="s">
        <v>173</v>
      </c>
      <c r="K8962">
        <v>10</v>
      </c>
      <c r="L8962" t="s">
        <v>165</v>
      </c>
      <c r="M8962" s="18">
        <f t="shared" si="278"/>
        <v>7.166666666666667</v>
      </c>
      <c r="N8962" s="18">
        <f t="shared" si="279"/>
        <v>37.75</v>
      </c>
    </row>
    <row r="8963" spans="1:14" x14ac:dyDescent="0.25">
      <c r="A8963">
        <v>6</v>
      </c>
      <c r="B8963" t="s">
        <v>163</v>
      </c>
      <c r="C8963">
        <v>7</v>
      </c>
      <c r="D8963" t="s">
        <v>164</v>
      </c>
      <c r="E8963">
        <v>16</v>
      </c>
      <c r="F8963" t="s">
        <v>165</v>
      </c>
      <c r="G8963" s="9">
        <v>12</v>
      </c>
      <c r="H8963" t="s">
        <v>172</v>
      </c>
      <c r="I8963">
        <v>0</v>
      </c>
      <c r="J8963" t="s">
        <v>173</v>
      </c>
      <c r="K8963">
        <v>29</v>
      </c>
      <c r="L8963" t="s">
        <v>165</v>
      </c>
      <c r="M8963" s="18">
        <f t="shared" ref="M8963:M9026" si="280">A8963+C8963/12</f>
        <v>6.583333333333333</v>
      </c>
      <c r="N8963" s="18">
        <f t="shared" ref="N8963:N9026" si="281">G8963+I8963/12</f>
        <v>12</v>
      </c>
    </row>
    <row r="8964" spans="1:14" x14ac:dyDescent="0.25">
      <c r="A8964">
        <v>1</v>
      </c>
      <c r="B8964" t="s">
        <v>163</v>
      </c>
      <c r="C8964">
        <v>8</v>
      </c>
      <c r="D8964" t="s">
        <v>164</v>
      </c>
      <c r="E8964">
        <v>30</v>
      </c>
      <c r="F8964" t="s">
        <v>165</v>
      </c>
      <c r="G8964" s="9">
        <v>1</v>
      </c>
      <c r="H8964" t="s">
        <v>172</v>
      </c>
      <c r="I8964">
        <v>8</v>
      </c>
      <c r="J8964" t="s">
        <v>173</v>
      </c>
      <c r="K8964">
        <v>30</v>
      </c>
      <c r="L8964" t="s">
        <v>165</v>
      </c>
      <c r="M8964" s="18">
        <f t="shared" si="280"/>
        <v>1.6666666666666665</v>
      </c>
      <c r="N8964" s="18">
        <f t="shared" si="281"/>
        <v>1.6666666666666665</v>
      </c>
    </row>
    <row r="8965" spans="1:14" x14ac:dyDescent="0.25">
      <c r="A8965">
        <v>0</v>
      </c>
      <c r="B8965" t="s">
        <v>163</v>
      </c>
      <c r="C8965">
        <v>5</v>
      </c>
      <c r="D8965" t="s">
        <v>164</v>
      </c>
      <c r="E8965">
        <v>10</v>
      </c>
      <c r="F8965" t="s">
        <v>165</v>
      </c>
      <c r="G8965" s="9">
        <v>2</v>
      </c>
      <c r="H8965" t="s">
        <v>172</v>
      </c>
      <c r="I8965">
        <v>9</v>
      </c>
      <c r="J8965" t="s">
        <v>173</v>
      </c>
      <c r="K8965">
        <v>27</v>
      </c>
      <c r="L8965" t="s">
        <v>165</v>
      </c>
      <c r="M8965" s="18">
        <f t="shared" si="280"/>
        <v>0.41666666666666669</v>
      </c>
      <c r="N8965" s="18">
        <f t="shared" si="281"/>
        <v>2.75</v>
      </c>
    </row>
    <row r="8966" spans="1:14" x14ac:dyDescent="0.25">
      <c r="A8966">
        <v>7</v>
      </c>
      <c r="B8966" t="s">
        <v>163</v>
      </c>
      <c r="C8966">
        <v>2</v>
      </c>
      <c r="D8966" t="s">
        <v>164</v>
      </c>
      <c r="E8966">
        <v>16</v>
      </c>
      <c r="F8966" t="s">
        <v>165</v>
      </c>
      <c r="G8966" s="9">
        <v>17</v>
      </c>
      <c r="H8966" t="s">
        <v>172</v>
      </c>
      <c r="I8966">
        <v>3</v>
      </c>
      <c r="J8966" t="s">
        <v>173</v>
      </c>
      <c r="K8966">
        <v>1</v>
      </c>
      <c r="L8966" t="s">
        <v>165</v>
      </c>
      <c r="M8966" s="18">
        <f t="shared" si="280"/>
        <v>7.166666666666667</v>
      </c>
      <c r="N8966" s="18">
        <f t="shared" si="281"/>
        <v>17.25</v>
      </c>
    </row>
    <row r="8967" spans="1:14" x14ac:dyDescent="0.25">
      <c r="A8967">
        <v>10</v>
      </c>
      <c r="B8967" t="s">
        <v>163</v>
      </c>
      <c r="C8967">
        <v>0</v>
      </c>
      <c r="D8967" t="s">
        <v>164</v>
      </c>
      <c r="E8967">
        <v>16</v>
      </c>
      <c r="F8967" t="s">
        <v>165</v>
      </c>
      <c r="G8967" s="9">
        <v>12</v>
      </c>
      <c r="H8967" t="s">
        <v>172</v>
      </c>
      <c r="I8967">
        <v>4</v>
      </c>
      <c r="J8967" t="s">
        <v>173</v>
      </c>
      <c r="K8967">
        <v>26</v>
      </c>
      <c r="L8967" t="s">
        <v>165</v>
      </c>
      <c r="M8967" s="18">
        <f t="shared" si="280"/>
        <v>10</v>
      </c>
      <c r="N8967" s="18">
        <f t="shared" si="281"/>
        <v>12.333333333333334</v>
      </c>
    </row>
    <row r="8968" spans="1:14" x14ac:dyDescent="0.25">
      <c r="A8968">
        <v>4</v>
      </c>
      <c r="B8968" t="s">
        <v>163</v>
      </c>
      <c r="C8968">
        <v>8</v>
      </c>
      <c r="D8968" t="s">
        <v>164</v>
      </c>
      <c r="E8968">
        <v>6</v>
      </c>
      <c r="F8968" t="s">
        <v>165</v>
      </c>
      <c r="G8968" s="9">
        <v>35</v>
      </c>
      <c r="H8968" t="s">
        <v>172</v>
      </c>
      <c r="I8968">
        <v>0</v>
      </c>
      <c r="J8968" t="s">
        <v>173</v>
      </c>
      <c r="K8968">
        <v>10</v>
      </c>
      <c r="L8968" t="s">
        <v>165</v>
      </c>
      <c r="M8968" s="18">
        <f t="shared" si="280"/>
        <v>4.666666666666667</v>
      </c>
      <c r="N8968" s="18">
        <f t="shared" si="281"/>
        <v>35</v>
      </c>
    </row>
    <row r="8969" spans="1:14" x14ac:dyDescent="0.25">
      <c r="A8969">
        <v>3</v>
      </c>
      <c r="B8969" t="s">
        <v>163</v>
      </c>
      <c r="C8969">
        <v>1</v>
      </c>
      <c r="D8969" t="s">
        <v>164</v>
      </c>
      <c r="E8969">
        <v>23</v>
      </c>
      <c r="F8969" t="s">
        <v>165</v>
      </c>
      <c r="G8969" s="9">
        <v>3</v>
      </c>
      <c r="H8969" t="s">
        <v>172</v>
      </c>
      <c r="I8969">
        <v>1</v>
      </c>
      <c r="J8969" t="s">
        <v>173</v>
      </c>
      <c r="K8969">
        <v>23</v>
      </c>
      <c r="L8969" t="s">
        <v>165</v>
      </c>
      <c r="M8969" s="18">
        <f t="shared" si="280"/>
        <v>3.0833333333333335</v>
      </c>
      <c r="N8969" s="18">
        <f t="shared" si="281"/>
        <v>3.0833333333333335</v>
      </c>
    </row>
    <row r="8970" spans="1:14" x14ac:dyDescent="0.25">
      <c r="A8970">
        <v>1</v>
      </c>
      <c r="B8970" t="s">
        <v>163</v>
      </c>
      <c r="C8970">
        <v>10</v>
      </c>
      <c r="D8970" t="s">
        <v>164</v>
      </c>
      <c r="E8970">
        <v>18</v>
      </c>
      <c r="F8970" t="s">
        <v>165</v>
      </c>
      <c r="G8970" s="9">
        <v>1</v>
      </c>
      <c r="H8970" t="s">
        <v>172</v>
      </c>
      <c r="I8970">
        <v>10</v>
      </c>
      <c r="J8970" t="s">
        <v>173</v>
      </c>
      <c r="K8970">
        <v>18</v>
      </c>
      <c r="L8970" t="s">
        <v>165</v>
      </c>
      <c r="M8970" s="18">
        <f t="shared" si="280"/>
        <v>1.8333333333333335</v>
      </c>
      <c r="N8970" s="18">
        <f t="shared" si="281"/>
        <v>1.8333333333333335</v>
      </c>
    </row>
    <row r="8971" spans="1:14" x14ac:dyDescent="0.25">
      <c r="A8971">
        <v>0</v>
      </c>
      <c r="B8971" t="s">
        <v>163</v>
      </c>
      <c r="C8971">
        <v>10</v>
      </c>
      <c r="D8971" t="s">
        <v>164</v>
      </c>
      <c r="E8971">
        <v>20</v>
      </c>
      <c r="F8971" t="s">
        <v>165</v>
      </c>
      <c r="G8971" s="9">
        <v>1</v>
      </c>
      <c r="H8971" t="s">
        <v>172</v>
      </c>
      <c r="I8971">
        <v>5</v>
      </c>
      <c r="J8971" t="s">
        <v>173</v>
      </c>
      <c r="K8971">
        <v>2</v>
      </c>
      <c r="L8971" t="s">
        <v>165</v>
      </c>
      <c r="M8971" s="18">
        <f t="shared" si="280"/>
        <v>0.83333333333333337</v>
      </c>
      <c r="N8971" s="18">
        <f t="shared" si="281"/>
        <v>1.4166666666666667</v>
      </c>
    </row>
    <row r="8972" spans="1:14" x14ac:dyDescent="0.25">
      <c r="A8972">
        <v>0</v>
      </c>
      <c r="B8972" t="s">
        <v>163</v>
      </c>
      <c r="C8972">
        <v>7</v>
      </c>
      <c r="D8972" t="s">
        <v>164</v>
      </c>
      <c r="E8972">
        <v>21</v>
      </c>
      <c r="F8972" t="s">
        <v>165</v>
      </c>
      <c r="G8972" s="9">
        <v>0</v>
      </c>
      <c r="H8972" t="s">
        <v>172</v>
      </c>
      <c r="I8972">
        <v>7</v>
      </c>
      <c r="J8972" t="s">
        <v>173</v>
      </c>
      <c r="K8972">
        <v>21</v>
      </c>
      <c r="L8972" t="s">
        <v>165</v>
      </c>
      <c r="M8972" s="18">
        <f t="shared" si="280"/>
        <v>0.58333333333333337</v>
      </c>
      <c r="N8972" s="18">
        <f t="shared" si="281"/>
        <v>0.58333333333333337</v>
      </c>
    </row>
    <row r="8973" spans="1:14" x14ac:dyDescent="0.25">
      <c r="A8973">
        <v>2</v>
      </c>
      <c r="B8973" t="s">
        <v>163</v>
      </c>
      <c r="C8973">
        <v>3</v>
      </c>
      <c r="D8973" t="s">
        <v>164</v>
      </c>
      <c r="E8973">
        <v>12</v>
      </c>
      <c r="F8973" t="s">
        <v>165</v>
      </c>
      <c r="G8973" s="9">
        <v>2</v>
      </c>
      <c r="H8973" t="s">
        <v>172</v>
      </c>
      <c r="I8973">
        <v>3</v>
      </c>
      <c r="J8973" t="s">
        <v>173</v>
      </c>
      <c r="K8973">
        <v>12</v>
      </c>
      <c r="L8973" t="s">
        <v>165</v>
      </c>
      <c r="M8973" s="18">
        <f t="shared" si="280"/>
        <v>2.25</v>
      </c>
      <c r="N8973" s="18">
        <f t="shared" si="281"/>
        <v>2.25</v>
      </c>
    </row>
    <row r="8974" spans="1:14" x14ac:dyDescent="0.25">
      <c r="A8974">
        <v>6</v>
      </c>
      <c r="B8974" t="s">
        <v>163</v>
      </c>
      <c r="C8974">
        <v>1</v>
      </c>
      <c r="D8974" t="s">
        <v>164</v>
      </c>
      <c r="E8974">
        <v>16</v>
      </c>
      <c r="F8974" t="s">
        <v>165</v>
      </c>
      <c r="G8974" s="9">
        <v>9</v>
      </c>
      <c r="H8974" t="s">
        <v>172</v>
      </c>
      <c r="I8974">
        <v>10</v>
      </c>
      <c r="J8974" t="s">
        <v>173</v>
      </c>
      <c r="K8974">
        <v>15</v>
      </c>
      <c r="L8974" t="s">
        <v>165</v>
      </c>
      <c r="M8974" s="18">
        <f t="shared" si="280"/>
        <v>6.083333333333333</v>
      </c>
      <c r="N8974" s="18">
        <f t="shared" si="281"/>
        <v>9.8333333333333339</v>
      </c>
    </row>
    <row r="8975" spans="1:14" x14ac:dyDescent="0.25">
      <c r="A8975">
        <v>2</v>
      </c>
      <c r="B8975" t="s">
        <v>163</v>
      </c>
      <c r="C8975">
        <v>0</v>
      </c>
      <c r="D8975" t="s">
        <v>164</v>
      </c>
      <c r="E8975">
        <v>16</v>
      </c>
      <c r="F8975" t="s">
        <v>165</v>
      </c>
      <c r="G8975" s="9">
        <v>8</v>
      </c>
      <c r="H8975" t="s">
        <v>172</v>
      </c>
      <c r="I8975">
        <v>7</v>
      </c>
      <c r="J8975" t="s">
        <v>173</v>
      </c>
      <c r="K8975">
        <v>15</v>
      </c>
      <c r="L8975" t="s">
        <v>165</v>
      </c>
      <c r="M8975" s="18">
        <f t="shared" si="280"/>
        <v>2</v>
      </c>
      <c r="N8975" s="18">
        <f t="shared" si="281"/>
        <v>8.5833333333333339</v>
      </c>
    </row>
    <row r="8976" spans="1:14" x14ac:dyDescent="0.25">
      <c r="A8976">
        <v>0</v>
      </c>
      <c r="B8976" t="s">
        <v>163</v>
      </c>
      <c r="C8976">
        <v>3</v>
      </c>
      <c r="D8976" t="s">
        <v>164</v>
      </c>
      <c r="E8976">
        <v>16</v>
      </c>
      <c r="F8976" t="s">
        <v>165</v>
      </c>
      <c r="G8976" s="9">
        <v>5</v>
      </c>
      <c r="H8976" t="s">
        <v>172</v>
      </c>
      <c r="I8976">
        <v>11</v>
      </c>
      <c r="J8976" t="s">
        <v>173</v>
      </c>
      <c r="K8976">
        <v>3</v>
      </c>
      <c r="L8976" t="s">
        <v>165</v>
      </c>
      <c r="M8976" s="18">
        <f t="shared" si="280"/>
        <v>0.25</v>
      </c>
      <c r="N8976" s="18">
        <f t="shared" si="281"/>
        <v>5.916666666666667</v>
      </c>
    </row>
    <row r="8977" spans="1:14" x14ac:dyDescent="0.25">
      <c r="A8977">
        <v>0</v>
      </c>
      <c r="B8977" t="s">
        <v>163</v>
      </c>
      <c r="C8977">
        <v>3</v>
      </c>
      <c r="D8977" t="s">
        <v>164</v>
      </c>
      <c r="E8977">
        <v>16</v>
      </c>
      <c r="F8977" t="s">
        <v>165</v>
      </c>
      <c r="G8977" s="9">
        <v>3</v>
      </c>
      <c r="H8977" t="s">
        <v>172</v>
      </c>
      <c r="I8977">
        <v>0</v>
      </c>
      <c r="J8977" t="s">
        <v>173</v>
      </c>
      <c r="K8977">
        <v>12</v>
      </c>
      <c r="L8977" t="s">
        <v>165</v>
      </c>
      <c r="M8977" s="18">
        <f t="shared" si="280"/>
        <v>0.25</v>
      </c>
      <c r="N8977" s="18">
        <f t="shared" si="281"/>
        <v>3</v>
      </c>
    </row>
    <row r="8978" spans="1:14" x14ac:dyDescent="0.25">
      <c r="A8978">
        <v>6</v>
      </c>
      <c r="B8978" t="s">
        <v>163</v>
      </c>
      <c r="C8978">
        <v>1</v>
      </c>
      <c r="D8978" t="s">
        <v>164</v>
      </c>
      <c r="E8978">
        <v>16</v>
      </c>
      <c r="F8978" t="s">
        <v>165</v>
      </c>
      <c r="G8978" s="9">
        <v>7</v>
      </c>
      <c r="H8978" t="s">
        <v>172</v>
      </c>
      <c r="I8978">
        <v>7</v>
      </c>
      <c r="J8978" t="s">
        <v>173</v>
      </c>
      <c r="K8978">
        <v>16</v>
      </c>
      <c r="L8978" t="s">
        <v>165</v>
      </c>
      <c r="M8978" s="18">
        <f t="shared" si="280"/>
        <v>6.083333333333333</v>
      </c>
      <c r="N8978" s="18">
        <f t="shared" si="281"/>
        <v>7.583333333333333</v>
      </c>
    </row>
    <row r="8979" spans="1:14" x14ac:dyDescent="0.25">
      <c r="A8979">
        <v>6</v>
      </c>
      <c r="B8979" t="s">
        <v>163</v>
      </c>
      <c r="C8979">
        <v>1</v>
      </c>
      <c r="D8979" t="s">
        <v>164</v>
      </c>
      <c r="E8979">
        <v>16</v>
      </c>
      <c r="F8979" t="s">
        <v>165</v>
      </c>
      <c r="G8979" s="9">
        <v>41</v>
      </c>
      <c r="H8979" t="s">
        <v>172</v>
      </c>
      <c r="I8979">
        <v>7</v>
      </c>
      <c r="J8979" t="s">
        <v>173</v>
      </c>
      <c r="K8979">
        <v>25</v>
      </c>
      <c r="L8979" t="s">
        <v>165</v>
      </c>
      <c r="M8979" s="18">
        <f t="shared" si="280"/>
        <v>6.083333333333333</v>
      </c>
      <c r="N8979" s="18">
        <f t="shared" si="281"/>
        <v>41.583333333333336</v>
      </c>
    </row>
    <row r="8980" spans="1:14" x14ac:dyDescent="0.25">
      <c r="A8980">
        <v>2</v>
      </c>
      <c r="B8980" t="s">
        <v>163</v>
      </c>
      <c r="C8980">
        <v>9</v>
      </c>
      <c r="D8980" t="s">
        <v>164</v>
      </c>
      <c r="E8980">
        <v>9</v>
      </c>
      <c r="F8980" t="s">
        <v>165</v>
      </c>
      <c r="G8980" s="9">
        <v>2</v>
      </c>
      <c r="H8980" t="s">
        <v>172</v>
      </c>
      <c r="I8980">
        <v>9</v>
      </c>
      <c r="J8980" t="s">
        <v>173</v>
      </c>
      <c r="K8980">
        <v>9</v>
      </c>
      <c r="L8980" t="s">
        <v>165</v>
      </c>
      <c r="M8980" s="18">
        <f t="shared" si="280"/>
        <v>2.75</v>
      </c>
      <c r="N8980" s="18">
        <f t="shared" si="281"/>
        <v>2.75</v>
      </c>
    </row>
    <row r="8981" spans="1:14" x14ac:dyDescent="0.25">
      <c r="A8981">
        <v>2</v>
      </c>
      <c r="B8981" t="s">
        <v>163</v>
      </c>
      <c r="C8981">
        <v>0</v>
      </c>
      <c r="D8981" t="s">
        <v>164</v>
      </c>
      <c r="E8981">
        <v>13</v>
      </c>
      <c r="F8981" t="s">
        <v>165</v>
      </c>
      <c r="G8981" s="9">
        <v>2</v>
      </c>
      <c r="H8981" t="s">
        <v>172</v>
      </c>
      <c r="I8981">
        <v>9</v>
      </c>
      <c r="J8981" t="s">
        <v>173</v>
      </c>
      <c r="K8981">
        <v>5</v>
      </c>
      <c r="L8981" t="s">
        <v>165</v>
      </c>
      <c r="M8981" s="18">
        <f t="shared" si="280"/>
        <v>2</v>
      </c>
      <c r="N8981" s="18">
        <f t="shared" si="281"/>
        <v>2.75</v>
      </c>
    </row>
    <row r="8982" spans="1:14" x14ac:dyDescent="0.25">
      <c r="A8982">
        <v>2</v>
      </c>
      <c r="B8982" t="s">
        <v>163</v>
      </c>
      <c r="C8982">
        <v>0</v>
      </c>
      <c r="D8982" t="s">
        <v>164</v>
      </c>
      <c r="E8982">
        <v>13</v>
      </c>
      <c r="F8982" t="s">
        <v>165</v>
      </c>
      <c r="G8982" s="9">
        <v>2</v>
      </c>
      <c r="H8982" t="s">
        <v>172</v>
      </c>
      <c r="I8982">
        <v>0</v>
      </c>
      <c r="J8982" t="s">
        <v>173</v>
      </c>
      <c r="K8982">
        <v>13</v>
      </c>
      <c r="L8982" t="s">
        <v>165</v>
      </c>
      <c r="M8982" s="18">
        <f t="shared" si="280"/>
        <v>2</v>
      </c>
      <c r="N8982" s="18">
        <f t="shared" si="281"/>
        <v>2</v>
      </c>
    </row>
    <row r="8983" spans="1:14" x14ac:dyDescent="0.25">
      <c r="A8983">
        <v>0</v>
      </c>
      <c r="B8983" t="s">
        <v>163</v>
      </c>
      <c r="C8983">
        <v>7</v>
      </c>
      <c r="D8983" t="s">
        <v>164</v>
      </c>
      <c r="E8983">
        <v>7</v>
      </c>
      <c r="F8983" t="s">
        <v>165</v>
      </c>
      <c r="G8983" s="9">
        <v>0</v>
      </c>
      <c r="H8983" t="s">
        <v>172</v>
      </c>
      <c r="I8983">
        <v>7</v>
      </c>
      <c r="J8983" t="s">
        <v>173</v>
      </c>
      <c r="K8983">
        <v>7</v>
      </c>
      <c r="L8983" t="s">
        <v>165</v>
      </c>
      <c r="M8983" s="18">
        <f t="shared" si="280"/>
        <v>0.58333333333333337</v>
      </c>
      <c r="N8983" s="18">
        <f t="shared" si="281"/>
        <v>0.58333333333333337</v>
      </c>
    </row>
    <row r="8984" spans="1:14" x14ac:dyDescent="0.25">
      <c r="A8984">
        <v>0</v>
      </c>
      <c r="B8984" t="s">
        <v>163</v>
      </c>
      <c r="C8984">
        <v>6</v>
      </c>
      <c r="D8984" t="s">
        <v>164</v>
      </c>
      <c r="E8984">
        <v>14</v>
      </c>
      <c r="F8984" t="s">
        <v>165</v>
      </c>
      <c r="G8984" s="9">
        <v>0</v>
      </c>
      <c r="H8984" t="s">
        <v>172</v>
      </c>
      <c r="I8984">
        <v>6</v>
      </c>
      <c r="J8984" t="s">
        <v>173</v>
      </c>
      <c r="K8984">
        <v>14</v>
      </c>
      <c r="L8984" t="s">
        <v>165</v>
      </c>
      <c r="M8984" s="18">
        <f t="shared" si="280"/>
        <v>0.5</v>
      </c>
      <c r="N8984" s="18">
        <f t="shared" si="281"/>
        <v>0.5</v>
      </c>
    </row>
    <row r="8985" spans="1:14" x14ac:dyDescent="0.25">
      <c r="A8985">
        <v>6</v>
      </c>
      <c r="B8985" t="s">
        <v>163</v>
      </c>
      <c r="C8985">
        <v>1</v>
      </c>
      <c r="D8985" t="s">
        <v>164</v>
      </c>
      <c r="E8985">
        <v>16</v>
      </c>
      <c r="F8985" t="s">
        <v>165</v>
      </c>
      <c r="G8985" s="9">
        <v>7</v>
      </c>
      <c r="H8985" t="s">
        <v>172</v>
      </c>
      <c r="I8985">
        <v>7</v>
      </c>
      <c r="J8985" t="s">
        <v>173</v>
      </c>
      <c r="K8985">
        <v>16</v>
      </c>
      <c r="L8985" t="s">
        <v>165</v>
      </c>
      <c r="M8985" s="18">
        <f t="shared" si="280"/>
        <v>6.083333333333333</v>
      </c>
      <c r="N8985" s="18">
        <f t="shared" si="281"/>
        <v>7.583333333333333</v>
      </c>
    </row>
    <row r="8986" spans="1:14" x14ac:dyDescent="0.25">
      <c r="A8986">
        <v>5</v>
      </c>
      <c r="B8986" t="s">
        <v>163</v>
      </c>
      <c r="C8986">
        <v>8</v>
      </c>
      <c r="D8986" t="s">
        <v>164</v>
      </c>
      <c r="E8986">
        <v>11</v>
      </c>
      <c r="F8986" t="s">
        <v>165</v>
      </c>
      <c r="G8986" s="9">
        <v>5</v>
      </c>
      <c r="H8986" t="s">
        <v>172</v>
      </c>
      <c r="I8986">
        <v>8</v>
      </c>
      <c r="J8986" t="s">
        <v>173</v>
      </c>
      <c r="K8986">
        <v>11</v>
      </c>
      <c r="L8986" t="s">
        <v>165</v>
      </c>
      <c r="M8986" s="18">
        <f t="shared" si="280"/>
        <v>5.666666666666667</v>
      </c>
      <c r="N8986" s="18">
        <f t="shared" si="281"/>
        <v>5.666666666666667</v>
      </c>
    </row>
    <row r="8987" spans="1:14" x14ac:dyDescent="0.25">
      <c r="A8987">
        <v>3</v>
      </c>
      <c r="B8987" t="s">
        <v>163</v>
      </c>
      <c r="C8987">
        <v>3</v>
      </c>
      <c r="D8987" t="s">
        <v>164</v>
      </c>
      <c r="E8987">
        <v>16</v>
      </c>
      <c r="F8987" t="s">
        <v>165</v>
      </c>
      <c r="G8987" s="9">
        <v>3</v>
      </c>
      <c r="H8987" t="s">
        <v>172</v>
      </c>
      <c r="I8987">
        <v>3</v>
      </c>
      <c r="J8987" t="s">
        <v>173</v>
      </c>
      <c r="K8987">
        <v>16</v>
      </c>
      <c r="L8987" t="s">
        <v>165</v>
      </c>
      <c r="M8987" s="18">
        <f t="shared" si="280"/>
        <v>3.25</v>
      </c>
      <c r="N8987" s="18">
        <f t="shared" si="281"/>
        <v>3.25</v>
      </c>
    </row>
    <row r="8988" spans="1:14" x14ac:dyDescent="0.25">
      <c r="A8988">
        <v>1</v>
      </c>
      <c r="B8988" t="s">
        <v>163</v>
      </c>
      <c r="C8988">
        <v>11</v>
      </c>
      <c r="D8988" t="s">
        <v>164</v>
      </c>
      <c r="E8988">
        <v>30</v>
      </c>
      <c r="F8988" t="s">
        <v>165</v>
      </c>
      <c r="G8988" s="9">
        <v>1</v>
      </c>
      <c r="H8988" t="s">
        <v>172</v>
      </c>
      <c r="I8988">
        <v>11</v>
      </c>
      <c r="J8988" t="s">
        <v>173</v>
      </c>
      <c r="K8988">
        <v>30</v>
      </c>
      <c r="L8988" t="s">
        <v>165</v>
      </c>
      <c r="M8988" s="18">
        <f t="shared" si="280"/>
        <v>1.9166666666666665</v>
      </c>
      <c r="N8988" s="18">
        <f t="shared" si="281"/>
        <v>1.9166666666666665</v>
      </c>
    </row>
    <row r="8989" spans="1:14" x14ac:dyDescent="0.25">
      <c r="A8989">
        <v>0</v>
      </c>
      <c r="B8989" t="s">
        <v>163</v>
      </c>
      <c r="C8989">
        <v>1</v>
      </c>
      <c r="D8989" t="s">
        <v>164</v>
      </c>
      <c r="E8989">
        <v>17</v>
      </c>
      <c r="F8989" t="s">
        <v>165</v>
      </c>
      <c r="G8989" s="9">
        <v>2</v>
      </c>
      <c r="H8989" t="s">
        <v>172</v>
      </c>
      <c r="I8989">
        <v>0</v>
      </c>
      <c r="J8989" t="s">
        <v>173</v>
      </c>
      <c r="K8989">
        <v>4</v>
      </c>
      <c r="L8989" t="s">
        <v>165</v>
      </c>
      <c r="M8989" s="18">
        <f t="shared" si="280"/>
        <v>8.3333333333333329E-2</v>
      </c>
      <c r="N8989" s="18">
        <f t="shared" si="281"/>
        <v>2</v>
      </c>
    </row>
    <row r="8990" spans="1:14" x14ac:dyDescent="0.25">
      <c r="A8990">
        <v>6</v>
      </c>
      <c r="B8990" t="s">
        <v>163</v>
      </c>
      <c r="C8990">
        <v>1</v>
      </c>
      <c r="D8990" t="s">
        <v>164</v>
      </c>
      <c r="E8990">
        <v>16</v>
      </c>
      <c r="F8990" t="s">
        <v>165</v>
      </c>
      <c r="G8990" s="9">
        <v>34</v>
      </c>
      <c r="H8990" t="s">
        <v>172</v>
      </c>
      <c r="I8990">
        <v>11</v>
      </c>
      <c r="J8990" t="s">
        <v>173</v>
      </c>
      <c r="K8990">
        <v>9</v>
      </c>
      <c r="L8990" t="s">
        <v>165</v>
      </c>
      <c r="M8990" s="18">
        <f t="shared" si="280"/>
        <v>6.083333333333333</v>
      </c>
      <c r="N8990" s="18">
        <f t="shared" si="281"/>
        <v>34.916666666666664</v>
      </c>
    </row>
    <row r="8991" spans="1:14" x14ac:dyDescent="0.25">
      <c r="A8991">
        <v>3</v>
      </c>
      <c r="B8991" t="s">
        <v>163</v>
      </c>
      <c r="C8991">
        <v>7</v>
      </c>
      <c r="D8991" t="s">
        <v>164</v>
      </c>
      <c r="E8991">
        <v>16</v>
      </c>
      <c r="F8991" t="s">
        <v>165</v>
      </c>
      <c r="G8991" s="9">
        <v>7</v>
      </c>
      <c r="H8991" t="s">
        <v>172</v>
      </c>
      <c r="I8991">
        <v>3</v>
      </c>
      <c r="J8991" t="s">
        <v>173</v>
      </c>
      <c r="K8991">
        <v>13</v>
      </c>
      <c r="L8991" t="s">
        <v>165</v>
      </c>
      <c r="M8991" s="18">
        <f t="shared" si="280"/>
        <v>3.5833333333333335</v>
      </c>
      <c r="N8991" s="18">
        <f t="shared" si="281"/>
        <v>7.25</v>
      </c>
    </row>
    <row r="8992" spans="1:14" x14ac:dyDescent="0.25">
      <c r="A8992">
        <v>6</v>
      </c>
      <c r="B8992" t="s">
        <v>163</v>
      </c>
      <c r="C8992">
        <v>1</v>
      </c>
      <c r="D8992" t="s">
        <v>164</v>
      </c>
      <c r="E8992">
        <v>16</v>
      </c>
      <c r="F8992" t="s">
        <v>165</v>
      </c>
      <c r="G8992" s="9">
        <v>42</v>
      </c>
      <c r="H8992" t="s">
        <v>172</v>
      </c>
      <c r="I8992">
        <v>0</v>
      </c>
      <c r="J8992" t="s">
        <v>173</v>
      </c>
      <c r="K8992">
        <v>12</v>
      </c>
      <c r="L8992" t="s">
        <v>165</v>
      </c>
      <c r="M8992" s="18">
        <f t="shared" si="280"/>
        <v>6.083333333333333</v>
      </c>
      <c r="N8992" s="18">
        <f t="shared" si="281"/>
        <v>42</v>
      </c>
    </row>
    <row r="8993" spans="1:14" x14ac:dyDescent="0.25">
      <c r="A8993">
        <v>5</v>
      </c>
      <c r="B8993" t="s">
        <v>163</v>
      </c>
      <c r="C8993">
        <v>3</v>
      </c>
      <c r="D8993" t="s">
        <v>164</v>
      </c>
      <c r="E8993">
        <v>15</v>
      </c>
      <c r="F8993" t="s">
        <v>165</v>
      </c>
      <c r="G8993" s="9">
        <v>5</v>
      </c>
      <c r="H8993" t="s">
        <v>172</v>
      </c>
      <c r="I8993">
        <v>3</v>
      </c>
      <c r="J8993" t="s">
        <v>173</v>
      </c>
      <c r="K8993">
        <v>15</v>
      </c>
      <c r="L8993" t="s">
        <v>165</v>
      </c>
      <c r="M8993" s="18">
        <f t="shared" si="280"/>
        <v>5.25</v>
      </c>
      <c r="N8993" s="18">
        <f t="shared" si="281"/>
        <v>5.25</v>
      </c>
    </row>
    <row r="8994" spans="1:14" x14ac:dyDescent="0.25">
      <c r="A8994">
        <v>1</v>
      </c>
      <c r="B8994" t="s">
        <v>163</v>
      </c>
      <c r="C8994">
        <v>6</v>
      </c>
      <c r="D8994" t="s">
        <v>164</v>
      </c>
      <c r="E8994">
        <v>13</v>
      </c>
      <c r="F8994" t="s">
        <v>165</v>
      </c>
      <c r="G8994" s="9">
        <v>1</v>
      </c>
      <c r="H8994" t="s">
        <v>172</v>
      </c>
      <c r="I8994">
        <v>6</v>
      </c>
      <c r="J8994" t="s">
        <v>173</v>
      </c>
      <c r="K8994">
        <v>13</v>
      </c>
      <c r="L8994" t="s">
        <v>165</v>
      </c>
      <c r="M8994" s="18">
        <f t="shared" si="280"/>
        <v>1.5</v>
      </c>
      <c r="N8994" s="18">
        <f t="shared" si="281"/>
        <v>1.5</v>
      </c>
    </row>
    <row r="8995" spans="1:14" x14ac:dyDescent="0.25">
      <c r="A8995">
        <v>1</v>
      </c>
      <c r="B8995" t="s">
        <v>163</v>
      </c>
      <c r="C8995">
        <v>5</v>
      </c>
      <c r="D8995" t="s">
        <v>164</v>
      </c>
      <c r="E8995">
        <v>1</v>
      </c>
      <c r="F8995" t="s">
        <v>165</v>
      </c>
      <c r="G8995" s="9">
        <v>1</v>
      </c>
      <c r="H8995" t="s">
        <v>172</v>
      </c>
      <c r="I8995">
        <v>5</v>
      </c>
      <c r="J8995" t="s">
        <v>173</v>
      </c>
      <c r="K8995">
        <v>1</v>
      </c>
      <c r="L8995" t="s">
        <v>165</v>
      </c>
      <c r="M8995" s="18">
        <f t="shared" si="280"/>
        <v>1.4166666666666667</v>
      </c>
      <c r="N8995" s="18">
        <f t="shared" si="281"/>
        <v>1.4166666666666667</v>
      </c>
    </row>
    <row r="8996" spans="1:14" x14ac:dyDescent="0.25">
      <c r="A8996">
        <v>0</v>
      </c>
      <c r="B8996" t="s">
        <v>163</v>
      </c>
      <c r="C8996">
        <v>6</v>
      </c>
      <c r="D8996" t="s">
        <v>164</v>
      </c>
      <c r="E8996">
        <v>20</v>
      </c>
      <c r="F8996" t="s">
        <v>165</v>
      </c>
      <c r="G8996" s="9">
        <v>0</v>
      </c>
      <c r="H8996" t="s">
        <v>172</v>
      </c>
      <c r="I8996">
        <v>6</v>
      </c>
      <c r="J8996" t="s">
        <v>173</v>
      </c>
      <c r="K8996">
        <v>20</v>
      </c>
      <c r="L8996" t="s">
        <v>165</v>
      </c>
      <c r="M8996" s="18">
        <f t="shared" si="280"/>
        <v>0.5</v>
      </c>
      <c r="N8996" s="18">
        <f t="shared" si="281"/>
        <v>0.5</v>
      </c>
    </row>
    <row r="8997" spans="1:14" x14ac:dyDescent="0.25">
      <c r="A8997">
        <v>6</v>
      </c>
      <c r="B8997" t="s">
        <v>163</v>
      </c>
      <c r="C8997">
        <v>10</v>
      </c>
      <c r="D8997" t="s">
        <v>164</v>
      </c>
      <c r="E8997">
        <v>16</v>
      </c>
      <c r="F8997" t="s">
        <v>165</v>
      </c>
      <c r="G8997" s="9">
        <v>20</v>
      </c>
      <c r="H8997" t="s">
        <v>172</v>
      </c>
      <c r="I8997">
        <v>2</v>
      </c>
      <c r="J8997" t="s">
        <v>173</v>
      </c>
      <c r="K8997">
        <v>13</v>
      </c>
      <c r="L8997" t="s">
        <v>165</v>
      </c>
      <c r="M8997" s="18">
        <f t="shared" si="280"/>
        <v>6.833333333333333</v>
      </c>
      <c r="N8997" s="18">
        <f t="shared" si="281"/>
        <v>20.166666666666668</v>
      </c>
    </row>
    <row r="8998" spans="1:14" x14ac:dyDescent="0.25">
      <c r="A8998">
        <v>6</v>
      </c>
      <c r="B8998" t="s">
        <v>163</v>
      </c>
      <c r="C8998">
        <v>0</v>
      </c>
      <c r="D8998" t="s">
        <v>164</v>
      </c>
      <c r="E8998">
        <v>15</v>
      </c>
      <c r="F8998" t="s">
        <v>165</v>
      </c>
      <c r="G8998" s="9">
        <v>6</v>
      </c>
      <c r="H8998" t="s">
        <v>172</v>
      </c>
      <c r="I8998">
        <v>0</v>
      </c>
      <c r="J8998" t="s">
        <v>173</v>
      </c>
      <c r="K8998">
        <v>15</v>
      </c>
      <c r="L8998" t="s">
        <v>165</v>
      </c>
      <c r="M8998" s="18">
        <f t="shared" si="280"/>
        <v>6</v>
      </c>
      <c r="N8998" s="18">
        <f t="shared" si="281"/>
        <v>6</v>
      </c>
    </row>
    <row r="8999" spans="1:14" x14ac:dyDescent="0.25">
      <c r="A8999">
        <v>4</v>
      </c>
      <c r="B8999" t="s">
        <v>163</v>
      </c>
      <c r="C8999">
        <v>1</v>
      </c>
      <c r="D8999" t="s">
        <v>164</v>
      </c>
      <c r="E8999">
        <v>8</v>
      </c>
      <c r="F8999" t="s">
        <v>165</v>
      </c>
      <c r="G8999" s="9">
        <v>4</v>
      </c>
      <c r="H8999" t="s">
        <v>172</v>
      </c>
      <c r="I8999">
        <v>1</v>
      </c>
      <c r="J8999" t="s">
        <v>173</v>
      </c>
      <c r="K8999">
        <v>8</v>
      </c>
      <c r="L8999" t="s">
        <v>165</v>
      </c>
      <c r="M8999" s="18">
        <f t="shared" si="280"/>
        <v>4.083333333333333</v>
      </c>
      <c r="N8999" s="18">
        <f t="shared" si="281"/>
        <v>4.083333333333333</v>
      </c>
    </row>
    <row r="9000" spans="1:14" x14ac:dyDescent="0.25">
      <c r="A9000">
        <v>6</v>
      </c>
      <c r="B9000" t="s">
        <v>163</v>
      </c>
      <c r="C9000">
        <v>10</v>
      </c>
      <c r="D9000" t="s">
        <v>164</v>
      </c>
      <c r="E9000">
        <v>16</v>
      </c>
      <c r="F9000" t="s">
        <v>165</v>
      </c>
      <c r="G9000" s="9">
        <v>38</v>
      </c>
      <c r="H9000" t="s">
        <v>172</v>
      </c>
      <c r="I9000">
        <v>4</v>
      </c>
      <c r="J9000" t="s">
        <v>173</v>
      </c>
      <c r="K9000">
        <v>12</v>
      </c>
      <c r="L9000" t="s">
        <v>165</v>
      </c>
      <c r="M9000" s="18">
        <f t="shared" si="280"/>
        <v>6.833333333333333</v>
      </c>
      <c r="N9000" s="18">
        <f t="shared" si="281"/>
        <v>38.333333333333336</v>
      </c>
    </row>
    <row r="9001" spans="1:14" x14ac:dyDescent="0.25">
      <c r="A9001">
        <v>5</v>
      </c>
      <c r="B9001" t="s">
        <v>163</v>
      </c>
      <c r="C9001">
        <v>0</v>
      </c>
      <c r="D9001" t="s">
        <v>164</v>
      </c>
      <c r="E9001">
        <v>16</v>
      </c>
      <c r="F9001" t="s">
        <v>165</v>
      </c>
      <c r="G9001" s="9">
        <v>7</v>
      </c>
      <c r="H9001" t="s">
        <v>172</v>
      </c>
      <c r="I9001">
        <v>5</v>
      </c>
      <c r="J9001" t="s">
        <v>173</v>
      </c>
      <c r="K9001">
        <v>14</v>
      </c>
      <c r="L9001" t="s">
        <v>165</v>
      </c>
      <c r="M9001" s="18">
        <f t="shared" si="280"/>
        <v>5</v>
      </c>
      <c r="N9001" s="18">
        <f t="shared" si="281"/>
        <v>7.416666666666667</v>
      </c>
    </row>
    <row r="9002" spans="1:14" x14ac:dyDescent="0.25">
      <c r="A9002">
        <v>6</v>
      </c>
      <c r="B9002" t="s">
        <v>163</v>
      </c>
      <c r="C9002">
        <v>10</v>
      </c>
      <c r="D9002" t="s">
        <v>164</v>
      </c>
      <c r="E9002">
        <v>16</v>
      </c>
      <c r="F9002" t="s">
        <v>165</v>
      </c>
      <c r="G9002" s="9">
        <v>16</v>
      </c>
      <c r="H9002" t="s">
        <v>172</v>
      </c>
      <c r="I9002">
        <v>11</v>
      </c>
      <c r="J9002" t="s">
        <v>173</v>
      </c>
      <c r="K9002">
        <v>11</v>
      </c>
      <c r="L9002" t="s">
        <v>165</v>
      </c>
      <c r="M9002" s="18">
        <f t="shared" si="280"/>
        <v>6.833333333333333</v>
      </c>
      <c r="N9002" s="18">
        <f t="shared" si="281"/>
        <v>16.916666666666668</v>
      </c>
    </row>
    <row r="9003" spans="1:14" x14ac:dyDescent="0.25">
      <c r="A9003">
        <v>6</v>
      </c>
      <c r="B9003" t="s">
        <v>163</v>
      </c>
      <c r="C9003">
        <v>10</v>
      </c>
      <c r="D9003" t="s">
        <v>164</v>
      </c>
      <c r="E9003">
        <v>16</v>
      </c>
      <c r="F9003" t="s">
        <v>165</v>
      </c>
      <c r="G9003" s="9">
        <v>11</v>
      </c>
      <c r="H9003" t="s">
        <v>172</v>
      </c>
      <c r="I9003">
        <v>4</v>
      </c>
      <c r="J9003" t="s">
        <v>173</v>
      </c>
      <c r="K9003">
        <v>2</v>
      </c>
      <c r="L9003" t="s">
        <v>165</v>
      </c>
      <c r="M9003" s="18">
        <f t="shared" si="280"/>
        <v>6.833333333333333</v>
      </c>
      <c r="N9003" s="18">
        <f t="shared" si="281"/>
        <v>11.333333333333334</v>
      </c>
    </row>
    <row r="9004" spans="1:14" x14ac:dyDescent="0.25">
      <c r="A9004">
        <v>6</v>
      </c>
      <c r="B9004" t="s">
        <v>163</v>
      </c>
      <c r="C9004">
        <v>10</v>
      </c>
      <c r="D9004" t="s">
        <v>164</v>
      </c>
      <c r="E9004">
        <v>16</v>
      </c>
      <c r="F9004" t="s">
        <v>165</v>
      </c>
      <c r="G9004" s="9">
        <v>8</v>
      </c>
      <c r="H9004" t="s">
        <v>172</v>
      </c>
      <c r="I9004">
        <v>7</v>
      </c>
      <c r="J9004" t="s">
        <v>173</v>
      </c>
      <c r="K9004">
        <v>18</v>
      </c>
      <c r="L9004" t="s">
        <v>165</v>
      </c>
      <c r="M9004" s="18">
        <f t="shared" si="280"/>
        <v>6.833333333333333</v>
      </c>
      <c r="N9004" s="18">
        <f t="shared" si="281"/>
        <v>8.5833333333333339</v>
      </c>
    </row>
    <row r="9005" spans="1:14" x14ac:dyDescent="0.25">
      <c r="A9005">
        <v>5</v>
      </c>
      <c r="B9005" t="s">
        <v>163</v>
      </c>
      <c r="C9005">
        <v>0</v>
      </c>
      <c r="D9005" t="s">
        <v>164</v>
      </c>
      <c r="E9005">
        <v>16</v>
      </c>
      <c r="F9005" t="s">
        <v>165</v>
      </c>
      <c r="G9005" s="9">
        <v>5</v>
      </c>
      <c r="H9005" t="s">
        <v>172</v>
      </c>
      <c r="I9005">
        <v>0</v>
      </c>
      <c r="J9005" t="s">
        <v>173</v>
      </c>
      <c r="K9005">
        <v>16</v>
      </c>
      <c r="L9005" t="s">
        <v>165</v>
      </c>
      <c r="M9005" s="18">
        <f t="shared" si="280"/>
        <v>5</v>
      </c>
      <c r="N9005" s="18">
        <f t="shared" si="281"/>
        <v>5</v>
      </c>
    </row>
    <row r="9006" spans="1:14" x14ac:dyDescent="0.25">
      <c r="A9006">
        <v>2</v>
      </c>
      <c r="B9006" t="s">
        <v>163</v>
      </c>
      <c r="C9006">
        <v>0</v>
      </c>
      <c r="D9006" t="s">
        <v>164</v>
      </c>
      <c r="E9006">
        <v>16</v>
      </c>
      <c r="F9006" t="s">
        <v>165</v>
      </c>
      <c r="G9006" s="9">
        <v>4</v>
      </c>
      <c r="H9006" t="s">
        <v>172</v>
      </c>
      <c r="I9006">
        <v>11</v>
      </c>
      <c r="J9006" t="s">
        <v>173</v>
      </c>
      <c r="K9006">
        <v>27</v>
      </c>
      <c r="L9006" t="s">
        <v>165</v>
      </c>
      <c r="M9006" s="18">
        <f t="shared" si="280"/>
        <v>2</v>
      </c>
      <c r="N9006" s="18">
        <f t="shared" si="281"/>
        <v>4.916666666666667</v>
      </c>
    </row>
    <row r="9007" spans="1:14" x14ac:dyDescent="0.25">
      <c r="A9007">
        <v>2</v>
      </c>
      <c r="B9007" t="s">
        <v>163</v>
      </c>
      <c r="C9007">
        <v>0</v>
      </c>
      <c r="D9007" t="s">
        <v>164</v>
      </c>
      <c r="E9007">
        <v>6</v>
      </c>
      <c r="F9007" t="s">
        <v>165</v>
      </c>
      <c r="G9007" s="9">
        <v>2</v>
      </c>
      <c r="H9007" t="s">
        <v>172</v>
      </c>
      <c r="I9007">
        <v>0</v>
      </c>
      <c r="J9007" t="s">
        <v>173</v>
      </c>
      <c r="K9007">
        <v>6</v>
      </c>
      <c r="L9007" t="s">
        <v>165</v>
      </c>
      <c r="M9007" s="18">
        <f t="shared" si="280"/>
        <v>2</v>
      </c>
      <c r="N9007" s="18">
        <f t="shared" si="281"/>
        <v>2</v>
      </c>
    </row>
    <row r="9008" spans="1:14" x14ac:dyDescent="0.25">
      <c r="A9008">
        <v>1</v>
      </c>
      <c r="B9008" t="s">
        <v>163</v>
      </c>
      <c r="C9008">
        <v>6</v>
      </c>
      <c r="D9008" t="s">
        <v>164</v>
      </c>
      <c r="E9008">
        <v>22</v>
      </c>
      <c r="F9008" t="s">
        <v>165</v>
      </c>
      <c r="G9008" s="9">
        <v>1</v>
      </c>
      <c r="H9008" t="s">
        <v>172</v>
      </c>
      <c r="I9008">
        <v>6</v>
      </c>
      <c r="J9008" t="s">
        <v>173</v>
      </c>
      <c r="K9008">
        <v>22</v>
      </c>
      <c r="L9008" t="s">
        <v>165</v>
      </c>
      <c r="M9008" s="18">
        <f t="shared" si="280"/>
        <v>1.5</v>
      </c>
      <c r="N9008" s="18">
        <f t="shared" si="281"/>
        <v>1.5</v>
      </c>
    </row>
    <row r="9009" spans="1:14" x14ac:dyDescent="0.25">
      <c r="A9009">
        <v>0</v>
      </c>
      <c r="B9009" t="s">
        <v>163</v>
      </c>
      <c r="C9009">
        <v>4</v>
      </c>
      <c r="D9009" t="s">
        <v>164</v>
      </c>
      <c r="E9009">
        <v>12</v>
      </c>
      <c r="F9009" t="s">
        <v>165</v>
      </c>
      <c r="G9009" s="9">
        <v>0</v>
      </c>
      <c r="H9009" t="s">
        <v>172</v>
      </c>
      <c r="I9009">
        <v>4</v>
      </c>
      <c r="J9009" t="s">
        <v>173</v>
      </c>
      <c r="K9009">
        <v>12</v>
      </c>
      <c r="L9009" t="s">
        <v>165</v>
      </c>
      <c r="M9009" s="18">
        <f t="shared" si="280"/>
        <v>0.33333333333333331</v>
      </c>
      <c r="N9009" s="18">
        <f t="shared" si="281"/>
        <v>0.33333333333333331</v>
      </c>
    </row>
    <row r="9010" spans="1:14" x14ac:dyDescent="0.25">
      <c r="A9010">
        <v>0</v>
      </c>
      <c r="B9010" t="s">
        <v>163</v>
      </c>
      <c r="C9010">
        <v>4</v>
      </c>
      <c r="D9010" t="s">
        <v>164</v>
      </c>
      <c r="E9010">
        <v>12</v>
      </c>
      <c r="F9010" t="s">
        <v>165</v>
      </c>
      <c r="G9010" s="9">
        <v>0</v>
      </c>
      <c r="H9010" t="s">
        <v>172</v>
      </c>
      <c r="I9010">
        <v>4</v>
      </c>
      <c r="J9010" t="s">
        <v>173</v>
      </c>
      <c r="K9010">
        <v>12</v>
      </c>
      <c r="L9010" t="s">
        <v>165</v>
      </c>
      <c r="M9010" s="18">
        <f t="shared" si="280"/>
        <v>0.33333333333333331</v>
      </c>
      <c r="N9010" s="18">
        <f t="shared" si="281"/>
        <v>0.33333333333333331</v>
      </c>
    </row>
    <row r="9011" spans="1:14" x14ac:dyDescent="0.25">
      <c r="A9011">
        <v>0</v>
      </c>
      <c r="B9011" t="s">
        <v>163</v>
      </c>
      <c r="C9011">
        <v>4</v>
      </c>
      <c r="D9011" t="s">
        <v>164</v>
      </c>
      <c r="E9011">
        <v>26</v>
      </c>
      <c r="F9011" t="s">
        <v>165</v>
      </c>
      <c r="G9011" s="9">
        <v>0</v>
      </c>
      <c r="H9011" t="s">
        <v>172</v>
      </c>
      <c r="I9011">
        <v>4</v>
      </c>
      <c r="J9011" t="s">
        <v>173</v>
      </c>
      <c r="K9011">
        <v>26</v>
      </c>
      <c r="L9011" t="s">
        <v>165</v>
      </c>
      <c r="M9011" s="18">
        <f t="shared" si="280"/>
        <v>0.33333333333333331</v>
      </c>
      <c r="N9011" s="18">
        <f t="shared" si="281"/>
        <v>0.33333333333333331</v>
      </c>
    </row>
    <row r="9012" spans="1:14" x14ac:dyDescent="0.25">
      <c r="A9012">
        <v>4</v>
      </c>
      <c r="B9012" t="s">
        <v>163</v>
      </c>
      <c r="C9012">
        <v>9</v>
      </c>
      <c r="D9012" t="s">
        <v>164</v>
      </c>
      <c r="E9012">
        <v>16</v>
      </c>
      <c r="F9012" t="s">
        <v>165</v>
      </c>
      <c r="G9012" s="9">
        <v>18</v>
      </c>
      <c r="H9012" t="s">
        <v>172</v>
      </c>
      <c r="I9012">
        <v>5</v>
      </c>
      <c r="J9012" t="s">
        <v>173</v>
      </c>
      <c r="K9012">
        <v>15</v>
      </c>
      <c r="L9012" t="s">
        <v>165</v>
      </c>
      <c r="M9012" s="18">
        <f t="shared" si="280"/>
        <v>4.75</v>
      </c>
      <c r="N9012" s="18">
        <f t="shared" si="281"/>
        <v>18.416666666666668</v>
      </c>
    </row>
    <row r="9013" spans="1:14" x14ac:dyDescent="0.25">
      <c r="A9013">
        <v>5</v>
      </c>
      <c r="B9013" t="s">
        <v>163</v>
      </c>
      <c r="C9013">
        <v>10</v>
      </c>
      <c r="D9013" t="s">
        <v>164</v>
      </c>
      <c r="E9013">
        <v>5</v>
      </c>
      <c r="F9013" t="s">
        <v>165</v>
      </c>
      <c r="G9013" s="9">
        <v>7</v>
      </c>
      <c r="H9013" t="s">
        <v>172</v>
      </c>
      <c r="I9013">
        <v>5</v>
      </c>
      <c r="J9013" t="s">
        <v>173</v>
      </c>
      <c r="K9013">
        <v>29</v>
      </c>
      <c r="L9013" t="s">
        <v>165</v>
      </c>
      <c r="M9013" s="18">
        <f t="shared" si="280"/>
        <v>5.833333333333333</v>
      </c>
      <c r="N9013" s="18">
        <f t="shared" si="281"/>
        <v>7.416666666666667</v>
      </c>
    </row>
    <row r="9014" spans="1:14" x14ac:dyDescent="0.25">
      <c r="A9014">
        <v>2</v>
      </c>
      <c r="B9014" t="s">
        <v>163</v>
      </c>
      <c r="C9014">
        <v>7</v>
      </c>
      <c r="D9014" t="s">
        <v>164</v>
      </c>
      <c r="E9014">
        <v>16</v>
      </c>
      <c r="F9014" t="s">
        <v>165</v>
      </c>
      <c r="G9014" s="9">
        <v>2</v>
      </c>
      <c r="H9014" t="s">
        <v>172</v>
      </c>
      <c r="I9014">
        <v>7</v>
      </c>
      <c r="J9014" t="s">
        <v>173</v>
      </c>
      <c r="K9014">
        <v>16</v>
      </c>
      <c r="L9014" t="s">
        <v>165</v>
      </c>
      <c r="M9014" s="18">
        <f t="shared" si="280"/>
        <v>2.5833333333333335</v>
      </c>
      <c r="N9014" s="18">
        <f t="shared" si="281"/>
        <v>2.5833333333333335</v>
      </c>
    </row>
    <row r="9015" spans="1:14" x14ac:dyDescent="0.25">
      <c r="A9015">
        <v>2</v>
      </c>
      <c r="B9015" t="s">
        <v>163</v>
      </c>
      <c r="C9015">
        <v>5</v>
      </c>
      <c r="D9015" t="s">
        <v>164</v>
      </c>
      <c r="E9015">
        <v>14</v>
      </c>
      <c r="F9015" t="s">
        <v>165</v>
      </c>
      <c r="G9015" s="9">
        <v>2</v>
      </c>
      <c r="H9015" t="s">
        <v>172</v>
      </c>
      <c r="I9015">
        <v>5</v>
      </c>
      <c r="J9015" t="s">
        <v>173</v>
      </c>
      <c r="K9015">
        <v>14</v>
      </c>
      <c r="L9015" t="s">
        <v>165</v>
      </c>
      <c r="M9015" s="18">
        <f t="shared" si="280"/>
        <v>2.4166666666666665</v>
      </c>
      <c r="N9015" s="18">
        <f t="shared" si="281"/>
        <v>2.4166666666666665</v>
      </c>
    </row>
    <row r="9016" spans="1:14" x14ac:dyDescent="0.25">
      <c r="A9016">
        <v>0</v>
      </c>
      <c r="B9016" t="s">
        <v>163</v>
      </c>
      <c r="C9016">
        <v>3</v>
      </c>
      <c r="D9016" t="s">
        <v>164</v>
      </c>
      <c r="E9016">
        <v>15</v>
      </c>
      <c r="F9016" t="s">
        <v>165</v>
      </c>
      <c r="G9016" s="9">
        <v>0</v>
      </c>
      <c r="H9016" t="s">
        <v>172</v>
      </c>
      <c r="I9016">
        <v>3</v>
      </c>
      <c r="J9016" t="s">
        <v>173</v>
      </c>
      <c r="K9016">
        <v>15</v>
      </c>
      <c r="L9016" t="s">
        <v>165</v>
      </c>
      <c r="M9016" s="18">
        <f t="shared" si="280"/>
        <v>0.25</v>
      </c>
      <c r="N9016" s="18">
        <f t="shared" si="281"/>
        <v>0.25</v>
      </c>
    </row>
    <row r="9017" spans="1:14" x14ac:dyDescent="0.25">
      <c r="A9017">
        <v>0</v>
      </c>
      <c r="B9017" t="s">
        <v>163</v>
      </c>
      <c r="C9017">
        <v>0</v>
      </c>
      <c r="D9017" t="s">
        <v>164</v>
      </c>
      <c r="E9017">
        <v>9</v>
      </c>
      <c r="F9017" t="s">
        <v>165</v>
      </c>
      <c r="G9017" s="9">
        <v>0</v>
      </c>
      <c r="H9017" t="s">
        <v>172</v>
      </c>
      <c r="I9017">
        <v>0</v>
      </c>
      <c r="J9017" t="s">
        <v>173</v>
      </c>
      <c r="K9017">
        <v>9</v>
      </c>
      <c r="L9017" t="s">
        <v>165</v>
      </c>
      <c r="M9017" s="18">
        <f t="shared" si="280"/>
        <v>0</v>
      </c>
      <c r="N9017" s="18">
        <f t="shared" si="281"/>
        <v>0</v>
      </c>
    </row>
    <row r="9018" spans="1:14" x14ac:dyDescent="0.25">
      <c r="A9018">
        <v>6</v>
      </c>
      <c r="B9018" t="s">
        <v>163</v>
      </c>
      <c r="C9018">
        <v>10</v>
      </c>
      <c r="D9018" t="s">
        <v>164</v>
      </c>
      <c r="E9018">
        <v>16</v>
      </c>
      <c r="F9018" t="s">
        <v>165</v>
      </c>
      <c r="G9018" s="9">
        <v>40</v>
      </c>
      <c r="H9018" t="s">
        <v>172</v>
      </c>
      <c r="I9018">
        <v>1</v>
      </c>
      <c r="J9018" t="s">
        <v>173</v>
      </c>
      <c r="K9018">
        <v>26</v>
      </c>
      <c r="L9018" t="s">
        <v>165</v>
      </c>
      <c r="M9018" s="18">
        <f t="shared" si="280"/>
        <v>6.833333333333333</v>
      </c>
      <c r="N9018" s="18">
        <f t="shared" si="281"/>
        <v>40.083333333333336</v>
      </c>
    </row>
    <row r="9019" spans="1:14" x14ac:dyDescent="0.25">
      <c r="A9019">
        <v>6</v>
      </c>
      <c r="B9019" t="s">
        <v>163</v>
      </c>
      <c r="C9019">
        <v>10</v>
      </c>
      <c r="D9019" t="s">
        <v>164</v>
      </c>
      <c r="E9019">
        <v>16</v>
      </c>
      <c r="F9019" t="s">
        <v>165</v>
      </c>
      <c r="G9019" s="9">
        <v>23</v>
      </c>
      <c r="H9019" t="s">
        <v>172</v>
      </c>
      <c r="I9019">
        <v>9</v>
      </c>
      <c r="J9019" t="s">
        <v>173</v>
      </c>
      <c r="K9019">
        <v>16</v>
      </c>
      <c r="L9019" t="s">
        <v>165</v>
      </c>
      <c r="M9019" s="18">
        <f t="shared" si="280"/>
        <v>6.833333333333333</v>
      </c>
      <c r="N9019" s="18">
        <f t="shared" si="281"/>
        <v>23.75</v>
      </c>
    </row>
    <row r="9020" spans="1:14" x14ac:dyDescent="0.25">
      <c r="A9020">
        <v>3</v>
      </c>
      <c r="B9020" t="s">
        <v>163</v>
      </c>
      <c r="C9020">
        <v>8</v>
      </c>
      <c r="D9020" t="s">
        <v>164</v>
      </c>
      <c r="E9020">
        <v>13</v>
      </c>
      <c r="F9020" t="s">
        <v>165</v>
      </c>
      <c r="G9020" s="9">
        <v>5</v>
      </c>
      <c r="H9020" t="s">
        <v>172</v>
      </c>
      <c r="I9020">
        <v>1</v>
      </c>
      <c r="J9020" t="s">
        <v>173</v>
      </c>
      <c r="K9020">
        <v>25</v>
      </c>
      <c r="L9020" t="s">
        <v>165</v>
      </c>
      <c r="M9020" s="18">
        <f t="shared" si="280"/>
        <v>3.6666666666666665</v>
      </c>
      <c r="N9020" s="18">
        <f t="shared" si="281"/>
        <v>5.083333333333333</v>
      </c>
    </row>
    <row r="9021" spans="1:14" x14ac:dyDescent="0.25">
      <c r="A9021">
        <v>2</v>
      </c>
      <c r="B9021" t="s">
        <v>163</v>
      </c>
      <c r="C9021">
        <v>0</v>
      </c>
      <c r="D9021" t="s">
        <v>164</v>
      </c>
      <c r="E9021">
        <v>6</v>
      </c>
      <c r="F9021" t="s">
        <v>165</v>
      </c>
      <c r="G9021" s="9">
        <v>2</v>
      </c>
      <c r="H9021" t="s">
        <v>172</v>
      </c>
      <c r="I9021">
        <v>0</v>
      </c>
      <c r="J9021" t="s">
        <v>173</v>
      </c>
      <c r="K9021">
        <v>6</v>
      </c>
      <c r="L9021" t="s">
        <v>165</v>
      </c>
      <c r="M9021" s="18">
        <f t="shared" si="280"/>
        <v>2</v>
      </c>
      <c r="N9021" s="18">
        <f t="shared" si="281"/>
        <v>2</v>
      </c>
    </row>
    <row r="9022" spans="1:14" x14ac:dyDescent="0.25">
      <c r="A9022">
        <v>0</v>
      </c>
      <c r="B9022" t="s">
        <v>163</v>
      </c>
      <c r="C9022">
        <v>9</v>
      </c>
      <c r="D9022" t="s">
        <v>164</v>
      </c>
      <c r="E9022">
        <v>15</v>
      </c>
      <c r="F9022" t="s">
        <v>165</v>
      </c>
      <c r="G9022" s="9">
        <v>3</v>
      </c>
      <c r="H9022" t="s">
        <v>172</v>
      </c>
      <c r="I9022">
        <v>11</v>
      </c>
      <c r="J9022" t="s">
        <v>173</v>
      </c>
      <c r="K9022">
        <v>21</v>
      </c>
      <c r="L9022" t="s">
        <v>165</v>
      </c>
      <c r="M9022" s="18">
        <f t="shared" si="280"/>
        <v>0.75</v>
      </c>
      <c r="N9022" s="18">
        <f t="shared" si="281"/>
        <v>3.9166666666666665</v>
      </c>
    </row>
    <row r="9023" spans="1:14" x14ac:dyDescent="0.25">
      <c r="A9023">
        <v>0</v>
      </c>
      <c r="B9023" t="s">
        <v>163</v>
      </c>
      <c r="C9023">
        <v>0</v>
      </c>
      <c r="D9023" t="s">
        <v>164</v>
      </c>
      <c r="E9023">
        <v>2</v>
      </c>
      <c r="F9023" t="s">
        <v>165</v>
      </c>
      <c r="G9023" s="9">
        <v>0</v>
      </c>
      <c r="H9023" t="s">
        <v>172</v>
      </c>
      <c r="I9023">
        <v>0</v>
      </c>
      <c r="J9023" t="s">
        <v>173</v>
      </c>
      <c r="K9023">
        <v>2</v>
      </c>
      <c r="L9023" t="s">
        <v>165</v>
      </c>
      <c r="M9023" s="18">
        <f t="shared" si="280"/>
        <v>0</v>
      </c>
      <c r="N9023" s="18">
        <f t="shared" si="281"/>
        <v>0</v>
      </c>
    </row>
    <row r="9024" spans="1:14" x14ac:dyDescent="0.25">
      <c r="A9024">
        <v>6</v>
      </c>
      <c r="B9024" t="s">
        <v>163</v>
      </c>
      <c r="C9024">
        <v>10</v>
      </c>
      <c r="D9024" t="s">
        <v>164</v>
      </c>
      <c r="E9024">
        <v>16</v>
      </c>
      <c r="F9024" t="s">
        <v>165</v>
      </c>
      <c r="G9024" s="9">
        <v>40</v>
      </c>
      <c r="H9024" t="s">
        <v>172</v>
      </c>
      <c r="I9024">
        <v>0</v>
      </c>
      <c r="J9024" t="s">
        <v>173</v>
      </c>
      <c r="K9024">
        <v>15</v>
      </c>
      <c r="L9024" t="s">
        <v>165</v>
      </c>
      <c r="M9024" s="18">
        <f t="shared" si="280"/>
        <v>6.833333333333333</v>
      </c>
      <c r="N9024" s="18">
        <f t="shared" si="281"/>
        <v>40</v>
      </c>
    </row>
    <row r="9025" spans="1:14" x14ac:dyDescent="0.25">
      <c r="A9025">
        <v>5</v>
      </c>
      <c r="B9025" t="s">
        <v>163</v>
      </c>
      <c r="C9025">
        <v>7</v>
      </c>
      <c r="D9025" t="s">
        <v>164</v>
      </c>
      <c r="E9025">
        <v>28</v>
      </c>
      <c r="F9025" t="s">
        <v>165</v>
      </c>
      <c r="G9025" s="9">
        <v>5</v>
      </c>
      <c r="H9025" t="s">
        <v>172</v>
      </c>
      <c r="I9025">
        <v>7</v>
      </c>
      <c r="J9025" t="s">
        <v>173</v>
      </c>
      <c r="K9025">
        <v>28</v>
      </c>
      <c r="L9025" t="s">
        <v>165</v>
      </c>
      <c r="M9025" s="18">
        <f t="shared" si="280"/>
        <v>5.583333333333333</v>
      </c>
      <c r="N9025" s="18">
        <f t="shared" si="281"/>
        <v>5.583333333333333</v>
      </c>
    </row>
    <row r="9026" spans="1:14" x14ac:dyDescent="0.25">
      <c r="A9026">
        <v>4</v>
      </c>
      <c r="B9026" t="s">
        <v>163</v>
      </c>
      <c r="C9026">
        <v>5</v>
      </c>
      <c r="D9026" t="s">
        <v>164</v>
      </c>
      <c r="E9026">
        <v>10</v>
      </c>
      <c r="F9026" t="s">
        <v>165</v>
      </c>
      <c r="G9026" s="9">
        <v>4</v>
      </c>
      <c r="H9026" t="s">
        <v>172</v>
      </c>
      <c r="I9026">
        <v>5</v>
      </c>
      <c r="J9026" t="s">
        <v>173</v>
      </c>
      <c r="K9026">
        <v>10</v>
      </c>
      <c r="L9026" t="s">
        <v>165</v>
      </c>
      <c r="M9026" s="18">
        <f t="shared" si="280"/>
        <v>4.416666666666667</v>
      </c>
      <c r="N9026" s="18">
        <f t="shared" si="281"/>
        <v>4.416666666666667</v>
      </c>
    </row>
    <row r="9027" spans="1:14" x14ac:dyDescent="0.25">
      <c r="A9027">
        <v>0</v>
      </c>
      <c r="B9027" t="s">
        <v>163</v>
      </c>
      <c r="C9027">
        <v>7</v>
      </c>
      <c r="D9027" t="s">
        <v>164</v>
      </c>
      <c r="E9027">
        <v>16</v>
      </c>
      <c r="F9027" t="s">
        <v>165</v>
      </c>
      <c r="G9027" s="9">
        <v>3</v>
      </c>
      <c r="H9027" t="s">
        <v>172</v>
      </c>
      <c r="I9027">
        <v>9</v>
      </c>
      <c r="J9027" t="s">
        <v>173</v>
      </c>
      <c r="K9027">
        <v>19</v>
      </c>
      <c r="L9027" t="s">
        <v>165</v>
      </c>
      <c r="M9027" s="18">
        <f t="shared" ref="M9027:M9090" si="282">A9027+C9027/12</f>
        <v>0.58333333333333337</v>
      </c>
      <c r="N9027" s="18">
        <f t="shared" ref="N9027:N9090" si="283">G9027+I9027/12</f>
        <v>3.75</v>
      </c>
    </row>
    <row r="9028" spans="1:14" x14ac:dyDescent="0.25">
      <c r="A9028">
        <v>6</v>
      </c>
      <c r="B9028" t="s">
        <v>163</v>
      </c>
      <c r="C9028">
        <v>10</v>
      </c>
      <c r="D9028" t="s">
        <v>164</v>
      </c>
      <c r="E9028">
        <v>16</v>
      </c>
      <c r="F9028" t="s">
        <v>165</v>
      </c>
      <c r="G9028" s="9">
        <v>21</v>
      </c>
      <c r="H9028" t="s">
        <v>172</v>
      </c>
      <c r="I9028">
        <v>6</v>
      </c>
      <c r="J9028" t="s">
        <v>173</v>
      </c>
      <c r="K9028">
        <v>16</v>
      </c>
      <c r="L9028" t="s">
        <v>165</v>
      </c>
      <c r="M9028" s="18">
        <f t="shared" si="282"/>
        <v>6.833333333333333</v>
      </c>
      <c r="N9028" s="18">
        <f t="shared" si="283"/>
        <v>21.5</v>
      </c>
    </row>
    <row r="9029" spans="1:14" x14ac:dyDescent="0.25">
      <c r="A9029">
        <v>3</v>
      </c>
      <c r="B9029" t="s">
        <v>163</v>
      </c>
      <c r="C9029">
        <v>3</v>
      </c>
      <c r="D9029" t="s">
        <v>164</v>
      </c>
      <c r="E9029">
        <v>25</v>
      </c>
      <c r="F9029" t="s">
        <v>165</v>
      </c>
      <c r="G9029" s="9">
        <v>5</v>
      </c>
      <c r="H9029" t="s">
        <v>172</v>
      </c>
      <c r="I9029">
        <v>8</v>
      </c>
      <c r="J9029" t="s">
        <v>173</v>
      </c>
      <c r="K9029">
        <v>11</v>
      </c>
      <c r="L9029" t="s">
        <v>165</v>
      </c>
      <c r="M9029" s="18">
        <f t="shared" si="282"/>
        <v>3.25</v>
      </c>
      <c r="N9029" s="18">
        <f t="shared" si="283"/>
        <v>5.666666666666667</v>
      </c>
    </row>
    <row r="9030" spans="1:14" x14ac:dyDescent="0.25">
      <c r="A9030">
        <v>4</v>
      </c>
      <c r="B9030" t="s">
        <v>163</v>
      </c>
      <c r="C9030">
        <v>6</v>
      </c>
      <c r="D9030" t="s">
        <v>164</v>
      </c>
      <c r="E9030">
        <v>15</v>
      </c>
      <c r="F9030" t="s">
        <v>165</v>
      </c>
      <c r="G9030" s="9">
        <v>4</v>
      </c>
      <c r="H9030" t="s">
        <v>172</v>
      </c>
      <c r="I9030">
        <v>6</v>
      </c>
      <c r="J9030" t="s">
        <v>173</v>
      </c>
      <c r="K9030">
        <v>15</v>
      </c>
      <c r="L9030" t="s">
        <v>165</v>
      </c>
      <c r="M9030" s="18">
        <f t="shared" si="282"/>
        <v>4.5</v>
      </c>
      <c r="N9030" s="18">
        <f t="shared" si="283"/>
        <v>4.5</v>
      </c>
    </row>
    <row r="9031" spans="1:14" x14ac:dyDescent="0.25">
      <c r="A9031">
        <v>3</v>
      </c>
      <c r="B9031" t="s">
        <v>163</v>
      </c>
      <c r="C9031">
        <v>11</v>
      </c>
      <c r="D9031" t="s">
        <v>164</v>
      </c>
      <c r="E9031">
        <v>11</v>
      </c>
      <c r="F9031" t="s">
        <v>165</v>
      </c>
      <c r="G9031" s="9">
        <v>3</v>
      </c>
      <c r="H9031" t="s">
        <v>172</v>
      </c>
      <c r="I9031">
        <v>11</v>
      </c>
      <c r="J9031" t="s">
        <v>173</v>
      </c>
      <c r="K9031">
        <v>11</v>
      </c>
      <c r="L9031" t="s">
        <v>165</v>
      </c>
      <c r="M9031" s="18">
        <f t="shared" si="282"/>
        <v>3.9166666666666665</v>
      </c>
      <c r="N9031" s="18">
        <f t="shared" si="283"/>
        <v>3.9166666666666665</v>
      </c>
    </row>
    <row r="9032" spans="1:14" x14ac:dyDescent="0.25">
      <c r="A9032">
        <v>0</v>
      </c>
      <c r="B9032" t="s">
        <v>163</v>
      </c>
      <c r="C9032">
        <v>0</v>
      </c>
      <c r="D9032" t="s">
        <v>164</v>
      </c>
      <c r="E9032">
        <v>21</v>
      </c>
      <c r="F9032" t="s">
        <v>165</v>
      </c>
      <c r="G9032" s="9">
        <v>1</v>
      </c>
      <c r="H9032" t="s">
        <v>172</v>
      </c>
      <c r="I9032">
        <v>5</v>
      </c>
      <c r="J9032" t="s">
        <v>173</v>
      </c>
      <c r="K9032">
        <v>14</v>
      </c>
      <c r="L9032" t="s">
        <v>165</v>
      </c>
      <c r="M9032" s="18">
        <f t="shared" si="282"/>
        <v>0</v>
      </c>
      <c r="N9032" s="18">
        <f t="shared" si="283"/>
        <v>1.4166666666666667</v>
      </c>
    </row>
    <row r="9033" spans="1:14" x14ac:dyDescent="0.25">
      <c r="A9033">
        <v>2</v>
      </c>
      <c r="B9033" t="s">
        <v>163</v>
      </c>
      <c r="C9033">
        <v>4</v>
      </c>
      <c r="D9033" t="s">
        <v>164</v>
      </c>
      <c r="E9033">
        <v>8</v>
      </c>
      <c r="F9033" t="s">
        <v>165</v>
      </c>
      <c r="G9033" s="9">
        <v>2</v>
      </c>
      <c r="H9033" t="s">
        <v>172</v>
      </c>
      <c r="I9033">
        <v>4</v>
      </c>
      <c r="J9033" t="s">
        <v>173</v>
      </c>
      <c r="K9033">
        <v>8</v>
      </c>
      <c r="L9033" t="s">
        <v>165</v>
      </c>
      <c r="M9033" s="18">
        <f t="shared" si="282"/>
        <v>2.3333333333333335</v>
      </c>
      <c r="N9033" s="18">
        <f t="shared" si="283"/>
        <v>2.3333333333333335</v>
      </c>
    </row>
    <row r="9034" spans="1:14" x14ac:dyDescent="0.25">
      <c r="A9034">
        <v>1</v>
      </c>
      <c r="B9034" t="s">
        <v>163</v>
      </c>
      <c r="C9034">
        <v>5</v>
      </c>
      <c r="D9034" t="s">
        <v>164</v>
      </c>
      <c r="E9034">
        <v>9</v>
      </c>
      <c r="F9034" t="s">
        <v>165</v>
      </c>
      <c r="G9034" s="9">
        <v>1</v>
      </c>
      <c r="H9034" t="s">
        <v>172</v>
      </c>
      <c r="I9034">
        <v>5</v>
      </c>
      <c r="J9034" t="s">
        <v>173</v>
      </c>
      <c r="K9034">
        <v>9</v>
      </c>
      <c r="L9034" t="s">
        <v>165</v>
      </c>
      <c r="M9034" s="18">
        <f t="shared" si="282"/>
        <v>1.4166666666666667</v>
      </c>
      <c r="N9034" s="18">
        <f t="shared" si="283"/>
        <v>1.4166666666666667</v>
      </c>
    </row>
    <row r="9035" spans="1:14" x14ac:dyDescent="0.25">
      <c r="A9035">
        <v>1</v>
      </c>
      <c r="B9035" t="s">
        <v>163</v>
      </c>
      <c r="C9035">
        <v>3</v>
      </c>
      <c r="D9035" t="s">
        <v>164</v>
      </c>
      <c r="E9035">
        <v>14</v>
      </c>
      <c r="F9035" t="s">
        <v>165</v>
      </c>
      <c r="G9035" s="9">
        <v>1</v>
      </c>
      <c r="H9035" t="s">
        <v>172</v>
      </c>
      <c r="I9035">
        <v>3</v>
      </c>
      <c r="J9035" t="s">
        <v>173</v>
      </c>
      <c r="K9035">
        <v>14</v>
      </c>
      <c r="L9035" t="s">
        <v>165</v>
      </c>
      <c r="M9035" s="18">
        <f t="shared" si="282"/>
        <v>1.25</v>
      </c>
      <c r="N9035" s="18">
        <f t="shared" si="283"/>
        <v>1.25</v>
      </c>
    </row>
    <row r="9036" spans="1:14" x14ac:dyDescent="0.25">
      <c r="A9036">
        <v>1</v>
      </c>
      <c r="B9036" t="s">
        <v>163</v>
      </c>
      <c r="C9036">
        <v>3</v>
      </c>
      <c r="D9036" t="s">
        <v>164</v>
      </c>
      <c r="E9036">
        <v>7</v>
      </c>
      <c r="F9036" t="s">
        <v>165</v>
      </c>
      <c r="G9036" s="9">
        <v>1</v>
      </c>
      <c r="H9036" t="s">
        <v>172</v>
      </c>
      <c r="I9036">
        <v>3</v>
      </c>
      <c r="J9036" t="s">
        <v>173</v>
      </c>
      <c r="K9036">
        <v>7</v>
      </c>
      <c r="L9036" t="s">
        <v>165</v>
      </c>
      <c r="M9036" s="18">
        <f t="shared" si="282"/>
        <v>1.25</v>
      </c>
      <c r="N9036" s="18">
        <f t="shared" si="283"/>
        <v>1.25</v>
      </c>
    </row>
    <row r="9037" spans="1:14" x14ac:dyDescent="0.25">
      <c r="A9037">
        <v>0</v>
      </c>
      <c r="B9037" t="s">
        <v>163</v>
      </c>
      <c r="C9037">
        <v>5</v>
      </c>
      <c r="D9037" t="s">
        <v>164</v>
      </c>
      <c r="E9037">
        <v>17</v>
      </c>
      <c r="F9037" t="s">
        <v>165</v>
      </c>
      <c r="G9037" s="9">
        <v>0</v>
      </c>
      <c r="H9037" t="s">
        <v>172</v>
      </c>
      <c r="I9037">
        <v>5</v>
      </c>
      <c r="J9037" t="s">
        <v>173</v>
      </c>
      <c r="K9037">
        <v>17</v>
      </c>
      <c r="L9037" t="s">
        <v>165</v>
      </c>
      <c r="M9037" s="18">
        <f t="shared" si="282"/>
        <v>0.41666666666666669</v>
      </c>
      <c r="N9037" s="18">
        <f t="shared" si="283"/>
        <v>0.41666666666666669</v>
      </c>
    </row>
    <row r="9038" spans="1:14" x14ac:dyDescent="0.25">
      <c r="A9038">
        <v>0</v>
      </c>
      <c r="B9038" t="s">
        <v>163</v>
      </c>
      <c r="C9038">
        <v>4</v>
      </c>
      <c r="D9038" t="s">
        <v>164</v>
      </c>
      <c r="E9038">
        <v>20</v>
      </c>
      <c r="F9038" t="s">
        <v>165</v>
      </c>
      <c r="G9038" s="9">
        <v>0</v>
      </c>
      <c r="H9038" t="s">
        <v>172</v>
      </c>
      <c r="I9038">
        <v>4</v>
      </c>
      <c r="J9038" t="s">
        <v>173</v>
      </c>
      <c r="K9038">
        <v>20</v>
      </c>
      <c r="L9038" t="s">
        <v>165</v>
      </c>
      <c r="M9038" s="18">
        <f t="shared" si="282"/>
        <v>0.33333333333333331</v>
      </c>
      <c r="N9038" s="18">
        <f t="shared" si="283"/>
        <v>0.33333333333333331</v>
      </c>
    </row>
    <row r="9039" spans="1:14" x14ac:dyDescent="0.25">
      <c r="A9039">
        <v>0</v>
      </c>
      <c r="B9039" t="s">
        <v>163</v>
      </c>
      <c r="C9039">
        <v>3</v>
      </c>
      <c r="D9039" t="s">
        <v>164</v>
      </c>
      <c r="E9039">
        <v>15</v>
      </c>
      <c r="F9039" t="s">
        <v>165</v>
      </c>
      <c r="G9039" s="9">
        <v>0</v>
      </c>
      <c r="H9039" t="s">
        <v>172</v>
      </c>
      <c r="I9039">
        <v>3</v>
      </c>
      <c r="J9039" t="s">
        <v>173</v>
      </c>
      <c r="K9039">
        <v>15</v>
      </c>
      <c r="L9039" t="s">
        <v>165</v>
      </c>
      <c r="M9039" s="18">
        <f t="shared" si="282"/>
        <v>0.25</v>
      </c>
      <c r="N9039" s="18">
        <f t="shared" si="283"/>
        <v>0.25</v>
      </c>
    </row>
    <row r="9040" spans="1:14" x14ac:dyDescent="0.25">
      <c r="A9040">
        <v>0</v>
      </c>
      <c r="B9040" t="s">
        <v>163</v>
      </c>
      <c r="C9040">
        <v>1</v>
      </c>
      <c r="D9040" t="s">
        <v>164</v>
      </c>
      <c r="E9040">
        <v>13</v>
      </c>
      <c r="F9040" t="s">
        <v>165</v>
      </c>
      <c r="G9040" s="9">
        <v>0</v>
      </c>
      <c r="H9040" t="s">
        <v>172</v>
      </c>
      <c r="I9040">
        <v>1</v>
      </c>
      <c r="J9040" t="s">
        <v>173</v>
      </c>
      <c r="K9040">
        <v>13</v>
      </c>
      <c r="L9040" t="s">
        <v>165</v>
      </c>
      <c r="M9040" s="18">
        <f t="shared" si="282"/>
        <v>8.3333333333333329E-2</v>
      </c>
      <c r="N9040" s="18">
        <f t="shared" si="283"/>
        <v>8.3333333333333329E-2</v>
      </c>
    </row>
    <row r="9041" spans="1:14" x14ac:dyDescent="0.25">
      <c r="A9041">
        <v>16</v>
      </c>
      <c r="B9041" t="s">
        <v>163</v>
      </c>
      <c r="C9041">
        <v>8</v>
      </c>
      <c r="D9041" t="s">
        <v>164</v>
      </c>
      <c r="E9041">
        <v>16</v>
      </c>
      <c r="F9041" t="s">
        <v>165</v>
      </c>
      <c r="G9041" s="9">
        <v>16</v>
      </c>
      <c r="H9041" t="s">
        <v>172</v>
      </c>
      <c r="I9041">
        <v>8</v>
      </c>
      <c r="J9041" t="s">
        <v>173</v>
      </c>
      <c r="K9041">
        <v>16</v>
      </c>
      <c r="L9041" t="s">
        <v>165</v>
      </c>
      <c r="M9041" s="18">
        <f t="shared" si="282"/>
        <v>16.666666666666668</v>
      </c>
      <c r="N9041" s="18">
        <f t="shared" si="283"/>
        <v>16.666666666666668</v>
      </c>
    </row>
    <row r="9042" spans="1:14" x14ac:dyDescent="0.25">
      <c r="A9042">
        <v>11</v>
      </c>
      <c r="B9042" t="s">
        <v>163</v>
      </c>
      <c r="C9042">
        <v>9</v>
      </c>
      <c r="D9042" t="s">
        <v>164</v>
      </c>
      <c r="E9042">
        <v>16</v>
      </c>
      <c r="F9042" t="s">
        <v>165</v>
      </c>
      <c r="G9042" s="9">
        <v>11</v>
      </c>
      <c r="H9042" t="s">
        <v>172</v>
      </c>
      <c r="I9042">
        <v>9</v>
      </c>
      <c r="J9042" t="s">
        <v>173</v>
      </c>
      <c r="K9042">
        <v>16</v>
      </c>
      <c r="L9042" t="s">
        <v>165</v>
      </c>
      <c r="M9042" s="18">
        <f t="shared" si="282"/>
        <v>11.75</v>
      </c>
      <c r="N9042" s="18">
        <f t="shared" si="283"/>
        <v>11.75</v>
      </c>
    </row>
    <row r="9043" spans="1:14" x14ac:dyDescent="0.25">
      <c r="A9043">
        <v>15</v>
      </c>
      <c r="B9043" t="s">
        <v>163</v>
      </c>
      <c r="C9043">
        <v>4</v>
      </c>
      <c r="D9043" t="s">
        <v>164</v>
      </c>
      <c r="E9043">
        <v>16</v>
      </c>
      <c r="F9043" t="s">
        <v>165</v>
      </c>
      <c r="G9043" s="9">
        <v>15</v>
      </c>
      <c r="H9043" t="s">
        <v>172</v>
      </c>
      <c r="I9043">
        <v>4</v>
      </c>
      <c r="J9043" t="s">
        <v>173</v>
      </c>
      <c r="K9043">
        <v>16</v>
      </c>
      <c r="L9043" t="s">
        <v>165</v>
      </c>
      <c r="M9043" s="18">
        <f t="shared" si="282"/>
        <v>15.333333333333334</v>
      </c>
      <c r="N9043" s="18">
        <f t="shared" si="283"/>
        <v>15.333333333333334</v>
      </c>
    </row>
    <row r="9044" spans="1:14" x14ac:dyDescent="0.25">
      <c r="A9044">
        <v>17</v>
      </c>
      <c r="B9044" t="s">
        <v>163</v>
      </c>
      <c r="C9044">
        <v>7</v>
      </c>
      <c r="D9044" t="s">
        <v>164</v>
      </c>
      <c r="E9044">
        <v>16</v>
      </c>
      <c r="F9044" t="s">
        <v>165</v>
      </c>
      <c r="G9044" s="9">
        <v>23</v>
      </c>
      <c r="H9044" t="s">
        <v>172</v>
      </c>
      <c r="I9044">
        <v>11</v>
      </c>
      <c r="J9044" t="s">
        <v>173</v>
      </c>
      <c r="K9044">
        <v>16</v>
      </c>
      <c r="L9044" t="s">
        <v>165</v>
      </c>
      <c r="M9044" s="18">
        <f t="shared" si="282"/>
        <v>17.583333333333332</v>
      </c>
      <c r="N9044" s="18">
        <f t="shared" si="283"/>
        <v>23.916666666666668</v>
      </c>
    </row>
    <row r="9045" spans="1:14" x14ac:dyDescent="0.25">
      <c r="A9045">
        <v>6</v>
      </c>
      <c r="B9045" t="s">
        <v>163</v>
      </c>
      <c r="C9045">
        <v>11</v>
      </c>
      <c r="D9045" t="s">
        <v>164</v>
      </c>
      <c r="E9045">
        <v>16</v>
      </c>
      <c r="F9045" t="s">
        <v>165</v>
      </c>
      <c r="G9045" s="9">
        <v>13</v>
      </c>
      <c r="H9045" t="s">
        <v>172</v>
      </c>
      <c r="I9045">
        <v>11</v>
      </c>
      <c r="J9045" t="s">
        <v>173</v>
      </c>
      <c r="K9045">
        <v>16</v>
      </c>
      <c r="L9045" t="s">
        <v>165</v>
      </c>
      <c r="M9045" s="18">
        <f t="shared" si="282"/>
        <v>6.916666666666667</v>
      </c>
      <c r="N9045" s="18">
        <f t="shared" si="283"/>
        <v>13.916666666666666</v>
      </c>
    </row>
    <row r="9046" spans="1:14" x14ac:dyDescent="0.25">
      <c r="A9046">
        <v>16</v>
      </c>
      <c r="B9046" t="s">
        <v>163</v>
      </c>
      <c r="C9046">
        <v>2</v>
      </c>
      <c r="D9046" t="s">
        <v>164</v>
      </c>
      <c r="E9046">
        <v>16</v>
      </c>
      <c r="F9046" t="s">
        <v>165</v>
      </c>
      <c r="G9046" s="9">
        <v>19</v>
      </c>
      <c r="H9046" t="s">
        <v>172</v>
      </c>
      <c r="I9046">
        <v>5</v>
      </c>
      <c r="J9046" t="s">
        <v>173</v>
      </c>
      <c r="K9046">
        <v>16</v>
      </c>
      <c r="L9046" t="s">
        <v>165</v>
      </c>
      <c r="M9046" s="18">
        <f t="shared" si="282"/>
        <v>16.166666666666668</v>
      </c>
      <c r="N9046" s="18">
        <f t="shared" si="283"/>
        <v>19.416666666666668</v>
      </c>
    </row>
    <row r="9047" spans="1:14" x14ac:dyDescent="0.25">
      <c r="A9047">
        <v>5</v>
      </c>
      <c r="B9047" t="s">
        <v>163</v>
      </c>
      <c r="C9047">
        <v>3</v>
      </c>
      <c r="D9047" t="s">
        <v>164</v>
      </c>
      <c r="E9047">
        <v>16</v>
      </c>
      <c r="F9047" t="s">
        <v>165</v>
      </c>
      <c r="G9047" s="9">
        <v>6</v>
      </c>
      <c r="H9047" t="s">
        <v>172</v>
      </c>
      <c r="I9047">
        <v>3</v>
      </c>
      <c r="J9047" t="s">
        <v>173</v>
      </c>
      <c r="K9047">
        <v>16</v>
      </c>
      <c r="L9047" t="s">
        <v>165</v>
      </c>
      <c r="M9047" s="18">
        <f t="shared" si="282"/>
        <v>5.25</v>
      </c>
      <c r="N9047" s="18">
        <f t="shared" si="283"/>
        <v>6.25</v>
      </c>
    </row>
    <row r="9048" spans="1:14" x14ac:dyDescent="0.25">
      <c r="A9048">
        <v>6</v>
      </c>
      <c r="B9048" t="s">
        <v>163</v>
      </c>
      <c r="C9048">
        <v>8</v>
      </c>
      <c r="D9048" t="s">
        <v>164</v>
      </c>
      <c r="E9048">
        <v>16</v>
      </c>
      <c r="F9048" t="s">
        <v>165</v>
      </c>
      <c r="G9048" s="9">
        <v>6</v>
      </c>
      <c r="H9048" t="s">
        <v>172</v>
      </c>
      <c r="I9048">
        <v>8</v>
      </c>
      <c r="J9048" t="s">
        <v>173</v>
      </c>
      <c r="K9048">
        <v>16</v>
      </c>
      <c r="L9048" t="s">
        <v>165</v>
      </c>
      <c r="M9048" s="18">
        <f t="shared" si="282"/>
        <v>6.666666666666667</v>
      </c>
      <c r="N9048" s="18">
        <f t="shared" si="283"/>
        <v>6.666666666666667</v>
      </c>
    </row>
    <row r="9049" spans="1:14" x14ac:dyDescent="0.25">
      <c r="A9049">
        <v>5</v>
      </c>
      <c r="B9049" t="s">
        <v>163</v>
      </c>
      <c r="C9049">
        <v>3</v>
      </c>
      <c r="D9049" t="s">
        <v>164</v>
      </c>
      <c r="E9049">
        <v>16</v>
      </c>
      <c r="F9049" t="s">
        <v>165</v>
      </c>
      <c r="G9049" s="9">
        <v>16</v>
      </c>
      <c r="H9049" t="s">
        <v>172</v>
      </c>
      <c r="I9049">
        <v>0</v>
      </c>
      <c r="J9049" t="s">
        <v>173</v>
      </c>
      <c r="K9049">
        <v>16</v>
      </c>
      <c r="L9049" t="s">
        <v>165</v>
      </c>
      <c r="M9049" s="18">
        <f t="shared" si="282"/>
        <v>5.25</v>
      </c>
      <c r="N9049" s="18">
        <f t="shared" si="283"/>
        <v>16</v>
      </c>
    </row>
    <row r="9050" spans="1:14" x14ac:dyDescent="0.25">
      <c r="A9050">
        <v>7</v>
      </c>
      <c r="B9050" t="s">
        <v>163</v>
      </c>
      <c r="C9050">
        <v>2</v>
      </c>
      <c r="D9050" t="s">
        <v>164</v>
      </c>
      <c r="E9050">
        <v>16</v>
      </c>
      <c r="F9050" t="s">
        <v>165</v>
      </c>
      <c r="G9050" s="9">
        <v>7</v>
      </c>
      <c r="H9050" t="s">
        <v>172</v>
      </c>
      <c r="I9050">
        <v>2</v>
      </c>
      <c r="J9050" t="s">
        <v>173</v>
      </c>
      <c r="K9050">
        <v>16</v>
      </c>
      <c r="L9050" t="s">
        <v>165</v>
      </c>
      <c r="M9050" s="18">
        <f t="shared" si="282"/>
        <v>7.166666666666667</v>
      </c>
      <c r="N9050" s="18">
        <f t="shared" si="283"/>
        <v>7.166666666666667</v>
      </c>
    </row>
    <row r="9051" spans="1:14" x14ac:dyDescent="0.25">
      <c r="A9051">
        <v>2</v>
      </c>
      <c r="B9051" t="s">
        <v>163</v>
      </c>
      <c r="C9051">
        <v>0</v>
      </c>
      <c r="D9051" t="s">
        <v>164</v>
      </c>
      <c r="E9051">
        <v>16</v>
      </c>
      <c r="F9051" t="s">
        <v>165</v>
      </c>
      <c r="G9051" s="9">
        <v>8</v>
      </c>
      <c r="H9051" t="s">
        <v>172</v>
      </c>
      <c r="I9051">
        <v>6</v>
      </c>
      <c r="J9051" t="s">
        <v>173</v>
      </c>
      <c r="K9051">
        <v>26</v>
      </c>
      <c r="L9051" t="s">
        <v>165</v>
      </c>
      <c r="M9051" s="18">
        <f t="shared" si="282"/>
        <v>2</v>
      </c>
      <c r="N9051" s="18">
        <f t="shared" si="283"/>
        <v>8.5</v>
      </c>
    </row>
    <row r="9052" spans="1:14" x14ac:dyDescent="0.25">
      <c r="A9052">
        <v>1</v>
      </c>
      <c r="B9052" t="s">
        <v>163</v>
      </c>
      <c r="C9052">
        <v>8</v>
      </c>
      <c r="D9052" t="s">
        <v>164</v>
      </c>
      <c r="E9052">
        <v>16</v>
      </c>
      <c r="F9052" t="s">
        <v>165</v>
      </c>
      <c r="G9052" s="9">
        <v>1</v>
      </c>
      <c r="H9052" t="s">
        <v>172</v>
      </c>
      <c r="I9052">
        <v>8</v>
      </c>
      <c r="J9052" t="s">
        <v>173</v>
      </c>
      <c r="K9052">
        <v>16</v>
      </c>
      <c r="L9052" t="s">
        <v>165</v>
      </c>
      <c r="M9052" s="18">
        <f t="shared" si="282"/>
        <v>1.6666666666666665</v>
      </c>
      <c r="N9052" s="18">
        <f t="shared" si="283"/>
        <v>1.6666666666666665</v>
      </c>
    </row>
    <row r="9053" spans="1:14" x14ac:dyDescent="0.25">
      <c r="A9053">
        <v>0</v>
      </c>
      <c r="B9053" t="s">
        <v>163</v>
      </c>
      <c r="C9053">
        <v>8</v>
      </c>
      <c r="D9053" t="s">
        <v>164</v>
      </c>
      <c r="E9053">
        <v>16</v>
      </c>
      <c r="F9053" t="s">
        <v>165</v>
      </c>
      <c r="G9053" s="9">
        <v>1</v>
      </c>
      <c r="H9053" t="s">
        <v>172</v>
      </c>
      <c r="I9053">
        <v>8</v>
      </c>
      <c r="J9053" t="s">
        <v>173</v>
      </c>
      <c r="K9053">
        <v>16</v>
      </c>
      <c r="L9053" t="s">
        <v>165</v>
      </c>
      <c r="M9053" s="18">
        <f t="shared" si="282"/>
        <v>0.66666666666666663</v>
      </c>
      <c r="N9053" s="18">
        <f t="shared" si="283"/>
        <v>1.6666666666666665</v>
      </c>
    </row>
    <row r="9054" spans="1:14" x14ac:dyDescent="0.25">
      <c r="A9054">
        <v>1</v>
      </c>
      <c r="B9054" t="s">
        <v>163</v>
      </c>
      <c r="C9054">
        <v>11</v>
      </c>
      <c r="D9054" t="s">
        <v>164</v>
      </c>
      <c r="E9054">
        <v>16</v>
      </c>
      <c r="F9054" t="s">
        <v>165</v>
      </c>
      <c r="G9054" s="9">
        <v>1</v>
      </c>
      <c r="H9054" t="s">
        <v>172</v>
      </c>
      <c r="I9054">
        <v>11</v>
      </c>
      <c r="J9054" t="s">
        <v>173</v>
      </c>
      <c r="K9054">
        <v>16</v>
      </c>
      <c r="L9054" t="s">
        <v>165</v>
      </c>
      <c r="M9054" s="18">
        <f t="shared" si="282"/>
        <v>1.9166666666666665</v>
      </c>
      <c r="N9054" s="18">
        <f t="shared" si="283"/>
        <v>1.9166666666666665</v>
      </c>
    </row>
    <row r="9055" spans="1:14" x14ac:dyDescent="0.25">
      <c r="A9055">
        <v>1</v>
      </c>
      <c r="B9055" t="s">
        <v>163</v>
      </c>
      <c r="C9055">
        <v>4</v>
      </c>
      <c r="D9055" t="s">
        <v>164</v>
      </c>
      <c r="E9055">
        <v>16</v>
      </c>
      <c r="F9055" t="s">
        <v>165</v>
      </c>
      <c r="G9055" s="9">
        <v>1</v>
      </c>
      <c r="H9055" t="s">
        <v>172</v>
      </c>
      <c r="I9055">
        <v>4</v>
      </c>
      <c r="J9055" t="s">
        <v>173</v>
      </c>
      <c r="K9055">
        <v>16</v>
      </c>
      <c r="L9055" t="s">
        <v>165</v>
      </c>
      <c r="M9055" s="18">
        <f t="shared" si="282"/>
        <v>1.3333333333333333</v>
      </c>
      <c r="N9055" s="18">
        <f t="shared" si="283"/>
        <v>1.3333333333333333</v>
      </c>
    </row>
    <row r="9056" spans="1:14" x14ac:dyDescent="0.25">
      <c r="A9056">
        <v>1</v>
      </c>
      <c r="B9056" t="s">
        <v>163</v>
      </c>
      <c r="C9056">
        <v>0</v>
      </c>
      <c r="D9056" t="s">
        <v>164</v>
      </c>
      <c r="E9056">
        <v>16</v>
      </c>
      <c r="F9056" t="s">
        <v>165</v>
      </c>
      <c r="G9056" s="9">
        <v>1</v>
      </c>
      <c r="H9056" t="s">
        <v>172</v>
      </c>
      <c r="I9056">
        <v>0</v>
      </c>
      <c r="J9056" t="s">
        <v>173</v>
      </c>
      <c r="K9056">
        <v>16</v>
      </c>
      <c r="L9056" t="s">
        <v>165</v>
      </c>
      <c r="M9056" s="18">
        <f t="shared" si="282"/>
        <v>1</v>
      </c>
      <c r="N9056" s="18">
        <f t="shared" si="283"/>
        <v>1</v>
      </c>
    </row>
    <row r="9057" spans="1:14" x14ac:dyDescent="0.25">
      <c r="A9057">
        <v>0</v>
      </c>
      <c r="B9057" t="s">
        <v>163</v>
      </c>
      <c r="C9057">
        <v>11</v>
      </c>
      <c r="D9057" t="s">
        <v>164</v>
      </c>
      <c r="E9057">
        <v>16</v>
      </c>
      <c r="F9057" t="s">
        <v>165</v>
      </c>
      <c r="G9057" s="9">
        <v>0</v>
      </c>
      <c r="H9057" t="s">
        <v>172</v>
      </c>
      <c r="I9057">
        <v>11</v>
      </c>
      <c r="J9057" t="s">
        <v>173</v>
      </c>
      <c r="K9057">
        <v>16</v>
      </c>
      <c r="L9057" t="s">
        <v>165</v>
      </c>
      <c r="M9057" s="18">
        <f t="shared" si="282"/>
        <v>0.91666666666666663</v>
      </c>
      <c r="N9057" s="18">
        <f t="shared" si="283"/>
        <v>0.91666666666666663</v>
      </c>
    </row>
    <row r="9058" spans="1:14" x14ac:dyDescent="0.25">
      <c r="A9058">
        <v>20</v>
      </c>
      <c r="B9058" t="s">
        <v>163</v>
      </c>
      <c r="C9058">
        <v>0</v>
      </c>
      <c r="D9058" t="s">
        <v>164</v>
      </c>
      <c r="E9058">
        <v>16</v>
      </c>
      <c r="F9058" t="s">
        <v>165</v>
      </c>
      <c r="G9058" s="9">
        <v>20</v>
      </c>
      <c r="H9058" t="s">
        <v>172</v>
      </c>
      <c r="I9058">
        <v>0</v>
      </c>
      <c r="J9058" t="s">
        <v>173</v>
      </c>
      <c r="K9058">
        <v>16</v>
      </c>
      <c r="L9058" t="s">
        <v>165</v>
      </c>
      <c r="M9058" s="18">
        <f t="shared" si="282"/>
        <v>20</v>
      </c>
      <c r="N9058" s="18">
        <f t="shared" si="283"/>
        <v>20</v>
      </c>
    </row>
    <row r="9059" spans="1:14" x14ac:dyDescent="0.25">
      <c r="A9059">
        <v>6</v>
      </c>
      <c r="B9059" t="s">
        <v>163</v>
      </c>
      <c r="C9059">
        <v>7</v>
      </c>
      <c r="D9059" t="s">
        <v>164</v>
      </c>
      <c r="E9059">
        <v>16</v>
      </c>
      <c r="F9059" t="s">
        <v>165</v>
      </c>
      <c r="G9059" s="9">
        <v>6</v>
      </c>
      <c r="H9059" t="s">
        <v>172</v>
      </c>
      <c r="I9059">
        <v>7</v>
      </c>
      <c r="J9059" t="s">
        <v>173</v>
      </c>
      <c r="K9059">
        <v>16</v>
      </c>
      <c r="L9059" t="s">
        <v>165</v>
      </c>
      <c r="M9059" s="18">
        <f t="shared" si="282"/>
        <v>6.583333333333333</v>
      </c>
      <c r="N9059" s="18">
        <f t="shared" si="283"/>
        <v>6.583333333333333</v>
      </c>
    </row>
    <row r="9060" spans="1:14" x14ac:dyDescent="0.25">
      <c r="A9060">
        <v>11</v>
      </c>
      <c r="B9060" t="s">
        <v>163</v>
      </c>
      <c r="C9060">
        <v>9</v>
      </c>
      <c r="D9060" t="s">
        <v>164</v>
      </c>
      <c r="E9060">
        <v>16</v>
      </c>
      <c r="F9060" t="s">
        <v>165</v>
      </c>
      <c r="G9060" s="9">
        <v>11</v>
      </c>
      <c r="H9060" t="s">
        <v>172</v>
      </c>
      <c r="I9060">
        <v>9</v>
      </c>
      <c r="J9060" t="s">
        <v>173</v>
      </c>
      <c r="K9060">
        <v>16</v>
      </c>
      <c r="L9060" t="s">
        <v>165</v>
      </c>
      <c r="M9060" s="18">
        <f t="shared" si="282"/>
        <v>11.75</v>
      </c>
      <c r="N9060" s="18">
        <f t="shared" si="283"/>
        <v>11.75</v>
      </c>
    </row>
    <row r="9061" spans="1:14" x14ac:dyDescent="0.25">
      <c r="A9061">
        <v>4</v>
      </c>
      <c r="B9061" t="s">
        <v>163</v>
      </c>
      <c r="C9061">
        <v>9</v>
      </c>
      <c r="D9061" t="s">
        <v>164</v>
      </c>
      <c r="E9061">
        <v>16</v>
      </c>
      <c r="F9061" t="s">
        <v>165</v>
      </c>
      <c r="G9061" s="9">
        <v>4</v>
      </c>
      <c r="H9061" t="s">
        <v>172</v>
      </c>
      <c r="I9061">
        <v>9</v>
      </c>
      <c r="J9061" t="s">
        <v>173</v>
      </c>
      <c r="K9061">
        <v>16</v>
      </c>
      <c r="L9061" t="s">
        <v>165</v>
      </c>
      <c r="M9061" s="18">
        <f t="shared" si="282"/>
        <v>4.75</v>
      </c>
      <c r="N9061" s="18">
        <f t="shared" si="283"/>
        <v>4.75</v>
      </c>
    </row>
    <row r="9062" spans="1:14" x14ac:dyDescent="0.25">
      <c r="A9062">
        <v>4</v>
      </c>
      <c r="B9062" t="s">
        <v>163</v>
      </c>
      <c r="C9062">
        <v>6</v>
      </c>
      <c r="D9062" t="s">
        <v>164</v>
      </c>
      <c r="E9062">
        <v>16</v>
      </c>
      <c r="F9062" t="s">
        <v>165</v>
      </c>
      <c r="G9062" s="9">
        <v>4</v>
      </c>
      <c r="H9062" t="s">
        <v>172</v>
      </c>
      <c r="I9062">
        <v>6</v>
      </c>
      <c r="J9062" t="s">
        <v>173</v>
      </c>
      <c r="K9062">
        <v>16</v>
      </c>
      <c r="L9062" t="s">
        <v>165</v>
      </c>
      <c r="M9062" s="18">
        <f t="shared" si="282"/>
        <v>4.5</v>
      </c>
      <c r="N9062" s="18">
        <f t="shared" si="283"/>
        <v>4.5</v>
      </c>
    </row>
    <row r="9063" spans="1:14" x14ac:dyDescent="0.25">
      <c r="A9063">
        <v>1</v>
      </c>
      <c r="B9063" t="s">
        <v>163</v>
      </c>
      <c r="C9063">
        <v>3</v>
      </c>
      <c r="D9063" t="s">
        <v>164</v>
      </c>
      <c r="E9063">
        <v>16</v>
      </c>
      <c r="F9063" t="s">
        <v>165</v>
      </c>
      <c r="G9063" s="9">
        <v>1</v>
      </c>
      <c r="H9063" t="s">
        <v>172</v>
      </c>
      <c r="I9063">
        <v>3</v>
      </c>
      <c r="J9063" t="s">
        <v>173</v>
      </c>
      <c r="K9063">
        <v>16</v>
      </c>
      <c r="L9063" t="s">
        <v>165</v>
      </c>
      <c r="M9063" s="18">
        <f t="shared" si="282"/>
        <v>1.25</v>
      </c>
      <c r="N9063" s="18">
        <f t="shared" si="283"/>
        <v>1.25</v>
      </c>
    </row>
    <row r="9064" spans="1:14" x14ac:dyDescent="0.25">
      <c r="A9064">
        <v>0</v>
      </c>
      <c r="B9064" t="s">
        <v>163</v>
      </c>
      <c r="C9064">
        <v>7</v>
      </c>
      <c r="D9064" t="s">
        <v>164</v>
      </c>
      <c r="E9064">
        <v>16</v>
      </c>
      <c r="F9064" t="s">
        <v>165</v>
      </c>
      <c r="G9064" s="9">
        <v>0</v>
      </c>
      <c r="H9064" t="s">
        <v>172</v>
      </c>
      <c r="I9064">
        <v>7</v>
      </c>
      <c r="J9064" t="s">
        <v>173</v>
      </c>
      <c r="K9064">
        <v>16</v>
      </c>
      <c r="L9064" t="s">
        <v>165</v>
      </c>
      <c r="M9064" s="18">
        <f t="shared" si="282"/>
        <v>0.58333333333333337</v>
      </c>
      <c r="N9064" s="18">
        <f t="shared" si="283"/>
        <v>0.58333333333333337</v>
      </c>
    </row>
    <row r="9065" spans="1:14" x14ac:dyDescent="0.25">
      <c r="A9065">
        <v>0</v>
      </c>
      <c r="B9065" t="s">
        <v>163</v>
      </c>
      <c r="C9065">
        <v>0</v>
      </c>
      <c r="D9065" t="s">
        <v>164</v>
      </c>
      <c r="E9065">
        <v>16</v>
      </c>
      <c r="F9065" t="s">
        <v>165</v>
      </c>
      <c r="G9065" s="9">
        <v>0</v>
      </c>
      <c r="H9065" t="s">
        <v>172</v>
      </c>
      <c r="I9065">
        <v>0</v>
      </c>
      <c r="J9065" t="s">
        <v>173</v>
      </c>
      <c r="K9065">
        <v>16</v>
      </c>
      <c r="L9065" t="s">
        <v>165</v>
      </c>
      <c r="M9065" s="18">
        <f t="shared" si="282"/>
        <v>0</v>
      </c>
      <c r="N9065" s="18">
        <f t="shared" si="283"/>
        <v>0</v>
      </c>
    </row>
    <row r="9066" spans="1:14" x14ac:dyDescent="0.25">
      <c r="A9066">
        <v>6</v>
      </c>
      <c r="B9066" t="s">
        <v>163</v>
      </c>
      <c r="C9066">
        <v>9</v>
      </c>
      <c r="D9066" t="s">
        <v>164</v>
      </c>
      <c r="E9066">
        <v>16</v>
      </c>
      <c r="F9066" t="s">
        <v>165</v>
      </c>
      <c r="G9066" s="9">
        <v>6</v>
      </c>
      <c r="H9066" t="s">
        <v>172</v>
      </c>
      <c r="I9066">
        <v>9</v>
      </c>
      <c r="J9066" t="s">
        <v>173</v>
      </c>
      <c r="K9066">
        <v>16</v>
      </c>
      <c r="L9066" t="s">
        <v>165</v>
      </c>
      <c r="M9066" s="18">
        <f t="shared" si="282"/>
        <v>6.75</v>
      </c>
      <c r="N9066" s="18">
        <f t="shared" si="283"/>
        <v>6.75</v>
      </c>
    </row>
    <row r="9067" spans="1:14" x14ac:dyDescent="0.25">
      <c r="A9067">
        <v>5</v>
      </c>
      <c r="B9067" t="s">
        <v>163</v>
      </c>
      <c r="C9067">
        <v>11</v>
      </c>
      <c r="D9067" t="s">
        <v>164</v>
      </c>
      <c r="E9067">
        <v>16</v>
      </c>
      <c r="F9067" t="s">
        <v>165</v>
      </c>
      <c r="G9067" s="9">
        <v>5</v>
      </c>
      <c r="H9067" t="s">
        <v>172</v>
      </c>
      <c r="I9067">
        <v>11</v>
      </c>
      <c r="J9067" t="s">
        <v>173</v>
      </c>
      <c r="K9067">
        <v>16</v>
      </c>
      <c r="L9067" t="s">
        <v>165</v>
      </c>
      <c r="M9067" s="18">
        <f t="shared" si="282"/>
        <v>5.916666666666667</v>
      </c>
      <c r="N9067" s="18">
        <f t="shared" si="283"/>
        <v>5.916666666666667</v>
      </c>
    </row>
    <row r="9068" spans="1:14" x14ac:dyDescent="0.25">
      <c r="A9068">
        <v>5</v>
      </c>
      <c r="B9068" t="s">
        <v>163</v>
      </c>
      <c r="C9068">
        <v>8</v>
      </c>
      <c r="D9068" t="s">
        <v>164</v>
      </c>
      <c r="E9068">
        <v>16</v>
      </c>
      <c r="F9068" t="s">
        <v>165</v>
      </c>
      <c r="G9068" s="9">
        <v>5</v>
      </c>
      <c r="H9068" t="s">
        <v>172</v>
      </c>
      <c r="I9068">
        <v>8</v>
      </c>
      <c r="J9068" t="s">
        <v>173</v>
      </c>
      <c r="K9068">
        <v>16</v>
      </c>
      <c r="L9068" t="s">
        <v>165</v>
      </c>
      <c r="M9068" s="18">
        <f t="shared" si="282"/>
        <v>5.666666666666667</v>
      </c>
      <c r="N9068" s="18">
        <f t="shared" si="283"/>
        <v>5.666666666666667</v>
      </c>
    </row>
    <row r="9069" spans="1:14" x14ac:dyDescent="0.25">
      <c r="A9069">
        <v>5</v>
      </c>
      <c r="B9069" t="s">
        <v>163</v>
      </c>
      <c r="C9069">
        <v>4</v>
      </c>
      <c r="D9069" t="s">
        <v>164</v>
      </c>
      <c r="E9069">
        <v>16</v>
      </c>
      <c r="F9069" t="s">
        <v>165</v>
      </c>
      <c r="G9069" s="9">
        <v>5</v>
      </c>
      <c r="H9069" t="s">
        <v>172</v>
      </c>
      <c r="I9069">
        <v>4</v>
      </c>
      <c r="J9069" t="s">
        <v>173</v>
      </c>
      <c r="K9069">
        <v>16</v>
      </c>
      <c r="L9069" t="s">
        <v>165</v>
      </c>
      <c r="M9069" s="18">
        <f t="shared" si="282"/>
        <v>5.333333333333333</v>
      </c>
      <c r="N9069" s="18">
        <f t="shared" si="283"/>
        <v>5.333333333333333</v>
      </c>
    </row>
    <row r="9070" spans="1:14" x14ac:dyDescent="0.25">
      <c r="A9070">
        <v>1</v>
      </c>
      <c r="B9070" t="s">
        <v>163</v>
      </c>
      <c r="C9070">
        <v>9</v>
      </c>
      <c r="D9070" t="s">
        <v>164</v>
      </c>
      <c r="E9070">
        <v>16</v>
      </c>
      <c r="F9070" t="s">
        <v>165</v>
      </c>
      <c r="G9070" s="9">
        <v>1</v>
      </c>
      <c r="H9070" t="s">
        <v>172</v>
      </c>
      <c r="I9070">
        <v>9</v>
      </c>
      <c r="J9070" t="s">
        <v>173</v>
      </c>
      <c r="K9070">
        <v>16</v>
      </c>
      <c r="L9070" t="s">
        <v>165</v>
      </c>
      <c r="M9070" s="18">
        <f t="shared" si="282"/>
        <v>1.75</v>
      </c>
      <c r="N9070" s="18">
        <f t="shared" si="283"/>
        <v>1.75</v>
      </c>
    </row>
    <row r="9071" spans="1:14" x14ac:dyDescent="0.25">
      <c r="A9071">
        <v>0</v>
      </c>
      <c r="B9071" t="s">
        <v>163</v>
      </c>
      <c r="C9071">
        <v>0</v>
      </c>
      <c r="D9071" t="s">
        <v>164</v>
      </c>
      <c r="E9071">
        <v>16</v>
      </c>
      <c r="F9071" t="s">
        <v>165</v>
      </c>
      <c r="G9071" s="9">
        <v>1</v>
      </c>
      <c r="H9071" t="s">
        <v>172</v>
      </c>
      <c r="I9071">
        <v>4</v>
      </c>
      <c r="J9071" t="s">
        <v>173</v>
      </c>
      <c r="K9071">
        <v>16</v>
      </c>
      <c r="L9071" t="s">
        <v>165</v>
      </c>
      <c r="M9071" s="18">
        <f t="shared" si="282"/>
        <v>0</v>
      </c>
      <c r="N9071" s="18">
        <f t="shared" si="283"/>
        <v>1.3333333333333333</v>
      </c>
    </row>
    <row r="9072" spans="1:14" x14ac:dyDescent="0.25">
      <c r="A9072">
        <v>0</v>
      </c>
      <c r="B9072" t="s">
        <v>163</v>
      </c>
      <c r="C9072">
        <v>6</v>
      </c>
      <c r="D9072" t="s">
        <v>164</v>
      </c>
      <c r="E9072">
        <v>16</v>
      </c>
      <c r="F9072" t="s">
        <v>165</v>
      </c>
      <c r="G9072" s="9">
        <v>0</v>
      </c>
      <c r="H9072" t="s">
        <v>172</v>
      </c>
      <c r="I9072">
        <v>6</v>
      </c>
      <c r="J9072" t="s">
        <v>173</v>
      </c>
      <c r="K9072">
        <v>16</v>
      </c>
      <c r="L9072" t="s">
        <v>165</v>
      </c>
      <c r="M9072" s="18">
        <f t="shared" si="282"/>
        <v>0.5</v>
      </c>
      <c r="N9072" s="18">
        <f t="shared" si="283"/>
        <v>0.5</v>
      </c>
    </row>
    <row r="9073" spans="1:14" x14ac:dyDescent="0.25">
      <c r="A9073">
        <v>2</v>
      </c>
      <c r="B9073" t="s">
        <v>163</v>
      </c>
      <c r="C9073">
        <v>4</v>
      </c>
      <c r="D9073" t="s">
        <v>164</v>
      </c>
      <c r="E9073">
        <v>16</v>
      </c>
      <c r="F9073" t="s">
        <v>165</v>
      </c>
      <c r="G9073" s="9">
        <v>8</v>
      </c>
      <c r="H9073" t="s">
        <v>172</v>
      </c>
      <c r="I9073">
        <v>0</v>
      </c>
      <c r="J9073" t="s">
        <v>173</v>
      </c>
      <c r="K9073">
        <v>16</v>
      </c>
      <c r="L9073" t="s">
        <v>165</v>
      </c>
      <c r="M9073" s="18">
        <f t="shared" si="282"/>
        <v>2.3333333333333335</v>
      </c>
      <c r="N9073" s="18">
        <f t="shared" si="283"/>
        <v>8</v>
      </c>
    </row>
    <row r="9074" spans="1:14" x14ac:dyDescent="0.25">
      <c r="A9074">
        <v>6</v>
      </c>
      <c r="B9074" t="s">
        <v>163</v>
      </c>
      <c r="C9074">
        <v>0</v>
      </c>
      <c r="D9074" t="s">
        <v>164</v>
      </c>
      <c r="E9074">
        <v>2</v>
      </c>
      <c r="F9074" t="s">
        <v>165</v>
      </c>
      <c r="G9074" s="9">
        <v>6</v>
      </c>
      <c r="H9074" t="s">
        <v>172</v>
      </c>
      <c r="I9074">
        <v>0</v>
      </c>
      <c r="J9074" t="s">
        <v>173</v>
      </c>
      <c r="K9074">
        <v>2</v>
      </c>
      <c r="L9074" t="s">
        <v>165</v>
      </c>
      <c r="M9074" s="18">
        <f t="shared" si="282"/>
        <v>6</v>
      </c>
      <c r="N9074" s="18">
        <f t="shared" si="283"/>
        <v>6</v>
      </c>
    </row>
    <row r="9075" spans="1:14" x14ac:dyDescent="0.25">
      <c r="A9075">
        <v>2</v>
      </c>
      <c r="B9075" t="s">
        <v>163</v>
      </c>
      <c r="C9075">
        <v>10</v>
      </c>
      <c r="D9075" t="s">
        <v>164</v>
      </c>
      <c r="E9075">
        <v>16</v>
      </c>
      <c r="F9075" t="s">
        <v>165</v>
      </c>
      <c r="G9075" s="9">
        <v>6</v>
      </c>
      <c r="H9075" t="s">
        <v>172</v>
      </c>
      <c r="I9075">
        <v>5</v>
      </c>
      <c r="J9075" t="s">
        <v>173</v>
      </c>
      <c r="K9075">
        <v>16</v>
      </c>
      <c r="L9075" t="s">
        <v>165</v>
      </c>
      <c r="M9075" s="18">
        <f t="shared" si="282"/>
        <v>2.8333333333333335</v>
      </c>
      <c r="N9075" s="18">
        <f t="shared" si="283"/>
        <v>6.416666666666667</v>
      </c>
    </row>
    <row r="9076" spans="1:14" x14ac:dyDescent="0.25">
      <c r="A9076">
        <v>3</v>
      </c>
      <c r="B9076" t="s">
        <v>163</v>
      </c>
      <c r="C9076">
        <v>11</v>
      </c>
      <c r="D9076" t="s">
        <v>164</v>
      </c>
      <c r="E9076">
        <v>16</v>
      </c>
      <c r="F9076" t="s">
        <v>165</v>
      </c>
      <c r="G9076" s="9">
        <v>4</v>
      </c>
      <c r="H9076" t="s">
        <v>172</v>
      </c>
      <c r="I9076">
        <v>9</v>
      </c>
      <c r="J9076" t="s">
        <v>173</v>
      </c>
      <c r="K9076">
        <v>16</v>
      </c>
      <c r="L9076" t="s">
        <v>165</v>
      </c>
      <c r="M9076" s="18">
        <f t="shared" si="282"/>
        <v>3.9166666666666665</v>
      </c>
      <c r="N9076" s="18">
        <f t="shared" si="283"/>
        <v>4.75</v>
      </c>
    </row>
    <row r="9077" spans="1:14" x14ac:dyDescent="0.25">
      <c r="A9077">
        <v>3</v>
      </c>
      <c r="B9077" t="s">
        <v>163</v>
      </c>
      <c r="C9077">
        <v>2</v>
      </c>
      <c r="D9077" t="s">
        <v>164</v>
      </c>
      <c r="E9077">
        <v>16</v>
      </c>
      <c r="F9077" t="s">
        <v>165</v>
      </c>
      <c r="G9077" s="9">
        <v>3</v>
      </c>
      <c r="H9077" t="s">
        <v>172</v>
      </c>
      <c r="I9077">
        <v>2</v>
      </c>
      <c r="J9077" t="s">
        <v>173</v>
      </c>
      <c r="K9077">
        <v>16</v>
      </c>
      <c r="L9077" t="s">
        <v>165</v>
      </c>
      <c r="M9077" s="18">
        <f t="shared" si="282"/>
        <v>3.1666666666666665</v>
      </c>
      <c r="N9077" s="18">
        <f t="shared" si="283"/>
        <v>3.1666666666666665</v>
      </c>
    </row>
    <row r="9078" spans="1:14" x14ac:dyDescent="0.25">
      <c r="A9078">
        <v>2</v>
      </c>
      <c r="B9078" t="s">
        <v>163</v>
      </c>
      <c r="C9078">
        <v>10</v>
      </c>
      <c r="D9078" t="s">
        <v>164</v>
      </c>
      <c r="E9078">
        <v>16</v>
      </c>
      <c r="F9078" t="s">
        <v>165</v>
      </c>
      <c r="G9078" s="9">
        <v>2</v>
      </c>
      <c r="H9078" t="s">
        <v>172</v>
      </c>
      <c r="I9078">
        <v>10</v>
      </c>
      <c r="J9078" t="s">
        <v>173</v>
      </c>
      <c r="K9078">
        <v>16</v>
      </c>
      <c r="L9078" t="s">
        <v>165</v>
      </c>
      <c r="M9078" s="18">
        <f t="shared" si="282"/>
        <v>2.8333333333333335</v>
      </c>
      <c r="N9078" s="18">
        <f t="shared" si="283"/>
        <v>2.8333333333333335</v>
      </c>
    </row>
    <row r="9079" spans="1:14" x14ac:dyDescent="0.25">
      <c r="A9079">
        <v>2</v>
      </c>
      <c r="B9079" t="s">
        <v>163</v>
      </c>
      <c r="C9079">
        <v>1</v>
      </c>
      <c r="D9079" t="s">
        <v>164</v>
      </c>
      <c r="E9079">
        <v>16</v>
      </c>
      <c r="F9079" t="s">
        <v>165</v>
      </c>
      <c r="G9079" s="9">
        <v>2</v>
      </c>
      <c r="H9079" t="s">
        <v>172</v>
      </c>
      <c r="I9079">
        <v>1</v>
      </c>
      <c r="J9079" t="s">
        <v>173</v>
      </c>
      <c r="K9079">
        <v>16</v>
      </c>
      <c r="L9079" t="s">
        <v>165</v>
      </c>
      <c r="M9079" s="18">
        <f t="shared" si="282"/>
        <v>2.0833333333333335</v>
      </c>
      <c r="N9079" s="18">
        <f t="shared" si="283"/>
        <v>2.0833333333333335</v>
      </c>
    </row>
    <row r="9080" spans="1:14" x14ac:dyDescent="0.25">
      <c r="A9080">
        <v>2</v>
      </c>
      <c r="B9080" t="s">
        <v>163</v>
      </c>
      <c r="C9080">
        <v>2</v>
      </c>
      <c r="D9080" t="s">
        <v>164</v>
      </c>
      <c r="E9080">
        <v>16</v>
      </c>
      <c r="F9080" t="s">
        <v>165</v>
      </c>
      <c r="G9080" s="9">
        <v>2</v>
      </c>
      <c r="H9080" t="s">
        <v>172</v>
      </c>
      <c r="I9080">
        <v>2</v>
      </c>
      <c r="J9080" t="s">
        <v>173</v>
      </c>
      <c r="K9080">
        <v>16</v>
      </c>
      <c r="L9080" t="s">
        <v>165</v>
      </c>
      <c r="M9080" s="18">
        <f t="shared" si="282"/>
        <v>2.1666666666666665</v>
      </c>
      <c r="N9080" s="18">
        <f t="shared" si="283"/>
        <v>2.1666666666666665</v>
      </c>
    </row>
    <row r="9081" spans="1:14" x14ac:dyDescent="0.25">
      <c r="A9081">
        <v>0</v>
      </c>
      <c r="B9081" t="s">
        <v>163</v>
      </c>
      <c r="C9081">
        <v>4</v>
      </c>
      <c r="D9081" t="s">
        <v>164</v>
      </c>
      <c r="E9081">
        <v>16</v>
      </c>
      <c r="F9081" t="s">
        <v>165</v>
      </c>
      <c r="G9081" s="9">
        <v>0</v>
      </c>
      <c r="H9081" t="s">
        <v>172</v>
      </c>
      <c r="I9081">
        <v>4</v>
      </c>
      <c r="J9081" t="s">
        <v>173</v>
      </c>
      <c r="K9081">
        <v>16</v>
      </c>
      <c r="L9081" t="s">
        <v>165</v>
      </c>
      <c r="M9081" s="18">
        <f t="shared" si="282"/>
        <v>0.33333333333333331</v>
      </c>
      <c r="N9081" s="18">
        <f t="shared" si="283"/>
        <v>0.33333333333333331</v>
      </c>
    </row>
    <row r="9082" spans="1:14" x14ac:dyDescent="0.25">
      <c r="A9082">
        <v>0</v>
      </c>
      <c r="B9082" t="s">
        <v>163</v>
      </c>
      <c r="C9082">
        <v>2</v>
      </c>
      <c r="D9082" t="s">
        <v>164</v>
      </c>
      <c r="E9082">
        <v>16</v>
      </c>
      <c r="F9082" t="s">
        <v>165</v>
      </c>
      <c r="G9082" s="9">
        <v>0</v>
      </c>
      <c r="H9082" t="s">
        <v>172</v>
      </c>
      <c r="I9082">
        <v>2</v>
      </c>
      <c r="J9082" t="s">
        <v>173</v>
      </c>
      <c r="K9082">
        <v>16</v>
      </c>
      <c r="L9082" t="s">
        <v>165</v>
      </c>
      <c r="M9082" s="18">
        <f t="shared" si="282"/>
        <v>0.16666666666666666</v>
      </c>
      <c r="N9082" s="18">
        <f t="shared" si="283"/>
        <v>0.16666666666666666</v>
      </c>
    </row>
    <row r="9083" spans="1:14" x14ac:dyDescent="0.25">
      <c r="A9083">
        <v>16</v>
      </c>
      <c r="B9083" t="s">
        <v>163</v>
      </c>
      <c r="C9083">
        <v>1</v>
      </c>
      <c r="D9083" t="s">
        <v>164</v>
      </c>
      <c r="E9083">
        <v>16</v>
      </c>
      <c r="F9083" t="s">
        <v>165</v>
      </c>
      <c r="G9083" s="9">
        <v>32</v>
      </c>
      <c r="H9083" t="s">
        <v>172</v>
      </c>
      <c r="I9083">
        <v>0</v>
      </c>
      <c r="J9083" t="s">
        <v>173</v>
      </c>
      <c r="K9083">
        <v>16</v>
      </c>
      <c r="L9083" t="s">
        <v>165</v>
      </c>
      <c r="M9083" s="18">
        <f t="shared" si="282"/>
        <v>16.083333333333332</v>
      </c>
      <c r="N9083" s="18">
        <f t="shared" si="283"/>
        <v>32</v>
      </c>
    </row>
    <row r="9084" spans="1:14" x14ac:dyDescent="0.25">
      <c r="A9084">
        <v>14</v>
      </c>
      <c r="B9084" t="s">
        <v>163</v>
      </c>
      <c r="C9084">
        <v>3</v>
      </c>
      <c r="D9084" t="s">
        <v>164</v>
      </c>
      <c r="E9084">
        <v>16</v>
      </c>
      <c r="F9084" t="s">
        <v>165</v>
      </c>
      <c r="G9084" s="9">
        <v>14</v>
      </c>
      <c r="H9084" t="s">
        <v>172</v>
      </c>
      <c r="I9084">
        <v>3</v>
      </c>
      <c r="J9084" t="s">
        <v>173</v>
      </c>
      <c r="K9084">
        <v>16</v>
      </c>
      <c r="L9084" t="s">
        <v>165</v>
      </c>
      <c r="M9084" s="18">
        <f t="shared" si="282"/>
        <v>14.25</v>
      </c>
      <c r="N9084" s="18">
        <f t="shared" si="283"/>
        <v>14.25</v>
      </c>
    </row>
    <row r="9085" spans="1:14" x14ac:dyDescent="0.25">
      <c r="A9085">
        <v>3</v>
      </c>
      <c r="B9085" t="s">
        <v>163</v>
      </c>
      <c r="C9085">
        <v>1</v>
      </c>
      <c r="D9085" t="s">
        <v>164</v>
      </c>
      <c r="E9085">
        <v>16</v>
      </c>
      <c r="F9085" t="s">
        <v>165</v>
      </c>
      <c r="G9085" s="9">
        <v>14</v>
      </c>
      <c r="H9085" t="s">
        <v>172</v>
      </c>
      <c r="I9085">
        <v>11</v>
      </c>
      <c r="J9085" t="s">
        <v>173</v>
      </c>
      <c r="K9085">
        <v>2</v>
      </c>
      <c r="L9085" t="s">
        <v>165</v>
      </c>
      <c r="M9085" s="18">
        <f t="shared" si="282"/>
        <v>3.0833333333333335</v>
      </c>
      <c r="N9085" s="18">
        <f t="shared" si="283"/>
        <v>14.916666666666666</v>
      </c>
    </row>
    <row r="9086" spans="1:14" x14ac:dyDescent="0.25">
      <c r="A9086">
        <v>6</v>
      </c>
      <c r="B9086" t="s">
        <v>163</v>
      </c>
      <c r="C9086">
        <v>8</v>
      </c>
      <c r="D9086" t="s">
        <v>164</v>
      </c>
      <c r="E9086">
        <v>16</v>
      </c>
      <c r="F9086" t="s">
        <v>165</v>
      </c>
      <c r="G9086" s="9">
        <v>6</v>
      </c>
      <c r="H9086" t="s">
        <v>172</v>
      </c>
      <c r="I9086">
        <v>8</v>
      </c>
      <c r="J9086" t="s">
        <v>173</v>
      </c>
      <c r="K9086">
        <v>16</v>
      </c>
      <c r="L9086" t="s">
        <v>165</v>
      </c>
      <c r="M9086" s="18">
        <f t="shared" si="282"/>
        <v>6.666666666666667</v>
      </c>
      <c r="N9086" s="18">
        <f t="shared" si="283"/>
        <v>6.666666666666667</v>
      </c>
    </row>
    <row r="9087" spans="1:14" x14ac:dyDescent="0.25">
      <c r="A9087">
        <v>26</v>
      </c>
      <c r="B9087" t="s">
        <v>163</v>
      </c>
      <c r="C9087">
        <v>8</v>
      </c>
      <c r="D9087" t="s">
        <v>164</v>
      </c>
      <c r="E9087">
        <v>16</v>
      </c>
      <c r="F9087" t="s">
        <v>165</v>
      </c>
      <c r="G9087" s="9">
        <v>40</v>
      </c>
      <c r="H9087" t="s">
        <v>172</v>
      </c>
      <c r="I9087">
        <v>8</v>
      </c>
      <c r="J9087" t="s">
        <v>173</v>
      </c>
      <c r="K9087">
        <v>16</v>
      </c>
      <c r="L9087" t="s">
        <v>165</v>
      </c>
      <c r="M9087" s="18">
        <f t="shared" si="282"/>
        <v>26.666666666666668</v>
      </c>
      <c r="N9087" s="18">
        <f t="shared" si="283"/>
        <v>40.666666666666664</v>
      </c>
    </row>
    <row r="9088" spans="1:14" x14ac:dyDescent="0.25">
      <c r="A9088">
        <v>18</v>
      </c>
      <c r="B9088" t="s">
        <v>163</v>
      </c>
      <c r="C9088">
        <v>5</v>
      </c>
      <c r="D9088" t="s">
        <v>164</v>
      </c>
      <c r="E9088">
        <v>16</v>
      </c>
      <c r="F9088" t="s">
        <v>165</v>
      </c>
      <c r="G9088" s="9">
        <v>18</v>
      </c>
      <c r="H9088" t="s">
        <v>172</v>
      </c>
      <c r="I9088">
        <v>5</v>
      </c>
      <c r="J9088" t="s">
        <v>173</v>
      </c>
      <c r="K9088">
        <v>16</v>
      </c>
      <c r="L9088" t="s">
        <v>165</v>
      </c>
      <c r="M9088" s="18">
        <f t="shared" si="282"/>
        <v>18.416666666666668</v>
      </c>
      <c r="N9088" s="18">
        <f t="shared" si="283"/>
        <v>18.416666666666668</v>
      </c>
    </row>
    <row r="9089" spans="1:14" x14ac:dyDescent="0.25">
      <c r="A9089">
        <v>18</v>
      </c>
      <c r="B9089" t="s">
        <v>163</v>
      </c>
      <c r="C9089">
        <v>6</v>
      </c>
      <c r="D9089" t="s">
        <v>164</v>
      </c>
      <c r="E9089">
        <v>16</v>
      </c>
      <c r="F9089" t="s">
        <v>165</v>
      </c>
      <c r="G9089" s="9">
        <v>18</v>
      </c>
      <c r="H9089" t="s">
        <v>172</v>
      </c>
      <c r="I9089">
        <v>6</v>
      </c>
      <c r="J9089" t="s">
        <v>173</v>
      </c>
      <c r="K9089">
        <v>16</v>
      </c>
      <c r="L9089" t="s">
        <v>165</v>
      </c>
      <c r="M9089" s="18">
        <f t="shared" si="282"/>
        <v>18.5</v>
      </c>
      <c r="N9089" s="18">
        <f t="shared" si="283"/>
        <v>18.5</v>
      </c>
    </row>
    <row r="9090" spans="1:14" x14ac:dyDescent="0.25">
      <c r="A9090">
        <v>6</v>
      </c>
      <c r="B9090" t="s">
        <v>163</v>
      </c>
      <c r="C9090">
        <v>3</v>
      </c>
      <c r="D9090" t="s">
        <v>164</v>
      </c>
      <c r="E9090">
        <v>16</v>
      </c>
      <c r="F9090" t="s">
        <v>165</v>
      </c>
      <c r="G9090" s="9">
        <v>6</v>
      </c>
      <c r="H9090" t="s">
        <v>172</v>
      </c>
      <c r="I9090">
        <v>3</v>
      </c>
      <c r="J9090" t="s">
        <v>173</v>
      </c>
      <c r="K9090">
        <v>16</v>
      </c>
      <c r="L9090" t="s">
        <v>165</v>
      </c>
      <c r="M9090" s="18">
        <f t="shared" si="282"/>
        <v>6.25</v>
      </c>
      <c r="N9090" s="18">
        <f t="shared" si="283"/>
        <v>6.25</v>
      </c>
    </row>
    <row r="9091" spans="1:14" x14ac:dyDescent="0.25">
      <c r="A9091">
        <v>1</v>
      </c>
      <c r="B9091" t="s">
        <v>163</v>
      </c>
      <c r="C9091">
        <v>9</v>
      </c>
      <c r="D9091" t="s">
        <v>164</v>
      </c>
      <c r="E9091">
        <v>16</v>
      </c>
      <c r="F9091" t="s">
        <v>165</v>
      </c>
      <c r="G9091" s="9">
        <v>1</v>
      </c>
      <c r="H9091" t="s">
        <v>172</v>
      </c>
      <c r="I9091">
        <v>9</v>
      </c>
      <c r="J9091" t="s">
        <v>173</v>
      </c>
      <c r="K9091">
        <v>16</v>
      </c>
      <c r="L9091" t="s">
        <v>165</v>
      </c>
      <c r="M9091" s="18">
        <f t="shared" ref="M9091:M9154" si="284">A9091+C9091/12</f>
        <v>1.75</v>
      </c>
      <c r="N9091" s="18">
        <f t="shared" ref="N9091:N9154" si="285">G9091+I9091/12</f>
        <v>1.75</v>
      </c>
    </row>
    <row r="9092" spans="1:14" x14ac:dyDescent="0.25">
      <c r="A9092">
        <v>3</v>
      </c>
      <c r="B9092" t="s">
        <v>163</v>
      </c>
      <c r="C9092">
        <v>4</v>
      </c>
      <c r="D9092" t="s">
        <v>164</v>
      </c>
      <c r="E9092">
        <v>16</v>
      </c>
      <c r="F9092" t="s">
        <v>165</v>
      </c>
      <c r="G9092" s="9">
        <v>11</v>
      </c>
      <c r="H9092" t="s">
        <v>172</v>
      </c>
      <c r="I9092">
        <v>4</v>
      </c>
      <c r="J9092" t="s">
        <v>173</v>
      </c>
      <c r="K9092">
        <v>2</v>
      </c>
      <c r="L9092" t="s">
        <v>165</v>
      </c>
      <c r="M9092" s="18">
        <f t="shared" si="284"/>
        <v>3.3333333333333335</v>
      </c>
      <c r="N9092" s="18">
        <f t="shared" si="285"/>
        <v>11.333333333333334</v>
      </c>
    </row>
    <row r="9093" spans="1:14" x14ac:dyDescent="0.25">
      <c r="A9093">
        <v>2</v>
      </c>
      <c r="B9093" t="s">
        <v>163</v>
      </c>
      <c r="C9093">
        <v>11</v>
      </c>
      <c r="D9093" t="s">
        <v>164</v>
      </c>
      <c r="E9093">
        <v>16</v>
      </c>
      <c r="F9093" t="s">
        <v>165</v>
      </c>
      <c r="G9093" s="9">
        <v>2</v>
      </c>
      <c r="H9093" t="s">
        <v>172</v>
      </c>
      <c r="I9093">
        <v>11</v>
      </c>
      <c r="J9093" t="s">
        <v>173</v>
      </c>
      <c r="K9093">
        <v>16</v>
      </c>
      <c r="L9093" t="s">
        <v>165</v>
      </c>
      <c r="M9093" s="18">
        <f t="shared" si="284"/>
        <v>2.9166666666666665</v>
      </c>
      <c r="N9093" s="18">
        <f t="shared" si="285"/>
        <v>2.9166666666666665</v>
      </c>
    </row>
    <row r="9094" spans="1:14" x14ac:dyDescent="0.25">
      <c r="A9094">
        <v>0</v>
      </c>
      <c r="B9094" t="s">
        <v>163</v>
      </c>
      <c r="C9094">
        <v>6</v>
      </c>
      <c r="D9094" t="s">
        <v>164</v>
      </c>
      <c r="E9094">
        <v>16</v>
      </c>
      <c r="F9094" t="s">
        <v>165</v>
      </c>
      <c r="G9094" s="9">
        <v>6</v>
      </c>
      <c r="H9094" t="s">
        <v>172</v>
      </c>
      <c r="I9094">
        <v>0</v>
      </c>
      <c r="J9094" t="s">
        <v>173</v>
      </c>
      <c r="K9094">
        <v>19</v>
      </c>
      <c r="L9094" t="s">
        <v>165</v>
      </c>
      <c r="M9094" s="18">
        <f t="shared" si="284"/>
        <v>0.5</v>
      </c>
      <c r="N9094" s="18">
        <f t="shared" si="285"/>
        <v>6</v>
      </c>
    </row>
    <row r="9095" spans="1:14" x14ac:dyDescent="0.25">
      <c r="A9095">
        <v>3</v>
      </c>
      <c r="B9095" t="s">
        <v>163</v>
      </c>
      <c r="C9095">
        <v>10</v>
      </c>
      <c r="D9095" t="s">
        <v>164</v>
      </c>
      <c r="E9095">
        <v>16</v>
      </c>
      <c r="F9095" t="s">
        <v>165</v>
      </c>
      <c r="G9095" s="9">
        <v>13</v>
      </c>
      <c r="H9095" t="s">
        <v>172</v>
      </c>
      <c r="I9095">
        <v>8</v>
      </c>
      <c r="J9095" t="s">
        <v>173</v>
      </c>
      <c r="K9095">
        <v>16</v>
      </c>
      <c r="L9095" t="s">
        <v>165</v>
      </c>
      <c r="M9095" s="18">
        <f t="shared" si="284"/>
        <v>3.8333333333333335</v>
      </c>
      <c r="N9095" s="18">
        <f t="shared" si="285"/>
        <v>13.666666666666666</v>
      </c>
    </row>
    <row r="9096" spans="1:14" x14ac:dyDescent="0.25">
      <c r="A9096">
        <v>19</v>
      </c>
      <c r="B9096" t="s">
        <v>163</v>
      </c>
      <c r="C9096">
        <v>0</v>
      </c>
      <c r="D9096" t="s">
        <v>164</v>
      </c>
      <c r="E9096">
        <v>16</v>
      </c>
      <c r="F9096" t="s">
        <v>165</v>
      </c>
      <c r="G9096" s="9">
        <v>25</v>
      </c>
      <c r="H9096" t="s">
        <v>172</v>
      </c>
      <c r="I9096">
        <v>0</v>
      </c>
      <c r="J9096" t="s">
        <v>173</v>
      </c>
      <c r="K9096">
        <v>16</v>
      </c>
      <c r="L9096" t="s">
        <v>165</v>
      </c>
      <c r="M9096" s="18">
        <f t="shared" si="284"/>
        <v>19</v>
      </c>
      <c r="N9096" s="18">
        <f t="shared" si="285"/>
        <v>25</v>
      </c>
    </row>
    <row r="9097" spans="1:14" x14ac:dyDescent="0.25">
      <c r="A9097">
        <v>1</v>
      </c>
      <c r="B9097" t="s">
        <v>163</v>
      </c>
      <c r="C9097">
        <v>5</v>
      </c>
      <c r="D9097" t="s">
        <v>164</v>
      </c>
      <c r="E9097">
        <v>16</v>
      </c>
      <c r="F9097" t="s">
        <v>165</v>
      </c>
      <c r="G9097" s="9">
        <v>10</v>
      </c>
      <c r="H9097" t="s">
        <v>172</v>
      </c>
      <c r="I9097">
        <v>0</v>
      </c>
      <c r="J9097" t="s">
        <v>173</v>
      </c>
      <c r="K9097">
        <v>16</v>
      </c>
      <c r="L9097" t="s">
        <v>165</v>
      </c>
      <c r="M9097" s="18">
        <f t="shared" si="284"/>
        <v>1.4166666666666667</v>
      </c>
      <c r="N9097" s="18">
        <f t="shared" si="285"/>
        <v>10</v>
      </c>
    </row>
    <row r="9098" spans="1:14" x14ac:dyDescent="0.25">
      <c r="A9098">
        <v>15</v>
      </c>
      <c r="B9098" t="s">
        <v>163</v>
      </c>
      <c r="C9098">
        <v>1</v>
      </c>
      <c r="D9098" t="s">
        <v>164</v>
      </c>
      <c r="E9098">
        <v>16</v>
      </c>
      <c r="F9098" t="s">
        <v>165</v>
      </c>
      <c r="G9098" s="9">
        <v>15</v>
      </c>
      <c r="H9098" t="s">
        <v>172</v>
      </c>
      <c r="I9098">
        <v>1</v>
      </c>
      <c r="J9098" t="s">
        <v>173</v>
      </c>
      <c r="K9098">
        <v>16</v>
      </c>
      <c r="L9098" t="s">
        <v>165</v>
      </c>
      <c r="M9098" s="18">
        <f t="shared" si="284"/>
        <v>15.083333333333334</v>
      </c>
      <c r="N9098" s="18">
        <f t="shared" si="285"/>
        <v>15.083333333333334</v>
      </c>
    </row>
    <row r="9099" spans="1:14" x14ac:dyDescent="0.25">
      <c r="A9099">
        <v>0</v>
      </c>
      <c r="B9099" t="s">
        <v>163</v>
      </c>
      <c r="C9099">
        <v>4</v>
      </c>
      <c r="D9099" t="s">
        <v>164</v>
      </c>
      <c r="E9099">
        <v>16</v>
      </c>
      <c r="F9099" t="s">
        <v>165</v>
      </c>
      <c r="G9099" s="9">
        <v>5</v>
      </c>
      <c r="H9099" t="s">
        <v>172</v>
      </c>
      <c r="I9099">
        <v>1</v>
      </c>
      <c r="J9099" t="s">
        <v>173</v>
      </c>
      <c r="K9099">
        <v>16</v>
      </c>
      <c r="L9099" t="s">
        <v>165</v>
      </c>
      <c r="M9099" s="18">
        <f t="shared" si="284"/>
        <v>0.33333333333333331</v>
      </c>
      <c r="N9099" s="18">
        <f t="shared" si="285"/>
        <v>5.083333333333333</v>
      </c>
    </row>
    <row r="9100" spans="1:14" x14ac:dyDescent="0.25">
      <c r="A9100">
        <v>1</v>
      </c>
      <c r="B9100" t="s">
        <v>163</v>
      </c>
      <c r="C9100">
        <v>9</v>
      </c>
      <c r="D9100" t="s">
        <v>164</v>
      </c>
      <c r="E9100">
        <v>16</v>
      </c>
      <c r="F9100" t="s">
        <v>165</v>
      </c>
      <c r="G9100" s="9">
        <v>1</v>
      </c>
      <c r="H9100" t="s">
        <v>172</v>
      </c>
      <c r="I9100">
        <v>9</v>
      </c>
      <c r="J9100" t="s">
        <v>173</v>
      </c>
      <c r="K9100">
        <v>16</v>
      </c>
      <c r="L9100" t="s">
        <v>165</v>
      </c>
      <c r="M9100" s="18">
        <f t="shared" si="284"/>
        <v>1.75</v>
      </c>
      <c r="N9100" s="18">
        <f t="shared" si="285"/>
        <v>1.75</v>
      </c>
    </row>
    <row r="9101" spans="1:14" x14ac:dyDescent="0.25">
      <c r="A9101">
        <v>1</v>
      </c>
      <c r="B9101" t="s">
        <v>163</v>
      </c>
      <c r="C9101">
        <v>8</v>
      </c>
      <c r="D9101" t="s">
        <v>164</v>
      </c>
      <c r="E9101">
        <v>16</v>
      </c>
      <c r="F9101" t="s">
        <v>165</v>
      </c>
      <c r="G9101" s="9">
        <v>1</v>
      </c>
      <c r="H9101" t="s">
        <v>172</v>
      </c>
      <c r="I9101">
        <v>8</v>
      </c>
      <c r="J9101" t="s">
        <v>173</v>
      </c>
      <c r="K9101">
        <v>16</v>
      </c>
      <c r="L9101" t="s">
        <v>165</v>
      </c>
      <c r="M9101" s="18">
        <f t="shared" si="284"/>
        <v>1.6666666666666665</v>
      </c>
      <c r="N9101" s="18">
        <f t="shared" si="285"/>
        <v>1.6666666666666665</v>
      </c>
    </row>
    <row r="9102" spans="1:14" x14ac:dyDescent="0.25">
      <c r="A9102">
        <v>1</v>
      </c>
      <c r="B9102" t="s">
        <v>163</v>
      </c>
      <c r="C9102">
        <v>5</v>
      </c>
      <c r="D9102" t="s">
        <v>164</v>
      </c>
      <c r="E9102">
        <v>16</v>
      </c>
      <c r="F9102" t="s">
        <v>165</v>
      </c>
      <c r="G9102" s="9">
        <v>2</v>
      </c>
      <c r="H9102" t="s">
        <v>172</v>
      </c>
      <c r="I9102">
        <v>5</v>
      </c>
      <c r="J9102" t="s">
        <v>173</v>
      </c>
      <c r="K9102">
        <v>16</v>
      </c>
      <c r="L9102" t="s">
        <v>165</v>
      </c>
      <c r="M9102" s="18">
        <f t="shared" si="284"/>
        <v>1.4166666666666667</v>
      </c>
      <c r="N9102" s="18">
        <f t="shared" si="285"/>
        <v>2.4166666666666665</v>
      </c>
    </row>
    <row r="9103" spans="1:14" x14ac:dyDescent="0.25">
      <c r="A9103">
        <v>0</v>
      </c>
      <c r="B9103" t="s">
        <v>163</v>
      </c>
      <c r="C9103">
        <v>2</v>
      </c>
      <c r="D9103" t="s">
        <v>164</v>
      </c>
      <c r="E9103">
        <v>16</v>
      </c>
      <c r="F9103" t="s">
        <v>165</v>
      </c>
      <c r="G9103" s="9">
        <v>0</v>
      </c>
      <c r="H9103" t="s">
        <v>172</v>
      </c>
      <c r="I9103">
        <v>2</v>
      </c>
      <c r="J9103" t="s">
        <v>173</v>
      </c>
      <c r="K9103">
        <v>16</v>
      </c>
      <c r="L9103" t="s">
        <v>165</v>
      </c>
      <c r="M9103" s="18">
        <f t="shared" si="284"/>
        <v>0.16666666666666666</v>
      </c>
      <c r="N9103" s="18">
        <f t="shared" si="285"/>
        <v>0.16666666666666666</v>
      </c>
    </row>
    <row r="9104" spans="1:14" x14ac:dyDescent="0.25">
      <c r="A9104">
        <v>0</v>
      </c>
      <c r="B9104" t="s">
        <v>163</v>
      </c>
      <c r="C9104">
        <v>2</v>
      </c>
      <c r="D9104" t="s">
        <v>164</v>
      </c>
      <c r="E9104">
        <v>16</v>
      </c>
      <c r="F9104" t="s">
        <v>165</v>
      </c>
      <c r="G9104" s="9">
        <v>15</v>
      </c>
      <c r="H9104" t="s">
        <v>172</v>
      </c>
      <c r="I9104">
        <v>2</v>
      </c>
      <c r="J9104" t="s">
        <v>173</v>
      </c>
      <c r="K9104">
        <v>16</v>
      </c>
      <c r="L9104" t="s">
        <v>165</v>
      </c>
      <c r="M9104" s="18">
        <f t="shared" si="284"/>
        <v>0.16666666666666666</v>
      </c>
      <c r="N9104" s="18">
        <f t="shared" si="285"/>
        <v>15.166666666666666</v>
      </c>
    </row>
    <row r="9105" spans="1:14" x14ac:dyDescent="0.25">
      <c r="A9105">
        <v>3</v>
      </c>
      <c r="B9105" t="s">
        <v>163</v>
      </c>
      <c r="C9105">
        <v>3</v>
      </c>
      <c r="D9105" t="s">
        <v>164</v>
      </c>
      <c r="E9105">
        <v>10</v>
      </c>
      <c r="F9105" t="s">
        <v>165</v>
      </c>
      <c r="G9105" s="9">
        <v>3</v>
      </c>
      <c r="H9105" t="s">
        <v>172</v>
      </c>
      <c r="I9105">
        <v>3</v>
      </c>
      <c r="J9105" t="s">
        <v>173</v>
      </c>
      <c r="K9105">
        <v>10</v>
      </c>
      <c r="L9105" t="s">
        <v>165</v>
      </c>
      <c r="M9105" s="18">
        <f t="shared" si="284"/>
        <v>3.25</v>
      </c>
      <c r="N9105" s="18">
        <f t="shared" si="285"/>
        <v>3.25</v>
      </c>
    </row>
    <row r="9106" spans="1:14" x14ac:dyDescent="0.25">
      <c r="A9106">
        <v>0</v>
      </c>
      <c r="B9106" t="s">
        <v>163</v>
      </c>
      <c r="C9106">
        <v>0</v>
      </c>
      <c r="D9106" t="s">
        <v>164</v>
      </c>
      <c r="E9106">
        <v>16</v>
      </c>
      <c r="F9106" t="s">
        <v>165</v>
      </c>
      <c r="G9106" s="9">
        <v>13</v>
      </c>
      <c r="H9106" t="s">
        <v>172</v>
      </c>
      <c r="I9106">
        <v>6</v>
      </c>
      <c r="J9106" t="s">
        <v>173</v>
      </c>
      <c r="K9106">
        <v>16</v>
      </c>
      <c r="L9106" t="s">
        <v>165</v>
      </c>
      <c r="M9106" s="18">
        <f t="shared" si="284"/>
        <v>0</v>
      </c>
      <c r="N9106" s="18">
        <f t="shared" si="285"/>
        <v>13.5</v>
      </c>
    </row>
    <row r="9107" spans="1:14" x14ac:dyDescent="0.25">
      <c r="A9107">
        <v>9</v>
      </c>
      <c r="B9107" t="s">
        <v>163</v>
      </c>
      <c r="C9107">
        <v>4</v>
      </c>
      <c r="D9107" t="s">
        <v>164</v>
      </c>
      <c r="E9107">
        <v>16</v>
      </c>
      <c r="F9107" t="s">
        <v>165</v>
      </c>
      <c r="G9107" s="9">
        <v>38</v>
      </c>
      <c r="H9107" t="s">
        <v>172</v>
      </c>
      <c r="I9107">
        <v>7</v>
      </c>
      <c r="J9107" t="s">
        <v>173</v>
      </c>
      <c r="K9107">
        <v>15</v>
      </c>
      <c r="L9107" t="s">
        <v>165</v>
      </c>
      <c r="M9107" s="18">
        <f t="shared" si="284"/>
        <v>9.3333333333333339</v>
      </c>
      <c r="N9107" s="18">
        <f t="shared" si="285"/>
        <v>38.583333333333336</v>
      </c>
    </row>
    <row r="9108" spans="1:14" x14ac:dyDescent="0.25">
      <c r="A9108">
        <v>9</v>
      </c>
      <c r="B9108" t="s">
        <v>163</v>
      </c>
      <c r="C9108">
        <v>4</v>
      </c>
      <c r="D9108" t="s">
        <v>164</v>
      </c>
      <c r="E9108">
        <v>16</v>
      </c>
      <c r="F9108" t="s">
        <v>165</v>
      </c>
      <c r="G9108" s="9">
        <v>36</v>
      </c>
      <c r="H9108" t="s">
        <v>172</v>
      </c>
      <c r="I9108">
        <v>8</v>
      </c>
      <c r="J9108" t="s">
        <v>173</v>
      </c>
      <c r="K9108">
        <v>8</v>
      </c>
      <c r="L9108" t="s">
        <v>165</v>
      </c>
      <c r="M9108" s="18">
        <f t="shared" si="284"/>
        <v>9.3333333333333339</v>
      </c>
      <c r="N9108" s="18">
        <f t="shared" si="285"/>
        <v>36.666666666666664</v>
      </c>
    </row>
    <row r="9109" spans="1:14" x14ac:dyDescent="0.25">
      <c r="A9109">
        <v>9</v>
      </c>
      <c r="B9109" t="s">
        <v>163</v>
      </c>
      <c r="C9109">
        <v>4</v>
      </c>
      <c r="D9109" t="s">
        <v>164</v>
      </c>
      <c r="E9109">
        <v>16</v>
      </c>
      <c r="F9109" t="s">
        <v>165</v>
      </c>
      <c r="G9109" s="9">
        <v>10</v>
      </c>
      <c r="H9109" t="s">
        <v>172</v>
      </c>
      <c r="I9109">
        <v>4</v>
      </c>
      <c r="J9109" t="s">
        <v>173</v>
      </c>
      <c r="K9109">
        <v>12</v>
      </c>
      <c r="L9109" t="s">
        <v>165</v>
      </c>
      <c r="M9109" s="18">
        <f t="shared" si="284"/>
        <v>9.3333333333333339</v>
      </c>
      <c r="N9109" s="18">
        <f t="shared" si="285"/>
        <v>10.333333333333334</v>
      </c>
    </row>
    <row r="9110" spans="1:14" x14ac:dyDescent="0.25">
      <c r="A9110">
        <v>2</v>
      </c>
      <c r="B9110" t="s">
        <v>163</v>
      </c>
      <c r="C9110">
        <v>4</v>
      </c>
      <c r="D9110" t="s">
        <v>164</v>
      </c>
      <c r="E9110">
        <v>16</v>
      </c>
      <c r="F9110" t="s">
        <v>165</v>
      </c>
      <c r="G9110" s="9">
        <v>15</v>
      </c>
      <c r="H9110" t="s">
        <v>172</v>
      </c>
      <c r="I9110">
        <v>6</v>
      </c>
      <c r="J9110" t="s">
        <v>173</v>
      </c>
      <c r="K9110">
        <v>16</v>
      </c>
      <c r="L9110" t="s">
        <v>165</v>
      </c>
      <c r="M9110" s="18">
        <f t="shared" si="284"/>
        <v>2.3333333333333335</v>
      </c>
      <c r="N9110" s="18">
        <f t="shared" si="285"/>
        <v>15.5</v>
      </c>
    </row>
    <row r="9111" spans="1:14" x14ac:dyDescent="0.25">
      <c r="A9111">
        <v>9</v>
      </c>
      <c r="B9111" t="s">
        <v>163</v>
      </c>
      <c r="C9111">
        <v>4</v>
      </c>
      <c r="D9111" t="s">
        <v>164</v>
      </c>
      <c r="E9111">
        <v>16</v>
      </c>
      <c r="F9111" t="s">
        <v>165</v>
      </c>
      <c r="G9111" s="9">
        <v>13</v>
      </c>
      <c r="H9111" t="s">
        <v>172</v>
      </c>
      <c r="I9111">
        <v>2</v>
      </c>
      <c r="J9111" t="s">
        <v>173</v>
      </c>
      <c r="K9111">
        <v>16</v>
      </c>
      <c r="L9111" t="s">
        <v>165</v>
      </c>
      <c r="M9111" s="18">
        <f t="shared" si="284"/>
        <v>9.3333333333333339</v>
      </c>
      <c r="N9111" s="18">
        <f t="shared" si="285"/>
        <v>13.166666666666666</v>
      </c>
    </row>
    <row r="9112" spans="1:14" x14ac:dyDescent="0.25">
      <c r="A9112">
        <v>3</v>
      </c>
      <c r="B9112" t="s">
        <v>163</v>
      </c>
      <c r="C9112">
        <v>9</v>
      </c>
      <c r="D9112" t="s">
        <v>164</v>
      </c>
      <c r="E9112">
        <v>16</v>
      </c>
      <c r="F9112" t="s">
        <v>165</v>
      </c>
      <c r="G9112" s="9">
        <v>6</v>
      </c>
      <c r="H9112" t="s">
        <v>172</v>
      </c>
      <c r="I9112">
        <v>5</v>
      </c>
      <c r="J9112" t="s">
        <v>173</v>
      </c>
      <c r="K9112">
        <v>23</v>
      </c>
      <c r="L9112" t="s">
        <v>165</v>
      </c>
      <c r="M9112" s="18">
        <f t="shared" si="284"/>
        <v>3.75</v>
      </c>
      <c r="N9112" s="18">
        <f t="shared" si="285"/>
        <v>6.416666666666667</v>
      </c>
    </row>
    <row r="9113" spans="1:14" x14ac:dyDescent="0.25">
      <c r="A9113">
        <v>3</v>
      </c>
      <c r="B9113" t="s">
        <v>163</v>
      </c>
      <c r="C9113">
        <v>6</v>
      </c>
      <c r="D9113" t="s">
        <v>164</v>
      </c>
      <c r="E9113">
        <v>20</v>
      </c>
      <c r="F9113" t="s">
        <v>165</v>
      </c>
      <c r="G9113" s="9">
        <v>7</v>
      </c>
      <c r="H9113" t="s">
        <v>172</v>
      </c>
      <c r="I9113">
        <v>7</v>
      </c>
      <c r="J9113" t="s">
        <v>173</v>
      </c>
      <c r="K9113">
        <v>26</v>
      </c>
      <c r="L9113" t="s">
        <v>165</v>
      </c>
      <c r="M9113" s="18">
        <f t="shared" si="284"/>
        <v>3.5</v>
      </c>
      <c r="N9113" s="18">
        <f t="shared" si="285"/>
        <v>7.583333333333333</v>
      </c>
    </row>
    <row r="9114" spans="1:14" x14ac:dyDescent="0.25">
      <c r="A9114">
        <v>7</v>
      </c>
      <c r="B9114" t="s">
        <v>163</v>
      </c>
      <c r="C9114">
        <v>4</v>
      </c>
      <c r="D9114" t="s">
        <v>164</v>
      </c>
      <c r="E9114">
        <v>25</v>
      </c>
      <c r="F9114" t="s">
        <v>165</v>
      </c>
      <c r="G9114" s="9">
        <v>7</v>
      </c>
      <c r="H9114" t="s">
        <v>172</v>
      </c>
      <c r="I9114">
        <v>4</v>
      </c>
      <c r="J9114" t="s">
        <v>173</v>
      </c>
      <c r="K9114">
        <v>25</v>
      </c>
      <c r="L9114" t="s">
        <v>165</v>
      </c>
      <c r="M9114" s="18">
        <f t="shared" si="284"/>
        <v>7.333333333333333</v>
      </c>
      <c r="N9114" s="18">
        <f t="shared" si="285"/>
        <v>7.333333333333333</v>
      </c>
    </row>
    <row r="9115" spans="1:14" x14ac:dyDescent="0.25">
      <c r="A9115">
        <v>4</v>
      </c>
      <c r="B9115" t="s">
        <v>163</v>
      </c>
      <c r="C9115">
        <v>3</v>
      </c>
      <c r="D9115" t="s">
        <v>164</v>
      </c>
      <c r="E9115">
        <v>16</v>
      </c>
      <c r="F9115" t="s">
        <v>165</v>
      </c>
      <c r="G9115" s="9">
        <v>4</v>
      </c>
      <c r="H9115" t="s">
        <v>172</v>
      </c>
      <c r="I9115">
        <v>3</v>
      </c>
      <c r="J9115" t="s">
        <v>173</v>
      </c>
      <c r="K9115">
        <v>16</v>
      </c>
      <c r="L9115" t="s">
        <v>165</v>
      </c>
      <c r="M9115" s="18">
        <f t="shared" si="284"/>
        <v>4.25</v>
      </c>
      <c r="N9115" s="18">
        <f t="shared" si="285"/>
        <v>4.25</v>
      </c>
    </row>
    <row r="9116" spans="1:14" x14ac:dyDescent="0.25">
      <c r="A9116">
        <v>1</v>
      </c>
      <c r="B9116" t="s">
        <v>163</v>
      </c>
      <c r="C9116">
        <v>8</v>
      </c>
      <c r="D9116" t="s">
        <v>164</v>
      </c>
      <c r="E9116">
        <v>15</v>
      </c>
      <c r="F9116" t="s">
        <v>165</v>
      </c>
      <c r="G9116" s="9">
        <v>2</v>
      </c>
      <c r="H9116" t="s">
        <v>172</v>
      </c>
      <c r="I9116">
        <v>1</v>
      </c>
      <c r="J9116" t="s">
        <v>173</v>
      </c>
      <c r="K9116">
        <v>16</v>
      </c>
      <c r="L9116" t="s">
        <v>165</v>
      </c>
      <c r="M9116" s="18">
        <f t="shared" si="284"/>
        <v>1.6666666666666665</v>
      </c>
      <c r="N9116" s="18">
        <f t="shared" si="285"/>
        <v>2.0833333333333335</v>
      </c>
    </row>
    <row r="9117" spans="1:14" x14ac:dyDescent="0.25">
      <c r="A9117">
        <v>0</v>
      </c>
      <c r="B9117" t="s">
        <v>163</v>
      </c>
      <c r="C9117">
        <v>3</v>
      </c>
      <c r="D9117" t="s">
        <v>164</v>
      </c>
      <c r="E9117">
        <v>29</v>
      </c>
      <c r="F9117" t="s">
        <v>165</v>
      </c>
      <c r="G9117" s="9">
        <v>0</v>
      </c>
      <c r="H9117" t="s">
        <v>172</v>
      </c>
      <c r="I9117">
        <v>3</v>
      </c>
      <c r="J9117" t="s">
        <v>173</v>
      </c>
      <c r="K9117">
        <v>29</v>
      </c>
      <c r="L9117" t="s">
        <v>165</v>
      </c>
      <c r="M9117" s="18">
        <f t="shared" si="284"/>
        <v>0.25</v>
      </c>
      <c r="N9117" s="18">
        <f t="shared" si="285"/>
        <v>0.25</v>
      </c>
    </row>
    <row r="9118" spans="1:14" x14ac:dyDescent="0.25">
      <c r="A9118">
        <v>3</v>
      </c>
      <c r="B9118" t="s">
        <v>163</v>
      </c>
      <c r="C9118">
        <v>9</v>
      </c>
      <c r="D9118" t="s">
        <v>164</v>
      </c>
      <c r="E9118">
        <v>16</v>
      </c>
      <c r="F9118" t="s">
        <v>165</v>
      </c>
      <c r="G9118" s="9">
        <v>8</v>
      </c>
      <c r="H9118" t="s">
        <v>172</v>
      </c>
      <c r="I9118">
        <v>4</v>
      </c>
      <c r="J9118" t="s">
        <v>173</v>
      </c>
      <c r="K9118">
        <v>16</v>
      </c>
      <c r="L9118" t="s">
        <v>165</v>
      </c>
      <c r="M9118" s="18">
        <f t="shared" si="284"/>
        <v>3.75</v>
      </c>
      <c r="N9118" s="18">
        <f t="shared" si="285"/>
        <v>8.3333333333333339</v>
      </c>
    </row>
    <row r="9119" spans="1:14" x14ac:dyDescent="0.25">
      <c r="A9119">
        <v>2</v>
      </c>
      <c r="B9119" t="s">
        <v>163</v>
      </c>
      <c r="C9119">
        <v>0</v>
      </c>
      <c r="D9119" t="s">
        <v>164</v>
      </c>
      <c r="E9119">
        <v>6</v>
      </c>
      <c r="F9119" t="s">
        <v>165</v>
      </c>
      <c r="G9119" s="9">
        <v>2</v>
      </c>
      <c r="H9119" t="s">
        <v>172</v>
      </c>
      <c r="I9119">
        <v>0</v>
      </c>
      <c r="J9119" t="s">
        <v>173</v>
      </c>
      <c r="K9119">
        <v>6</v>
      </c>
      <c r="L9119" t="s">
        <v>165</v>
      </c>
      <c r="M9119" s="18">
        <f t="shared" si="284"/>
        <v>2</v>
      </c>
      <c r="N9119" s="18">
        <f t="shared" si="285"/>
        <v>2</v>
      </c>
    </row>
    <row r="9120" spans="1:14" x14ac:dyDescent="0.25">
      <c r="A9120">
        <v>2</v>
      </c>
      <c r="B9120" t="s">
        <v>163</v>
      </c>
      <c r="C9120">
        <v>7</v>
      </c>
      <c r="D9120" t="s">
        <v>164</v>
      </c>
      <c r="E9120">
        <v>16</v>
      </c>
      <c r="F9120" t="s">
        <v>165</v>
      </c>
      <c r="G9120" s="9">
        <v>8</v>
      </c>
      <c r="H9120" t="s">
        <v>172</v>
      </c>
      <c r="I9120">
        <v>5</v>
      </c>
      <c r="J9120" t="s">
        <v>173</v>
      </c>
      <c r="K9120">
        <v>15</v>
      </c>
      <c r="L9120" t="s">
        <v>165</v>
      </c>
      <c r="M9120" s="18">
        <f t="shared" si="284"/>
        <v>2.5833333333333335</v>
      </c>
      <c r="N9120" s="18">
        <f t="shared" si="285"/>
        <v>8.4166666666666661</v>
      </c>
    </row>
    <row r="9121" spans="1:14" x14ac:dyDescent="0.25">
      <c r="A9121">
        <v>1</v>
      </c>
      <c r="B9121" t="s">
        <v>163</v>
      </c>
      <c r="C9121">
        <v>7</v>
      </c>
      <c r="D9121" t="s">
        <v>164</v>
      </c>
      <c r="E9121">
        <v>16</v>
      </c>
      <c r="F9121" t="s">
        <v>165</v>
      </c>
      <c r="G9121" s="9">
        <v>4</v>
      </c>
      <c r="H9121" t="s">
        <v>172</v>
      </c>
      <c r="I9121">
        <v>4</v>
      </c>
      <c r="J9121" t="s">
        <v>173</v>
      </c>
      <c r="K9121">
        <v>16</v>
      </c>
      <c r="L9121" t="s">
        <v>165</v>
      </c>
      <c r="M9121" s="18">
        <f t="shared" si="284"/>
        <v>1.5833333333333335</v>
      </c>
      <c r="N9121" s="18">
        <f t="shared" si="285"/>
        <v>4.333333333333333</v>
      </c>
    </row>
    <row r="9122" spans="1:14" x14ac:dyDescent="0.25">
      <c r="A9122">
        <v>1</v>
      </c>
      <c r="B9122" t="s">
        <v>163</v>
      </c>
      <c r="C9122">
        <v>0</v>
      </c>
      <c r="D9122" t="s">
        <v>164</v>
      </c>
      <c r="E9122">
        <v>7</v>
      </c>
      <c r="F9122" t="s">
        <v>165</v>
      </c>
      <c r="G9122" s="9">
        <v>1</v>
      </c>
      <c r="H9122" t="s">
        <v>172</v>
      </c>
      <c r="I9122">
        <v>5</v>
      </c>
      <c r="J9122" t="s">
        <v>173</v>
      </c>
      <c r="K9122">
        <v>27</v>
      </c>
      <c r="L9122" t="s">
        <v>165</v>
      </c>
      <c r="M9122" s="18">
        <f t="shared" si="284"/>
        <v>1</v>
      </c>
      <c r="N9122" s="18">
        <f t="shared" si="285"/>
        <v>1.4166666666666667</v>
      </c>
    </row>
    <row r="9123" spans="1:14" x14ac:dyDescent="0.25">
      <c r="A9123">
        <v>7</v>
      </c>
      <c r="B9123" t="s">
        <v>163</v>
      </c>
      <c r="C9123">
        <v>2</v>
      </c>
      <c r="D9123" t="s">
        <v>164</v>
      </c>
      <c r="E9123">
        <v>1</v>
      </c>
      <c r="F9123" t="s">
        <v>165</v>
      </c>
      <c r="G9123" s="9">
        <v>7</v>
      </c>
      <c r="H9123" t="s">
        <v>172</v>
      </c>
      <c r="I9123">
        <v>2</v>
      </c>
      <c r="J9123" t="s">
        <v>173</v>
      </c>
      <c r="K9123">
        <v>1</v>
      </c>
      <c r="L9123" t="s">
        <v>165</v>
      </c>
      <c r="M9123" s="18">
        <f t="shared" si="284"/>
        <v>7.166666666666667</v>
      </c>
      <c r="N9123" s="18">
        <f t="shared" si="285"/>
        <v>7.166666666666667</v>
      </c>
    </row>
    <row r="9124" spans="1:14" x14ac:dyDescent="0.25">
      <c r="A9124">
        <v>9</v>
      </c>
      <c r="B9124" t="s">
        <v>163</v>
      </c>
      <c r="C9124">
        <v>4</v>
      </c>
      <c r="D9124" t="s">
        <v>164</v>
      </c>
      <c r="E9124">
        <v>16</v>
      </c>
      <c r="F9124" t="s">
        <v>165</v>
      </c>
      <c r="G9124" s="9">
        <v>24</v>
      </c>
      <c r="H9124" t="s">
        <v>172</v>
      </c>
      <c r="I9124">
        <v>11</v>
      </c>
      <c r="J9124" t="s">
        <v>173</v>
      </c>
      <c r="K9124">
        <v>15</v>
      </c>
      <c r="L9124" t="s">
        <v>165</v>
      </c>
      <c r="M9124" s="18">
        <f t="shared" si="284"/>
        <v>9.3333333333333339</v>
      </c>
      <c r="N9124" s="18">
        <f t="shared" si="285"/>
        <v>24.916666666666668</v>
      </c>
    </row>
    <row r="9125" spans="1:14" x14ac:dyDescent="0.25">
      <c r="A9125">
        <v>5</v>
      </c>
      <c r="B9125" t="s">
        <v>163</v>
      </c>
      <c r="C9125">
        <v>7</v>
      </c>
      <c r="D9125" t="s">
        <v>164</v>
      </c>
      <c r="E9125">
        <v>0</v>
      </c>
      <c r="F9125" t="s">
        <v>165</v>
      </c>
      <c r="G9125" s="9">
        <v>8</v>
      </c>
      <c r="H9125" t="s">
        <v>172</v>
      </c>
      <c r="I9125">
        <v>7</v>
      </c>
      <c r="J9125" t="s">
        <v>173</v>
      </c>
      <c r="K9125">
        <v>10</v>
      </c>
      <c r="L9125" t="s">
        <v>165</v>
      </c>
      <c r="M9125" s="18">
        <f t="shared" si="284"/>
        <v>5.583333333333333</v>
      </c>
      <c r="N9125" s="18">
        <f t="shared" si="285"/>
        <v>8.5833333333333339</v>
      </c>
    </row>
    <row r="9126" spans="1:14" x14ac:dyDescent="0.25">
      <c r="A9126">
        <v>1</v>
      </c>
      <c r="B9126" t="s">
        <v>163</v>
      </c>
      <c r="C9126">
        <v>4</v>
      </c>
      <c r="D9126" t="s">
        <v>164</v>
      </c>
      <c r="E9126">
        <v>18</v>
      </c>
      <c r="F9126" t="s">
        <v>165</v>
      </c>
      <c r="G9126" s="9">
        <v>1</v>
      </c>
      <c r="H9126" t="s">
        <v>172</v>
      </c>
      <c r="I9126">
        <v>4</v>
      </c>
      <c r="J9126" t="s">
        <v>173</v>
      </c>
      <c r="K9126">
        <v>18</v>
      </c>
      <c r="L9126" t="s">
        <v>165</v>
      </c>
      <c r="M9126" s="18">
        <f t="shared" si="284"/>
        <v>1.3333333333333333</v>
      </c>
      <c r="N9126" s="18">
        <f t="shared" si="285"/>
        <v>1.3333333333333333</v>
      </c>
    </row>
    <row r="9127" spans="1:14" x14ac:dyDescent="0.25">
      <c r="A9127">
        <v>3</v>
      </c>
      <c r="B9127" t="s">
        <v>163</v>
      </c>
      <c r="C9127">
        <v>7</v>
      </c>
      <c r="D9127" t="s">
        <v>164</v>
      </c>
      <c r="E9127">
        <v>16</v>
      </c>
      <c r="F9127" t="s">
        <v>165</v>
      </c>
      <c r="G9127" s="9">
        <v>3</v>
      </c>
      <c r="H9127" t="s">
        <v>172</v>
      </c>
      <c r="I9127">
        <v>7</v>
      </c>
      <c r="J9127" t="s">
        <v>173</v>
      </c>
      <c r="K9127">
        <v>16</v>
      </c>
      <c r="L9127" t="s">
        <v>165</v>
      </c>
      <c r="M9127" s="18">
        <f t="shared" si="284"/>
        <v>3.5833333333333335</v>
      </c>
      <c r="N9127" s="18">
        <f t="shared" si="285"/>
        <v>3.5833333333333335</v>
      </c>
    </row>
    <row r="9128" spans="1:14" x14ac:dyDescent="0.25">
      <c r="A9128">
        <v>3</v>
      </c>
      <c r="B9128" t="s">
        <v>163</v>
      </c>
      <c r="C9128">
        <v>2</v>
      </c>
      <c r="D9128" t="s">
        <v>164</v>
      </c>
      <c r="E9128">
        <v>28</v>
      </c>
      <c r="F9128" t="s">
        <v>165</v>
      </c>
      <c r="G9128" s="9">
        <v>3</v>
      </c>
      <c r="H9128" t="s">
        <v>172</v>
      </c>
      <c r="I9128">
        <v>2</v>
      </c>
      <c r="J9128" t="s">
        <v>173</v>
      </c>
      <c r="K9128">
        <v>28</v>
      </c>
      <c r="L9128" t="s">
        <v>165</v>
      </c>
      <c r="M9128" s="18">
        <f t="shared" si="284"/>
        <v>3.1666666666666665</v>
      </c>
      <c r="N9128" s="18">
        <f t="shared" si="285"/>
        <v>3.1666666666666665</v>
      </c>
    </row>
    <row r="9129" spans="1:14" x14ac:dyDescent="0.25">
      <c r="A9129">
        <v>3</v>
      </c>
      <c r="B9129" t="s">
        <v>163</v>
      </c>
      <c r="C9129">
        <v>0</v>
      </c>
      <c r="D9129" t="s">
        <v>164</v>
      </c>
      <c r="E9129">
        <v>8</v>
      </c>
      <c r="F9129" t="s">
        <v>165</v>
      </c>
      <c r="G9129" s="9">
        <v>3</v>
      </c>
      <c r="H9129" t="s">
        <v>172</v>
      </c>
      <c r="I9129">
        <v>0</v>
      </c>
      <c r="J9129" t="s">
        <v>173</v>
      </c>
      <c r="K9129">
        <v>8</v>
      </c>
      <c r="L9129" t="s">
        <v>165</v>
      </c>
      <c r="M9129" s="18">
        <f t="shared" si="284"/>
        <v>3</v>
      </c>
      <c r="N9129" s="18">
        <f t="shared" si="285"/>
        <v>3</v>
      </c>
    </row>
    <row r="9130" spans="1:14" x14ac:dyDescent="0.25">
      <c r="A9130">
        <v>2</v>
      </c>
      <c r="B9130" t="s">
        <v>163</v>
      </c>
      <c r="C9130">
        <v>4</v>
      </c>
      <c r="D9130" t="s">
        <v>164</v>
      </c>
      <c r="E9130">
        <v>24</v>
      </c>
      <c r="F9130" t="s">
        <v>165</v>
      </c>
      <c r="G9130" s="9">
        <v>2</v>
      </c>
      <c r="H9130" t="s">
        <v>172</v>
      </c>
      <c r="I9130">
        <v>4</v>
      </c>
      <c r="J9130" t="s">
        <v>173</v>
      </c>
      <c r="K9130">
        <v>24</v>
      </c>
      <c r="L9130" t="s">
        <v>165</v>
      </c>
      <c r="M9130" s="18">
        <f t="shared" si="284"/>
        <v>2.3333333333333335</v>
      </c>
      <c r="N9130" s="18">
        <f t="shared" si="285"/>
        <v>2.3333333333333335</v>
      </c>
    </row>
    <row r="9131" spans="1:14" x14ac:dyDescent="0.25">
      <c r="A9131">
        <v>1</v>
      </c>
      <c r="B9131" t="s">
        <v>163</v>
      </c>
      <c r="C9131">
        <v>5</v>
      </c>
      <c r="D9131" t="s">
        <v>164</v>
      </c>
      <c r="E9131">
        <v>14</v>
      </c>
      <c r="F9131" t="s">
        <v>165</v>
      </c>
      <c r="G9131" s="9">
        <v>1</v>
      </c>
      <c r="H9131" t="s">
        <v>172</v>
      </c>
      <c r="I9131">
        <v>5</v>
      </c>
      <c r="J9131" t="s">
        <v>173</v>
      </c>
      <c r="K9131">
        <v>14</v>
      </c>
      <c r="L9131" t="s">
        <v>165</v>
      </c>
      <c r="M9131" s="18">
        <f t="shared" si="284"/>
        <v>1.4166666666666667</v>
      </c>
      <c r="N9131" s="18">
        <f t="shared" si="285"/>
        <v>1.4166666666666667</v>
      </c>
    </row>
    <row r="9132" spans="1:14" x14ac:dyDescent="0.25">
      <c r="A9132">
        <v>0</v>
      </c>
      <c r="B9132" t="s">
        <v>163</v>
      </c>
      <c r="C9132">
        <v>2</v>
      </c>
      <c r="D9132" t="s">
        <v>164</v>
      </c>
      <c r="E9132">
        <v>3</v>
      </c>
      <c r="F9132" t="s">
        <v>165</v>
      </c>
      <c r="G9132" s="9">
        <v>0</v>
      </c>
      <c r="H9132" t="s">
        <v>172</v>
      </c>
      <c r="I9132">
        <v>2</v>
      </c>
      <c r="J9132" t="s">
        <v>173</v>
      </c>
      <c r="K9132">
        <v>3</v>
      </c>
      <c r="L9132" t="s">
        <v>165</v>
      </c>
      <c r="M9132" s="18">
        <f t="shared" si="284"/>
        <v>0.16666666666666666</v>
      </c>
      <c r="N9132" s="18">
        <f t="shared" si="285"/>
        <v>0.16666666666666666</v>
      </c>
    </row>
    <row r="9133" spans="1:14" x14ac:dyDescent="0.25">
      <c r="A9133">
        <v>2</v>
      </c>
      <c r="B9133" t="s">
        <v>163</v>
      </c>
      <c r="C9133">
        <v>5</v>
      </c>
      <c r="D9133" t="s">
        <v>164</v>
      </c>
      <c r="E9133">
        <v>18</v>
      </c>
      <c r="F9133" t="s">
        <v>165</v>
      </c>
      <c r="G9133" s="9">
        <v>2</v>
      </c>
      <c r="H9133" t="s">
        <v>172</v>
      </c>
      <c r="I9133">
        <v>5</v>
      </c>
      <c r="J9133" t="s">
        <v>173</v>
      </c>
      <c r="K9133">
        <v>18</v>
      </c>
      <c r="L9133" t="s">
        <v>165</v>
      </c>
      <c r="M9133" s="18">
        <f t="shared" si="284"/>
        <v>2.4166666666666665</v>
      </c>
      <c r="N9133" s="18">
        <f t="shared" si="285"/>
        <v>2.4166666666666665</v>
      </c>
    </row>
    <row r="9134" spans="1:14" x14ac:dyDescent="0.25">
      <c r="A9134">
        <v>2</v>
      </c>
      <c r="B9134" t="s">
        <v>163</v>
      </c>
      <c r="C9134">
        <v>5</v>
      </c>
      <c r="D9134" t="s">
        <v>164</v>
      </c>
      <c r="E9134">
        <v>6</v>
      </c>
      <c r="F9134" t="s">
        <v>165</v>
      </c>
      <c r="G9134" s="9">
        <v>2</v>
      </c>
      <c r="H9134" t="s">
        <v>172</v>
      </c>
      <c r="I9134">
        <v>5</v>
      </c>
      <c r="J9134" t="s">
        <v>173</v>
      </c>
      <c r="K9134">
        <v>6</v>
      </c>
      <c r="L9134" t="s">
        <v>165</v>
      </c>
      <c r="M9134" s="18">
        <f t="shared" si="284"/>
        <v>2.4166666666666665</v>
      </c>
      <c r="N9134" s="18">
        <f t="shared" si="285"/>
        <v>2.4166666666666665</v>
      </c>
    </row>
    <row r="9135" spans="1:14" x14ac:dyDescent="0.25">
      <c r="A9135">
        <v>1</v>
      </c>
      <c r="B9135" t="s">
        <v>163</v>
      </c>
      <c r="C9135">
        <v>5</v>
      </c>
      <c r="D9135" t="s">
        <v>164</v>
      </c>
      <c r="E9135">
        <v>15</v>
      </c>
      <c r="F9135" t="s">
        <v>165</v>
      </c>
      <c r="G9135" s="9">
        <v>1</v>
      </c>
      <c r="H9135" t="s">
        <v>172</v>
      </c>
      <c r="I9135">
        <v>5</v>
      </c>
      <c r="J9135" t="s">
        <v>173</v>
      </c>
      <c r="K9135">
        <v>15</v>
      </c>
      <c r="L9135" t="s">
        <v>165</v>
      </c>
      <c r="M9135" s="18">
        <f t="shared" si="284"/>
        <v>1.4166666666666667</v>
      </c>
      <c r="N9135" s="18">
        <f t="shared" si="285"/>
        <v>1.4166666666666667</v>
      </c>
    </row>
    <row r="9136" spans="1:14" x14ac:dyDescent="0.25">
      <c r="A9136">
        <v>0</v>
      </c>
      <c r="B9136" t="s">
        <v>163</v>
      </c>
      <c r="C9136">
        <v>8</v>
      </c>
      <c r="D9136" t="s">
        <v>164</v>
      </c>
      <c r="E9136">
        <v>11</v>
      </c>
      <c r="F9136" t="s">
        <v>165</v>
      </c>
      <c r="G9136" s="9">
        <v>0</v>
      </c>
      <c r="H9136" t="s">
        <v>172</v>
      </c>
      <c r="I9136">
        <v>8</v>
      </c>
      <c r="J9136" t="s">
        <v>173</v>
      </c>
      <c r="K9136">
        <v>11</v>
      </c>
      <c r="L9136" t="s">
        <v>165</v>
      </c>
      <c r="M9136" s="18">
        <f t="shared" si="284"/>
        <v>0.66666666666666663</v>
      </c>
      <c r="N9136" s="18">
        <f t="shared" si="285"/>
        <v>0.66666666666666663</v>
      </c>
    </row>
    <row r="9137" spans="1:14" x14ac:dyDescent="0.25">
      <c r="A9137">
        <v>0</v>
      </c>
      <c r="B9137" t="s">
        <v>163</v>
      </c>
      <c r="C9137">
        <v>6</v>
      </c>
      <c r="D9137" t="s">
        <v>164</v>
      </c>
      <c r="E9137">
        <v>14</v>
      </c>
      <c r="F9137" t="s">
        <v>165</v>
      </c>
      <c r="G9137" s="9">
        <v>0</v>
      </c>
      <c r="H9137" t="s">
        <v>172</v>
      </c>
      <c r="I9137">
        <v>6</v>
      </c>
      <c r="J9137" t="s">
        <v>173</v>
      </c>
      <c r="K9137">
        <v>14</v>
      </c>
      <c r="L9137" t="s">
        <v>165</v>
      </c>
      <c r="M9137" s="18">
        <f t="shared" si="284"/>
        <v>0.5</v>
      </c>
      <c r="N9137" s="18">
        <f t="shared" si="285"/>
        <v>0.5</v>
      </c>
    </row>
    <row r="9138" spans="1:14" x14ac:dyDescent="0.25">
      <c r="A9138">
        <v>3</v>
      </c>
      <c r="B9138" t="s">
        <v>163</v>
      </c>
      <c r="C9138">
        <v>2</v>
      </c>
      <c r="D9138" t="s">
        <v>164</v>
      </c>
      <c r="E9138">
        <v>6</v>
      </c>
      <c r="F9138" t="s">
        <v>165</v>
      </c>
      <c r="G9138" s="9">
        <v>3</v>
      </c>
      <c r="H9138" t="s">
        <v>172</v>
      </c>
      <c r="I9138">
        <v>2</v>
      </c>
      <c r="J9138" t="s">
        <v>173</v>
      </c>
      <c r="K9138">
        <v>6</v>
      </c>
      <c r="L9138" t="s">
        <v>165</v>
      </c>
      <c r="M9138" s="18">
        <f t="shared" si="284"/>
        <v>3.1666666666666665</v>
      </c>
      <c r="N9138" s="18">
        <f t="shared" si="285"/>
        <v>3.1666666666666665</v>
      </c>
    </row>
    <row r="9139" spans="1:14" x14ac:dyDescent="0.25">
      <c r="A9139">
        <v>2</v>
      </c>
      <c r="B9139" t="s">
        <v>163</v>
      </c>
      <c r="C9139">
        <v>0</v>
      </c>
      <c r="D9139" t="s">
        <v>164</v>
      </c>
      <c r="E9139">
        <v>27</v>
      </c>
      <c r="F9139" t="s">
        <v>165</v>
      </c>
      <c r="G9139" s="9">
        <v>2</v>
      </c>
      <c r="H9139" t="s">
        <v>172</v>
      </c>
      <c r="I9139">
        <v>0</v>
      </c>
      <c r="J9139" t="s">
        <v>173</v>
      </c>
      <c r="K9139">
        <v>27</v>
      </c>
      <c r="L9139" t="s">
        <v>165</v>
      </c>
      <c r="M9139" s="18">
        <f t="shared" si="284"/>
        <v>2</v>
      </c>
      <c r="N9139" s="18">
        <f t="shared" si="285"/>
        <v>2</v>
      </c>
    </row>
    <row r="9140" spans="1:14" x14ac:dyDescent="0.25">
      <c r="A9140">
        <v>2</v>
      </c>
      <c r="B9140" t="s">
        <v>163</v>
      </c>
      <c r="C9140">
        <v>7</v>
      </c>
      <c r="D9140" t="s">
        <v>164</v>
      </c>
      <c r="E9140">
        <v>16</v>
      </c>
      <c r="F9140" t="s">
        <v>165</v>
      </c>
      <c r="G9140" s="9">
        <v>5</v>
      </c>
      <c r="H9140" t="s">
        <v>172</v>
      </c>
      <c r="I9140">
        <v>9</v>
      </c>
      <c r="J9140" t="s">
        <v>173</v>
      </c>
      <c r="K9140">
        <v>23</v>
      </c>
      <c r="L9140" t="s">
        <v>165</v>
      </c>
      <c r="M9140" s="18">
        <f t="shared" si="284"/>
        <v>2.5833333333333335</v>
      </c>
      <c r="N9140" s="18">
        <f t="shared" si="285"/>
        <v>5.75</v>
      </c>
    </row>
    <row r="9141" spans="1:14" x14ac:dyDescent="0.25">
      <c r="A9141">
        <v>4</v>
      </c>
      <c r="B9141" t="s">
        <v>163</v>
      </c>
      <c r="C9141">
        <v>1</v>
      </c>
      <c r="D9141" t="s">
        <v>164</v>
      </c>
      <c r="E9141">
        <v>22</v>
      </c>
      <c r="F9141" t="s">
        <v>165</v>
      </c>
      <c r="G9141" s="9">
        <v>4</v>
      </c>
      <c r="H9141" t="s">
        <v>172</v>
      </c>
      <c r="I9141">
        <v>1</v>
      </c>
      <c r="J9141" t="s">
        <v>173</v>
      </c>
      <c r="K9141">
        <v>22</v>
      </c>
      <c r="L9141" t="s">
        <v>165</v>
      </c>
      <c r="M9141" s="18">
        <f t="shared" si="284"/>
        <v>4.083333333333333</v>
      </c>
      <c r="N9141" s="18">
        <f t="shared" si="285"/>
        <v>4.083333333333333</v>
      </c>
    </row>
    <row r="9142" spans="1:14" x14ac:dyDescent="0.25">
      <c r="A9142">
        <v>1</v>
      </c>
      <c r="B9142" t="s">
        <v>163</v>
      </c>
      <c r="C9142">
        <v>0</v>
      </c>
      <c r="D9142" t="s">
        <v>164</v>
      </c>
      <c r="E9142">
        <v>15</v>
      </c>
      <c r="F9142" t="s">
        <v>165</v>
      </c>
      <c r="G9142" s="9">
        <v>1</v>
      </c>
      <c r="H9142" t="s">
        <v>172</v>
      </c>
      <c r="I9142">
        <v>0</v>
      </c>
      <c r="J9142" t="s">
        <v>173</v>
      </c>
      <c r="K9142">
        <v>15</v>
      </c>
      <c r="L9142" t="s">
        <v>165</v>
      </c>
      <c r="M9142" s="18">
        <f t="shared" si="284"/>
        <v>1</v>
      </c>
      <c r="N9142" s="18">
        <f t="shared" si="285"/>
        <v>1</v>
      </c>
    </row>
    <row r="9143" spans="1:14" x14ac:dyDescent="0.25">
      <c r="A9143">
        <v>1</v>
      </c>
      <c r="B9143" t="s">
        <v>163</v>
      </c>
      <c r="C9143">
        <v>0</v>
      </c>
      <c r="D9143" t="s">
        <v>164</v>
      </c>
      <c r="E9143">
        <v>15</v>
      </c>
      <c r="F9143" t="s">
        <v>165</v>
      </c>
      <c r="G9143" s="9">
        <v>1</v>
      </c>
      <c r="H9143" t="s">
        <v>172</v>
      </c>
      <c r="I9143">
        <v>0</v>
      </c>
      <c r="J9143" t="s">
        <v>173</v>
      </c>
      <c r="K9143">
        <v>15</v>
      </c>
      <c r="L9143" t="s">
        <v>165</v>
      </c>
      <c r="M9143" s="18">
        <f t="shared" si="284"/>
        <v>1</v>
      </c>
      <c r="N9143" s="18">
        <f t="shared" si="285"/>
        <v>1</v>
      </c>
    </row>
    <row r="9144" spans="1:14" x14ac:dyDescent="0.25">
      <c r="A9144">
        <v>1</v>
      </c>
      <c r="B9144" t="s">
        <v>163</v>
      </c>
      <c r="C9144">
        <v>0</v>
      </c>
      <c r="D9144" t="s">
        <v>164</v>
      </c>
      <c r="E9144">
        <v>1</v>
      </c>
      <c r="F9144" t="s">
        <v>165</v>
      </c>
      <c r="G9144" s="9">
        <v>1</v>
      </c>
      <c r="H9144" t="s">
        <v>172</v>
      </c>
      <c r="I9144">
        <v>0</v>
      </c>
      <c r="J9144" t="s">
        <v>173</v>
      </c>
      <c r="K9144">
        <v>1</v>
      </c>
      <c r="L9144" t="s">
        <v>165</v>
      </c>
      <c r="M9144" s="18">
        <f t="shared" si="284"/>
        <v>1</v>
      </c>
      <c r="N9144" s="18">
        <f t="shared" si="285"/>
        <v>1</v>
      </c>
    </row>
    <row r="9145" spans="1:14" x14ac:dyDescent="0.25">
      <c r="A9145">
        <v>0</v>
      </c>
      <c r="B9145" t="s">
        <v>163</v>
      </c>
      <c r="C9145">
        <v>6</v>
      </c>
      <c r="D9145" t="s">
        <v>164</v>
      </c>
      <c r="E9145">
        <v>16</v>
      </c>
      <c r="F9145" t="s">
        <v>165</v>
      </c>
      <c r="G9145" s="9">
        <v>4</v>
      </c>
      <c r="H9145" t="s">
        <v>172</v>
      </c>
      <c r="I9145">
        <v>11</v>
      </c>
      <c r="J9145" t="s">
        <v>173</v>
      </c>
      <c r="K9145">
        <v>5</v>
      </c>
      <c r="L9145" t="s">
        <v>165</v>
      </c>
      <c r="M9145" s="18">
        <f t="shared" si="284"/>
        <v>0.5</v>
      </c>
      <c r="N9145" s="18">
        <f t="shared" si="285"/>
        <v>4.916666666666667</v>
      </c>
    </row>
    <row r="9146" spans="1:14" x14ac:dyDescent="0.25">
      <c r="A9146">
        <v>4</v>
      </c>
      <c r="B9146" t="s">
        <v>163</v>
      </c>
      <c r="C9146">
        <v>0</v>
      </c>
      <c r="D9146" t="s">
        <v>164</v>
      </c>
      <c r="E9146">
        <v>11</v>
      </c>
      <c r="F9146" t="s">
        <v>165</v>
      </c>
      <c r="G9146" s="9">
        <v>4</v>
      </c>
      <c r="H9146" t="s">
        <v>172</v>
      </c>
      <c r="I9146">
        <v>0</v>
      </c>
      <c r="J9146" t="s">
        <v>173</v>
      </c>
      <c r="K9146">
        <v>11</v>
      </c>
      <c r="L9146" t="s">
        <v>165</v>
      </c>
      <c r="M9146" s="18">
        <f t="shared" si="284"/>
        <v>4</v>
      </c>
      <c r="N9146" s="18">
        <f t="shared" si="285"/>
        <v>4</v>
      </c>
    </row>
    <row r="9147" spans="1:14" x14ac:dyDescent="0.25">
      <c r="A9147">
        <v>2</v>
      </c>
      <c r="B9147" t="s">
        <v>163</v>
      </c>
      <c r="C9147">
        <v>2</v>
      </c>
      <c r="D9147" t="s">
        <v>164</v>
      </c>
      <c r="E9147">
        <v>14</v>
      </c>
      <c r="F9147" t="s">
        <v>165</v>
      </c>
      <c r="G9147" s="9">
        <v>2</v>
      </c>
      <c r="H9147" t="s">
        <v>172</v>
      </c>
      <c r="I9147">
        <v>2</v>
      </c>
      <c r="J9147" t="s">
        <v>173</v>
      </c>
      <c r="K9147">
        <v>14</v>
      </c>
      <c r="L9147" t="s">
        <v>165</v>
      </c>
      <c r="M9147" s="18">
        <f t="shared" si="284"/>
        <v>2.1666666666666665</v>
      </c>
      <c r="N9147" s="18">
        <f t="shared" si="285"/>
        <v>2.1666666666666665</v>
      </c>
    </row>
    <row r="9148" spans="1:14" x14ac:dyDescent="0.25">
      <c r="A9148">
        <v>9</v>
      </c>
      <c r="B9148" t="s">
        <v>163</v>
      </c>
      <c r="C9148">
        <v>4</v>
      </c>
      <c r="D9148" t="s">
        <v>164</v>
      </c>
      <c r="E9148">
        <v>16</v>
      </c>
      <c r="F9148" t="s">
        <v>165</v>
      </c>
      <c r="G9148" s="9">
        <v>17</v>
      </c>
      <c r="H9148" t="s">
        <v>172</v>
      </c>
      <c r="I9148">
        <v>9</v>
      </c>
      <c r="J9148" t="s">
        <v>173</v>
      </c>
      <c r="K9148">
        <v>7</v>
      </c>
      <c r="L9148" t="s">
        <v>165</v>
      </c>
      <c r="M9148" s="18">
        <f t="shared" si="284"/>
        <v>9.3333333333333339</v>
      </c>
      <c r="N9148" s="18">
        <f t="shared" si="285"/>
        <v>17.75</v>
      </c>
    </row>
    <row r="9149" spans="1:14" x14ac:dyDescent="0.25">
      <c r="A9149">
        <v>6</v>
      </c>
      <c r="B9149" t="s">
        <v>163</v>
      </c>
      <c r="C9149">
        <v>10</v>
      </c>
      <c r="D9149" t="s">
        <v>164</v>
      </c>
      <c r="E9149">
        <v>16</v>
      </c>
      <c r="F9149" t="s">
        <v>165</v>
      </c>
      <c r="G9149" s="9">
        <v>14</v>
      </c>
      <c r="H9149" t="s">
        <v>172</v>
      </c>
      <c r="I9149">
        <v>9</v>
      </c>
      <c r="J9149" t="s">
        <v>173</v>
      </c>
      <c r="K9149">
        <v>11</v>
      </c>
      <c r="L9149" t="s">
        <v>165</v>
      </c>
      <c r="M9149" s="18">
        <f t="shared" si="284"/>
        <v>6.833333333333333</v>
      </c>
      <c r="N9149" s="18">
        <f t="shared" si="285"/>
        <v>14.75</v>
      </c>
    </row>
    <row r="9150" spans="1:14" x14ac:dyDescent="0.25">
      <c r="A9150">
        <v>4</v>
      </c>
      <c r="B9150" t="s">
        <v>163</v>
      </c>
      <c r="C9150">
        <v>8</v>
      </c>
      <c r="D9150" t="s">
        <v>164</v>
      </c>
      <c r="E9150">
        <v>13</v>
      </c>
      <c r="F9150" t="s">
        <v>165</v>
      </c>
      <c r="G9150" s="9">
        <v>4</v>
      </c>
      <c r="H9150" t="s">
        <v>172</v>
      </c>
      <c r="I9150">
        <v>8</v>
      </c>
      <c r="J9150" t="s">
        <v>173</v>
      </c>
      <c r="K9150">
        <v>13</v>
      </c>
      <c r="L9150" t="s">
        <v>165</v>
      </c>
      <c r="M9150" s="18">
        <f t="shared" si="284"/>
        <v>4.666666666666667</v>
      </c>
      <c r="N9150" s="18">
        <f t="shared" si="285"/>
        <v>4.666666666666667</v>
      </c>
    </row>
    <row r="9151" spans="1:14" x14ac:dyDescent="0.25">
      <c r="A9151">
        <v>4</v>
      </c>
      <c r="B9151" t="s">
        <v>163</v>
      </c>
      <c r="C9151">
        <v>6</v>
      </c>
      <c r="D9151" t="s">
        <v>164</v>
      </c>
      <c r="E9151">
        <v>26</v>
      </c>
      <c r="F9151" t="s">
        <v>165</v>
      </c>
      <c r="G9151" s="9">
        <v>4</v>
      </c>
      <c r="H9151" t="s">
        <v>172</v>
      </c>
      <c r="I9151">
        <v>6</v>
      </c>
      <c r="J9151" t="s">
        <v>173</v>
      </c>
      <c r="K9151">
        <v>26</v>
      </c>
      <c r="L9151" t="s">
        <v>165</v>
      </c>
      <c r="M9151" s="18">
        <f t="shared" si="284"/>
        <v>4.5</v>
      </c>
      <c r="N9151" s="18">
        <f t="shared" si="285"/>
        <v>4.5</v>
      </c>
    </row>
    <row r="9152" spans="1:14" x14ac:dyDescent="0.25">
      <c r="A9152">
        <v>3</v>
      </c>
      <c r="B9152" t="s">
        <v>163</v>
      </c>
      <c r="C9152">
        <v>6</v>
      </c>
      <c r="D9152" t="s">
        <v>164</v>
      </c>
      <c r="E9152">
        <v>9</v>
      </c>
      <c r="F9152" t="s">
        <v>165</v>
      </c>
      <c r="G9152" s="9">
        <v>3</v>
      </c>
      <c r="H9152" t="s">
        <v>172</v>
      </c>
      <c r="I9152">
        <v>6</v>
      </c>
      <c r="J9152" t="s">
        <v>173</v>
      </c>
      <c r="K9152">
        <v>9</v>
      </c>
      <c r="L9152" t="s">
        <v>165</v>
      </c>
      <c r="M9152" s="18">
        <f t="shared" si="284"/>
        <v>3.5</v>
      </c>
      <c r="N9152" s="18">
        <f t="shared" si="285"/>
        <v>3.5</v>
      </c>
    </row>
    <row r="9153" spans="1:14" x14ac:dyDescent="0.25">
      <c r="A9153">
        <v>1</v>
      </c>
      <c r="B9153" t="s">
        <v>163</v>
      </c>
      <c r="C9153">
        <v>6</v>
      </c>
      <c r="D9153" t="s">
        <v>164</v>
      </c>
      <c r="E9153">
        <v>29</v>
      </c>
      <c r="F9153" t="s">
        <v>165</v>
      </c>
      <c r="G9153" s="9">
        <v>1</v>
      </c>
      <c r="H9153" t="s">
        <v>172</v>
      </c>
      <c r="I9153">
        <v>6</v>
      </c>
      <c r="J9153" t="s">
        <v>173</v>
      </c>
      <c r="K9153">
        <v>29</v>
      </c>
      <c r="L9153" t="s">
        <v>165</v>
      </c>
      <c r="M9153" s="18">
        <f t="shared" si="284"/>
        <v>1.5</v>
      </c>
      <c r="N9153" s="18">
        <f t="shared" si="285"/>
        <v>1.5</v>
      </c>
    </row>
    <row r="9154" spans="1:14" x14ac:dyDescent="0.25">
      <c r="A9154">
        <v>7</v>
      </c>
      <c r="B9154" t="s">
        <v>163</v>
      </c>
      <c r="C9154">
        <v>3</v>
      </c>
      <c r="D9154" t="s">
        <v>164</v>
      </c>
      <c r="E9154">
        <v>16</v>
      </c>
      <c r="F9154" t="s">
        <v>165</v>
      </c>
      <c r="G9154" s="9">
        <v>7</v>
      </c>
      <c r="H9154" t="s">
        <v>172</v>
      </c>
      <c r="I9154">
        <v>3</v>
      </c>
      <c r="J9154" t="s">
        <v>173</v>
      </c>
      <c r="K9154">
        <v>16</v>
      </c>
      <c r="L9154" t="s">
        <v>165</v>
      </c>
      <c r="M9154" s="18">
        <f t="shared" si="284"/>
        <v>7.25</v>
      </c>
      <c r="N9154" s="18">
        <f t="shared" si="285"/>
        <v>7.25</v>
      </c>
    </row>
    <row r="9155" spans="1:14" x14ac:dyDescent="0.25">
      <c r="A9155">
        <v>1</v>
      </c>
      <c r="B9155" t="s">
        <v>163</v>
      </c>
      <c r="C9155">
        <v>6</v>
      </c>
      <c r="D9155" t="s">
        <v>164</v>
      </c>
      <c r="E9155">
        <v>16</v>
      </c>
      <c r="F9155" t="s">
        <v>165</v>
      </c>
      <c r="G9155" s="9">
        <v>25</v>
      </c>
      <c r="H9155" t="s">
        <v>172</v>
      </c>
      <c r="I9155">
        <v>0</v>
      </c>
      <c r="J9155" t="s">
        <v>173</v>
      </c>
      <c r="K9155">
        <v>14</v>
      </c>
      <c r="L9155" t="s">
        <v>165</v>
      </c>
      <c r="M9155" s="18">
        <f t="shared" ref="M9155:M9218" si="286">A9155+C9155/12</f>
        <v>1.5</v>
      </c>
      <c r="N9155" s="18">
        <f t="shared" ref="N9155:N9218" si="287">G9155+I9155/12</f>
        <v>25</v>
      </c>
    </row>
    <row r="9156" spans="1:14" x14ac:dyDescent="0.25">
      <c r="A9156">
        <v>2</v>
      </c>
      <c r="B9156" t="s">
        <v>163</v>
      </c>
      <c r="C9156">
        <v>0</v>
      </c>
      <c r="D9156" t="s">
        <v>164</v>
      </c>
      <c r="E9156">
        <v>13</v>
      </c>
      <c r="F9156" t="s">
        <v>165</v>
      </c>
      <c r="G9156" s="9">
        <v>2</v>
      </c>
      <c r="H9156" t="s">
        <v>172</v>
      </c>
      <c r="I9156">
        <v>0</v>
      </c>
      <c r="J9156" t="s">
        <v>173</v>
      </c>
      <c r="K9156">
        <v>13</v>
      </c>
      <c r="L9156" t="s">
        <v>165</v>
      </c>
      <c r="M9156" s="18">
        <f t="shared" si="286"/>
        <v>2</v>
      </c>
      <c r="N9156" s="18">
        <f t="shared" si="287"/>
        <v>2</v>
      </c>
    </row>
    <row r="9157" spans="1:14" x14ac:dyDescent="0.25">
      <c r="A9157">
        <v>1</v>
      </c>
      <c r="B9157" t="s">
        <v>163</v>
      </c>
      <c r="C9157">
        <v>7</v>
      </c>
      <c r="D9157" t="s">
        <v>164</v>
      </c>
      <c r="E9157">
        <v>19</v>
      </c>
      <c r="F9157" t="s">
        <v>165</v>
      </c>
      <c r="G9157" s="9">
        <v>1</v>
      </c>
      <c r="H9157" t="s">
        <v>172</v>
      </c>
      <c r="I9157">
        <v>7</v>
      </c>
      <c r="J9157" t="s">
        <v>173</v>
      </c>
      <c r="K9157">
        <v>19</v>
      </c>
      <c r="L9157" t="s">
        <v>165</v>
      </c>
      <c r="M9157" s="18">
        <f t="shared" si="286"/>
        <v>1.5833333333333335</v>
      </c>
      <c r="N9157" s="18">
        <f t="shared" si="287"/>
        <v>1.5833333333333335</v>
      </c>
    </row>
    <row r="9158" spans="1:14" x14ac:dyDescent="0.25">
      <c r="A9158">
        <v>8</v>
      </c>
      <c r="B9158" t="s">
        <v>163</v>
      </c>
      <c r="C9158">
        <v>9</v>
      </c>
      <c r="D9158" t="s">
        <v>164</v>
      </c>
      <c r="E9158">
        <v>16</v>
      </c>
      <c r="F9158" t="s">
        <v>165</v>
      </c>
      <c r="G9158" s="9">
        <v>40</v>
      </c>
      <c r="H9158" t="s">
        <v>172</v>
      </c>
      <c r="I9158">
        <v>8</v>
      </c>
      <c r="J9158" t="s">
        <v>173</v>
      </c>
      <c r="K9158">
        <v>14</v>
      </c>
      <c r="L9158" t="s">
        <v>165</v>
      </c>
      <c r="M9158" s="18">
        <f t="shared" si="286"/>
        <v>8.75</v>
      </c>
      <c r="N9158" s="18">
        <f t="shared" si="287"/>
        <v>40.666666666666664</v>
      </c>
    </row>
    <row r="9159" spans="1:14" x14ac:dyDescent="0.25">
      <c r="A9159">
        <v>8</v>
      </c>
      <c r="B9159" t="s">
        <v>163</v>
      </c>
      <c r="C9159">
        <v>9</v>
      </c>
      <c r="D9159" t="s">
        <v>164</v>
      </c>
      <c r="E9159">
        <v>16</v>
      </c>
      <c r="F9159" t="s">
        <v>165</v>
      </c>
      <c r="G9159" s="9">
        <v>40</v>
      </c>
      <c r="H9159" t="s">
        <v>172</v>
      </c>
      <c r="I9159">
        <v>11</v>
      </c>
      <c r="J9159" t="s">
        <v>173</v>
      </c>
      <c r="K9159">
        <v>24</v>
      </c>
      <c r="L9159" t="s">
        <v>165</v>
      </c>
      <c r="M9159" s="18">
        <f t="shared" si="286"/>
        <v>8.75</v>
      </c>
      <c r="N9159" s="18">
        <f t="shared" si="287"/>
        <v>40.916666666666664</v>
      </c>
    </row>
    <row r="9160" spans="1:14" x14ac:dyDescent="0.25">
      <c r="A9160">
        <v>1</v>
      </c>
      <c r="B9160" t="s">
        <v>163</v>
      </c>
      <c r="C9160">
        <v>11</v>
      </c>
      <c r="D9160" t="s">
        <v>164</v>
      </c>
      <c r="E9160">
        <v>1</v>
      </c>
      <c r="F9160" t="s">
        <v>165</v>
      </c>
      <c r="G9160" s="9">
        <v>18</v>
      </c>
      <c r="H9160" t="s">
        <v>172</v>
      </c>
      <c r="I9160">
        <v>10</v>
      </c>
      <c r="J9160" t="s">
        <v>173</v>
      </c>
      <c r="K9160">
        <v>16</v>
      </c>
      <c r="L9160" t="s">
        <v>165</v>
      </c>
      <c r="M9160" s="18">
        <f t="shared" si="286"/>
        <v>1.9166666666666665</v>
      </c>
      <c r="N9160" s="18">
        <f t="shared" si="287"/>
        <v>18.833333333333332</v>
      </c>
    </row>
    <row r="9161" spans="1:14" x14ac:dyDescent="0.25">
      <c r="A9161">
        <v>1</v>
      </c>
      <c r="B9161" t="s">
        <v>163</v>
      </c>
      <c r="C9161">
        <v>7</v>
      </c>
      <c r="D9161" t="s">
        <v>164</v>
      </c>
      <c r="E9161">
        <v>5</v>
      </c>
      <c r="F9161" t="s">
        <v>165</v>
      </c>
      <c r="G9161" s="9">
        <v>1</v>
      </c>
      <c r="H9161" t="s">
        <v>172</v>
      </c>
      <c r="I9161">
        <v>7</v>
      </c>
      <c r="J9161" t="s">
        <v>173</v>
      </c>
      <c r="K9161">
        <v>5</v>
      </c>
      <c r="L9161" t="s">
        <v>165</v>
      </c>
      <c r="M9161" s="18">
        <f t="shared" si="286"/>
        <v>1.5833333333333335</v>
      </c>
      <c r="N9161" s="18">
        <f t="shared" si="287"/>
        <v>1.5833333333333335</v>
      </c>
    </row>
    <row r="9162" spans="1:14" x14ac:dyDescent="0.25">
      <c r="A9162">
        <v>0</v>
      </c>
      <c r="B9162" t="s">
        <v>163</v>
      </c>
      <c r="C9162">
        <v>5</v>
      </c>
      <c r="D9162" t="s">
        <v>164</v>
      </c>
      <c r="E9162">
        <v>10</v>
      </c>
      <c r="F9162" t="s">
        <v>165</v>
      </c>
      <c r="G9162" s="9">
        <v>0</v>
      </c>
      <c r="H9162" t="s">
        <v>172</v>
      </c>
      <c r="I9162">
        <v>5</v>
      </c>
      <c r="J9162" t="s">
        <v>173</v>
      </c>
      <c r="K9162">
        <v>10</v>
      </c>
      <c r="L9162" t="s">
        <v>165</v>
      </c>
      <c r="M9162" s="18">
        <f t="shared" si="286"/>
        <v>0.41666666666666669</v>
      </c>
      <c r="N9162" s="18">
        <f t="shared" si="287"/>
        <v>0.41666666666666669</v>
      </c>
    </row>
    <row r="9163" spans="1:14" x14ac:dyDescent="0.25">
      <c r="A9163">
        <v>0</v>
      </c>
      <c r="B9163" t="s">
        <v>163</v>
      </c>
      <c r="C9163">
        <v>0</v>
      </c>
      <c r="D9163" t="s">
        <v>164</v>
      </c>
      <c r="E9163">
        <v>16</v>
      </c>
      <c r="F9163" t="s">
        <v>165</v>
      </c>
      <c r="G9163" s="9">
        <v>0</v>
      </c>
      <c r="H9163" t="s">
        <v>172</v>
      </c>
      <c r="I9163">
        <v>0</v>
      </c>
      <c r="J9163" t="s">
        <v>173</v>
      </c>
      <c r="K9163">
        <v>16</v>
      </c>
      <c r="L9163" t="s">
        <v>165</v>
      </c>
      <c r="M9163" s="18">
        <f t="shared" si="286"/>
        <v>0</v>
      </c>
      <c r="N9163" s="18">
        <f t="shared" si="287"/>
        <v>0</v>
      </c>
    </row>
    <row r="9164" spans="1:14" x14ac:dyDescent="0.25">
      <c r="A9164">
        <v>9</v>
      </c>
      <c r="B9164" t="s">
        <v>163</v>
      </c>
      <c r="C9164">
        <v>4</v>
      </c>
      <c r="D9164" t="s">
        <v>164</v>
      </c>
      <c r="E9164">
        <v>16</v>
      </c>
      <c r="F9164" t="s">
        <v>165</v>
      </c>
      <c r="G9164" s="9">
        <v>37</v>
      </c>
      <c r="H9164" t="s">
        <v>172</v>
      </c>
      <c r="I9164">
        <v>9</v>
      </c>
      <c r="J9164" t="s">
        <v>173</v>
      </c>
      <c r="K9164">
        <v>3</v>
      </c>
      <c r="L9164" t="s">
        <v>165</v>
      </c>
      <c r="M9164" s="18">
        <f t="shared" si="286"/>
        <v>9.3333333333333339</v>
      </c>
      <c r="N9164" s="18">
        <f t="shared" si="287"/>
        <v>37.75</v>
      </c>
    </row>
    <row r="9165" spans="1:14" x14ac:dyDescent="0.25">
      <c r="A9165">
        <v>3</v>
      </c>
      <c r="B9165" t="s">
        <v>163</v>
      </c>
      <c r="C9165">
        <v>9</v>
      </c>
      <c r="D9165" t="s">
        <v>164</v>
      </c>
      <c r="E9165">
        <v>11</v>
      </c>
      <c r="F9165" t="s">
        <v>165</v>
      </c>
      <c r="G9165" s="9">
        <v>3</v>
      </c>
      <c r="H9165" t="s">
        <v>172</v>
      </c>
      <c r="I9165">
        <v>9</v>
      </c>
      <c r="J9165" t="s">
        <v>173</v>
      </c>
      <c r="K9165">
        <v>11</v>
      </c>
      <c r="L9165" t="s">
        <v>165</v>
      </c>
      <c r="M9165" s="18">
        <f t="shared" si="286"/>
        <v>3.75</v>
      </c>
      <c r="N9165" s="18">
        <f t="shared" si="287"/>
        <v>3.75</v>
      </c>
    </row>
    <row r="9166" spans="1:14" x14ac:dyDescent="0.25">
      <c r="A9166">
        <v>2</v>
      </c>
      <c r="B9166" t="s">
        <v>163</v>
      </c>
      <c r="C9166">
        <v>0</v>
      </c>
      <c r="D9166" t="s">
        <v>164</v>
      </c>
      <c r="E9166">
        <v>13</v>
      </c>
      <c r="F9166" t="s">
        <v>165</v>
      </c>
      <c r="G9166" s="9">
        <v>2</v>
      </c>
      <c r="H9166" t="s">
        <v>172</v>
      </c>
      <c r="I9166">
        <v>0</v>
      </c>
      <c r="J9166" t="s">
        <v>173</v>
      </c>
      <c r="K9166">
        <v>13</v>
      </c>
      <c r="L9166" t="s">
        <v>165</v>
      </c>
      <c r="M9166" s="18">
        <f t="shared" si="286"/>
        <v>2</v>
      </c>
      <c r="N9166" s="18">
        <f t="shared" si="287"/>
        <v>2</v>
      </c>
    </row>
    <row r="9167" spans="1:14" x14ac:dyDescent="0.25">
      <c r="A9167">
        <v>0</v>
      </c>
      <c r="B9167" t="s">
        <v>163</v>
      </c>
      <c r="C9167">
        <v>0</v>
      </c>
      <c r="D9167" t="s">
        <v>164</v>
      </c>
      <c r="E9167">
        <v>9</v>
      </c>
      <c r="F9167" t="s">
        <v>165</v>
      </c>
      <c r="G9167" s="9">
        <v>0</v>
      </c>
      <c r="H9167" t="s">
        <v>172</v>
      </c>
      <c r="I9167">
        <v>0</v>
      </c>
      <c r="J9167" t="s">
        <v>173</v>
      </c>
      <c r="K9167">
        <v>9</v>
      </c>
      <c r="L9167" t="s">
        <v>165</v>
      </c>
      <c r="M9167" s="18">
        <f t="shared" si="286"/>
        <v>0</v>
      </c>
      <c r="N9167" s="18">
        <f t="shared" si="287"/>
        <v>0</v>
      </c>
    </row>
    <row r="9168" spans="1:14" x14ac:dyDescent="0.25">
      <c r="A9168">
        <v>5</v>
      </c>
      <c r="B9168" t="s">
        <v>163</v>
      </c>
      <c r="C9168">
        <v>8</v>
      </c>
      <c r="D9168" t="s">
        <v>164</v>
      </c>
      <c r="E9168">
        <v>4</v>
      </c>
      <c r="F9168" t="s">
        <v>165</v>
      </c>
      <c r="G9168" s="9">
        <v>5</v>
      </c>
      <c r="H9168" t="s">
        <v>172</v>
      </c>
      <c r="I9168">
        <v>8</v>
      </c>
      <c r="J9168" t="s">
        <v>173</v>
      </c>
      <c r="K9168">
        <v>4</v>
      </c>
      <c r="L9168" t="s">
        <v>165</v>
      </c>
      <c r="M9168" s="18">
        <f t="shared" si="286"/>
        <v>5.666666666666667</v>
      </c>
      <c r="N9168" s="18">
        <f t="shared" si="287"/>
        <v>5.666666666666667</v>
      </c>
    </row>
    <row r="9169" spans="1:14" x14ac:dyDescent="0.25">
      <c r="A9169">
        <v>5</v>
      </c>
      <c r="B9169" t="s">
        <v>163</v>
      </c>
      <c r="C9169">
        <v>6</v>
      </c>
      <c r="D9169" t="s">
        <v>164</v>
      </c>
      <c r="E9169">
        <v>16</v>
      </c>
      <c r="F9169" t="s">
        <v>165</v>
      </c>
      <c r="G9169" s="9">
        <v>5</v>
      </c>
      <c r="H9169" t="s">
        <v>172</v>
      </c>
      <c r="I9169">
        <v>6</v>
      </c>
      <c r="J9169" t="s">
        <v>173</v>
      </c>
      <c r="K9169">
        <v>16</v>
      </c>
      <c r="L9169" t="s">
        <v>165</v>
      </c>
      <c r="M9169" s="18">
        <f t="shared" si="286"/>
        <v>5.5</v>
      </c>
      <c r="N9169" s="18">
        <f t="shared" si="287"/>
        <v>5.5</v>
      </c>
    </row>
    <row r="9170" spans="1:14" x14ac:dyDescent="0.25">
      <c r="A9170">
        <v>2</v>
      </c>
      <c r="B9170" t="s">
        <v>163</v>
      </c>
      <c r="C9170">
        <v>11</v>
      </c>
      <c r="D9170" t="s">
        <v>164</v>
      </c>
      <c r="E9170">
        <v>22</v>
      </c>
      <c r="F9170" t="s">
        <v>165</v>
      </c>
      <c r="G9170" s="9">
        <v>2</v>
      </c>
      <c r="H9170" t="s">
        <v>172</v>
      </c>
      <c r="I9170">
        <v>11</v>
      </c>
      <c r="J9170" t="s">
        <v>173</v>
      </c>
      <c r="K9170">
        <v>22</v>
      </c>
      <c r="L9170" t="s">
        <v>165</v>
      </c>
      <c r="M9170" s="18">
        <f t="shared" si="286"/>
        <v>2.9166666666666665</v>
      </c>
      <c r="N9170" s="18">
        <f t="shared" si="287"/>
        <v>2.9166666666666665</v>
      </c>
    </row>
    <row r="9171" spans="1:14" x14ac:dyDescent="0.25">
      <c r="A9171">
        <v>1</v>
      </c>
      <c r="B9171" t="s">
        <v>163</v>
      </c>
      <c r="C9171">
        <v>6</v>
      </c>
      <c r="D9171" t="s">
        <v>164</v>
      </c>
      <c r="E9171">
        <v>16</v>
      </c>
      <c r="F9171" t="s">
        <v>165</v>
      </c>
      <c r="G9171" s="9">
        <v>12</v>
      </c>
      <c r="H9171" t="s">
        <v>172</v>
      </c>
      <c r="I9171">
        <v>10</v>
      </c>
      <c r="J9171" t="s">
        <v>173</v>
      </c>
      <c r="K9171">
        <v>5</v>
      </c>
      <c r="L9171" t="s">
        <v>165</v>
      </c>
      <c r="M9171" s="18">
        <f t="shared" si="286"/>
        <v>1.5</v>
      </c>
      <c r="N9171" s="18">
        <f t="shared" si="287"/>
        <v>12.833333333333334</v>
      </c>
    </row>
    <row r="9172" spans="1:14" x14ac:dyDescent="0.25">
      <c r="A9172">
        <v>4</v>
      </c>
      <c r="B9172" t="s">
        <v>163</v>
      </c>
      <c r="C9172">
        <v>2</v>
      </c>
      <c r="D9172" t="s">
        <v>164</v>
      </c>
      <c r="E9172">
        <v>12</v>
      </c>
      <c r="F9172" t="s">
        <v>165</v>
      </c>
      <c r="G9172" s="9">
        <v>4</v>
      </c>
      <c r="H9172" t="s">
        <v>172</v>
      </c>
      <c r="I9172">
        <v>2</v>
      </c>
      <c r="J9172" t="s">
        <v>173</v>
      </c>
      <c r="K9172">
        <v>12</v>
      </c>
      <c r="L9172" t="s">
        <v>165</v>
      </c>
      <c r="M9172" s="18">
        <f t="shared" si="286"/>
        <v>4.166666666666667</v>
      </c>
      <c r="N9172" s="18">
        <f t="shared" si="287"/>
        <v>4.166666666666667</v>
      </c>
    </row>
    <row r="9173" spans="1:14" x14ac:dyDescent="0.25">
      <c r="A9173">
        <v>1</v>
      </c>
      <c r="B9173" t="s">
        <v>163</v>
      </c>
      <c r="C9173">
        <v>11</v>
      </c>
      <c r="D9173" t="s">
        <v>164</v>
      </c>
      <c r="E9173">
        <v>15</v>
      </c>
      <c r="F9173" t="s">
        <v>165</v>
      </c>
      <c r="G9173" s="9">
        <v>1</v>
      </c>
      <c r="H9173" t="s">
        <v>172</v>
      </c>
      <c r="I9173">
        <v>11</v>
      </c>
      <c r="J9173" t="s">
        <v>173</v>
      </c>
      <c r="K9173">
        <v>15</v>
      </c>
      <c r="L9173" t="s">
        <v>165</v>
      </c>
      <c r="M9173" s="18">
        <f t="shared" si="286"/>
        <v>1.9166666666666665</v>
      </c>
      <c r="N9173" s="18">
        <f t="shared" si="287"/>
        <v>1.9166666666666665</v>
      </c>
    </row>
    <row r="9174" spans="1:14" x14ac:dyDescent="0.25">
      <c r="A9174">
        <v>1</v>
      </c>
      <c r="B9174" t="s">
        <v>163</v>
      </c>
      <c r="C9174">
        <v>5</v>
      </c>
      <c r="D9174" t="s">
        <v>164</v>
      </c>
      <c r="E9174">
        <v>15</v>
      </c>
      <c r="F9174" t="s">
        <v>165</v>
      </c>
      <c r="G9174" s="9">
        <v>1</v>
      </c>
      <c r="H9174" t="s">
        <v>172</v>
      </c>
      <c r="I9174">
        <v>5</v>
      </c>
      <c r="J9174" t="s">
        <v>173</v>
      </c>
      <c r="K9174">
        <v>15</v>
      </c>
      <c r="L9174" t="s">
        <v>165</v>
      </c>
      <c r="M9174" s="18">
        <f t="shared" si="286"/>
        <v>1.4166666666666667</v>
      </c>
      <c r="N9174" s="18">
        <f t="shared" si="287"/>
        <v>1.4166666666666667</v>
      </c>
    </row>
    <row r="9175" spans="1:14" x14ac:dyDescent="0.25">
      <c r="A9175">
        <v>0</v>
      </c>
      <c r="B9175" t="s">
        <v>163</v>
      </c>
      <c r="C9175">
        <v>4</v>
      </c>
      <c r="D9175" t="s">
        <v>164</v>
      </c>
      <c r="E9175">
        <v>16</v>
      </c>
      <c r="F9175" t="s">
        <v>165</v>
      </c>
      <c r="G9175" s="9">
        <v>2</v>
      </c>
      <c r="H9175" t="s">
        <v>172</v>
      </c>
      <c r="I9175">
        <v>5</v>
      </c>
      <c r="J9175" t="s">
        <v>173</v>
      </c>
      <c r="K9175">
        <v>14</v>
      </c>
      <c r="L9175" t="s">
        <v>165</v>
      </c>
      <c r="M9175" s="18">
        <f t="shared" si="286"/>
        <v>0.33333333333333331</v>
      </c>
      <c r="N9175" s="18">
        <f t="shared" si="287"/>
        <v>2.4166666666666665</v>
      </c>
    </row>
    <row r="9176" spans="1:14" x14ac:dyDescent="0.25">
      <c r="A9176">
        <v>0</v>
      </c>
      <c r="B9176" t="s">
        <v>163</v>
      </c>
      <c r="C9176">
        <v>5</v>
      </c>
      <c r="D9176" t="s">
        <v>164</v>
      </c>
      <c r="E9176">
        <v>24</v>
      </c>
      <c r="F9176" t="s">
        <v>165</v>
      </c>
      <c r="G9176" s="9">
        <v>0</v>
      </c>
      <c r="H9176" t="s">
        <v>172</v>
      </c>
      <c r="I9176">
        <v>5</v>
      </c>
      <c r="J9176" t="s">
        <v>173</v>
      </c>
      <c r="K9176">
        <v>24</v>
      </c>
      <c r="L9176" t="s">
        <v>165</v>
      </c>
      <c r="M9176" s="18">
        <f t="shared" si="286"/>
        <v>0.41666666666666669</v>
      </c>
      <c r="N9176" s="18">
        <f t="shared" si="287"/>
        <v>0.41666666666666669</v>
      </c>
    </row>
    <row r="9177" spans="1:14" x14ac:dyDescent="0.25">
      <c r="A9177">
        <v>3</v>
      </c>
      <c r="B9177" t="s">
        <v>163</v>
      </c>
      <c r="C9177">
        <v>4</v>
      </c>
      <c r="D9177" t="s">
        <v>164</v>
      </c>
      <c r="E9177">
        <v>12</v>
      </c>
      <c r="F9177" t="s">
        <v>165</v>
      </c>
      <c r="G9177" s="9">
        <v>9</v>
      </c>
      <c r="H9177" t="s">
        <v>172</v>
      </c>
      <c r="I9177">
        <v>5</v>
      </c>
      <c r="J9177" t="s">
        <v>173</v>
      </c>
      <c r="K9177">
        <v>25</v>
      </c>
      <c r="L9177" t="s">
        <v>165</v>
      </c>
      <c r="M9177" s="18">
        <f t="shared" si="286"/>
        <v>3.3333333333333335</v>
      </c>
      <c r="N9177" s="18">
        <f t="shared" si="287"/>
        <v>9.4166666666666661</v>
      </c>
    </row>
    <row r="9178" spans="1:14" x14ac:dyDescent="0.25">
      <c r="A9178">
        <v>1</v>
      </c>
      <c r="B9178" t="s">
        <v>163</v>
      </c>
      <c r="C9178">
        <v>5</v>
      </c>
      <c r="D9178" t="s">
        <v>164</v>
      </c>
      <c r="E9178">
        <v>2</v>
      </c>
      <c r="F9178" t="s">
        <v>165</v>
      </c>
      <c r="G9178" s="9">
        <v>2</v>
      </c>
      <c r="H9178" t="s">
        <v>172</v>
      </c>
      <c r="I9178">
        <v>11</v>
      </c>
      <c r="J9178" t="s">
        <v>173</v>
      </c>
      <c r="K9178">
        <v>3</v>
      </c>
      <c r="L9178" t="s">
        <v>165</v>
      </c>
      <c r="M9178" s="18">
        <f t="shared" si="286"/>
        <v>1.4166666666666667</v>
      </c>
      <c r="N9178" s="18">
        <f t="shared" si="287"/>
        <v>2.9166666666666665</v>
      </c>
    </row>
    <row r="9179" spans="1:14" x14ac:dyDescent="0.25">
      <c r="A9179">
        <v>1</v>
      </c>
      <c r="B9179" t="s">
        <v>163</v>
      </c>
      <c r="C9179">
        <v>0</v>
      </c>
      <c r="D9179" t="s">
        <v>164</v>
      </c>
      <c r="E9179">
        <v>8</v>
      </c>
      <c r="F9179" t="s">
        <v>165</v>
      </c>
      <c r="G9179" s="9">
        <v>1</v>
      </c>
      <c r="H9179" t="s">
        <v>172</v>
      </c>
      <c r="I9179">
        <v>0</v>
      </c>
      <c r="J9179" t="s">
        <v>173</v>
      </c>
      <c r="K9179">
        <v>8</v>
      </c>
      <c r="L9179" t="s">
        <v>165</v>
      </c>
      <c r="M9179" s="18">
        <f t="shared" si="286"/>
        <v>1</v>
      </c>
      <c r="N9179" s="18">
        <f t="shared" si="287"/>
        <v>1</v>
      </c>
    </row>
    <row r="9180" spans="1:14" x14ac:dyDescent="0.25">
      <c r="A9180">
        <v>0</v>
      </c>
      <c r="B9180" t="s">
        <v>163</v>
      </c>
      <c r="C9180">
        <v>3</v>
      </c>
      <c r="D9180" t="s">
        <v>164</v>
      </c>
      <c r="E9180">
        <v>15</v>
      </c>
      <c r="F9180" t="s">
        <v>165</v>
      </c>
      <c r="G9180" s="9">
        <v>0</v>
      </c>
      <c r="H9180" t="s">
        <v>172</v>
      </c>
      <c r="I9180">
        <v>3</v>
      </c>
      <c r="J9180" t="s">
        <v>173</v>
      </c>
      <c r="K9180">
        <v>15</v>
      </c>
      <c r="L9180" t="s">
        <v>165</v>
      </c>
      <c r="M9180" s="18">
        <f t="shared" si="286"/>
        <v>0.25</v>
      </c>
      <c r="N9180" s="18">
        <f t="shared" si="287"/>
        <v>0.25</v>
      </c>
    </row>
    <row r="9181" spans="1:14" x14ac:dyDescent="0.25">
      <c r="A9181">
        <v>2</v>
      </c>
      <c r="B9181" t="s">
        <v>163</v>
      </c>
      <c r="C9181">
        <v>2</v>
      </c>
      <c r="D9181" t="s">
        <v>164</v>
      </c>
      <c r="E9181">
        <v>7</v>
      </c>
      <c r="F9181" t="s">
        <v>165</v>
      </c>
      <c r="G9181" s="9">
        <v>2</v>
      </c>
      <c r="H9181" t="s">
        <v>172</v>
      </c>
      <c r="I9181">
        <v>2</v>
      </c>
      <c r="J9181" t="s">
        <v>173</v>
      </c>
      <c r="K9181">
        <v>7</v>
      </c>
      <c r="L9181" t="s">
        <v>165</v>
      </c>
      <c r="M9181" s="18">
        <f t="shared" si="286"/>
        <v>2.1666666666666665</v>
      </c>
      <c r="N9181" s="18">
        <f t="shared" si="287"/>
        <v>2.1666666666666665</v>
      </c>
    </row>
    <row r="9182" spans="1:14" x14ac:dyDescent="0.25">
      <c r="A9182">
        <v>5</v>
      </c>
      <c r="B9182" t="s">
        <v>163</v>
      </c>
      <c r="C9182">
        <v>7</v>
      </c>
      <c r="D9182" t="s">
        <v>164</v>
      </c>
      <c r="E9182">
        <v>16</v>
      </c>
      <c r="F9182" t="s">
        <v>165</v>
      </c>
      <c r="G9182" s="9">
        <v>27</v>
      </c>
      <c r="H9182" t="s">
        <v>172</v>
      </c>
      <c r="I9182">
        <v>0</v>
      </c>
      <c r="J9182" t="s">
        <v>173</v>
      </c>
      <c r="K9182">
        <v>24</v>
      </c>
      <c r="L9182" t="s">
        <v>165</v>
      </c>
      <c r="M9182" s="18">
        <f t="shared" si="286"/>
        <v>5.583333333333333</v>
      </c>
      <c r="N9182" s="18">
        <f t="shared" si="287"/>
        <v>27</v>
      </c>
    </row>
    <row r="9183" spans="1:14" x14ac:dyDescent="0.25">
      <c r="A9183">
        <v>3</v>
      </c>
      <c r="B9183" t="s">
        <v>163</v>
      </c>
      <c r="C9183">
        <v>7</v>
      </c>
      <c r="D9183" t="s">
        <v>164</v>
      </c>
      <c r="E9183">
        <v>16</v>
      </c>
      <c r="F9183" t="s">
        <v>165</v>
      </c>
      <c r="G9183" s="9">
        <v>5</v>
      </c>
      <c r="H9183" t="s">
        <v>172</v>
      </c>
      <c r="I9183">
        <v>8</v>
      </c>
      <c r="J9183" t="s">
        <v>173</v>
      </c>
      <c r="K9183">
        <v>11</v>
      </c>
      <c r="L9183" t="s">
        <v>165</v>
      </c>
      <c r="M9183" s="18">
        <f t="shared" si="286"/>
        <v>3.5833333333333335</v>
      </c>
      <c r="N9183" s="18">
        <f t="shared" si="287"/>
        <v>5.666666666666667</v>
      </c>
    </row>
    <row r="9184" spans="1:14" x14ac:dyDescent="0.25">
      <c r="A9184">
        <v>4</v>
      </c>
      <c r="B9184" t="s">
        <v>163</v>
      </c>
      <c r="C9184">
        <v>0</v>
      </c>
      <c r="D9184" t="s">
        <v>164</v>
      </c>
      <c r="E9184">
        <v>18</v>
      </c>
      <c r="F9184" t="s">
        <v>165</v>
      </c>
      <c r="G9184" s="9">
        <v>9</v>
      </c>
      <c r="H9184" t="s">
        <v>172</v>
      </c>
      <c r="I9184">
        <v>0</v>
      </c>
      <c r="J9184" t="s">
        <v>173</v>
      </c>
      <c r="K9184">
        <v>20</v>
      </c>
      <c r="L9184" t="s">
        <v>165</v>
      </c>
      <c r="M9184" s="18">
        <f t="shared" si="286"/>
        <v>4</v>
      </c>
      <c r="N9184" s="18">
        <f t="shared" si="287"/>
        <v>9</v>
      </c>
    </row>
    <row r="9185" spans="1:14" x14ac:dyDescent="0.25">
      <c r="A9185">
        <v>2</v>
      </c>
      <c r="B9185" t="s">
        <v>163</v>
      </c>
      <c r="C9185">
        <v>11</v>
      </c>
      <c r="D9185" t="s">
        <v>164</v>
      </c>
      <c r="E9185">
        <v>14</v>
      </c>
      <c r="F9185" t="s">
        <v>165</v>
      </c>
      <c r="G9185" s="9">
        <v>18</v>
      </c>
      <c r="H9185" t="s">
        <v>172</v>
      </c>
      <c r="I9185">
        <v>5</v>
      </c>
      <c r="J9185" t="s">
        <v>173</v>
      </c>
      <c r="K9185">
        <v>12</v>
      </c>
      <c r="L9185" t="s">
        <v>165</v>
      </c>
      <c r="M9185" s="18">
        <f t="shared" si="286"/>
        <v>2.9166666666666665</v>
      </c>
      <c r="N9185" s="18">
        <f t="shared" si="287"/>
        <v>18.416666666666668</v>
      </c>
    </row>
    <row r="9186" spans="1:14" x14ac:dyDescent="0.25">
      <c r="A9186">
        <v>7</v>
      </c>
      <c r="B9186" t="s">
        <v>163</v>
      </c>
      <c r="C9186">
        <v>8</v>
      </c>
      <c r="D9186" t="s">
        <v>164</v>
      </c>
      <c r="E9186">
        <v>15</v>
      </c>
      <c r="F9186" t="s">
        <v>165</v>
      </c>
      <c r="G9186" s="9">
        <v>7</v>
      </c>
      <c r="H9186" t="s">
        <v>172</v>
      </c>
      <c r="I9186">
        <v>8</v>
      </c>
      <c r="J9186" t="s">
        <v>173</v>
      </c>
      <c r="K9186">
        <v>15</v>
      </c>
      <c r="L9186" t="s">
        <v>165</v>
      </c>
      <c r="M9186" s="18">
        <f t="shared" si="286"/>
        <v>7.666666666666667</v>
      </c>
      <c r="N9186" s="18">
        <f t="shared" si="287"/>
        <v>7.666666666666667</v>
      </c>
    </row>
    <row r="9187" spans="1:14" x14ac:dyDescent="0.25">
      <c r="A9187">
        <v>2</v>
      </c>
      <c r="B9187" t="s">
        <v>163</v>
      </c>
      <c r="C9187">
        <v>11</v>
      </c>
      <c r="D9187" t="s">
        <v>164</v>
      </c>
      <c r="E9187">
        <v>16</v>
      </c>
      <c r="F9187" t="s">
        <v>165</v>
      </c>
      <c r="G9187" s="9">
        <v>6</v>
      </c>
      <c r="H9187" t="s">
        <v>172</v>
      </c>
      <c r="I9187">
        <v>0</v>
      </c>
      <c r="J9187" t="s">
        <v>173</v>
      </c>
      <c r="K9187">
        <v>15</v>
      </c>
      <c r="L9187" t="s">
        <v>165</v>
      </c>
      <c r="M9187" s="18">
        <f t="shared" si="286"/>
        <v>2.9166666666666665</v>
      </c>
      <c r="N9187" s="18">
        <f t="shared" si="287"/>
        <v>6</v>
      </c>
    </row>
    <row r="9188" spans="1:14" x14ac:dyDescent="0.25">
      <c r="A9188">
        <v>3</v>
      </c>
      <c r="B9188" t="s">
        <v>163</v>
      </c>
      <c r="C9188">
        <v>7</v>
      </c>
      <c r="D9188" t="s">
        <v>164</v>
      </c>
      <c r="E9188">
        <v>10</v>
      </c>
      <c r="F9188" t="s">
        <v>165</v>
      </c>
      <c r="G9188" s="9">
        <v>3</v>
      </c>
      <c r="H9188" t="s">
        <v>172</v>
      </c>
      <c r="I9188">
        <v>7</v>
      </c>
      <c r="J9188" t="s">
        <v>173</v>
      </c>
      <c r="K9188">
        <v>10</v>
      </c>
      <c r="L9188" t="s">
        <v>165</v>
      </c>
      <c r="M9188" s="18">
        <f t="shared" si="286"/>
        <v>3.5833333333333335</v>
      </c>
      <c r="N9188" s="18">
        <f t="shared" si="287"/>
        <v>3.5833333333333335</v>
      </c>
    </row>
    <row r="9189" spans="1:14" x14ac:dyDescent="0.25">
      <c r="A9189">
        <v>3</v>
      </c>
      <c r="B9189" t="s">
        <v>163</v>
      </c>
      <c r="C9189">
        <v>3</v>
      </c>
      <c r="D9189" t="s">
        <v>164</v>
      </c>
      <c r="E9189">
        <v>4</v>
      </c>
      <c r="F9189" t="s">
        <v>165</v>
      </c>
      <c r="G9189" s="9">
        <v>6</v>
      </c>
      <c r="H9189" t="s">
        <v>172</v>
      </c>
      <c r="I9189">
        <v>11</v>
      </c>
      <c r="J9189" t="s">
        <v>173</v>
      </c>
      <c r="K9189">
        <v>16</v>
      </c>
      <c r="L9189" t="s">
        <v>165</v>
      </c>
      <c r="M9189" s="18">
        <f t="shared" si="286"/>
        <v>3.25</v>
      </c>
      <c r="N9189" s="18">
        <f t="shared" si="287"/>
        <v>6.916666666666667</v>
      </c>
    </row>
    <row r="9190" spans="1:14" x14ac:dyDescent="0.25">
      <c r="A9190">
        <v>0</v>
      </c>
      <c r="B9190" t="s">
        <v>163</v>
      </c>
      <c r="C9190">
        <v>0</v>
      </c>
      <c r="D9190" t="s">
        <v>164</v>
      </c>
      <c r="E9190">
        <v>9</v>
      </c>
      <c r="F9190" t="s">
        <v>165</v>
      </c>
      <c r="G9190" s="9">
        <v>0</v>
      </c>
      <c r="H9190" t="s">
        <v>172</v>
      </c>
      <c r="I9190">
        <v>0</v>
      </c>
      <c r="J9190" t="s">
        <v>173</v>
      </c>
      <c r="K9190">
        <v>28</v>
      </c>
      <c r="L9190" t="s">
        <v>165</v>
      </c>
      <c r="M9190" s="18">
        <f t="shared" si="286"/>
        <v>0</v>
      </c>
      <c r="N9190" s="18">
        <f t="shared" si="287"/>
        <v>0</v>
      </c>
    </row>
    <row r="9191" spans="1:14" x14ac:dyDescent="0.25">
      <c r="A9191">
        <v>2</v>
      </c>
      <c r="B9191" t="s">
        <v>163</v>
      </c>
      <c r="C9191">
        <v>0</v>
      </c>
      <c r="D9191" t="s">
        <v>164</v>
      </c>
      <c r="E9191">
        <v>6</v>
      </c>
      <c r="F9191" t="s">
        <v>165</v>
      </c>
      <c r="G9191" s="9">
        <v>2</v>
      </c>
      <c r="H9191" t="s">
        <v>172</v>
      </c>
      <c r="I9191">
        <v>0</v>
      </c>
      <c r="J9191" t="s">
        <v>173</v>
      </c>
      <c r="K9191">
        <v>6</v>
      </c>
      <c r="L9191" t="s">
        <v>165</v>
      </c>
      <c r="M9191" s="18">
        <f t="shared" si="286"/>
        <v>2</v>
      </c>
      <c r="N9191" s="18">
        <f t="shared" si="287"/>
        <v>2</v>
      </c>
    </row>
    <row r="9192" spans="1:14" x14ac:dyDescent="0.25">
      <c r="A9192">
        <v>1</v>
      </c>
      <c r="B9192" t="s">
        <v>163</v>
      </c>
      <c r="C9192">
        <v>11</v>
      </c>
      <c r="D9192" t="s">
        <v>164</v>
      </c>
      <c r="E9192">
        <v>23</v>
      </c>
      <c r="F9192" t="s">
        <v>165</v>
      </c>
      <c r="G9192" s="9">
        <v>1</v>
      </c>
      <c r="H9192" t="s">
        <v>172</v>
      </c>
      <c r="I9192">
        <v>11</v>
      </c>
      <c r="J9192" t="s">
        <v>173</v>
      </c>
      <c r="K9192">
        <v>23</v>
      </c>
      <c r="L9192" t="s">
        <v>165</v>
      </c>
      <c r="M9192" s="18">
        <f t="shared" si="286"/>
        <v>1.9166666666666665</v>
      </c>
      <c r="N9192" s="18">
        <f t="shared" si="287"/>
        <v>1.9166666666666665</v>
      </c>
    </row>
    <row r="9193" spans="1:14" x14ac:dyDescent="0.25">
      <c r="A9193">
        <v>1</v>
      </c>
      <c r="B9193" t="s">
        <v>163</v>
      </c>
      <c r="C9193">
        <v>10</v>
      </c>
      <c r="D9193" t="s">
        <v>164</v>
      </c>
      <c r="E9193">
        <v>25</v>
      </c>
      <c r="F9193" t="s">
        <v>165</v>
      </c>
      <c r="G9193" s="9">
        <v>1</v>
      </c>
      <c r="H9193" t="s">
        <v>172</v>
      </c>
      <c r="I9193">
        <v>10</v>
      </c>
      <c r="J9193" t="s">
        <v>173</v>
      </c>
      <c r="K9193">
        <v>25</v>
      </c>
      <c r="L9193" t="s">
        <v>165</v>
      </c>
      <c r="M9193" s="18">
        <f t="shared" si="286"/>
        <v>1.8333333333333335</v>
      </c>
      <c r="N9193" s="18">
        <f t="shared" si="287"/>
        <v>1.8333333333333335</v>
      </c>
    </row>
    <row r="9194" spans="1:14" x14ac:dyDescent="0.25">
      <c r="A9194">
        <v>1</v>
      </c>
      <c r="B9194" t="s">
        <v>163</v>
      </c>
      <c r="C9194">
        <v>5</v>
      </c>
      <c r="D9194" t="s">
        <v>164</v>
      </c>
      <c r="E9194">
        <v>16</v>
      </c>
      <c r="F9194" t="s">
        <v>165</v>
      </c>
      <c r="G9194" s="9">
        <v>1</v>
      </c>
      <c r="H9194" t="s">
        <v>172</v>
      </c>
      <c r="I9194">
        <v>5</v>
      </c>
      <c r="J9194" t="s">
        <v>173</v>
      </c>
      <c r="K9194">
        <v>16</v>
      </c>
      <c r="L9194" t="s">
        <v>165</v>
      </c>
      <c r="M9194" s="18">
        <f t="shared" si="286"/>
        <v>1.4166666666666667</v>
      </c>
      <c r="N9194" s="18">
        <f t="shared" si="287"/>
        <v>1.4166666666666667</v>
      </c>
    </row>
    <row r="9195" spans="1:14" x14ac:dyDescent="0.25">
      <c r="A9195">
        <v>0</v>
      </c>
      <c r="B9195" t="s">
        <v>163</v>
      </c>
      <c r="C9195">
        <v>4</v>
      </c>
      <c r="D9195" t="s">
        <v>164</v>
      </c>
      <c r="E9195">
        <v>12</v>
      </c>
      <c r="F9195" t="s">
        <v>165</v>
      </c>
      <c r="G9195" s="9">
        <v>0</v>
      </c>
      <c r="H9195" t="s">
        <v>172</v>
      </c>
      <c r="I9195">
        <v>4</v>
      </c>
      <c r="J9195" t="s">
        <v>173</v>
      </c>
      <c r="K9195">
        <v>12</v>
      </c>
      <c r="L9195" t="s">
        <v>165</v>
      </c>
      <c r="M9195" s="18">
        <f t="shared" si="286"/>
        <v>0.33333333333333331</v>
      </c>
      <c r="N9195" s="18">
        <f t="shared" si="287"/>
        <v>0.33333333333333331</v>
      </c>
    </row>
    <row r="9196" spans="1:14" x14ac:dyDescent="0.25">
      <c r="A9196">
        <v>2</v>
      </c>
      <c r="B9196" t="s">
        <v>163</v>
      </c>
      <c r="C9196">
        <v>3</v>
      </c>
      <c r="D9196" t="s">
        <v>164</v>
      </c>
      <c r="E9196">
        <v>16</v>
      </c>
      <c r="F9196" t="s">
        <v>165</v>
      </c>
      <c r="G9196" s="9">
        <v>4</v>
      </c>
      <c r="H9196" t="s">
        <v>172</v>
      </c>
      <c r="I9196">
        <v>8</v>
      </c>
      <c r="J9196" t="s">
        <v>173</v>
      </c>
      <c r="K9196">
        <v>11</v>
      </c>
      <c r="L9196" t="s">
        <v>165</v>
      </c>
      <c r="M9196" s="18">
        <f t="shared" si="286"/>
        <v>2.25</v>
      </c>
      <c r="N9196" s="18">
        <f t="shared" si="287"/>
        <v>4.666666666666667</v>
      </c>
    </row>
    <row r="9197" spans="1:14" x14ac:dyDescent="0.25">
      <c r="A9197">
        <v>2</v>
      </c>
      <c r="B9197" t="s">
        <v>163</v>
      </c>
      <c r="C9197">
        <v>9</v>
      </c>
      <c r="D9197" t="s">
        <v>164</v>
      </c>
      <c r="E9197">
        <v>12</v>
      </c>
      <c r="F9197" t="s">
        <v>165</v>
      </c>
      <c r="G9197" s="9">
        <v>2</v>
      </c>
      <c r="H9197" t="s">
        <v>172</v>
      </c>
      <c r="I9197">
        <v>9</v>
      </c>
      <c r="J9197" t="s">
        <v>173</v>
      </c>
      <c r="K9197">
        <v>12</v>
      </c>
      <c r="L9197" t="s">
        <v>165</v>
      </c>
      <c r="M9197" s="18">
        <f t="shared" si="286"/>
        <v>2.75</v>
      </c>
      <c r="N9197" s="18">
        <f t="shared" si="287"/>
        <v>2.75</v>
      </c>
    </row>
    <row r="9198" spans="1:14" x14ac:dyDescent="0.25">
      <c r="A9198">
        <v>2</v>
      </c>
      <c r="B9198" t="s">
        <v>163</v>
      </c>
      <c r="C9198">
        <v>2</v>
      </c>
      <c r="D9198" t="s">
        <v>164</v>
      </c>
      <c r="E9198">
        <v>14</v>
      </c>
      <c r="F9198" t="s">
        <v>165</v>
      </c>
      <c r="G9198" s="9">
        <v>2</v>
      </c>
      <c r="H9198" t="s">
        <v>172</v>
      </c>
      <c r="I9198">
        <v>2</v>
      </c>
      <c r="J9198" t="s">
        <v>173</v>
      </c>
      <c r="K9198">
        <v>14</v>
      </c>
      <c r="L9198" t="s">
        <v>165</v>
      </c>
      <c r="M9198" s="18">
        <f t="shared" si="286"/>
        <v>2.1666666666666665</v>
      </c>
      <c r="N9198" s="18">
        <f t="shared" si="287"/>
        <v>2.1666666666666665</v>
      </c>
    </row>
    <row r="9199" spans="1:14" x14ac:dyDescent="0.25">
      <c r="A9199">
        <v>0</v>
      </c>
      <c r="B9199" t="s">
        <v>163</v>
      </c>
      <c r="C9199">
        <v>9</v>
      </c>
      <c r="D9199" t="s">
        <v>164</v>
      </c>
      <c r="E9199">
        <v>30</v>
      </c>
      <c r="F9199" t="s">
        <v>165</v>
      </c>
      <c r="G9199" s="9">
        <v>1</v>
      </c>
      <c r="H9199" t="s">
        <v>172</v>
      </c>
      <c r="I9199">
        <v>9</v>
      </c>
      <c r="J9199" t="s">
        <v>173</v>
      </c>
      <c r="K9199">
        <v>28</v>
      </c>
      <c r="L9199" t="s">
        <v>165</v>
      </c>
      <c r="M9199" s="18">
        <f t="shared" si="286"/>
        <v>0.75</v>
      </c>
      <c r="N9199" s="18">
        <f t="shared" si="287"/>
        <v>1.75</v>
      </c>
    </row>
    <row r="9200" spans="1:14" x14ac:dyDescent="0.25">
      <c r="A9200">
        <v>0</v>
      </c>
      <c r="B9200" t="s">
        <v>163</v>
      </c>
      <c r="C9200">
        <v>9</v>
      </c>
      <c r="D9200" t="s">
        <v>164</v>
      </c>
      <c r="E9200">
        <v>23</v>
      </c>
      <c r="F9200" t="s">
        <v>165</v>
      </c>
      <c r="G9200" s="9">
        <v>0</v>
      </c>
      <c r="H9200" t="s">
        <v>172</v>
      </c>
      <c r="I9200">
        <v>9</v>
      </c>
      <c r="J9200" t="s">
        <v>173</v>
      </c>
      <c r="K9200">
        <v>23</v>
      </c>
      <c r="L9200" t="s">
        <v>165</v>
      </c>
      <c r="M9200" s="18">
        <f t="shared" si="286"/>
        <v>0.75</v>
      </c>
      <c r="N9200" s="18">
        <f t="shared" si="287"/>
        <v>0.75</v>
      </c>
    </row>
    <row r="9201" spans="1:14" x14ac:dyDescent="0.25">
      <c r="A9201">
        <v>0</v>
      </c>
      <c r="B9201" t="s">
        <v>163</v>
      </c>
      <c r="C9201">
        <v>9</v>
      </c>
      <c r="D9201" t="s">
        <v>164</v>
      </c>
      <c r="E9201">
        <v>30</v>
      </c>
      <c r="F9201" t="s">
        <v>165</v>
      </c>
      <c r="G9201" s="9">
        <v>0</v>
      </c>
      <c r="H9201" t="s">
        <v>172</v>
      </c>
      <c r="I9201">
        <v>9</v>
      </c>
      <c r="J9201" t="s">
        <v>173</v>
      </c>
      <c r="K9201">
        <v>30</v>
      </c>
      <c r="L9201" t="s">
        <v>165</v>
      </c>
      <c r="M9201" s="18">
        <f t="shared" si="286"/>
        <v>0.75</v>
      </c>
      <c r="N9201" s="18">
        <f t="shared" si="287"/>
        <v>0.75</v>
      </c>
    </row>
    <row r="9202" spans="1:14" x14ac:dyDescent="0.25">
      <c r="A9202">
        <v>6</v>
      </c>
      <c r="B9202" t="s">
        <v>163</v>
      </c>
      <c r="C9202">
        <v>4</v>
      </c>
      <c r="D9202" t="s">
        <v>164</v>
      </c>
      <c r="E9202">
        <v>16</v>
      </c>
      <c r="F9202" t="s">
        <v>165</v>
      </c>
      <c r="G9202" s="9">
        <v>26</v>
      </c>
      <c r="H9202" t="s">
        <v>172</v>
      </c>
      <c r="I9202">
        <v>2</v>
      </c>
      <c r="J9202" t="s">
        <v>173</v>
      </c>
      <c r="K9202">
        <v>16</v>
      </c>
      <c r="L9202" t="s">
        <v>165</v>
      </c>
      <c r="M9202" s="18">
        <f t="shared" si="286"/>
        <v>6.333333333333333</v>
      </c>
      <c r="N9202" s="18">
        <f t="shared" si="287"/>
        <v>26.166666666666668</v>
      </c>
    </row>
    <row r="9203" spans="1:14" x14ac:dyDescent="0.25">
      <c r="A9203">
        <v>8</v>
      </c>
      <c r="B9203" t="s">
        <v>163</v>
      </c>
      <c r="C9203">
        <v>4</v>
      </c>
      <c r="D9203" t="s">
        <v>164</v>
      </c>
      <c r="E9203">
        <v>2</v>
      </c>
      <c r="F9203" t="s">
        <v>165</v>
      </c>
      <c r="G9203" s="9">
        <v>8</v>
      </c>
      <c r="H9203" t="s">
        <v>172</v>
      </c>
      <c r="I9203">
        <v>4</v>
      </c>
      <c r="J9203" t="s">
        <v>173</v>
      </c>
      <c r="K9203">
        <v>2</v>
      </c>
      <c r="L9203" t="s">
        <v>165</v>
      </c>
      <c r="M9203" s="18">
        <f t="shared" si="286"/>
        <v>8.3333333333333339</v>
      </c>
      <c r="N9203" s="18">
        <f t="shared" si="287"/>
        <v>8.3333333333333339</v>
      </c>
    </row>
    <row r="9204" spans="1:14" x14ac:dyDescent="0.25">
      <c r="A9204">
        <v>6</v>
      </c>
      <c r="B9204" t="s">
        <v>163</v>
      </c>
      <c r="C9204">
        <v>5</v>
      </c>
      <c r="D9204" t="s">
        <v>164</v>
      </c>
      <c r="E9204">
        <v>2</v>
      </c>
      <c r="F9204" t="s">
        <v>165</v>
      </c>
      <c r="G9204" s="9">
        <v>9</v>
      </c>
      <c r="H9204" t="s">
        <v>172</v>
      </c>
      <c r="I9204">
        <v>11</v>
      </c>
      <c r="J9204" t="s">
        <v>173</v>
      </c>
      <c r="K9204">
        <v>28</v>
      </c>
      <c r="L9204" t="s">
        <v>165</v>
      </c>
      <c r="M9204" s="18">
        <f t="shared" si="286"/>
        <v>6.416666666666667</v>
      </c>
      <c r="N9204" s="18">
        <f t="shared" si="287"/>
        <v>9.9166666666666661</v>
      </c>
    </row>
    <row r="9205" spans="1:14" x14ac:dyDescent="0.25">
      <c r="A9205">
        <v>2</v>
      </c>
      <c r="B9205" t="s">
        <v>163</v>
      </c>
      <c r="C9205">
        <v>0</v>
      </c>
      <c r="D9205" t="s">
        <v>164</v>
      </c>
      <c r="E9205">
        <v>16</v>
      </c>
      <c r="F9205" t="s">
        <v>165</v>
      </c>
      <c r="G9205" s="9">
        <v>6</v>
      </c>
      <c r="H9205" t="s">
        <v>172</v>
      </c>
      <c r="I9205">
        <v>2</v>
      </c>
      <c r="J9205" t="s">
        <v>173</v>
      </c>
      <c r="K9205">
        <v>16</v>
      </c>
      <c r="L9205" t="s">
        <v>165</v>
      </c>
      <c r="M9205" s="18">
        <f t="shared" si="286"/>
        <v>2</v>
      </c>
      <c r="N9205" s="18">
        <f t="shared" si="287"/>
        <v>6.166666666666667</v>
      </c>
    </row>
    <row r="9206" spans="1:14" x14ac:dyDescent="0.25">
      <c r="A9206">
        <v>4</v>
      </c>
      <c r="B9206" t="s">
        <v>163</v>
      </c>
      <c r="C9206">
        <v>5</v>
      </c>
      <c r="D9206" t="s">
        <v>164</v>
      </c>
      <c r="E9206">
        <v>5</v>
      </c>
      <c r="F9206" t="s">
        <v>165</v>
      </c>
      <c r="G9206" s="9">
        <v>4</v>
      </c>
      <c r="H9206" t="s">
        <v>172</v>
      </c>
      <c r="I9206">
        <v>5</v>
      </c>
      <c r="J9206" t="s">
        <v>173</v>
      </c>
      <c r="K9206">
        <v>5</v>
      </c>
      <c r="L9206" t="s">
        <v>165</v>
      </c>
      <c r="M9206" s="18">
        <f t="shared" si="286"/>
        <v>4.416666666666667</v>
      </c>
      <c r="N9206" s="18">
        <f t="shared" si="287"/>
        <v>4.416666666666667</v>
      </c>
    </row>
    <row r="9207" spans="1:14" x14ac:dyDescent="0.25">
      <c r="A9207">
        <v>2</v>
      </c>
      <c r="B9207" t="s">
        <v>163</v>
      </c>
      <c r="C9207">
        <v>3</v>
      </c>
      <c r="D9207" t="s">
        <v>164</v>
      </c>
      <c r="E9207">
        <v>12</v>
      </c>
      <c r="F9207" t="s">
        <v>165</v>
      </c>
      <c r="G9207" s="9">
        <v>2</v>
      </c>
      <c r="H9207" t="s">
        <v>172</v>
      </c>
      <c r="I9207">
        <v>3</v>
      </c>
      <c r="J9207" t="s">
        <v>173</v>
      </c>
      <c r="K9207">
        <v>12</v>
      </c>
      <c r="L9207" t="s">
        <v>165</v>
      </c>
      <c r="M9207" s="18">
        <f t="shared" si="286"/>
        <v>2.25</v>
      </c>
      <c r="N9207" s="18">
        <f t="shared" si="287"/>
        <v>2.25</v>
      </c>
    </row>
    <row r="9208" spans="1:14" x14ac:dyDescent="0.25">
      <c r="A9208">
        <v>4</v>
      </c>
      <c r="B9208" t="s">
        <v>163</v>
      </c>
      <c r="C9208">
        <v>0</v>
      </c>
      <c r="D9208" t="s">
        <v>164</v>
      </c>
      <c r="E9208">
        <v>24</v>
      </c>
      <c r="F9208" t="s">
        <v>165</v>
      </c>
      <c r="G9208" s="9">
        <v>11</v>
      </c>
      <c r="H9208" t="s">
        <v>172</v>
      </c>
      <c r="I9208">
        <v>11</v>
      </c>
      <c r="J9208" t="s">
        <v>173</v>
      </c>
      <c r="K9208">
        <v>18</v>
      </c>
      <c r="L9208" t="s">
        <v>165</v>
      </c>
      <c r="M9208" s="18">
        <f t="shared" si="286"/>
        <v>4</v>
      </c>
      <c r="N9208" s="18">
        <f t="shared" si="287"/>
        <v>11.916666666666666</v>
      </c>
    </row>
    <row r="9209" spans="1:14" x14ac:dyDescent="0.25">
      <c r="A9209">
        <v>1</v>
      </c>
      <c r="B9209" t="s">
        <v>163</v>
      </c>
      <c r="C9209">
        <v>11</v>
      </c>
      <c r="D9209" t="s">
        <v>164</v>
      </c>
      <c r="E9209">
        <v>23</v>
      </c>
      <c r="F9209" t="s">
        <v>165</v>
      </c>
      <c r="G9209" s="9">
        <v>1</v>
      </c>
      <c r="H9209" t="s">
        <v>172</v>
      </c>
      <c r="I9209">
        <v>11</v>
      </c>
      <c r="J9209" t="s">
        <v>173</v>
      </c>
      <c r="K9209">
        <v>23</v>
      </c>
      <c r="L9209" t="s">
        <v>165</v>
      </c>
      <c r="M9209" s="18">
        <f t="shared" si="286"/>
        <v>1.9166666666666665</v>
      </c>
      <c r="N9209" s="18">
        <f t="shared" si="287"/>
        <v>1.9166666666666665</v>
      </c>
    </row>
    <row r="9210" spans="1:14" x14ac:dyDescent="0.25">
      <c r="A9210">
        <v>3</v>
      </c>
      <c r="B9210" t="s">
        <v>163</v>
      </c>
      <c r="C9210">
        <v>4</v>
      </c>
      <c r="D9210" t="s">
        <v>164</v>
      </c>
      <c r="E9210">
        <v>5</v>
      </c>
      <c r="F9210" t="s">
        <v>165</v>
      </c>
      <c r="G9210" s="9">
        <v>6</v>
      </c>
      <c r="H9210" t="s">
        <v>172</v>
      </c>
      <c r="I9210">
        <v>5</v>
      </c>
      <c r="J9210" t="s">
        <v>173</v>
      </c>
      <c r="K9210">
        <v>14</v>
      </c>
      <c r="L9210" t="s">
        <v>165</v>
      </c>
      <c r="M9210" s="18">
        <f t="shared" si="286"/>
        <v>3.3333333333333335</v>
      </c>
      <c r="N9210" s="18">
        <f t="shared" si="287"/>
        <v>6.416666666666667</v>
      </c>
    </row>
    <row r="9211" spans="1:14" x14ac:dyDescent="0.25">
      <c r="A9211">
        <v>9</v>
      </c>
      <c r="B9211" t="s">
        <v>163</v>
      </c>
      <c r="C9211">
        <v>4</v>
      </c>
      <c r="D9211" t="s">
        <v>164</v>
      </c>
      <c r="E9211">
        <v>16</v>
      </c>
      <c r="F9211" t="s">
        <v>165</v>
      </c>
      <c r="G9211" s="9">
        <v>34</v>
      </c>
      <c r="H9211" t="s">
        <v>172</v>
      </c>
      <c r="I9211">
        <v>8</v>
      </c>
      <c r="J9211" t="s">
        <v>173</v>
      </c>
      <c r="K9211">
        <v>3</v>
      </c>
      <c r="L9211" t="s">
        <v>165</v>
      </c>
      <c r="M9211" s="18">
        <f t="shared" si="286"/>
        <v>9.3333333333333339</v>
      </c>
      <c r="N9211" s="18">
        <f t="shared" si="287"/>
        <v>34.666666666666664</v>
      </c>
    </row>
    <row r="9212" spans="1:14" x14ac:dyDescent="0.25">
      <c r="A9212">
        <v>2</v>
      </c>
      <c r="B9212" t="s">
        <v>163</v>
      </c>
      <c r="C9212">
        <v>0</v>
      </c>
      <c r="D9212" t="s">
        <v>164</v>
      </c>
      <c r="E9212">
        <v>16</v>
      </c>
      <c r="F9212" t="s">
        <v>165</v>
      </c>
      <c r="G9212" s="9">
        <v>5</v>
      </c>
      <c r="H9212" t="s">
        <v>172</v>
      </c>
      <c r="I9212">
        <v>0</v>
      </c>
      <c r="J9212" t="s">
        <v>173</v>
      </c>
      <c r="K9212">
        <v>10</v>
      </c>
      <c r="L9212" t="s">
        <v>165</v>
      </c>
      <c r="M9212" s="18">
        <f t="shared" si="286"/>
        <v>2</v>
      </c>
      <c r="N9212" s="18">
        <f t="shared" si="287"/>
        <v>5</v>
      </c>
    </row>
    <row r="9213" spans="1:14" x14ac:dyDescent="0.25">
      <c r="A9213">
        <v>3</v>
      </c>
      <c r="B9213" t="s">
        <v>163</v>
      </c>
      <c r="C9213">
        <v>0</v>
      </c>
      <c r="D9213" t="s">
        <v>164</v>
      </c>
      <c r="E9213">
        <v>16</v>
      </c>
      <c r="F9213" t="s">
        <v>165</v>
      </c>
      <c r="G9213" s="9">
        <v>4</v>
      </c>
      <c r="H9213" t="s">
        <v>172</v>
      </c>
      <c r="I9213">
        <v>9</v>
      </c>
      <c r="J9213" t="s">
        <v>173</v>
      </c>
      <c r="K9213">
        <v>10</v>
      </c>
      <c r="L9213" t="s">
        <v>165</v>
      </c>
      <c r="M9213" s="18">
        <f t="shared" si="286"/>
        <v>3</v>
      </c>
      <c r="N9213" s="18">
        <f t="shared" si="287"/>
        <v>4.75</v>
      </c>
    </row>
    <row r="9214" spans="1:14" x14ac:dyDescent="0.25">
      <c r="A9214">
        <v>0</v>
      </c>
      <c r="B9214" t="s">
        <v>163</v>
      </c>
      <c r="C9214">
        <v>5</v>
      </c>
      <c r="D9214" t="s">
        <v>164</v>
      </c>
      <c r="E9214">
        <v>16</v>
      </c>
      <c r="F9214" t="s">
        <v>165</v>
      </c>
      <c r="G9214" s="9">
        <v>0</v>
      </c>
      <c r="H9214" t="s">
        <v>172</v>
      </c>
      <c r="I9214">
        <v>5</v>
      </c>
      <c r="J9214" t="s">
        <v>173</v>
      </c>
      <c r="K9214">
        <v>16</v>
      </c>
      <c r="L9214" t="s">
        <v>165</v>
      </c>
      <c r="M9214" s="18">
        <f t="shared" si="286"/>
        <v>0.41666666666666669</v>
      </c>
      <c r="N9214" s="18">
        <f t="shared" si="287"/>
        <v>0.41666666666666669</v>
      </c>
    </row>
    <row r="9215" spans="1:14" x14ac:dyDescent="0.25">
      <c r="A9215">
        <v>0</v>
      </c>
      <c r="B9215" t="s">
        <v>163</v>
      </c>
      <c r="C9215">
        <v>4</v>
      </c>
      <c r="D9215" t="s">
        <v>164</v>
      </c>
      <c r="E9215">
        <v>12</v>
      </c>
      <c r="F9215" t="s">
        <v>165</v>
      </c>
      <c r="G9215" s="9">
        <v>0</v>
      </c>
      <c r="H9215" t="s">
        <v>172</v>
      </c>
      <c r="I9215">
        <v>4</v>
      </c>
      <c r="J9215" t="s">
        <v>173</v>
      </c>
      <c r="K9215">
        <v>12</v>
      </c>
      <c r="L9215" t="s">
        <v>165</v>
      </c>
      <c r="M9215" s="18">
        <f t="shared" si="286"/>
        <v>0.33333333333333331</v>
      </c>
      <c r="N9215" s="18">
        <f t="shared" si="287"/>
        <v>0.33333333333333331</v>
      </c>
    </row>
    <row r="9216" spans="1:14" x14ac:dyDescent="0.25">
      <c r="A9216">
        <v>0</v>
      </c>
      <c r="B9216" t="s">
        <v>163</v>
      </c>
      <c r="C9216">
        <v>0</v>
      </c>
      <c r="D9216" t="s">
        <v>164</v>
      </c>
      <c r="E9216">
        <v>2</v>
      </c>
      <c r="F9216" t="s">
        <v>165</v>
      </c>
      <c r="G9216" s="9">
        <v>0</v>
      </c>
      <c r="H9216" t="s">
        <v>172</v>
      </c>
      <c r="I9216">
        <v>0</v>
      </c>
      <c r="J9216" t="s">
        <v>173</v>
      </c>
      <c r="K9216">
        <v>2</v>
      </c>
      <c r="L9216" t="s">
        <v>165</v>
      </c>
      <c r="M9216" s="18">
        <f t="shared" si="286"/>
        <v>0</v>
      </c>
      <c r="N9216" s="18">
        <f t="shared" si="287"/>
        <v>0</v>
      </c>
    </row>
    <row r="9217" spans="1:14" x14ac:dyDescent="0.25">
      <c r="A9217">
        <v>0</v>
      </c>
      <c r="B9217" t="s">
        <v>163</v>
      </c>
      <c r="C9217">
        <v>3</v>
      </c>
      <c r="D9217" t="s">
        <v>164</v>
      </c>
      <c r="E9217">
        <v>16</v>
      </c>
      <c r="F9217" t="s">
        <v>165</v>
      </c>
      <c r="G9217" s="9">
        <v>2</v>
      </c>
      <c r="H9217" t="s">
        <v>172</v>
      </c>
      <c r="I9217">
        <v>2</v>
      </c>
      <c r="J9217" t="s">
        <v>173</v>
      </c>
      <c r="K9217">
        <v>14</v>
      </c>
      <c r="L9217" t="s">
        <v>165</v>
      </c>
      <c r="M9217" s="18">
        <f t="shared" si="286"/>
        <v>0.25</v>
      </c>
      <c r="N9217" s="18">
        <f t="shared" si="287"/>
        <v>2.1666666666666665</v>
      </c>
    </row>
    <row r="9218" spans="1:14" x14ac:dyDescent="0.25">
      <c r="A9218">
        <v>1</v>
      </c>
      <c r="B9218" t="s">
        <v>163</v>
      </c>
      <c r="C9218">
        <v>9</v>
      </c>
      <c r="D9218" t="s">
        <v>164</v>
      </c>
      <c r="E9218">
        <v>13</v>
      </c>
      <c r="F9218" t="s">
        <v>165</v>
      </c>
      <c r="G9218" s="9">
        <v>1</v>
      </c>
      <c r="H9218" t="s">
        <v>172</v>
      </c>
      <c r="I9218">
        <v>9</v>
      </c>
      <c r="J9218" t="s">
        <v>173</v>
      </c>
      <c r="K9218">
        <v>13</v>
      </c>
      <c r="L9218" t="s">
        <v>165</v>
      </c>
      <c r="M9218" s="18">
        <f t="shared" si="286"/>
        <v>1.75</v>
      </c>
      <c r="N9218" s="18">
        <f t="shared" si="287"/>
        <v>1.75</v>
      </c>
    </row>
    <row r="9219" spans="1:14" x14ac:dyDescent="0.25">
      <c r="A9219">
        <v>1</v>
      </c>
      <c r="B9219" t="s">
        <v>163</v>
      </c>
      <c r="C9219">
        <v>2</v>
      </c>
      <c r="D9219" t="s">
        <v>164</v>
      </c>
      <c r="E9219">
        <v>16</v>
      </c>
      <c r="F9219" t="s">
        <v>165</v>
      </c>
      <c r="G9219" s="9">
        <v>2</v>
      </c>
      <c r="H9219" t="s">
        <v>172</v>
      </c>
      <c r="I9219">
        <v>2</v>
      </c>
      <c r="J9219" t="s">
        <v>173</v>
      </c>
      <c r="K9219">
        <v>12</v>
      </c>
      <c r="L9219" t="s">
        <v>165</v>
      </c>
      <c r="M9219" s="18">
        <f t="shared" ref="M9219:M9282" si="288">A9219+C9219/12</f>
        <v>1.1666666666666667</v>
      </c>
      <c r="N9219" s="18">
        <f t="shared" ref="N9219:N9282" si="289">G9219+I9219/12</f>
        <v>2.1666666666666665</v>
      </c>
    </row>
    <row r="9220" spans="1:14" x14ac:dyDescent="0.25">
      <c r="A9220">
        <v>9</v>
      </c>
      <c r="B9220" t="s">
        <v>163</v>
      </c>
      <c r="C9220">
        <v>4</v>
      </c>
      <c r="D9220" t="s">
        <v>164</v>
      </c>
      <c r="E9220">
        <v>16</v>
      </c>
      <c r="F9220" t="s">
        <v>165</v>
      </c>
      <c r="G9220" s="9">
        <v>40</v>
      </c>
      <c r="H9220" t="s">
        <v>172</v>
      </c>
      <c r="I9220">
        <v>7</v>
      </c>
      <c r="J9220" t="s">
        <v>173</v>
      </c>
      <c r="K9220">
        <v>13</v>
      </c>
      <c r="L9220" t="s">
        <v>165</v>
      </c>
      <c r="M9220" s="18">
        <f t="shared" si="288"/>
        <v>9.3333333333333339</v>
      </c>
      <c r="N9220" s="18">
        <f t="shared" si="289"/>
        <v>40.583333333333336</v>
      </c>
    </row>
    <row r="9221" spans="1:14" x14ac:dyDescent="0.25">
      <c r="A9221">
        <v>3</v>
      </c>
      <c r="B9221" t="s">
        <v>163</v>
      </c>
      <c r="C9221">
        <v>4</v>
      </c>
      <c r="D9221" t="s">
        <v>164</v>
      </c>
      <c r="E9221">
        <v>8</v>
      </c>
      <c r="F9221" t="s">
        <v>165</v>
      </c>
      <c r="G9221" s="9">
        <v>3</v>
      </c>
      <c r="H9221" t="s">
        <v>172</v>
      </c>
      <c r="I9221">
        <v>4</v>
      </c>
      <c r="J9221" t="s">
        <v>173</v>
      </c>
      <c r="K9221">
        <v>8</v>
      </c>
      <c r="L9221" t="s">
        <v>165</v>
      </c>
      <c r="M9221" s="18">
        <f t="shared" si="288"/>
        <v>3.3333333333333335</v>
      </c>
      <c r="N9221" s="18">
        <f t="shared" si="289"/>
        <v>3.3333333333333335</v>
      </c>
    </row>
    <row r="9222" spans="1:14" x14ac:dyDescent="0.25">
      <c r="A9222">
        <v>2</v>
      </c>
      <c r="B9222" t="s">
        <v>163</v>
      </c>
      <c r="C9222">
        <v>3</v>
      </c>
      <c r="D9222" t="s">
        <v>164</v>
      </c>
      <c r="E9222">
        <v>12</v>
      </c>
      <c r="F9222" t="s">
        <v>165</v>
      </c>
      <c r="G9222" s="9">
        <v>2</v>
      </c>
      <c r="H9222" t="s">
        <v>172</v>
      </c>
      <c r="I9222">
        <v>3</v>
      </c>
      <c r="J9222" t="s">
        <v>173</v>
      </c>
      <c r="K9222">
        <v>12</v>
      </c>
      <c r="L9222" t="s">
        <v>165</v>
      </c>
      <c r="M9222" s="18">
        <f t="shared" si="288"/>
        <v>2.25</v>
      </c>
      <c r="N9222" s="18">
        <f t="shared" si="289"/>
        <v>2.25</v>
      </c>
    </row>
    <row r="9223" spans="1:14" x14ac:dyDescent="0.25">
      <c r="A9223">
        <v>0</v>
      </c>
      <c r="B9223" t="s">
        <v>163</v>
      </c>
      <c r="C9223">
        <v>11</v>
      </c>
      <c r="D9223" t="s">
        <v>164</v>
      </c>
      <c r="E9223">
        <v>16</v>
      </c>
      <c r="F9223" t="s">
        <v>165</v>
      </c>
      <c r="G9223" s="9">
        <v>2</v>
      </c>
      <c r="H9223" t="s">
        <v>172</v>
      </c>
      <c r="I9223">
        <v>0</v>
      </c>
      <c r="J9223" t="s">
        <v>173</v>
      </c>
      <c r="K9223">
        <v>6</v>
      </c>
      <c r="L9223" t="s">
        <v>165</v>
      </c>
      <c r="M9223" s="18">
        <f t="shared" si="288"/>
        <v>0.91666666666666663</v>
      </c>
      <c r="N9223" s="18">
        <f t="shared" si="289"/>
        <v>2</v>
      </c>
    </row>
    <row r="9224" spans="1:14" x14ac:dyDescent="0.25">
      <c r="A9224">
        <v>1</v>
      </c>
      <c r="B9224" t="s">
        <v>163</v>
      </c>
      <c r="C9224">
        <v>3</v>
      </c>
      <c r="D9224" t="s">
        <v>164</v>
      </c>
      <c r="E9224">
        <v>25</v>
      </c>
      <c r="F9224" t="s">
        <v>165</v>
      </c>
      <c r="G9224" s="9">
        <v>1</v>
      </c>
      <c r="H9224" t="s">
        <v>172</v>
      </c>
      <c r="I9224">
        <v>3</v>
      </c>
      <c r="J9224" t="s">
        <v>173</v>
      </c>
      <c r="K9224">
        <v>25</v>
      </c>
      <c r="L9224" t="s">
        <v>165</v>
      </c>
      <c r="M9224" s="18">
        <f t="shared" si="288"/>
        <v>1.25</v>
      </c>
      <c r="N9224" s="18">
        <f t="shared" si="289"/>
        <v>1.25</v>
      </c>
    </row>
    <row r="9225" spans="1:14" x14ac:dyDescent="0.25">
      <c r="A9225">
        <v>0</v>
      </c>
      <c r="B9225" t="s">
        <v>163</v>
      </c>
      <c r="C9225">
        <v>6</v>
      </c>
      <c r="D9225" t="s">
        <v>164</v>
      </c>
      <c r="E9225">
        <v>14</v>
      </c>
      <c r="F9225" t="s">
        <v>165</v>
      </c>
      <c r="G9225" s="9">
        <v>0</v>
      </c>
      <c r="H9225" t="s">
        <v>172</v>
      </c>
      <c r="I9225">
        <v>6</v>
      </c>
      <c r="J9225" t="s">
        <v>173</v>
      </c>
      <c r="K9225">
        <v>14</v>
      </c>
      <c r="L9225" t="s">
        <v>165</v>
      </c>
      <c r="M9225" s="18">
        <f t="shared" si="288"/>
        <v>0.5</v>
      </c>
      <c r="N9225" s="18">
        <f t="shared" si="289"/>
        <v>0.5</v>
      </c>
    </row>
    <row r="9226" spans="1:14" x14ac:dyDescent="0.25">
      <c r="A9226">
        <v>0</v>
      </c>
      <c r="B9226" t="s">
        <v>163</v>
      </c>
      <c r="C9226">
        <v>2</v>
      </c>
      <c r="D9226" t="s">
        <v>164</v>
      </c>
      <c r="E9226">
        <v>2</v>
      </c>
      <c r="F9226" t="s">
        <v>165</v>
      </c>
      <c r="G9226" s="9">
        <v>0</v>
      </c>
      <c r="H9226" t="s">
        <v>172</v>
      </c>
      <c r="I9226">
        <v>2</v>
      </c>
      <c r="J9226" t="s">
        <v>173</v>
      </c>
      <c r="K9226">
        <v>2</v>
      </c>
      <c r="L9226" t="s">
        <v>165</v>
      </c>
      <c r="M9226" s="18">
        <f t="shared" si="288"/>
        <v>0.16666666666666666</v>
      </c>
      <c r="N9226" s="18">
        <f t="shared" si="289"/>
        <v>0.16666666666666666</v>
      </c>
    </row>
    <row r="9227" spans="1:14" x14ac:dyDescent="0.25">
      <c r="A9227">
        <v>0</v>
      </c>
      <c r="B9227" t="s">
        <v>163</v>
      </c>
      <c r="C9227">
        <v>10</v>
      </c>
      <c r="D9227" t="s">
        <v>164</v>
      </c>
      <c r="E9227">
        <v>6</v>
      </c>
      <c r="F9227" t="s">
        <v>165</v>
      </c>
      <c r="G9227" s="9">
        <v>7</v>
      </c>
      <c r="H9227" t="s">
        <v>172</v>
      </c>
      <c r="I9227">
        <v>7</v>
      </c>
      <c r="J9227" t="s">
        <v>173</v>
      </c>
      <c r="K9227">
        <v>19</v>
      </c>
      <c r="L9227" t="s">
        <v>165</v>
      </c>
      <c r="M9227" s="18">
        <f t="shared" si="288"/>
        <v>0.83333333333333337</v>
      </c>
      <c r="N9227" s="18">
        <f t="shared" si="289"/>
        <v>7.583333333333333</v>
      </c>
    </row>
    <row r="9228" spans="1:14" x14ac:dyDescent="0.25">
      <c r="A9228">
        <v>6</v>
      </c>
      <c r="B9228" t="s">
        <v>163</v>
      </c>
      <c r="C9228">
        <v>0</v>
      </c>
      <c r="D9228" t="s">
        <v>164</v>
      </c>
      <c r="E9228">
        <v>21</v>
      </c>
      <c r="F9228" t="s">
        <v>165</v>
      </c>
      <c r="G9228" s="9">
        <v>6</v>
      </c>
      <c r="H9228" t="s">
        <v>172</v>
      </c>
      <c r="I9228">
        <v>0</v>
      </c>
      <c r="J9228" t="s">
        <v>173</v>
      </c>
      <c r="K9228">
        <v>21</v>
      </c>
      <c r="L9228" t="s">
        <v>165</v>
      </c>
      <c r="M9228" s="18">
        <f t="shared" si="288"/>
        <v>6</v>
      </c>
      <c r="N9228" s="18">
        <f t="shared" si="289"/>
        <v>6</v>
      </c>
    </row>
    <row r="9229" spans="1:14" x14ac:dyDescent="0.25">
      <c r="A9229">
        <v>2</v>
      </c>
      <c r="B9229" t="s">
        <v>163</v>
      </c>
      <c r="C9229">
        <v>3</v>
      </c>
      <c r="D9229" t="s">
        <v>164</v>
      </c>
      <c r="E9229">
        <v>16</v>
      </c>
      <c r="F9229" t="s">
        <v>165</v>
      </c>
      <c r="G9229" s="9">
        <v>4</v>
      </c>
      <c r="H9229" t="s">
        <v>172</v>
      </c>
      <c r="I9229">
        <v>1</v>
      </c>
      <c r="J9229" t="s">
        <v>173</v>
      </c>
      <c r="K9229">
        <v>15</v>
      </c>
      <c r="L9229" t="s">
        <v>165</v>
      </c>
      <c r="M9229" s="18">
        <f t="shared" si="288"/>
        <v>2.25</v>
      </c>
      <c r="N9229" s="18">
        <f t="shared" si="289"/>
        <v>4.083333333333333</v>
      </c>
    </row>
    <row r="9230" spans="1:14" x14ac:dyDescent="0.25">
      <c r="A9230">
        <v>3</v>
      </c>
      <c r="B9230" t="s">
        <v>163</v>
      </c>
      <c r="C9230">
        <v>3</v>
      </c>
      <c r="D9230" t="s">
        <v>164</v>
      </c>
      <c r="E9230">
        <v>25</v>
      </c>
      <c r="F9230" t="s">
        <v>165</v>
      </c>
      <c r="G9230" s="9">
        <v>3</v>
      </c>
      <c r="H9230" t="s">
        <v>172</v>
      </c>
      <c r="I9230">
        <v>3</v>
      </c>
      <c r="J9230" t="s">
        <v>173</v>
      </c>
      <c r="K9230">
        <v>25</v>
      </c>
      <c r="L9230" t="s">
        <v>165</v>
      </c>
      <c r="M9230" s="18">
        <f t="shared" si="288"/>
        <v>3.25</v>
      </c>
      <c r="N9230" s="18">
        <f t="shared" si="289"/>
        <v>3.25</v>
      </c>
    </row>
    <row r="9231" spans="1:14" x14ac:dyDescent="0.25">
      <c r="A9231">
        <v>2</v>
      </c>
      <c r="B9231" t="s">
        <v>163</v>
      </c>
      <c r="C9231">
        <v>10</v>
      </c>
      <c r="D9231" t="s">
        <v>164</v>
      </c>
      <c r="E9231">
        <v>17</v>
      </c>
      <c r="F9231" t="s">
        <v>165</v>
      </c>
      <c r="G9231" s="9">
        <v>2</v>
      </c>
      <c r="H9231" t="s">
        <v>172</v>
      </c>
      <c r="I9231">
        <v>10</v>
      </c>
      <c r="J9231" t="s">
        <v>173</v>
      </c>
      <c r="K9231">
        <v>17</v>
      </c>
      <c r="L9231" t="s">
        <v>165</v>
      </c>
      <c r="M9231" s="18">
        <f t="shared" si="288"/>
        <v>2.8333333333333335</v>
      </c>
      <c r="N9231" s="18">
        <f t="shared" si="289"/>
        <v>2.8333333333333335</v>
      </c>
    </row>
    <row r="9232" spans="1:14" x14ac:dyDescent="0.25">
      <c r="A9232">
        <v>2</v>
      </c>
      <c r="B9232" t="s">
        <v>163</v>
      </c>
      <c r="C9232">
        <v>4</v>
      </c>
      <c r="D9232" t="s">
        <v>164</v>
      </c>
      <c r="E9232">
        <v>2</v>
      </c>
      <c r="F9232" t="s">
        <v>165</v>
      </c>
      <c r="G9232" s="9">
        <v>2</v>
      </c>
      <c r="H9232" t="s">
        <v>172</v>
      </c>
      <c r="I9232">
        <v>4</v>
      </c>
      <c r="J9232" t="s">
        <v>173</v>
      </c>
      <c r="K9232">
        <v>2</v>
      </c>
      <c r="L9232" t="s">
        <v>165</v>
      </c>
      <c r="M9232" s="18">
        <f t="shared" si="288"/>
        <v>2.3333333333333335</v>
      </c>
      <c r="N9232" s="18">
        <f t="shared" si="289"/>
        <v>2.3333333333333335</v>
      </c>
    </row>
    <row r="9233" spans="1:14" x14ac:dyDescent="0.25">
      <c r="A9233">
        <v>0</v>
      </c>
      <c r="B9233" t="s">
        <v>163</v>
      </c>
      <c r="C9233">
        <v>11</v>
      </c>
      <c r="D9233" t="s">
        <v>164</v>
      </c>
      <c r="E9233">
        <v>25</v>
      </c>
      <c r="F9233" t="s">
        <v>165</v>
      </c>
      <c r="G9233" s="9">
        <v>0</v>
      </c>
      <c r="H9233" t="s">
        <v>172</v>
      </c>
      <c r="I9233">
        <v>11</v>
      </c>
      <c r="J9233" t="s">
        <v>173</v>
      </c>
      <c r="K9233">
        <v>25</v>
      </c>
      <c r="L9233" t="s">
        <v>165</v>
      </c>
      <c r="M9233" s="18">
        <f t="shared" si="288"/>
        <v>0.91666666666666663</v>
      </c>
      <c r="N9233" s="18">
        <f t="shared" si="289"/>
        <v>0.91666666666666663</v>
      </c>
    </row>
    <row r="9234" spans="1:14" x14ac:dyDescent="0.25">
      <c r="A9234">
        <v>0</v>
      </c>
      <c r="B9234" t="s">
        <v>163</v>
      </c>
      <c r="C9234">
        <v>7</v>
      </c>
      <c r="D9234" t="s">
        <v>164</v>
      </c>
      <c r="E9234">
        <v>28</v>
      </c>
      <c r="F9234" t="s">
        <v>165</v>
      </c>
      <c r="G9234" s="9">
        <v>0</v>
      </c>
      <c r="H9234" t="s">
        <v>172</v>
      </c>
      <c r="I9234">
        <v>7</v>
      </c>
      <c r="J9234" t="s">
        <v>173</v>
      </c>
      <c r="K9234">
        <v>28</v>
      </c>
      <c r="L9234" t="s">
        <v>165</v>
      </c>
      <c r="M9234" s="18">
        <f t="shared" si="288"/>
        <v>0.58333333333333337</v>
      </c>
      <c r="N9234" s="18">
        <f t="shared" si="289"/>
        <v>0.58333333333333337</v>
      </c>
    </row>
    <row r="9235" spans="1:14" x14ac:dyDescent="0.25">
      <c r="A9235">
        <v>0</v>
      </c>
      <c r="B9235" t="s">
        <v>163</v>
      </c>
      <c r="C9235">
        <v>5</v>
      </c>
      <c r="D9235" t="s">
        <v>164</v>
      </c>
      <c r="E9235">
        <v>10</v>
      </c>
      <c r="F9235" t="s">
        <v>165</v>
      </c>
      <c r="G9235" s="9">
        <v>0</v>
      </c>
      <c r="H9235" t="s">
        <v>172</v>
      </c>
      <c r="I9235">
        <v>5</v>
      </c>
      <c r="J9235" t="s">
        <v>173</v>
      </c>
      <c r="K9235">
        <v>10</v>
      </c>
      <c r="L9235" t="s">
        <v>165</v>
      </c>
      <c r="M9235" s="18">
        <f t="shared" si="288"/>
        <v>0.41666666666666669</v>
      </c>
      <c r="N9235" s="18">
        <f t="shared" si="289"/>
        <v>0.41666666666666669</v>
      </c>
    </row>
    <row r="9236" spans="1:14" x14ac:dyDescent="0.25">
      <c r="A9236">
        <v>6</v>
      </c>
      <c r="B9236" t="s">
        <v>163</v>
      </c>
      <c r="C9236">
        <v>10</v>
      </c>
      <c r="D9236" t="s">
        <v>164</v>
      </c>
      <c r="E9236">
        <v>16</v>
      </c>
      <c r="F9236" t="s">
        <v>165</v>
      </c>
      <c r="G9236" s="9">
        <v>23</v>
      </c>
      <c r="H9236" t="s">
        <v>172</v>
      </c>
      <c r="I9236">
        <v>1</v>
      </c>
      <c r="J9236" t="s">
        <v>173</v>
      </c>
      <c r="K9236">
        <v>28</v>
      </c>
      <c r="L9236" t="s">
        <v>165</v>
      </c>
      <c r="M9236" s="18">
        <f t="shared" si="288"/>
        <v>6.833333333333333</v>
      </c>
      <c r="N9236" s="18">
        <f t="shared" si="289"/>
        <v>23.083333333333332</v>
      </c>
    </row>
    <row r="9237" spans="1:14" x14ac:dyDescent="0.25">
      <c r="A9237">
        <v>6</v>
      </c>
      <c r="B9237" t="s">
        <v>163</v>
      </c>
      <c r="C9237">
        <v>9</v>
      </c>
      <c r="D9237" t="s">
        <v>164</v>
      </c>
      <c r="E9237">
        <v>14</v>
      </c>
      <c r="F9237" t="s">
        <v>165</v>
      </c>
      <c r="G9237" s="9">
        <v>21</v>
      </c>
      <c r="H9237" t="s">
        <v>172</v>
      </c>
      <c r="I9237">
        <v>0</v>
      </c>
      <c r="J9237" t="s">
        <v>173</v>
      </c>
      <c r="K9237">
        <v>16</v>
      </c>
      <c r="L9237" t="s">
        <v>165</v>
      </c>
      <c r="M9237" s="18">
        <f t="shared" si="288"/>
        <v>6.75</v>
      </c>
      <c r="N9237" s="18">
        <f t="shared" si="289"/>
        <v>21</v>
      </c>
    </row>
    <row r="9238" spans="1:14" x14ac:dyDescent="0.25">
      <c r="A9238">
        <v>5</v>
      </c>
      <c r="B9238" t="s">
        <v>163</v>
      </c>
      <c r="C9238">
        <v>10</v>
      </c>
      <c r="D9238" t="s">
        <v>164</v>
      </c>
      <c r="E9238">
        <v>16</v>
      </c>
      <c r="F9238" t="s">
        <v>165</v>
      </c>
      <c r="G9238" s="9">
        <v>20</v>
      </c>
      <c r="H9238" t="s">
        <v>172</v>
      </c>
      <c r="I9238">
        <v>7</v>
      </c>
      <c r="J9238" t="s">
        <v>173</v>
      </c>
      <c r="K9238">
        <v>16</v>
      </c>
      <c r="L9238" t="s">
        <v>165</v>
      </c>
      <c r="M9238" s="18">
        <f t="shared" si="288"/>
        <v>5.833333333333333</v>
      </c>
      <c r="N9238" s="18">
        <f t="shared" si="289"/>
        <v>20.583333333333332</v>
      </c>
    </row>
    <row r="9239" spans="1:14" x14ac:dyDescent="0.25">
      <c r="A9239">
        <v>6</v>
      </c>
      <c r="B9239" t="s">
        <v>163</v>
      </c>
      <c r="C9239">
        <v>9</v>
      </c>
      <c r="D9239" t="s">
        <v>164</v>
      </c>
      <c r="E9239">
        <v>13</v>
      </c>
      <c r="F9239" t="s">
        <v>165</v>
      </c>
      <c r="G9239" s="9">
        <v>11</v>
      </c>
      <c r="H9239" t="s">
        <v>172</v>
      </c>
      <c r="I9239">
        <v>2</v>
      </c>
      <c r="J9239" t="s">
        <v>173</v>
      </c>
      <c r="K9239">
        <v>16</v>
      </c>
      <c r="L9239" t="s">
        <v>165</v>
      </c>
      <c r="M9239" s="18">
        <f t="shared" si="288"/>
        <v>6.75</v>
      </c>
      <c r="N9239" s="18">
        <f t="shared" si="289"/>
        <v>11.166666666666666</v>
      </c>
    </row>
    <row r="9240" spans="1:14" x14ac:dyDescent="0.25">
      <c r="A9240">
        <v>5</v>
      </c>
      <c r="B9240" t="s">
        <v>163</v>
      </c>
      <c r="C9240">
        <v>10</v>
      </c>
      <c r="D9240" t="s">
        <v>164</v>
      </c>
      <c r="E9240">
        <v>16</v>
      </c>
      <c r="F9240" t="s">
        <v>165</v>
      </c>
      <c r="G9240" s="9">
        <v>18</v>
      </c>
      <c r="H9240" t="s">
        <v>172</v>
      </c>
      <c r="I9240">
        <v>0</v>
      </c>
      <c r="J9240" t="s">
        <v>173</v>
      </c>
      <c r="K9240">
        <v>16</v>
      </c>
      <c r="L9240" t="s">
        <v>165</v>
      </c>
      <c r="M9240" s="18">
        <f t="shared" si="288"/>
        <v>5.833333333333333</v>
      </c>
      <c r="N9240" s="18">
        <f t="shared" si="289"/>
        <v>18</v>
      </c>
    </row>
    <row r="9241" spans="1:14" x14ac:dyDescent="0.25">
      <c r="A9241">
        <v>6</v>
      </c>
      <c r="B9241" t="s">
        <v>163</v>
      </c>
      <c r="C9241">
        <v>9</v>
      </c>
      <c r="D9241" t="s">
        <v>164</v>
      </c>
      <c r="E9241">
        <v>13</v>
      </c>
      <c r="F9241" t="s">
        <v>165</v>
      </c>
      <c r="G9241" s="9">
        <v>26</v>
      </c>
      <c r="H9241" t="s">
        <v>172</v>
      </c>
      <c r="I9241">
        <v>4</v>
      </c>
      <c r="J9241" t="s">
        <v>173</v>
      </c>
      <c r="K9241">
        <v>16</v>
      </c>
      <c r="L9241" t="s">
        <v>165</v>
      </c>
      <c r="M9241" s="18">
        <f t="shared" si="288"/>
        <v>6.75</v>
      </c>
      <c r="N9241" s="18">
        <f t="shared" si="289"/>
        <v>26.333333333333332</v>
      </c>
    </row>
    <row r="9242" spans="1:14" x14ac:dyDescent="0.25">
      <c r="A9242">
        <v>1</v>
      </c>
      <c r="B9242" t="s">
        <v>163</v>
      </c>
      <c r="C9242">
        <v>1</v>
      </c>
      <c r="D9242" t="s">
        <v>164</v>
      </c>
      <c r="E9242">
        <v>16</v>
      </c>
      <c r="F9242" t="s">
        <v>165</v>
      </c>
      <c r="G9242" s="9">
        <v>18</v>
      </c>
      <c r="H9242" t="s">
        <v>172</v>
      </c>
      <c r="I9242">
        <v>6</v>
      </c>
      <c r="J9242" t="s">
        <v>173</v>
      </c>
      <c r="K9242">
        <v>16</v>
      </c>
      <c r="L9242" t="s">
        <v>165</v>
      </c>
      <c r="M9242" s="18">
        <f t="shared" si="288"/>
        <v>1.0833333333333333</v>
      </c>
      <c r="N9242" s="18">
        <f t="shared" si="289"/>
        <v>18.5</v>
      </c>
    </row>
    <row r="9243" spans="1:14" x14ac:dyDescent="0.25">
      <c r="A9243">
        <v>2</v>
      </c>
      <c r="B9243" t="s">
        <v>163</v>
      </c>
      <c r="C9243">
        <v>10</v>
      </c>
      <c r="D9243" t="s">
        <v>164</v>
      </c>
      <c r="E9243">
        <v>10</v>
      </c>
      <c r="F9243" t="s">
        <v>165</v>
      </c>
      <c r="G9243" s="9">
        <v>17</v>
      </c>
      <c r="H9243" t="s">
        <v>172</v>
      </c>
      <c r="I9243">
        <v>10</v>
      </c>
      <c r="J9243" t="s">
        <v>173</v>
      </c>
      <c r="K9243">
        <v>10</v>
      </c>
      <c r="L9243" t="s">
        <v>165</v>
      </c>
      <c r="M9243" s="18">
        <f t="shared" si="288"/>
        <v>2.8333333333333335</v>
      </c>
      <c r="N9243" s="18">
        <f t="shared" si="289"/>
        <v>17.833333333333332</v>
      </c>
    </row>
    <row r="9244" spans="1:14" x14ac:dyDescent="0.25">
      <c r="A9244">
        <v>7</v>
      </c>
      <c r="B9244" t="s">
        <v>163</v>
      </c>
      <c r="C9244">
        <v>0</v>
      </c>
      <c r="D9244" t="s">
        <v>164</v>
      </c>
      <c r="E9244">
        <v>14</v>
      </c>
      <c r="F9244" t="s">
        <v>165</v>
      </c>
      <c r="G9244" s="9">
        <v>21</v>
      </c>
      <c r="H9244" t="s">
        <v>172</v>
      </c>
      <c r="I9244">
        <v>8</v>
      </c>
      <c r="J9244" t="s">
        <v>173</v>
      </c>
      <c r="K9244">
        <v>5</v>
      </c>
      <c r="L9244" t="s">
        <v>165</v>
      </c>
      <c r="M9244" s="18">
        <f t="shared" si="288"/>
        <v>7</v>
      </c>
      <c r="N9244" s="18">
        <f t="shared" si="289"/>
        <v>21.666666666666668</v>
      </c>
    </row>
    <row r="9245" spans="1:14" x14ac:dyDescent="0.25">
      <c r="A9245">
        <v>7</v>
      </c>
      <c r="B9245" t="s">
        <v>163</v>
      </c>
      <c r="C9245">
        <v>0</v>
      </c>
      <c r="D9245" t="s">
        <v>164</v>
      </c>
      <c r="E9245">
        <v>14</v>
      </c>
      <c r="F9245" t="s">
        <v>165</v>
      </c>
      <c r="G9245" s="9">
        <v>23</v>
      </c>
      <c r="H9245" t="s">
        <v>172</v>
      </c>
      <c r="I9245">
        <v>8</v>
      </c>
      <c r="J9245" t="s">
        <v>173</v>
      </c>
      <c r="K9245">
        <v>1</v>
      </c>
      <c r="L9245" t="s">
        <v>165</v>
      </c>
      <c r="M9245" s="18">
        <f t="shared" si="288"/>
        <v>7</v>
      </c>
      <c r="N9245" s="18">
        <f t="shared" si="289"/>
        <v>23.666666666666668</v>
      </c>
    </row>
    <row r="9246" spans="1:14" x14ac:dyDescent="0.25">
      <c r="A9246">
        <v>1</v>
      </c>
      <c r="B9246" t="s">
        <v>163</v>
      </c>
      <c r="C9246">
        <v>9</v>
      </c>
      <c r="D9246" t="s">
        <v>164</v>
      </c>
      <c r="E9246">
        <v>16</v>
      </c>
      <c r="F9246" t="s">
        <v>165</v>
      </c>
      <c r="G9246" s="9">
        <v>23</v>
      </c>
      <c r="H9246" t="s">
        <v>172</v>
      </c>
      <c r="I9246">
        <v>4</v>
      </c>
      <c r="J9246" t="s">
        <v>173</v>
      </c>
      <c r="K9246">
        <v>16</v>
      </c>
      <c r="L9246" t="s">
        <v>165</v>
      </c>
      <c r="M9246" s="18">
        <f t="shared" si="288"/>
        <v>1.75</v>
      </c>
      <c r="N9246" s="18">
        <f t="shared" si="289"/>
        <v>23.333333333333332</v>
      </c>
    </row>
    <row r="9247" spans="1:14" x14ac:dyDescent="0.25">
      <c r="A9247">
        <v>1</v>
      </c>
      <c r="B9247" t="s">
        <v>163</v>
      </c>
      <c r="C9247">
        <v>9</v>
      </c>
      <c r="D9247" t="s">
        <v>164</v>
      </c>
      <c r="E9247">
        <v>16</v>
      </c>
      <c r="F9247" t="s">
        <v>165</v>
      </c>
      <c r="G9247" s="9">
        <v>11</v>
      </c>
      <c r="H9247" t="s">
        <v>172</v>
      </c>
      <c r="I9247">
        <v>8</v>
      </c>
      <c r="J9247" t="s">
        <v>173</v>
      </c>
      <c r="K9247">
        <v>16</v>
      </c>
      <c r="L9247" t="s">
        <v>165</v>
      </c>
      <c r="M9247" s="18">
        <f t="shared" si="288"/>
        <v>1.75</v>
      </c>
      <c r="N9247" s="18">
        <f t="shared" si="289"/>
        <v>11.666666666666666</v>
      </c>
    </row>
    <row r="9248" spans="1:14" x14ac:dyDescent="0.25">
      <c r="A9248">
        <v>1</v>
      </c>
      <c r="B9248" t="s">
        <v>163</v>
      </c>
      <c r="C9248">
        <v>9</v>
      </c>
      <c r="D9248" t="s">
        <v>164</v>
      </c>
      <c r="E9248">
        <v>16</v>
      </c>
      <c r="F9248" t="s">
        <v>165</v>
      </c>
      <c r="G9248" s="9">
        <v>11</v>
      </c>
      <c r="H9248" t="s">
        <v>172</v>
      </c>
      <c r="I9248">
        <v>7</v>
      </c>
      <c r="J9248" t="s">
        <v>173</v>
      </c>
      <c r="K9248">
        <v>16</v>
      </c>
      <c r="L9248" t="s">
        <v>165</v>
      </c>
      <c r="M9248" s="18">
        <f t="shared" si="288"/>
        <v>1.75</v>
      </c>
      <c r="N9248" s="18">
        <f t="shared" si="289"/>
        <v>11.583333333333334</v>
      </c>
    </row>
    <row r="9249" spans="1:14" x14ac:dyDescent="0.25">
      <c r="A9249">
        <v>0</v>
      </c>
      <c r="B9249" t="s">
        <v>163</v>
      </c>
      <c r="C9249">
        <v>3</v>
      </c>
      <c r="D9249" t="s">
        <v>164</v>
      </c>
      <c r="E9249">
        <v>22</v>
      </c>
      <c r="F9249" t="s">
        <v>165</v>
      </c>
      <c r="G9249" s="9">
        <v>8</v>
      </c>
      <c r="H9249" t="s">
        <v>172</v>
      </c>
      <c r="I9249">
        <v>4</v>
      </c>
      <c r="J9249" t="s">
        <v>173</v>
      </c>
      <c r="K9249">
        <v>16</v>
      </c>
      <c r="L9249" t="s">
        <v>165</v>
      </c>
      <c r="M9249" s="18">
        <f t="shared" si="288"/>
        <v>0.25</v>
      </c>
      <c r="N9249" s="18">
        <f t="shared" si="289"/>
        <v>8.3333333333333339</v>
      </c>
    </row>
    <row r="9250" spans="1:14" x14ac:dyDescent="0.25">
      <c r="A9250">
        <v>0</v>
      </c>
      <c r="B9250" t="s">
        <v>163</v>
      </c>
      <c r="C9250">
        <v>0</v>
      </c>
      <c r="D9250" t="s">
        <v>164</v>
      </c>
      <c r="E9250">
        <v>2</v>
      </c>
      <c r="F9250" t="s">
        <v>165</v>
      </c>
      <c r="G9250" s="9">
        <v>9</v>
      </c>
      <c r="H9250" t="s">
        <v>172</v>
      </c>
      <c r="I9250">
        <v>0</v>
      </c>
      <c r="J9250" t="s">
        <v>173</v>
      </c>
      <c r="K9250">
        <v>16</v>
      </c>
      <c r="L9250" t="s">
        <v>165</v>
      </c>
      <c r="M9250" s="18">
        <f t="shared" si="288"/>
        <v>0</v>
      </c>
      <c r="N9250" s="18">
        <f t="shared" si="289"/>
        <v>9</v>
      </c>
    </row>
    <row r="9251" spans="1:14" x14ac:dyDescent="0.25">
      <c r="A9251">
        <v>4</v>
      </c>
      <c r="B9251" t="s">
        <v>163</v>
      </c>
      <c r="C9251">
        <v>3</v>
      </c>
      <c r="D9251" t="s">
        <v>164</v>
      </c>
      <c r="E9251">
        <v>16</v>
      </c>
      <c r="F9251" t="s">
        <v>165</v>
      </c>
      <c r="G9251" s="9">
        <v>17</v>
      </c>
      <c r="H9251" t="s">
        <v>172</v>
      </c>
      <c r="I9251">
        <v>6</v>
      </c>
      <c r="J9251" t="s">
        <v>173</v>
      </c>
      <c r="K9251">
        <v>16</v>
      </c>
      <c r="L9251" t="s">
        <v>165</v>
      </c>
      <c r="M9251" s="18">
        <f t="shared" si="288"/>
        <v>4.25</v>
      </c>
      <c r="N9251" s="18">
        <f t="shared" si="289"/>
        <v>17.5</v>
      </c>
    </row>
    <row r="9252" spans="1:14" x14ac:dyDescent="0.25">
      <c r="A9252">
        <v>3</v>
      </c>
      <c r="B9252" t="s">
        <v>163</v>
      </c>
      <c r="C9252">
        <v>9</v>
      </c>
      <c r="D9252" t="s">
        <v>164</v>
      </c>
      <c r="E9252">
        <v>16</v>
      </c>
      <c r="F9252" t="s">
        <v>165</v>
      </c>
      <c r="G9252" s="9">
        <v>5</v>
      </c>
      <c r="H9252" t="s">
        <v>172</v>
      </c>
      <c r="I9252">
        <v>0</v>
      </c>
      <c r="J9252" t="s">
        <v>173</v>
      </c>
      <c r="K9252">
        <v>10</v>
      </c>
      <c r="L9252" t="s">
        <v>165</v>
      </c>
      <c r="M9252" s="18">
        <f t="shared" si="288"/>
        <v>3.75</v>
      </c>
      <c r="N9252" s="18">
        <f t="shared" si="289"/>
        <v>5</v>
      </c>
    </row>
    <row r="9253" spans="1:14" x14ac:dyDescent="0.25">
      <c r="A9253">
        <v>3</v>
      </c>
      <c r="B9253" t="s">
        <v>163</v>
      </c>
      <c r="C9253">
        <v>9</v>
      </c>
      <c r="D9253" t="s">
        <v>164</v>
      </c>
      <c r="E9253">
        <v>11</v>
      </c>
      <c r="F9253" t="s">
        <v>165</v>
      </c>
      <c r="G9253" s="9">
        <v>6</v>
      </c>
      <c r="H9253" t="s">
        <v>172</v>
      </c>
      <c r="I9253">
        <v>9</v>
      </c>
      <c r="J9253" t="s">
        <v>173</v>
      </c>
      <c r="K9253">
        <v>11</v>
      </c>
      <c r="L9253" t="s">
        <v>165</v>
      </c>
      <c r="M9253" s="18">
        <f t="shared" si="288"/>
        <v>3.75</v>
      </c>
      <c r="N9253" s="18">
        <f t="shared" si="289"/>
        <v>6.75</v>
      </c>
    </row>
    <row r="9254" spans="1:14" x14ac:dyDescent="0.25">
      <c r="A9254">
        <v>1</v>
      </c>
      <c r="B9254" t="s">
        <v>163</v>
      </c>
      <c r="C9254">
        <v>2</v>
      </c>
      <c r="D9254" t="s">
        <v>164</v>
      </c>
      <c r="E9254">
        <v>22</v>
      </c>
      <c r="F9254" t="s">
        <v>165</v>
      </c>
      <c r="G9254" s="9">
        <v>2</v>
      </c>
      <c r="H9254" t="s">
        <v>172</v>
      </c>
      <c r="I9254">
        <v>3</v>
      </c>
      <c r="J9254" t="s">
        <v>173</v>
      </c>
      <c r="K9254">
        <v>16</v>
      </c>
      <c r="L9254" t="s">
        <v>165</v>
      </c>
      <c r="M9254" s="18">
        <f t="shared" si="288"/>
        <v>1.1666666666666667</v>
      </c>
      <c r="N9254" s="18">
        <f t="shared" si="289"/>
        <v>2.25</v>
      </c>
    </row>
    <row r="9255" spans="1:14" x14ac:dyDescent="0.25">
      <c r="A9255">
        <v>1</v>
      </c>
      <c r="B9255" t="s">
        <v>163</v>
      </c>
      <c r="C9255">
        <v>0</v>
      </c>
      <c r="D9255" t="s">
        <v>164</v>
      </c>
      <c r="E9255">
        <v>8</v>
      </c>
      <c r="F9255" t="s">
        <v>165</v>
      </c>
      <c r="G9255" s="9">
        <v>4</v>
      </c>
      <c r="H9255" t="s">
        <v>172</v>
      </c>
      <c r="I9255">
        <v>7</v>
      </c>
      <c r="J9255" t="s">
        <v>173</v>
      </c>
      <c r="K9255">
        <v>8</v>
      </c>
      <c r="L9255" t="s">
        <v>165</v>
      </c>
      <c r="M9255" s="18">
        <f t="shared" si="288"/>
        <v>1</v>
      </c>
      <c r="N9255" s="18">
        <f t="shared" si="289"/>
        <v>4.583333333333333</v>
      </c>
    </row>
    <row r="9256" spans="1:14" x14ac:dyDescent="0.25">
      <c r="A9256">
        <v>0</v>
      </c>
      <c r="B9256" t="s">
        <v>163</v>
      </c>
      <c r="C9256">
        <v>9</v>
      </c>
      <c r="D9256" t="s">
        <v>164</v>
      </c>
      <c r="E9256">
        <v>15</v>
      </c>
      <c r="F9256" t="s">
        <v>165</v>
      </c>
      <c r="G9256" s="9">
        <v>2</v>
      </c>
      <c r="H9256" t="s">
        <v>172</v>
      </c>
      <c r="I9256">
        <v>6</v>
      </c>
      <c r="J9256" t="s">
        <v>173</v>
      </c>
      <c r="K9256">
        <v>15</v>
      </c>
      <c r="L9256" t="s">
        <v>165</v>
      </c>
      <c r="M9256" s="18">
        <f t="shared" si="288"/>
        <v>0.75</v>
      </c>
      <c r="N9256" s="18">
        <f t="shared" si="289"/>
        <v>2.5</v>
      </c>
    </row>
    <row r="9257" spans="1:14" x14ac:dyDescent="0.25">
      <c r="A9257">
        <v>0</v>
      </c>
      <c r="B9257" t="s">
        <v>163</v>
      </c>
      <c r="C9257">
        <v>8</v>
      </c>
      <c r="D9257" t="s">
        <v>164</v>
      </c>
      <c r="E9257">
        <v>29</v>
      </c>
      <c r="F9257" t="s">
        <v>165</v>
      </c>
      <c r="G9257" s="9">
        <v>3</v>
      </c>
      <c r="H9257" t="s">
        <v>172</v>
      </c>
      <c r="I9257">
        <v>3</v>
      </c>
      <c r="J9257" t="s">
        <v>173</v>
      </c>
      <c r="K9257">
        <v>16</v>
      </c>
      <c r="L9257" t="s">
        <v>165</v>
      </c>
      <c r="M9257" s="18">
        <f t="shared" si="288"/>
        <v>0.66666666666666663</v>
      </c>
      <c r="N9257" s="18">
        <f t="shared" si="289"/>
        <v>3.25</v>
      </c>
    </row>
    <row r="9258" spans="1:14" x14ac:dyDescent="0.25">
      <c r="A9258">
        <v>0</v>
      </c>
      <c r="B9258" t="s">
        <v>163</v>
      </c>
      <c r="C9258">
        <v>2</v>
      </c>
      <c r="D9258" t="s">
        <v>164</v>
      </c>
      <c r="E9258">
        <v>25</v>
      </c>
      <c r="F9258" t="s">
        <v>165</v>
      </c>
      <c r="G9258" s="9">
        <v>4</v>
      </c>
      <c r="H9258" t="s">
        <v>172</v>
      </c>
      <c r="I9258">
        <v>11</v>
      </c>
      <c r="J9258" t="s">
        <v>173</v>
      </c>
      <c r="K9258">
        <v>12</v>
      </c>
      <c r="L9258" t="s">
        <v>165</v>
      </c>
      <c r="M9258" s="18">
        <f t="shared" si="288"/>
        <v>0.16666666666666666</v>
      </c>
      <c r="N9258" s="18">
        <f t="shared" si="289"/>
        <v>4.916666666666667</v>
      </c>
    </row>
    <row r="9259" spans="1:14" x14ac:dyDescent="0.25">
      <c r="A9259">
        <v>7</v>
      </c>
      <c r="B9259" t="s">
        <v>163</v>
      </c>
      <c r="C9259">
        <v>0</v>
      </c>
      <c r="D9259" t="s">
        <v>164</v>
      </c>
      <c r="E9259">
        <v>14</v>
      </c>
      <c r="F9259" t="s">
        <v>165</v>
      </c>
      <c r="G9259" s="9">
        <v>18</v>
      </c>
      <c r="H9259" t="s">
        <v>172</v>
      </c>
      <c r="I9259">
        <v>6</v>
      </c>
      <c r="J9259" t="s">
        <v>173</v>
      </c>
      <c r="K9259">
        <v>15</v>
      </c>
      <c r="L9259" t="s">
        <v>165</v>
      </c>
      <c r="M9259" s="18">
        <f t="shared" si="288"/>
        <v>7</v>
      </c>
      <c r="N9259" s="18">
        <f t="shared" si="289"/>
        <v>18.5</v>
      </c>
    </row>
    <row r="9260" spans="1:14" x14ac:dyDescent="0.25">
      <c r="A9260">
        <v>7</v>
      </c>
      <c r="B9260" t="s">
        <v>163</v>
      </c>
      <c r="C9260">
        <v>0</v>
      </c>
      <c r="D9260" t="s">
        <v>164</v>
      </c>
      <c r="E9260">
        <v>14</v>
      </c>
      <c r="F9260" t="s">
        <v>165</v>
      </c>
      <c r="G9260" s="9">
        <v>24</v>
      </c>
      <c r="H9260" t="s">
        <v>172</v>
      </c>
      <c r="I9260">
        <v>8</v>
      </c>
      <c r="J9260" t="s">
        <v>173</v>
      </c>
      <c r="K9260">
        <v>16</v>
      </c>
      <c r="L9260" t="s">
        <v>165</v>
      </c>
      <c r="M9260" s="18">
        <f t="shared" si="288"/>
        <v>7</v>
      </c>
      <c r="N9260" s="18">
        <f t="shared" si="289"/>
        <v>24.666666666666668</v>
      </c>
    </row>
    <row r="9261" spans="1:14" x14ac:dyDescent="0.25">
      <c r="A9261">
        <v>4</v>
      </c>
      <c r="B9261" t="s">
        <v>163</v>
      </c>
      <c r="C9261">
        <v>2</v>
      </c>
      <c r="D9261" t="s">
        <v>164</v>
      </c>
      <c r="E9261">
        <v>16</v>
      </c>
      <c r="F9261" t="s">
        <v>165</v>
      </c>
      <c r="G9261" s="9">
        <v>27</v>
      </c>
      <c r="H9261" t="s">
        <v>172</v>
      </c>
      <c r="I9261">
        <v>4</v>
      </c>
      <c r="J9261" t="s">
        <v>173</v>
      </c>
      <c r="K9261">
        <v>2</v>
      </c>
      <c r="L9261" t="s">
        <v>165</v>
      </c>
      <c r="M9261" s="18">
        <f t="shared" si="288"/>
        <v>4.166666666666667</v>
      </c>
      <c r="N9261" s="18">
        <f t="shared" si="289"/>
        <v>27.333333333333332</v>
      </c>
    </row>
    <row r="9262" spans="1:14" x14ac:dyDescent="0.25">
      <c r="A9262">
        <v>7</v>
      </c>
      <c r="B9262" t="s">
        <v>163</v>
      </c>
      <c r="C9262">
        <v>0</v>
      </c>
      <c r="D9262" t="s">
        <v>164</v>
      </c>
      <c r="E9262">
        <v>14</v>
      </c>
      <c r="F9262" t="s">
        <v>165</v>
      </c>
      <c r="G9262" s="9">
        <v>17</v>
      </c>
      <c r="H9262" t="s">
        <v>172</v>
      </c>
      <c r="I9262">
        <v>1</v>
      </c>
      <c r="J9262" t="s">
        <v>173</v>
      </c>
      <c r="K9262">
        <v>16</v>
      </c>
      <c r="L9262" t="s">
        <v>165</v>
      </c>
      <c r="M9262" s="18">
        <f t="shared" si="288"/>
        <v>7</v>
      </c>
      <c r="N9262" s="18">
        <f t="shared" si="289"/>
        <v>17.083333333333332</v>
      </c>
    </row>
    <row r="9263" spans="1:14" x14ac:dyDescent="0.25">
      <c r="A9263">
        <v>7</v>
      </c>
      <c r="B9263" t="s">
        <v>163</v>
      </c>
      <c r="C9263">
        <v>0</v>
      </c>
      <c r="D9263" t="s">
        <v>164</v>
      </c>
      <c r="E9263">
        <v>14</v>
      </c>
      <c r="F9263" t="s">
        <v>165</v>
      </c>
      <c r="G9263" s="9">
        <v>22</v>
      </c>
      <c r="H9263" t="s">
        <v>172</v>
      </c>
      <c r="I9263">
        <v>8</v>
      </c>
      <c r="J9263" t="s">
        <v>173</v>
      </c>
      <c r="K9263">
        <v>16</v>
      </c>
      <c r="L9263" t="s">
        <v>165</v>
      </c>
      <c r="M9263" s="18">
        <f t="shared" si="288"/>
        <v>7</v>
      </c>
      <c r="N9263" s="18">
        <f t="shared" si="289"/>
        <v>22.666666666666668</v>
      </c>
    </row>
    <row r="9264" spans="1:14" x14ac:dyDescent="0.25">
      <c r="A9264">
        <v>4</v>
      </c>
      <c r="B9264" t="s">
        <v>163</v>
      </c>
      <c r="C9264">
        <v>0</v>
      </c>
      <c r="D9264" t="s">
        <v>164</v>
      </c>
      <c r="E9264">
        <v>4</v>
      </c>
      <c r="F9264" t="s">
        <v>165</v>
      </c>
      <c r="G9264" s="9">
        <v>9</v>
      </c>
      <c r="H9264" t="s">
        <v>172</v>
      </c>
      <c r="I9264">
        <v>9</v>
      </c>
      <c r="J9264" t="s">
        <v>173</v>
      </c>
      <c r="K9264">
        <v>16</v>
      </c>
      <c r="L9264" t="s">
        <v>165</v>
      </c>
      <c r="M9264" s="18">
        <f t="shared" si="288"/>
        <v>4</v>
      </c>
      <c r="N9264" s="18">
        <f t="shared" si="289"/>
        <v>9.75</v>
      </c>
    </row>
    <row r="9265" spans="1:14" x14ac:dyDescent="0.25">
      <c r="A9265">
        <v>1</v>
      </c>
      <c r="B9265" t="s">
        <v>163</v>
      </c>
      <c r="C9265">
        <v>7</v>
      </c>
      <c r="D9265" t="s">
        <v>164</v>
      </c>
      <c r="E9265">
        <v>16</v>
      </c>
      <c r="F9265" t="s">
        <v>165</v>
      </c>
      <c r="G9265" s="9">
        <v>8</v>
      </c>
      <c r="H9265" t="s">
        <v>172</v>
      </c>
      <c r="I9265">
        <v>7</v>
      </c>
      <c r="J9265" t="s">
        <v>173</v>
      </c>
      <c r="K9265">
        <v>16</v>
      </c>
      <c r="L9265" t="s">
        <v>165</v>
      </c>
      <c r="M9265" s="18">
        <f t="shared" si="288"/>
        <v>1.5833333333333335</v>
      </c>
      <c r="N9265" s="18">
        <f t="shared" si="289"/>
        <v>8.5833333333333339</v>
      </c>
    </row>
    <row r="9266" spans="1:14" x14ac:dyDescent="0.25">
      <c r="A9266">
        <v>7</v>
      </c>
      <c r="B9266" t="s">
        <v>163</v>
      </c>
      <c r="C9266">
        <v>0</v>
      </c>
      <c r="D9266" t="s">
        <v>164</v>
      </c>
      <c r="E9266">
        <v>14</v>
      </c>
      <c r="F9266" t="s">
        <v>165</v>
      </c>
      <c r="G9266" s="9">
        <v>35</v>
      </c>
      <c r="H9266" t="s">
        <v>172</v>
      </c>
      <c r="I9266">
        <v>0</v>
      </c>
      <c r="J9266" t="s">
        <v>173</v>
      </c>
      <c r="K9266">
        <v>16</v>
      </c>
      <c r="L9266" t="s">
        <v>165</v>
      </c>
      <c r="M9266" s="18">
        <f t="shared" si="288"/>
        <v>7</v>
      </c>
      <c r="N9266" s="18">
        <f t="shared" si="289"/>
        <v>35</v>
      </c>
    </row>
    <row r="9267" spans="1:14" x14ac:dyDescent="0.25">
      <c r="A9267">
        <v>4</v>
      </c>
      <c r="B9267" t="s">
        <v>163</v>
      </c>
      <c r="C9267">
        <v>10</v>
      </c>
      <c r="D9267" t="s">
        <v>164</v>
      </c>
      <c r="E9267">
        <v>1</v>
      </c>
      <c r="F9267" t="s">
        <v>165</v>
      </c>
      <c r="G9267" s="9">
        <v>12</v>
      </c>
      <c r="H9267" t="s">
        <v>172</v>
      </c>
      <c r="I9267">
        <v>5</v>
      </c>
      <c r="J9267" t="s">
        <v>173</v>
      </c>
      <c r="K9267">
        <v>16</v>
      </c>
      <c r="L9267" t="s">
        <v>165</v>
      </c>
      <c r="M9267" s="18">
        <f t="shared" si="288"/>
        <v>4.833333333333333</v>
      </c>
      <c r="N9267" s="18">
        <f t="shared" si="289"/>
        <v>12.416666666666666</v>
      </c>
    </row>
    <row r="9268" spans="1:14" x14ac:dyDescent="0.25">
      <c r="A9268">
        <v>1</v>
      </c>
      <c r="B9268" t="s">
        <v>163</v>
      </c>
      <c r="C9268">
        <v>9</v>
      </c>
      <c r="D9268" t="s">
        <v>164</v>
      </c>
      <c r="E9268">
        <v>16</v>
      </c>
      <c r="F9268" t="s">
        <v>165</v>
      </c>
      <c r="G9268" s="9">
        <v>14</v>
      </c>
      <c r="H9268" t="s">
        <v>172</v>
      </c>
      <c r="I9268">
        <v>2</v>
      </c>
      <c r="J9268" t="s">
        <v>173</v>
      </c>
      <c r="K9268">
        <v>16</v>
      </c>
      <c r="L9268" t="s">
        <v>165</v>
      </c>
      <c r="M9268" s="18">
        <f t="shared" si="288"/>
        <v>1.75</v>
      </c>
      <c r="N9268" s="18">
        <f t="shared" si="289"/>
        <v>14.166666666666666</v>
      </c>
    </row>
    <row r="9269" spans="1:14" x14ac:dyDescent="0.25">
      <c r="A9269">
        <v>0</v>
      </c>
      <c r="B9269" t="s">
        <v>163</v>
      </c>
      <c r="C9269">
        <v>11</v>
      </c>
      <c r="D9269" t="s">
        <v>164</v>
      </c>
      <c r="E9269">
        <v>10</v>
      </c>
      <c r="F9269" t="s">
        <v>165</v>
      </c>
      <c r="G9269" s="9">
        <v>11</v>
      </c>
      <c r="H9269" t="s">
        <v>172</v>
      </c>
      <c r="I9269">
        <v>4</v>
      </c>
      <c r="J9269" t="s">
        <v>173</v>
      </c>
      <c r="K9269">
        <v>16</v>
      </c>
      <c r="L9269" t="s">
        <v>165</v>
      </c>
      <c r="M9269" s="18">
        <f t="shared" si="288"/>
        <v>0.91666666666666663</v>
      </c>
      <c r="N9269" s="18">
        <f t="shared" si="289"/>
        <v>11.333333333333334</v>
      </c>
    </row>
    <row r="9270" spans="1:14" x14ac:dyDescent="0.25">
      <c r="A9270">
        <v>0</v>
      </c>
      <c r="B9270" t="s">
        <v>163</v>
      </c>
      <c r="C9270">
        <v>0</v>
      </c>
      <c r="D9270" t="s">
        <v>164</v>
      </c>
      <c r="E9270">
        <v>2</v>
      </c>
      <c r="F9270" t="s">
        <v>165</v>
      </c>
      <c r="G9270" s="9">
        <v>6</v>
      </c>
      <c r="H9270" t="s">
        <v>172</v>
      </c>
      <c r="I9270">
        <v>7</v>
      </c>
      <c r="J9270" t="s">
        <v>173</v>
      </c>
      <c r="K9270">
        <v>16</v>
      </c>
      <c r="L9270" t="s">
        <v>165</v>
      </c>
      <c r="M9270" s="18">
        <f t="shared" si="288"/>
        <v>0</v>
      </c>
      <c r="N9270" s="18">
        <f t="shared" si="289"/>
        <v>6.583333333333333</v>
      </c>
    </row>
    <row r="9271" spans="1:14" x14ac:dyDescent="0.25">
      <c r="A9271">
        <v>2</v>
      </c>
      <c r="B9271" t="s">
        <v>163</v>
      </c>
      <c r="C9271">
        <v>5</v>
      </c>
      <c r="D9271" t="s">
        <v>164</v>
      </c>
      <c r="E9271">
        <v>16</v>
      </c>
      <c r="F9271" t="s">
        <v>165</v>
      </c>
      <c r="G9271" s="9">
        <v>29</v>
      </c>
      <c r="H9271" t="s">
        <v>172</v>
      </c>
      <c r="I9271">
        <v>2</v>
      </c>
      <c r="J9271" t="s">
        <v>173</v>
      </c>
      <c r="K9271">
        <v>16</v>
      </c>
      <c r="L9271" t="s">
        <v>165</v>
      </c>
      <c r="M9271" s="18">
        <f t="shared" si="288"/>
        <v>2.4166666666666665</v>
      </c>
      <c r="N9271" s="18">
        <f t="shared" si="289"/>
        <v>29.166666666666668</v>
      </c>
    </row>
    <row r="9272" spans="1:14" x14ac:dyDescent="0.25">
      <c r="A9272">
        <v>5</v>
      </c>
      <c r="B9272" t="s">
        <v>163</v>
      </c>
      <c r="C9272">
        <v>8</v>
      </c>
      <c r="D9272" t="s">
        <v>164</v>
      </c>
      <c r="E9272">
        <v>10</v>
      </c>
      <c r="F9272" t="s">
        <v>165</v>
      </c>
      <c r="G9272" s="9">
        <v>24</v>
      </c>
      <c r="H9272" t="s">
        <v>172</v>
      </c>
      <c r="I9272">
        <v>8</v>
      </c>
      <c r="J9272" t="s">
        <v>173</v>
      </c>
      <c r="K9272">
        <v>16</v>
      </c>
      <c r="L9272" t="s">
        <v>165</v>
      </c>
      <c r="M9272" s="18">
        <f t="shared" si="288"/>
        <v>5.666666666666667</v>
      </c>
      <c r="N9272" s="18">
        <f t="shared" si="289"/>
        <v>24.666666666666668</v>
      </c>
    </row>
    <row r="9273" spans="1:14" x14ac:dyDescent="0.25">
      <c r="A9273">
        <v>3</v>
      </c>
      <c r="B9273" t="s">
        <v>163</v>
      </c>
      <c r="C9273">
        <v>10</v>
      </c>
      <c r="D9273" t="s">
        <v>164</v>
      </c>
      <c r="E9273">
        <v>15</v>
      </c>
      <c r="F9273" t="s">
        <v>165</v>
      </c>
      <c r="G9273" s="9">
        <v>12</v>
      </c>
      <c r="H9273" t="s">
        <v>172</v>
      </c>
      <c r="I9273">
        <v>0</v>
      </c>
      <c r="J9273" t="s">
        <v>173</v>
      </c>
      <c r="K9273">
        <v>16</v>
      </c>
      <c r="L9273" t="s">
        <v>165</v>
      </c>
      <c r="M9273" s="18">
        <f t="shared" si="288"/>
        <v>3.8333333333333335</v>
      </c>
      <c r="N9273" s="18">
        <f t="shared" si="289"/>
        <v>12</v>
      </c>
    </row>
    <row r="9274" spans="1:14" x14ac:dyDescent="0.25">
      <c r="A9274">
        <v>3</v>
      </c>
      <c r="B9274" t="s">
        <v>163</v>
      </c>
      <c r="C9274">
        <v>5</v>
      </c>
      <c r="D9274" t="s">
        <v>164</v>
      </c>
      <c r="E9274">
        <v>16</v>
      </c>
      <c r="F9274" t="s">
        <v>165</v>
      </c>
      <c r="G9274" s="9">
        <v>13</v>
      </c>
      <c r="H9274" t="s">
        <v>172</v>
      </c>
      <c r="I9274">
        <v>2</v>
      </c>
      <c r="J9274" t="s">
        <v>173</v>
      </c>
      <c r="K9274">
        <v>16</v>
      </c>
      <c r="L9274" t="s">
        <v>165</v>
      </c>
      <c r="M9274" s="18">
        <f t="shared" si="288"/>
        <v>3.4166666666666665</v>
      </c>
      <c r="N9274" s="18">
        <f t="shared" si="289"/>
        <v>13.166666666666666</v>
      </c>
    </row>
    <row r="9275" spans="1:14" x14ac:dyDescent="0.25">
      <c r="A9275">
        <v>0</v>
      </c>
      <c r="B9275" t="s">
        <v>163</v>
      </c>
      <c r="C9275">
        <v>9</v>
      </c>
      <c r="D9275" t="s">
        <v>164</v>
      </c>
      <c r="E9275">
        <v>30</v>
      </c>
      <c r="F9275" t="s">
        <v>165</v>
      </c>
      <c r="G9275" s="9">
        <v>14</v>
      </c>
      <c r="H9275" t="s">
        <v>172</v>
      </c>
      <c r="I9275">
        <v>9</v>
      </c>
      <c r="J9275" t="s">
        <v>173</v>
      </c>
      <c r="K9275">
        <v>30</v>
      </c>
      <c r="L9275" t="s">
        <v>165</v>
      </c>
      <c r="M9275" s="18">
        <f t="shared" si="288"/>
        <v>0.75</v>
      </c>
      <c r="N9275" s="18">
        <f t="shared" si="289"/>
        <v>14.75</v>
      </c>
    </row>
    <row r="9276" spans="1:14" x14ac:dyDescent="0.25">
      <c r="A9276">
        <v>7</v>
      </c>
      <c r="B9276" t="s">
        <v>163</v>
      </c>
      <c r="C9276">
        <v>0</v>
      </c>
      <c r="D9276" t="s">
        <v>164</v>
      </c>
      <c r="E9276">
        <v>14</v>
      </c>
      <c r="F9276" t="s">
        <v>165</v>
      </c>
      <c r="G9276" s="9">
        <v>22</v>
      </c>
      <c r="H9276" t="s">
        <v>172</v>
      </c>
      <c r="I9276">
        <v>1</v>
      </c>
      <c r="J9276" t="s">
        <v>173</v>
      </c>
      <c r="K9276">
        <v>16</v>
      </c>
      <c r="L9276" t="s">
        <v>165</v>
      </c>
      <c r="M9276" s="18">
        <f t="shared" si="288"/>
        <v>7</v>
      </c>
      <c r="N9276" s="18">
        <f t="shared" si="289"/>
        <v>22.083333333333332</v>
      </c>
    </row>
    <row r="9277" spans="1:14" x14ac:dyDescent="0.25">
      <c r="A9277">
        <v>7</v>
      </c>
      <c r="B9277" t="s">
        <v>163</v>
      </c>
      <c r="C9277">
        <v>0</v>
      </c>
      <c r="D9277" t="s">
        <v>164</v>
      </c>
      <c r="E9277">
        <v>14</v>
      </c>
      <c r="F9277" t="s">
        <v>165</v>
      </c>
      <c r="G9277" s="9">
        <v>19</v>
      </c>
      <c r="H9277" t="s">
        <v>172</v>
      </c>
      <c r="I9277">
        <v>7</v>
      </c>
      <c r="J9277" t="s">
        <v>173</v>
      </c>
      <c r="K9277">
        <v>16</v>
      </c>
      <c r="L9277" t="s">
        <v>165</v>
      </c>
      <c r="M9277" s="18">
        <f t="shared" si="288"/>
        <v>7</v>
      </c>
      <c r="N9277" s="18">
        <f t="shared" si="289"/>
        <v>19.583333333333332</v>
      </c>
    </row>
    <row r="9278" spans="1:14" x14ac:dyDescent="0.25">
      <c r="A9278">
        <v>1</v>
      </c>
      <c r="B9278" t="s">
        <v>163</v>
      </c>
      <c r="C9278">
        <v>9</v>
      </c>
      <c r="D9278" t="s">
        <v>164</v>
      </c>
      <c r="E9278">
        <v>6</v>
      </c>
      <c r="F9278" t="s">
        <v>165</v>
      </c>
      <c r="G9278" s="9">
        <v>12</v>
      </c>
      <c r="H9278" t="s">
        <v>172</v>
      </c>
      <c r="I9278">
        <v>8</v>
      </c>
      <c r="J9278" t="s">
        <v>173</v>
      </c>
      <c r="K9278">
        <v>16</v>
      </c>
      <c r="L9278" t="s">
        <v>165</v>
      </c>
      <c r="M9278" s="18">
        <f t="shared" si="288"/>
        <v>1.75</v>
      </c>
      <c r="N9278" s="18">
        <f t="shared" si="289"/>
        <v>12.666666666666666</v>
      </c>
    </row>
    <row r="9279" spans="1:14" x14ac:dyDescent="0.25">
      <c r="A9279">
        <v>1</v>
      </c>
      <c r="B9279" t="s">
        <v>163</v>
      </c>
      <c r="C9279">
        <v>0</v>
      </c>
      <c r="D9279" t="s">
        <v>164</v>
      </c>
      <c r="E9279">
        <v>1</v>
      </c>
      <c r="F9279" t="s">
        <v>165</v>
      </c>
      <c r="G9279" s="9">
        <v>19</v>
      </c>
      <c r="H9279" t="s">
        <v>172</v>
      </c>
      <c r="I9279">
        <v>0</v>
      </c>
      <c r="J9279" t="s">
        <v>173</v>
      </c>
      <c r="K9279">
        <v>16</v>
      </c>
      <c r="L9279" t="s">
        <v>165</v>
      </c>
      <c r="M9279" s="18">
        <f t="shared" si="288"/>
        <v>1</v>
      </c>
      <c r="N9279" s="18">
        <f t="shared" si="289"/>
        <v>19</v>
      </c>
    </row>
    <row r="9280" spans="1:14" x14ac:dyDescent="0.25">
      <c r="A9280">
        <v>0</v>
      </c>
      <c r="B9280" t="s">
        <v>163</v>
      </c>
      <c r="C9280">
        <v>10</v>
      </c>
      <c r="D9280" t="s">
        <v>164</v>
      </c>
      <c r="E9280">
        <v>27</v>
      </c>
      <c r="F9280" t="s">
        <v>165</v>
      </c>
      <c r="G9280" s="9">
        <v>4</v>
      </c>
      <c r="H9280" t="s">
        <v>172</v>
      </c>
      <c r="I9280">
        <v>10</v>
      </c>
      <c r="J9280" t="s">
        <v>173</v>
      </c>
      <c r="K9280">
        <v>16</v>
      </c>
      <c r="L9280" t="s">
        <v>165</v>
      </c>
      <c r="M9280" s="18">
        <f t="shared" si="288"/>
        <v>0.83333333333333337</v>
      </c>
      <c r="N9280" s="18">
        <f t="shared" si="289"/>
        <v>4.833333333333333</v>
      </c>
    </row>
    <row r="9281" spans="1:14" x14ac:dyDescent="0.25">
      <c r="A9281">
        <v>0</v>
      </c>
      <c r="B9281" t="s">
        <v>163</v>
      </c>
      <c r="C9281">
        <v>2</v>
      </c>
      <c r="D9281" t="s">
        <v>164</v>
      </c>
      <c r="E9281">
        <v>25</v>
      </c>
      <c r="F9281" t="s">
        <v>165</v>
      </c>
      <c r="G9281" s="9">
        <v>6</v>
      </c>
      <c r="H9281" t="s">
        <v>172</v>
      </c>
      <c r="I9281">
        <v>3</v>
      </c>
      <c r="J9281" t="s">
        <v>173</v>
      </c>
      <c r="K9281">
        <v>28</v>
      </c>
      <c r="L9281" t="s">
        <v>165</v>
      </c>
      <c r="M9281" s="18">
        <f t="shared" si="288"/>
        <v>0.16666666666666666</v>
      </c>
      <c r="N9281" s="18">
        <f t="shared" si="289"/>
        <v>6.25</v>
      </c>
    </row>
    <row r="9282" spans="1:14" x14ac:dyDescent="0.25">
      <c r="A9282">
        <v>7</v>
      </c>
      <c r="B9282" t="s">
        <v>163</v>
      </c>
      <c r="C9282">
        <v>0</v>
      </c>
      <c r="D9282" t="s">
        <v>164</v>
      </c>
      <c r="E9282">
        <v>14</v>
      </c>
      <c r="F9282" t="s">
        <v>165</v>
      </c>
      <c r="G9282" s="9">
        <v>24</v>
      </c>
      <c r="H9282" t="s">
        <v>172</v>
      </c>
      <c r="I9282">
        <v>5</v>
      </c>
      <c r="J9282" t="s">
        <v>173</v>
      </c>
      <c r="K9282">
        <v>8</v>
      </c>
      <c r="L9282" t="s">
        <v>165</v>
      </c>
      <c r="M9282" s="18">
        <f t="shared" si="288"/>
        <v>7</v>
      </c>
      <c r="N9282" s="18">
        <f t="shared" si="289"/>
        <v>24.416666666666668</v>
      </c>
    </row>
    <row r="9283" spans="1:14" x14ac:dyDescent="0.25">
      <c r="A9283">
        <v>7</v>
      </c>
      <c r="B9283" t="s">
        <v>163</v>
      </c>
      <c r="C9283">
        <v>0</v>
      </c>
      <c r="D9283" t="s">
        <v>164</v>
      </c>
      <c r="E9283">
        <v>14</v>
      </c>
      <c r="F9283" t="s">
        <v>165</v>
      </c>
      <c r="G9283" s="9">
        <v>14</v>
      </c>
      <c r="H9283" t="s">
        <v>172</v>
      </c>
      <c r="I9283">
        <v>8</v>
      </c>
      <c r="J9283" t="s">
        <v>173</v>
      </c>
      <c r="K9283">
        <v>16</v>
      </c>
      <c r="L9283" t="s">
        <v>165</v>
      </c>
      <c r="M9283" s="18">
        <f t="shared" ref="M9283:M9346" si="290">A9283+C9283/12</f>
        <v>7</v>
      </c>
      <c r="N9283" s="18">
        <f t="shared" ref="N9283:N9346" si="291">G9283+I9283/12</f>
        <v>14.666666666666666</v>
      </c>
    </row>
    <row r="9284" spans="1:14" x14ac:dyDescent="0.25">
      <c r="A9284">
        <v>6</v>
      </c>
      <c r="B9284" t="s">
        <v>163</v>
      </c>
      <c r="C9284">
        <v>10</v>
      </c>
      <c r="D9284" t="s">
        <v>164</v>
      </c>
      <c r="E9284">
        <v>23</v>
      </c>
      <c r="F9284" t="s">
        <v>165</v>
      </c>
      <c r="G9284" s="9">
        <v>19</v>
      </c>
      <c r="H9284" t="s">
        <v>172</v>
      </c>
      <c r="I9284">
        <v>4</v>
      </c>
      <c r="J9284" t="s">
        <v>173</v>
      </c>
      <c r="K9284">
        <v>16</v>
      </c>
      <c r="L9284" t="s">
        <v>165</v>
      </c>
      <c r="M9284" s="18">
        <f t="shared" si="290"/>
        <v>6.833333333333333</v>
      </c>
      <c r="N9284" s="18">
        <f t="shared" si="291"/>
        <v>19.333333333333332</v>
      </c>
    </row>
    <row r="9285" spans="1:14" x14ac:dyDescent="0.25">
      <c r="A9285">
        <v>0</v>
      </c>
      <c r="B9285" t="s">
        <v>163</v>
      </c>
      <c r="C9285">
        <v>11</v>
      </c>
      <c r="D9285" t="s">
        <v>164</v>
      </c>
      <c r="E9285">
        <v>25</v>
      </c>
      <c r="F9285" t="s">
        <v>165</v>
      </c>
      <c r="G9285" s="9">
        <v>6</v>
      </c>
      <c r="H9285" t="s">
        <v>172</v>
      </c>
      <c r="I9285">
        <v>0</v>
      </c>
      <c r="J9285" t="s">
        <v>173</v>
      </c>
      <c r="K9285">
        <v>16</v>
      </c>
      <c r="L9285" t="s">
        <v>165</v>
      </c>
      <c r="M9285" s="18">
        <f t="shared" si="290"/>
        <v>0.91666666666666663</v>
      </c>
      <c r="N9285" s="18">
        <f t="shared" si="291"/>
        <v>6</v>
      </c>
    </row>
    <row r="9286" spans="1:14" x14ac:dyDescent="0.25">
      <c r="A9286">
        <v>0</v>
      </c>
      <c r="B9286" t="s">
        <v>163</v>
      </c>
      <c r="C9286">
        <v>7</v>
      </c>
      <c r="D9286" t="s">
        <v>164</v>
      </c>
      <c r="E9286">
        <v>0</v>
      </c>
      <c r="F9286" t="s">
        <v>165</v>
      </c>
      <c r="G9286" s="9">
        <v>3</v>
      </c>
      <c r="H9286" t="s">
        <v>172</v>
      </c>
      <c r="I9286">
        <v>11</v>
      </c>
      <c r="J9286" t="s">
        <v>173</v>
      </c>
      <c r="K9286">
        <v>0</v>
      </c>
      <c r="L9286" t="s">
        <v>165</v>
      </c>
      <c r="M9286" s="18">
        <f t="shared" si="290"/>
        <v>0.58333333333333337</v>
      </c>
      <c r="N9286" s="18">
        <f t="shared" si="291"/>
        <v>3.9166666666666665</v>
      </c>
    </row>
    <row r="9287" spans="1:14" x14ac:dyDescent="0.25">
      <c r="A9287">
        <v>0</v>
      </c>
      <c r="B9287" t="s">
        <v>163</v>
      </c>
      <c r="C9287">
        <v>6</v>
      </c>
      <c r="D9287" t="s">
        <v>164</v>
      </c>
      <c r="E9287">
        <v>14</v>
      </c>
      <c r="F9287" t="s">
        <v>165</v>
      </c>
      <c r="G9287" s="9">
        <v>9</v>
      </c>
      <c r="H9287" t="s">
        <v>172</v>
      </c>
      <c r="I9287">
        <v>7</v>
      </c>
      <c r="J9287" t="s">
        <v>173</v>
      </c>
      <c r="K9287">
        <v>14</v>
      </c>
      <c r="L9287" t="s">
        <v>165</v>
      </c>
      <c r="M9287" s="18">
        <f t="shared" si="290"/>
        <v>0.5</v>
      </c>
      <c r="N9287" s="18">
        <f t="shared" si="291"/>
        <v>9.5833333333333339</v>
      </c>
    </row>
    <row r="9288" spans="1:14" x14ac:dyDescent="0.25">
      <c r="A9288">
        <v>8</v>
      </c>
      <c r="B9288" t="s">
        <v>163</v>
      </c>
      <c r="C9288">
        <v>2</v>
      </c>
      <c r="D9288" t="s">
        <v>164</v>
      </c>
      <c r="E9288">
        <v>16</v>
      </c>
      <c r="F9288" t="s">
        <v>165</v>
      </c>
      <c r="G9288" s="9">
        <v>19</v>
      </c>
      <c r="H9288" t="s">
        <v>172</v>
      </c>
      <c r="I9288">
        <v>2</v>
      </c>
      <c r="J9288" t="s">
        <v>173</v>
      </c>
      <c r="K9288">
        <v>27</v>
      </c>
      <c r="L9288" t="s">
        <v>165</v>
      </c>
      <c r="M9288" s="18">
        <f t="shared" si="290"/>
        <v>8.1666666666666661</v>
      </c>
      <c r="N9288" s="18">
        <f t="shared" si="291"/>
        <v>19.166666666666668</v>
      </c>
    </row>
    <row r="9289" spans="1:14" x14ac:dyDescent="0.25">
      <c r="A9289">
        <v>6</v>
      </c>
      <c r="B9289" t="s">
        <v>163</v>
      </c>
      <c r="C9289">
        <v>4</v>
      </c>
      <c r="D9289" t="s">
        <v>164</v>
      </c>
      <c r="E9289">
        <v>25</v>
      </c>
      <c r="F9289" t="s">
        <v>165</v>
      </c>
      <c r="G9289" s="9">
        <v>6</v>
      </c>
      <c r="H9289" t="s">
        <v>172</v>
      </c>
      <c r="I9289">
        <v>4</v>
      </c>
      <c r="J9289" t="s">
        <v>173</v>
      </c>
      <c r="K9289">
        <v>25</v>
      </c>
      <c r="L9289" t="s">
        <v>165</v>
      </c>
      <c r="M9289" s="18">
        <f t="shared" si="290"/>
        <v>6.333333333333333</v>
      </c>
      <c r="N9289" s="18">
        <f t="shared" si="291"/>
        <v>6.333333333333333</v>
      </c>
    </row>
    <row r="9290" spans="1:14" x14ac:dyDescent="0.25">
      <c r="A9290">
        <v>8</v>
      </c>
      <c r="B9290" t="s">
        <v>163</v>
      </c>
      <c r="C9290">
        <v>3</v>
      </c>
      <c r="D9290" t="s">
        <v>164</v>
      </c>
      <c r="E9290">
        <v>16</v>
      </c>
      <c r="F9290" t="s">
        <v>165</v>
      </c>
      <c r="G9290" s="9">
        <v>16</v>
      </c>
      <c r="H9290" t="s">
        <v>172</v>
      </c>
      <c r="I9290">
        <v>0</v>
      </c>
      <c r="J9290" t="s">
        <v>173</v>
      </c>
      <c r="K9290">
        <v>17</v>
      </c>
      <c r="L9290" t="s">
        <v>165</v>
      </c>
      <c r="M9290" s="18">
        <f t="shared" si="290"/>
        <v>8.25</v>
      </c>
      <c r="N9290" s="18">
        <f t="shared" si="291"/>
        <v>16</v>
      </c>
    </row>
    <row r="9291" spans="1:14" x14ac:dyDescent="0.25">
      <c r="A9291">
        <v>0</v>
      </c>
      <c r="B9291" t="s">
        <v>163</v>
      </c>
      <c r="C9291">
        <v>6</v>
      </c>
      <c r="D9291" t="s">
        <v>164</v>
      </c>
      <c r="E9291">
        <v>16</v>
      </c>
      <c r="F9291" t="s">
        <v>165</v>
      </c>
      <c r="G9291" s="9">
        <v>4</v>
      </c>
      <c r="H9291" t="s">
        <v>172</v>
      </c>
      <c r="I9291">
        <v>0</v>
      </c>
      <c r="J9291" t="s">
        <v>173</v>
      </c>
      <c r="K9291">
        <v>18</v>
      </c>
      <c r="L9291" t="s">
        <v>165</v>
      </c>
      <c r="M9291" s="18">
        <f t="shared" si="290"/>
        <v>0.5</v>
      </c>
      <c r="N9291" s="18">
        <f t="shared" si="291"/>
        <v>4</v>
      </c>
    </row>
    <row r="9292" spans="1:14" x14ac:dyDescent="0.25">
      <c r="A9292">
        <v>1</v>
      </c>
      <c r="B9292" t="s">
        <v>163</v>
      </c>
      <c r="C9292">
        <v>5</v>
      </c>
      <c r="D9292" t="s">
        <v>164</v>
      </c>
      <c r="E9292">
        <v>16</v>
      </c>
      <c r="F9292" t="s">
        <v>165</v>
      </c>
      <c r="G9292" s="9">
        <v>3</v>
      </c>
      <c r="H9292" t="s">
        <v>172</v>
      </c>
      <c r="I9292">
        <v>3</v>
      </c>
      <c r="J9292" t="s">
        <v>173</v>
      </c>
      <c r="K9292">
        <v>11</v>
      </c>
      <c r="L9292" t="s">
        <v>165</v>
      </c>
      <c r="M9292" s="18">
        <f t="shared" si="290"/>
        <v>1.4166666666666667</v>
      </c>
      <c r="N9292" s="18">
        <f t="shared" si="291"/>
        <v>3.25</v>
      </c>
    </row>
    <row r="9293" spans="1:14" x14ac:dyDescent="0.25">
      <c r="A9293">
        <v>0</v>
      </c>
      <c r="B9293" t="s">
        <v>163</v>
      </c>
      <c r="C9293">
        <v>0</v>
      </c>
      <c r="D9293" t="s">
        <v>164</v>
      </c>
      <c r="E9293">
        <v>16</v>
      </c>
      <c r="F9293" t="s">
        <v>165</v>
      </c>
      <c r="G9293" s="9">
        <v>1</v>
      </c>
      <c r="H9293" t="s">
        <v>172</v>
      </c>
      <c r="I9293">
        <v>3</v>
      </c>
      <c r="J9293" t="s">
        <v>173</v>
      </c>
      <c r="K9293">
        <v>14</v>
      </c>
      <c r="L9293" t="s">
        <v>165</v>
      </c>
      <c r="M9293" s="18">
        <f t="shared" si="290"/>
        <v>0</v>
      </c>
      <c r="N9293" s="18">
        <f t="shared" si="291"/>
        <v>1.25</v>
      </c>
    </row>
    <row r="9294" spans="1:14" x14ac:dyDescent="0.25">
      <c r="A9294">
        <v>8</v>
      </c>
      <c r="B9294" t="s">
        <v>163</v>
      </c>
      <c r="C9294">
        <v>3</v>
      </c>
      <c r="D9294" t="s">
        <v>164</v>
      </c>
      <c r="E9294">
        <v>16</v>
      </c>
      <c r="F9294" t="s">
        <v>165</v>
      </c>
      <c r="G9294" s="9">
        <v>8</v>
      </c>
      <c r="H9294" t="s">
        <v>172</v>
      </c>
      <c r="I9294">
        <v>11</v>
      </c>
      <c r="J9294" t="s">
        <v>173</v>
      </c>
      <c r="K9294">
        <v>0</v>
      </c>
      <c r="L9294" t="s">
        <v>165</v>
      </c>
      <c r="M9294" s="18">
        <f t="shared" si="290"/>
        <v>8.25</v>
      </c>
      <c r="N9294" s="18">
        <f t="shared" si="291"/>
        <v>8.9166666666666661</v>
      </c>
    </row>
    <row r="9295" spans="1:14" x14ac:dyDescent="0.25">
      <c r="A9295">
        <v>8</v>
      </c>
      <c r="B9295" t="s">
        <v>163</v>
      </c>
      <c r="C9295">
        <v>3</v>
      </c>
      <c r="D9295" t="s">
        <v>164</v>
      </c>
      <c r="E9295">
        <v>11</v>
      </c>
      <c r="F9295" t="s">
        <v>165</v>
      </c>
      <c r="G9295" s="9">
        <v>8</v>
      </c>
      <c r="H9295" t="s">
        <v>172</v>
      </c>
      <c r="I9295">
        <v>6</v>
      </c>
      <c r="J9295" t="s">
        <v>173</v>
      </c>
      <c r="K9295">
        <v>11</v>
      </c>
      <c r="L9295" t="s">
        <v>165</v>
      </c>
      <c r="M9295" s="18">
        <f t="shared" si="290"/>
        <v>8.25</v>
      </c>
      <c r="N9295" s="18">
        <f t="shared" si="291"/>
        <v>8.5</v>
      </c>
    </row>
    <row r="9296" spans="1:14" x14ac:dyDescent="0.25">
      <c r="A9296">
        <v>0</v>
      </c>
      <c r="B9296" t="s">
        <v>163</v>
      </c>
      <c r="C9296">
        <v>10</v>
      </c>
      <c r="D9296" t="s">
        <v>164</v>
      </c>
      <c r="E9296">
        <v>12</v>
      </c>
      <c r="F9296" t="s">
        <v>165</v>
      </c>
      <c r="G9296" s="9">
        <v>0</v>
      </c>
      <c r="H9296" t="s">
        <v>172</v>
      </c>
      <c r="I9296">
        <v>10</v>
      </c>
      <c r="J9296" t="s">
        <v>173</v>
      </c>
      <c r="K9296">
        <v>12</v>
      </c>
      <c r="L9296" t="s">
        <v>165</v>
      </c>
      <c r="M9296" s="18">
        <f t="shared" si="290"/>
        <v>0.83333333333333337</v>
      </c>
      <c r="N9296" s="18">
        <f t="shared" si="291"/>
        <v>0.83333333333333337</v>
      </c>
    </row>
    <row r="9297" spans="1:14" x14ac:dyDescent="0.25">
      <c r="A9297">
        <v>3</v>
      </c>
      <c r="B9297" t="s">
        <v>163</v>
      </c>
      <c r="C9297">
        <v>0</v>
      </c>
      <c r="D9297" t="s">
        <v>164</v>
      </c>
      <c r="E9297">
        <v>5</v>
      </c>
      <c r="F9297" t="s">
        <v>165</v>
      </c>
      <c r="G9297" s="9">
        <v>3</v>
      </c>
      <c r="H9297" t="s">
        <v>172</v>
      </c>
      <c r="I9297">
        <v>0</v>
      </c>
      <c r="J9297" t="s">
        <v>173</v>
      </c>
      <c r="K9297">
        <v>5</v>
      </c>
      <c r="L9297" t="s">
        <v>165</v>
      </c>
      <c r="M9297" s="18">
        <f t="shared" si="290"/>
        <v>3</v>
      </c>
      <c r="N9297" s="18">
        <f t="shared" si="291"/>
        <v>3</v>
      </c>
    </row>
    <row r="9298" spans="1:14" x14ac:dyDescent="0.25">
      <c r="A9298">
        <v>2</v>
      </c>
      <c r="B9298" t="s">
        <v>163</v>
      </c>
      <c r="C9298">
        <v>4</v>
      </c>
      <c r="D9298" t="s">
        <v>164</v>
      </c>
      <c r="E9298">
        <v>15</v>
      </c>
      <c r="F9298" t="s">
        <v>165</v>
      </c>
      <c r="G9298" s="9">
        <v>2</v>
      </c>
      <c r="H9298" t="s">
        <v>172</v>
      </c>
      <c r="I9298">
        <v>4</v>
      </c>
      <c r="J9298" t="s">
        <v>173</v>
      </c>
      <c r="K9298">
        <v>15</v>
      </c>
      <c r="L9298" t="s">
        <v>165</v>
      </c>
      <c r="M9298" s="18">
        <f t="shared" si="290"/>
        <v>2.3333333333333335</v>
      </c>
      <c r="N9298" s="18">
        <f t="shared" si="291"/>
        <v>2.3333333333333335</v>
      </c>
    </row>
    <row r="9299" spans="1:14" x14ac:dyDescent="0.25">
      <c r="A9299">
        <v>1</v>
      </c>
      <c r="B9299" t="s">
        <v>163</v>
      </c>
      <c r="C9299">
        <v>3</v>
      </c>
      <c r="D9299" t="s">
        <v>164</v>
      </c>
      <c r="E9299">
        <v>7</v>
      </c>
      <c r="F9299" t="s">
        <v>165</v>
      </c>
      <c r="G9299" s="9">
        <v>1</v>
      </c>
      <c r="H9299" t="s">
        <v>172</v>
      </c>
      <c r="I9299">
        <v>3</v>
      </c>
      <c r="J9299" t="s">
        <v>173</v>
      </c>
      <c r="K9299">
        <v>7</v>
      </c>
      <c r="L9299" t="s">
        <v>165</v>
      </c>
      <c r="M9299" s="18">
        <f t="shared" si="290"/>
        <v>1.25</v>
      </c>
      <c r="N9299" s="18">
        <f t="shared" si="291"/>
        <v>1.25</v>
      </c>
    </row>
    <row r="9300" spans="1:14" x14ac:dyDescent="0.25">
      <c r="A9300">
        <v>0</v>
      </c>
      <c r="B9300" t="s">
        <v>163</v>
      </c>
      <c r="C9300">
        <v>2</v>
      </c>
      <c r="D9300" t="s">
        <v>164</v>
      </c>
      <c r="E9300">
        <v>10</v>
      </c>
      <c r="F9300" t="s">
        <v>165</v>
      </c>
      <c r="G9300" s="9">
        <v>0</v>
      </c>
      <c r="H9300" t="s">
        <v>172</v>
      </c>
      <c r="I9300">
        <v>2</v>
      </c>
      <c r="J9300" t="s">
        <v>173</v>
      </c>
      <c r="K9300">
        <v>10</v>
      </c>
      <c r="L9300" t="s">
        <v>165</v>
      </c>
      <c r="M9300" s="18">
        <f t="shared" si="290"/>
        <v>0.16666666666666666</v>
      </c>
      <c r="N9300" s="18">
        <f t="shared" si="291"/>
        <v>0.16666666666666666</v>
      </c>
    </row>
    <row r="9301" spans="1:14" x14ac:dyDescent="0.25">
      <c r="A9301">
        <v>1</v>
      </c>
      <c r="B9301" t="s">
        <v>163</v>
      </c>
      <c r="C9301">
        <v>0</v>
      </c>
      <c r="D9301" t="s">
        <v>164</v>
      </c>
      <c r="E9301">
        <v>16</v>
      </c>
      <c r="F9301" t="s">
        <v>165</v>
      </c>
      <c r="G9301" s="9">
        <v>9</v>
      </c>
      <c r="H9301" t="s">
        <v>172</v>
      </c>
      <c r="I9301">
        <v>0</v>
      </c>
      <c r="J9301" t="s">
        <v>173</v>
      </c>
      <c r="K9301">
        <v>16</v>
      </c>
      <c r="L9301" t="s">
        <v>165</v>
      </c>
      <c r="M9301" s="18">
        <f t="shared" si="290"/>
        <v>1</v>
      </c>
      <c r="N9301" s="18">
        <f t="shared" si="291"/>
        <v>9</v>
      </c>
    </row>
    <row r="9302" spans="1:14" x14ac:dyDescent="0.25">
      <c r="A9302">
        <v>7</v>
      </c>
      <c r="B9302" t="s">
        <v>163</v>
      </c>
      <c r="C9302">
        <v>0</v>
      </c>
      <c r="D9302" t="s">
        <v>164</v>
      </c>
      <c r="E9302">
        <v>0</v>
      </c>
      <c r="F9302" t="s">
        <v>165</v>
      </c>
      <c r="G9302" s="9">
        <v>7</v>
      </c>
      <c r="H9302" t="s">
        <v>172</v>
      </c>
      <c r="I9302">
        <v>0</v>
      </c>
      <c r="J9302" t="s">
        <v>173</v>
      </c>
      <c r="K9302">
        <v>0</v>
      </c>
      <c r="L9302" t="s">
        <v>165</v>
      </c>
      <c r="M9302" s="18">
        <f t="shared" si="290"/>
        <v>7</v>
      </c>
      <c r="N9302" s="18">
        <f t="shared" si="291"/>
        <v>7</v>
      </c>
    </row>
    <row r="9303" spans="1:14" x14ac:dyDescent="0.25">
      <c r="A9303">
        <v>0</v>
      </c>
      <c r="B9303" t="s">
        <v>163</v>
      </c>
      <c r="C9303">
        <v>10</v>
      </c>
      <c r="D9303" t="s">
        <v>164</v>
      </c>
      <c r="E9303">
        <v>13</v>
      </c>
      <c r="F9303" t="s">
        <v>165</v>
      </c>
      <c r="G9303" s="9">
        <v>0</v>
      </c>
      <c r="H9303" t="s">
        <v>172</v>
      </c>
      <c r="I9303">
        <v>10</v>
      </c>
      <c r="J9303" t="s">
        <v>173</v>
      </c>
      <c r="K9303">
        <v>13</v>
      </c>
      <c r="L9303" t="s">
        <v>165</v>
      </c>
      <c r="M9303" s="18">
        <f t="shared" si="290"/>
        <v>0.83333333333333337</v>
      </c>
      <c r="N9303" s="18">
        <f t="shared" si="291"/>
        <v>0.83333333333333337</v>
      </c>
    </row>
    <row r="9304" spans="1:14" x14ac:dyDescent="0.25">
      <c r="A9304">
        <v>4</v>
      </c>
      <c r="B9304" t="s">
        <v>163</v>
      </c>
      <c r="C9304">
        <v>0</v>
      </c>
      <c r="D9304" t="s">
        <v>164</v>
      </c>
      <c r="E9304">
        <v>16</v>
      </c>
      <c r="F9304" t="s">
        <v>165</v>
      </c>
      <c r="G9304" s="9">
        <v>13</v>
      </c>
      <c r="H9304" t="s">
        <v>172</v>
      </c>
      <c r="I9304">
        <v>1</v>
      </c>
      <c r="J9304" t="s">
        <v>173</v>
      </c>
      <c r="K9304">
        <v>14</v>
      </c>
      <c r="L9304" t="s">
        <v>165</v>
      </c>
      <c r="M9304" s="18">
        <f t="shared" si="290"/>
        <v>4</v>
      </c>
      <c r="N9304" s="18">
        <f t="shared" si="291"/>
        <v>13.083333333333334</v>
      </c>
    </row>
    <row r="9305" spans="1:14" x14ac:dyDescent="0.25">
      <c r="A9305">
        <v>6</v>
      </c>
      <c r="B9305" t="s">
        <v>163</v>
      </c>
      <c r="C9305">
        <v>10</v>
      </c>
      <c r="D9305" t="s">
        <v>164</v>
      </c>
      <c r="E9305">
        <v>5</v>
      </c>
      <c r="F9305" t="s">
        <v>165</v>
      </c>
      <c r="G9305" s="9">
        <v>7</v>
      </c>
      <c r="H9305" t="s">
        <v>172</v>
      </c>
      <c r="I9305">
        <v>1</v>
      </c>
      <c r="J9305" t="s">
        <v>173</v>
      </c>
      <c r="K9305">
        <v>5</v>
      </c>
      <c r="L9305" t="s">
        <v>165</v>
      </c>
      <c r="M9305" s="18">
        <f t="shared" si="290"/>
        <v>6.833333333333333</v>
      </c>
      <c r="N9305" s="18">
        <f t="shared" si="291"/>
        <v>7.083333333333333</v>
      </c>
    </row>
    <row r="9306" spans="1:14" x14ac:dyDescent="0.25">
      <c r="A9306">
        <v>3</v>
      </c>
      <c r="B9306" t="s">
        <v>163</v>
      </c>
      <c r="C9306">
        <v>0</v>
      </c>
      <c r="D9306" t="s">
        <v>164</v>
      </c>
      <c r="E9306">
        <v>26</v>
      </c>
      <c r="F9306" t="s">
        <v>165</v>
      </c>
      <c r="G9306" s="9">
        <v>3</v>
      </c>
      <c r="H9306" t="s">
        <v>172</v>
      </c>
      <c r="I9306">
        <v>0</v>
      </c>
      <c r="J9306" t="s">
        <v>173</v>
      </c>
      <c r="K9306">
        <v>26</v>
      </c>
      <c r="L9306" t="s">
        <v>165</v>
      </c>
      <c r="M9306" s="18">
        <f t="shared" si="290"/>
        <v>3</v>
      </c>
      <c r="N9306" s="18">
        <f t="shared" si="291"/>
        <v>3</v>
      </c>
    </row>
    <row r="9307" spans="1:14" x14ac:dyDescent="0.25">
      <c r="A9307">
        <v>2</v>
      </c>
      <c r="B9307" t="s">
        <v>163</v>
      </c>
      <c r="C9307">
        <v>8</v>
      </c>
      <c r="D9307" t="s">
        <v>164</v>
      </c>
      <c r="E9307">
        <v>8</v>
      </c>
      <c r="F9307" t="s">
        <v>165</v>
      </c>
      <c r="G9307" s="9">
        <v>2</v>
      </c>
      <c r="H9307" t="s">
        <v>172</v>
      </c>
      <c r="I9307">
        <v>8</v>
      </c>
      <c r="J9307" t="s">
        <v>173</v>
      </c>
      <c r="K9307">
        <v>8</v>
      </c>
      <c r="L9307" t="s">
        <v>165</v>
      </c>
      <c r="M9307" s="18">
        <f t="shared" si="290"/>
        <v>2.6666666666666665</v>
      </c>
      <c r="N9307" s="18">
        <f t="shared" si="291"/>
        <v>2.6666666666666665</v>
      </c>
    </row>
    <row r="9308" spans="1:14" x14ac:dyDescent="0.25">
      <c r="A9308">
        <v>2</v>
      </c>
      <c r="B9308" t="s">
        <v>163</v>
      </c>
      <c r="C9308">
        <v>2</v>
      </c>
      <c r="D9308" t="s">
        <v>164</v>
      </c>
      <c r="E9308">
        <v>13</v>
      </c>
      <c r="F9308" t="s">
        <v>165</v>
      </c>
      <c r="G9308" s="9">
        <v>2</v>
      </c>
      <c r="H9308" t="s">
        <v>172</v>
      </c>
      <c r="I9308">
        <v>2</v>
      </c>
      <c r="J9308" t="s">
        <v>173</v>
      </c>
      <c r="K9308">
        <v>13</v>
      </c>
      <c r="L9308" t="s">
        <v>165</v>
      </c>
      <c r="M9308" s="18">
        <f t="shared" si="290"/>
        <v>2.1666666666666665</v>
      </c>
      <c r="N9308" s="18">
        <f t="shared" si="291"/>
        <v>2.1666666666666665</v>
      </c>
    </row>
    <row r="9309" spans="1:14" x14ac:dyDescent="0.25">
      <c r="A9309">
        <v>1</v>
      </c>
      <c r="B9309" t="s">
        <v>163</v>
      </c>
      <c r="C9309">
        <v>10</v>
      </c>
      <c r="D9309" t="s">
        <v>164</v>
      </c>
      <c r="E9309">
        <v>4</v>
      </c>
      <c r="F9309" t="s">
        <v>165</v>
      </c>
      <c r="G9309" s="9">
        <v>1</v>
      </c>
      <c r="H9309" t="s">
        <v>172</v>
      </c>
      <c r="I9309">
        <v>10</v>
      </c>
      <c r="J9309" t="s">
        <v>173</v>
      </c>
      <c r="K9309">
        <v>4</v>
      </c>
      <c r="L9309" t="s">
        <v>165</v>
      </c>
      <c r="M9309" s="18">
        <f t="shared" si="290"/>
        <v>1.8333333333333335</v>
      </c>
      <c r="N9309" s="18">
        <f t="shared" si="291"/>
        <v>1.8333333333333335</v>
      </c>
    </row>
    <row r="9310" spans="1:14" x14ac:dyDescent="0.25">
      <c r="A9310">
        <v>1</v>
      </c>
      <c r="B9310" t="s">
        <v>163</v>
      </c>
      <c r="C9310">
        <v>4</v>
      </c>
      <c r="D9310" t="s">
        <v>164</v>
      </c>
      <c r="E9310">
        <v>11</v>
      </c>
      <c r="F9310" t="s">
        <v>165</v>
      </c>
      <c r="G9310" s="9">
        <v>1</v>
      </c>
      <c r="H9310" t="s">
        <v>172</v>
      </c>
      <c r="I9310">
        <v>4</v>
      </c>
      <c r="J9310" t="s">
        <v>173</v>
      </c>
      <c r="K9310">
        <v>11</v>
      </c>
      <c r="L9310" t="s">
        <v>165</v>
      </c>
      <c r="M9310" s="18">
        <f t="shared" si="290"/>
        <v>1.3333333333333333</v>
      </c>
      <c r="N9310" s="18">
        <f t="shared" si="291"/>
        <v>1.3333333333333333</v>
      </c>
    </row>
    <row r="9311" spans="1:14" x14ac:dyDescent="0.25">
      <c r="A9311">
        <v>1</v>
      </c>
      <c r="B9311" t="s">
        <v>163</v>
      </c>
      <c r="C9311">
        <v>4</v>
      </c>
      <c r="D9311" t="s">
        <v>164</v>
      </c>
      <c r="E9311">
        <v>11</v>
      </c>
      <c r="F9311" t="s">
        <v>165</v>
      </c>
      <c r="G9311" s="9">
        <v>1</v>
      </c>
      <c r="H9311" t="s">
        <v>172</v>
      </c>
      <c r="I9311">
        <v>4</v>
      </c>
      <c r="J9311" t="s">
        <v>173</v>
      </c>
      <c r="K9311">
        <v>11</v>
      </c>
      <c r="L9311" t="s">
        <v>165</v>
      </c>
      <c r="M9311" s="18">
        <f t="shared" si="290"/>
        <v>1.3333333333333333</v>
      </c>
      <c r="N9311" s="18">
        <f t="shared" si="291"/>
        <v>1.3333333333333333</v>
      </c>
    </row>
    <row r="9312" spans="1:14" x14ac:dyDescent="0.25">
      <c r="A9312">
        <v>1</v>
      </c>
      <c r="B9312" t="s">
        <v>163</v>
      </c>
      <c r="C9312">
        <v>0</v>
      </c>
      <c r="D9312" t="s">
        <v>164</v>
      </c>
      <c r="E9312">
        <v>13</v>
      </c>
      <c r="F9312" t="s">
        <v>165</v>
      </c>
      <c r="G9312" s="9">
        <v>1</v>
      </c>
      <c r="H9312" t="s">
        <v>172</v>
      </c>
      <c r="I9312">
        <v>0</v>
      </c>
      <c r="J9312" t="s">
        <v>173</v>
      </c>
      <c r="K9312">
        <v>13</v>
      </c>
      <c r="L9312" t="s">
        <v>165</v>
      </c>
      <c r="M9312" s="18">
        <f t="shared" si="290"/>
        <v>1</v>
      </c>
      <c r="N9312" s="18">
        <f t="shared" si="291"/>
        <v>1</v>
      </c>
    </row>
    <row r="9313" spans="1:14" x14ac:dyDescent="0.25">
      <c r="A9313">
        <v>5</v>
      </c>
      <c r="B9313" t="s">
        <v>163</v>
      </c>
      <c r="C9313">
        <v>2</v>
      </c>
      <c r="D9313" t="s">
        <v>164</v>
      </c>
      <c r="E9313">
        <v>16</v>
      </c>
      <c r="F9313" t="s">
        <v>165</v>
      </c>
      <c r="G9313" s="9">
        <v>7</v>
      </c>
      <c r="H9313" t="s">
        <v>172</v>
      </c>
      <c r="I9313">
        <v>10</v>
      </c>
      <c r="J9313" t="s">
        <v>173</v>
      </c>
      <c r="K9313">
        <v>4</v>
      </c>
      <c r="L9313" t="s">
        <v>165</v>
      </c>
      <c r="M9313" s="18">
        <f t="shared" si="290"/>
        <v>5.166666666666667</v>
      </c>
      <c r="N9313" s="18">
        <f t="shared" si="291"/>
        <v>7.833333333333333</v>
      </c>
    </row>
    <row r="9314" spans="1:14" x14ac:dyDescent="0.25">
      <c r="A9314">
        <v>2</v>
      </c>
      <c r="B9314" t="s">
        <v>163</v>
      </c>
      <c r="C9314">
        <v>11</v>
      </c>
      <c r="D9314" t="s">
        <v>164</v>
      </c>
      <c r="E9314">
        <v>16</v>
      </c>
      <c r="F9314" t="s">
        <v>165</v>
      </c>
      <c r="G9314" s="9">
        <v>6</v>
      </c>
      <c r="H9314" t="s">
        <v>172</v>
      </c>
      <c r="I9314">
        <v>0</v>
      </c>
      <c r="J9314" t="s">
        <v>173</v>
      </c>
      <c r="K9314">
        <v>16</v>
      </c>
      <c r="L9314" t="s">
        <v>165</v>
      </c>
      <c r="M9314" s="18">
        <f t="shared" si="290"/>
        <v>2.9166666666666665</v>
      </c>
      <c r="N9314" s="18">
        <f t="shared" si="291"/>
        <v>6</v>
      </c>
    </row>
    <row r="9315" spans="1:14" x14ac:dyDescent="0.25">
      <c r="A9315">
        <v>2</v>
      </c>
      <c r="B9315" t="s">
        <v>163</v>
      </c>
      <c r="C9315">
        <v>0</v>
      </c>
      <c r="D9315" t="s">
        <v>164</v>
      </c>
      <c r="E9315">
        <v>16</v>
      </c>
      <c r="F9315" t="s">
        <v>165</v>
      </c>
      <c r="G9315" s="9">
        <v>18</v>
      </c>
      <c r="H9315" t="s">
        <v>172</v>
      </c>
      <c r="I9315">
        <v>6</v>
      </c>
      <c r="J9315" t="s">
        <v>173</v>
      </c>
      <c r="K9315">
        <v>29</v>
      </c>
      <c r="L9315" t="s">
        <v>165</v>
      </c>
      <c r="M9315" s="18">
        <f t="shared" si="290"/>
        <v>2</v>
      </c>
      <c r="N9315" s="18">
        <f t="shared" si="291"/>
        <v>18.5</v>
      </c>
    </row>
    <row r="9316" spans="1:14" x14ac:dyDescent="0.25">
      <c r="A9316">
        <v>0</v>
      </c>
      <c r="B9316" t="s">
        <v>163</v>
      </c>
      <c r="C9316">
        <v>2</v>
      </c>
      <c r="D9316" t="s">
        <v>164</v>
      </c>
      <c r="E9316">
        <v>2</v>
      </c>
      <c r="F9316" t="s">
        <v>165</v>
      </c>
      <c r="G9316" s="9">
        <v>0</v>
      </c>
      <c r="H9316" t="s">
        <v>172</v>
      </c>
      <c r="I9316">
        <v>2</v>
      </c>
      <c r="J9316" t="s">
        <v>173</v>
      </c>
      <c r="K9316">
        <v>2</v>
      </c>
      <c r="L9316" t="s">
        <v>165</v>
      </c>
      <c r="M9316" s="18">
        <f t="shared" si="290"/>
        <v>0.16666666666666666</v>
      </c>
      <c r="N9316" s="18">
        <f t="shared" si="291"/>
        <v>0.16666666666666666</v>
      </c>
    </row>
    <row r="9317" spans="1:14" x14ac:dyDescent="0.25">
      <c r="A9317">
        <v>1</v>
      </c>
      <c r="B9317" t="s">
        <v>163</v>
      </c>
      <c r="C9317">
        <v>8</v>
      </c>
      <c r="D9317" t="s">
        <v>164</v>
      </c>
      <c r="E9317">
        <v>2</v>
      </c>
      <c r="F9317" t="s">
        <v>165</v>
      </c>
      <c r="G9317" s="9">
        <v>6</v>
      </c>
      <c r="H9317" t="s">
        <v>172</v>
      </c>
      <c r="I9317">
        <v>5</v>
      </c>
      <c r="J9317" t="s">
        <v>173</v>
      </c>
      <c r="K9317">
        <v>2</v>
      </c>
      <c r="L9317" t="s">
        <v>165</v>
      </c>
      <c r="M9317" s="18">
        <f t="shared" si="290"/>
        <v>1.6666666666666665</v>
      </c>
      <c r="N9317" s="18">
        <f t="shared" si="291"/>
        <v>6.416666666666667</v>
      </c>
    </row>
    <row r="9318" spans="1:14" x14ac:dyDescent="0.25">
      <c r="A9318">
        <v>3</v>
      </c>
      <c r="B9318" t="s">
        <v>163</v>
      </c>
      <c r="C9318">
        <v>6</v>
      </c>
      <c r="D9318" t="s">
        <v>164</v>
      </c>
      <c r="E9318">
        <v>10</v>
      </c>
      <c r="F9318" t="s">
        <v>165</v>
      </c>
      <c r="G9318" s="9">
        <v>4</v>
      </c>
      <c r="H9318" t="s">
        <v>172</v>
      </c>
      <c r="I9318">
        <v>7</v>
      </c>
      <c r="J9318" t="s">
        <v>173</v>
      </c>
      <c r="K9318">
        <v>16</v>
      </c>
      <c r="L9318" t="s">
        <v>165</v>
      </c>
      <c r="M9318" s="18">
        <f t="shared" si="290"/>
        <v>3.5</v>
      </c>
      <c r="N9318" s="18">
        <f t="shared" si="291"/>
        <v>4.583333333333333</v>
      </c>
    </row>
    <row r="9319" spans="1:14" x14ac:dyDescent="0.25">
      <c r="A9319">
        <v>2</v>
      </c>
      <c r="B9319" t="s">
        <v>163</v>
      </c>
      <c r="C9319">
        <v>5</v>
      </c>
      <c r="D9319" t="s">
        <v>164</v>
      </c>
      <c r="E9319">
        <v>0</v>
      </c>
      <c r="F9319" t="s">
        <v>165</v>
      </c>
      <c r="G9319" s="9">
        <v>2</v>
      </c>
      <c r="H9319" t="s">
        <v>172</v>
      </c>
      <c r="I9319">
        <v>5</v>
      </c>
      <c r="J9319" t="s">
        <v>173</v>
      </c>
      <c r="K9319">
        <v>0</v>
      </c>
      <c r="L9319" t="s">
        <v>165</v>
      </c>
      <c r="M9319" s="18">
        <f t="shared" si="290"/>
        <v>2.4166666666666665</v>
      </c>
      <c r="N9319" s="18">
        <f t="shared" si="291"/>
        <v>2.4166666666666665</v>
      </c>
    </row>
    <row r="9320" spans="1:14" x14ac:dyDescent="0.25">
      <c r="A9320">
        <v>0</v>
      </c>
      <c r="B9320" t="s">
        <v>163</v>
      </c>
      <c r="C9320">
        <v>8</v>
      </c>
      <c r="D9320" t="s">
        <v>164</v>
      </c>
      <c r="E9320">
        <v>16</v>
      </c>
      <c r="F9320" t="s">
        <v>165</v>
      </c>
      <c r="G9320" s="9">
        <v>1</v>
      </c>
      <c r="H9320" t="s">
        <v>172</v>
      </c>
      <c r="I9320">
        <v>6</v>
      </c>
      <c r="J9320" t="s">
        <v>173</v>
      </c>
      <c r="K9320">
        <v>12</v>
      </c>
      <c r="L9320" t="s">
        <v>165</v>
      </c>
      <c r="M9320" s="18">
        <f t="shared" si="290"/>
        <v>0.66666666666666663</v>
      </c>
      <c r="N9320" s="18">
        <f t="shared" si="291"/>
        <v>1.5</v>
      </c>
    </row>
    <row r="9321" spans="1:14" x14ac:dyDescent="0.25">
      <c r="A9321">
        <v>0</v>
      </c>
      <c r="B9321" t="s">
        <v>163</v>
      </c>
      <c r="C9321">
        <v>7</v>
      </c>
      <c r="D9321" t="s">
        <v>164</v>
      </c>
      <c r="E9321">
        <v>16</v>
      </c>
      <c r="F9321" t="s">
        <v>165</v>
      </c>
      <c r="G9321" s="9">
        <v>3</v>
      </c>
      <c r="H9321" t="s">
        <v>172</v>
      </c>
      <c r="I9321">
        <v>0</v>
      </c>
      <c r="J9321" t="s">
        <v>173</v>
      </c>
      <c r="K9321">
        <v>12</v>
      </c>
      <c r="L9321" t="s">
        <v>165</v>
      </c>
      <c r="M9321" s="18">
        <f t="shared" si="290"/>
        <v>0.58333333333333337</v>
      </c>
      <c r="N9321" s="18">
        <f t="shared" si="291"/>
        <v>3</v>
      </c>
    </row>
    <row r="9322" spans="1:14" x14ac:dyDescent="0.25">
      <c r="A9322">
        <v>2</v>
      </c>
      <c r="B9322" t="s">
        <v>163</v>
      </c>
      <c r="C9322">
        <v>1</v>
      </c>
      <c r="D9322" t="s">
        <v>164</v>
      </c>
      <c r="E9322">
        <v>16</v>
      </c>
      <c r="F9322" t="s">
        <v>165</v>
      </c>
      <c r="G9322" s="9">
        <v>2</v>
      </c>
      <c r="H9322" t="s">
        <v>172</v>
      </c>
      <c r="I9322">
        <v>1</v>
      </c>
      <c r="J9322" t="s">
        <v>173</v>
      </c>
      <c r="K9322">
        <v>16</v>
      </c>
      <c r="L9322" t="s">
        <v>165</v>
      </c>
      <c r="M9322" s="18">
        <f t="shared" si="290"/>
        <v>2.0833333333333335</v>
      </c>
      <c r="N9322" s="18">
        <f t="shared" si="291"/>
        <v>2.0833333333333335</v>
      </c>
    </row>
    <row r="9323" spans="1:14" x14ac:dyDescent="0.25">
      <c r="A9323">
        <v>1</v>
      </c>
      <c r="B9323" t="s">
        <v>163</v>
      </c>
      <c r="C9323">
        <v>5</v>
      </c>
      <c r="D9323" t="s">
        <v>164</v>
      </c>
      <c r="E9323">
        <v>16</v>
      </c>
      <c r="F9323" t="s">
        <v>165</v>
      </c>
      <c r="G9323" s="9">
        <v>9</v>
      </c>
      <c r="H9323" t="s">
        <v>172</v>
      </c>
      <c r="I9323">
        <v>2</v>
      </c>
      <c r="J9323" t="s">
        <v>173</v>
      </c>
      <c r="K9323">
        <v>13</v>
      </c>
      <c r="L9323" t="s">
        <v>165</v>
      </c>
      <c r="M9323" s="18">
        <f t="shared" si="290"/>
        <v>1.4166666666666667</v>
      </c>
      <c r="N9323" s="18">
        <f t="shared" si="291"/>
        <v>9.1666666666666661</v>
      </c>
    </row>
    <row r="9324" spans="1:14" x14ac:dyDescent="0.25">
      <c r="A9324">
        <v>1</v>
      </c>
      <c r="B9324" t="s">
        <v>163</v>
      </c>
      <c r="C9324">
        <v>5</v>
      </c>
      <c r="D9324" t="s">
        <v>164</v>
      </c>
      <c r="E9324">
        <v>16</v>
      </c>
      <c r="F9324" t="s">
        <v>165</v>
      </c>
      <c r="G9324" s="9">
        <v>39</v>
      </c>
      <c r="H9324" t="s">
        <v>172</v>
      </c>
      <c r="I9324">
        <v>0</v>
      </c>
      <c r="J9324" t="s">
        <v>173</v>
      </c>
      <c r="K9324">
        <v>2</v>
      </c>
      <c r="L9324" t="s">
        <v>165</v>
      </c>
      <c r="M9324" s="18">
        <f t="shared" si="290"/>
        <v>1.4166666666666667</v>
      </c>
      <c r="N9324" s="18">
        <f t="shared" si="291"/>
        <v>39</v>
      </c>
    </row>
    <row r="9325" spans="1:14" x14ac:dyDescent="0.25">
      <c r="A9325">
        <v>1</v>
      </c>
      <c r="B9325" t="s">
        <v>163</v>
      </c>
      <c r="C9325">
        <v>1</v>
      </c>
      <c r="D9325" t="s">
        <v>164</v>
      </c>
      <c r="E9325">
        <v>5</v>
      </c>
      <c r="F9325" t="s">
        <v>165</v>
      </c>
      <c r="G9325" s="9">
        <v>1</v>
      </c>
      <c r="H9325" t="s">
        <v>172</v>
      </c>
      <c r="I9325">
        <v>1</v>
      </c>
      <c r="J9325" t="s">
        <v>173</v>
      </c>
      <c r="K9325">
        <v>5</v>
      </c>
      <c r="L9325" t="s">
        <v>165</v>
      </c>
      <c r="M9325" s="18">
        <f t="shared" si="290"/>
        <v>1.0833333333333333</v>
      </c>
      <c r="N9325" s="18">
        <f t="shared" si="291"/>
        <v>1.0833333333333333</v>
      </c>
    </row>
    <row r="9326" spans="1:14" x14ac:dyDescent="0.25">
      <c r="A9326">
        <v>0</v>
      </c>
      <c r="B9326" t="s">
        <v>163</v>
      </c>
      <c r="C9326">
        <v>3</v>
      </c>
      <c r="D9326" t="s">
        <v>164</v>
      </c>
      <c r="E9326">
        <v>29</v>
      </c>
      <c r="F9326" t="s">
        <v>165</v>
      </c>
      <c r="G9326" s="9">
        <v>0</v>
      </c>
      <c r="H9326" t="s">
        <v>172</v>
      </c>
      <c r="I9326">
        <v>3</v>
      </c>
      <c r="J9326" t="s">
        <v>173</v>
      </c>
      <c r="K9326">
        <v>29</v>
      </c>
      <c r="L9326" t="s">
        <v>165</v>
      </c>
      <c r="M9326" s="18">
        <f t="shared" si="290"/>
        <v>0.25</v>
      </c>
      <c r="N9326" s="18">
        <f t="shared" si="291"/>
        <v>0.25</v>
      </c>
    </row>
    <row r="9327" spans="1:14" x14ac:dyDescent="0.25">
      <c r="A9327">
        <v>0</v>
      </c>
      <c r="B9327" t="s">
        <v>163</v>
      </c>
      <c r="C9327">
        <v>1</v>
      </c>
      <c r="D9327" t="s">
        <v>164</v>
      </c>
      <c r="E9327">
        <v>20</v>
      </c>
      <c r="F9327" t="s">
        <v>165</v>
      </c>
      <c r="G9327" s="9">
        <v>0</v>
      </c>
      <c r="H9327" t="s">
        <v>172</v>
      </c>
      <c r="I9327">
        <v>1</v>
      </c>
      <c r="J9327" t="s">
        <v>173</v>
      </c>
      <c r="K9327">
        <v>20</v>
      </c>
      <c r="L9327" t="s">
        <v>165</v>
      </c>
      <c r="M9327" s="18">
        <f t="shared" si="290"/>
        <v>8.3333333333333329E-2</v>
      </c>
      <c r="N9327" s="18">
        <f t="shared" si="291"/>
        <v>8.3333333333333329E-2</v>
      </c>
    </row>
    <row r="9328" spans="1:14" x14ac:dyDescent="0.25">
      <c r="A9328">
        <v>0</v>
      </c>
      <c r="B9328" t="s">
        <v>163</v>
      </c>
      <c r="C9328">
        <v>3</v>
      </c>
      <c r="D9328" t="s">
        <v>164</v>
      </c>
      <c r="E9328">
        <v>1</v>
      </c>
      <c r="F9328" t="s">
        <v>165</v>
      </c>
      <c r="G9328" s="9">
        <v>0</v>
      </c>
      <c r="H9328" t="s">
        <v>172</v>
      </c>
      <c r="I9328">
        <v>3</v>
      </c>
      <c r="J9328" t="s">
        <v>173</v>
      </c>
      <c r="K9328">
        <v>1</v>
      </c>
      <c r="L9328" t="s">
        <v>165</v>
      </c>
      <c r="M9328" s="18">
        <f t="shared" si="290"/>
        <v>0.25</v>
      </c>
      <c r="N9328" s="18">
        <f t="shared" si="291"/>
        <v>0.25</v>
      </c>
    </row>
    <row r="9329" spans="1:14" x14ac:dyDescent="0.25">
      <c r="A9329">
        <v>8</v>
      </c>
      <c r="B9329" t="s">
        <v>163</v>
      </c>
      <c r="C9329">
        <v>3</v>
      </c>
      <c r="D9329" t="s">
        <v>164</v>
      </c>
      <c r="E9329">
        <v>16</v>
      </c>
      <c r="F9329" t="s">
        <v>165</v>
      </c>
      <c r="G9329" s="9">
        <v>10</v>
      </c>
      <c r="H9329" t="s">
        <v>172</v>
      </c>
      <c r="I9329">
        <v>10</v>
      </c>
      <c r="J9329" t="s">
        <v>173</v>
      </c>
      <c r="K9329">
        <v>7</v>
      </c>
      <c r="L9329" t="s">
        <v>165</v>
      </c>
      <c r="M9329" s="18">
        <f t="shared" si="290"/>
        <v>8.25</v>
      </c>
      <c r="N9329" s="18">
        <f t="shared" si="291"/>
        <v>10.833333333333334</v>
      </c>
    </row>
    <row r="9330" spans="1:14" x14ac:dyDescent="0.25">
      <c r="A9330">
        <v>1</v>
      </c>
      <c r="B9330" t="s">
        <v>163</v>
      </c>
      <c r="C9330">
        <v>9</v>
      </c>
      <c r="D9330" t="s">
        <v>164</v>
      </c>
      <c r="E9330">
        <v>21</v>
      </c>
      <c r="F9330" t="s">
        <v>165</v>
      </c>
      <c r="G9330" s="9">
        <v>1</v>
      </c>
      <c r="H9330" t="s">
        <v>172</v>
      </c>
      <c r="I9330">
        <v>9</v>
      </c>
      <c r="J9330" t="s">
        <v>173</v>
      </c>
      <c r="K9330">
        <v>21</v>
      </c>
      <c r="L9330" t="s">
        <v>165</v>
      </c>
      <c r="M9330" s="18">
        <f t="shared" si="290"/>
        <v>1.75</v>
      </c>
      <c r="N9330" s="18">
        <f t="shared" si="291"/>
        <v>1.75</v>
      </c>
    </row>
    <row r="9331" spans="1:14" x14ac:dyDescent="0.25">
      <c r="A9331">
        <v>1</v>
      </c>
      <c r="B9331" t="s">
        <v>163</v>
      </c>
      <c r="C9331">
        <v>5</v>
      </c>
      <c r="D9331" t="s">
        <v>164</v>
      </c>
      <c r="E9331">
        <v>16</v>
      </c>
      <c r="F9331" t="s">
        <v>165</v>
      </c>
      <c r="G9331" s="9">
        <v>15</v>
      </c>
      <c r="H9331" t="s">
        <v>172</v>
      </c>
      <c r="I9331">
        <v>10</v>
      </c>
      <c r="J9331" t="s">
        <v>173</v>
      </c>
      <c r="K9331">
        <v>29</v>
      </c>
      <c r="L9331" t="s">
        <v>165</v>
      </c>
      <c r="M9331" s="18">
        <f t="shared" si="290"/>
        <v>1.4166666666666667</v>
      </c>
      <c r="N9331" s="18">
        <f t="shared" si="291"/>
        <v>15.833333333333334</v>
      </c>
    </row>
    <row r="9332" spans="1:14" x14ac:dyDescent="0.25">
      <c r="A9332">
        <v>1</v>
      </c>
      <c r="B9332" t="s">
        <v>163</v>
      </c>
      <c r="C9332">
        <v>4</v>
      </c>
      <c r="D9332" t="s">
        <v>164</v>
      </c>
      <c r="E9332">
        <v>10</v>
      </c>
      <c r="F9332" t="s">
        <v>165</v>
      </c>
      <c r="G9332" s="9">
        <v>1</v>
      </c>
      <c r="H9332" t="s">
        <v>172</v>
      </c>
      <c r="I9332">
        <v>4</v>
      </c>
      <c r="J9332" t="s">
        <v>173</v>
      </c>
      <c r="K9332">
        <v>10</v>
      </c>
      <c r="L9332" t="s">
        <v>165</v>
      </c>
      <c r="M9332" s="18">
        <f t="shared" si="290"/>
        <v>1.3333333333333333</v>
      </c>
      <c r="N9332" s="18">
        <f t="shared" si="291"/>
        <v>1.3333333333333333</v>
      </c>
    </row>
    <row r="9333" spans="1:14" x14ac:dyDescent="0.25">
      <c r="A9333">
        <v>1</v>
      </c>
      <c r="B9333" t="s">
        <v>163</v>
      </c>
      <c r="C9333">
        <v>0</v>
      </c>
      <c r="D9333" t="s">
        <v>164</v>
      </c>
      <c r="E9333">
        <v>15</v>
      </c>
      <c r="F9333" t="s">
        <v>165</v>
      </c>
      <c r="G9333" s="9">
        <v>1</v>
      </c>
      <c r="H9333" t="s">
        <v>172</v>
      </c>
      <c r="I9333">
        <v>0</v>
      </c>
      <c r="J9333" t="s">
        <v>173</v>
      </c>
      <c r="K9333">
        <v>15</v>
      </c>
      <c r="L9333" t="s">
        <v>165</v>
      </c>
      <c r="M9333" s="18">
        <f t="shared" si="290"/>
        <v>1</v>
      </c>
      <c r="N9333" s="18">
        <f t="shared" si="291"/>
        <v>1</v>
      </c>
    </row>
    <row r="9334" spans="1:14" x14ac:dyDescent="0.25">
      <c r="A9334">
        <v>8</v>
      </c>
      <c r="B9334" t="s">
        <v>163</v>
      </c>
      <c r="C9334">
        <v>3</v>
      </c>
      <c r="D9334" t="s">
        <v>164</v>
      </c>
      <c r="E9334">
        <v>16</v>
      </c>
      <c r="F9334" t="s">
        <v>165</v>
      </c>
      <c r="G9334" s="9">
        <v>10</v>
      </c>
      <c r="H9334" t="s">
        <v>172</v>
      </c>
      <c r="I9334">
        <v>10</v>
      </c>
      <c r="J9334" t="s">
        <v>173</v>
      </c>
      <c r="K9334">
        <v>14</v>
      </c>
      <c r="L9334" t="s">
        <v>165</v>
      </c>
      <c r="M9334" s="18">
        <f t="shared" si="290"/>
        <v>8.25</v>
      </c>
      <c r="N9334" s="18">
        <f t="shared" si="291"/>
        <v>10.833333333333334</v>
      </c>
    </row>
    <row r="9335" spans="1:14" x14ac:dyDescent="0.25">
      <c r="A9335">
        <v>1</v>
      </c>
      <c r="B9335" t="s">
        <v>163</v>
      </c>
      <c r="C9335">
        <v>7</v>
      </c>
      <c r="D9335" t="s">
        <v>164</v>
      </c>
      <c r="E9335">
        <v>4</v>
      </c>
      <c r="F9335" t="s">
        <v>165</v>
      </c>
      <c r="G9335" s="9">
        <v>1</v>
      </c>
      <c r="H9335" t="s">
        <v>172</v>
      </c>
      <c r="I9335">
        <v>7</v>
      </c>
      <c r="J9335" t="s">
        <v>173</v>
      </c>
      <c r="K9335">
        <v>4</v>
      </c>
      <c r="L9335" t="s">
        <v>165</v>
      </c>
      <c r="M9335" s="18">
        <f t="shared" si="290"/>
        <v>1.5833333333333335</v>
      </c>
      <c r="N9335" s="18">
        <f t="shared" si="291"/>
        <v>1.5833333333333335</v>
      </c>
    </row>
    <row r="9336" spans="1:14" x14ac:dyDescent="0.25">
      <c r="A9336">
        <v>1</v>
      </c>
      <c r="B9336" t="s">
        <v>163</v>
      </c>
      <c r="C9336">
        <v>1</v>
      </c>
      <c r="D9336" t="s">
        <v>164</v>
      </c>
      <c r="E9336">
        <v>19</v>
      </c>
      <c r="F9336" t="s">
        <v>165</v>
      </c>
      <c r="G9336" s="9">
        <v>1</v>
      </c>
      <c r="H9336" t="s">
        <v>172</v>
      </c>
      <c r="I9336">
        <v>1</v>
      </c>
      <c r="J9336" t="s">
        <v>173</v>
      </c>
      <c r="K9336">
        <v>19</v>
      </c>
      <c r="L9336" t="s">
        <v>165</v>
      </c>
      <c r="M9336" s="18">
        <f t="shared" si="290"/>
        <v>1.0833333333333333</v>
      </c>
      <c r="N9336" s="18">
        <f t="shared" si="291"/>
        <v>1.0833333333333333</v>
      </c>
    </row>
    <row r="9337" spans="1:14" x14ac:dyDescent="0.25">
      <c r="A9337">
        <v>0</v>
      </c>
      <c r="B9337" t="s">
        <v>163</v>
      </c>
      <c r="C9337">
        <v>6</v>
      </c>
      <c r="D9337" t="s">
        <v>164</v>
      </c>
      <c r="E9337">
        <v>7</v>
      </c>
      <c r="F9337" t="s">
        <v>165</v>
      </c>
      <c r="G9337" s="9">
        <v>0</v>
      </c>
      <c r="H9337" t="s">
        <v>172</v>
      </c>
      <c r="I9337">
        <v>6</v>
      </c>
      <c r="J9337" t="s">
        <v>173</v>
      </c>
      <c r="K9337">
        <v>7</v>
      </c>
      <c r="L9337" t="s">
        <v>165</v>
      </c>
      <c r="M9337" s="18">
        <f t="shared" si="290"/>
        <v>0.5</v>
      </c>
      <c r="N9337" s="18">
        <f t="shared" si="291"/>
        <v>0.5</v>
      </c>
    </row>
    <row r="9338" spans="1:14" x14ac:dyDescent="0.25">
      <c r="A9338">
        <v>7</v>
      </c>
      <c r="B9338" t="s">
        <v>163</v>
      </c>
      <c r="C9338">
        <v>7</v>
      </c>
      <c r="D9338" t="s">
        <v>164</v>
      </c>
      <c r="E9338">
        <v>16</v>
      </c>
      <c r="F9338" t="s">
        <v>165</v>
      </c>
      <c r="G9338" s="9">
        <v>12</v>
      </c>
      <c r="H9338" t="s">
        <v>172</v>
      </c>
      <c r="I9338">
        <v>8</v>
      </c>
      <c r="J9338" t="s">
        <v>173</v>
      </c>
      <c r="K9338">
        <v>3</v>
      </c>
      <c r="L9338" t="s">
        <v>165</v>
      </c>
      <c r="M9338" s="18">
        <f t="shared" si="290"/>
        <v>7.583333333333333</v>
      </c>
      <c r="N9338" s="18">
        <f t="shared" si="291"/>
        <v>12.666666666666666</v>
      </c>
    </row>
    <row r="9339" spans="1:14" x14ac:dyDescent="0.25">
      <c r="A9339">
        <v>6</v>
      </c>
      <c r="B9339" t="s">
        <v>163</v>
      </c>
      <c r="C9339">
        <v>10</v>
      </c>
      <c r="D9339" t="s">
        <v>164</v>
      </c>
      <c r="E9339">
        <v>16</v>
      </c>
      <c r="F9339" t="s">
        <v>165</v>
      </c>
      <c r="G9339" s="9">
        <v>9</v>
      </c>
      <c r="H9339" t="s">
        <v>172</v>
      </c>
      <c r="I9339">
        <v>1</v>
      </c>
      <c r="J9339" t="s">
        <v>173</v>
      </c>
      <c r="K9339">
        <v>9</v>
      </c>
      <c r="L9339" t="s">
        <v>165</v>
      </c>
      <c r="M9339" s="18">
        <f t="shared" si="290"/>
        <v>6.833333333333333</v>
      </c>
      <c r="N9339" s="18">
        <f t="shared" si="291"/>
        <v>9.0833333333333339</v>
      </c>
    </row>
    <row r="9340" spans="1:14" x14ac:dyDescent="0.25">
      <c r="A9340">
        <v>2</v>
      </c>
      <c r="B9340" t="s">
        <v>163</v>
      </c>
      <c r="C9340">
        <v>4</v>
      </c>
      <c r="D9340" t="s">
        <v>164</v>
      </c>
      <c r="E9340">
        <v>24</v>
      </c>
      <c r="F9340" t="s">
        <v>165</v>
      </c>
      <c r="G9340" s="9">
        <v>2</v>
      </c>
      <c r="H9340" t="s">
        <v>172</v>
      </c>
      <c r="I9340">
        <v>4</v>
      </c>
      <c r="J9340" t="s">
        <v>173</v>
      </c>
      <c r="K9340">
        <v>24</v>
      </c>
      <c r="L9340" t="s">
        <v>165</v>
      </c>
      <c r="M9340" s="18">
        <f t="shared" si="290"/>
        <v>2.3333333333333335</v>
      </c>
      <c r="N9340" s="18">
        <f t="shared" si="291"/>
        <v>2.3333333333333335</v>
      </c>
    </row>
    <row r="9341" spans="1:14" x14ac:dyDescent="0.25">
      <c r="A9341">
        <v>3</v>
      </c>
      <c r="B9341" t="s">
        <v>163</v>
      </c>
      <c r="C9341">
        <v>1</v>
      </c>
      <c r="D9341" t="s">
        <v>164</v>
      </c>
      <c r="E9341">
        <v>2</v>
      </c>
      <c r="F9341" t="s">
        <v>165</v>
      </c>
      <c r="G9341" s="9">
        <v>5</v>
      </c>
      <c r="H9341" t="s">
        <v>172</v>
      </c>
      <c r="I9341">
        <v>1</v>
      </c>
      <c r="J9341" t="s">
        <v>173</v>
      </c>
      <c r="K9341">
        <v>14</v>
      </c>
      <c r="L9341" t="s">
        <v>165</v>
      </c>
      <c r="M9341" s="18">
        <f t="shared" si="290"/>
        <v>3.0833333333333335</v>
      </c>
      <c r="N9341" s="18">
        <f t="shared" si="291"/>
        <v>5.083333333333333</v>
      </c>
    </row>
    <row r="9342" spans="1:14" x14ac:dyDescent="0.25">
      <c r="A9342">
        <v>2</v>
      </c>
      <c r="B9342" t="s">
        <v>163</v>
      </c>
      <c r="C9342">
        <v>6</v>
      </c>
      <c r="D9342" t="s">
        <v>164</v>
      </c>
      <c r="E9342">
        <v>9</v>
      </c>
      <c r="F9342" t="s">
        <v>165</v>
      </c>
      <c r="G9342" s="9">
        <v>2</v>
      </c>
      <c r="H9342" t="s">
        <v>172</v>
      </c>
      <c r="I9342">
        <v>6</v>
      </c>
      <c r="J9342" t="s">
        <v>173</v>
      </c>
      <c r="K9342">
        <v>9</v>
      </c>
      <c r="L9342" t="s">
        <v>165</v>
      </c>
      <c r="M9342" s="18">
        <f t="shared" si="290"/>
        <v>2.5</v>
      </c>
      <c r="N9342" s="18">
        <f t="shared" si="291"/>
        <v>2.5</v>
      </c>
    </row>
    <row r="9343" spans="1:14" x14ac:dyDescent="0.25">
      <c r="A9343">
        <v>1</v>
      </c>
      <c r="B9343" t="s">
        <v>163</v>
      </c>
      <c r="C9343">
        <v>5</v>
      </c>
      <c r="D9343" t="s">
        <v>164</v>
      </c>
      <c r="E9343">
        <v>16</v>
      </c>
      <c r="F9343" t="s">
        <v>165</v>
      </c>
      <c r="G9343" s="9">
        <v>37</v>
      </c>
      <c r="H9343" t="s">
        <v>172</v>
      </c>
      <c r="I9343">
        <v>1</v>
      </c>
      <c r="J9343" t="s">
        <v>173</v>
      </c>
      <c r="K9343">
        <v>23</v>
      </c>
      <c r="L9343" t="s">
        <v>165</v>
      </c>
      <c r="M9343" s="18">
        <f t="shared" si="290"/>
        <v>1.4166666666666667</v>
      </c>
      <c r="N9343" s="18">
        <f t="shared" si="291"/>
        <v>37.083333333333336</v>
      </c>
    </row>
    <row r="9344" spans="1:14" x14ac:dyDescent="0.25">
      <c r="A9344">
        <v>0</v>
      </c>
      <c r="B9344" t="s">
        <v>163</v>
      </c>
      <c r="C9344">
        <v>3</v>
      </c>
      <c r="D9344" t="s">
        <v>164</v>
      </c>
      <c r="E9344">
        <v>8</v>
      </c>
      <c r="F9344" t="s">
        <v>165</v>
      </c>
      <c r="G9344" s="9">
        <v>0</v>
      </c>
      <c r="H9344" t="s">
        <v>172</v>
      </c>
      <c r="I9344">
        <v>3</v>
      </c>
      <c r="J9344" t="s">
        <v>173</v>
      </c>
      <c r="K9344">
        <v>8</v>
      </c>
      <c r="L9344" t="s">
        <v>165</v>
      </c>
      <c r="M9344" s="18">
        <f t="shared" si="290"/>
        <v>0.25</v>
      </c>
      <c r="N9344" s="18">
        <f t="shared" si="291"/>
        <v>0.25</v>
      </c>
    </row>
    <row r="9345" spans="1:14" x14ac:dyDescent="0.25">
      <c r="A9345">
        <v>3</v>
      </c>
      <c r="B9345" t="s">
        <v>163</v>
      </c>
      <c r="C9345">
        <v>8</v>
      </c>
      <c r="D9345" t="s">
        <v>164</v>
      </c>
      <c r="E9345">
        <v>0</v>
      </c>
      <c r="F9345" t="s">
        <v>165</v>
      </c>
      <c r="G9345" s="9">
        <v>3</v>
      </c>
      <c r="H9345" t="s">
        <v>172</v>
      </c>
      <c r="I9345">
        <v>8</v>
      </c>
      <c r="J9345" t="s">
        <v>173</v>
      </c>
      <c r="K9345">
        <v>0</v>
      </c>
      <c r="L9345" t="s">
        <v>165</v>
      </c>
      <c r="M9345" s="18">
        <f t="shared" si="290"/>
        <v>3.6666666666666665</v>
      </c>
      <c r="N9345" s="18">
        <f t="shared" si="291"/>
        <v>3.6666666666666665</v>
      </c>
    </row>
    <row r="9346" spans="1:14" x14ac:dyDescent="0.25">
      <c r="A9346">
        <v>2</v>
      </c>
      <c r="B9346" t="s">
        <v>163</v>
      </c>
      <c r="C9346">
        <v>11</v>
      </c>
      <c r="D9346" t="s">
        <v>164</v>
      </c>
      <c r="E9346">
        <v>22</v>
      </c>
      <c r="F9346" t="s">
        <v>165</v>
      </c>
      <c r="G9346" s="9">
        <v>2</v>
      </c>
      <c r="H9346" t="s">
        <v>172</v>
      </c>
      <c r="I9346">
        <v>11</v>
      </c>
      <c r="J9346" t="s">
        <v>173</v>
      </c>
      <c r="K9346">
        <v>22</v>
      </c>
      <c r="L9346" t="s">
        <v>165</v>
      </c>
      <c r="M9346" s="18">
        <f t="shared" si="290"/>
        <v>2.9166666666666665</v>
      </c>
      <c r="N9346" s="18">
        <f t="shared" si="291"/>
        <v>2.9166666666666665</v>
      </c>
    </row>
    <row r="9347" spans="1:14" x14ac:dyDescent="0.25">
      <c r="A9347">
        <v>0</v>
      </c>
      <c r="B9347" t="s">
        <v>163</v>
      </c>
      <c r="C9347">
        <v>4</v>
      </c>
      <c r="D9347" t="s">
        <v>164</v>
      </c>
      <c r="E9347">
        <v>16</v>
      </c>
      <c r="F9347" t="s">
        <v>165</v>
      </c>
      <c r="G9347" s="9">
        <v>1</v>
      </c>
      <c r="H9347" t="s">
        <v>172</v>
      </c>
      <c r="I9347">
        <v>10</v>
      </c>
      <c r="J9347" t="s">
        <v>173</v>
      </c>
      <c r="K9347">
        <v>3</v>
      </c>
      <c r="L9347" t="s">
        <v>165</v>
      </c>
      <c r="M9347" s="18">
        <f t="shared" ref="M9347:M9410" si="292">A9347+C9347/12</f>
        <v>0.33333333333333331</v>
      </c>
      <c r="N9347" s="18">
        <f t="shared" ref="N9347:N9410" si="293">G9347+I9347/12</f>
        <v>1.8333333333333335</v>
      </c>
    </row>
    <row r="9348" spans="1:14" x14ac:dyDescent="0.25">
      <c r="A9348">
        <v>0</v>
      </c>
      <c r="B9348" t="s">
        <v>163</v>
      </c>
      <c r="C9348">
        <v>6</v>
      </c>
      <c r="D9348" t="s">
        <v>164</v>
      </c>
      <c r="E9348">
        <v>0</v>
      </c>
      <c r="F9348" t="s">
        <v>165</v>
      </c>
      <c r="G9348" s="9">
        <v>0</v>
      </c>
      <c r="H9348" t="s">
        <v>172</v>
      </c>
      <c r="I9348">
        <v>6</v>
      </c>
      <c r="J9348" t="s">
        <v>173</v>
      </c>
      <c r="K9348">
        <v>0</v>
      </c>
      <c r="L9348" t="s">
        <v>165</v>
      </c>
      <c r="M9348" s="18">
        <f t="shared" si="292"/>
        <v>0.5</v>
      </c>
      <c r="N9348" s="18">
        <f t="shared" si="293"/>
        <v>0.5</v>
      </c>
    </row>
    <row r="9349" spans="1:14" x14ac:dyDescent="0.25">
      <c r="A9349">
        <v>6</v>
      </c>
      <c r="B9349" t="s">
        <v>163</v>
      </c>
      <c r="C9349">
        <v>5</v>
      </c>
      <c r="D9349" t="s">
        <v>164</v>
      </c>
      <c r="E9349">
        <v>16</v>
      </c>
      <c r="F9349" t="s">
        <v>165</v>
      </c>
      <c r="G9349" s="9">
        <v>11</v>
      </c>
      <c r="H9349" t="s">
        <v>172</v>
      </c>
      <c r="I9349">
        <v>3</v>
      </c>
      <c r="J9349" t="s">
        <v>173</v>
      </c>
      <c r="K9349">
        <v>15</v>
      </c>
      <c r="L9349" t="s">
        <v>165</v>
      </c>
      <c r="M9349" s="18">
        <f t="shared" si="292"/>
        <v>6.416666666666667</v>
      </c>
      <c r="N9349" s="18">
        <f t="shared" si="293"/>
        <v>11.25</v>
      </c>
    </row>
    <row r="9350" spans="1:14" x14ac:dyDescent="0.25">
      <c r="A9350">
        <v>6</v>
      </c>
      <c r="B9350" t="s">
        <v>163</v>
      </c>
      <c r="C9350">
        <v>5</v>
      </c>
      <c r="D9350" t="s">
        <v>164</v>
      </c>
      <c r="E9350">
        <v>2</v>
      </c>
      <c r="F9350" t="s">
        <v>165</v>
      </c>
      <c r="G9350" s="9">
        <v>6</v>
      </c>
      <c r="H9350" t="s">
        <v>172</v>
      </c>
      <c r="I9350">
        <v>5</v>
      </c>
      <c r="J9350" t="s">
        <v>173</v>
      </c>
      <c r="K9350">
        <v>2</v>
      </c>
      <c r="L9350" t="s">
        <v>165</v>
      </c>
      <c r="M9350" s="18">
        <f t="shared" si="292"/>
        <v>6.416666666666667</v>
      </c>
      <c r="N9350" s="18">
        <f t="shared" si="293"/>
        <v>6.416666666666667</v>
      </c>
    </row>
    <row r="9351" spans="1:14" x14ac:dyDescent="0.25">
      <c r="A9351">
        <v>0</v>
      </c>
      <c r="B9351" t="s">
        <v>163</v>
      </c>
      <c r="C9351">
        <v>4</v>
      </c>
      <c r="D9351" t="s">
        <v>164</v>
      </c>
      <c r="E9351">
        <v>16</v>
      </c>
      <c r="F9351" t="s">
        <v>165</v>
      </c>
      <c r="G9351" s="9">
        <v>14</v>
      </c>
      <c r="H9351" t="s">
        <v>172</v>
      </c>
      <c r="I9351">
        <v>4</v>
      </c>
      <c r="J9351" t="s">
        <v>173</v>
      </c>
      <c r="K9351">
        <v>30</v>
      </c>
      <c r="L9351" t="s">
        <v>165</v>
      </c>
      <c r="M9351" s="18">
        <f t="shared" si="292"/>
        <v>0.33333333333333331</v>
      </c>
      <c r="N9351" s="18">
        <f t="shared" si="293"/>
        <v>14.333333333333334</v>
      </c>
    </row>
    <row r="9352" spans="1:14" x14ac:dyDescent="0.25">
      <c r="A9352">
        <v>4</v>
      </c>
      <c r="B9352" t="s">
        <v>163</v>
      </c>
      <c r="C9352">
        <v>0</v>
      </c>
      <c r="D9352" t="s">
        <v>164</v>
      </c>
      <c r="E9352">
        <v>16</v>
      </c>
      <c r="F9352" t="s">
        <v>165</v>
      </c>
      <c r="G9352" s="9">
        <v>8</v>
      </c>
      <c r="H9352" t="s">
        <v>172</v>
      </c>
      <c r="I9352">
        <v>0</v>
      </c>
      <c r="J9352" t="s">
        <v>173</v>
      </c>
      <c r="K9352">
        <v>13</v>
      </c>
      <c r="L9352" t="s">
        <v>165</v>
      </c>
      <c r="M9352" s="18">
        <f t="shared" si="292"/>
        <v>4</v>
      </c>
      <c r="N9352" s="18">
        <f t="shared" si="293"/>
        <v>8</v>
      </c>
    </row>
    <row r="9353" spans="1:14" x14ac:dyDescent="0.25">
      <c r="A9353">
        <v>2</v>
      </c>
      <c r="B9353" t="s">
        <v>163</v>
      </c>
      <c r="C9353">
        <v>0</v>
      </c>
      <c r="D9353" t="s">
        <v>164</v>
      </c>
      <c r="E9353">
        <v>16</v>
      </c>
      <c r="F9353" t="s">
        <v>165</v>
      </c>
      <c r="G9353" s="9">
        <v>5</v>
      </c>
      <c r="H9353" t="s">
        <v>172</v>
      </c>
      <c r="I9353">
        <v>11</v>
      </c>
      <c r="J9353" t="s">
        <v>173</v>
      </c>
      <c r="K9353">
        <v>10</v>
      </c>
      <c r="L9353" t="s">
        <v>165</v>
      </c>
      <c r="M9353" s="18">
        <f t="shared" si="292"/>
        <v>2</v>
      </c>
      <c r="N9353" s="18">
        <f t="shared" si="293"/>
        <v>5.916666666666667</v>
      </c>
    </row>
    <row r="9354" spans="1:14" x14ac:dyDescent="0.25">
      <c r="A9354">
        <v>2</v>
      </c>
      <c r="B9354" t="s">
        <v>163</v>
      </c>
      <c r="C9354">
        <v>11</v>
      </c>
      <c r="D9354" t="s">
        <v>164</v>
      </c>
      <c r="E9354">
        <v>16</v>
      </c>
      <c r="F9354" t="s">
        <v>165</v>
      </c>
      <c r="G9354" s="9">
        <v>5</v>
      </c>
      <c r="H9354" t="s">
        <v>172</v>
      </c>
      <c r="I9354">
        <v>10</v>
      </c>
      <c r="J9354" t="s">
        <v>173</v>
      </c>
      <c r="K9354">
        <v>20</v>
      </c>
      <c r="L9354" t="s">
        <v>165</v>
      </c>
      <c r="M9354" s="18">
        <f t="shared" si="292"/>
        <v>2.9166666666666665</v>
      </c>
      <c r="N9354" s="18">
        <f t="shared" si="293"/>
        <v>5.833333333333333</v>
      </c>
    </row>
    <row r="9355" spans="1:14" x14ac:dyDescent="0.25">
      <c r="A9355">
        <v>5</v>
      </c>
      <c r="B9355" t="s">
        <v>163</v>
      </c>
      <c r="C9355">
        <v>5</v>
      </c>
      <c r="D9355" t="s">
        <v>164</v>
      </c>
      <c r="E9355">
        <v>16</v>
      </c>
      <c r="F9355" t="s">
        <v>165</v>
      </c>
      <c r="G9355" s="9">
        <v>5</v>
      </c>
      <c r="H9355" t="s">
        <v>172</v>
      </c>
      <c r="I9355">
        <v>5</v>
      </c>
      <c r="J9355" t="s">
        <v>173</v>
      </c>
      <c r="K9355">
        <v>16</v>
      </c>
      <c r="L9355" t="s">
        <v>165</v>
      </c>
      <c r="M9355" s="18">
        <f t="shared" si="292"/>
        <v>5.416666666666667</v>
      </c>
      <c r="N9355" s="18">
        <f t="shared" si="293"/>
        <v>5.416666666666667</v>
      </c>
    </row>
    <row r="9356" spans="1:14" x14ac:dyDescent="0.25">
      <c r="A9356">
        <v>2</v>
      </c>
      <c r="B9356" t="s">
        <v>163</v>
      </c>
      <c r="C9356">
        <v>0</v>
      </c>
      <c r="D9356" t="s">
        <v>164</v>
      </c>
      <c r="E9356">
        <v>13</v>
      </c>
      <c r="F9356" t="s">
        <v>165</v>
      </c>
      <c r="G9356" s="9">
        <v>2</v>
      </c>
      <c r="H9356" t="s">
        <v>172</v>
      </c>
      <c r="I9356">
        <v>0</v>
      </c>
      <c r="J9356" t="s">
        <v>173</v>
      </c>
      <c r="K9356">
        <v>13</v>
      </c>
      <c r="L9356" t="s">
        <v>165</v>
      </c>
      <c r="M9356" s="18">
        <f t="shared" si="292"/>
        <v>2</v>
      </c>
      <c r="N9356" s="18">
        <f t="shared" si="293"/>
        <v>2</v>
      </c>
    </row>
    <row r="9357" spans="1:14" x14ac:dyDescent="0.25">
      <c r="A9357">
        <v>1</v>
      </c>
      <c r="B9357" t="s">
        <v>163</v>
      </c>
      <c r="C9357">
        <v>6</v>
      </c>
      <c r="D9357" t="s">
        <v>164</v>
      </c>
      <c r="E9357">
        <v>13</v>
      </c>
      <c r="F9357" t="s">
        <v>165</v>
      </c>
      <c r="G9357" s="9">
        <v>1</v>
      </c>
      <c r="H9357" t="s">
        <v>172</v>
      </c>
      <c r="I9357">
        <v>6</v>
      </c>
      <c r="J9357" t="s">
        <v>173</v>
      </c>
      <c r="K9357">
        <v>13</v>
      </c>
      <c r="L9357" t="s">
        <v>165</v>
      </c>
      <c r="M9357" s="18">
        <f t="shared" si="292"/>
        <v>1.5</v>
      </c>
      <c r="N9357" s="18">
        <f t="shared" si="293"/>
        <v>1.5</v>
      </c>
    </row>
    <row r="9358" spans="1:14" x14ac:dyDescent="0.25">
      <c r="A9358">
        <v>0</v>
      </c>
      <c r="B9358" t="s">
        <v>163</v>
      </c>
      <c r="C9358">
        <v>1</v>
      </c>
      <c r="D9358" t="s">
        <v>164</v>
      </c>
      <c r="E9358">
        <v>27</v>
      </c>
      <c r="F9358" t="s">
        <v>165</v>
      </c>
      <c r="G9358" s="9">
        <v>0</v>
      </c>
      <c r="H9358" t="s">
        <v>172</v>
      </c>
      <c r="I9358">
        <v>1</v>
      </c>
      <c r="J9358" t="s">
        <v>173</v>
      </c>
      <c r="K9358">
        <v>27</v>
      </c>
      <c r="L9358" t="s">
        <v>165</v>
      </c>
      <c r="M9358" s="18">
        <f t="shared" si="292"/>
        <v>8.3333333333333329E-2</v>
      </c>
      <c r="N9358" s="18">
        <f t="shared" si="293"/>
        <v>8.3333333333333329E-2</v>
      </c>
    </row>
    <row r="9359" spans="1:14" x14ac:dyDescent="0.25">
      <c r="A9359">
        <v>2</v>
      </c>
      <c r="B9359" t="s">
        <v>163</v>
      </c>
      <c r="C9359">
        <v>0</v>
      </c>
      <c r="D9359" t="s">
        <v>164</v>
      </c>
      <c r="E9359">
        <v>13</v>
      </c>
      <c r="F9359" t="s">
        <v>165</v>
      </c>
      <c r="G9359" s="9">
        <v>2</v>
      </c>
      <c r="H9359" t="s">
        <v>172</v>
      </c>
      <c r="I9359">
        <v>0</v>
      </c>
      <c r="J9359" t="s">
        <v>173</v>
      </c>
      <c r="K9359">
        <v>13</v>
      </c>
      <c r="L9359" t="s">
        <v>165</v>
      </c>
      <c r="M9359" s="18">
        <f t="shared" si="292"/>
        <v>2</v>
      </c>
      <c r="N9359" s="18">
        <f t="shared" si="293"/>
        <v>2</v>
      </c>
    </row>
    <row r="9360" spans="1:14" x14ac:dyDescent="0.25">
      <c r="A9360">
        <v>0</v>
      </c>
      <c r="B9360" t="s">
        <v>163</v>
      </c>
      <c r="C9360">
        <v>9</v>
      </c>
      <c r="D9360" t="s">
        <v>164</v>
      </c>
      <c r="E9360">
        <v>30</v>
      </c>
      <c r="F9360" t="s">
        <v>165</v>
      </c>
      <c r="G9360" s="9">
        <v>0</v>
      </c>
      <c r="H9360" t="s">
        <v>172</v>
      </c>
      <c r="I9360">
        <v>9</v>
      </c>
      <c r="J9360" t="s">
        <v>173</v>
      </c>
      <c r="K9360">
        <v>30</v>
      </c>
      <c r="L9360" t="s">
        <v>165</v>
      </c>
      <c r="M9360" s="18">
        <f t="shared" si="292"/>
        <v>0.75</v>
      </c>
      <c r="N9360" s="18">
        <f t="shared" si="293"/>
        <v>0.75</v>
      </c>
    </row>
    <row r="9361" spans="1:14" x14ac:dyDescent="0.25">
      <c r="A9361">
        <v>0</v>
      </c>
      <c r="B9361" t="s">
        <v>163</v>
      </c>
      <c r="C9361">
        <v>9</v>
      </c>
      <c r="D9361" t="s">
        <v>164</v>
      </c>
      <c r="E9361">
        <v>30</v>
      </c>
      <c r="F9361" t="s">
        <v>165</v>
      </c>
      <c r="G9361" s="9">
        <v>0</v>
      </c>
      <c r="H9361" t="s">
        <v>172</v>
      </c>
      <c r="I9361">
        <v>9</v>
      </c>
      <c r="J9361" t="s">
        <v>173</v>
      </c>
      <c r="K9361">
        <v>30</v>
      </c>
      <c r="L9361" t="s">
        <v>165</v>
      </c>
      <c r="M9361" s="18">
        <f t="shared" si="292"/>
        <v>0.75</v>
      </c>
      <c r="N9361" s="18">
        <f t="shared" si="293"/>
        <v>0.75</v>
      </c>
    </row>
    <row r="9362" spans="1:14" x14ac:dyDescent="0.25">
      <c r="A9362">
        <v>0</v>
      </c>
      <c r="B9362" t="s">
        <v>163</v>
      </c>
      <c r="C9362">
        <v>2</v>
      </c>
      <c r="D9362" t="s">
        <v>164</v>
      </c>
      <c r="E9362">
        <v>16</v>
      </c>
      <c r="F9362" t="s">
        <v>165</v>
      </c>
      <c r="G9362" s="9">
        <v>4</v>
      </c>
      <c r="H9362" t="s">
        <v>172</v>
      </c>
      <c r="I9362">
        <v>2</v>
      </c>
      <c r="J9362" t="s">
        <v>173</v>
      </c>
      <c r="K9362">
        <v>16</v>
      </c>
      <c r="L9362" t="s">
        <v>165</v>
      </c>
      <c r="M9362" s="18">
        <f t="shared" si="292"/>
        <v>0.16666666666666666</v>
      </c>
      <c r="N9362" s="18">
        <f t="shared" si="293"/>
        <v>4.166666666666667</v>
      </c>
    </row>
    <row r="9363" spans="1:14" x14ac:dyDescent="0.25">
      <c r="A9363">
        <v>0</v>
      </c>
      <c r="B9363" t="s">
        <v>163</v>
      </c>
      <c r="C9363">
        <v>6</v>
      </c>
      <c r="D9363" t="s">
        <v>164</v>
      </c>
      <c r="E9363">
        <v>0</v>
      </c>
      <c r="F9363" t="s">
        <v>165</v>
      </c>
      <c r="G9363" s="9">
        <v>0</v>
      </c>
      <c r="H9363" t="s">
        <v>172</v>
      </c>
      <c r="I9363">
        <v>6</v>
      </c>
      <c r="J9363" t="s">
        <v>173</v>
      </c>
      <c r="K9363">
        <v>0</v>
      </c>
      <c r="L9363" t="s">
        <v>165</v>
      </c>
      <c r="M9363" s="18">
        <f t="shared" si="292"/>
        <v>0.5</v>
      </c>
      <c r="N9363" s="18">
        <f t="shared" si="293"/>
        <v>0.5</v>
      </c>
    </row>
    <row r="9364" spans="1:14" x14ac:dyDescent="0.25">
      <c r="A9364">
        <v>0</v>
      </c>
      <c r="B9364" t="s">
        <v>163</v>
      </c>
      <c r="C9364">
        <v>2</v>
      </c>
      <c r="D9364" t="s">
        <v>164</v>
      </c>
      <c r="E9364">
        <v>16</v>
      </c>
      <c r="F9364" t="s">
        <v>165</v>
      </c>
      <c r="G9364" s="9">
        <v>2</v>
      </c>
      <c r="H9364" t="s">
        <v>172</v>
      </c>
      <c r="I9364">
        <v>5</v>
      </c>
      <c r="J9364" t="s">
        <v>173</v>
      </c>
      <c r="K9364">
        <v>26</v>
      </c>
      <c r="L9364" t="s">
        <v>165</v>
      </c>
      <c r="M9364" s="18">
        <f t="shared" si="292"/>
        <v>0.16666666666666666</v>
      </c>
      <c r="N9364" s="18">
        <f t="shared" si="293"/>
        <v>2.4166666666666665</v>
      </c>
    </row>
    <row r="9365" spans="1:14" x14ac:dyDescent="0.25">
      <c r="A9365">
        <v>0</v>
      </c>
      <c r="B9365" t="s">
        <v>163</v>
      </c>
      <c r="C9365">
        <v>0</v>
      </c>
      <c r="D9365" t="s">
        <v>164</v>
      </c>
      <c r="E9365">
        <v>16</v>
      </c>
      <c r="F9365" t="s">
        <v>165</v>
      </c>
      <c r="G9365" s="9">
        <v>0</v>
      </c>
      <c r="H9365" t="s">
        <v>172</v>
      </c>
      <c r="I9365">
        <v>0</v>
      </c>
      <c r="J9365" t="s">
        <v>173</v>
      </c>
      <c r="K9365">
        <v>16</v>
      </c>
      <c r="L9365" t="s">
        <v>165</v>
      </c>
      <c r="M9365" s="18">
        <f t="shared" si="292"/>
        <v>0</v>
      </c>
      <c r="N9365" s="18">
        <f t="shared" si="293"/>
        <v>0</v>
      </c>
    </row>
    <row r="9366" spans="1:14" x14ac:dyDescent="0.25">
      <c r="A9366">
        <v>0</v>
      </c>
      <c r="B9366" t="s">
        <v>163</v>
      </c>
      <c r="C9366">
        <v>1</v>
      </c>
      <c r="D9366" t="s">
        <v>164</v>
      </c>
      <c r="E9366">
        <v>27</v>
      </c>
      <c r="F9366" t="s">
        <v>165</v>
      </c>
      <c r="G9366" s="9">
        <v>0</v>
      </c>
      <c r="H9366" t="s">
        <v>172</v>
      </c>
      <c r="I9366">
        <v>1</v>
      </c>
      <c r="J9366" t="s">
        <v>173</v>
      </c>
      <c r="K9366">
        <v>27</v>
      </c>
      <c r="L9366" t="s">
        <v>165</v>
      </c>
      <c r="M9366" s="18">
        <f t="shared" si="292"/>
        <v>8.3333333333333329E-2</v>
      </c>
      <c r="N9366" s="18">
        <f t="shared" si="293"/>
        <v>8.3333333333333329E-2</v>
      </c>
    </row>
    <row r="9367" spans="1:14" x14ac:dyDescent="0.25">
      <c r="A9367">
        <v>0</v>
      </c>
      <c r="B9367" t="s">
        <v>163</v>
      </c>
      <c r="C9367">
        <v>0</v>
      </c>
      <c r="D9367" t="s">
        <v>164</v>
      </c>
      <c r="E9367">
        <v>16</v>
      </c>
      <c r="F9367" t="s">
        <v>165</v>
      </c>
      <c r="G9367" s="9">
        <v>0</v>
      </c>
      <c r="H9367" t="s">
        <v>172</v>
      </c>
      <c r="I9367">
        <v>0</v>
      </c>
      <c r="J9367" t="s">
        <v>173</v>
      </c>
      <c r="K9367">
        <v>16</v>
      </c>
      <c r="L9367" t="s">
        <v>165</v>
      </c>
      <c r="M9367" s="18">
        <f t="shared" si="292"/>
        <v>0</v>
      </c>
      <c r="N9367" s="18">
        <f t="shared" si="293"/>
        <v>0</v>
      </c>
    </row>
    <row r="9368" spans="1:14" x14ac:dyDescent="0.25">
      <c r="A9368">
        <v>6</v>
      </c>
      <c r="B9368" t="s">
        <v>163</v>
      </c>
      <c r="C9368">
        <v>2</v>
      </c>
      <c r="D9368" t="s">
        <v>164</v>
      </c>
      <c r="E9368">
        <v>16</v>
      </c>
      <c r="F9368" t="s">
        <v>165</v>
      </c>
      <c r="G9368" s="9">
        <v>12</v>
      </c>
      <c r="H9368" t="s">
        <v>172</v>
      </c>
      <c r="I9368">
        <v>2</v>
      </c>
      <c r="J9368" t="s">
        <v>173</v>
      </c>
      <c r="K9368">
        <v>2</v>
      </c>
      <c r="L9368" t="s">
        <v>165</v>
      </c>
      <c r="M9368" s="18">
        <f t="shared" si="292"/>
        <v>6.166666666666667</v>
      </c>
      <c r="N9368" s="18">
        <f t="shared" si="293"/>
        <v>12.166666666666666</v>
      </c>
    </row>
    <row r="9369" spans="1:14" x14ac:dyDescent="0.25">
      <c r="A9369">
        <v>3</v>
      </c>
      <c r="B9369" t="s">
        <v>163</v>
      </c>
      <c r="C9369">
        <v>9</v>
      </c>
      <c r="D9369" t="s">
        <v>164</v>
      </c>
      <c r="E9369">
        <v>11</v>
      </c>
      <c r="F9369" t="s">
        <v>165</v>
      </c>
      <c r="G9369" s="9">
        <v>3</v>
      </c>
      <c r="H9369" t="s">
        <v>172</v>
      </c>
      <c r="I9369">
        <v>9</v>
      </c>
      <c r="J9369" t="s">
        <v>173</v>
      </c>
      <c r="K9369">
        <v>11</v>
      </c>
      <c r="L9369" t="s">
        <v>165</v>
      </c>
      <c r="M9369" s="18">
        <f t="shared" si="292"/>
        <v>3.75</v>
      </c>
      <c r="N9369" s="18">
        <f t="shared" si="293"/>
        <v>3.75</v>
      </c>
    </row>
    <row r="9370" spans="1:14" x14ac:dyDescent="0.25">
      <c r="A9370">
        <v>3</v>
      </c>
      <c r="B9370" t="s">
        <v>163</v>
      </c>
      <c r="C9370">
        <v>4</v>
      </c>
      <c r="D9370" t="s">
        <v>164</v>
      </c>
      <c r="E9370">
        <v>28</v>
      </c>
      <c r="F9370" t="s">
        <v>165</v>
      </c>
      <c r="G9370" s="9">
        <v>3</v>
      </c>
      <c r="H9370" t="s">
        <v>172</v>
      </c>
      <c r="I9370">
        <v>4</v>
      </c>
      <c r="J9370" t="s">
        <v>173</v>
      </c>
      <c r="K9370">
        <v>28</v>
      </c>
      <c r="L9370" t="s">
        <v>165</v>
      </c>
      <c r="M9370" s="18">
        <f t="shared" si="292"/>
        <v>3.3333333333333335</v>
      </c>
      <c r="N9370" s="18">
        <f t="shared" si="293"/>
        <v>3.3333333333333335</v>
      </c>
    </row>
    <row r="9371" spans="1:14" x14ac:dyDescent="0.25">
      <c r="A9371">
        <v>3</v>
      </c>
      <c r="B9371" t="s">
        <v>163</v>
      </c>
      <c r="C9371">
        <v>0</v>
      </c>
      <c r="D9371" t="s">
        <v>164</v>
      </c>
      <c r="E9371">
        <v>26</v>
      </c>
      <c r="F9371" t="s">
        <v>165</v>
      </c>
      <c r="G9371" s="9">
        <v>3</v>
      </c>
      <c r="H9371" t="s">
        <v>172</v>
      </c>
      <c r="I9371">
        <v>0</v>
      </c>
      <c r="J9371" t="s">
        <v>173</v>
      </c>
      <c r="K9371">
        <v>26</v>
      </c>
      <c r="L9371" t="s">
        <v>165</v>
      </c>
      <c r="M9371" s="18">
        <f t="shared" si="292"/>
        <v>3</v>
      </c>
      <c r="N9371" s="18">
        <f t="shared" si="293"/>
        <v>3</v>
      </c>
    </row>
    <row r="9372" spans="1:14" x14ac:dyDescent="0.25">
      <c r="A9372">
        <v>0</v>
      </c>
      <c r="B9372" t="s">
        <v>163</v>
      </c>
      <c r="C9372">
        <v>6</v>
      </c>
      <c r="D9372" t="s">
        <v>164</v>
      </c>
      <c r="E9372">
        <v>7</v>
      </c>
      <c r="F9372" t="s">
        <v>165</v>
      </c>
      <c r="G9372" s="9">
        <v>1</v>
      </c>
      <c r="H9372" t="s">
        <v>172</v>
      </c>
      <c r="I9372">
        <v>5</v>
      </c>
      <c r="J9372" t="s">
        <v>173</v>
      </c>
      <c r="K9372">
        <v>23</v>
      </c>
      <c r="L9372" t="s">
        <v>165</v>
      </c>
      <c r="M9372" s="18">
        <f t="shared" si="292"/>
        <v>0.5</v>
      </c>
      <c r="N9372" s="18">
        <f t="shared" si="293"/>
        <v>1.4166666666666667</v>
      </c>
    </row>
    <row r="9373" spans="1:14" x14ac:dyDescent="0.25">
      <c r="A9373">
        <v>1</v>
      </c>
      <c r="B9373" t="s">
        <v>163</v>
      </c>
      <c r="C9373">
        <v>0</v>
      </c>
      <c r="D9373" t="s">
        <v>164</v>
      </c>
      <c r="E9373">
        <v>15</v>
      </c>
      <c r="F9373" t="s">
        <v>165</v>
      </c>
      <c r="G9373" s="9">
        <v>1</v>
      </c>
      <c r="H9373" t="s">
        <v>172</v>
      </c>
      <c r="I9373">
        <v>0</v>
      </c>
      <c r="J9373" t="s">
        <v>173</v>
      </c>
      <c r="K9373">
        <v>15</v>
      </c>
      <c r="L9373" t="s">
        <v>165</v>
      </c>
      <c r="M9373" s="18">
        <f t="shared" si="292"/>
        <v>1</v>
      </c>
      <c r="N9373" s="18">
        <f t="shared" si="293"/>
        <v>1</v>
      </c>
    </row>
    <row r="9374" spans="1:14" x14ac:dyDescent="0.25">
      <c r="A9374">
        <v>0</v>
      </c>
      <c r="B9374" t="s">
        <v>163</v>
      </c>
      <c r="C9374">
        <v>6</v>
      </c>
      <c r="D9374" t="s">
        <v>164</v>
      </c>
      <c r="E9374">
        <v>7</v>
      </c>
      <c r="F9374" t="s">
        <v>165</v>
      </c>
      <c r="G9374" s="9">
        <v>0</v>
      </c>
      <c r="H9374" t="s">
        <v>172</v>
      </c>
      <c r="I9374">
        <v>6</v>
      </c>
      <c r="J9374" t="s">
        <v>173</v>
      </c>
      <c r="K9374">
        <v>7</v>
      </c>
      <c r="L9374" t="s">
        <v>165</v>
      </c>
      <c r="M9374" s="18">
        <f t="shared" si="292"/>
        <v>0.5</v>
      </c>
      <c r="N9374" s="18">
        <f t="shared" si="293"/>
        <v>0.5</v>
      </c>
    </row>
    <row r="9375" spans="1:14" x14ac:dyDescent="0.25">
      <c r="A9375">
        <v>1</v>
      </c>
      <c r="B9375" t="s">
        <v>163</v>
      </c>
      <c r="C9375">
        <v>10</v>
      </c>
      <c r="D9375" t="s">
        <v>164</v>
      </c>
      <c r="E9375">
        <v>4</v>
      </c>
      <c r="F9375" t="s">
        <v>165</v>
      </c>
      <c r="G9375" s="9">
        <v>1</v>
      </c>
      <c r="H9375" t="s">
        <v>172</v>
      </c>
      <c r="I9375">
        <v>10</v>
      </c>
      <c r="J9375" t="s">
        <v>173</v>
      </c>
      <c r="K9375">
        <v>4</v>
      </c>
      <c r="L9375" t="s">
        <v>165</v>
      </c>
      <c r="M9375" s="18">
        <f t="shared" si="292"/>
        <v>1.8333333333333335</v>
      </c>
      <c r="N9375" s="18">
        <f t="shared" si="293"/>
        <v>1.8333333333333335</v>
      </c>
    </row>
    <row r="9376" spans="1:14" x14ac:dyDescent="0.25">
      <c r="A9376">
        <v>0</v>
      </c>
      <c r="B9376" t="s">
        <v>163</v>
      </c>
      <c r="C9376">
        <v>3</v>
      </c>
      <c r="D9376" t="s">
        <v>164</v>
      </c>
      <c r="E9376">
        <v>8</v>
      </c>
      <c r="F9376" t="s">
        <v>165</v>
      </c>
      <c r="G9376" s="9">
        <v>0</v>
      </c>
      <c r="H9376" t="s">
        <v>172</v>
      </c>
      <c r="I9376">
        <v>3</v>
      </c>
      <c r="J9376" t="s">
        <v>173</v>
      </c>
      <c r="K9376">
        <v>8</v>
      </c>
      <c r="L9376" t="s">
        <v>165</v>
      </c>
      <c r="M9376" s="18">
        <f t="shared" si="292"/>
        <v>0.25</v>
      </c>
      <c r="N9376" s="18">
        <f t="shared" si="293"/>
        <v>0.25</v>
      </c>
    </row>
    <row r="9377" spans="1:14" x14ac:dyDescent="0.25">
      <c r="A9377">
        <v>0</v>
      </c>
      <c r="B9377" t="s">
        <v>163</v>
      </c>
      <c r="C9377">
        <v>0</v>
      </c>
      <c r="D9377" t="s">
        <v>164</v>
      </c>
      <c r="E9377">
        <v>16</v>
      </c>
      <c r="F9377" t="s">
        <v>165</v>
      </c>
      <c r="G9377" s="9">
        <v>0</v>
      </c>
      <c r="H9377" t="s">
        <v>172</v>
      </c>
      <c r="I9377">
        <v>0</v>
      </c>
      <c r="J9377" t="s">
        <v>173</v>
      </c>
      <c r="K9377">
        <v>16</v>
      </c>
      <c r="L9377" t="s">
        <v>165</v>
      </c>
      <c r="M9377" s="18">
        <f t="shared" si="292"/>
        <v>0</v>
      </c>
      <c r="N9377" s="18">
        <f t="shared" si="293"/>
        <v>0</v>
      </c>
    </row>
    <row r="9378" spans="1:14" x14ac:dyDescent="0.25">
      <c r="A9378">
        <v>0</v>
      </c>
      <c r="B9378" t="s">
        <v>163</v>
      </c>
      <c r="C9378">
        <v>0</v>
      </c>
      <c r="D9378" t="s">
        <v>164</v>
      </c>
      <c r="E9378">
        <v>14</v>
      </c>
      <c r="F9378" t="s">
        <v>165</v>
      </c>
      <c r="G9378" s="9">
        <v>0</v>
      </c>
      <c r="H9378" t="s">
        <v>172</v>
      </c>
      <c r="I9378">
        <v>0</v>
      </c>
      <c r="J9378" t="s">
        <v>173</v>
      </c>
      <c r="K9378">
        <v>14</v>
      </c>
      <c r="L9378" t="s">
        <v>165</v>
      </c>
      <c r="M9378" s="18">
        <f t="shared" si="292"/>
        <v>0</v>
      </c>
      <c r="N9378" s="18">
        <f t="shared" si="293"/>
        <v>0</v>
      </c>
    </row>
    <row r="9379" spans="1:14" x14ac:dyDescent="0.25">
      <c r="A9379">
        <v>0</v>
      </c>
      <c r="B9379" t="s">
        <v>163</v>
      </c>
      <c r="C9379">
        <v>0</v>
      </c>
      <c r="D9379" t="s">
        <v>164</v>
      </c>
      <c r="E9379">
        <v>21</v>
      </c>
      <c r="F9379" t="s">
        <v>165</v>
      </c>
      <c r="G9379" s="9">
        <v>0</v>
      </c>
      <c r="H9379" t="s">
        <v>172</v>
      </c>
      <c r="I9379">
        <v>0</v>
      </c>
      <c r="J9379" t="s">
        <v>173</v>
      </c>
      <c r="K9379">
        <v>21</v>
      </c>
      <c r="L9379" t="s">
        <v>165</v>
      </c>
      <c r="M9379" s="18">
        <f t="shared" si="292"/>
        <v>0</v>
      </c>
      <c r="N9379" s="18">
        <f t="shared" si="293"/>
        <v>0</v>
      </c>
    </row>
    <row r="9380" spans="1:14" x14ac:dyDescent="0.25">
      <c r="A9380">
        <v>0</v>
      </c>
      <c r="B9380" t="s">
        <v>163</v>
      </c>
      <c r="C9380">
        <v>0</v>
      </c>
      <c r="D9380" t="s">
        <v>164</v>
      </c>
      <c r="E9380">
        <v>4</v>
      </c>
      <c r="F9380" t="s">
        <v>165</v>
      </c>
      <c r="G9380" s="9">
        <v>0</v>
      </c>
      <c r="H9380" t="s">
        <v>172</v>
      </c>
      <c r="I9380">
        <v>0</v>
      </c>
      <c r="J9380" t="s">
        <v>173</v>
      </c>
      <c r="K9380">
        <v>4</v>
      </c>
      <c r="L9380" t="s">
        <v>165</v>
      </c>
      <c r="M9380" s="18">
        <f t="shared" si="292"/>
        <v>0</v>
      </c>
      <c r="N9380" s="18">
        <f t="shared" si="293"/>
        <v>0</v>
      </c>
    </row>
    <row r="9381" spans="1:14" x14ac:dyDescent="0.25">
      <c r="A9381">
        <v>0</v>
      </c>
      <c r="B9381" t="s">
        <v>163</v>
      </c>
      <c r="C9381">
        <v>0</v>
      </c>
      <c r="D9381" t="s">
        <v>164</v>
      </c>
      <c r="E9381">
        <v>2</v>
      </c>
      <c r="F9381" t="s">
        <v>165</v>
      </c>
      <c r="G9381" s="9">
        <v>0</v>
      </c>
      <c r="H9381" t="s">
        <v>172</v>
      </c>
      <c r="I9381">
        <v>0</v>
      </c>
      <c r="J9381" t="s">
        <v>173</v>
      </c>
      <c r="K9381">
        <v>2</v>
      </c>
      <c r="L9381" t="s">
        <v>165</v>
      </c>
      <c r="M9381" s="18">
        <f t="shared" si="292"/>
        <v>0</v>
      </c>
      <c r="N9381" s="18">
        <f t="shared" si="293"/>
        <v>0</v>
      </c>
    </row>
    <row r="9382" spans="1:14" x14ac:dyDescent="0.25">
      <c r="A9382">
        <v>0</v>
      </c>
      <c r="B9382" t="s">
        <v>163</v>
      </c>
      <c r="C9382">
        <v>0</v>
      </c>
      <c r="D9382" t="s">
        <v>164</v>
      </c>
      <c r="E9382">
        <v>4</v>
      </c>
      <c r="F9382" t="s">
        <v>165</v>
      </c>
      <c r="G9382" s="9">
        <v>0</v>
      </c>
      <c r="H9382" t="s">
        <v>172</v>
      </c>
      <c r="I9382">
        <v>0</v>
      </c>
      <c r="J9382" t="s">
        <v>173</v>
      </c>
      <c r="K9382">
        <v>4</v>
      </c>
      <c r="L9382" t="s">
        <v>165</v>
      </c>
      <c r="M9382" s="18">
        <f t="shared" si="292"/>
        <v>0</v>
      </c>
      <c r="N9382" s="18">
        <f t="shared" si="293"/>
        <v>0</v>
      </c>
    </row>
    <row r="9383" spans="1:14" x14ac:dyDescent="0.25">
      <c r="A9383">
        <v>1</v>
      </c>
      <c r="B9383" t="s">
        <v>163</v>
      </c>
      <c r="C9383">
        <v>6</v>
      </c>
      <c r="D9383" t="s">
        <v>164</v>
      </c>
      <c r="E9383">
        <v>22</v>
      </c>
      <c r="F9383" t="s">
        <v>165</v>
      </c>
      <c r="G9383" s="9">
        <v>1</v>
      </c>
      <c r="H9383" t="s">
        <v>172</v>
      </c>
      <c r="I9383">
        <v>6</v>
      </c>
      <c r="J9383" t="s">
        <v>173</v>
      </c>
      <c r="K9383">
        <v>22</v>
      </c>
      <c r="L9383" t="s">
        <v>165</v>
      </c>
      <c r="M9383" s="18">
        <f t="shared" si="292"/>
        <v>1.5</v>
      </c>
      <c r="N9383" s="18">
        <f t="shared" si="293"/>
        <v>1.5</v>
      </c>
    </row>
    <row r="9384" spans="1:14" x14ac:dyDescent="0.25">
      <c r="A9384">
        <v>0</v>
      </c>
      <c r="B9384" t="s">
        <v>163</v>
      </c>
      <c r="C9384">
        <v>3</v>
      </c>
      <c r="D9384" t="s">
        <v>164</v>
      </c>
      <c r="E9384">
        <v>15</v>
      </c>
      <c r="F9384" t="s">
        <v>165</v>
      </c>
      <c r="G9384" s="9">
        <v>0</v>
      </c>
      <c r="H9384" t="s">
        <v>172</v>
      </c>
      <c r="I9384">
        <v>3</v>
      </c>
      <c r="J9384" t="s">
        <v>173</v>
      </c>
      <c r="K9384">
        <v>15</v>
      </c>
      <c r="L9384" t="s">
        <v>165</v>
      </c>
      <c r="M9384" s="18">
        <f t="shared" si="292"/>
        <v>0.25</v>
      </c>
      <c r="N9384" s="18">
        <f t="shared" si="293"/>
        <v>0.25</v>
      </c>
    </row>
    <row r="9385" spans="1:14" x14ac:dyDescent="0.25">
      <c r="A9385">
        <v>6</v>
      </c>
      <c r="B9385" t="s">
        <v>163</v>
      </c>
      <c r="C9385">
        <v>11</v>
      </c>
      <c r="D9385" t="s">
        <v>164</v>
      </c>
      <c r="E9385">
        <v>16</v>
      </c>
      <c r="F9385" t="s">
        <v>165</v>
      </c>
      <c r="G9385" s="9">
        <v>7</v>
      </c>
      <c r="H9385" t="s">
        <v>172</v>
      </c>
      <c r="I9385">
        <v>0</v>
      </c>
      <c r="J9385" t="s">
        <v>173</v>
      </c>
      <c r="K9385">
        <v>14</v>
      </c>
      <c r="L9385" t="s">
        <v>165</v>
      </c>
      <c r="M9385" s="18">
        <f t="shared" si="292"/>
        <v>6.916666666666667</v>
      </c>
      <c r="N9385" s="18">
        <f t="shared" si="293"/>
        <v>7</v>
      </c>
    </row>
    <row r="9386" spans="1:14" x14ac:dyDescent="0.25">
      <c r="A9386">
        <v>4</v>
      </c>
      <c r="B9386" t="s">
        <v>163</v>
      </c>
      <c r="C9386">
        <v>0</v>
      </c>
      <c r="D9386" t="s">
        <v>164</v>
      </c>
      <c r="E9386">
        <v>11</v>
      </c>
      <c r="F9386" t="s">
        <v>165</v>
      </c>
      <c r="G9386" s="9">
        <v>4</v>
      </c>
      <c r="H9386" t="s">
        <v>172</v>
      </c>
      <c r="I9386">
        <v>0</v>
      </c>
      <c r="J9386" t="s">
        <v>173</v>
      </c>
      <c r="K9386">
        <v>11</v>
      </c>
      <c r="L9386" t="s">
        <v>165</v>
      </c>
      <c r="M9386" s="18">
        <f t="shared" si="292"/>
        <v>4</v>
      </c>
      <c r="N9386" s="18">
        <f t="shared" si="293"/>
        <v>4</v>
      </c>
    </row>
    <row r="9387" spans="1:14" x14ac:dyDescent="0.25">
      <c r="A9387">
        <v>0</v>
      </c>
      <c r="B9387" t="s">
        <v>163</v>
      </c>
      <c r="C9387">
        <v>4</v>
      </c>
      <c r="D9387" t="s">
        <v>164</v>
      </c>
      <c r="E9387">
        <v>5</v>
      </c>
      <c r="F9387" t="s">
        <v>165</v>
      </c>
      <c r="G9387" s="9">
        <v>0</v>
      </c>
      <c r="H9387" t="s">
        <v>172</v>
      </c>
      <c r="I9387">
        <v>4</v>
      </c>
      <c r="J9387" t="s">
        <v>173</v>
      </c>
      <c r="K9387">
        <v>5</v>
      </c>
      <c r="L9387" t="s">
        <v>165</v>
      </c>
      <c r="M9387" s="18">
        <f t="shared" si="292"/>
        <v>0.33333333333333331</v>
      </c>
      <c r="N9387" s="18">
        <f t="shared" si="293"/>
        <v>0.33333333333333331</v>
      </c>
    </row>
    <row r="9388" spans="1:14" x14ac:dyDescent="0.25">
      <c r="A9388">
        <v>0</v>
      </c>
      <c r="B9388" t="s">
        <v>163</v>
      </c>
      <c r="C9388">
        <v>3</v>
      </c>
      <c r="D9388" t="s">
        <v>164</v>
      </c>
      <c r="E9388">
        <v>29</v>
      </c>
      <c r="F9388" t="s">
        <v>165</v>
      </c>
      <c r="G9388" s="9">
        <v>0</v>
      </c>
      <c r="H9388" t="s">
        <v>172</v>
      </c>
      <c r="I9388">
        <v>3</v>
      </c>
      <c r="J9388" t="s">
        <v>173</v>
      </c>
      <c r="K9388">
        <v>29</v>
      </c>
      <c r="L9388" t="s">
        <v>165</v>
      </c>
      <c r="M9388" s="18">
        <f t="shared" si="292"/>
        <v>0.25</v>
      </c>
      <c r="N9388" s="18">
        <f t="shared" si="293"/>
        <v>0.25</v>
      </c>
    </row>
    <row r="9389" spans="1:14" x14ac:dyDescent="0.25">
      <c r="A9389">
        <v>2</v>
      </c>
      <c r="B9389" t="s">
        <v>163</v>
      </c>
      <c r="C9389">
        <v>8</v>
      </c>
      <c r="D9389" t="s">
        <v>164</v>
      </c>
      <c r="E9389">
        <v>0</v>
      </c>
      <c r="F9389" t="s">
        <v>165</v>
      </c>
      <c r="G9389" s="9">
        <v>2</v>
      </c>
      <c r="H9389" t="s">
        <v>172</v>
      </c>
      <c r="I9389">
        <v>8</v>
      </c>
      <c r="J9389" t="s">
        <v>173</v>
      </c>
      <c r="K9389">
        <v>0</v>
      </c>
      <c r="L9389" t="s">
        <v>165</v>
      </c>
      <c r="M9389" s="18">
        <f t="shared" si="292"/>
        <v>2.6666666666666665</v>
      </c>
      <c r="N9389" s="18">
        <f t="shared" si="293"/>
        <v>2.6666666666666665</v>
      </c>
    </row>
    <row r="9390" spans="1:14" x14ac:dyDescent="0.25">
      <c r="A9390">
        <v>1</v>
      </c>
      <c r="B9390" t="s">
        <v>163</v>
      </c>
      <c r="C9390">
        <v>0</v>
      </c>
      <c r="D9390" t="s">
        <v>164</v>
      </c>
      <c r="E9390">
        <v>8</v>
      </c>
      <c r="F9390" t="s">
        <v>165</v>
      </c>
      <c r="G9390" s="9">
        <v>1</v>
      </c>
      <c r="H9390" t="s">
        <v>172</v>
      </c>
      <c r="I9390">
        <v>0</v>
      </c>
      <c r="J9390" t="s">
        <v>173</v>
      </c>
      <c r="K9390">
        <v>8</v>
      </c>
      <c r="L9390" t="s">
        <v>165</v>
      </c>
      <c r="M9390" s="18">
        <f t="shared" si="292"/>
        <v>1</v>
      </c>
      <c r="N9390" s="18">
        <f t="shared" si="293"/>
        <v>1</v>
      </c>
    </row>
    <row r="9391" spans="1:14" x14ac:dyDescent="0.25">
      <c r="A9391">
        <v>1</v>
      </c>
      <c r="B9391" t="s">
        <v>163</v>
      </c>
      <c r="C9391">
        <v>4</v>
      </c>
      <c r="D9391" t="s">
        <v>164</v>
      </c>
      <c r="E9391">
        <v>9</v>
      </c>
      <c r="F9391" t="s">
        <v>165</v>
      </c>
      <c r="G9391" s="9">
        <v>1</v>
      </c>
      <c r="H9391" t="s">
        <v>172</v>
      </c>
      <c r="I9391">
        <v>4</v>
      </c>
      <c r="J9391" t="s">
        <v>173</v>
      </c>
      <c r="K9391">
        <v>9</v>
      </c>
      <c r="L9391" t="s">
        <v>165</v>
      </c>
      <c r="M9391" s="18">
        <f t="shared" si="292"/>
        <v>1.3333333333333333</v>
      </c>
      <c r="N9391" s="18">
        <f t="shared" si="293"/>
        <v>1.3333333333333333</v>
      </c>
    </row>
    <row r="9392" spans="1:14" x14ac:dyDescent="0.25">
      <c r="A9392">
        <v>1</v>
      </c>
      <c r="B9392" t="s">
        <v>163</v>
      </c>
      <c r="C9392">
        <v>0</v>
      </c>
      <c r="D9392" t="s">
        <v>164</v>
      </c>
      <c r="E9392">
        <v>15</v>
      </c>
      <c r="F9392" t="s">
        <v>165</v>
      </c>
      <c r="G9392" s="9">
        <v>1</v>
      </c>
      <c r="H9392" t="s">
        <v>172</v>
      </c>
      <c r="I9392">
        <v>0</v>
      </c>
      <c r="J9392" t="s">
        <v>173</v>
      </c>
      <c r="K9392">
        <v>15</v>
      </c>
      <c r="L9392" t="s">
        <v>165</v>
      </c>
      <c r="M9392" s="18">
        <f t="shared" si="292"/>
        <v>1</v>
      </c>
      <c r="N9392" s="18">
        <f t="shared" si="293"/>
        <v>1</v>
      </c>
    </row>
    <row r="9393" spans="1:14" x14ac:dyDescent="0.25">
      <c r="A9393">
        <v>0</v>
      </c>
      <c r="B9393" t="s">
        <v>163</v>
      </c>
      <c r="C9393">
        <v>7</v>
      </c>
      <c r="D9393" t="s">
        <v>164</v>
      </c>
      <c r="E9393">
        <v>14</v>
      </c>
      <c r="F9393" t="s">
        <v>165</v>
      </c>
      <c r="G9393" s="9">
        <v>0</v>
      </c>
      <c r="H9393" t="s">
        <v>172</v>
      </c>
      <c r="I9393">
        <v>7</v>
      </c>
      <c r="J9393" t="s">
        <v>173</v>
      </c>
      <c r="K9393">
        <v>14</v>
      </c>
      <c r="L9393" t="s">
        <v>165</v>
      </c>
      <c r="M9393" s="18">
        <f t="shared" si="292"/>
        <v>0.58333333333333337</v>
      </c>
      <c r="N9393" s="18">
        <f t="shared" si="293"/>
        <v>0.58333333333333337</v>
      </c>
    </row>
    <row r="9394" spans="1:14" x14ac:dyDescent="0.25">
      <c r="A9394">
        <v>0</v>
      </c>
      <c r="B9394" t="s">
        <v>163</v>
      </c>
      <c r="C9394">
        <v>3</v>
      </c>
      <c r="D9394" t="s">
        <v>164</v>
      </c>
      <c r="E9394">
        <v>16</v>
      </c>
      <c r="F9394" t="s">
        <v>165</v>
      </c>
      <c r="G9394" s="9">
        <v>0</v>
      </c>
      <c r="H9394" t="s">
        <v>172</v>
      </c>
      <c r="I9394">
        <v>3</v>
      </c>
      <c r="J9394" t="s">
        <v>173</v>
      </c>
      <c r="K9394">
        <v>16</v>
      </c>
      <c r="L9394" t="s">
        <v>165</v>
      </c>
      <c r="M9394" s="18">
        <f t="shared" si="292"/>
        <v>0.25</v>
      </c>
      <c r="N9394" s="18">
        <f t="shared" si="293"/>
        <v>0.25</v>
      </c>
    </row>
    <row r="9395" spans="1:14" x14ac:dyDescent="0.25">
      <c r="A9395">
        <v>0</v>
      </c>
      <c r="B9395" t="s">
        <v>163</v>
      </c>
      <c r="C9395">
        <v>0</v>
      </c>
      <c r="D9395" t="s">
        <v>164</v>
      </c>
      <c r="E9395">
        <v>16</v>
      </c>
      <c r="F9395" t="s">
        <v>165</v>
      </c>
      <c r="G9395" s="9">
        <v>0</v>
      </c>
      <c r="H9395" t="s">
        <v>172</v>
      </c>
      <c r="I9395">
        <v>0</v>
      </c>
      <c r="J9395" t="s">
        <v>173</v>
      </c>
      <c r="K9395">
        <v>16</v>
      </c>
      <c r="L9395" t="s">
        <v>165</v>
      </c>
      <c r="M9395" s="18">
        <f t="shared" si="292"/>
        <v>0</v>
      </c>
      <c r="N9395" s="18">
        <f t="shared" si="293"/>
        <v>0</v>
      </c>
    </row>
    <row r="9396" spans="1:14" x14ac:dyDescent="0.25">
      <c r="A9396">
        <v>0</v>
      </c>
      <c r="B9396" t="s">
        <v>163</v>
      </c>
      <c r="C9396">
        <v>6</v>
      </c>
      <c r="D9396" t="s">
        <v>164</v>
      </c>
      <c r="E9396">
        <v>14</v>
      </c>
      <c r="F9396" t="s">
        <v>165</v>
      </c>
      <c r="G9396" s="9">
        <v>0</v>
      </c>
      <c r="H9396" t="s">
        <v>172</v>
      </c>
      <c r="I9396">
        <v>6</v>
      </c>
      <c r="J9396" t="s">
        <v>173</v>
      </c>
      <c r="K9396">
        <v>14</v>
      </c>
      <c r="L9396" t="s">
        <v>165</v>
      </c>
      <c r="M9396" s="18">
        <f t="shared" si="292"/>
        <v>0.5</v>
      </c>
      <c r="N9396" s="18">
        <f t="shared" si="293"/>
        <v>0.5</v>
      </c>
    </row>
    <row r="9397" spans="1:14" x14ac:dyDescent="0.25">
      <c r="A9397">
        <v>5</v>
      </c>
      <c r="B9397" t="s">
        <v>163</v>
      </c>
      <c r="C9397">
        <v>10</v>
      </c>
      <c r="D9397" t="s">
        <v>164</v>
      </c>
      <c r="E9397">
        <v>16</v>
      </c>
      <c r="F9397" t="s">
        <v>165</v>
      </c>
      <c r="G9397" s="9">
        <v>6</v>
      </c>
      <c r="H9397" t="s">
        <v>172</v>
      </c>
      <c r="I9397">
        <v>9</v>
      </c>
      <c r="J9397" t="s">
        <v>173</v>
      </c>
      <c r="K9397">
        <v>7</v>
      </c>
      <c r="L9397" t="s">
        <v>165</v>
      </c>
      <c r="M9397" s="18">
        <f t="shared" si="292"/>
        <v>5.833333333333333</v>
      </c>
      <c r="N9397" s="18">
        <f t="shared" si="293"/>
        <v>6.75</v>
      </c>
    </row>
    <row r="9398" spans="1:14" x14ac:dyDescent="0.25">
      <c r="A9398">
        <v>4</v>
      </c>
      <c r="B9398" t="s">
        <v>163</v>
      </c>
      <c r="C9398">
        <v>11</v>
      </c>
      <c r="D9398" t="s">
        <v>164</v>
      </c>
      <c r="E9398">
        <v>16</v>
      </c>
      <c r="F9398" t="s">
        <v>165</v>
      </c>
      <c r="G9398" s="9">
        <v>35</v>
      </c>
      <c r="H9398" t="s">
        <v>172</v>
      </c>
      <c r="I9398">
        <v>0</v>
      </c>
      <c r="J9398" t="s">
        <v>173</v>
      </c>
      <c r="K9398">
        <v>14</v>
      </c>
      <c r="L9398" t="s">
        <v>165</v>
      </c>
      <c r="M9398" s="18">
        <f t="shared" si="292"/>
        <v>4.916666666666667</v>
      </c>
      <c r="N9398" s="18">
        <f t="shared" si="293"/>
        <v>35</v>
      </c>
    </row>
    <row r="9399" spans="1:14" x14ac:dyDescent="0.25">
      <c r="A9399">
        <v>0</v>
      </c>
      <c r="B9399" t="s">
        <v>163</v>
      </c>
      <c r="C9399">
        <v>8</v>
      </c>
      <c r="D9399" t="s">
        <v>164</v>
      </c>
      <c r="E9399">
        <v>16</v>
      </c>
      <c r="F9399" t="s">
        <v>165</v>
      </c>
      <c r="G9399" s="9">
        <v>2</v>
      </c>
      <c r="H9399" t="s">
        <v>172</v>
      </c>
      <c r="I9399">
        <v>8</v>
      </c>
      <c r="J9399" t="s">
        <v>173</v>
      </c>
      <c r="K9399">
        <v>12</v>
      </c>
      <c r="L9399" t="s">
        <v>165</v>
      </c>
      <c r="M9399" s="18">
        <f t="shared" si="292"/>
        <v>0.66666666666666663</v>
      </c>
      <c r="N9399" s="18">
        <f t="shared" si="293"/>
        <v>2.6666666666666665</v>
      </c>
    </row>
    <row r="9400" spans="1:14" x14ac:dyDescent="0.25">
      <c r="A9400">
        <v>7</v>
      </c>
      <c r="B9400" t="s">
        <v>163</v>
      </c>
      <c r="C9400">
        <v>2</v>
      </c>
      <c r="D9400" t="s">
        <v>164</v>
      </c>
      <c r="E9400">
        <v>16</v>
      </c>
      <c r="F9400" t="s">
        <v>165</v>
      </c>
      <c r="G9400" s="9">
        <v>25</v>
      </c>
      <c r="H9400" t="s">
        <v>172</v>
      </c>
      <c r="I9400">
        <v>9</v>
      </c>
      <c r="J9400" t="s">
        <v>173</v>
      </c>
      <c r="K9400">
        <v>16</v>
      </c>
      <c r="L9400" t="s">
        <v>165</v>
      </c>
      <c r="M9400" s="18">
        <f t="shared" si="292"/>
        <v>7.166666666666667</v>
      </c>
      <c r="N9400" s="18">
        <f t="shared" si="293"/>
        <v>25.75</v>
      </c>
    </row>
    <row r="9401" spans="1:14" x14ac:dyDescent="0.25">
      <c r="A9401">
        <v>5</v>
      </c>
      <c r="B9401" t="s">
        <v>163</v>
      </c>
      <c r="C9401">
        <v>10</v>
      </c>
      <c r="D9401" t="s">
        <v>164</v>
      </c>
      <c r="E9401">
        <v>16</v>
      </c>
      <c r="F9401" t="s">
        <v>165</v>
      </c>
      <c r="G9401" s="9">
        <v>25</v>
      </c>
      <c r="H9401" t="s">
        <v>172</v>
      </c>
      <c r="I9401">
        <v>11</v>
      </c>
      <c r="J9401" t="s">
        <v>173</v>
      </c>
      <c r="K9401">
        <v>28</v>
      </c>
      <c r="L9401" t="s">
        <v>165</v>
      </c>
      <c r="M9401" s="18">
        <f t="shared" si="292"/>
        <v>5.833333333333333</v>
      </c>
      <c r="N9401" s="18">
        <f t="shared" si="293"/>
        <v>25.916666666666668</v>
      </c>
    </row>
    <row r="9402" spans="1:14" x14ac:dyDescent="0.25">
      <c r="A9402">
        <v>5</v>
      </c>
      <c r="B9402" t="s">
        <v>163</v>
      </c>
      <c r="C9402">
        <v>10</v>
      </c>
      <c r="D9402" t="s">
        <v>164</v>
      </c>
      <c r="E9402">
        <v>17</v>
      </c>
      <c r="F9402" t="s">
        <v>165</v>
      </c>
      <c r="G9402" s="9">
        <v>35</v>
      </c>
      <c r="H9402" t="s">
        <v>172</v>
      </c>
      <c r="I9402">
        <v>11</v>
      </c>
      <c r="J9402" t="s">
        <v>173</v>
      </c>
      <c r="K9402">
        <v>15</v>
      </c>
      <c r="L9402" t="s">
        <v>165</v>
      </c>
      <c r="M9402" s="18">
        <f t="shared" si="292"/>
        <v>5.833333333333333</v>
      </c>
      <c r="N9402" s="18">
        <f t="shared" si="293"/>
        <v>35.916666666666664</v>
      </c>
    </row>
    <row r="9403" spans="1:14" x14ac:dyDescent="0.25">
      <c r="A9403">
        <v>5</v>
      </c>
      <c r="B9403" t="s">
        <v>163</v>
      </c>
      <c r="C9403">
        <v>10</v>
      </c>
      <c r="D9403" t="s">
        <v>164</v>
      </c>
      <c r="E9403">
        <v>16</v>
      </c>
      <c r="F9403" t="s">
        <v>165</v>
      </c>
      <c r="G9403" s="9">
        <v>28</v>
      </c>
      <c r="H9403" t="s">
        <v>172</v>
      </c>
      <c r="I9403">
        <v>8</v>
      </c>
      <c r="J9403" t="s">
        <v>173</v>
      </c>
      <c r="K9403">
        <v>23</v>
      </c>
      <c r="L9403" t="s">
        <v>165</v>
      </c>
      <c r="M9403" s="18">
        <f t="shared" si="292"/>
        <v>5.833333333333333</v>
      </c>
      <c r="N9403" s="18">
        <f t="shared" si="293"/>
        <v>28.666666666666668</v>
      </c>
    </row>
    <row r="9404" spans="1:14" x14ac:dyDescent="0.25">
      <c r="A9404">
        <v>7</v>
      </c>
      <c r="B9404" t="s">
        <v>163</v>
      </c>
      <c r="C9404">
        <v>0</v>
      </c>
      <c r="D9404" t="s">
        <v>164</v>
      </c>
      <c r="E9404">
        <v>14</v>
      </c>
      <c r="F9404" t="s">
        <v>165</v>
      </c>
      <c r="G9404" s="9">
        <v>25</v>
      </c>
      <c r="H9404" t="s">
        <v>172</v>
      </c>
      <c r="I9404">
        <v>11</v>
      </c>
      <c r="J9404" t="s">
        <v>173</v>
      </c>
      <c r="K9404">
        <v>16</v>
      </c>
      <c r="L9404" t="s">
        <v>165</v>
      </c>
      <c r="M9404" s="18">
        <f t="shared" si="292"/>
        <v>7</v>
      </c>
      <c r="N9404" s="18">
        <f t="shared" si="293"/>
        <v>25.916666666666668</v>
      </c>
    </row>
    <row r="9405" spans="1:14" x14ac:dyDescent="0.25">
      <c r="A9405">
        <v>1</v>
      </c>
      <c r="B9405" t="s">
        <v>163</v>
      </c>
      <c r="C9405">
        <v>3</v>
      </c>
      <c r="D9405" t="s">
        <v>164</v>
      </c>
      <c r="E9405">
        <v>16</v>
      </c>
      <c r="F9405" t="s">
        <v>165</v>
      </c>
      <c r="G9405" s="9">
        <v>19</v>
      </c>
      <c r="H9405" t="s">
        <v>172</v>
      </c>
      <c r="I9405">
        <v>11</v>
      </c>
      <c r="J9405" t="s">
        <v>173</v>
      </c>
      <c r="K9405">
        <v>7</v>
      </c>
      <c r="L9405" t="s">
        <v>165</v>
      </c>
      <c r="M9405" s="18">
        <f t="shared" si="292"/>
        <v>1.25</v>
      </c>
      <c r="N9405" s="18">
        <f t="shared" si="293"/>
        <v>19.916666666666668</v>
      </c>
    </row>
    <row r="9406" spans="1:14" x14ac:dyDescent="0.25">
      <c r="A9406">
        <v>0</v>
      </c>
      <c r="B9406" t="s">
        <v>163</v>
      </c>
      <c r="C9406">
        <v>11</v>
      </c>
      <c r="D9406" t="s">
        <v>164</v>
      </c>
      <c r="E9406">
        <v>16</v>
      </c>
      <c r="F9406" t="s">
        <v>165</v>
      </c>
      <c r="G9406" s="9">
        <v>13</v>
      </c>
      <c r="H9406" t="s">
        <v>172</v>
      </c>
      <c r="I9406">
        <v>7</v>
      </c>
      <c r="J9406" t="s">
        <v>173</v>
      </c>
      <c r="K9406">
        <v>16</v>
      </c>
      <c r="L9406" t="s">
        <v>165</v>
      </c>
      <c r="M9406" s="18">
        <f t="shared" si="292"/>
        <v>0.91666666666666663</v>
      </c>
      <c r="N9406" s="18">
        <f t="shared" si="293"/>
        <v>13.583333333333334</v>
      </c>
    </row>
    <row r="9407" spans="1:14" x14ac:dyDescent="0.25">
      <c r="A9407">
        <v>5</v>
      </c>
      <c r="B9407" t="s">
        <v>163</v>
      </c>
      <c r="C9407">
        <v>10</v>
      </c>
      <c r="D9407" t="s">
        <v>164</v>
      </c>
      <c r="E9407">
        <v>16</v>
      </c>
      <c r="F9407" t="s">
        <v>165</v>
      </c>
      <c r="G9407" s="9">
        <v>21</v>
      </c>
      <c r="H9407" t="s">
        <v>172</v>
      </c>
      <c r="I9407">
        <v>0</v>
      </c>
      <c r="J9407" t="s">
        <v>173</v>
      </c>
      <c r="K9407">
        <v>16</v>
      </c>
      <c r="L9407" t="s">
        <v>165</v>
      </c>
      <c r="M9407" s="18">
        <f t="shared" si="292"/>
        <v>5.833333333333333</v>
      </c>
      <c r="N9407" s="18">
        <f t="shared" si="293"/>
        <v>21</v>
      </c>
    </row>
    <row r="9408" spans="1:14" x14ac:dyDescent="0.25">
      <c r="A9408">
        <v>2</v>
      </c>
      <c r="B9408" t="s">
        <v>163</v>
      </c>
      <c r="C9408">
        <v>7</v>
      </c>
      <c r="D9408" t="s">
        <v>164</v>
      </c>
      <c r="E9408">
        <v>4</v>
      </c>
      <c r="F9408" t="s">
        <v>165</v>
      </c>
      <c r="G9408" s="9">
        <v>18</v>
      </c>
      <c r="H9408" t="s">
        <v>172</v>
      </c>
      <c r="I9408">
        <v>0</v>
      </c>
      <c r="J9408" t="s">
        <v>173</v>
      </c>
      <c r="K9408">
        <v>16</v>
      </c>
      <c r="L9408" t="s">
        <v>165</v>
      </c>
      <c r="M9408" s="18">
        <f t="shared" si="292"/>
        <v>2.5833333333333335</v>
      </c>
      <c r="N9408" s="18">
        <f t="shared" si="293"/>
        <v>18</v>
      </c>
    </row>
    <row r="9409" spans="1:14" x14ac:dyDescent="0.25">
      <c r="A9409">
        <v>5</v>
      </c>
      <c r="B9409" t="s">
        <v>163</v>
      </c>
      <c r="C9409">
        <v>10</v>
      </c>
      <c r="D9409" t="s">
        <v>164</v>
      </c>
      <c r="E9409">
        <v>16</v>
      </c>
      <c r="F9409" t="s">
        <v>165</v>
      </c>
      <c r="G9409" s="9">
        <v>23</v>
      </c>
      <c r="H9409" t="s">
        <v>172</v>
      </c>
      <c r="I9409">
        <v>10</v>
      </c>
      <c r="J9409" t="s">
        <v>173</v>
      </c>
      <c r="K9409">
        <v>16</v>
      </c>
      <c r="L9409" t="s">
        <v>165</v>
      </c>
      <c r="M9409" s="18">
        <f t="shared" si="292"/>
        <v>5.833333333333333</v>
      </c>
      <c r="N9409" s="18">
        <f t="shared" si="293"/>
        <v>23.833333333333332</v>
      </c>
    </row>
    <row r="9410" spans="1:14" x14ac:dyDescent="0.25">
      <c r="A9410">
        <v>0</v>
      </c>
      <c r="B9410" t="s">
        <v>163</v>
      </c>
      <c r="C9410">
        <v>9</v>
      </c>
      <c r="D9410" t="s">
        <v>164</v>
      </c>
      <c r="E9410">
        <v>8</v>
      </c>
      <c r="F9410" t="s">
        <v>165</v>
      </c>
      <c r="G9410" s="9">
        <v>5</v>
      </c>
      <c r="H9410" t="s">
        <v>172</v>
      </c>
      <c r="I9410">
        <v>11</v>
      </c>
      <c r="J9410" t="s">
        <v>173</v>
      </c>
      <c r="K9410">
        <v>8</v>
      </c>
      <c r="L9410" t="s">
        <v>165</v>
      </c>
      <c r="M9410" s="18">
        <f t="shared" si="292"/>
        <v>0.75</v>
      </c>
      <c r="N9410" s="18">
        <f t="shared" si="293"/>
        <v>5.916666666666667</v>
      </c>
    </row>
    <row r="9411" spans="1:14" x14ac:dyDescent="0.25">
      <c r="A9411">
        <v>0</v>
      </c>
      <c r="B9411" t="s">
        <v>163</v>
      </c>
      <c r="C9411">
        <v>9</v>
      </c>
      <c r="D9411" t="s">
        <v>164</v>
      </c>
      <c r="E9411">
        <v>8</v>
      </c>
      <c r="F9411" t="s">
        <v>165</v>
      </c>
      <c r="G9411" s="9">
        <v>5</v>
      </c>
      <c r="H9411" t="s">
        <v>172</v>
      </c>
      <c r="I9411">
        <v>4</v>
      </c>
      <c r="J9411" t="s">
        <v>173</v>
      </c>
      <c r="K9411">
        <v>8</v>
      </c>
      <c r="L9411" t="s">
        <v>165</v>
      </c>
      <c r="M9411" s="18">
        <f t="shared" ref="M9411:M9474" si="294">A9411+C9411/12</f>
        <v>0.75</v>
      </c>
      <c r="N9411" s="18">
        <f t="shared" ref="N9411:N9474" si="295">G9411+I9411/12</f>
        <v>5.333333333333333</v>
      </c>
    </row>
    <row r="9412" spans="1:14" x14ac:dyDescent="0.25">
      <c r="A9412">
        <v>5</v>
      </c>
      <c r="B9412" t="s">
        <v>163</v>
      </c>
      <c r="C9412">
        <v>10</v>
      </c>
      <c r="D9412" t="s">
        <v>164</v>
      </c>
      <c r="E9412">
        <v>16</v>
      </c>
      <c r="F9412" t="s">
        <v>165</v>
      </c>
      <c r="G9412" s="9">
        <v>32</v>
      </c>
      <c r="H9412" t="s">
        <v>172</v>
      </c>
      <c r="I9412">
        <v>8</v>
      </c>
      <c r="J9412" t="s">
        <v>173</v>
      </c>
      <c r="K9412">
        <v>16</v>
      </c>
      <c r="L9412" t="s">
        <v>165</v>
      </c>
      <c r="M9412" s="18">
        <f t="shared" si="294"/>
        <v>5.833333333333333</v>
      </c>
      <c r="N9412" s="18">
        <f t="shared" si="295"/>
        <v>32.666666666666664</v>
      </c>
    </row>
    <row r="9413" spans="1:14" x14ac:dyDescent="0.25">
      <c r="A9413">
        <v>5</v>
      </c>
      <c r="B9413" t="s">
        <v>163</v>
      </c>
      <c r="C9413">
        <v>10</v>
      </c>
      <c r="D9413" t="s">
        <v>164</v>
      </c>
      <c r="E9413">
        <v>16</v>
      </c>
      <c r="F9413" t="s">
        <v>165</v>
      </c>
      <c r="G9413" s="9">
        <v>20</v>
      </c>
      <c r="H9413" t="s">
        <v>172</v>
      </c>
      <c r="I9413">
        <v>6</v>
      </c>
      <c r="J9413" t="s">
        <v>173</v>
      </c>
      <c r="K9413">
        <v>1</v>
      </c>
      <c r="L9413" t="s">
        <v>165</v>
      </c>
      <c r="M9413" s="18">
        <f t="shared" si="294"/>
        <v>5.833333333333333</v>
      </c>
      <c r="N9413" s="18">
        <f t="shared" si="295"/>
        <v>20.5</v>
      </c>
    </row>
    <row r="9414" spans="1:14" x14ac:dyDescent="0.25">
      <c r="A9414">
        <v>5</v>
      </c>
      <c r="B9414" t="s">
        <v>163</v>
      </c>
      <c r="C9414">
        <v>10</v>
      </c>
      <c r="D9414" t="s">
        <v>164</v>
      </c>
      <c r="E9414">
        <v>16</v>
      </c>
      <c r="F9414" t="s">
        <v>165</v>
      </c>
      <c r="G9414" s="9">
        <v>37</v>
      </c>
      <c r="H9414" t="s">
        <v>172</v>
      </c>
      <c r="I9414">
        <v>2</v>
      </c>
      <c r="J9414" t="s">
        <v>173</v>
      </c>
      <c r="K9414">
        <v>19</v>
      </c>
      <c r="L9414" t="s">
        <v>165</v>
      </c>
      <c r="M9414" s="18">
        <f t="shared" si="294"/>
        <v>5.833333333333333</v>
      </c>
      <c r="N9414" s="18">
        <f t="shared" si="295"/>
        <v>37.166666666666664</v>
      </c>
    </row>
    <row r="9415" spans="1:14" x14ac:dyDescent="0.25">
      <c r="A9415">
        <v>5</v>
      </c>
      <c r="B9415" t="s">
        <v>163</v>
      </c>
      <c r="C9415">
        <v>10</v>
      </c>
      <c r="D9415" t="s">
        <v>164</v>
      </c>
      <c r="E9415">
        <v>16</v>
      </c>
      <c r="F9415" t="s">
        <v>165</v>
      </c>
      <c r="G9415" s="9">
        <v>14</v>
      </c>
      <c r="H9415" t="s">
        <v>172</v>
      </c>
      <c r="I9415">
        <v>7</v>
      </c>
      <c r="J9415" t="s">
        <v>173</v>
      </c>
      <c r="K9415">
        <v>16</v>
      </c>
      <c r="L9415" t="s">
        <v>165</v>
      </c>
      <c r="M9415" s="18">
        <f t="shared" si="294"/>
        <v>5.833333333333333</v>
      </c>
      <c r="N9415" s="18">
        <f t="shared" si="295"/>
        <v>14.583333333333334</v>
      </c>
    </row>
    <row r="9416" spans="1:14" x14ac:dyDescent="0.25">
      <c r="A9416">
        <v>5</v>
      </c>
      <c r="B9416" t="s">
        <v>163</v>
      </c>
      <c r="C9416">
        <v>10</v>
      </c>
      <c r="D9416" t="s">
        <v>164</v>
      </c>
      <c r="E9416">
        <v>16</v>
      </c>
      <c r="F9416" t="s">
        <v>165</v>
      </c>
      <c r="G9416" s="9">
        <v>16</v>
      </c>
      <c r="H9416" t="s">
        <v>172</v>
      </c>
      <c r="I9416">
        <v>3</v>
      </c>
      <c r="J9416" t="s">
        <v>173</v>
      </c>
      <c r="K9416">
        <v>14</v>
      </c>
      <c r="L9416" t="s">
        <v>165</v>
      </c>
      <c r="M9416" s="18">
        <f t="shared" si="294"/>
        <v>5.833333333333333</v>
      </c>
      <c r="N9416" s="18">
        <f t="shared" si="295"/>
        <v>16.25</v>
      </c>
    </row>
    <row r="9417" spans="1:14" x14ac:dyDescent="0.25">
      <c r="A9417">
        <v>5</v>
      </c>
      <c r="B9417" t="s">
        <v>163</v>
      </c>
      <c r="C9417">
        <v>10</v>
      </c>
      <c r="D9417" t="s">
        <v>164</v>
      </c>
      <c r="E9417">
        <v>16</v>
      </c>
      <c r="F9417" t="s">
        <v>165</v>
      </c>
      <c r="G9417" s="9">
        <v>24</v>
      </c>
      <c r="H9417" t="s">
        <v>172</v>
      </c>
      <c r="I9417">
        <v>6</v>
      </c>
      <c r="J9417" t="s">
        <v>173</v>
      </c>
      <c r="K9417">
        <v>16</v>
      </c>
      <c r="L9417" t="s">
        <v>165</v>
      </c>
      <c r="M9417" s="18">
        <f t="shared" si="294"/>
        <v>5.833333333333333</v>
      </c>
      <c r="N9417" s="18">
        <f t="shared" si="295"/>
        <v>24.5</v>
      </c>
    </row>
    <row r="9418" spans="1:14" x14ac:dyDescent="0.25">
      <c r="A9418">
        <v>1</v>
      </c>
      <c r="B9418" t="s">
        <v>163</v>
      </c>
      <c r="C9418">
        <v>0</v>
      </c>
      <c r="D9418" t="s">
        <v>164</v>
      </c>
      <c r="E9418">
        <v>15</v>
      </c>
      <c r="F9418" t="s">
        <v>165</v>
      </c>
      <c r="G9418" s="9">
        <v>15</v>
      </c>
      <c r="H9418" t="s">
        <v>172</v>
      </c>
      <c r="I9418">
        <v>10</v>
      </c>
      <c r="J9418" t="s">
        <v>173</v>
      </c>
      <c r="K9418">
        <v>15</v>
      </c>
      <c r="L9418" t="s">
        <v>165</v>
      </c>
      <c r="M9418" s="18">
        <f t="shared" si="294"/>
        <v>1</v>
      </c>
      <c r="N9418" s="18">
        <f t="shared" si="295"/>
        <v>15.833333333333334</v>
      </c>
    </row>
    <row r="9419" spans="1:14" x14ac:dyDescent="0.25">
      <c r="A9419">
        <v>0</v>
      </c>
      <c r="B9419" t="s">
        <v>163</v>
      </c>
      <c r="C9419">
        <v>3</v>
      </c>
      <c r="D9419" t="s">
        <v>164</v>
      </c>
      <c r="E9419">
        <v>14</v>
      </c>
      <c r="F9419" t="s">
        <v>165</v>
      </c>
      <c r="G9419" s="9">
        <v>3</v>
      </c>
      <c r="H9419" t="s">
        <v>172</v>
      </c>
      <c r="I9419">
        <v>3</v>
      </c>
      <c r="J9419" t="s">
        <v>173</v>
      </c>
      <c r="K9419">
        <v>14</v>
      </c>
      <c r="L9419" t="s">
        <v>165</v>
      </c>
      <c r="M9419" s="18">
        <f t="shared" si="294"/>
        <v>0.25</v>
      </c>
      <c r="N9419" s="18">
        <f t="shared" si="295"/>
        <v>3.25</v>
      </c>
    </row>
    <row r="9420" spans="1:14" x14ac:dyDescent="0.25">
      <c r="A9420">
        <v>3</v>
      </c>
      <c r="B9420" t="s">
        <v>163</v>
      </c>
      <c r="C9420">
        <v>7</v>
      </c>
      <c r="D9420" t="s">
        <v>164</v>
      </c>
      <c r="E9420">
        <v>16</v>
      </c>
      <c r="F9420" t="s">
        <v>165</v>
      </c>
      <c r="G9420" s="9">
        <v>7</v>
      </c>
      <c r="H9420" t="s">
        <v>172</v>
      </c>
      <c r="I9420">
        <v>11</v>
      </c>
      <c r="J9420" t="s">
        <v>173</v>
      </c>
      <c r="K9420">
        <v>16</v>
      </c>
      <c r="L9420" t="s">
        <v>165</v>
      </c>
      <c r="M9420" s="18">
        <f t="shared" si="294"/>
        <v>3.5833333333333335</v>
      </c>
      <c r="N9420" s="18">
        <f t="shared" si="295"/>
        <v>7.916666666666667</v>
      </c>
    </row>
    <row r="9421" spans="1:14" x14ac:dyDescent="0.25">
      <c r="A9421">
        <v>2</v>
      </c>
      <c r="B9421" t="s">
        <v>163</v>
      </c>
      <c r="C9421">
        <v>5</v>
      </c>
      <c r="D9421" t="s">
        <v>164</v>
      </c>
      <c r="E9421">
        <v>6</v>
      </c>
      <c r="F9421" t="s">
        <v>165</v>
      </c>
      <c r="G9421" s="9">
        <v>2</v>
      </c>
      <c r="H9421" t="s">
        <v>172</v>
      </c>
      <c r="I9421">
        <v>5</v>
      </c>
      <c r="J9421" t="s">
        <v>173</v>
      </c>
      <c r="K9421">
        <v>6</v>
      </c>
      <c r="L9421" t="s">
        <v>165</v>
      </c>
      <c r="M9421" s="18">
        <f t="shared" si="294"/>
        <v>2.4166666666666665</v>
      </c>
      <c r="N9421" s="18">
        <f t="shared" si="295"/>
        <v>2.4166666666666665</v>
      </c>
    </row>
    <row r="9422" spans="1:14" x14ac:dyDescent="0.25">
      <c r="A9422">
        <v>1</v>
      </c>
      <c r="B9422" t="s">
        <v>163</v>
      </c>
      <c r="C9422">
        <v>9</v>
      </c>
      <c r="D9422" t="s">
        <v>164</v>
      </c>
      <c r="E9422">
        <v>28</v>
      </c>
      <c r="F9422" t="s">
        <v>165</v>
      </c>
      <c r="G9422" s="9">
        <v>4</v>
      </c>
      <c r="H9422" t="s">
        <v>172</v>
      </c>
      <c r="I9422">
        <v>5</v>
      </c>
      <c r="J9422" t="s">
        <v>173</v>
      </c>
      <c r="K9422">
        <v>16</v>
      </c>
      <c r="L9422" t="s">
        <v>165</v>
      </c>
      <c r="M9422" s="18">
        <f t="shared" si="294"/>
        <v>1.75</v>
      </c>
      <c r="N9422" s="18">
        <f t="shared" si="295"/>
        <v>4.416666666666667</v>
      </c>
    </row>
    <row r="9423" spans="1:14" x14ac:dyDescent="0.25">
      <c r="A9423">
        <v>5</v>
      </c>
      <c r="B9423" t="s">
        <v>163</v>
      </c>
      <c r="C9423">
        <v>0</v>
      </c>
      <c r="D9423" t="s">
        <v>164</v>
      </c>
      <c r="E9423">
        <v>16</v>
      </c>
      <c r="F9423" t="s">
        <v>165</v>
      </c>
      <c r="G9423" s="9">
        <v>10</v>
      </c>
      <c r="H9423" t="s">
        <v>172</v>
      </c>
      <c r="I9423">
        <v>4</v>
      </c>
      <c r="J9423" t="s">
        <v>173</v>
      </c>
      <c r="K9423">
        <v>16</v>
      </c>
      <c r="L9423" t="s">
        <v>165</v>
      </c>
      <c r="M9423" s="18">
        <f t="shared" si="294"/>
        <v>5</v>
      </c>
      <c r="N9423" s="18">
        <f t="shared" si="295"/>
        <v>10.333333333333334</v>
      </c>
    </row>
    <row r="9424" spans="1:14" x14ac:dyDescent="0.25">
      <c r="A9424">
        <v>1</v>
      </c>
      <c r="B9424" t="s">
        <v>163</v>
      </c>
      <c r="C9424">
        <v>2</v>
      </c>
      <c r="D9424" t="s">
        <v>164</v>
      </c>
      <c r="E9424">
        <v>2</v>
      </c>
      <c r="F9424" t="s">
        <v>165</v>
      </c>
      <c r="G9424" s="9">
        <v>9</v>
      </c>
      <c r="H9424" t="s">
        <v>172</v>
      </c>
      <c r="I9424">
        <v>10</v>
      </c>
      <c r="J9424" t="s">
        <v>173</v>
      </c>
      <c r="K9424">
        <v>16</v>
      </c>
      <c r="L9424" t="s">
        <v>165</v>
      </c>
      <c r="M9424" s="18">
        <f t="shared" si="294"/>
        <v>1.1666666666666667</v>
      </c>
      <c r="N9424" s="18">
        <f t="shared" si="295"/>
        <v>9.8333333333333339</v>
      </c>
    </row>
    <row r="9425" spans="1:14" x14ac:dyDescent="0.25">
      <c r="A9425">
        <v>7</v>
      </c>
      <c r="B9425" t="s">
        <v>163</v>
      </c>
      <c r="C9425">
        <v>5</v>
      </c>
      <c r="D9425" t="s">
        <v>164</v>
      </c>
      <c r="E9425">
        <v>16</v>
      </c>
      <c r="F9425" t="s">
        <v>165</v>
      </c>
      <c r="G9425" s="9">
        <v>8</v>
      </c>
      <c r="H9425" t="s">
        <v>172</v>
      </c>
      <c r="I9425">
        <v>11</v>
      </c>
      <c r="J9425" t="s">
        <v>173</v>
      </c>
      <c r="K9425">
        <v>14</v>
      </c>
      <c r="L9425" t="s">
        <v>165</v>
      </c>
      <c r="M9425" s="18">
        <f t="shared" si="294"/>
        <v>7.416666666666667</v>
      </c>
      <c r="N9425" s="18">
        <f t="shared" si="295"/>
        <v>8.9166666666666661</v>
      </c>
    </row>
    <row r="9426" spans="1:14" x14ac:dyDescent="0.25">
      <c r="A9426">
        <v>5</v>
      </c>
      <c r="B9426" t="s">
        <v>163</v>
      </c>
      <c r="C9426">
        <v>10</v>
      </c>
      <c r="D9426" t="s">
        <v>164</v>
      </c>
      <c r="E9426">
        <v>16</v>
      </c>
      <c r="F9426" t="s">
        <v>165</v>
      </c>
      <c r="G9426" s="9">
        <v>21</v>
      </c>
      <c r="H9426" t="s">
        <v>172</v>
      </c>
      <c r="I9426">
        <v>8</v>
      </c>
      <c r="J9426" t="s">
        <v>173</v>
      </c>
      <c r="K9426">
        <v>16</v>
      </c>
      <c r="L9426" t="s">
        <v>165</v>
      </c>
      <c r="M9426" s="18">
        <f t="shared" si="294"/>
        <v>5.833333333333333</v>
      </c>
      <c r="N9426" s="18">
        <f t="shared" si="295"/>
        <v>21.666666666666668</v>
      </c>
    </row>
    <row r="9427" spans="1:14" x14ac:dyDescent="0.25">
      <c r="A9427">
        <v>0</v>
      </c>
      <c r="B9427" t="s">
        <v>163</v>
      </c>
      <c r="C9427">
        <v>8</v>
      </c>
      <c r="D9427" t="s">
        <v>164</v>
      </c>
      <c r="E9427">
        <v>10</v>
      </c>
      <c r="F9427" t="s">
        <v>165</v>
      </c>
      <c r="G9427" s="9">
        <v>0</v>
      </c>
      <c r="H9427" t="s">
        <v>172</v>
      </c>
      <c r="I9427">
        <v>8</v>
      </c>
      <c r="J9427" t="s">
        <v>173</v>
      </c>
      <c r="K9427">
        <v>10</v>
      </c>
      <c r="L9427" t="s">
        <v>165</v>
      </c>
      <c r="M9427" s="18">
        <f t="shared" si="294"/>
        <v>0.66666666666666663</v>
      </c>
      <c r="N9427" s="18">
        <f t="shared" si="295"/>
        <v>0.66666666666666663</v>
      </c>
    </row>
    <row r="9428" spans="1:14" x14ac:dyDescent="0.25">
      <c r="A9428">
        <v>0</v>
      </c>
      <c r="B9428" t="s">
        <v>163</v>
      </c>
      <c r="C9428">
        <v>7</v>
      </c>
      <c r="D9428" t="s">
        <v>164</v>
      </c>
      <c r="E9428">
        <v>16</v>
      </c>
      <c r="F9428" t="s">
        <v>165</v>
      </c>
      <c r="G9428" s="9">
        <v>22</v>
      </c>
      <c r="H9428" t="s">
        <v>172</v>
      </c>
      <c r="I9428">
        <v>3</v>
      </c>
      <c r="J9428" t="s">
        <v>173</v>
      </c>
      <c r="K9428">
        <v>15</v>
      </c>
      <c r="L9428" t="s">
        <v>165</v>
      </c>
      <c r="M9428" s="18">
        <f t="shared" si="294"/>
        <v>0.58333333333333337</v>
      </c>
      <c r="N9428" s="18">
        <f t="shared" si="295"/>
        <v>22.25</v>
      </c>
    </row>
    <row r="9429" spans="1:14" x14ac:dyDescent="0.25">
      <c r="A9429">
        <v>7</v>
      </c>
      <c r="B9429" t="s">
        <v>163</v>
      </c>
      <c r="C9429">
        <v>5</v>
      </c>
      <c r="D9429" t="s">
        <v>164</v>
      </c>
      <c r="E9429">
        <v>16</v>
      </c>
      <c r="F9429" t="s">
        <v>165</v>
      </c>
      <c r="G9429" s="9">
        <v>16</v>
      </c>
      <c r="H9429" t="s">
        <v>172</v>
      </c>
      <c r="I9429">
        <v>9</v>
      </c>
      <c r="J9429" t="s">
        <v>173</v>
      </c>
      <c r="K9429">
        <v>2</v>
      </c>
      <c r="L9429" t="s">
        <v>165</v>
      </c>
      <c r="M9429" s="18">
        <f t="shared" si="294"/>
        <v>7.416666666666667</v>
      </c>
      <c r="N9429" s="18">
        <f t="shared" si="295"/>
        <v>16.75</v>
      </c>
    </row>
    <row r="9430" spans="1:14" x14ac:dyDescent="0.25">
      <c r="A9430">
        <v>7</v>
      </c>
      <c r="B9430" t="s">
        <v>163</v>
      </c>
      <c r="C9430">
        <v>5</v>
      </c>
      <c r="D9430" t="s">
        <v>164</v>
      </c>
      <c r="E9430">
        <v>16</v>
      </c>
      <c r="F9430" t="s">
        <v>165</v>
      </c>
      <c r="G9430" s="9">
        <v>7</v>
      </c>
      <c r="H9430" t="s">
        <v>172</v>
      </c>
      <c r="I9430">
        <v>10</v>
      </c>
      <c r="J9430" t="s">
        <v>173</v>
      </c>
      <c r="K9430">
        <v>22</v>
      </c>
      <c r="L9430" t="s">
        <v>165</v>
      </c>
      <c r="M9430" s="18">
        <f t="shared" si="294"/>
        <v>7.416666666666667</v>
      </c>
      <c r="N9430" s="18">
        <f t="shared" si="295"/>
        <v>7.833333333333333</v>
      </c>
    </row>
    <row r="9431" spans="1:14" x14ac:dyDescent="0.25">
      <c r="A9431">
        <v>5</v>
      </c>
      <c r="B9431" t="s">
        <v>163</v>
      </c>
      <c r="C9431">
        <v>10</v>
      </c>
      <c r="D9431" t="s">
        <v>164</v>
      </c>
      <c r="E9431">
        <v>16</v>
      </c>
      <c r="F9431" t="s">
        <v>165</v>
      </c>
      <c r="G9431" s="9">
        <v>10</v>
      </c>
      <c r="H9431" t="s">
        <v>172</v>
      </c>
      <c r="I9431">
        <v>0</v>
      </c>
      <c r="J9431" t="s">
        <v>173</v>
      </c>
      <c r="K9431">
        <v>16</v>
      </c>
      <c r="L9431" t="s">
        <v>165</v>
      </c>
      <c r="M9431" s="18">
        <f t="shared" si="294"/>
        <v>5.833333333333333</v>
      </c>
      <c r="N9431" s="18">
        <f t="shared" si="295"/>
        <v>10</v>
      </c>
    </row>
    <row r="9432" spans="1:14" x14ac:dyDescent="0.25">
      <c r="A9432">
        <v>2</v>
      </c>
      <c r="B9432" t="s">
        <v>163</v>
      </c>
      <c r="C9432">
        <v>10</v>
      </c>
      <c r="D9432" t="s">
        <v>164</v>
      </c>
      <c r="E9432">
        <v>10</v>
      </c>
      <c r="F9432" t="s">
        <v>165</v>
      </c>
      <c r="G9432" s="9">
        <v>2</v>
      </c>
      <c r="H9432" t="s">
        <v>172</v>
      </c>
      <c r="I9432">
        <v>10</v>
      </c>
      <c r="J9432" t="s">
        <v>173</v>
      </c>
      <c r="K9432">
        <v>10</v>
      </c>
      <c r="L9432" t="s">
        <v>165</v>
      </c>
      <c r="M9432" s="18">
        <f t="shared" si="294"/>
        <v>2.8333333333333335</v>
      </c>
      <c r="N9432" s="18">
        <f t="shared" si="295"/>
        <v>2.8333333333333335</v>
      </c>
    </row>
    <row r="9433" spans="1:14" x14ac:dyDescent="0.25">
      <c r="A9433">
        <v>0</v>
      </c>
      <c r="B9433" t="s">
        <v>163</v>
      </c>
      <c r="C9433">
        <v>3</v>
      </c>
      <c r="D9433" t="s">
        <v>164</v>
      </c>
      <c r="E9433">
        <v>8</v>
      </c>
      <c r="F9433" t="s">
        <v>165</v>
      </c>
      <c r="G9433" s="9">
        <v>0</v>
      </c>
      <c r="H9433" t="s">
        <v>172</v>
      </c>
      <c r="I9433">
        <v>3</v>
      </c>
      <c r="J9433" t="s">
        <v>173</v>
      </c>
      <c r="K9433">
        <v>8</v>
      </c>
      <c r="L9433" t="s">
        <v>165</v>
      </c>
      <c r="M9433" s="18">
        <f t="shared" si="294"/>
        <v>0.25</v>
      </c>
      <c r="N9433" s="18">
        <f t="shared" si="295"/>
        <v>0.25</v>
      </c>
    </row>
    <row r="9434" spans="1:14" x14ac:dyDescent="0.25">
      <c r="A9434">
        <v>2</v>
      </c>
      <c r="B9434" t="s">
        <v>163</v>
      </c>
      <c r="C9434">
        <v>9</v>
      </c>
      <c r="D9434" t="s">
        <v>164</v>
      </c>
      <c r="E9434">
        <v>5</v>
      </c>
      <c r="F9434" t="s">
        <v>165</v>
      </c>
      <c r="G9434" s="9">
        <v>13</v>
      </c>
      <c r="H9434" t="s">
        <v>172</v>
      </c>
      <c r="I9434">
        <v>6</v>
      </c>
      <c r="J9434" t="s">
        <v>173</v>
      </c>
      <c r="K9434">
        <v>16</v>
      </c>
      <c r="L9434" t="s">
        <v>165</v>
      </c>
      <c r="M9434" s="18">
        <f t="shared" si="294"/>
        <v>2.75</v>
      </c>
      <c r="N9434" s="18">
        <f t="shared" si="295"/>
        <v>13.5</v>
      </c>
    </row>
    <row r="9435" spans="1:14" x14ac:dyDescent="0.25">
      <c r="A9435">
        <v>1</v>
      </c>
      <c r="B9435" t="s">
        <v>163</v>
      </c>
      <c r="C9435">
        <v>2</v>
      </c>
      <c r="D9435" t="s">
        <v>164</v>
      </c>
      <c r="E9435">
        <v>9</v>
      </c>
      <c r="F9435" t="s">
        <v>165</v>
      </c>
      <c r="G9435" s="9">
        <v>5</v>
      </c>
      <c r="H9435" t="s">
        <v>172</v>
      </c>
      <c r="I9435">
        <v>0</v>
      </c>
      <c r="J9435" t="s">
        <v>173</v>
      </c>
      <c r="K9435">
        <v>16</v>
      </c>
      <c r="L9435" t="s">
        <v>165</v>
      </c>
      <c r="M9435" s="18">
        <f t="shared" si="294"/>
        <v>1.1666666666666667</v>
      </c>
      <c r="N9435" s="18">
        <f t="shared" si="295"/>
        <v>5</v>
      </c>
    </row>
    <row r="9436" spans="1:14" x14ac:dyDescent="0.25">
      <c r="A9436">
        <v>1</v>
      </c>
      <c r="B9436" t="s">
        <v>163</v>
      </c>
      <c r="C9436">
        <v>1</v>
      </c>
      <c r="D9436" t="s">
        <v>164</v>
      </c>
      <c r="E9436">
        <v>12</v>
      </c>
      <c r="F9436" t="s">
        <v>165</v>
      </c>
      <c r="G9436" s="9">
        <v>4</v>
      </c>
      <c r="H9436" t="s">
        <v>172</v>
      </c>
      <c r="I9436">
        <v>0</v>
      </c>
      <c r="J9436" t="s">
        <v>173</v>
      </c>
      <c r="K9436">
        <v>16</v>
      </c>
      <c r="L9436" t="s">
        <v>165</v>
      </c>
      <c r="M9436" s="18">
        <f t="shared" si="294"/>
        <v>1.0833333333333333</v>
      </c>
      <c r="N9436" s="18">
        <f t="shared" si="295"/>
        <v>4</v>
      </c>
    </row>
    <row r="9437" spans="1:14" x14ac:dyDescent="0.25">
      <c r="A9437">
        <v>0</v>
      </c>
      <c r="B9437" t="s">
        <v>163</v>
      </c>
      <c r="C9437">
        <v>4</v>
      </c>
      <c r="D9437" t="s">
        <v>164</v>
      </c>
      <c r="E9437">
        <v>16</v>
      </c>
      <c r="F9437" t="s">
        <v>165</v>
      </c>
      <c r="G9437" s="9">
        <v>1</v>
      </c>
      <c r="H9437" t="s">
        <v>172</v>
      </c>
      <c r="I9437">
        <v>9</v>
      </c>
      <c r="J9437" t="s">
        <v>173</v>
      </c>
      <c r="K9437">
        <v>21</v>
      </c>
      <c r="L9437" t="s">
        <v>165</v>
      </c>
      <c r="M9437" s="18">
        <f t="shared" si="294"/>
        <v>0.33333333333333331</v>
      </c>
      <c r="N9437" s="18">
        <f t="shared" si="295"/>
        <v>1.75</v>
      </c>
    </row>
    <row r="9438" spans="1:14" x14ac:dyDescent="0.25">
      <c r="A9438">
        <v>2</v>
      </c>
      <c r="B9438" t="s">
        <v>163</v>
      </c>
      <c r="C9438">
        <v>0</v>
      </c>
      <c r="D9438" t="s">
        <v>164</v>
      </c>
      <c r="E9438">
        <v>16</v>
      </c>
      <c r="F9438" t="s">
        <v>165</v>
      </c>
      <c r="G9438" s="9">
        <v>2</v>
      </c>
      <c r="H9438" t="s">
        <v>172</v>
      </c>
      <c r="I9438">
        <v>4</v>
      </c>
      <c r="J9438" t="s">
        <v>173</v>
      </c>
      <c r="K9438">
        <v>24</v>
      </c>
      <c r="L9438" t="s">
        <v>165</v>
      </c>
      <c r="M9438" s="18">
        <f t="shared" si="294"/>
        <v>2</v>
      </c>
      <c r="N9438" s="18">
        <f t="shared" si="295"/>
        <v>2.3333333333333335</v>
      </c>
    </row>
    <row r="9439" spans="1:14" x14ac:dyDescent="0.25">
      <c r="A9439">
        <v>0</v>
      </c>
      <c r="B9439" t="s">
        <v>163</v>
      </c>
      <c r="C9439">
        <v>5</v>
      </c>
      <c r="D9439" t="s">
        <v>164</v>
      </c>
      <c r="E9439">
        <v>16</v>
      </c>
      <c r="F9439" t="s">
        <v>165</v>
      </c>
      <c r="G9439" s="9">
        <v>2</v>
      </c>
      <c r="H9439" t="s">
        <v>172</v>
      </c>
      <c r="I9439">
        <v>4</v>
      </c>
      <c r="J9439" t="s">
        <v>173</v>
      </c>
      <c r="K9439">
        <v>8</v>
      </c>
      <c r="L9439" t="s">
        <v>165</v>
      </c>
      <c r="M9439" s="18">
        <f t="shared" si="294"/>
        <v>0.41666666666666669</v>
      </c>
      <c r="N9439" s="18">
        <f t="shared" si="295"/>
        <v>2.3333333333333335</v>
      </c>
    </row>
    <row r="9440" spans="1:14" x14ac:dyDescent="0.25">
      <c r="A9440">
        <v>1</v>
      </c>
      <c r="B9440" t="s">
        <v>163</v>
      </c>
      <c r="C9440">
        <v>9</v>
      </c>
      <c r="D9440" t="s">
        <v>164</v>
      </c>
      <c r="E9440">
        <v>13</v>
      </c>
      <c r="F9440" t="s">
        <v>165</v>
      </c>
      <c r="G9440" s="9">
        <v>1</v>
      </c>
      <c r="H9440" t="s">
        <v>172</v>
      </c>
      <c r="I9440">
        <v>9</v>
      </c>
      <c r="J9440" t="s">
        <v>173</v>
      </c>
      <c r="K9440">
        <v>13</v>
      </c>
      <c r="L9440" t="s">
        <v>165</v>
      </c>
      <c r="M9440" s="18">
        <f t="shared" si="294"/>
        <v>1.75</v>
      </c>
      <c r="N9440" s="18">
        <f t="shared" si="295"/>
        <v>1.75</v>
      </c>
    </row>
    <row r="9441" spans="1:14" x14ac:dyDescent="0.25">
      <c r="A9441">
        <v>1</v>
      </c>
      <c r="B9441" t="s">
        <v>163</v>
      </c>
      <c r="C9441">
        <v>7</v>
      </c>
      <c r="D9441" t="s">
        <v>164</v>
      </c>
      <c r="E9441">
        <v>12</v>
      </c>
      <c r="F9441" t="s">
        <v>165</v>
      </c>
      <c r="G9441" s="9">
        <v>1</v>
      </c>
      <c r="H9441" t="s">
        <v>172</v>
      </c>
      <c r="I9441">
        <v>7</v>
      </c>
      <c r="J9441" t="s">
        <v>173</v>
      </c>
      <c r="K9441">
        <v>12</v>
      </c>
      <c r="L9441" t="s">
        <v>165</v>
      </c>
      <c r="M9441" s="18">
        <f t="shared" si="294"/>
        <v>1.5833333333333335</v>
      </c>
      <c r="N9441" s="18">
        <f t="shared" si="295"/>
        <v>1.5833333333333335</v>
      </c>
    </row>
    <row r="9442" spans="1:14" x14ac:dyDescent="0.25">
      <c r="A9442">
        <v>1</v>
      </c>
      <c r="B9442" t="s">
        <v>163</v>
      </c>
      <c r="C9442">
        <v>3</v>
      </c>
      <c r="D9442" t="s">
        <v>164</v>
      </c>
      <c r="E9442">
        <v>0</v>
      </c>
      <c r="F9442" t="s">
        <v>165</v>
      </c>
      <c r="G9442" s="9">
        <v>1</v>
      </c>
      <c r="H9442" t="s">
        <v>172</v>
      </c>
      <c r="I9442">
        <v>3</v>
      </c>
      <c r="J9442" t="s">
        <v>173</v>
      </c>
      <c r="K9442">
        <v>0</v>
      </c>
      <c r="L9442" t="s">
        <v>165</v>
      </c>
      <c r="M9442" s="18">
        <f t="shared" si="294"/>
        <v>1.25</v>
      </c>
      <c r="N9442" s="18">
        <f t="shared" si="295"/>
        <v>1.25</v>
      </c>
    </row>
    <row r="9443" spans="1:14" x14ac:dyDescent="0.25">
      <c r="A9443">
        <v>1</v>
      </c>
      <c r="B9443" t="s">
        <v>163</v>
      </c>
      <c r="C9443">
        <v>4</v>
      </c>
      <c r="D9443" t="s">
        <v>164</v>
      </c>
      <c r="E9443">
        <v>4</v>
      </c>
      <c r="F9443" t="s">
        <v>165</v>
      </c>
      <c r="G9443" s="9">
        <v>1</v>
      </c>
      <c r="H9443" t="s">
        <v>172</v>
      </c>
      <c r="I9443">
        <v>4</v>
      </c>
      <c r="J9443" t="s">
        <v>173</v>
      </c>
      <c r="K9443">
        <v>4</v>
      </c>
      <c r="L9443" t="s">
        <v>165</v>
      </c>
      <c r="M9443" s="18">
        <f t="shared" si="294"/>
        <v>1.3333333333333333</v>
      </c>
      <c r="N9443" s="18">
        <f t="shared" si="295"/>
        <v>1.3333333333333333</v>
      </c>
    </row>
    <row r="9444" spans="1:14" x14ac:dyDescent="0.25">
      <c r="A9444">
        <v>1</v>
      </c>
      <c r="B9444" t="s">
        <v>163</v>
      </c>
      <c r="C9444">
        <v>3</v>
      </c>
      <c r="D9444" t="s">
        <v>164</v>
      </c>
      <c r="E9444">
        <v>20</v>
      </c>
      <c r="F9444" t="s">
        <v>165</v>
      </c>
      <c r="G9444" s="9">
        <v>1</v>
      </c>
      <c r="H9444" t="s">
        <v>172</v>
      </c>
      <c r="I9444">
        <v>3</v>
      </c>
      <c r="J9444" t="s">
        <v>173</v>
      </c>
      <c r="K9444">
        <v>20</v>
      </c>
      <c r="L9444" t="s">
        <v>165</v>
      </c>
      <c r="M9444" s="18">
        <f t="shared" si="294"/>
        <v>1.25</v>
      </c>
      <c r="N9444" s="18">
        <f t="shared" si="295"/>
        <v>1.25</v>
      </c>
    </row>
    <row r="9445" spans="1:14" x14ac:dyDescent="0.25">
      <c r="A9445">
        <v>0</v>
      </c>
      <c r="B9445" t="s">
        <v>163</v>
      </c>
      <c r="C9445">
        <v>3</v>
      </c>
      <c r="D9445" t="s">
        <v>164</v>
      </c>
      <c r="E9445">
        <v>29</v>
      </c>
      <c r="F9445" t="s">
        <v>165</v>
      </c>
      <c r="G9445" s="9">
        <v>0</v>
      </c>
      <c r="H9445" t="s">
        <v>172</v>
      </c>
      <c r="I9445">
        <v>3</v>
      </c>
      <c r="J9445" t="s">
        <v>173</v>
      </c>
      <c r="K9445">
        <v>29</v>
      </c>
      <c r="L9445" t="s">
        <v>165</v>
      </c>
      <c r="M9445" s="18">
        <f t="shared" si="294"/>
        <v>0.25</v>
      </c>
      <c r="N9445" s="18">
        <f t="shared" si="295"/>
        <v>0.25</v>
      </c>
    </row>
    <row r="9446" spans="1:14" x14ac:dyDescent="0.25">
      <c r="A9446">
        <v>0</v>
      </c>
      <c r="B9446" t="s">
        <v>163</v>
      </c>
      <c r="C9446">
        <v>0</v>
      </c>
      <c r="D9446" t="s">
        <v>164</v>
      </c>
      <c r="E9446">
        <v>22</v>
      </c>
      <c r="F9446" t="s">
        <v>165</v>
      </c>
      <c r="G9446" s="9">
        <v>0</v>
      </c>
      <c r="H9446" t="s">
        <v>172</v>
      </c>
      <c r="I9446">
        <v>0</v>
      </c>
      <c r="J9446" t="s">
        <v>173</v>
      </c>
      <c r="K9446">
        <v>22</v>
      </c>
      <c r="L9446" t="s">
        <v>165</v>
      </c>
      <c r="M9446" s="18">
        <f t="shared" si="294"/>
        <v>0</v>
      </c>
      <c r="N9446" s="18">
        <f t="shared" si="295"/>
        <v>0</v>
      </c>
    </row>
    <row r="9447" spans="1:14" x14ac:dyDescent="0.25">
      <c r="A9447">
        <v>0</v>
      </c>
      <c r="B9447" t="s">
        <v>163</v>
      </c>
      <c r="C9447">
        <v>0</v>
      </c>
      <c r="D9447" t="s">
        <v>164</v>
      </c>
      <c r="E9447">
        <v>9</v>
      </c>
      <c r="F9447" t="s">
        <v>165</v>
      </c>
      <c r="G9447" s="9">
        <v>0</v>
      </c>
      <c r="H9447" t="s">
        <v>172</v>
      </c>
      <c r="I9447">
        <v>0</v>
      </c>
      <c r="J9447" t="s">
        <v>173</v>
      </c>
      <c r="K9447">
        <v>9</v>
      </c>
      <c r="L9447" t="s">
        <v>165</v>
      </c>
      <c r="M9447" s="18">
        <f t="shared" si="294"/>
        <v>0</v>
      </c>
      <c r="N9447" s="18">
        <f t="shared" si="295"/>
        <v>0</v>
      </c>
    </row>
    <row r="9448" spans="1:14" x14ac:dyDescent="0.25">
      <c r="A9448">
        <v>6</v>
      </c>
      <c r="B9448" t="s">
        <v>163</v>
      </c>
      <c r="C9448">
        <v>10</v>
      </c>
      <c r="D9448" t="s">
        <v>164</v>
      </c>
      <c r="E9448">
        <v>16</v>
      </c>
      <c r="F9448" t="s">
        <v>165</v>
      </c>
      <c r="G9448" s="9">
        <v>27</v>
      </c>
      <c r="H9448" t="s">
        <v>172</v>
      </c>
      <c r="I9448">
        <v>9</v>
      </c>
      <c r="J9448" t="s">
        <v>173</v>
      </c>
      <c r="K9448">
        <v>9</v>
      </c>
      <c r="L9448" t="s">
        <v>165</v>
      </c>
      <c r="M9448" s="18">
        <f t="shared" si="294"/>
        <v>6.833333333333333</v>
      </c>
      <c r="N9448" s="18">
        <f t="shared" si="295"/>
        <v>27.75</v>
      </c>
    </row>
    <row r="9449" spans="1:14" x14ac:dyDescent="0.25">
      <c r="A9449">
        <v>3</v>
      </c>
      <c r="B9449" t="s">
        <v>163</v>
      </c>
      <c r="C9449">
        <v>4</v>
      </c>
      <c r="D9449" t="s">
        <v>164</v>
      </c>
      <c r="E9449">
        <v>16</v>
      </c>
      <c r="F9449" t="s">
        <v>165</v>
      </c>
      <c r="G9449" s="9">
        <v>12</v>
      </c>
      <c r="H9449" t="s">
        <v>172</v>
      </c>
      <c r="I9449">
        <v>3</v>
      </c>
      <c r="J9449" t="s">
        <v>173</v>
      </c>
      <c r="K9449">
        <v>14</v>
      </c>
      <c r="L9449" t="s">
        <v>165</v>
      </c>
      <c r="M9449" s="18">
        <f t="shared" si="294"/>
        <v>3.3333333333333335</v>
      </c>
      <c r="N9449" s="18">
        <f t="shared" si="295"/>
        <v>12.25</v>
      </c>
    </row>
    <row r="9450" spans="1:14" x14ac:dyDescent="0.25">
      <c r="A9450">
        <v>2</v>
      </c>
      <c r="B9450" t="s">
        <v>163</v>
      </c>
      <c r="C9450">
        <v>1</v>
      </c>
      <c r="D9450" t="s">
        <v>164</v>
      </c>
      <c r="E9450">
        <v>16</v>
      </c>
      <c r="F9450" t="s">
        <v>165</v>
      </c>
      <c r="G9450" s="9">
        <v>6</v>
      </c>
      <c r="H9450" t="s">
        <v>172</v>
      </c>
      <c r="I9450">
        <v>11</v>
      </c>
      <c r="J9450" t="s">
        <v>173</v>
      </c>
      <c r="K9450">
        <v>16</v>
      </c>
      <c r="L9450" t="s">
        <v>165</v>
      </c>
      <c r="M9450" s="18">
        <f t="shared" si="294"/>
        <v>2.0833333333333335</v>
      </c>
      <c r="N9450" s="18">
        <f t="shared" si="295"/>
        <v>6.916666666666667</v>
      </c>
    </row>
    <row r="9451" spans="1:14" x14ac:dyDescent="0.25">
      <c r="A9451">
        <v>3</v>
      </c>
      <c r="B9451" t="s">
        <v>163</v>
      </c>
      <c r="C9451">
        <v>2</v>
      </c>
      <c r="D9451" t="s">
        <v>164</v>
      </c>
      <c r="E9451">
        <v>13</v>
      </c>
      <c r="F9451" t="s">
        <v>165</v>
      </c>
      <c r="G9451" s="9">
        <v>3</v>
      </c>
      <c r="H9451" t="s">
        <v>172</v>
      </c>
      <c r="I9451">
        <v>2</v>
      </c>
      <c r="J9451" t="s">
        <v>173</v>
      </c>
      <c r="K9451">
        <v>13</v>
      </c>
      <c r="L9451" t="s">
        <v>165</v>
      </c>
      <c r="M9451" s="18">
        <f t="shared" si="294"/>
        <v>3.1666666666666665</v>
      </c>
      <c r="N9451" s="18">
        <f t="shared" si="295"/>
        <v>3.1666666666666665</v>
      </c>
    </row>
    <row r="9452" spans="1:14" x14ac:dyDescent="0.25">
      <c r="A9452">
        <v>13</v>
      </c>
      <c r="B9452" t="s">
        <v>163</v>
      </c>
      <c r="C9452">
        <v>3</v>
      </c>
      <c r="D9452" t="s">
        <v>164</v>
      </c>
      <c r="E9452">
        <v>16</v>
      </c>
      <c r="F9452" t="s">
        <v>165</v>
      </c>
      <c r="G9452" s="9">
        <v>28</v>
      </c>
      <c r="H9452" t="s">
        <v>172</v>
      </c>
      <c r="I9452">
        <v>11</v>
      </c>
      <c r="J9452" t="s">
        <v>173</v>
      </c>
      <c r="K9452">
        <v>3</v>
      </c>
      <c r="L9452" t="s">
        <v>165</v>
      </c>
      <c r="M9452" s="18">
        <f t="shared" si="294"/>
        <v>13.25</v>
      </c>
      <c r="N9452" s="18">
        <f t="shared" si="295"/>
        <v>28.916666666666668</v>
      </c>
    </row>
    <row r="9453" spans="1:14" x14ac:dyDescent="0.25">
      <c r="A9453">
        <v>6</v>
      </c>
      <c r="B9453" t="s">
        <v>163</v>
      </c>
      <c r="C9453">
        <v>9</v>
      </c>
      <c r="D9453" t="s">
        <v>164</v>
      </c>
      <c r="E9453">
        <v>14</v>
      </c>
      <c r="F9453" t="s">
        <v>165</v>
      </c>
      <c r="G9453" s="9">
        <v>8</v>
      </c>
      <c r="H9453" t="s">
        <v>172</v>
      </c>
      <c r="I9453">
        <v>8</v>
      </c>
      <c r="J9453" t="s">
        <v>173</v>
      </c>
      <c r="K9453">
        <v>14</v>
      </c>
      <c r="L9453" t="s">
        <v>165</v>
      </c>
      <c r="M9453" s="18">
        <f t="shared" si="294"/>
        <v>6.75</v>
      </c>
      <c r="N9453" s="18">
        <f t="shared" si="295"/>
        <v>8.6666666666666661</v>
      </c>
    </row>
    <row r="9454" spans="1:14" x14ac:dyDescent="0.25">
      <c r="A9454">
        <v>1</v>
      </c>
      <c r="B9454" t="s">
        <v>163</v>
      </c>
      <c r="C9454">
        <v>6</v>
      </c>
      <c r="D9454" t="s">
        <v>164</v>
      </c>
      <c r="E9454">
        <v>16</v>
      </c>
      <c r="F9454" t="s">
        <v>165</v>
      </c>
      <c r="G9454" s="9">
        <v>24</v>
      </c>
      <c r="H9454" t="s">
        <v>172</v>
      </c>
      <c r="I9454">
        <v>8</v>
      </c>
      <c r="J9454" t="s">
        <v>173</v>
      </c>
      <c r="K9454">
        <v>15</v>
      </c>
      <c r="L9454" t="s">
        <v>165</v>
      </c>
      <c r="M9454" s="18">
        <f t="shared" si="294"/>
        <v>1.5</v>
      </c>
      <c r="N9454" s="18">
        <f t="shared" si="295"/>
        <v>24.666666666666668</v>
      </c>
    </row>
    <row r="9455" spans="1:14" x14ac:dyDescent="0.25">
      <c r="A9455">
        <v>1</v>
      </c>
      <c r="B9455" t="s">
        <v>163</v>
      </c>
      <c r="C9455">
        <v>8</v>
      </c>
      <c r="D9455" t="s">
        <v>164</v>
      </c>
      <c r="E9455">
        <v>16</v>
      </c>
      <c r="F9455" t="s">
        <v>165</v>
      </c>
      <c r="G9455" s="9">
        <v>22</v>
      </c>
      <c r="H9455" t="s">
        <v>172</v>
      </c>
      <c r="I9455">
        <v>6</v>
      </c>
      <c r="J9455" t="s">
        <v>173</v>
      </c>
      <c r="K9455">
        <v>24</v>
      </c>
      <c r="L9455" t="s">
        <v>165</v>
      </c>
      <c r="M9455" s="18">
        <f t="shared" si="294"/>
        <v>1.6666666666666665</v>
      </c>
      <c r="N9455" s="18">
        <f t="shared" si="295"/>
        <v>22.5</v>
      </c>
    </row>
    <row r="9456" spans="1:14" x14ac:dyDescent="0.25">
      <c r="A9456">
        <v>0</v>
      </c>
      <c r="B9456" t="s">
        <v>163</v>
      </c>
      <c r="C9456">
        <v>11</v>
      </c>
      <c r="D9456" t="s">
        <v>164</v>
      </c>
      <c r="E9456">
        <v>10</v>
      </c>
      <c r="F9456" t="s">
        <v>165</v>
      </c>
      <c r="G9456" s="9">
        <v>0</v>
      </c>
      <c r="H9456" t="s">
        <v>172</v>
      </c>
      <c r="I9456">
        <v>11</v>
      </c>
      <c r="J9456" t="s">
        <v>173</v>
      </c>
      <c r="K9456">
        <v>10</v>
      </c>
      <c r="L9456" t="s">
        <v>165</v>
      </c>
      <c r="M9456" s="18">
        <f t="shared" si="294"/>
        <v>0.91666666666666663</v>
      </c>
      <c r="N9456" s="18">
        <f t="shared" si="295"/>
        <v>0.91666666666666663</v>
      </c>
    </row>
    <row r="9457" spans="1:14" x14ac:dyDescent="0.25">
      <c r="A9457">
        <v>0</v>
      </c>
      <c r="B9457" t="s">
        <v>163</v>
      </c>
      <c r="C9457">
        <v>10</v>
      </c>
      <c r="D9457" t="s">
        <v>164</v>
      </c>
      <c r="E9457">
        <v>13</v>
      </c>
      <c r="F9457" t="s">
        <v>165</v>
      </c>
      <c r="G9457" s="9">
        <v>0</v>
      </c>
      <c r="H9457" t="s">
        <v>172</v>
      </c>
      <c r="I9457">
        <v>10</v>
      </c>
      <c r="J9457" t="s">
        <v>173</v>
      </c>
      <c r="K9457">
        <v>13</v>
      </c>
      <c r="L9457" t="s">
        <v>165</v>
      </c>
      <c r="M9457" s="18">
        <f t="shared" si="294"/>
        <v>0.83333333333333337</v>
      </c>
      <c r="N9457" s="18">
        <f t="shared" si="295"/>
        <v>0.83333333333333337</v>
      </c>
    </row>
    <row r="9458" spans="1:14" x14ac:dyDescent="0.25">
      <c r="A9458">
        <v>0</v>
      </c>
      <c r="B9458" t="s">
        <v>163</v>
      </c>
      <c r="C9458">
        <v>0</v>
      </c>
      <c r="D9458" t="s">
        <v>164</v>
      </c>
      <c r="E9458">
        <v>16</v>
      </c>
      <c r="F9458" t="s">
        <v>165</v>
      </c>
      <c r="G9458" s="9">
        <v>0</v>
      </c>
      <c r="H9458" t="s">
        <v>172</v>
      </c>
      <c r="I9458">
        <v>0</v>
      </c>
      <c r="J9458" t="s">
        <v>173</v>
      </c>
      <c r="K9458">
        <v>16</v>
      </c>
      <c r="L9458" t="s">
        <v>165</v>
      </c>
      <c r="M9458" s="18">
        <f t="shared" si="294"/>
        <v>0</v>
      </c>
      <c r="N9458" s="18">
        <f t="shared" si="295"/>
        <v>0</v>
      </c>
    </row>
    <row r="9459" spans="1:14" x14ac:dyDescent="0.25">
      <c r="A9459">
        <v>2</v>
      </c>
      <c r="B9459" t="s">
        <v>163</v>
      </c>
      <c r="C9459">
        <v>0</v>
      </c>
      <c r="D9459" t="s">
        <v>164</v>
      </c>
      <c r="E9459">
        <v>16</v>
      </c>
      <c r="F9459" t="s">
        <v>165</v>
      </c>
      <c r="G9459" s="9">
        <v>9</v>
      </c>
      <c r="H9459" t="s">
        <v>172</v>
      </c>
      <c r="I9459">
        <v>9</v>
      </c>
      <c r="J9459" t="s">
        <v>173</v>
      </c>
      <c r="K9459">
        <v>16</v>
      </c>
      <c r="L9459" t="s">
        <v>165</v>
      </c>
      <c r="M9459" s="18">
        <f t="shared" si="294"/>
        <v>2</v>
      </c>
      <c r="N9459" s="18">
        <f t="shared" si="295"/>
        <v>9.75</v>
      </c>
    </row>
    <row r="9460" spans="1:14" x14ac:dyDescent="0.25">
      <c r="A9460">
        <v>3</v>
      </c>
      <c r="B9460" t="s">
        <v>163</v>
      </c>
      <c r="C9460">
        <v>2</v>
      </c>
      <c r="D9460" t="s">
        <v>164</v>
      </c>
      <c r="E9460">
        <v>16</v>
      </c>
      <c r="F9460" t="s">
        <v>165</v>
      </c>
      <c r="G9460" s="9">
        <v>9</v>
      </c>
      <c r="H9460" t="s">
        <v>172</v>
      </c>
      <c r="I9460">
        <v>9</v>
      </c>
      <c r="J9460" t="s">
        <v>173</v>
      </c>
      <c r="K9460">
        <v>3</v>
      </c>
      <c r="L9460" t="s">
        <v>165</v>
      </c>
      <c r="M9460" s="18">
        <f t="shared" si="294"/>
        <v>3.1666666666666665</v>
      </c>
      <c r="N9460" s="18">
        <f t="shared" si="295"/>
        <v>9.75</v>
      </c>
    </row>
    <row r="9461" spans="1:14" x14ac:dyDescent="0.25">
      <c r="A9461">
        <v>3</v>
      </c>
      <c r="B9461" t="s">
        <v>163</v>
      </c>
      <c r="C9461">
        <v>4</v>
      </c>
      <c r="D9461" t="s">
        <v>164</v>
      </c>
      <c r="E9461">
        <v>16</v>
      </c>
      <c r="F9461" t="s">
        <v>165</v>
      </c>
      <c r="G9461" s="9">
        <v>14</v>
      </c>
      <c r="H9461" t="s">
        <v>172</v>
      </c>
      <c r="I9461">
        <v>5</v>
      </c>
      <c r="J9461" t="s">
        <v>173</v>
      </c>
      <c r="K9461">
        <v>16</v>
      </c>
      <c r="L9461" t="s">
        <v>165</v>
      </c>
      <c r="M9461" s="18">
        <f t="shared" si="294"/>
        <v>3.3333333333333335</v>
      </c>
      <c r="N9461" s="18">
        <f t="shared" si="295"/>
        <v>14.416666666666666</v>
      </c>
    </row>
    <row r="9462" spans="1:14" x14ac:dyDescent="0.25">
      <c r="A9462">
        <v>5</v>
      </c>
      <c r="B9462" t="s">
        <v>163</v>
      </c>
      <c r="C9462">
        <v>9</v>
      </c>
      <c r="D9462" t="s">
        <v>164</v>
      </c>
      <c r="E9462">
        <v>23</v>
      </c>
      <c r="F9462" t="s">
        <v>165</v>
      </c>
      <c r="G9462" s="9">
        <v>11</v>
      </c>
      <c r="H9462" t="s">
        <v>172</v>
      </c>
      <c r="I9462">
        <v>0</v>
      </c>
      <c r="J9462" t="s">
        <v>173</v>
      </c>
      <c r="K9462">
        <v>28</v>
      </c>
      <c r="L9462" t="s">
        <v>165</v>
      </c>
      <c r="M9462" s="18">
        <f t="shared" si="294"/>
        <v>5.75</v>
      </c>
      <c r="N9462" s="18">
        <f t="shared" si="295"/>
        <v>11</v>
      </c>
    </row>
    <row r="9463" spans="1:14" x14ac:dyDescent="0.25">
      <c r="A9463">
        <v>0</v>
      </c>
      <c r="B9463" t="s">
        <v>163</v>
      </c>
      <c r="C9463">
        <v>9</v>
      </c>
      <c r="D9463" t="s">
        <v>164</v>
      </c>
      <c r="E9463">
        <v>15</v>
      </c>
      <c r="F9463" t="s">
        <v>165</v>
      </c>
      <c r="G9463" s="9">
        <v>0</v>
      </c>
      <c r="H9463" t="s">
        <v>172</v>
      </c>
      <c r="I9463">
        <v>9</v>
      </c>
      <c r="J9463" t="s">
        <v>173</v>
      </c>
      <c r="K9463">
        <v>15</v>
      </c>
      <c r="L9463" t="s">
        <v>165</v>
      </c>
      <c r="M9463" s="18">
        <f t="shared" si="294"/>
        <v>0.75</v>
      </c>
      <c r="N9463" s="18">
        <f t="shared" si="295"/>
        <v>0.75</v>
      </c>
    </row>
    <row r="9464" spans="1:14" x14ac:dyDescent="0.25">
      <c r="A9464">
        <v>0</v>
      </c>
      <c r="B9464" t="s">
        <v>163</v>
      </c>
      <c r="C9464">
        <v>3</v>
      </c>
      <c r="D9464" t="s">
        <v>164</v>
      </c>
      <c r="E9464">
        <v>29</v>
      </c>
      <c r="F9464" t="s">
        <v>165</v>
      </c>
      <c r="G9464" s="9">
        <v>0</v>
      </c>
      <c r="H9464" t="s">
        <v>172</v>
      </c>
      <c r="I9464">
        <v>3</v>
      </c>
      <c r="J9464" t="s">
        <v>173</v>
      </c>
      <c r="K9464">
        <v>29</v>
      </c>
      <c r="L9464" t="s">
        <v>165</v>
      </c>
      <c r="M9464" s="18">
        <f t="shared" si="294"/>
        <v>0.25</v>
      </c>
      <c r="N9464" s="18">
        <f t="shared" si="295"/>
        <v>0.25</v>
      </c>
    </row>
    <row r="9465" spans="1:14" x14ac:dyDescent="0.25">
      <c r="A9465">
        <v>5</v>
      </c>
      <c r="B9465" t="s">
        <v>163</v>
      </c>
      <c r="C9465">
        <v>10</v>
      </c>
      <c r="D9465" t="s">
        <v>164</v>
      </c>
      <c r="E9465">
        <v>16</v>
      </c>
      <c r="F9465" t="s">
        <v>165</v>
      </c>
      <c r="G9465" s="9">
        <v>23</v>
      </c>
      <c r="H9465" t="s">
        <v>172</v>
      </c>
      <c r="I9465">
        <v>4</v>
      </c>
      <c r="J9465" t="s">
        <v>173</v>
      </c>
      <c r="K9465">
        <v>2</v>
      </c>
      <c r="L9465" t="s">
        <v>165</v>
      </c>
      <c r="M9465" s="18">
        <f t="shared" si="294"/>
        <v>5.833333333333333</v>
      </c>
      <c r="N9465" s="18">
        <f t="shared" si="295"/>
        <v>23.333333333333332</v>
      </c>
    </row>
    <row r="9466" spans="1:14" x14ac:dyDescent="0.25">
      <c r="A9466">
        <v>7</v>
      </c>
      <c r="B9466" t="s">
        <v>163</v>
      </c>
      <c r="C9466">
        <v>0</v>
      </c>
      <c r="D9466" t="s">
        <v>164</v>
      </c>
      <c r="E9466">
        <v>14</v>
      </c>
      <c r="F9466" t="s">
        <v>165</v>
      </c>
      <c r="G9466" s="9">
        <v>38</v>
      </c>
      <c r="H9466" t="s">
        <v>172</v>
      </c>
      <c r="I9466">
        <v>0</v>
      </c>
      <c r="J9466" t="s">
        <v>173</v>
      </c>
      <c r="K9466">
        <v>16</v>
      </c>
      <c r="L9466" t="s">
        <v>165</v>
      </c>
      <c r="M9466" s="18">
        <f t="shared" si="294"/>
        <v>7</v>
      </c>
      <c r="N9466" s="18">
        <f t="shared" si="295"/>
        <v>38</v>
      </c>
    </row>
    <row r="9467" spans="1:14" x14ac:dyDescent="0.25">
      <c r="A9467">
        <v>3</v>
      </c>
      <c r="B9467" t="s">
        <v>163</v>
      </c>
      <c r="C9467">
        <v>6</v>
      </c>
      <c r="D9467" t="s">
        <v>164</v>
      </c>
      <c r="E9467">
        <v>16</v>
      </c>
      <c r="F9467" t="s">
        <v>165</v>
      </c>
      <c r="G9467" s="9">
        <v>14</v>
      </c>
      <c r="H9467" t="s">
        <v>172</v>
      </c>
      <c r="I9467">
        <v>2</v>
      </c>
      <c r="J9467" t="s">
        <v>173</v>
      </c>
      <c r="K9467">
        <v>16</v>
      </c>
      <c r="L9467" t="s">
        <v>165</v>
      </c>
      <c r="M9467" s="18">
        <f t="shared" si="294"/>
        <v>3.5</v>
      </c>
      <c r="N9467" s="18">
        <f t="shared" si="295"/>
        <v>14.166666666666666</v>
      </c>
    </row>
    <row r="9468" spans="1:14" x14ac:dyDescent="0.25">
      <c r="A9468">
        <v>1</v>
      </c>
      <c r="B9468" t="s">
        <v>163</v>
      </c>
      <c r="C9468">
        <v>7</v>
      </c>
      <c r="D9468" t="s">
        <v>164</v>
      </c>
      <c r="E9468">
        <v>16</v>
      </c>
      <c r="F9468" t="s">
        <v>165</v>
      </c>
      <c r="G9468" s="9">
        <v>2</v>
      </c>
      <c r="H9468" t="s">
        <v>172</v>
      </c>
      <c r="I9468">
        <v>8</v>
      </c>
      <c r="J9468" t="s">
        <v>173</v>
      </c>
      <c r="K9468">
        <v>16</v>
      </c>
      <c r="L9468" t="s">
        <v>165</v>
      </c>
      <c r="M9468" s="18">
        <f t="shared" si="294"/>
        <v>1.5833333333333335</v>
      </c>
      <c r="N9468" s="18">
        <f t="shared" si="295"/>
        <v>2.6666666666666665</v>
      </c>
    </row>
    <row r="9469" spans="1:14" x14ac:dyDescent="0.25">
      <c r="A9469">
        <v>0</v>
      </c>
      <c r="B9469" t="s">
        <v>163</v>
      </c>
      <c r="C9469">
        <v>2</v>
      </c>
      <c r="D9469" t="s">
        <v>164</v>
      </c>
      <c r="E9469">
        <v>10</v>
      </c>
      <c r="F9469" t="s">
        <v>165</v>
      </c>
      <c r="G9469" s="9">
        <v>1</v>
      </c>
      <c r="H9469" t="s">
        <v>172</v>
      </c>
      <c r="I9469">
        <v>9</v>
      </c>
      <c r="J9469" t="s">
        <v>173</v>
      </c>
      <c r="K9469">
        <v>13</v>
      </c>
      <c r="L9469" t="s">
        <v>165</v>
      </c>
      <c r="M9469" s="18">
        <f t="shared" si="294"/>
        <v>0.16666666666666666</v>
      </c>
      <c r="N9469" s="18">
        <f t="shared" si="295"/>
        <v>1.75</v>
      </c>
    </row>
    <row r="9470" spans="1:14" x14ac:dyDescent="0.25">
      <c r="A9470">
        <v>8</v>
      </c>
      <c r="B9470" t="s">
        <v>163</v>
      </c>
      <c r="C9470">
        <v>9</v>
      </c>
      <c r="D9470" t="s">
        <v>164</v>
      </c>
      <c r="E9470">
        <v>16</v>
      </c>
      <c r="F9470" t="s">
        <v>165</v>
      </c>
      <c r="G9470" s="9">
        <v>40</v>
      </c>
      <c r="H9470" t="s">
        <v>172</v>
      </c>
      <c r="I9470">
        <v>0</v>
      </c>
      <c r="J9470" t="s">
        <v>173</v>
      </c>
      <c r="K9470">
        <v>8</v>
      </c>
      <c r="L9470" t="s">
        <v>165</v>
      </c>
      <c r="M9470" s="18">
        <f t="shared" si="294"/>
        <v>8.75</v>
      </c>
      <c r="N9470" s="18">
        <f t="shared" si="295"/>
        <v>40</v>
      </c>
    </row>
    <row r="9471" spans="1:14" x14ac:dyDescent="0.25">
      <c r="A9471">
        <v>12</v>
      </c>
      <c r="B9471" t="s">
        <v>163</v>
      </c>
      <c r="C9471">
        <v>3</v>
      </c>
      <c r="D9471" t="s">
        <v>164</v>
      </c>
      <c r="E9471">
        <v>16</v>
      </c>
      <c r="F9471" t="s">
        <v>165</v>
      </c>
      <c r="G9471" s="9">
        <v>13</v>
      </c>
      <c r="H9471" t="s">
        <v>172</v>
      </c>
      <c r="I9471">
        <v>11</v>
      </c>
      <c r="J9471" t="s">
        <v>173</v>
      </c>
      <c r="K9471">
        <v>14</v>
      </c>
      <c r="L9471" t="s">
        <v>165</v>
      </c>
      <c r="M9471" s="18">
        <f t="shared" si="294"/>
        <v>12.25</v>
      </c>
      <c r="N9471" s="18">
        <f t="shared" si="295"/>
        <v>13.916666666666666</v>
      </c>
    </row>
    <row r="9472" spans="1:14" x14ac:dyDescent="0.25">
      <c r="A9472">
        <v>4</v>
      </c>
      <c r="B9472" t="s">
        <v>163</v>
      </c>
      <c r="C9472">
        <v>0</v>
      </c>
      <c r="D9472" t="s">
        <v>164</v>
      </c>
      <c r="E9472">
        <v>16</v>
      </c>
      <c r="F9472" t="s">
        <v>165</v>
      </c>
      <c r="G9472" s="9">
        <v>13</v>
      </c>
      <c r="H9472" t="s">
        <v>172</v>
      </c>
      <c r="I9472">
        <v>10</v>
      </c>
      <c r="J9472" t="s">
        <v>173</v>
      </c>
      <c r="K9472">
        <v>15</v>
      </c>
      <c r="L9472" t="s">
        <v>165</v>
      </c>
      <c r="M9472" s="18">
        <f t="shared" si="294"/>
        <v>4</v>
      </c>
      <c r="N9472" s="18">
        <f t="shared" si="295"/>
        <v>13.833333333333334</v>
      </c>
    </row>
    <row r="9473" spans="1:14" x14ac:dyDescent="0.25">
      <c r="A9473">
        <v>7</v>
      </c>
      <c r="B9473" t="s">
        <v>163</v>
      </c>
      <c r="C9473">
        <v>3</v>
      </c>
      <c r="D9473" t="s">
        <v>164</v>
      </c>
      <c r="E9473">
        <v>16</v>
      </c>
      <c r="F9473" t="s">
        <v>165</v>
      </c>
      <c r="G9473" s="9">
        <v>27</v>
      </c>
      <c r="H9473" t="s">
        <v>172</v>
      </c>
      <c r="I9473">
        <v>4</v>
      </c>
      <c r="J9473" t="s">
        <v>173</v>
      </c>
      <c r="K9473">
        <v>21</v>
      </c>
      <c r="L9473" t="s">
        <v>165</v>
      </c>
      <c r="M9473" s="18">
        <f t="shared" si="294"/>
        <v>7.25</v>
      </c>
      <c r="N9473" s="18">
        <f t="shared" si="295"/>
        <v>27.333333333333332</v>
      </c>
    </row>
    <row r="9474" spans="1:14" x14ac:dyDescent="0.25">
      <c r="A9474">
        <v>4</v>
      </c>
      <c r="B9474" t="s">
        <v>163</v>
      </c>
      <c r="C9474">
        <v>7</v>
      </c>
      <c r="D9474" t="s">
        <v>164</v>
      </c>
      <c r="E9474">
        <v>16</v>
      </c>
      <c r="F9474" t="s">
        <v>165</v>
      </c>
      <c r="G9474" s="9">
        <v>16</v>
      </c>
      <c r="H9474" t="s">
        <v>172</v>
      </c>
      <c r="I9474">
        <v>11</v>
      </c>
      <c r="J9474" t="s">
        <v>173</v>
      </c>
      <c r="K9474">
        <v>16</v>
      </c>
      <c r="L9474" t="s">
        <v>165</v>
      </c>
      <c r="M9474" s="18">
        <f t="shared" si="294"/>
        <v>4.583333333333333</v>
      </c>
      <c r="N9474" s="18">
        <f t="shared" si="295"/>
        <v>16.916666666666668</v>
      </c>
    </row>
    <row r="9475" spans="1:14" x14ac:dyDescent="0.25">
      <c r="A9475">
        <v>0</v>
      </c>
      <c r="B9475" t="s">
        <v>163</v>
      </c>
      <c r="C9475">
        <v>0</v>
      </c>
      <c r="D9475" t="s">
        <v>164</v>
      </c>
      <c r="E9475">
        <v>9</v>
      </c>
      <c r="F9475" t="s">
        <v>165</v>
      </c>
      <c r="G9475" s="9">
        <v>0</v>
      </c>
      <c r="H9475" t="s">
        <v>172</v>
      </c>
      <c r="I9475">
        <v>0</v>
      </c>
      <c r="J9475" t="s">
        <v>173</v>
      </c>
      <c r="K9475">
        <v>9</v>
      </c>
      <c r="L9475" t="s">
        <v>165</v>
      </c>
      <c r="M9475" s="18">
        <f t="shared" ref="M9475:M9538" si="296">A9475+C9475/12</f>
        <v>0</v>
      </c>
      <c r="N9475" s="18">
        <f t="shared" ref="N9475:N9538" si="297">G9475+I9475/12</f>
        <v>0</v>
      </c>
    </row>
    <row r="9476" spans="1:14" x14ac:dyDescent="0.25">
      <c r="A9476">
        <v>1</v>
      </c>
      <c r="B9476" t="s">
        <v>163</v>
      </c>
      <c r="C9476">
        <v>4</v>
      </c>
      <c r="D9476" t="s">
        <v>164</v>
      </c>
      <c r="E9476">
        <v>24</v>
      </c>
      <c r="F9476" t="s">
        <v>165</v>
      </c>
      <c r="G9476" s="9">
        <v>1</v>
      </c>
      <c r="H9476" t="s">
        <v>172</v>
      </c>
      <c r="I9476">
        <v>4</v>
      </c>
      <c r="J9476" t="s">
        <v>173</v>
      </c>
      <c r="K9476">
        <v>24</v>
      </c>
      <c r="L9476" t="s">
        <v>165</v>
      </c>
      <c r="M9476" s="18">
        <f t="shared" si="296"/>
        <v>1.3333333333333333</v>
      </c>
      <c r="N9476" s="18">
        <f t="shared" si="297"/>
        <v>1.3333333333333333</v>
      </c>
    </row>
    <row r="9477" spans="1:14" x14ac:dyDescent="0.25">
      <c r="A9477">
        <v>0</v>
      </c>
      <c r="B9477" t="s">
        <v>163</v>
      </c>
      <c r="C9477">
        <v>11</v>
      </c>
      <c r="D9477" t="s">
        <v>164</v>
      </c>
      <c r="E9477">
        <v>16</v>
      </c>
      <c r="F9477" t="s">
        <v>165</v>
      </c>
      <c r="G9477" s="9">
        <v>0</v>
      </c>
      <c r="H9477" t="s">
        <v>172</v>
      </c>
      <c r="I9477">
        <v>11</v>
      </c>
      <c r="J9477" t="s">
        <v>173</v>
      </c>
      <c r="K9477">
        <v>16</v>
      </c>
      <c r="L9477" t="s">
        <v>165</v>
      </c>
      <c r="M9477" s="18">
        <f t="shared" si="296"/>
        <v>0.91666666666666663</v>
      </c>
      <c r="N9477" s="18">
        <f t="shared" si="297"/>
        <v>0.91666666666666663</v>
      </c>
    </row>
    <row r="9478" spans="1:14" x14ac:dyDescent="0.25">
      <c r="A9478">
        <v>0</v>
      </c>
      <c r="B9478" t="s">
        <v>163</v>
      </c>
      <c r="C9478">
        <v>0</v>
      </c>
      <c r="D9478" t="s">
        <v>164</v>
      </c>
      <c r="E9478">
        <v>9</v>
      </c>
      <c r="F9478" t="s">
        <v>165</v>
      </c>
      <c r="G9478" s="9">
        <v>0</v>
      </c>
      <c r="H9478" t="s">
        <v>172</v>
      </c>
      <c r="I9478">
        <v>0</v>
      </c>
      <c r="J9478" t="s">
        <v>173</v>
      </c>
      <c r="K9478">
        <v>9</v>
      </c>
      <c r="L9478" t="s">
        <v>165</v>
      </c>
      <c r="M9478" s="18">
        <f t="shared" si="296"/>
        <v>0</v>
      </c>
      <c r="N9478" s="18">
        <f t="shared" si="297"/>
        <v>0</v>
      </c>
    </row>
    <row r="9479" spans="1:14" x14ac:dyDescent="0.25">
      <c r="A9479">
        <v>2</v>
      </c>
      <c r="B9479" t="s">
        <v>163</v>
      </c>
      <c r="C9479">
        <v>7</v>
      </c>
      <c r="D9479" t="s">
        <v>164</v>
      </c>
      <c r="E9479">
        <v>16</v>
      </c>
      <c r="F9479" t="s">
        <v>165</v>
      </c>
      <c r="G9479" s="9">
        <v>16</v>
      </c>
      <c r="H9479" t="s">
        <v>172</v>
      </c>
      <c r="I9479">
        <v>3</v>
      </c>
      <c r="J9479" t="s">
        <v>173</v>
      </c>
      <c r="K9479">
        <v>14</v>
      </c>
      <c r="L9479" t="s">
        <v>165</v>
      </c>
      <c r="M9479" s="18">
        <f t="shared" si="296"/>
        <v>2.5833333333333335</v>
      </c>
      <c r="N9479" s="18">
        <f t="shared" si="297"/>
        <v>16.25</v>
      </c>
    </row>
    <row r="9480" spans="1:14" x14ac:dyDescent="0.25">
      <c r="A9480">
        <v>1</v>
      </c>
      <c r="B9480" t="s">
        <v>163</v>
      </c>
      <c r="C9480">
        <v>3</v>
      </c>
      <c r="D9480" t="s">
        <v>164</v>
      </c>
      <c r="E9480">
        <v>28</v>
      </c>
      <c r="F9480" t="s">
        <v>165</v>
      </c>
      <c r="G9480" s="9">
        <v>8</v>
      </c>
      <c r="H9480" t="s">
        <v>172</v>
      </c>
      <c r="I9480">
        <v>3</v>
      </c>
      <c r="J9480" t="s">
        <v>173</v>
      </c>
      <c r="K9480">
        <v>16</v>
      </c>
      <c r="L9480" t="s">
        <v>165</v>
      </c>
      <c r="M9480" s="18">
        <f t="shared" si="296"/>
        <v>1.25</v>
      </c>
      <c r="N9480" s="18">
        <f t="shared" si="297"/>
        <v>8.25</v>
      </c>
    </row>
    <row r="9481" spans="1:14" x14ac:dyDescent="0.25">
      <c r="A9481">
        <v>0</v>
      </c>
      <c r="B9481" t="s">
        <v>163</v>
      </c>
      <c r="C9481">
        <v>9</v>
      </c>
      <c r="D9481" t="s">
        <v>164</v>
      </c>
      <c r="E9481">
        <v>15</v>
      </c>
      <c r="F9481" t="s">
        <v>165</v>
      </c>
      <c r="G9481" s="9">
        <v>0</v>
      </c>
      <c r="H9481" t="s">
        <v>172</v>
      </c>
      <c r="I9481">
        <v>9</v>
      </c>
      <c r="J9481" t="s">
        <v>173</v>
      </c>
      <c r="K9481">
        <v>15</v>
      </c>
      <c r="L9481" t="s">
        <v>165</v>
      </c>
      <c r="M9481" s="18">
        <f t="shared" si="296"/>
        <v>0.75</v>
      </c>
      <c r="N9481" s="18">
        <f t="shared" si="297"/>
        <v>0.75</v>
      </c>
    </row>
    <row r="9482" spans="1:14" x14ac:dyDescent="0.25">
      <c r="A9482">
        <v>1</v>
      </c>
      <c r="B9482" t="s">
        <v>163</v>
      </c>
      <c r="C9482">
        <v>7</v>
      </c>
      <c r="D9482" t="s">
        <v>164</v>
      </c>
      <c r="E9482">
        <v>16</v>
      </c>
      <c r="F9482" t="s">
        <v>165</v>
      </c>
      <c r="G9482" s="9">
        <v>8</v>
      </c>
      <c r="H9482" t="s">
        <v>172</v>
      </c>
      <c r="I9482">
        <v>0</v>
      </c>
      <c r="J9482" t="s">
        <v>173</v>
      </c>
      <c r="K9482">
        <v>13</v>
      </c>
      <c r="L9482" t="s">
        <v>165</v>
      </c>
      <c r="M9482" s="18">
        <f t="shared" si="296"/>
        <v>1.5833333333333335</v>
      </c>
      <c r="N9482" s="18">
        <f t="shared" si="297"/>
        <v>8</v>
      </c>
    </row>
    <row r="9483" spans="1:14" x14ac:dyDescent="0.25">
      <c r="A9483">
        <v>3</v>
      </c>
      <c r="B9483" t="s">
        <v>163</v>
      </c>
      <c r="C9483">
        <v>10</v>
      </c>
      <c r="D9483" t="s">
        <v>164</v>
      </c>
      <c r="E9483">
        <v>27</v>
      </c>
      <c r="F9483" t="s">
        <v>165</v>
      </c>
      <c r="G9483" s="9">
        <v>3</v>
      </c>
      <c r="H9483" t="s">
        <v>172</v>
      </c>
      <c r="I9483">
        <v>10</v>
      </c>
      <c r="J9483" t="s">
        <v>173</v>
      </c>
      <c r="K9483">
        <v>27</v>
      </c>
      <c r="L9483" t="s">
        <v>165</v>
      </c>
      <c r="M9483" s="18">
        <f t="shared" si="296"/>
        <v>3.8333333333333335</v>
      </c>
      <c r="N9483" s="18">
        <f t="shared" si="297"/>
        <v>3.8333333333333335</v>
      </c>
    </row>
    <row r="9484" spans="1:14" x14ac:dyDescent="0.25">
      <c r="A9484">
        <v>3</v>
      </c>
      <c r="B9484" t="s">
        <v>163</v>
      </c>
      <c r="C9484">
        <v>1</v>
      </c>
      <c r="D9484" t="s">
        <v>164</v>
      </c>
      <c r="E9484">
        <v>16</v>
      </c>
      <c r="F9484" t="s">
        <v>165</v>
      </c>
      <c r="G9484" s="9">
        <v>13</v>
      </c>
      <c r="H9484" t="s">
        <v>172</v>
      </c>
      <c r="I9484">
        <v>8</v>
      </c>
      <c r="J9484" t="s">
        <v>173</v>
      </c>
      <c r="K9484">
        <v>1</v>
      </c>
      <c r="L9484" t="s">
        <v>165</v>
      </c>
      <c r="M9484" s="18">
        <f t="shared" si="296"/>
        <v>3.0833333333333335</v>
      </c>
      <c r="N9484" s="18">
        <f t="shared" si="297"/>
        <v>13.666666666666666</v>
      </c>
    </row>
    <row r="9485" spans="1:14" x14ac:dyDescent="0.25">
      <c r="A9485">
        <v>1</v>
      </c>
      <c r="B9485" t="s">
        <v>163</v>
      </c>
      <c r="C9485">
        <v>7</v>
      </c>
      <c r="D9485" t="s">
        <v>164</v>
      </c>
      <c r="E9485">
        <v>26</v>
      </c>
      <c r="F9485" t="s">
        <v>165</v>
      </c>
      <c r="G9485" s="9">
        <v>1</v>
      </c>
      <c r="H9485" t="s">
        <v>172</v>
      </c>
      <c r="I9485">
        <v>7</v>
      </c>
      <c r="J9485" t="s">
        <v>173</v>
      </c>
      <c r="K9485">
        <v>26</v>
      </c>
      <c r="L9485" t="s">
        <v>165</v>
      </c>
      <c r="M9485" s="18">
        <f t="shared" si="296"/>
        <v>1.5833333333333335</v>
      </c>
      <c r="N9485" s="18">
        <f t="shared" si="297"/>
        <v>1.5833333333333335</v>
      </c>
    </row>
    <row r="9486" spans="1:14" x14ac:dyDescent="0.25">
      <c r="A9486">
        <v>0</v>
      </c>
      <c r="B9486" t="s">
        <v>163</v>
      </c>
      <c r="C9486">
        <v>3</v>
      </c>
      <c r="D9486" t="s">
        <v>164</v>
      </c>
      <c r="E9486">
        <v>15</v>
      </c>
      <c r="F9486" t="s">
        <v>165</v>
      </c>
      <c r="G9486" s="9">
        <v>0</v>
      </c>
      <c r="H9486" t="s">
        <v>172</v>
      </c>
      <c r="I9486">
        <v>3</v>
      </c>
      <c r="J9486" t="s">
        <v>173</v>
      </c>
      <c r="K9486">
        <v>15</v>
      </c>
      <c r="L9486" t="s">
        <v>165</v>
      </c>
      <c r="M9486" s="18">
        <f t="shared" si="296"/>
        <v>0.25</v>
      </c>
      <c r="N9486" s="18">
        <f t="shared" si="297"/>
        <v>0.25</v>
      </c>
    </row>
    <row r="9487" spans="1:14" x14ac:dyDescent="0.25">
      <c r="A9487">
        <v>0</v>
      </c>
      <c r="B9487" t="s">
        <v>163</v>
      </c>
      <c r="C9487">
        <v>1</v>
      </c>
      <c r="D9487" t="s">
        <v>164</v>
      </c>
      <c r="E9487">
        <v>6</v>
      </c>
      <c r="F9487" t="s">
        <v>165</v>
      </c>
      <c r="G9487" s="9">
        <v>0</v>
      </c>
      <c r="H9487" t="s">
        <v>172</v>
      </c>
      <c r="I9487">
        <v>1</v>
      </c>
      <c r="J9487" t="s">
        <v>173</v>
      </c>
      <c r="K9487">
        <v>6</v>
      </c>
      <c r="L9487" t="s">
        <v>165</v>
      </c>
      <c r="M9487" s="18">
        <f t="shared" si="296"/>
        <v>8.3333333333333329E-2</v>
      </c>
      <c r="N9487" s="18">
        <f t="shared" si="297"/>
        <v>8.3333333333333329E-2</v>
      </c>
    </row>
    <row r="9488" spans="1:14" x14ac:dyDescent="0.25">
      <c r="A9488">
        <v>0</v>
      </c>
      <c r="B9488" t="s">
        <v>163</v>
      </c>
      <c r="C9488">
        <v>0</v>
      </c>
      <c r="D9488" t="s">
        <v>164</v>
      </c>
      <c r="E9488">
        <v>16</v>
      </c>
      <c r="F9488" t="s">
        <v>165</v>
      </c>
      <c r="G9488" s="9">
        <v>1</v>
      </c>
      <c r="H9488" t="s">
        <v>172</v>
      </c>
      <c r="I9488">
        <v>10</v>
      </c>
      <c r="J9488" t="s">
        <v>173</v>
      </c>
      <c r="K9488">
        <v>15</v>
      </c>
      <c r="L9488" t="s">
        <v>165</v>
      </c>
      <c r="M9488" s="18">
        <f t="shared" si="296"/>
        <v>0</v>
      </c>
      <c r="N9488" s="18">
        <f t="shared" si="297"/>
        <v>1.8333333333333335</v>
      </c>
    </row>
    <row r="9489" spans="1:14" x14ac:dyDescent="0.25">
      <c r="A9489">
        <v>1</v>
      </c>
      <c r="B9489" t="s">
        <v>163</v>
      </c>
      <c r="C9489">
        <v>0</v>
      </c>
      <c r="D9489" t="s">
        <v>164</v>
      </c>
      <c r="E9489">
        <v>13</v>
      </c>
      <c r="F9489" t="s">
        <v>165</v>
      </c>
      <c r="G9489" s="9">
        <v>1</v>
      </c>
      <c r="H9489" t="s">
        <v>172</v>
      </c>
      <c r="I9489">
        <v>0</v>
      </c>
      <c r="J9489" t="s">
        <v>173</v>
      </c>
      <c r="K9489">
        <v>13</v>
      </c>
      <c r="L9489" t="s">
        <v>165</v>
      </c>
      <c r="M9489" s="18">
        <f t="shared" si="296"/>
        <v>1</v>
      </c>
      <c r="N9489" s="18">
        <f t="shared" si="297"/>
        <v>1</v>
      </c>
    </row>
    <row r="9490" spans="1:14" x14ac:dyDescent="0.25">
      <c r="A9490">
        <v>0</v>
      </c>
      <c r="B9490" t="s">
        <v>163</v>
      </c>
      <c r="C9490">
        <v>0</v>
      </c>
      <c r="D9490" t="s">
        <v>164</v>
      </c>
      <c r="E9490">
        <v>16</v>
      </c>
      <c r="F9490" t="s">
        <v>165</v>
      </c>
      <c r="G9490" s="9">
        <v>0</v>
      </c>
      <c r="H9490" t="s">
        <v>172</v>
      </c>
      <c r="I9490">
        <v>0</v>
      </c>
      <c r="J9490" t="s">
        <v>173</v>
      </c>
      <c r="K9490">
        <v>16</v>
      </c>
      <c r="L9490" t="s">
        <v>165</v>
      </c>
      <c r="M9490" s="18">
        <f t="shared" si="296"/>
        <v>0</v>
      </c>
      <c r="N9490" s="18">
        <f t="shared" si="297"/>
        <v>0</v>
      </c>
    </row>
    <row r="9491" spans="1:14" x14ac:dyDescent="0.25">
      <c r="A9491">
        <v>2</v>
      </c>
      <c r="B9491" t="s">
        <v>163</v>
      </c>
      <c r="C9491">
        <v>9</v>
      </c>
      <c r="D9491" t="s">
        <v>164</v>
      </c>
      <c r="E9491">
        <v>16</v>
      </c>
      <c r="F9491" t="s">
        <v>165</v>
      </c>
      <c r="G9491" s="9">
        <v>2</v>
      </c>
      <c r="H9491" t="s">
        <v>172</v>
      </c>
      <c r="I9491">
        <v>9</v>
      </c>
      <c r="J9491" t="s">
        <v>173</v>
      </c>
      <c r="K9491">
        <v>16</v>
      </c>
      <c r="L9491" t="s">
        <v>165</v>
      </c>
      <c r="M9491" s="18">
        <f t="shared" si="296"/>
        <v>2.75</v>
      </c>
      <c r="N9491" s="18">
        <f t="shared" si="297"/>
        <v>2.75</v>
      </c>
    </row>
    <row r="9492" spans="1:14" x14ac:dyDescent="0.25">
      <c r="A9492">
        <v>1</v>
      </c>
      <c r="B9492" t="s">
        <v>163</v>
      </c>
      <c r="C9492">
        <v>4</v>
      </c>
      <c r="D9492" t="s">
        <v>164</v>
      </c>
      <c r="E9492">
        <v>15</v>
      </c>
      <c r="F9492" t="s">
        <v>165</v>
      </c>
      <c r="G9492" s="9">
        <v>1</v>
      </c>
      <c r="H9492" t="s">
        <v>172</v>
      </c>
      <c r="I9492">
        <v>4</v>
      </c>
      <c r="J9492" t="s">
        <v>173</v>
      </c>
      <c r="K9492">
        <v>15</v>
      </c>
      <c r="L9492" t="s">
        <v>165</v>
      </c>
      <c r="M9492" s="18">
        <f t="shared" si="296"/>
        <v>1.3333333333333333</v>
      </c>
      <c r="N9492" s="18">
        <f t="shared" si="297"/>
        <v>1.3333333333333333</v>
      </c>
    </row>
    <row r="9493" spans="1:14" x14ac:dyDescent="0.25">
      <c r="A9493">
        <v>0</v>
      </c>
      <c r="B9493" t="s">
        <v>163</v>
      </c>
      <c r="C9493">
        <v>5</v>
      </c>
      <c r="D9493" t="s">
        <v>164</v>
      </c>
      <c r="E9493">
        <v>16</v>
      </c>
      <c r="F9493" t="s">
        <v>165</v>
      </c>
      <c r="G9493" s="9">
        <v>0</v>
      </c>
      <c r="H9493" t="s">
        <v>172</v>
      </c>
      <c r="I9493">
        <v>5</v>
      </c>
      <c r="J9493" t="s">
        <v>173</v>
      </c>
      <c r="K9493">
        <v>16</v>
      </c>
      <c r="L9493" t="s">
        <v>165</v>
      </c>
      <c r="M9493" s="18">
        <f t="shared" si="296"/>
        <v>0.41666666666666669</v>
      </c>
      <c r="N9493" s="18">
        <f t="shared" si="297"/>
        <v>0.41666666666666669</v>
      </c>
    </row>
    <row r="9494" spans="1:14" x14ac:dyDescent="0.25">
      <c r="A9494">
        <v>0</v>
      </c>
      <c r="B9494" t="s">
        <v>163</v>
      </c>
      <c r="C9494">
        <v>2</v>
      </c>
      <c r="D9494" t="s">
        <v>164</v>
      </c>
      <c r="E9494">
        <v>16</v>
      </c>
      <c r="F9494" t="s">
        <v>165</v>
      </c>
      <c r="G9494" s="9">
        <v>0</v>
      </c>
      <c r="H9494" t="s">
        <v>172</v>
      </c>
      <c r="I9494">
        <v>2</v>
      </c>
      <c r="J9494" t="s">
        <v>173</v>
      </c>
      <c r="K9494">
        <v>16</v>
      </c>
      <c r="L9494" t="s">
        <v>165</v>
      </c>
      <c r="M9494" s="18">
        <f t="shared" si="296"/>
        <v>0.16666666666666666</v>
      </c>
      <c r="N9494" s="18">
        <f t="shared" si="297"/>
        <v>0.16666666666666666</v>
      </c>
    </row>
    <row r="9495" spans="1:14" x14ac:dyDescent="0.25">
      <c r="A9495">
        <v>0</v>
      </c>
      <c r="B9495" t="s">
        <v>163</v>
      </c>
      <c r="C9495">
        <v>0</v>
      </c>
      <c r="D9495" t="s">
        <v>164</v>
      </c>
      <c r="E9495">
        <v>16</v>
      </c>
      <c r="F9495" t="s">
        <v>165</v>
      </c>
      <c r="G9495" s="9">
        <v>0</v>
      </c>
      <c r="H9495" t="s">
        <v>172</v>
      </c>
      <c r="I9495">
        <v>0</v>
      </c>
      <c r="J9495" t="s">
        <v>173</v>
      </c>
      <c r="K9495">
        <v>16</v>
      </c>
      <c r="L9495" t="s">
        <v>165</v>
      </c>
      <c r="M9495" s="18">
        <f t="shared" si="296"/>
        <v>0</v>
      </c>
      <c r="N9495" s="18">
        <f t="shared" si="297"/>
        <v>0</v>
      </c>
    </row>
    <row r="9496" spans="1:14" x14ac:dyDescent="0.25">
      <c r="A9496">
        <v>9</v>
      </c>
      <c r="B9496" t="s">
        <v>163</v>
      </c>
      <c r="C9496">
        <v>3</v>
      </c>
      <c r="D9496" t="s">
        <v>164</v>
      </c>
      <c r="E9496">
        <v>16</v>
      </c>
      <c r="F9496" t="s">
        <v>165</v>
      </c>
      <c r="G9496" s="9">
        <v>35</v>
      </c>
      <c r="H9496" t="s">
        <v>172</v>
      </c>
      <c r="I9496">
        <v>0</v>
      </c>
      <c r="J9496" t="s">
        <v>173</v>
      </c>
      <c r="K9496">
        <v>14</v>
      </c>
      <c r="L9496" t="s">
        <v>165</v>
      </c>
      <c r="M9496" s="18">
        <f t="shared" si="296"/>
        <v>9.25</v>
      </c>
      <c r="N9496" s="18">
        <f t="shared" si="297"/>
        <v>35</v>
      </c>
    </row>
    <row r="9497" spans="1:14" x14ac:dyDescent="0.25">
      <c r="A9497">
        <v>24</v>
      </c>
      <c r="B9497" t="s">
        <v>163</v>
      </c>
      <c r="C9497">
        <v>9</v>
      </c>
      <c r="D9497" t="s">
        <v>164</v>
      </c>
      <c r="E9497">
        <v>16</v>
      </c>
      <c r="F9497" t="s">
        <v>165</v>
      </c>
      <c r="G9497" s="9">
        <v>24</v>
      </c>
      <c r="H9497" t="s">
        <v>172</v>
      </c>
      <c r="I9497">
        <v>9</v>
      </c>
      <c r="J9497" t="s">
        <v>173</v>
      </c>
      <c r="K9497">
        <v>16</v>
      </c>
      <c r="L9497" t="s">
        <v>165</v>
      </c>
      <c r="M9497" s="18">
        <f t="shared" si="296"/>
        <v>24.75</v>
      </c>
      <c r="N9497" s="18">
        <f t="shared" si="297"/>
        <v>24.75</v>
      </c>
    </row>
    <row r="9498" spans="1:14" x14ac:dyDescent="0.25">
      <c r="A9498">
        <v>2</v>
      </c>
      <c r="B9498" t="s">
        <v>163</v>
      </c>
      <c r="C9498">
        <v>11</v>
      </c>
      <c r="D9498" t="s">
        <v>164</v>
      </c>
      <c r="E9498">
        <v>7</v>
      </c>
      <c r="F9498" t="s">
        <v>165</v>
      </c>
      <c r="G9498" s="9">
        <v>15</v>
      </c>
      <c r="H9498" t="s">
        <v>172</v>
      </c>
      <c r="I9498">
        <v>8</v>
      </c>
      <c r="J9498" t="s">
        <v>173</v>
      </c>
      <c r="K9498">
        <v>27</v>
      </c>
      <c r="L9498" t="s">
        <v>165</v>
      </c>
      <c r="M9498" s="18">
        <f t="shared" si="296"/>
        <v>2.9166666666666665</v>
      </c>
      <c r="N9498" s="18">
        <f t="shared" si="297"/>
        <v>15.666666666666666</v>
      </c>
    </row>
    <row r="9499" spans="1:14" x14ac:dyDescent="0.25">
      <c r="A9499">
        <v>4</v>
      </c>
      <c r="B9499" t="s">
        <v>163</v>
      </c>
      <c r="C9499">
        <v>6</v>
      </c>
      <c r="D9499" t="s">
        <v>164</v>
      </c>
      <c r="E9499">
        <v>16</v>
      </c>
      <c r="F9499" t="s">
        <v>165</v>
      </c>
      <c r="G9499" s="9">
        <v>17</v>
      </c>
      <c r="H9499" t="s">
        <v>172</v>
      </c>
      <c r="I9499">
        <v>9</v>
      </c>
      <c r="J9499" t="s">
        <v>173</v>
      </c>
      <c r="K9499">
        <v>29</v>
      </c>
      <c r="L9499" t="s">
        <v>165</v>
      </c>
      <c r="M9499" s="18">
        <f t="shared" si="296"/>
        <v>4.5</v>
      </c>
      <c r="N9499" s="18">
        <f t="shared" si="297"/>
        <v>17.75</v>
      </c>
    </row>
    <row r="9500" spans="1:14" x14ac:dyDescent="0.25">
      <c r="A9500">
        <v>4</v>
      </c>
      <c r="B9500" t="s">
        <v>163</v>
      </c>
      <c r="C9500">
        <v>0</v>
      </c>
      <c r="D9500" t="s">
        <v>164</v>
      </c>
      <c r="E9500">
        <v>16</v>
      </c>
      <c r="F9500" t="s">
        <v>165</v>
      </c>
      <c r="G9500" s="9">
        <v>26</v>
      </c>
      <c r="H9500" t="s">
        <v>172</v>
      </c>
      <c r="I9500">
        <v>0</v>
      </c>
      <c r="J9500" t="s">
        <v>173</v>
      </c>
      <c r="K9500">
        <v>28</v>
      </c>
      <c r="L9500" t="s">
        <v>165</v>
      </c>
      <c r="M9500" s="18">
        <f t="shared" si="296"/>
        <v>4</v>
      </c>
      <c r="N9500" s="18">
        <f t="shared" si="297"/>
        <v>26</v>
      </c>
    </row>
    <row r="9501" spans="1:14" x14ac:dyDescent="0.25">
      <c r="A9501">
        <v>12</v>
      </c>
      <c r="B9501" t="s">
        <v>163</v>
      </c>
      <c r="C9501">
        <v>3</v>
      </c>
      <c r="D9501" t="s">
        <v>164</v>
      </c>
      <c r="E9501">
        <v>16</v>
      </c>
      <c r="F9501" t="s">
        <v>165</v>
      </c>
      <c r="G9501" s="9">
        <v>34</v>
      </c>
      <c r="H9501" t="s">
        <v>172</v>
      </c>
      <c r="I9501">
        <v>10</v>
      </c>
      <c r="J9501" t="s">
        <v>173</v>
      </c>
      <c r="K9501">
        <v>12</v>
      </c>
      <c r="L9501" t="s">
        <v>165</v>
      </c>
      <c r="M9501" s="18">
        <f t="shared" si="296"/>
        <v>12.25</v>
      </c>
      <c r="N9501" s="18">
        <f t="shared" si="297"/>
        <v>34.833333333333336</v>
      </c>
    </row>
    <row r="9502" spans="1:14" x14ac:dyDescent="0.25">
      <c r="A9502">
        <v>7</v>
      </c>
      <c r="B9502" t="s">
        <v>163</v>
      </c>
      <c r="C9502">
        <v>3</v>
      </c>
      <c r="D9502" t="s">
        <v>164</v>
      </c>
      <c r="E9502">
        <v>16</v>
      </c>
      <c r="F9502" t="s">
        <v>165</v>
      </c>
      <c r="G9502" s="9">
        <v>22</v>
      </c>
      <c r="H9502" t="s">
        <v>172</v>
      </c>
      <c r="I9502">
        <v>0</v>
      </c>
      <c r="J9502" t="s">
        <v>173</v>
      </c>
      <c r="K9502">
        <v>25</v>
      </c>
      <c r="L9502" t="s">
        <v>165</v>
      </c>
      <c r="M9502" s="18">
        <f t="shared" si="296"/>
        <v>7.25</v>
      </c>
      <c r="N9502" s="18">
        <f t="shared" si="297"/>
        <v>22</v>
      </c>
    </row>
    <row r="9503" spans="1:14" x14ac:dyDescent="0.25">
      <c r="A9503">
        <v>6</v>
      </c>
      <c r="B9503" t="s">
        <v>163</v>
      </c>
      <c r="C9503">
        <v>10</v>
      </c>
      <c r="D9503" t="s">
        <v>164</v>
      </c>
      <c r="E9503">
        <v>16</v>
      </c>
      <c r="F9503" t="s">
        <v>165</v>
      </c>
      <c r="G9503" s="9">
        <v>12</v>
      </c>
      <c r="H9503" t="s">
        <v>172</v>
      </c>
      <c r="I9503">
        <v>8</v>
      </c>
      <c r="J9503" t="s">
        <v>173</v>
      </c>
      <c r="K9503">
        <v>10</v>
      </c>
      <c r="L9503" t="s">
        <v>165</v>
      </c>
      <c r="M9503" s="18">
        <f t="shared" si="296"/>
        <v>6.833333333333333</v>
      </c>
      <c r="N9503" s="18">
        <f t="shared" si="297"/>
        <v>12.666666666666666</v>
      </c>
    </row>
    <row r="9504" spans="1:14" x14ac:dyDescent="0.25">
      <c r="A9504">
        <v>7</v>
      </c>
      <c r="B9504" t="s">
        <v>163</v>
      </c>
      <c r="C9504">
        <v>2</v>
      </c>
      <c r="D9504" t="s">
        <v>164</v>
      </c>
      <c r="E9504">
        <v>1</v>
      </c>
      <c r="F9504" t="s">
        <v>165</v>
      </c>
      <c r="G9504" s="9">
        <v>7</v>
      </c>
      <c r="H9504" t="s">
        <v>172</v>
      </c>
      <c r="I9504">
        <v>2</v>
      </c>
      <c r="J9504" t="s">
        <v>173</v>
      </c>
      <c r="K9504">
        <v>1</v>
      </c>
      <c r="L9504" t="s">
        <v>165</v>
      </c>
      <c r="M9504" s="18">
        <f t="shared" si="296"/>
        <v>7.166666666666667</v>
      </c>
      <c r="N9504" s="18">
        <f t="shared" si="297"/>
        <v>7.166666666666667</v>
      </c>
    </row>
    <row r="9505" spans="1:14" x14ac:dyDescent="0.25">
      <c r="A9505">
        <v>4</v>
      </c>
      <c r="B9505" t="s">
        <v>163</v>
      </c>
      <c r="C9505">
        <v>5</v>
      </c>
      <c r="D9505" t="s">
        <v>164</v>
      </c>
      <c r="E9505">
        <v>16</v>
      </c>
      <c r="F9505" t="s">
        <v>165</v>
      </c>
      <c r="G9505" s="9">
        <v>20</v>
      </c>
      <c r="H9505" t="s">
        <v>172</v>
      </c>
      <c r="I9505">
        <v>6</v>
      </c>
      <c r="J9505" t="s">
        <v>173</v>
      </c>
      <c r="K9505">
        <v>16</v>
      </c>
      <c r="L9505" t="s">
        <v>165</v>
      </c>
      <c r="M9505" s="18">
        <f t="shared" si="296"/>
        <v>4.416666666666667</v>
      </c>
      <c r="N9505" s="18">
        <f t="shared" si="297"/>
        <v>20.5</v>
      </c>
    </row>
    <row r="9506" spans="1:14" x14ac:dyDescent="0.25">
      <c r="A9506">
        <v>3</v>
      </c>
      <c r="B9506" t="s">
        <v>163</v>
      </c>
      <c r="C9506">
        <v>9</v>
      </c>
      <c r="D9506" t="s">
        <v>164</v>
      </c>
      <c r="E9506">
        <v>15</v>
      </c>
      <c r="F9506" t="s">
        <v>165</v>
      </c>
      <c r="G9506" s="9">
        <v>3</v>
      </c>
      <c r="H9506" t="s">
        <v>172</v>
      </c>
      <c r="I9506">
        <v>9</v>
      </c>
      <c r="J9506" t="s">
        <v>173</v>
      </c>
      <c r="K9506">
        <v>15</v>
      </c>
      <c r="L9506" t="s">
        <v>165</v>
      </c>
      <c r="M9506" s="18">
        <f t="shared" si="296"/>
        <v>3.75</v>
      </c>
      <c r="N9506" s="18">
        <f t="shared" si="297"/>
        <v>3.75</v>
      </c>
    </row>
    <row r="9507" spans="1:14" x14ac:dyDescent="0.25">
      <c r="A9507">
        <v>2</v>
      </c>
      <c r="B9507" t="s">
        <v>163</v>
      </c>
      <c r="C9507">
        <v>2</v>
      </c>
      <c r="D9507" t="s">
        <v>164</v>
      </c>
      <c r="E9507">
        <v>16</v>
      </c>
      <c r="F9507" t="s">
        <v>165</v>
      </c>
      <c r="G9507" s="9">
        <v>19</v>
      </c>
      <c r="H9507" t="s">
        <v>172</v>
      </c>
      <c r="I9507">
        <v>3</v>
      </c>
      <c r="J9507" t="s">
        <v>173</v>
      </c>
      <c r="K9507">
        <v>2</v>
      </c>
      <c r="L9507" t="s">
        <v>165</v>
      </c>
      <c r="M9507" s="18">
        <f t="shared" si="296"/>
        <v>2.1666666666666665</v>
      </c>
      <c r="N9507" s="18">
        <f t="shared" si="297"/>
        <v>19.25</v>
      </c>
    </row>
    <row r="9508" spans="1:14" x14ac:dyDescent="0.25">
      <c r="A9508">
        <v>0</v>
      </c>
      <c r="B9508" t="s">
        <v>163</v>
      </c>
      <c r="C9508">
        <v>10</v>
      </c>
      <c r="D9508" t="s">
        <v>164</v>
      </c>
      <c r="E9508">
        <v>16</v>
      </c>
      <c r="F9508" t="s">
        <v>165</v>
      </c>
      <c r="G9508" s="9">
        <v>0</v>
      </c>
      <c r="H9508" t="s">
        <v>172</v>
      </c>
      <c r="I9508">
        <v>10</v>
      </c>
      <c r="J9508" t="s">
        <v>173</v>
      </c>
      <c r="K9508">
        <v>16</v>
      </c>
      <c r="L9508" t="s">
        <v>165</v>
      </c>
      <c r="M9508" s="18">
        <f t="shared" si="296"/>
        <v>0.83333333333333337</v>
      </c>
      <c r="N9508" s="18">
        <f t="shared" si="297"/>
        <v>0.83333333333333337</v>
      </c>
    </row>
    <row r="9509" spans="1:14" x14ac:dyDescent="0.25">
      <c r="A9509">
        <v>5</v>
      </c>
      <c r="B9509" t="s">
        <v>163</v>
      </c>
      <c r="C9509">
        <v>10</v>
      </c>
      <c r="D9509" t="s">
        <v>164</v>
      </c>
      <c r="E9509">
        <v>16</v>
      </c>
      <c r="F9509" t="s">
        <v>165</v>
      </c>
      <c r="G9509" s="9">
        <v>20</v>
      </c>
      <c r="H9509" t="s">
        <v>172</v>
      </c>
      <c r="I9509">
        <v>0</v>
      </c>
      <c r="J9509" t="s">
        <v>173</v>
      </c>
      <c r="K9509">
        <v>12</v>
      </c>
      <c r="L9509" t="s">
        <v>165</v>
      </c>
      <c r="M9509" s="18">
        <f t="shared" si="296"/>
        <v>5.833333333333333</v>
      </c>
      <c r="N9509" s="18">
        <f t="shared" si="297"/>
        <v>20</v>
      </c>
    </row>
    <row r="9510" spans="1:14" x14ac:dyDescent="0.25">
      <c r="A9510">
        <v>2</v>
      </c>
      <c r="B9510" t="s">
        <v>163</v>
      </c>
      <c r="C9510">
        <v>3</v>
      </c>
      <c r="D9510" t="s">
        <v>164</v>
      </c>
      <c r="E9510">
        <v>16</v>
      </c>
      <c r="F9510" t="s">
        <v>165</v>
      </c>
      <c r="G9510" s="9">
        <v>2</v>
      </c>
      <c r="H9510" t="s">
        <v>172</v>
      </c>
      <c r="I9510">
        <v>3</v>
      </c>
      <c r="J9510" t="s">
        <v>173</v>
      </c>
      <c r="K9510">
        <v>16</v>
      </c>
      <c r="L9510" t="s">
        <v>165</v>
      </c>
      <c r="M9510" s="18">
        <f t="shared" si="296"/>
        <v>2.25</v>
      </c>
      <c r="N9510" s="18">
        <f t="shared" si="297"/>
        <v>2.25</v>
      </c>
    </row>
    <row r="9511" spans="1:14" x14ac:dyDescent="0.25">
      <c r="A9511">
        <v>1</v>
      </c>
      <c r="B9511" t="s">
        <v>163</v>
      </c>
      <c r="C9511">
        <v>8</v>
      </c>
      <c r="D9511" t="s">
        <v>164</v>
      </c>
      <c r="E9511">
        <v>15</v>
      </c>
      <c r="F9511" t="s">
        <v>165</v>
      </c>
      <c r="G9511" s="9">
        <v>1</v>
      </c>
      <c r="H9511" t="s">
        <v>172</v>
      </c>
      <c r="I9511">
        <v>8</v>
      </c>
      <c r="J9511" t="s">
        <v>173</v>
      </c>
      <c r="K9511">
        <v>15</v>
      </c>
      <c r="L9511" t="s">
        <v>165</v>
      </c>
      <c r="M9511" s="18">
        <f t="shared" si="296"/>
        <v>1.6666666666666665</v>
      </c>
      <c r="N9511" s="18">
        <f t="shared" si="297"/>
        <v>1.6666666666666665</v>
      </c>
    </row>
    <row r="9512" spans="1:14" x14ac:dyDescent="0.25">
      <c r="A9512">
        <v>0</v>
      </c>
      <c r="B9512" t="s">
        <v>163</v>
      </c>
      <c r="C9512">
        <v>8</v>
      </c>
      <c r="D9512" t="s">
        <v>164</v>
      </c>
      <c r="E9512">
        <v>16</v>
      </c>
      <c r="F9512" t="s">
        <v>165</v>
      </c>
      <c r="G9512" s="9">
        <v>6</v>
      </c>
      <c r="H9512" t="s">
        <v>172</v>
      </c>
      <c r="I9512">
        <v>10</v>
      </c>
      <c r="J9512" t="s">
        <v>173</v>
      </c>
      <c r="K9512">
        <v>16</v>
      </c>
      <c r="L9512" t="s">
        <v>165</v>
      </c>
      <c r="M9512" s="18">
        <f t="shared" si="296"/>
        <v>0.66666666666666663</v>
      </c>
      <c r="N9512" s="18">
        <f t="shared" si="297"/>
        <v>6.833333333333333</v>
      </c>
    </row>
    <row r="9513" spans="1:14" x14ac:dyDescent="0.25">
      <c r="A9513">
        <v>3</v>
      </c>
      <c r="B9513" t="s">
        <v>163</v>
      </c>
      <c r="C9513">
        <v>8</v>
      </c>
      <c r="D9513" t="s">
        <v>164</v>
      </c>
      <c r="E9513">
        <v>14</v>
      </c>
      <c r="F9513" t="s">
        <v>165</v>
      </c>
      <c r="G9513" s="9">
        <v>3</v>
      </c>
      <c r="H9513" t="s">
        <v>172</v>
      </c>
      <c r="I9513">
        <v>8</v>
      </c>
      <c r="J9513" t="s">
        <v>173</v>
      </c>
      <c r="K9513">
        <v>14</v>
      </c>
      <c r="L9513" t="s">
        <v>165</v>
      </c>
      <c r="M9513" s="18">
        <f t="shared" si="296"/>
        <v>3.6666666666666665</v>
      </c>
      <c r="N9513" s="18">
        <f t="shared" si="297"/>
        <v>3.6666666666666665</v>
      </c>
    </row>
    <row r="9514" spans="1:14" x14ac:dyDescent="0.25">
      <c r="A9514">
        <v>2</v>
      </c>
      <c r="B9514" t="s">
        <v>163</v>
      </c>
      <c r="C9514">
        <v>8</v>
      </c>
      <c r="D9514" t="s">
        <v>164</v>
      </c>
      <c r="E9514">
        <v>15</v>
      </c>
      <c r="F9514" t="s">
        <v>165</v>
      </c>
      <c r="G9514" s="9">
        <v>2</v>
      </c>
      <c r="H9514" t="s">
        <v>172</v>
      </c>
      <c r="I9514">
        <v>8</v>
      </c>
      <c r="J9514" t="s">
        <v>173</v>
      </c>
      <c r="K9514">
        <v>15</v>
      </c>
      <c r="L9514" t="s">
        <v>165</v>
      </c>
      <c r="M9514" s="18">
        <f t="shared" si="296"/>
        <v>2.6666666666666665</v>
      </c>
      <c r="N9514" s="18">
        <f t="shared" si="297"/>
        <v>2.6666666666666665</v>
      </c>
    </row>
    <row r="9515" spans="1:14" x14ac:dyDescent="0.25">
      <c r="A9515">
        <v>2</v>
      </c>
      <c r="B9515" t="s">
        <v>163</v>
      </c>
      <c r="C9515">
        <v>3</v>
      </c>
      <c r="D9515" t="s">
        <v>164</v>
      </c>
      <c r="E9515">
        <v>5</v>
      </c>
      <c r="F9515" t="s">
        <v>165</v>
      </c>
      <c r="G9515" s="9">
        <v>2</v>
      </c>
      <c r="H9515" t="s">
        <v>172</v>
      </c>
      <c r="I9515">
        <v>3</v>
      </c>
      <c r="J9515" t="s">
        <v>173</v>
      </c>
      <c r="K9515">
        <v>5</v>
      </c>
      <c r="L9515" t="s">
        <v>165</v>
      </c>
      <c r="M9515" s="18">
        <f t="shared" si="296"/>
        <v>2.25</v>
      </c>
      <c r="N9515" s="18">
        <f t="shared" si="297"/>
        <v>2.25</v>
      </c>
    </row>
    <row r="9516" spans="1:14" x14ac:dyDescent="0.25">
      <c r="A9516">
        <v>1</v>
      </c>
      <c r="B9516" t="s">
        <v>163</v>
      </c>
      <c r="C9516">
        <v>3</v>
      </c>
      <c r="D9516" t="s">
        <v>164</v>
      </c>
      <c r="E9516">
        <v>16</v>
      </c>
      <c r="F9516" t="s">
        <v>165</v>
      </c>
      <c r="G9516" s="9">
        <v>17</v>
      </c>
      <c r="H9516" t="s">
        <v>172</v>
      </c>
      <c r="I9516">
        <v>3</v>
      </c>
      <c r="J9516" t="s">
        <v>173</v>
      </c>
      <c r="K9516">
        <v>8</v>
      </c>
      <c r="L9516" t="s">
        <v>165</v>
      </c>
      <c r="M9516" s="18">
        <f t="shared" si="296"/>
        <v>1.25</v>
      </c>
      <c r="N9516" s="18">
        <f t="shared" si="297"/>
        <v>17.25</v>
      </c>
    </row>
    <row r="9517" spans="1:14" x14ac:dyDescent="0.25">
      <c r="A9517">
        <v>7</v>
      </c>
      <c r="B9517" t="s">
        <v>163</v>
      </c>
      <c r="C9517">
        <v>5</v>
      </c>
      <c r="D9517" t="s">
        <v>164</v>
      </c>
      <c r="E9517">
        <v>16</v>
      </c>
      <c r="F9517" t="s">
        <v>165</v>
      </c>
      <c r="G9517" s="9">
        <v>8</v>
      </c>
      <c r="H9517" t="s">
        <v>172</v>
      </c>
      <c r="I9517">
        <v>11</v>
      </c>
      <c r="J9517" t="s">
        <v>173</v>
      </c>
      <c r="K9517">
        <v>29</v>
      </c>
      <c r="L9517" t="s">
        <v>165</v>
      </c>
      <c r="M9517" s="18">
        <f t="shared" si="296"/>
        <v>7.416666666666667</v>
      </c>
      <c r="N9517" s="18">
        <f t="shared" si="297"/>
        <v>8.9166666666666661</v>
      </c>
    </row>
    <row r="9518" spans="1:14" x14ac:dyDescent="0.25">
      <c r="A9518">
        <v>1</v>
      </c>
      <c r="B9518" t="s">
        <v>163</v>
      </c>
      <c r="C9518">
        <v>1</v>
      </c>
      <c r="D9518" t="s">
        <v>164</v>
      </c>
      <c r="E9518">
        <v>5</v>
      </c>
      <c r="F9518" t="s">
        <v>165</v>
      </c>
      <c r="G9518" s="9">
        <v>1</v>
      </c>
      <c r="H9518" t="s">
        <v>172</v>
      </c>
      <c r="I9518">
        <v>1</v>
      </c>
      <c r="J9518" t="s">
        <v>173</v>
      </c>
      <c r="K9518">
        <v>5</v>
      </c>
      <c r="L9518" t="s">
        <v>165</v>
      </c>
      <c r="M9518" s="18">
        <f t="shared" si="296"/>
        <v>1.0833333333333333</v>
      </c>
      <c r="N9518" s="18">
        <f t="shared" si="297"/>
        <v>1.0833333333333333</v>
      </c>
    </row>
    <row r="9519" spans="1:14" x14ac:dyDescent="0.25">
      <c r="A9519">
        <v>1</v>
      </c>
      <c r="B9519" t="s">
        <v>163</v>
      </c>
      <c r="C9519">
        <v>3</v>
      </c>
      <c r="D9519" t="s">
        <v>164</v>
      </c>
      <c r="E9519">
        <v>20</v>
      </c>
      <c r="F9519" t="s">
        <v>165</v>
      </c>
      <c r="G9519" s="9">
        <v>1</v>
      </c>
      <c r="H9519" t="s">
        <v>172</v>
      </c>
      <c r="I9519">
        <v>3</v>
      </c>
      <c r="J9519" t="s">
        <v>173</v>
      </c>
      <c r="K9519">
        <v>20</v>
      </c>
      <c r="L9519" t="s">
        <v>165</v>
      </c>
      <c r="M9519" s="18">
        <f t="shared" si="296"/>
        <v>1.25</v>
      </c>
      <c r="N9519" s="18">
        <f t="shared" si="297"/>
        <v>1.25</v>
      </c>
    </row>
    <row r="9520" spans="1:14" x14ac:dyDescent="0.25">
      <c r="A9520">
        <v>3</v>
      </c>
      <c r="B9520" t="s">
        <v>163</v>
      </c>
      <c r="C9520">
        <v>1</v>
      </c>
      <c r="D9520" t="s">
        <v>164</v>
      </c>
      <c r="E9520">
        <v>16</v>
      </c>
      <c r="F9520" t="s">
        <v>165</v>
      </c>
      <c r="G9520" s="9">
        <v>13</v>
      </c>
      <c r="H9520" t="s">
        <v>172</v>
      </c>
      <c r="I9520">
        <v>0</v>
      </c>
      <c r="J9520" t="s">
        <v>173</v>
      </c>
      <c r="K9520">
        <v>2</v>
      </c>
      <c r="L9520" t="s">
        <v>165</v>
      </c>
      <c r="M9520" s="18">
        <f t="shared" si="296"/>
        <v>3.0833333333333335</v>
      </c>
      <c r="N9520" s="18">
        <f t="shared" si="297"/>
        <v>13</v>
      </c>
    </row>
    <row r="9521" spans="1:14" x14ac:dyDescent="0.25">
      <c r="A9521">
        <v>15</v>
      </c>
      <c r="B9521" t="s">
        <v>163</v>
      </c>
      <c r="C9521">
        <v>10</v>
      </c>
      <c r="D9521" t="s">
        <v>164</v>
      </c>
      <c r="E9521">
        <v>16</v>
      </c>
      <c r="F9521" t="s">
        <v>165</v>
      </c>
      <c r="G9521" s="9">
        <v>15</v>
      </c>
      <c r="H9521" t="s">
        <v>172</v>
      </c>
      <c r="I9521">
        <v>10</v>
      </c>
      <c r="J9521" t="s">
        <v>173</v>
      </c>
      <c r="K9521">
        <v>16</v>
      </c>
      <c r="L9521" t="s">
        <v>165</v>
      </c>
      <c r="M9521" s="18">
        <f t="shared" si="296"/>
        <v>15.833333333333334</v>
      </c>
      <c r="N9521" s="18">
        <f t="shared" si="297"/>
        <v>15.833333333333334</v>
      </c>
    </row>
    <row r="9522" spans="1:14" x14ac:dyDescent="0.25">
      <c r="A9522">
        <v>2</v>
      </c>
      <c r="B9522" t="s">
        <v>163</v>
      </c>
      <c r="C9522">
        <v>3</v>
      </c>
      <c r="D9522" t="s">
        <v>164</v>
      </c>
      <c r="E9522">
        <v>2</v>
      </c>
      <c r="F9522" t="s">
        <v>165</v>
      </c>
      <c r="G9522" s="9">
        <v>5</v>
      </c>
      <c r="H9522" t="s">
        <v>172</v>
      </c>
      <c r="I9522">
        <v>0</v>
      </c>
      <c r="J9522" t="s">
        <v>173</v>
      </c>
      <c r="K9522">
        <v>21</v>
      </c>
      <c r="L9522" t="s">
        <v>165</v>
      </c>
      <c r="M9522" s="18">
        <f t="shared" si="296"/>
        <v>2.25</v>
      </c>
      <c r="N9522" s="18">
        <f t="shared" si="297"/>
        <v>5</v>
      </c>
    </row>
    <row r="9523" spans="1:14" x14ac:dyDescent="0.25">
      <c r="A9523">
        <v>4</v>
      </c>
      <c r="B9523" t="s">
        <v>163</v>
      </c>
      <c r="C9523">
        <v>9</v>
      </c>
      <c r="D9523" t="s">
        <v>164</v>
      </c>
      <c r="E9523">
        <v>16</v>
      </c>
      <c r="F9523" t="s">
        <v>165</v>
      </c>
      <c r="G9523" s="9">
        <v>4</v>
      </c>
      <c r="H9523" t="s">
        <v>172</v>
      </c>
      <c r="I9523">
        <v>9</v>
      </c>
      <c r="J9523" t="s">
        <v>173</v>
      </c>
      <c r="K9523">
        <v>16</v>
      </c>
      <c r="L9523" t="s">
        <v>165</v>
      </c>
      <c r="M9523" s="18">
        <f t="shared" si="296"/>
        <v>4.75</v>
      </c>
      <c r="N9523" s="18">
        <f t="shared" si="297"/>
        <v>4.75</v>
      </c>
    </row>
    <row r="9524" spans="1:14" x14ac:dyDescent="0.25">
      <c r="A9524">
        <v>1</v>
      </c>
      <c r="B9524" t="s">
        <v>163</v>
      </c>
      <c r="C9524">
        <v>8</v>
      </c>
      <c r="D9524" t="s">
        <v>164</v>
      </c>
      <c r="E9524">
        <v>16</v>
      </c>
      <c r="F9524" t="s">
        <v>165</v>
      </c>
      <c r="G9524" s="9">
        <v>3</v>
      </c>
      <c r="H9524" t="s">
        <v>172</v>
      </c>
      <c r="I9524">
        <v>8</v>
      </c>
      <c r="J9524" t="s">
        <v>173</v>
      </c>
      <c r="K9524">
        <v>16</v>
      </c>
      <c r="L9524" t="s">
        <v>165</v>
      </c>
      <c r="M9524" s="18">
        <f t="shared" si="296"/>
        <v>1.6666666666666665</v>
      </c>
      <c r="N9524" s="18">
        <f t="shared" si="297"/>
        <v>3.6666666666666665</v>
      </c>
    </row>
    <row r="9525" spans="1:14" x14ac:dyDescent="0.25">
      <c r="A9525">
        <v>2</v>
      </c>
      <c r="B9525" t="s">
        <v>163</v>
      </c>
      <c r="C9525">
        <v>8</v>
      </c>
      <c r="D9525" t="s">
        <v>164</v>
      </c>
      <c r="E9525">
        <v>16</v>
      </c>
      <c r="F9525" t="s">
        <v>165</v>
      </c>
      <c r="G9525" s="9">
        <v>2</v>
      </c>
      <c r="H9525" t="s">
        <v>172</v>
      </c>
      <c r="I9525">
        <v>8</v>
      </c>
      <c r="J9525" t="s">
        <v>173</v>
      </c>
      <c r="K9525">
        <v>16</v>
      </c>
      <c r="L9525" t="s">
        <v>165</v>
      </c>
      <c r="M9525" s="18">
        <f t="shared" si="296"/>
        <v>2.6666666666666665</v>
      </c>
      <c r="N9525" s="18">
        <f t="shared" si="297"/>
        <v>2.6666666666666665</v>
      </c>
    </row>
    <row r="9526" spans="1:14" x14ac:dyDescent="0.25">
      <c r="A9526">
        <v>0</v>
      </c>
      <c r="B9526" t="s">
        <v>163</v>
      </c>
      <c r="C9526">
        <v>6</v>
      </c>
      <c r="D9526" t="s">
        <v>164</v>
      </c>
      <c r="E9526">
        <v>16</v>
      </c>
      <c r="F9526" t="s">
        <v>165</v>
      </c>
      <c r="G9526" s="9">
        <v>0</v>
      </c>
      <c r="H9526" t="s">
        <v>172</v>
      </c>
      <c r="I9526">
        <v>6</v>
      </c>
      <c r="J9526" t="s">
        <v>173</v>
      </c>
      <c r="K9526">
        <v>16</v>
      </c>
      <c r="L9526" t="s">
        <v>165</v>
      </c>
      <c r="M9526" s="18">
        <f t="shared" si="296"/>
        <v>0.5</v>
      </c>
      <c r="N9526" s="18">
        <f t="shared" si="297"/>
        <v>0.5</v>
      </c>
    </row>
    <row r="9527" spans="1:14" x14ac:dyDescent="0.25">
      <c r="A9527">
        <v>1</v>
      </c>
      <c r="B9527" t="s">
        <v>163</v>
      </c>
      <c r="C9527">
        <v>7</v>
      </c>
      <c r="D9527" t="s">
        <v>164</v>
      </c>
      <c r="E9527">
        <v>16</v>
      </c>
      <c r="F9527" t="s">
        <v>165</v>
      </c>
      <c r="G9527" s="9">
        <v>15</v>
      </c>
      <c r="H9527" t="s">
        <v>172</v>
      </c>
      <c r="I9527">
        <v>6</v>
      </c>
      <c r="J9527" t="s">
        <v>173</v>
      </c>
      <c r="K9527">
        <v>16</v>
      </c>
      <c r="L9527" t="s">
        <v>165</v>
      </c>
      <c r="M9527" s="18">
        <f t="shared" si="296"/>
        <v>1.5833333333333335</v>
      </c>
      <c r="N9527" s="18">
        <f t="shared" si="297"/>
        <v>15.5</v>
      </c>
    </row>
    <row r="9528" spans="1:14" x14ac:dyDescent="0.25">
      <c r="A9528">
        <v>2</v>
      </c>
      <c r="B9528" t="s">
        <v>163</v>
      </c>
      <c r="C9528">
        <v>8</v>
      </c>
      <c r="D9528" t="s">
        <v>164</v>
      </c>
      <c r="E9528">
        <v>16</v>
      </c>
      <c r="F9528" t="s">
        <v>165</v>
      </c>
      <c r="G9528" s="9">
        <v>6</v>
      </c>
      <c r="H9528" t="s">
        <v>172</v>
      </c>
      <c r="I9528">
        <v>0</v>
      </c>
      <c r="J9528" t="s">
        <v>173</v>
      </c>
      <c r="K9528">
        <v>19</v>
      </c>
      <c r="L9528" t="s">
        <v>165</v>
      </c>
      <c r="M9528" s="18">
        <f t="shared" si="296"/>
        <v>2.6666666666666665</v>
      </c>
      <c r="N9528" s="18">
        <f t="shared" si="297"/>
        <v>6</v>
      </c>
    </row>
    <row r="9529" spans="1:14" x14ac:dyDescent="0.25">
      <c r="A9529">
        <v>5</v>
      </c>
      <c r="B9529" t="s">
        <v>163</v>
      </c>
      <c r="C9529">
        <v>0</v>
      </c>
      <c r="D9529" t="s">
        <v>164</v>
      </c>
      <c r="E9529">
        <v>16</v>
      </c>
      <c r="F9529" t="s">
        <v>165</v>
      </c>
      <c r="G9529" s="9">
        <v>18</v>
      </c>
      <c r="H9529" t="s">
        <v>172</v>
      </c>
      <c r="I9529">
        <v>0</v>
      </c>
      <c r="J9529" t="s">
        <v>173</v>
      </c>
      <c r="K9529">
        <v>16</v>
      </c>
      <c r="L9529" t="s">
        <v>165</v>
      </c>
      <c r="M9529" s="18">
        <f t="shared" si="296"/>
        <v>5</v>
      </c>
      <c r="N9529" s="18">
        <f t="shared" si="297"/>
        <v>18</v>
      </c>
    </row>
    <row r="9530" spans="1:14" x14ac:dyDescent="0.25">
      <c r="A9530">
        <v>1</v>
      </c>
      <c r="B9530" t="s">
        <v>163</v>
      </c>
      <c r="C9530">
        <v>10</v>
      </c>
      <c r="D9530" t="s">
        <v>164</v>
      </c>
      <c r="E9530">
        <v>2</v>
      </c>
      <c r="F9530" t="s">
        <v>165</v>
      </c>
      <c r="G9530" s="9">
        <v>15</v>
      </c>
      <c r="H9530" t="s">
        <v>172</v>
      </c>
      <c r="I9530">
        <v>0</v>
      </c>
      <c r="J9530" t="s">
        <v>173</v>
      </c>
      <c r="K9530">
        <v>16</v>
      </c>
      <c r="L9530" t="s">
        <v>165</v>
      </c>
      <c r="M9530" s="18">
        <f t="shared" si="296"/>
        <v>1.8333333333333335</v>
      </c>
      <c r="N9530" s="18">
        <f t="shared" si="297"/>
        <v>15</v>
      </c>
    </row>
    <row r="9531" spans="1:14" x14ac:dyDescent="0.25">
      <c r="A9531">
        <v>1</v>
      </c>
      <c r="B9531" t="s">
        <v>163</v>
      </c>
      <c r="C9531">
        <v>6</v>
      </c>
      <c r="D9531" t="s">
        <v>164</v>
      </c>
      <c r="E9531">
        <v>2</v>
      </c>
      <c r="F9531" t="s">
        <v>165</v>
      </c>
      <c r="G9531" s="9">
        <v>5</v>
      </c>
      <c r="H9531" t="s">
        <v>172</v>
      </c>
      <c r="I9531">
        <v>0</v>
      </c>
      <c r="J9531" t="s">
        <v>173</v>
      </c>
      <c r="K9531">
        <v>21</v>
      </c>
      <c r="L9531" t="s">
        <v>165</v>
      </c>
      <c r="M9531" s="18">
        <f t="shared" si="296"/>
        <v>1.5</v>
      </c>
      <c r="N9531" s="18">
        <f t="shared" si="297"/>
        <v>5</v>
      </c>
    </row>
    <row r="9532" spans="1:14" x14ac:dyDescent="0.25">
      <c r="A9532">
        <v>1</v>
      </c>
      <c r="B9532" t="s">
        <v>163</v>
      </c>
      <c r="C9532">
        <v>5</v>
      </c>
      <c r="D9532" t="s">
        <v>164</v>
      </c>
      <c r="E9532">
        <v>16</v>
      </c>
      <c r="F9532" t="s">
        <v>165</v>
      </c>
      <c r="G9532" s="9">
        <v>3</v>
      </c>
      <c r="H9532" t="s">
        <v>172</v>
      </c>
      <c r="I9532">
        <v>1</v>
      </c>
      <c r="J9532" t="s">
        <v>173</v>
      </c>
      <c r="K9532">
        <v>16</v>
      </c>
      <c r="L9532" t="s">
        <v>165</v>
      </c>
      <c r="M9532" s="18">
        <f t="shared" si="296"/>
        <v>1.4166666666666667</v>
      </c>
      <c r="N9532" s="18">
        <f t="shared" si="297"/>
        <v>3.0833333333333335</v>
      </c>
    </row>
    <row r="9533" spans="1:14" x14ac:dyDescent="0.25">
      <c r="A9533">
        <v>0</v>
      </c>
      <c r="B9533" t="s">
        <v>163</v>
      </c>
      <c r="C9533">
        <v>3</v>
      </c>
      <c r="D9533" t="s">
        <v>164</v>
      </c>
      <c r="E9533">
        <v>16</v>
      </c>
      <c r="F9533" t="s">
        <v>165</v>
      </c>
      <c r="G9533" s="9">
        <v>0</v>
      </c>
      <c r="H9533" t="s">
        <v>172</v>
      </c>
      <c r="I9533">
        <v>3</v>
      </c>
      <c r="J9533" t="s">
        <v>173</v>
      </c>
      <c r="K9533">
        <v>16</v>
      </c>
      <c r="L9533" t="s">
        <v>165</v>
      </c>
      <c r="M9533" s="18">
        <f t="shared" si="296"/>
        <v>0.25</v>
      </c>
      <c r="N9533" s="18">
        <f t="shared" si="297"/>
        <v>0.25</v>
      </c>
    </row>
    <row r="9534" spans="1:14" x14ac:dyDescent="0.25">
      <c r="A9534">
        <v>7</v>
      </c>
      <c r="B9534" t="s">
        <v>163</v>
      </c>
      <c r="C9534">
        <v>5</v>
      </c>
      <c r="D9534" t="s">
        <v>164</v>
      </c>
      <c r="E9534">
        <v>16</v>
      </c>
      <c r="F9534" t="s">
        <v>165</v>
      </c>
      <c r="G9534" s="9">
        <v>8</v>
      </c>
      <c r="H9534" t="s">
        <v>172</v>
      </c>
      <c r="I9534">
        <v>8</v>
      </c>
      <c r="J9534" t="s">
        <v>173</v>
      </c>
      <c r="K9534">
        <v>16</v>
      </c>
      <c r="L9534" t="s">
        <v>165</v>
      </c>
      <c r="M9534" s="18">
        <f t="shared" si="296"/>
        <v>7.416666666666667</v>
      </c>
      <c r="N9534" s="18">
        <f t="shared" si="297"/>
        <v>8.6666666666666661</v>
      </c>
    </row>
    <row r="9535" spans="1:14" x14ac:dyDescent="0.25">
      <c r="A9535">
        <v>26</v>
      </c>
      <c r="B9535" t="s">
        <v>163</v>
      </c>
      <c r="C9535">
        <v>0</v>
      </c>
      <c r="D9535" t="s">
        <v>164</v>
      </c>
      <c r="E9535">
        <v>16</v>
      </c>
      <c r="F9535" t="s">
        <v>165</v>
      </c>
      <c r="G9535" s="9">
        <v>26</v>
      </c>
      <c r="H9535" t="s">
        <v>172</v>
      </c>
      <c r="I9535">
        <v>0</v>
      </c>
      <c r="J9535" t="s">
        <v>173</v>
      </c>
      <c r="K9535">
        <v>16</v>
      </c>
      <c r="L9535" t="s">
        <v>165</v>
      </c>
      <c r="M9535" s="18">
        <f t="shared" si="296"/>
        <v>26</v>
      </c>
      <c r="N9535" s="18">
        <f t="shared" si="297"/>
        <v>26</v>
      </c>
    </row>
    <row r="9536" spans="1:14" x14ac:dyDescent="0.25">
      <c r="A9536">
        <v>0</v>
      </c>
      <c r="B9536" t="s">
        <v>163</v>
      </c>
      <c r="C9536">
        <v>2</v>
      </c>
      <c r="D9536" t="s">
        <v>164</v>
      </c>
      <c r="E9536">
        <v>16</v>
      </c>
      <c r="F9536" t="s">
        <v>165</v>
      </c>
      <c r="G9536" s="9">
        <v>8</v>
      </c>
      <c r="H9536" t="s">
        <v>172</v>
      </c>
      <c r="I9536">
        <v>0</v>
      </c>
      <c r="J9536" t="s">
        <v>173</v>
      </c>
      <c r="K9536">
        <v>16</v>
      </c>
      <c r="L9536" t="s">
        <v>165</v>
      </c>
      <c r="M9536" s="18">
        <f t="shared" si="296"/>
        <v>0.16666666666666666</v>
      </c>
      <c r="N9536" s="18">
        <f t="shared" si="297"/>
        <v>8</v>
      </c>
    </row>
    <row r="9537" spans="1:14" x14ac:dyDescent="0.25">
      <c r="A9537">
        <v>2</v>
      </c>
      <c r="B9537" t="s">
        <v>163</v>
      </c>
      <c r="C9537">
        <v>9</v>
      </c>
      <c r="D9537" t="s">
        <v>164</v>
      </c>
      <c r="E9537">
        <v>16</v>
      </c>
      <c r="F9537" t="s">
        <v>165</v>
      </c>
      <c r="G9537" s="9">
        <v>5</v>
      </c>
      <c r="H9537" t="s">
        <v>172</v>
      </c>
      <c r="I9537">
        <v>9</v>
      </c>
      <c r="J9537" t="s">
        <v>173</v>
      </c>
      <c r="K9537">
        <v>16</v>
      </c>
      <c r="L9537" t="s">
        <v>165</v>
      </c>
      <c r="M9537" s="18">
        <f t="shared" si="296"/>
        <v>2.75</v>
      </c>
      <c r="N9537" s="18">
        <f t="shared" si="297"/>
        <v>5.75</v>
      </c>
    </row>
    <row r="9538" spans="1:14" x14ac:dyDescent="0.25">
      <c r="A9538">
        <v>1</v>
      </c>
      <c r="B9538" t="s">
        <v>163</v>
      </c>
      <c r="C9538">
        <v>9</v>
      </c>
      <c r="D9538" t="s">
        <v>164</v>
      </c>
      <c r="E9538">
        <v>16</v>
      </c>
      <c r="F9538" t="s">
        <v>165</v>
      </c>
      <c r="G9538" s="9">
        <v>1</v>
      </c>
      <c r="H9538" t="s">
        <v>172</v>
      </c>
      <c r="I9538">
        <v>9</v>
      </c>
      <c r="J9538" t="s">
        <v>173</v>
      </c>
      <c r="K9538">
        <v>16</v>
      </c>
      <c r="L9538" t="s">
        <v>165</v>
      </c>
      <c r="M9538" s="18">
        <f t="shared" si="296"/>
        <v>1.75</v>
      </c>
      <c r="N9538" s="18">
        <f t="shared" si="297"/>
        <v>1.75</v>
      </c>
    </row>
    <row r="9539" spans="1:14" x14ac:dyDescent="0.25">
      <c r="A9539">
        <v>0</v>
      </c>
      <c r="B9539" t="s">
        <v>163</v>
      </c>
      <c r="C9539">
        <v>0</v>
      </c>
      <c r="D9539" t="s">
        <v>164</v>
      </c>
      <c r="E9539">
        <v>2</v>
      </c>
      <c r="F9539" t="s">
        <v>165</v>
      </c>
      <c r="G9539" s="9">
        <v>1</v>
      </c>
      <c r="H9539" t="s">
        <v>172</v>
      </c>
      <c r="I9539">
        <v>5</v>
      </c>
      <c r="J9539" t="s">
        <v>173</v>
      </c>
      <c r="K9539">
        <v>16</v>
      </c>
      <c r="L9539" t="s">
        <v>165</v>
      </c>
      <c r="M9539" s="18">
        <f t="shared" ref="M9539:M9602" si="298">A9539+C9539/12</f>
        <v>0</v>
      </c>
      <c r="N9539" s="18">
        <f t="shared" ref="N9539:N9602" si="299">G9539+I9539/12</f>
        <v>1.4166666666666667</v>
      </c>
    </row>
    <row r="9540" spans="1:14" x14ac:dyDescent="0.25">
      <c r="A9540">
        <v>1</v>
      </c>
      <c r="B9540" t="s">
        <v>163</v>
      </c>
      <c r="C9540">
        <v>8</v>
      </c>
      <c r="D9540" t="s">
        <v>164</v>
      </c>
      <c r="E9540">
        <v>16</v>
      </c>
      <c r="F9540" t="s">
        <v>165</v>
      </c>
      <c r="G9540" s="9">
        <v>16</v>
      </c>
      <c r="H9540" t="s">
        <v>172</v>
      </c>
      <c r="I9540">
        <v>0</v>
      </c>
      <c r="J9540" t="s">
        <v>173</v>
      </c>
      <c r="K9540">
        <v>16</v>
      </c>
      <c r="L9540" t="s">
        <v>165</v>
      </c>
      <c r="M9540" s="18">
        <f t="shared" si="298"/>
        <v>1.6666666666666665</v>
      </c>
      <c r="N9540" s="18">
        <f t="shared" si="299"/>
        <v>16</v>
      </c>
    </row>
    <row r="9541" spans="1:14" x14ac:dyDescent="0.25">
      <c r="A9541">
        <v>0</v>
      </c>
      <c r="B9541" t="s">
        <v>163</v>
      </c>
      <c r="C9541">
        <v>11</v>
      </c>
      <c r="D9541" t="s">
        <v>164</v>
      </c>
      <c r="E9541">
        <v>16</v>
      </c>
      <c r="F9541" t="s">
        <v>165</v>
      </c>
      <c r="G9541" s="9">
        <v>7</v>
      </c>
      <c r="H9541" t="s">
        <v>172</v>
      </c>
      <c r="I9541">
        <v>5</v>
      </c>
      <c r="J9541" t="s">
        <v>173</v>
      </c>
      <c r="K9541">
        <v>2</v>
      </c>
      <c r="L9541" t="s">
        <v>165</v>
      </c>
      <c r="M9541" s="18">
        <f t="shared" si="298"/>
        <v>0.91666666666666663</v>
      </c>
      <c r="N9541" s="18">
        <f t="shared" si="299"/>
        <v>7.416666666666667</v>
      </c>
    </row>
    <row r="9542" spans="1:14" x14ac:dyDescent="0.25">
      <c r="A9542">
        <v>1</v>
      </c>
      <c r="B9542" t="s">
        <v>163</v>
      </c>
      <c r="C9542">
        <v>8</v>
      </c>
      <c r="D9542" t="s">
        <v>164</v>
      </c>
      <c r="E9542">
        <v>16</v>
      </c>
      <c r="F9542" t="s">
        <v>165</v>
      </c>
      <c r="G9542" s="9">
        <v>6</v>
      </c>
      <c r="H9542" t="s">
        <v>172</v>
      </c>
      <c r="I9542">
        <v>1</v>
      </c>
      <c r="J9542" t="s">
        <v>173</v>
      </c>
      <c r="K9542">
        <v>16</v>
      </c>
      <c r="L9542" t="s">
        <v>165</v>
      </c>
      <c r="M9542" s="18">
        <f t="shared" si="298"/>
        <v>1.6666666666666665</v>
      </c>
      <c r="N9542" s="18">
        <f t="shared" si="299"/>
        <v>6.083333333333333</v>
      </c>
    </row>
    <row r="9543" spans="1:14" x14ac:dyDescent="0.25">
      <c r="A9543">
        <v>1</v>
      </c>
      <c r="B9543" t="s">
        <v>163</v>
      </c>
      <c r="C9543">
        <v>8</v>
      </c>
      <c r="D9543" t="s">
        <v>164</v>
      </c>
      <c r="E9543">
        <v>16</v>
      </c>
      <c r="F9543" t="s">
        <v>165</v>
      </c>
      <c r="G9543" s="9">
        <v>15</v>
      </c>
      <c r="H9543" t="s">
        <v>172</v>
      </c>
      <c r="I9543">
        <v>0</v>
      </c>
      <c r="J9543" t="s">
        <v>173</v>
      </c>
      <c r="K9543">
        <v>16</v>
      </c>
      <c r="L9543" t="s">
        <v>165</v>
      </c>
      <c r="M9543" s="18">
        <f t="shared" si="298"/>
        <v>1.6666666666666665</v>
      </c>
      <c r="N9543" s="18">
        <f t="shared" si="299"/>
        <v>15</v>
      </c>
    </row>
    <row r="9544" spans="1:14" x14ac:dyDescent="0.25">
      <c r="A9544">
        <v>0</v>
      </c>
      <c r="B9544" t="s">
        <v>163</v>
      </c>
      <c r="C9544">
        <v>11</v>
      </c>
      <c r="D9544" t="s">
        <v>164</v>
      </c>
      <c r="E9544">
        <v>16</v>
      </c>
      <c r="F9544" t="s">
        <v>165</v>
      </c>
      <c r="G9544" s="9">
        <v>6</v>
      </c>
      <c r="H9544" t="s">
        <v>172</v>
      </c>
      <c r="I9544">
        <v>0</v>
      </c>
      <c r="J9544" t="s">
        <v>173</v>
      </c>
      <c r="K9544">
        <v>19</v>
      </c>
      <c r="L9544" t="s">
        <v>165</v>
      </c>
      <c r="M9544" s="18">
        <f t="shared" si="298"/>
        <v>0.91666666666666663</v>
      </c>
      <c r="N9544" s="18">
        <f t="shared" si="299"/>
        <v>6</v>
      </c>
    </row>
    <row r="9545" spans="1:14" x14ac:dyDescent="0.25">
      <c r="A9545">
        <v>3</v>
      </c>
      <c r="B9545" t="s">
        <v>163</v>
      </c>
      <c r="C9545">
        <v>6</v>
      </c>
      <c r="D9545" t="s">
        <v>164</v>
      </c>
      <c r="E9545">
        <v>16</v>
      </c>
      <c r="F9545" t="s">
        <v>165</v>
      </c>
      <c r="G9545" s="9">
        <v>8</v>
      </c>
      <c r="H9545" t="s">
        <v>172</v>
      </c>
      <c r="I9545">
        <v>0</v>
      </c>
      <c r="J9545" t="s">
        <v>173</v>
      </c>
      <c r="K9545">
        <v>16</v>
      </c>
      <c r="L9545" t="s">
        <v>165</v>
      </c>
      <c r="M9545" s="18">
        <f t="shared" si="298"/>
        <v>3.5</v>
      </c>
      <c r="N9545" s="18">
        <f t="shared" si="299"/>
        <v>8</v>
      </c>
    </row>
    <row r="9546" spans="1:14" x14ac:dyDescent="0.25">
      <c r="A9546">
        <v>17</v>
      </c>
      <c r="B9546" t="s">
        <v>163</v>
      </c>
      <c r="C9546">
        <v>0</v>
      </c>
      <c r="D9546" t="s">
        <v>164</v>
      </c>
      <c r="E9546">
        <v>16</v>
      </c>
      <c r="F9546" t="s">
        <v>165</v>
      </c>
      <c r="G9546" s="9">
        <v>17</v>
      </c>
      <c r="H9546" t="s">
        <v>172</v>
      </c>
      <c r="I9546">
        <v>0</v>
      </c>
      <c r="J9546" t="s">
        <v>173</v>
      </c>
      <c r="K9546">
        <v>16</v>
      </c>
      <c r="L9546" t="s">
        <v>165</v>
      </c>
      <c r="M9546" s="18">
        <f t="shared" si="298"/>
        <v>17</v>
      </c>
      <c r="N9546" s="18">
        <f t="shared" si="299"/>
        <v>17</v>
      </c>
    </row>
    <row r="9547" spans="1:14" x14ac:dyDescent="0.25">
      <c r="A9547">
        <v>0</v>
      </c>
      <c r="B9547" t="s">
        <v>163</v>
      </c>
      <c r="C9547">
        <v>11</v>
      </c>
      <c r="D9547" t="s">
        <v>164</v>
      </c>
      <c r="E9547">
        <v>16</v>
      </c>
      <c r="F9547" t="s">
        <v>165</v>
      </c>
      <c r="G9547" s="9">
        <v>13</v>
      </c>
      <c r="H9547" t="s">
        <v>172</v>
      </c>
      <c r="I9547">
        <v>0</v>
      </c>
      <c r="J9547" t="s">
        <v>173</v>
      </c>
      <c r="K9547">
        <v>16</v>
      </c>
      <c r="L9547" t="s">
        <v>165</v>
      </c>
      <c r="M9547" s="18">
        <f t="shared" si="298"/>
        <v>0.91666666666666663</v>
      </c>
      <c r="N9547" s="18">
        <f t="shared" si="299"/>
        <v>13</v>
      </c>
    </row>
    <row r="9548" spans="1:14" x14ac:dyDescent="0.25">
      <c r="A9548">
        <v>7</v>
      </c>
      <c r="B9548" t="s">
        <v>163</v>
      </c>
      <c r="C9548">
        <v>4</v>
      </c>
      <c r="D9548" t="s">
        <v>164</v>
      </c>
      <c r="E9548">
        <v>16</v>
      </c>
      <c r="F9548" t="s">
        <v>165</v>
      </c>
      <c r="G9548" s="9">
        <v>7</v>
      </c>
      <c r="H9548" t="s">
        <v>172</v>
      </c>
      <c r="I9548">
        <v>4</v>
      </c>
      <c r="J9548" t="s">
        <v>173</v>
      </c>
      <c r="K9548">
        <v>16</v>
      </c>
      <c r="L9548" t="s">
        <v>165</v>
      </c>
      <c r="M9548" s="18">
        <f t="shared" si="298"/>
        <v>7.333333333333333</v>
      </c>
      <c r="N9548" s="18">
        <f t="shared" si="299"/>
        <v>7.333333333333333</v>
      </c>
    </row>
    <row r="9549" spans="1:14" x14ac:dyDescent="0.25">
      <c r="A9549">
        <v>0</v>
      </c>
      <c r="B9549" t="s">
        <v>163</v>
      </c>
      <c r="C9549">
        <v>2</v>
      </c>
      <c r="D9549" t="s">
        <v>164</v>
      </c>
      <c r="E9549">
        <v>21</v>
      </c>
      <c r="F9549" t="s">
        <v>165</v>
      </c>
      <c r="G9549" s="9">
        <v>19</v>
      </c>
      <c r="H9549" t="s">
        <v>172</v>
      </c>
      <c r="I9549">
        <v>0</v>
      </c>
      <c r="J9549" t="s">
        <v>173</v>
      </c>
      <c r="K9549">
        <v>16</v>
      </c>
      <c r="L9549" t="s">
        <v>165</v>
      </c>
      <c r="M9549" s="18">
        <f t="shared" si="298"/>
        <v>0.16666666666666666</v>
      </c>
      <c r="N9549" s="18">
        <f t="shared" si="299"/>
        <v>19</v>
      </c>
    </row>
    <row r="9550" spans="1:14" x14ac:dyDescent="0.25">
      <c r="A9550">
        <v>5</v>
      </c>
      <c r="B9550" t="s">
        <v>163</v>
      </c>
      <c r="C9550">
        <v>4</v>
      </c>
      <c r="D9550" t="s">
        <v>164</v>
      </c>
      <c r="E9550">
        <v>16</v>
      </c>
      <c r="F9550" t="s">
        <v>165</v>
      </c>
      <c r="G9550" s="9">
        <v>5</v>
      </c>
      <c r="H9550" t="s">
        <v>172</v>
      </c>
      <c r="I9550">
        <v>4</v>
      </c>
      <c r="J9550" t="s">
        <v>173</v>
      </c>
      <c r="K9550">
        <v>16</v>
      </c>
      <c r="L9550" t="s">
        <v>165</v>
      </c>
      <c r="M9550" s="18">
        <f t="shared" si="298"/>
        <v>5.333333333333333</v>
      </c>
      <c r="N9550" s="18">
        <f t="shared" si="299"/>
        <v>5.333333333333333</v>
      </c>
    </row>
    <row r="9551" spans="1:14" x14ac:dyDescent="0.25">
      <c r="A9551">
        <v>3</v>
      </c>
      <c r="B9551" t="s">
        <v>163</v>
      </c>
      <c r="C9551">
        <v>6</v>
      </c>
      <c r="D9551" t="s">
        <v>164</v>
      </c>
      <c r="E9551">
        <v>16</v>
      </c>
      <c r="F9551" t="s">
        <v>165</v>
      </c>
      <c r="G9551" s="9">
        <v>5</v>
      </c>
      <c r="H9551" t="s">
        <v>172</v>
      </c>
      <c r="I9551">
        <v>1</v>
      </c>
      <c r="J9551" t="s">
        <v>173</v>
      </c>
      <c r="K9551">
        <v>16</v>
      </c>
      <c r="L9551" t="s">
        <v>165</v>
      </c>
      <c r="M9551" s="18">
        <f t="shared" si="298"/>
        <v>3.5</v>
      </c>
      <c r="N9551" s="18">
        <f t="shared" si="299"/>
        <v>5.083333333333333</v>
      </c>
    </row>
    <row r="9552" spans="1:14" x14ac:dyDescent="0.25">
      <c r="A9552">
        <v>1</v>
      </c>
      <c r="B9552" t="s">
        <v>163</v>
      </c>
      <c r="C9552">
        <v>2</v>
      </c>
      <c r="D9552" t="s">
        <v>164</v>
      </c>
      <c r="E9552">
        <v>16</v>
      </c>
      <c r="F9552" t="s">
        <v>165</v>
      </c>
      <c r="G9552" s="9">
        <v>1</v>
      </c>
      <c r="H9552" t="s">
        <v>172</v>
      </c>
      <c r="I9552">
        <v>2</v>
      </c>
      <c r="J9552" t="s">
        <v>173</v>
      </c>
      <c r="K9552">
        <v>16</v>
      </c>
      <c r="L9552" t="s">
        <v>165</v>
      </c>
      <c r="M9552" s="18">
        <f t="shared" si="298"/>
        <v>1.1666666666666667</v>
      </c>
      <c r="N9552" s="18">
        <f t="shared" si="299"/>
        <v>1.1666666666666667</v>
      </c>
    </row>
    <row r="9553" spans="1:14" x14ac:dyDescent="0.25">
      <c r="A9553">
        <v>0</v>
      </c>
      <c r="B9553" t="s">
        <v>163</v>
      </c>
      <c r="C9553">
        <v>6</v>
      </c>
      <c r="D9553" t="s">
        <v>164</v>
      </c>
      <c r="E9553">
        <v>16</v>
      </c>
      <c r="F9553" t="s">
        <v>165</v>
      </c>
      <c r="G9553" s="9">
        <v>0</v>
      </c>
      <c r="H9553" t="s">
        <v>172</v>
      </c>
      <c r="I9553">
        <v>6</v>
      </c>
      <c r="J9553" t="s">
        <v>173</v>
      </c>
      <c r="K9553">
        <v>16</v>
      </c>
      <c r="L9553" t="s">
        <v>165</v>
      </c>
      <c r="M9553" s="18">
        <f t="shared" si="298"/>
        <v>0.5</v>
      </c>
      <c r="N9553" s="18">
        <f t="shared" si="299"/>
        <v>0.5</v>
      </c>
    </row>
    <row r="9554" spans="1:14" x14ac:dyDescent="0.25">
      <c r="A9554">
        <v>7</v>
      </c>
      <c r="B9554" t="s">
        <v>163</v>
      </c>
      <c r="C9554">
        <v>8</v>
      </c>
      <c r="D9554" t="s">
        <v>164</v>
      </c>
      <c r="E9554">
        <v>16</v>
      </c>
      <c r="F9554" t="s">
        <v>165</v>
      </c>
      <c r="G9554" s="9">
        <v>7</v>
      </c>
      <c r="H9554" t="s">
        <v>172</v>
      </c>
      <c r="I9554">
        <v>8</v>
      </c>
      <c r="J9554" t="s">
        <v>173</v>
      </c>
      <c r="K9554">
        <v>16</v>
      </c>
      <c r="L9554" t="s">
        <v>165</v>
      </c>
      <c r="M9554" s="18">
        <f t="shared" si="298"/>
        <v>7.666666666666667</v>
      </c>
      <c r="N9554" s="18">
        <f t="shared" si="299"/>
        <v>7.666666666666667</v>
      </c>
    </row>
    <row r="9555" spans="1:14" x14ac:dyDescent="0.25">
      <c r="A9555">
        <v>0</v>
      </c>
      <c r="B9555" t="s">
        <v>163</v>
      </c>
      <c r="C9555">
        <v>3</v>
      </c>
      <c r="D9555" t="s">
        <v>164</v>
      </c>
      <c r="E9555">
        <v>16</v>
      </c>
      <c r="F9555" t="s">
        <v>165</v>
      </c>
      <c r="G9555" s="9">
        <v>6</v>
      </c>
      <c r="H9555" t="s">
        <v>172</v>
      </c>
      <c r="I9555">
        <v>4</v>
      </c>
      <c r="J9555" t="s">
        <v>173</v>
      </c>
      <c r="K9555">
        <v>16</v>
      </c>
      <c r="L9555" t="s">
        <v>165</v>
      </c>
      <c r="M9555" s="18">
        <f t="shared" si="298"/>
        <v>0.25</v>
      </c>
      <c r="N9555" s="18">
        <f t="shared" si="299"/>
        <v>6.333333333333333</v>
      </c>
    </row>
    <row r="9556" spans="1:14" x14ac:dyDescent="0.25">
      <c r="A9556">
        <v>3</v>
      </c>
      <c r="B9556" t="s">
        <v>163</v>
      </c>
      <c r="C9556">
        <v>4</v>
      </c>
      <c r="D9556" t="s">
        <v>164</v>
      </c>
      <c r="E9556">
        <v>16</v>
      </c>
      <c r="F9556" t="s">
        <v>165</v>
      </c>
      <c r="G9556" s="9">
        <v>3</v>
      </c>
      <c r="H9556" t="s">
        <v>172</v>
      </c>
      <c r="I9556">
        <v>4</v>
      </c>
      <c r="J9556" t="s">
        <v>173</v>
      </c>
      <c r="K9556">
        <v>16</v>
      </c>
      <c r="L9556" t="s">
        <v>165</v>
      </c>
      <c r="M9556" s="18">
        <f t="shared" si="298"/>
        <v>3.3333333333333335</v>
      </c>
      <c r="N9556" s="18">
        <f t="shared" si="299"/>
        <v>3.3333333333333335</v>
      </c>
    </row>
    <row r="9557" spans="1:14" x14ac:dyDescent="0.25">
      <c r="A9557">
        <v>2</v>
      </c>
      <c r="B9557" t="s">
        <v>163</v>
      </c>
      <c r="C9557">
        <v>11</v>
      </c>
      <c r="D9557" t="s">
        <v>164</v>
      </c>
      <c r="E9557">
        <v>16</v>
      </c>
      <c r="F9557" t="s">
        <v>165</v>
      </c>
      <c r="G9557" s="9">
        <v>2</v>
      </c>
      <c r="H9557" t="s">
        <v>172</v>
      </c>
      <c r="I9557">
        <v>11</v>
      </c>
      <c r="J9557" t="s">
        <v>173</v>
      </c>
      <c r="K9557">
        <v>16</v>
      </c>
      <c r="L9557" t="s">
        <v>165</v>
      </c>
      <c r="M9557" s="18">
        <f t="shared" si="298"/>
        <v>2.9166666666666665</v>
      </c>
      <c r="N9557" s="18">
        <f t="shared" si="299"/>
        <v>2.9166666666666665</v>
      </c>
    </row>
    <row r="9558" spans="1:14" x14ac:dyDescent="0.25">
      <c r="A9558">
        <v>1</v>
      </c>
      <c r="B9558" t="s">
        <v>163</v>
      </c>
      <c r="C9558">
        <v>1</v>
      </c>
      <c r="D9558" t="s">
        <v>164</v>
      </c>
      <c r="E9558">
        <v>16</v>
      </c>
      <c r="F9558" t="s">
        <v>165</v>
      </c>
      <c r="G9558" s="9">
        <v>2</v>
      </c>
      <c r="H9558" t="s">
        <v>172</v>
      </c>
      <c r="I9558">
        <v>3</v>
      </c>
      <c r="J9558" t="s">
        <v>173</v>
      </c>
      <c r="K9558">
        <v>16</v>
      </c>
      <c r="L9558" t="s">
        <v>165</v>
      </c>
      <c r="M9558" s="18">
        <f t="shared" si="298"/>
        <v>1.0833333333333333</v>
      </c>
      <c r="N9558" s="18">
        <f t="shared" si="299"/>
        <v>2.25</v>
      </c>
    </row>
    <row r="9559" spans="1:14" x14ac:dyDescent="0.25">
      <c r="A9559">
        <v>1</v>
      </c>
      <c r="B9559" t="s">
        <v>163</v>
      </c>
      <c r="C9559">
        <v>5</v>
      </c>
      <c r="D9559" t="s">
        <v>164</v>
      </c>
      <c r="E9559">
        <v>16</v>
      </c>
      <c r="F9559" t="s">
        <v>165</v>
      </c>
      <c r="G9559" s="9">
        <v>1</v>
      </c>
      <c r="H9559" t="s">
        <v>172</v>
      </c>
      <c r="I9559">
        <v>5</v>
      </c>
      <c r="J9559" t="s">
        <v>173</v>
      </c>
      <c r="K9559">
        <v>16</v>
      </c>
      <c r="L9559" t="s">
        <v>165</v>
      </c>
      <c r="M9559" s="18">
        <f t="shared" si="298"/>
        <v>1.4166666666666667</v>
      </c>
      <c r="N9559" s="18">
        <f t="shared" si="299"/>
        <v>1.4166666666666667</v>
      </c>
    </row>
    <row r="9560" spans="1:14" x14ac:dyDescent="0.25">
      <c r="A9560">
        <v>1</v>
      </c>
      <c r="B9560" t="s">
        <v>163</v>
      </c>
      <c r="C9560">
        <v>5</v>
      </c>
      <c r="D9560" t="s">
        <v>164</v>
      </c>
      <c r="E9560">
        <v>16</v>
      </c>
      <c r="F9560" t="s">
        <v>165</v>
      </c>
      <c r="G9560" s="9">
        <v>12</v>
      </c>
      <c r="H9560" t="s">
        <v>172</v>
      </c>
      <c r="I9560">
        <v>0</v>
      </c>
      <c r="J9560" t="s">
        <v>173</v>
      </c>
      <c r="K9560">
        <v>16</v>
      </c>
      <c r="L9560" t="s">
        <v>165</v>
      </c>
      <c r="M9560" s="18">
        <f t="shared" si="298"/>
        <v>1.4166666666666667</v>
      </c>
      <c r="N9560" s="18">
        <f t="shared" si="299"/>
        <v>12</v>
      </c>
    </row>
    <row r="9561" spans="1:14" x14ac:dyDescent="0.25">
      <c r="A9561">
        <v>2</v>
      </c>
      <c r="B9561" t="s">
        <v>163</v>
      </c>
      <c r="C9561">
        <v>8</v>
      </c>
      <c r="D9561" t="s">
        <v>164</v>
      </c>
      <c r="E9561">
        <v>16</v>
      </c>
      <c r="F9561" t="s">
        <v>165</v>
      </c>
      <c r="G9561" s="9">
        <v>2</v>
      </c>
      <c r="H9561" t="s">
        <v>172</v>
      </c>
      <c r="I9561">
        <v>8</v>
      </c>
      <c r="J9561" t="s">
        <v>173</v>
      </c>
      <c r="K9561">
        <v>16</v>
      </c>
      <c r="L9561" t="s">
        <v>165</v>
      </c>
      <c r="M9561" s="18">
        <f t="shared" si="298"/>
        <v>2.6666666666666665</v>
      </c>
      <c r="N9561" s="18">
        <f t="shared" si="299"/>
        <v>2.6666666666666665</v>
      </c>
    </row>
    <row r="9562" spans="1:14" x14ac:dyDescent="0.25">
      <c r="A9562">
        <v>1</v>
      </c>
      <c r="B9562" t="s">
        <v>163</v>
      </c>
      <c r="C9562">
        <v>5</v>
      </c>
      <c r="D9562" t="s">
        <v>164</v>
      </c>
      <c r="E9562">
        <v>16</v>
      </c>
      <c r="F9562" t="s">
        <v>165</v>
      </c>
      <c r="G9562" s="9">
        <v>2</v>
      </c>
      <c r="H9562" t="s">
        <v>172</v>
      </c>
      <c r="I9562">
        <v>3</v>
      </c>
      <c r="J9562" t="s">
        <v>173</v>
      </c>
      <c r="K9562">
        <v>16</v>
      </c>
      <c r="L9562" t="s">
        <v>165</v>
      </c>
      <c r="M9562" s="18">
        <f t="shared" si="298"/>
        <v>1.4166666666666667</v>
      </c>
      <c r="N9562" s="18">
        <f t="shared" si="299"/>
        <v>2.25</v>
      </c>
    </row>
    <row r="9563" spans="1:14" x14ac:dyDescent="0.25">
      <c r="A9563">
        <v>0</v>
      </c>
      <c r="B9563" t="s">
        <v>163</v>
      </c>
      <c r="C9563">
        <v>2</v>
      </c>
      <c r="D9563" t="s">
        <v>164</v>
      </c>
      <c r="E9563">
        <v>16</v>
      </c>
      <c r="F9563" t="s">
        <v>165</v>
      </c>
      <c r="G9563" s="9">
        <v>1</v>
      </c>
      <c r="H9563" t="s">
        <v>172</v>
      </c>
      <c r="I9563">
        <v>5</v>
      </c>
      <c r="J9563" t="s">
        <v>173</v>
      </c>
      <c r="K9563">
        <v>16</v>
      </c>
      <c r="L9563" t="s">
        <v>165</v>
      </c>
      <c r="M9563" s="18">
        <f t="shared" si="298"/>
        <v>0.16666666666666666</v>
      </c>
      <c r="N9563" s="18">
        <f t="shared" si="299"/>
        <v>1.4166666666666667</v>
      </c>
    </row>
    <row r="9564" spans="1:14" x14ac:dyDescent="0.25">
      <c r="A9564">
        <v>1</v>
      </c>
      <c r="B9564" t="s">
        <v>163</v>
      </c>
      <c r="C9564">
        <v>4</v>
      </c>
      <c r="D9564" t="s">
        <v>164</v>
      </c>
      <c r="E9564">
        <v>16</v>
      </c>
      <c r="F9564" t="s">
        <v>165</v>
      </c>
      <c r="G9564" s="9">
        <v>1</v>
      </c>
      <c r="H9564" t="s">
        <v>172</v>
      </c>
      <c r="I9564">
        <v>4</v>
      </c>
      <c r="J9564" t="s">
        <v>173</v>
      </c>
      <c r="K9564">
        <v>16</v>
      </c>
      <c r="L9564" t="s">
        <v>165</v>
      </c>
      <c r="M9564" s="18">
        <f t="shared" si="298"/>
        <v>1.3333333333333333</v>
      </c>
      <c r="N9564" s="18">
        <f t="shared" si="299"/>
        <v>1.3333333333333333</v>
      </c>
    </row>
    <row r="9565" spans="1:14" x14ac:dyDescent="0.25">
      <c r="A9565">
        <v>1</v>
      </c>
      <c r="B9565" t="s">
        <v>163</v>
      </c>
      <c r="C9565">
        <v>1</v>
      </c>
      <c r="D9565" t="s">
        <v>164</v>
      </c>
      <c r="E9565">
        <v>16</v>
      </c>
      <c r="F9565" t="s">
        <v>165</v>
      </c>
      <c r="G9565" s="9">
        <v>1</v>
      </c>
      <c r="H9565" t="s">
        <v>172</v>
      </c>
      <c r="I9565">
        <v>1</v>
      </c>
      <c r="J9565" t="s">
        <v>173</v>
      </c>
      <c r="K9565">
        <v>16</v>
      </c>
      <c r="L9565" t="s">
        <v>165</v>
      </c>
      <c r="M9565" s="18">
        <f t="shared" si="298"/>
        <v>1.0833333333333333</v>
      </c>
      <c r="N9565" s="18">
        <f t="shared" si="299"/>
        <v>1.0833333333333333</v>
      </c>
    </row>
    <row r="9566" spans="1:14" x14ac:dyDescent="0.25">
      <c r="A9566">
        <v>0</v>
      </c>
      <c r="B9566" t="s">
        <v>163</v>
      </c>
      <c r="C9566">
        <v>0</v>
      </c>
      <c r="D9566" t="s">
        <v>164</v>
      </c>
      <c r="E9566">
        <v>16</v>
      </c>
      <c r="F9566" t="s">
        <v>165</v>
      </c>
      <c r="G9566" s="9">
        <v>0</v>
      </c>
      <c r="H9566" t="s">
        <v>172</v>
      </c>
      <c r="I9566">
        <v>0</v>
      </c>
      <c r="J9566" t="s">
        <v>173</v>
      </c>
      <c r="K9566">
        <v>16</v>
      </c>
      <c r="L9566" t="s">
        <v>165</v>
      </c>
      <c r="M9566" s="18">
        <f t="shared" si="298"/>
        <v>0</v>
      </c>
      <c r="N9566" s="18">
        <f t="shared" si="299"/>
        <v>0</v>
      </c>
    </row>
    <row r="9567" spans="1:14" x14ac:dyDescent="0.25">
      <c r="A9567">
        <v>2</v>
      </c>
      <c r="B9567" t="s">
        <v>163</v>
      </c>
      <c r="C9567">
        <v>4</v>
      </c>
      <c r="D9567" t="s">
        <v>164</v>
      </c>
      <c r="E9567">
        <v>15</v>
      </c>
      <c r="F9567" t="s">
        <v>165</v>
      </c>
      <c r="G9567" s="9">
        <v>18</v>
      </c>
      <c r="H9567" t="s">
        <v>172</v>
      </c>
      <c r="I9567">
        <v>11</v>
      </c>
      <c r="J9567" t="s">
        <v>173</v>
      </c>
      <c r="K9567">
        <v>23</v>
      </c>
      <c r="L9567" t="s">
        <v>165</v>
      </c>
      <c r="M9567" s="18">
        <f t="shared" si="298"/>
        <v>2.3333333333333335</v>
      </c>
      <c r="N9567" s="18">
        <f t="shared" si="299"/>
        <v>18.916666666666668</v>
      </c>
    </row>
    <row r="9568" spans="1:14" x14ac:dyDescent="0.25">
      <c r="A9568">
        <v>1</v>
      </c>
      <c r="B9568" t="s">
        <v>163</v>
      </c>
      <c r="C9568">
        <v>0</v>
      </c>
      <c r="D9568" t="s">
        <v>164</v>
      </c>
      <c r="E9568">
        <v>15</v>
      </c>
      <c r="F9568" t="s">
        <v>165</v>
      </c>
      <c r="G9568" s="9">
        <v>1</v>
      </c>
      <c r="H9568" t="s">
        <v>172</v>
      </c>
      <c r="I9568">
        <v>0</v>
      </c>
      <c r="J9568" t="s">
        <v>173</v>
      </c>
      <c r="K9568">
        <v>15</v>
      </c>
      <c r="L9568" t="s">
        <v>165</v>
      </c>
      <c r="M9568" s="18">
        <f t="shared" si="298"/>
        <v>1</v>
      </c>
      <c r="N9568" s="18">
        <f t="shared" si="299"/>
        <v>1</v>
      </c>
    </row>
    <row r="9569" spans="1:14" x14ac:dyDescent="0.25">
      <c r="A9569">
        <v>0</v>
      </c>
      <c r="B9569" t="s">
        <v>163</v>
      </c>
      <c r="C9569">
        <v>3</v>
      </c>
      <c r="D9569" t="s">
        <v>164</v>
      </c>
      <c r="E9569">
        <v>8</v>
      </c>
      <c r="F9569" t="s">
        <v>165</v>
      </c>
      <c r="G9569" s="9">
        <v>1</v>
      </c>
      <c r="H9569" t="s">
        <v>172</v>
      </c>
      <c r="I9569">
        <v>10</v>
      </c>
      <c r="J9569" t="s">
        <v>173</v>
      </c>
      <c r="K9569">
        <v>9</v>
      </c>
      <c r="L9569" t="s">
        <v>165</v>
      </c>
      <c r="M9569" s="18">
        <f t="shared" si="298"/>
        <v>0.25</v>
      </c>
      <c r="N9569" s="18">
        <f t="shared" si="299"/>
        <v>1.8333333333333335</v>
      </c>
    </row>
    <row r="9570" spans="1:14" x14ac:dyDescent="0.25">
      <c r="A9570">
        <v>6</v>
      </c>
      <c r="B9570" t="s">
        <v>163</v>
      </c>
      <c r="C9570">
        <v>10</v>
      </c>
      <c r="D9570" t="s">
        <v>164</v>
      </c>
      <c r="E9570">
        <v>16</v>
      </c>
      <c r="F9570" t="s">
        <v>165</v>
      </c>
      <c r="G9570" s="9">
        <v>15</v>
      </c>
      <c r="H9570" t="s">
        <v>172</v>
      </c>
      <c r="I9570">
        <v>2</v>
      </c>
      <c r="J9570" t="s">
        <v>173</v>
      </c>
      <c r="K9570">
        <v>16</v>
      </c>
      <c r="L9570" t="s">
        <v>165</v>
      </c>
      <c r="M9570" s="18">
        <f t="shared" si="298"/>
        <v>6.833333333333333</v>
      </c>
      <c r="N9570" s="18">
        <f t="shared" si="299"/>
        <v>15.166666666666666</v>
      </c>
    </row>
    <row r="9571" spans="1:14" x14ac:dyDescent="0.25">
      <c r="A9571">
        <v>13</v>
      </c>
      <c r="B9571" t="s">
        <v>163</v>
      </c>
      <c r="C9571">
        <v>5</v>
      </c>
      <c r="D9571" t="s">
        <v>164</v>
      </c>
      <c r="E9571">
        <v>16</v>
      </c>
      <c r="F9571" t="s">
        <v>165</v>
      </c>
      <c r="G9571" s="9">
        <v>22</v>
      </c>
      <c r="H9571" t="s">
        <v>172</v>
      </c>
      <c r="I9571">
        <v>11</v>
      </c>
      <c r="J9571" t="s">
        <v>173</v>
      </c>
      <c r="K9571">
        <v>18</v>
      </c>
      <c r="L9571" t="s">
        <v>165</v>
      </c>
      <c r="M9571" s="18">
        <f t="shared" si="298"/>
        <v>13.416666666666666</v>
      </c>
      <c r="N9571" s="18">
        <f t="shared" si="299"/>
        <v>22.916666666666668</v>
      </c>
    </row>
    <row r="9572" spans="1:14" x14ac:dyDescent="0.25">
      <c r="A9572">
        <v>8</v>
      </c>
      <c r="B9572" t="s">
        <v>163</v>
      </c>
      <c r="C9572">
        <v>3</v>
      </c>
      <c r="D9572" t="s">
        <v>164</v>
      </c>
      <c r="E9572">
        <v>16</v>
      </c>
      <c r="F9572" t="s">
        <v>165</v>
      </c>
      <c r="G9572" s="9">
        <v>15</v>
      </c>
      <c r="H9572" t="s">
        <v>172</v>
      </c>
      <c r="I9572">
        <v>8</v>
      </c>
      <c r="J9572" t="s">
        <v>173</v>
      </c>
      <c r="K9572">
        <v>13</v>
      </c>
      <c r="L9572" t="s">
        <v>165</v>
      </c>
      <c r="M9572" s="18">
        <f t="shared" si="298"/>
        <v>8.25</v>
      </c>
      <c r="N9572" s="18">
        <f t="shared" si="299"/>
        <v>15.666666666666666</v>
      </c>
    </row>
    <row r="9573" spans="1:14" x14ac:dyDescent="0.25">
      <c r="A9573">
        <v>4</v>
      </c>
      <c r="B9573" t="s">
        <v>163</v>
      </c>
      <c r="C9573">
        <v>4</v>
      </c>
      <c r="D9573" t="s">
        <v>164</v>
      </c>
      <c r="E9573">
        <v>14</v>
      </c>
      <c r="F9573" t="s">
        <v>165</v>
      </c>
      <c r="G9573" s="9">
        <v>12</v>
      </c>
      <c r="H9573" t="s">
        <v>172</v>
      </c>
      <c r="I9573">
        <v>9</v>
      </c>
      <c r="J9573" t="s">
        <v>173</v>
      </c>
      <c r="K9573">
        <v>0</v>
      </c>
      <c r="L9573" t="s">
        <v>165</v>
      </c>
      <c r="M9573" s="18">
        <f t="shared" si="298"/>
        <v>4.333333333333333</v>
      </c>
      <c r="N9573" s="18">
        <f t="shared" si="299"/>
        <v>12.75</v>
      </c>
    </row>
    <row r="9574" spans="1:14" x14ac:dyDescent="0.25">
      <c r="A9574">
        <v>1</v>
      </c>
      <c r="B9574" t="s">
        <v>163</v>
      </c>
      <c r="C9574">
        <v>8</v>
      </c>
      <c r="D9574" t="s">
        <v>164</v>
      </c>
      <c r="E9574">
        <v>16</v>
      </c>
      <c r="F9574" t="s">
        <v>165</v>
      </c>
      <c r="G9574" s="9">
        <v>1</v>
      </c>
      <c r="H9574" t="s">
        <v>172</v>
      </c>
      <c r="I9574">
        <v>8</v>
      </c>
      <c r="J9574" t="s">
        <v>173</v>
      </c>
      <c r="K9574">
        <v>16</v>
      </c>
      <c r="L9574" t="s">
        <v>165</v>
      </c>
      <c r="M9574" s="18">
        <f t="shared" si="298"/>
        <v>1.6666666666666665</v>
      </c>
      <c r="N9574" s="18">
        <f t="shared" si="299"/>
        <v>1.6666666666666665</v>
      </c>
    </row>
    <row r="9575" spans="1:14" x14ac:dyDescent="0.25">
      <c r="A9575">
        <v>6</v>
      </c>
      <c r="B9575" t="s">
        <v>163</v>
      </c>
      <c r="C9575">
        <v>11</v>
      </c>
      <c r="D9575" t="s">
        <v>164</v>
      </c>
      <c r="E9575">
        <v>23</v>
      </c>
      <c r="F9575" t="s">
        <v>165</v>
      </c>
      <c r="G9575" s="9">
        <v>6</v>
      </c>
      <c r="H9575" t="s">
        <v>172</v>
      </c>
      <c r="I9575">
        <v>11</v>
      </c>
      <c r="J9575" t="s">
        <v>173</v>
      </c>
      <c r="K9575">
        <v>23</v>
      </c>
      <c r="L9575" t="s">
        <v>165</v>
      </c>
      <c r="M9575" s="18">
        <f t="shared" si="298"/>
        <v>6.916666666666667</v>
      </c>
      <c r="N9575" s="18">
        <f t="shared" si="299"/>
        <v>6.916666666666667</v>
      </c>
    </row>
    <row r="9576" spans="1:14" x14ac:dyDescent="0.25">
      <c r="A9576">
        <v>4</v>
      </c>
      <c r="B9576" t="s">
        <v>163</v>
      </c>
      <c r="C9576">
        <v>7</v>
      </c>
      <c r="D9576" t="s">
        <v>164</v>
      </c>
      <c r="E9576">
        <v>16</v>
      </c>
      <c r="F9576" t="s">
        <v>165</v>
      </c>
      <c r="G9576" s="9">
        <v>4</v>
      </c>
      <c r="H9576" t="s">
        <v>172</v>
      </c>
      <c r="I9576">
        <v>7</v>
      </c>
      <c r="J9576" t="s">
        <v>173</v>
      </c>
      <c r="K9576">
        <v>16</v>
      </c>
      <c r="L9576" t="s">
        <v>165</v>
      </c>
      <c r="M9576" s="18">
        <f t="shared" si="298"/>
        <v>4.583333333333333</v>
      </c>
      <c r="N9576" s="18">
        <f t="shared" si="299"/>
        <v>4.583333333333333</v>
      </c>
    </row>
    <row r="9577" spans="1:14" x14ac:dyDescent="0.25">
      <c r="A9577">
        <v>4</v>
      </c>
      <c r="B9577" t="s">
        <v>163</v>
      </c>
      <c r="C9577">
        <v>2</v>
      </c>
      <c r="D9577" t="s">
        <v>164</v>
      </c>
      <c r="E9577">
        <v>16</v>
      </c>
      <c r="F9577" t="s">
        <v>165</v>
      </c>
      <c r="G9577" s="9">
        <v>9</v>
      </c>
      <c r="H9577" t="s">
        <v>172</v>
      </c>
      <c r="I9577">
        <v>3</v>
      </c>
      <c r="J9577" t="s">
        <v>173</v>
      </c>
      <c r="K9577">
        <v>16</v>
      </c>
      <c r="L9577" t="s">
        <v>165</v>
      </c>
      <c r="M9577" s="18">
        <f t="shared" si="298"/>
        <v>4.166666666666667</v>
      </c>
      <c r="N9577" s="18">
        <f t="shared" si="299"/>
        <v>9.25</v>
      </c>
    </row>
    <row r="9578" spans="1:14" x14ac:dyDescent="0.25">
      <c r="A9578">
        <v>2</v>
      </c>
      <c r="B9578" t="s">
        <v>163</v>
      </c>
      <c r="C9578">
        <v>0</v>
      </c>
      <c r="D9578" t="s">
        <v>164</v>
      </c>
      <c r="E9578">
        <v>6</v>
      </c>
      <c r="F9578" t="s">
        <v>165</v>
      </c>
      <c r="G9578" s="9">
        <v>4</v>
      </c>
      <c r="H9578" t="s">
        <v>172</v>
      </c>
      <c r="I9578">
        <v>11</v>
      </c>
      <c r="J9578" t="s">
        <v>173</v>
      </c>
      <c r="K9578">
        <v>16</v>
      </c>
      <c r="L9578" t="s">
        <v>165</v>
      </c>
      <c r="M9578" s="18">
        <f t="shared" si="298"/>
        <v>2</v>
      </c>
      <c r="N9578" s="18">
        <f t="shared" si="299"/>
        <v>4.916666666666667</v>
      </c>
    </row>
    <row r="9579" spans="1:14" x14ac:dyDescent="0.25">
      <c r="A9579">
        <v>1</v>
      </c>
      <c r="B9579" t="s">
        <v>163</v>
      </c>
      <c r="C9579">
        <v>0</v>
      </c>
      <c r="D9579" t="s">
        <v>164</v>
      </c>
      <c r="E9579">
        <v>16</v>
      </c>
      <c r="F9579" t="s">
        <v>165</v>
      </c>
      <c r="G9579" s="9">
        <v>2</v>
      </c>
      <c r="H9579" t="s">
        <v>172</v>
      </c>
      <c r="I9579">
        <v>0</v>
      </c>
      <c r="J9579" t="s">
        <v>173</v>
      </c>
      <c r="K9579">
        <v>13</v>
      </c>
      <c r="L9579" t="s">
        <v>165</v>
      </c>
      <c r="M9579" s="18">
        <f t="shared" si="298"/>
        <v>1</v>
      </c>
      <c r="N9579" s="18">
        <f t="shared" si="299"/>
        <v>2</v>
      </c>
    </row>
    <row r="9580" spans="1:14" x14ac:dyDescent="0.25">
      <c r="A9580">
        <v>4</v>
      </c>
      <c r="B9580" t="s">
        <v>163</v>
      </c>
      <c r="C9580">
        <v>7</v>
      </c>
      <c r="D9580" t="s">
        <v>164</v>
      </c>
      <c r="E9580">
        <v>22</v>
      </c>
      <c r="F9580" t="s">
        <v>165</v>
      </c>
      <c r="G9580" s="9">
        <v>4</v>
      </c>
      <c r="H9580" t="s">
        <v>172</v>
      </c>
      <c r="I9580">
        <v>7</v>
      </c>
      <c r="J9580" t="s">
        <v>173</v>
      </c>
      <c r="K9580">
        <v>22</v>
      </c>
      <c r="L9580" t="s">
        <v>165</v>
      </c>
      <c r="M9580" s="18">
        <f t="shared" si="298"/>
        <v>4.583333333333333</v>
      </c>
      <c r="N9580" s="18">
        <f t="shared" si="299"/>
        <v>4.583333333333333</v>
      </c>
    </row>
    <row r="9581" spans="1:14" x14ac:dyDescent="0.25">
      <c r="A9581">
        <v>1</v>
      </c>
      <c r="B9581" t="s">
        <v>163</v>
      </c>
      <c r="C9581">
        <v>5</v>
      </c>
      <c r="D9581" t="s">
        <v>164</v>
      </c>
      <c r="E9581">
        <v>26</v>
      </c>
      <c r="F9581" t="s">
        <v>165</v>
      </c>
      <c r="G9581" s="9">
        <v>1</v>
      </c>
      <c r="H9581" t="s">
        <v>172</v>
      </c>
      <c r="I9581">
        <v>5</v>
      </c>
      <c r="J9581" t="s">
        <v>173</v>
      </c>
      <c r="K9581">
        <v>26</v>
      </c>
      <c r="L9581" t="s">
        <v>165</v>
      </c>
      <c r="M9581" s="18">
        <f t="shared" si="298"/>
        <v>1.4166666666666667</v>
      </c>
      <c r="N9581" s="18">
        <f t="shared" si="299"/>
        <v>1.4166666666666667</v>
      </c>
    </row>
    <row r="9582" spans="1:14" x14ac:dyDescent="0.25">
      <c r="A9582">
        <v>0</v>
      </c>
      <c r="B9582" t="s">
        <v>163</v>
      </c>
      <c r="C9582">
        <v>9</v>
      </c>
      <c r="D9582" t="s">
        <v>164</v>
      </c>
      <c r="E9582">
        <v>4</v>
      </c>
      <c r="F9582" t="s">
        <v>165</v>
      </c>
      <c r="G9582" s="9">
        <v>0</v>
      </c>
      <c r="H9582" t="s">
        <v>172</v>
      </c>
      <c r="I9582">
        <v>9</v>
      </c>
      <c r="J9582" t="s">
        <v>173</v>
      </c>
      <c r="K9582">
        <v>4</v>
      </c>
      <c r="L9582" t="s">
        <v>165</v>
      </c>
      <c r="M9582" s="18">
        <f t="shared" si="298"/>
        <v>0.75</v>
      </c>
      <c r="N9582" s="18">
        <f t="shared" si="299"/>
        <v>0.75</v>
      </c>
    </row>
    <row r="9583" spans="1:14" x14ac:dyDescent="0.25">
      <c r="A9583">
        <v>0</v>
      </c>
      <c r="B9583" t="s">
        <v>163</v>
      </c>
      <c r="C9583">
        <v>0</v>
      </c>
      <c r="D9583" t="s">
        <v>164</v>
      </c>
      <c r="E9583">
        <v>2</v>
      </c>
      <c r="F9583" t="s">
        <v>165</v>
      </c>
      <c r="G9583" s="9">
        <v>0</v>
      </c>
      <c r="H9583" t="s">
        <v>172</v>
      </c>
      <c r="I9583">
        <v>0</v>
      </c>
      <c r="J9583" t="s">
        <v>173</v>
      </c>
      <c r="K9583">
        <v>2</v>
      </c>
      <c r="L9583" t="s">
        <v>165</v>
      </c>
      <c r="M9583" s="18">
        <f t="shared" si="298"/>
        <v>0</v>
      </c>
      <c r="N9583" s="18">
        <f t="shared" si="299"/>
        <v>0</v>
      </c>
    </row>
    <row r="9584" spans="1:14" x14ac:dyDescent="0.25">
      <c r="A9584">
        <v>0</v>
      </c>
      <c r="B9584" t="s">
        <v>163</v>
      </c>
      <c r="C9584">
        <v>3</v>
      </c>
      <c r="D9584" t="s">
        <v>164</v>
      </c>
      <c r="E9584">
        <v>16</v>
      </c>
      <c r="F9584" t="s">
        <v>165</v>
      </c>
      <c r="G9584" s="9">
        <v>12</v>
      </c>
      <c r="H9584" t="s">
        <v>172</v>
      </c>
      <c r="I9584">
        <v>1</v>
      </c>
      <c r="J9584" t="s">
        <v>173</v>
      </c>
      <c r="K9584">
        <v>16</v>
      </c>
      <c r="L9584" t="s">
        <v>165</v>
      </c>
      <c r="M9584" s="18">
        <f t="shared" si="298"/>
        <v>0.25</v>
      </c>
      <c r="N9584" s="18">
        <f t="shared" si="299"/>
        <v>12.083333333333334</v>
      </c>
    </row>
    <row r="9585" spans="1:14" x14ac:dyDescent="0.25">
      <c r="A9585">
        <v>2</v>
      </c>
      <c r="B9585" t="s">
        <v>163</v>
      </c>
      <c r="C9585">
        <v>3</v>
      </c>
      <c r="D9585" t="s">
        <v>164</v>
      </c>
      <c r="E9585">
        <v>5</v>
      </c>
      <c r="F9585" t="s">
        <v>165</v>
      </c>
      <c r="G9585" s="9">
        <v>4</v>
      </c>
      <c r="H9585" t="s">
        <v>172</v>
      </c>
      <c r="I9585">
        <v>9</v>
      </c>
      <c r="J9585" t="s">
        <v>173</v>
      </c>
      <c r="K9585">
        <v>3</v>
      </c>
      <c r="L9585" t="s">
        <v>165</v>
      </c>
      <c r="M9585" s="18">
        <f t="shared" si="298"/>
        <v>2.25</v>
      </c>
      <c r="N9585" s="18">
        <f t="shared" si="299"/>
        <v>4.75</v>
      </c>
    </row>
    <row r="9586" spans="1:14" x14ac:dyDescent="0.25">
      <c r="A9586">
        <v>2</v>
      </c>
      <c r="B9586" t="s">
        <v>163</v>
      </c>
      <c r="C9586">
        <v>8</v>
      </c>
      <c r="D9586" t="s">
        <v>164</v>
      </c>
      <c r="E9586">
        <v>14</v>
      </c>
      <c r="F9586" t="s">
        <v>165</v>
      </c>
      <c r="G9586" s="9">
        <v>2</v>
      </c>
      <c r="H9586" t="s">
        <v>172</v>
      </c>
      <c r="I9586">
        <v>8</v>
      </c>
      <c r="J9586" t="s">
        <v>173</v>
      </c>
      <c r="K9586">
        <v>14</v>
      </c>
      <c r="L9586" t="s">
        <v>165</v>
      </c>
      <c r="M9586" s="18">
        <f t="shared" si="298"/>
        <v>2.6666666666666665</v>
      </c>
      <c r="N9586" s="18">
        <f t="shared" si="299"/>
        <v>2.6666666666666665</v>
      </c>
    </row>
    <row r="9587" spans="1:14" x14ac:dyDescent="0.25">
      <c r="A9587">
        <v>1</v>
      </c>
      <c r="B9587" t="s">
        <v>163</v>
      </c>
      <c r="C9587">
        <v>2</v>
      </c>
      <c r="D9587" t="s">
        <v>164</v>
      </c>
      <c r="E9587">
        <v>16</v>
      </c>
      <c r="F9587" t="s">
        <v>165</v>
      </c>
      <c r="G9587" s="9">
        <v>1</v>
      </c>
      <c r="H9587" t="s">
        <v>172</v>
      </c>
      <c r="I9587">
        <v>2</v>
      </c>
      <c r="J9587" t="s">
        <v>173</v>
      </c>
      <c r="K9587">
        <v>16</v>
      </c>
      <c r="L9587" t="s">
        <v>165</v>
      </c>
      <c r="M9587" s="18">
        <f t="shared" si="298"/>
        <v>1.1666666666666667</v>
      </c>
      <c r="N9587" s="18">
        <f t="shared" si="299"/>
        <v>1.1666666666666667</v>
      </c>
    </row>
    <row r="9588" spans="1:14" x14ac:dyDescent="0.25">
      <c r="A9588">
        <v>0</v>
      </c>
      <c r="B9588" t="s">
        <v>163</v>
      </c>
      <c r="C9588">
        <v>10</v>
      </c>
      <c r="D9588" t="s">
        <v>164</v>
      </c>
      <c r="E9588">
        <v>16</v>
      </c>
      <c r="F9588" t="s">
        <v>165</v>
      </c>
      <c r="G9588" s="9">
        <v>0</v>
      </c>
      <c r="H9588" t="s">
        <v>172</v>
      </c>
      <c r="I9588">
        <v>10</v>
      </c>
      <c r="J9588" t="s">
        <v>173</v>
      </c>
      <c r="K9588">
        <v>16</v>
      </c>
      <c r="L9588" t="s">
        <v>165</v>
      </c>
      <c r="M9588" s="18">
        <f t="shared" si="298"/>
        <v>0.83333333333333337</v>
      </c>
      <c r="N9588" s="18">
        <f t="shared" si="299"/>
        <v>0.83333333333333337</v>
      </c>
    </row>
    <row r="9589" spans="1:14" x14ac:dyDescent="0.25">
      <c r="A9589">
        <v>0</v>
      </c>
      <c r="B9589" t="s">
        <v>163</v>
      </c>
      <c r="C9589">
        <v>10</v>
      </c>
      <c r="D9589" t="s">
        <v>164</v>
      </c>
      <c r="E9589">
        <v>16</v>
      </c>
      <c r="F9589" t="s">
        <v>165</v>
      </c>
      <c r="G9589" s="9">
        <v>10</v>
      </c>
      <c r="H9589" t="s">
        <v>172</v>
      </c>
      <c r="I9589">
        <v>5</v>
      </c>
      <c r="J9589" t="s">
        <v>173</v>
      </c>
      <c r="K9589">
        <v>3</v>
      </c>
      <c r="L9589" t="s">
        <v>165</v>
      </c>
      <c r="M9589" s="18">
        <f t="shared" si="298"/>
        <v>0.83333333333333337</v>
      </c>
      <c r="N9589" s="18">
        <f t="shared" si="299"/>
        <v>10.416666666666666</v>
      </c>
    </row>
    <row r="9590" spans="1:14" x14ac:dyDescent="0.25">
      <c r="A9590">
        <v>3</v>
      </c>
      <c r="B9590" t="s">
        <v>163</v>
      </c>
      <c r="C9590">
        <v>2</v>
      </c>
      <c r="D9590" t="s">
        <v>164</v>
      </c>
      <c r="E9590">
        <v>16</v>
      </c>
      <c r="F9590" t="s">
        <v>165</v>
      </c>
      <c r="G9590" s="9">
        <v>6</v>
      </c>
      <c r="H9590" t="s">
        <v>172</v>
      </c>
      <c r="I9590">
        <v>3</v>
      </c>
      <c r="J9590" t="s">
        <v>173</v>
      </c>
      <c r="K9590">
        <v>28</v>
      </c>
      <c r="L9590" t="s">
        <v>165</v>
      </c>
      <c r="M9590" s="18">
        <f t="shared" si="298"/>
        <v>3.1666666666666665</v>
      </c>
      <c r="N9590" s="18">
        <f t="shared" si="299"/>
        <v>6.25</v>
      </c>
    </row>
    <row r="9591" spans="1:14" x14ac:dyDescent="0.25">
      <c r="A9591">
        <v>2</v>
      </c>
      <c r="B9591" t="s">
        <v>163</v>
      </c>
      <c r="C9591">
        <v>0</v>
      </c>
      <c r="D9591" t="s">
        <v>164</v>
      </c>
      <c r="E9591">
        <v>16</v>
      </c>
      <c r="F9591" t="s">
        <v>165</v>
      </c>
      <c r="G9591" s="9">
        <v>11</v>
      </c>
      <c r="H9591" t="s">
        <v>172</v>
      </c>
      <c r="I9591">
        <v>9</v>
      </c>
      <c r="J9591" t="s">
        <v>173</v>
      </c>
      <c r="K9591">
        <v>30</v>
      </c>
      <c r="L9591" t="s">
        <v>165</v>
      </c>
      <c r="M9591" s="18">
        <f t="shared" si="298"/>
        <v>2</v>
      </c>
      <c r="N9591" s="18">
        <f t="shared" si="299"/>
        <v>11.75</v>
      </c>
    </row>
    <row r="9592" spans="1:14" x14ac:dyDescent="0.25">
      <c r="A9592">
        <v>1</v>
      </c>
      <c r="B9592" t="s">
        <v>163</v>
      </c>
      <c r="C9592">
        <v>9</v>
      </c>
      <c r="D9592" t="s">
        <v>164</v>
      </c>
      <c r="E9592">
        <v>16</v>
      </c>
      <c r="F9592" t="s">
        <v>165</v>
      </c>
      <c r="G9592" s="9">
        <v>10</v>
      </c>
      <c r="H9592" t="s">
        <v>172</v>
      </c>
      <c r="I9592">
        <v>5</v>
      </c>
      <c r="J9592" t="s">
        <v>173</v>
      </c>
      <c r="K9592">
        <v>10</v>
      </c>
      <c r="L9592" t="s">
        <v>165</v>
      </c>
      <c r="M9592" s="18">
        <f t="shared" si="298"/>
        <v>1.75</v>
      </c>
      <c r="N9592" s="18">
        <f t="shared" si="299"/>
        <v>10.416666666666666</v>
      </c>
    </row>
    <row r="9593" spans="1:14" x14ac:dyDescent="0.25">
      <c r="A9593">
        <v>4</v>
      </c>
      <c r="B9593" t="s">
        <v>163</v>
      </c>
      <c r="C9593">
        <v>5</v>
      </c>
      <c r="D9593" t="s">
        <v>164</v>
      </c>
      <c r="E9593">
        <v>26</v>
      </c>
      <c r="F9593" t="s">
        <v>165</v>
      </c>
      <c r="G9593" s="9">
        <v>5</v>
      </c>
      <c r="H9593" t="s">
        <v>172</v>
      </c>
      <c r="I9593">
        <v>1</v>
      </c>
      <c r="J9593" t="s">
        <v>173</v>
      </c>
      <c r="K9593">
        <v>26</v>
      </c>
      <c r="L9593" t="s">
        <v>165</v>
      </c>
      <c r="M9593" s="18">
        <f t="shared" si="298"/>
        <v>4.416666666666667</v>
      </c>
      <c r="N9593" s="18">
        <f t="shared" si="299"/>
        <v>5.083333333333333</v>
      </c>
    </row>
    <row r="9594" spans="1:14" x14ac:dyDescent="0.25">
      <c r="A9594">
        <v>2</v>
      </c>
      <c r="B9594" t="s">
        <v>163</v>
      </c>
      <c r="C9594">
        <v>0</v>
      </c>
      <c r="D9594" t="s">
        <v>164</v>
      </c>
      <c r="E9594">
        <v>16</v>
      </c>
      <c r="F9594" t="s">
        <v>165</v>
      </c>
      <c r="G9594" s="9">
        <v>4</v>
      </c>
      <c r="H9594" t="s">
        <v>172</v>
      </c>
      <c r="I9594">
        <v>0</v>
      </c>
      <c r="J9594" t="s">
        <v>173</v>
      </c>
      <c r="K9594">
        <v>4</v>
      </c>
      <c r="L9594" t="s">
        <v>165</v>
      </c>
      <c r="M9594" s="18">
        <f t="shared" si="298"/>
        <v>2</v>
      </c>
      <c r="N9594" s="18">
        <f t="shared" si="299"/>
        <v>4</v>
      </c>
    </row>
    <row r="9595" spans="1:14" x14ac:dyDescent="0.25">
      <c r="A9595">
        <v>3</v>
      </c>
      <c r="B9595" t="s">
        <v>163</v>
      </c>
      <c r="C9595">
        <v>9</v>
      </c>
      <c r="D9595" t="s">
        <v>164</v>
      </c>
      <c r="E9595">
        <v>19</v>
      </c>
      <c r="F9595" t="s">
        <v>165</v>
      </c>
      <c r="G9595" s="9">
        <v>4</v>
      </c>
      <c r="H9595" t="s">
        <v>172</v>
      </c>
      <c r="I9595">
        <v>8</v>
      </c>
      <c r="J9595" t="s">
        <v>173</v>
      </c>
      <c r="K9595">
        <v>19</v>
      </c>
      <c r="L9595" t="s">
        <v>165</v>
      </c>
      <c r="M9595" s="18">
        <f t="shared" si="298"/>
        <v>3.75</v>
      </c>
      <c r="N9595" s="18">
        <f t="shared" si="299"/>
        <v>4.666666666666667</v>
      </c>
    </row>
    <row r="9596" spans="1:14" x14ac:dyDescent="0.25">
      <c r="A9596">
        <v>2</v>
      </c>
      <c r="B9596" t="s">
        <v>163</v>
      </c>
      <c r="C9596">
        <v>11</v>
      </c>
      <c r="D9596" t="s">
        <v>164</v>
      </c>
      <c r="E9596">
        <v>14</v>
      </c>
      <c r="F9596" t="s">
        <v>165</v>
      </c>
      <c r="G9596" s="9">
        <v>2</v>
      </c>
      <c r="H9596" t="s">
        <v>172</v>
      </c>
      <c r="I9596">
        <v>11</v>
      </c>
      <c r="J9596" t="s">
        <v>173</v>
      </c>
      <c r="K9596">
        <v>14</v>
      </c>
      <c r="L9596" t="s">
        <v>165</v>
      </c>
      <c r="M9596" s="18">
        <f t="shared" si="298"/>
        <v>2.9166666666666665</v>
      </c>
      <c r="N9596" s="18">
        <f t="shared" si="299"/>
        <v>2.9166666666666665</v>
      </c>
    </row>
    <row r="9597" spans="1:14" x14ac:dyDescent="0.25">
      <c r="A9597">
        <v>2</v>
      </c>
      <c r="B9597" t="s">
        <v>163</v>
      </c>
      <c r="C9597">
        <v>9</v>
      </c>
      <c r="D9597" t="s">
        <v>164</v>
      </c>
      <c r="E9597">
        <v>12</v>
      </c>
      <c r="F9597" t="s">
        <v>165</v>
      </c>
      <c r="G9597" s="9">
        <v>2</v>
      </c>
      <c r="H9597" t="s">
        <v>172</v>
      </c>
      <c r="I9597">
        <v>9</v>
      </c>
      <c r="J9597" t="s">
        <v>173</v>
      </c>
      <c r="K9597">
        <v>12</v>
      </c>
      <c r="L9597" t="s">
        <v>165</v>
      </c>
      <c r="M9597" s="18">
        <f t="shared" si="298"/>
        <v>2.75</v>
      </c>
      <c r="N9597" s="18">
        <f t="shared" si="299"/>
        <v>2.75</v>
      </c>
    </row>
    <row r="9598" spans="1:14" x14ac:dyDescent="0.25">
      <c r="A9598">
        <v>2</v>
      </c>
      <c r="B9598" t="s">
        <v>163</v>
      </c>
      <c r="C9598">
        <v>5</v>
      </c>
      <c r="D9598" t="s">
        <v>164</v>
      </c>
      <c r="E9598">
        <v>21</v>
      </c>
      <c r="F9598" t="s">
        <v>165</v>
      </c>
      <c r="G9598" s="9">
        <v>2</v>
      </c>
      <c r="H9598" t="s">
        <v>172</v>
      </c>
      <c r="I9598">
        <v>5</v>
      </c>
      <c r="J9598" t="s">
        <v>173</v>
      </c>
      <c r="K9598">
        <v>21</v>
      </c>
      <c r="L9598" t="s">
        <v>165</v>
      </c>
      <c r="M9598" s="18">
        <f t="shared" si="298"/>
        <v>2.4166666666666665</v>
      </c>
      <c r="N9598" s="18">
        <f t="shared" si="299"/>
        <v>2.4166666666666665</v>
      </c>
    </row>
    <row r="9599" spans="1:14" x14ac:dyDescent="0.25">
      <c r="A9599">
        <v>1</v>
      </c>
      <c r="B9599" t="s">
        <v>163</v>
      </c>
      <c r="C9599">
        <v>0</v>
      </c>
      <c r="D9599" t="s">
        <v>164</v>
      </c>
      <c r="E9599">
        <v>22</v>
      </c>
      <c r="F9599" t="s">
        <v>165</v>
      </c>
      <c r="G9599" s="9">
        <v>1</v>
      </c>
      <c r="H9599" t="s">
        <v>172</v>
      </c>
      <c r="I9599">
        <v>0</v>
      </c>
      <c r="J9599" t="s">
        <v>173</v>
      </c>
      <c r="K9599">
        <v>22</v>
      </c>
      <c r="L9599" t="s">
        <v>165</v>
      </c>
      <c r="M9599" s="18">
        <f t="shared" si="298"/>
        <v>1</v>
      </c>
      <c r="N9599" s="18">
        <f t="shared" si="299"/>
        <v>1</v>
      </c>
    </row>
    <row r="9600" spans="1:14" x14ac:dyDescent="0.25">
      <c r="A9600">
        <v>0</v>
      </c>
      <c r="B9600" t="s">
        <v>163</v>
      </c>
      <c r="C9600">
        <v>9</v>
      </c>
      <c r="D9600" t="s">
        <v>164</v>
      </c>
      <c r="E9600">
        <v>21</v>
      </c>
      <c r="F9600" t="s">
        <v>165</v>
      </c>
      <c r="G9600" s="9">
        <v>0</v>
      </c>
      <c r="H9600" t="s">
        <v>172</v>
      </c>
      <c r="I9600">
        <v>9</v>
      </c>
      <c r="J9600" t="s">
        <v>173</v>
      </c>
      <c r="K9600">
        <v>21</v>
      </c>
      <c r="L9600" t="s">
        <v>165</v>
      </c>
      <c r="M9600" s="18">
        <f t="shared" si="298"/>
        <v>0.75</v>
      </c>
      <c r="N9600" s="18">
        <f t="shared" si="299"/>
        <v>0.75</v>
      </c>
    </row>
    <row r="9601" spans="1:14" x14ac:dyDescent="0.25">
      <c r="A9601">
        <v>2</v>
      </c>
      <c r="B9601" t="s">
        <v>163</v>
      </c>
      <c r="C9601">
        <v>11</v>
      </c>
      <c r="D9601" t="s">
        <v>164</v>
      </c>
      <c r="E9601">
        <v>16</v>
      </c>
      <c r="F9601" t="s">
        <v>165</v>
      </c>
      <c r="G9601" s="9">
        <v>23</v>
      </c>
      <c r="H9601" t="s">
        <v>172</v>
      </c>
      <c r="I9601">
        <v>3</v>
      </c>
      <c r="J9601" t="s">
        <v>173</v>
      </c>
      <c r="K9601">
        <v>28</v>
      </c>
      <c r="L9601" t="s">
        <v>165</v>
      </c>
      <c r="M9601" s="18">
        <f t="shared" si="298"/>
        <v>2.9166666666666665</v>
      </c>
      <c r="N9601" s="18">
        <f t="shared" si="299"/>
        <v>23.25</v>
      </c>
    </row>
    <row r="9602" spans="1:14" x14ac:dyDescent="0.25">
      <c r="A9602">
        <v>6</v>
      </c>
      <c r="B9602" t="s">
        <v>163</v>
      </c>
      <c r="C9602">
        <v>10</v>
      </c>
      <c r="D9602" t="s">
        <v>164</v>
      </c>
      <c r="E9602">
        <v>16</v>
      </c>
      <c r="F9602" t="s">
        <v>165</v>
      </c>
      <c r="G9602" s="9">
        <v>35</v>
      </c>
      <c r="H9602" t="s">
        <v>172</v>
      </c>
      <c r="I9602">
        <v>1</v>
      </c>
      <c r="J9602" t="s">
        <v>173</v>
      </c>
      <c r="K9602">
        <v>7</v>
      </c>
      <c r="L9602" t="s">
        <v>165</v>
      </c>
      <c r="M9602" s="18">
        <f t="shared" si="298"/>
        <v>6.833333333333333</v>
      </c>
      <c r="N9602" s="18">
        <f t="shared" si="299"/>
        <v>35.083333333333336</v>
      </c>
    </row>
    <row r="9603" spans="1:14" x14ac:dyDescent="0.25">
      <c r="A9603">
        <v>4</v>
      </c>
      <c r="B9603" t="s">
        <v>163</v>
      </c>
      <c r="C9603">
        <v>11</v>
      </c>
      <c r="D9603" t="s">
        <v>164</v>
      </c>
      <c r="E9603">
        <v>23</v>
      </c>
      <c r="F9603" t="s">
        <v>165</v>
      </c>
      <c r="G9603" s="9">
        <v>4</v>
      </c>
      <c r="H9603" t="s">
        <v>172</v>
      </c>
      <c r="I9603">
        <v>11</v>
      </c>
      <c r="J9603" t="s">
        <v>173</v>
      </c>
      <c r="K9603">
        <v>23</v>
      </c>
      <c r="L9603" t="s">
        <v>165</v>
      </c>
      <c r="M9603" s="18">
        <f t="shared" ref="M9603:M9666" si="300">A9603+C9603/12</f>
        <v>4.916666666666667</v>
      </c>
      <c r="N9603" s="18">
        <f t="shared" ref="N9603:N9666" si="301">G9603+I9603/12</f>
        <v>4.916666666666667</v>
      </c>
    </row>
    <row r="9604" spans="1:14" x14ac:dyDescent="0.25">
      <c r="A9604">
        <v>3</v>
      </c>
      <c r="B9604" t="s">
        <v>163</v>
      </c>
      <c r="C9604">
        <v>6</v>
      </c>
      <c r="D9604" t="s">
        <v>164</v>
      </c>
      <c r="E9604">
        <v>10</v>
      </c>
      <c r="F9604" t="s">
        <v>165</v>
      </c>
      <c r="G9604" s="9">
        <v>3</v>
      </c>
      <c r="H9604" t="s">
        <v>172</v>
      </c>
      <c r="I9604">
        <v>6</v>
      </c>
      <c r="J9604" t="s">
        <v>173</v>
      </c>
      <c r="K9604">
        <v>10</v>
      </c>
      <c r="L9604" t="s">
        <v>165</v>
      </c>
      <c r="M9604" s="18">
        <f t="shared" si="300"/>
        <v>3.5</v>
      </c>
      <c r="N9604" s="18">
        <f t="shared" si="301"/>
        <v>3.5</v>
      </c>
    </row>
    <row r="9605" spans="1:14" x14ac:dyDescent="0.25">
      <c r="A9605">
        <v>0</v>
      </c>
      <c r="B9605" t="s">
        <v>163</v>
      </c>
      <c r="C9605">
        <v>10</v>
      </c>
      <c r="D9605" t="s">
        <v>164</v>
      </c>
      <c r="E9605">
        <v>27</v>
      </c>
      <c r="F9605" t="s">
        <v>165</v>
      </c>
      <c r="G9605" s="9">
        <v>3</v>
      </c>
      <c r="H9605" t="s">
        <v>172</v>
      </c>
      <c r="I9605">
        <v>2</v>
      </c>
      <c r="J9605" t="s">
        <v>173</v>
      </c>
      <c r="K9605">
        <v>26</v>
      </c>
      <c r="L9605" t="s">
        <v>165</v>
      </c>
      <c r="M9605" s="18">
        <f t="shared" si="300"/>
        <v>0.83333333333333337</v>
      </c>
      <c r="N9605" s="18">
        <f t="shared" si="301"/>
        <v>3.1666666666666665</v>
      </c>
    </row>
    <row r="9606" spans="1:14" x14ac:dyDescent="0.25">
      <c r="A9606">
        <v>0</v>
      </c>
      <c r="B9606" t="s">
        <v>163</v>
      </c>
      <c r="C9606">
        <v>1</v>
      </c>
      <c r="D9606" t="s">
        <v>164</v>
      </c>
      <c r="E9606">
        <v>16</v>
      </c>
      <c r="F9606" t="s">
        <v>165</v>
      </c>
      <c r="G9606" s="9">
        <v>1</v>
      </c>
      <c r="H9606" t="s">
        <v>172</v>
      </c>
      <c r="I9606">
        <v>8</v>
      </c>
      <c r="J9606" t="s">
        <v>173</v>
      </c>
      <c r="K9606">
        <v>14</v>
      </c>
      <c r="L9606" t="s">
        <v>165</v>
      </c>
      <c r="M9606" s="18">
        <f t="shared" si="300"/>
        <v>8.3333333333333329E-2</v>
      </c>
      <c r="N9606" s="18">
        <f t="shared" si="301"/>
        <v>1.6666666666666665</v>
      </c>
    </row>
    <row r="9607" spans="1:14" x14ac:dyDescent="0.25">
      <c r="A9607">
        <v>1</v>
      </c>
      <c r="B9607" t="s">
        <v>163</v>
      </c>
      <c r="C9607">
        <v>4</v>
      </c>
      <c r="D9607" t="s">
        <v>164</v>
      </c>
      <c r="E9607">
        <v>4</v>
      </c>
      <c r="F9607" t="s">
        <v>165</v>
      </c>
      <c r="G9607" s="9">
        <v>1</v>
      </c>
      <c r="H9607" t="s">
        <v>172</v>
      </c>
      <c r="I9607">
        <v>4</v>
      </c>
      <c r="J9607" t="s">
        <v>173</v>
      </c>
      <c r="K9607">
        <v>4</v>
      </c>
      <c r="L9607" t="s">
        <v>165</v>
      </c>
      <c r="M9607" s="18">
        <f t="shared" si="300"/>
        <v>1.3333333333333333</v>
      </c>
      <c r="N9607" s="18">
        <f t="shared" si="301"/>
        <v>1.3333333333333333</v>
      </c>
    </row>
    <row r="9608" spans="1:14" x14ac:dyDescent="0.25">
      <c r="A9608">
        <v>1</v>
      </c>
      <c r="B9608" t="s">
        <v>163</v>
      </c>
      <c r="C9608">
        <v>1</v>
      </c>
      <c r="D9608" t="s">
        <v>164</v>
      </c>
      <c r="E9608">
        <v>26</v>
      </c>
      <c r="F9608" t="s">
        <v>165</v>
      </c>
      <c r="G9608" s="9">
        <v>1</v>
      </c>
      <c r="H9608" t="s">
        <v>172</v>
      </c>
      <c r="I9608">
        <v>1</v>
      </c>
      <c r="J9608" t="s">
        <v>173</v>
      </c>
      <c r="K9608">
        <v>26</v>
      </c>
      <c r="L9608" t="s">
        <v>165</v>
      </c>
      <c r="M9608" s="18">
        <f t="shared" si="300"/>
        <v>1.0833333333333333</v>
      </c>
      <c r="N9608" s="18">
        <f t="shared" si="301"/>
        <v>1.0833333333333333</v>
      </c>
    </row>
    <row r="9609" spans="1:14" x14ac:dyDescent="0.25">
      <c r="A9609">
        <v>1</v>
      </c>
      <c r="B9609" t="s">
        <v>163</v>
      </c>
      <c r="C9609">
        <v>0</v>
      </c>
      <c r="D9609" t="s">
        <v>164</v>
      </c>
      <c r="E9609">
        <v>8</v>
      </c>
      <c r="F9609" t="s">
        <v>165</v>
      </c>
      <c r="G9609" s="9">
        <v>1</v>
      </c>
      <c r="H9609" t="s">
        <v>172</v>
      </c>
      <c r="I9609">
        <v>0</v>
      </c>
      <c r="J9609" t="s">
        <v>173</v>
      </c>
      <c r="K9609">
        <v>8</v>
      </c>
      <c r="L9609" t="s">
        <v>165</v>
      </c>
      <c r="M9609" s="18">
        <f t="shared" si="300"/>
        <v>1</v>
      </c>
      <c r="N9609" s="18">
        <f t="shared" si="301"/>
        <v>1</v>
      </c>
    </row>
    <row r="9610" spans="1:14" x14ac:dyDescent="0.25">
      <c r="A9610">
        <v>11</v>
      </c>
      <c r="B9610" t="s">
        <v>163</v>
      </c>
      <c r="C9610">
        <v>0</v>
      </c>
      <c r="D9610" t="s">
        <v>164</v>
      </c>
      <c r="E9610">
        <v>16</v>
      </c>
      <c r="F9610" t="s">
        <v>165</v>
      </c>
      <c r="G9610" s="9">
        <v>39</v>
      </c>
      <c r="H9610" t="s">
        <v>172</v>
      </c>
      <c r="I9610">
        <v>3</v>
      </c>
      <c r="J9610" t="s">
        <v>173</v>
      </c>
      <c r="K9610">
        <v>22</v>
      </c>
      <c r="L9610" t="s">
        <v>165</v>
      </c>
      <c r="M9610" s="18">
        <f t="shared" si="300"/>
        <v>11</v>
      </c>
      <c r="N9610" s="18">
        <f t="shared" si="301"/>
        <v>39.25</v>
      </c>
    </row>
    <row r="9611" spans="1:14" x14ac:dyDescent="0.25">
      <c r="A9611">
        <v>8</v>
      </c>
      <c r="B9611" t="s">
        <v>163</v>
      </c>
      <c r="C9611">
        <v>4</v>
      </c>
      <c r="D9611" t="s">
        <v>164</v>
      </c>
      <c r="E9611">
        <v>16</v>
      </c>
      <c r="F9611" t="s">
        <v>165</v>
      </c>
      <c r="G9611" s="9">
        <v>34</v>
      </c>
      <c r="H9611" t="s">
        <v>172</v>
      </c>
      <c r="I9611">
        <v>7</v>
      </c>
      <c r="J9611" t="s">
        <v>173</v>
      </c>
      <c r="K9611">
        <v>16</v>
      </c>
      <c r="L9611" t="s">
        <v>165</v>
      </c>
      <c r="M9611" s="18">
        <f t="shared" si="300"/>
        <v>8.3333333333333339</v>
      </c>
      <c r="N9611" s="18">
        <f t="shared" si="301"/>
        <v>34.583333333333336</v>
      </c>
    </row>
    <row r="9612" spans="1:14" x14ac:dyDescent="0.25">
      <c r="A9612">
        <v>6</v>
      </c>
      <c r="B9612" t="s">
        <v>163</v>
      </c>
      <c r="C9612">
        <v>10</v>
      </c>
      <c r="D9612" t="s">
        <v>164</v>
      </c>
      <c r="E9612">
        <v>16</v>
      </c>
      <c r="F9612" t="s">
        <v>165</v>
      </c>
      <c r="G9612" s="9">
        <v>17</v>
      </c>
      <c r="H9612" t="s">
        <v>172</v>
      </c>
      <c r="I9612">
        <v>0</v>
      </c>
      <c r="J9612" t="s">
        <v>173</v>
      </c>
      <c r="K9612">
        <v>16</v>
      </c>
      <c r="L9612" t="s">
        <v>165</v>
      </c>
      <c r="M9612" s="18">
        <f t="shared" si="300"/>
        <v>6.833333333333333</v>
      </c>
      <c r="N9612" s="18">
        <f t="shared" si="301"/>
        <v>17</v>
      </c>
    </row>
    <row r="9613" spans="1:14" x14ac:dyDescent="0.25">
      <c r="A9613">
        <v>3</v>
      </c>
      <c r="B9613" t="s">
        <v>163</v>
      </c>
      <c r="C9613">
        <v>3</v>
      </c>
      <c r="D9613" t="s">
        <v>164</v>
      </c>
      <c r="E9613">
        <v>16</v>
      </c>
      <c r="F9613" t="s">
        <v>165</v>
      </c>
      <c r="G9613" s="9">
        <v>12</v>
      </c>
      <c r="H9613" t="s">
        <v>172</v>
      </c>
      <c r="I9613">
        <v>4</v>
      </c>
      <c r="J9613" t="s">
        <v>173</v>
      </c>
      <c r="K9613">
        <v>3</v>
      </c>
      <c r="L9613" t="s">
        <v>165</v>
      </c>
      <c r="M9613" s="18">
        <f t="shared" si="300"/>
        <v>3.25</v>
      </c>
      <c r="N9613" s="18">
        <f t="shared" si="301"/>
        <v>12.333333333333334</v>
      </c>
    </row>
    <row r="9614" spans="1:14" x14ac:dyDescent="0.25">
      <c r="A9614">
        <v>1</v>
      </c>
      <c r="B9614" t="s">
        <v>163</v>
      </c>
      <c r="C9614">
        <v>2</v>
      </c>
      <c r="D9614" t="s">
        <v>164</v>
      </c>
      <c r="E9614">
        <v>16</v>
      </c>
      <c r="F9614" t="s">
        <v>165</v>
      </c>
      <c r="G9614" s="9">
        <v>28</v>
      </c>
      <c r="H9614" t="s">
        <v>172</v>
      </c>
      <c r="I9614">
        <v>9</v>
      </c>
      <c r="J9614" t="s">
        <v>173</v>
      </c>
      <c r="K9614">
        <v>8</v>
      </c>
      <c r="L9614" t="s">
        <v>165</v>
      </c>
      <c r="M9614" s="18">
        <f t="shared" si="300"/>
        <v>1.1666666666666667</v>
      </c>
      <c r="N9614" s="18">
        <f t="shared" si="301"/>
        <v>28.75</v>
      </c>
    </row>
    <row r="9615" spans="1:14" x14ac:dyDescent="0.25">
      <c r="A9615">
        <v>2</v>
      </c>
      <c r="B9615" t="s">
        <v>163</v>
      </c>
      <c r="C9615">
        <v>7</v>
      </c>
      <c r="D9615" t="s">
        <v>164</v>
      </c>
      <c r="E9615">
        <v>16</v>
      </c>
      <c r="F9615" t="s">
        <v>165</v>
      </c>
      <c r="G9615" s="9">
        <v>5</v>
      </c>
      <c r="H9615" t="s">
        <v>172</v>
      </c>
      <c r="I9615">
        <v>7</v>
      </c>
      <c r="J9615" t="s">
        <v>173</v>
      </c>
      <c r="K9615">
        <v>0</v>
      </c>
      <c r="L9615" t="s">
        <v>165</v>
      </c>
      <c r="M9615" s="18">
        <f t="shared" si="300"/>
        <v>2.5833333333333335</v>
      </c>
      <c r="N9615" s="18">
        <f t="shared" si="301"/>
        <v>5.583333333333333</v>
      </c>
    </row>
    <row r="9616" spans="1:14" x14ac:dyDescent="0.25">
      <c r="A9616">
        <v>2</v>
      </c>
      <c r="B9616" t="s">
        <v>163</v>
      </c>
      <c r="C9616">
        <v>11</v>
      </c>
      <c r="D9616" t="s">
        <v>164</v>
      </c>
      <c r="E9616">
        <v>16</v>
      </c>
      <c r="F9616" t="s">
        <v>165</v>
      </c>
      <c r="G9616" s="9">
        <v>15</v>
      </c>
      <c r="H9616" t="s">
        <v>172</v>
      </c>
      <c r="I9616">
        <v>6</v>
      </c>
      <c r="J9616" t="s">
        <v>173</v>
      </c>
      <c r="K9616">
        <v>9</v>
      </c>
      <c r="L9616" t="s">
        <v>165</v>
      </c>
      <c r="M9616" s="18">
        <f t="shared" si="300"/>
        <v>2.9166666666666665</v>
      </c>
      <c r="N9616" s="18">
        <f t="shared" si="301"/>
        <v>15.5</v>
      </c>
    </row>
    <row r="9617" spans="1:14" x14ac:dyDescent="0.25">
      <c r="A9617">
        <v>0</v>
      </c>
      <c r="B9617" t="s">
        <v>163</v>
      </c>
      <c r="C9617">
        <v>0</v>
      </c>
      <c r="D9617" t="s">
        <v>164</v>
      </c>
      <c r="E9617">
        <v>9</v>
      </c>
      <c r="F9617" t="s">
        <v>165</v>
      </c>
      <c r="G9617" s="9">
        <v>1</v>
      </c>
      <c r="H9617" t="s">
        <v>172</v>
      </c>
      <c r="I9617">
        <v>11</v>
      </c>
      <c r="J9617" t="s">
        <v>173</v>
      </c>
      <c r="K9617">
        <v>18</v>
      </c>
      <c r="L9617" t="s">
        <v>165</v>
      </c>
      <c r="M9617" s="18">
        <f t="shared" si="300"/>
        <v>0</v>
      </c>
      <c r="N9617" s="18">
        <f t="shared" si="301"/>
        <v>1.9166666666666665</v>
      </c>
    </row>
    <row r="9618" spans="1:14" x14ac:dyDescent="0.25">
      <c r="A9618">
        <v>0</v>
      </c>
      <c r="B9618" t="s">
        <v>163</v>
      </c>
      <c r="C9618">
        <v>1</v>
      </c>
      <c r="D9618" t="s">
        <v>164</v>
      </c>
      <c r="E9618">
        <v>6</v>
      </c>
      <c r="F9618" t="s">
        <v>165</v>
      </c>
      <c r="G9618" s="9">
        <v>4</v>
      </c>
      <c r="H9618" t="s">
        <v>172</v>
      </c>
      <c r="I9618">
        <v>0</v>
      </c>
      <c r="J9618" t="s">
        <v>173</v>
      </c>
      <c r="K9618">
        <v>11</v>
      </c>
      <c r="L9618" t="s">
        <v>165</v>
      </c>
      <c r="M9618" s="18">
        <f t="shared" si="300"/>
        <v>8.3333333333333329E-2</v>
      </c>
      <c r="N9618" s="18">
        <f t="shared" si="301"/>
        <v>4</v>
      </c>
    </row>
    <row r="9619" spans="1:14" x14ac:dyDescent="0.25">
      <c r="A9619">
        <v>0</v>
      </c>
      <c r="B9619" t="s">
        <v>163</v>
      </c>
      <c r="C9619">
        <v>0</v>
      </c>
      <c r="D9619" t="s">
        <v>164</v>
      </c>
      <c r="E9619">
        <v>23</v>
      </c>
      <c r="F9619" t="s">
        <v>165</v>
      </c>
      <c r="G9619" s="9">
        <v>0</v>
      </c>
      <c r="H9619" t="s">
        <v>172</v>
      </c>
      <c r="I9619">
        <v>0</v>
      </c>
      <c r="J9619" t="s">
        <v>173</v>
      </c>
      <c r="K9619">
        <v>23</v>
      </c>
      <c r="L9619" t="s">
        <v>165</v>
      </c>
      <c r="M9619" s="18">
        <f t="shared" si="300"/>
        <v>0</v>
      </c>
      <c r="N9619" s="18">
        <f t="shared" si="301"/>
        <v>0</v>
      </c>
    </row>
    <row r="9620" spans="1:14" x14ac:dyDescent="0.25">
      <c r="A9620">
        <v>4</v>
      </c>
      <c r="B9620" t="s">
        <v>163</v>
      </c>
      <c r="C9620">
        <v>5</v>
      </c>
      <c r="D9620" t="s">
        <v>164</v>
      </c>
      <c r="E9620">
        <v>16</v>
      </c>
      <c r="F9620" t="s">
        <v>165</v>
      </c>
      <c r="G9620" s="9">
        <v>14</v>
      </c>
      <c r="H9620" t="s">
        <v>172</v>
      </c>
      <c r="I9620">
        <v>6</v>
      </c>
      <c r="J9620" t="s">
        <v>173</v>
      </c>
      <c r="K9620">
        <v>16</v>
      </c>
      <c r="L9620" t="s">
        <v>165</v>
      </c>
      <c r="M9620" s="18">
        <f t="shared" si="300"/>
        <v>4.416666666666667</v>
      </c>
      <c r="N9620" s="18">
        <f t="shared" si="301"/>
        <v>14.5</v>
      </c>
    </row>
    <row r="9621" spans="1:14" x14ac:dyDescent="0.25">
      <c r="A9621">
        <v>6</v>
      </c>
      <c r="B9621" t="s">
        <v>163</v>
      </c>
      <c r="C9621">
        <v>10</v>
      </c>
      <c r="D9621" t="s">
        <v>164</v>
      </c>
      <c r="E9621">
        <v>16</v>
      </c>
      <c r="F9621" t="s">
        <v>165</v>
      </c>
      <c r="G9621" s="9">
        <v>13</v>
      </c>
      <c r="H9621" t="s">
        <v>172</v>
      </c>
      <c r="I9621">
        <v>0</v>
      </c>
      <c r="J9621" t="s">
        <v>173</v>
      </c>
      <c r="K9621">
        <v>16</v>
      </c>
      <c r="L9621" t="s">
        <v>165</v>
      </c>
      <c r="M9621" s="18">
        <f t="shared" si="300"/>
        <v>6.833333333333333</v>
      </c>
      <c r="N9621" s="18">
        <f t="shared" si="301"/>
        <v>13</v>
      </c>
    </row>
    <row r="9622" spans="1:14" x14ac:dyDescent="0.25">
      <c r="A9622">
        <v>6</v>
      </c>
      <c r="B9622" t="s">
        <v>163</v>
      </c>
      <c r="C9622">
        <v>11</v>
      </c>
      <c r="D9622" t="s">
        <v>164</v>
      </c>
      <c r="E9622">
        <v>16</v>
      </c>
      <c r="F9622" t="s">
        <v>165</v>
      </c>
      <c r="G9622" s="9">
        <v>11</v>
      </c>
      <c r="H9622" t="s">
        <v>172</v>
      </c>
      <c r="I9622">
        <v>7</v>
      </c>
      <c r="J9622" t="s">
        <v>173</v>
      </c>
      <c r="K9622">
        <v>18</v>
      </c>
      <c r="L9622" t="s">
        <v>165</v>
      </c>
      <c r="M9622" s="18">
        <f t="shared" si="300"/>
        <v>6.916666666666667</v>
      </c>
      <c r="N9622" s="18">
        <f t="shared" si="301"/>
        <v>11.583333333333334</v>
      </c>
    </row>
    <row r="9623" spans="1:14" x14ac:dyDescent="0.25">
      <c r="A9623">
        <v>3</v>
      </c>
      <c r="B9623" t="s">
        <v>163</v>
      </c>
      <c r="C9623">
        <v>6</v>
      </c>
      <c r="D9623" t="s">
        <v>164</v>
      </c>
      <c r="E9623">
        <v>16</v>
      </c>
      <c r="F9623" t="s">
        <v>165</v>
      </c>
      <c r="G9623" s="9">
        <v>9</v>
      </c>
      <c r="H9623" t="s">
        <v>172</v>
      </c>
      <c r="I9623">
        <v>0</v>
      </c>
      <c r="J9623" t="s">
        <v>173</v>
      </c>
      <c r="K9623">
        <v>12</v>
      </c>
      <c r="L9623" t="s">
        <v>165</v>
      </c>
      <c r="M9623" s="18">
        <f t="shared" si="300"/>
        <v>3.5</v>
      </c>
      <c r="N9623" s="18">
        <f t="shared" si="301"/>
        <v>9</v>
      </c>
    </row>
    <row r="9624" spans="1:14" x14ac:dyDescent="0.25">
      <c r="A9624">
        <v>6</v>
      </c>
      <c r="B9624" t="s">
        <v>163</v>
      </c>
      <c r="C9624">
        <v>8</v>
      </c>
      <c r="D9624" t="s">
        <v>164</v>
      </c>
      <c r="E9624">
        <v>15</v>
      </c>
      <c r="F9624" t="s">
        <v>165</v>
      </c>
      <c r="G9624" s="9">
        <v>6</v>
      </c>
      <c r="H9624" t="s">
        <v>172</v>
      </c>
      <c r="I9624">
        <v>11</v>
      </c>
      <c r="J9624" t="s">
        <v>173</v>
      </c>
      <c r="K9624">
        <v>5</v>
      </c>
      <c r="L9624" t="s">
        <v>165</v>
      </c>
      <c r="M9624" s="18">
        <f t="shared" si="300"/>
        <v>6.666666666666667</v>
      </c>
      <c r="N9624" s="18">
        <f t="shared" si="301"/>
        <v>6.916666666666667</v>
      </c>
    </row>
    <row r="9625" spans="1:14" x14ac:dyDescent="0.25">
      <c r="A9625">
        <v>0</v>
      </c>
      <c r="B9625" t="s">
        <v>163</v>
      </c>
      <c r="C9625">
        <v>0</v>
      </c>
      <c r="D9625" t="s">
        <v>164</v>
      </c>
      <c r="E9625">
        <v>2</v>
      </c>
      <c r="F9625" t="s">
        <v>165</v>
      </c>
      <c r="G9625" s="9">
        <v>2</v>
      </c>
      <c r="H9625" t="s">
        <v>172</v>
      </c>
      <c r="I9625">
        <v>2</v>
      </c>
      <c r="J9625" t="s">
        <v>173</v>
      </c>
      <c r="K9625">
        <v>12</v>
      </c>
      <c r="L9625" t="s">
        <v>165</v>
      </c>
      <c r="M9625" s="18">
        <f t="shared" si="300"/>
        <v>0</v>
      </c>
      <c r="N9625" s="18">
        <f t="shared" si="301"/>
        <v>2.1666666666666665</v>
      </c>
    </row>
    <row r="9626" spans="1:14" x14ac:dyDescent="0.25">
      <c r="A9626">
        <v>2</v>
      </c>
      <c r="B9626" t="s">
        <v>163</v>
      </c>
      <c r="C9626">
        <v>8</v>
      </c>
      <c r="D9626" t="s">
        <v>164</v>
      </c>
      <c r="E9626">
        <v>14</v>
      </c>
      <c r="F9626" t="s">
        <v>165</v>
      </c>
      <c r="G9626" s="9">
        <v>5</v>
      </c>
      <c r="H9626" t="s">
        <v>172</v>
      </c>
      <c r="I9626">
        <v>7</v>
      </c>
      <c r="J9626" t="s">
        <v>173</v>
      </c>
      <c r="K9626">
        <v>6</v>
      </c>
      <c r="L9626" t="s">
        <v>165</v>
      </c>
      <c r="M9626" s="18">
        <f t="shared" si="300"/>
        <v>2.6666666666666665</v>
      </c>
      <c r="N9626" s="18">
        <f t="shared" si="301"/>
        <v>5.583333333333333</v>
      </c>
    </row>
    <row r="9627" spans="1:14" x14ac:dyDescent="0.25">
      <c r="A9627">
        <v>2</v>
      </c>
      <c r="B9627" t="s">
        <v>163</v>
      </c>
      <c r="C9627">
        <v>3</v>
      </c>
      <c r="D9627" t="s">
        <v>164</v>
      </c>
      <c r="E9627">
        <v>2</v>
      </c>
      <c r="F9627" t="s">
        <v>165</v>
      </c>
      <c r="G9627" s="9">
        <v>2</v>
      </c>
      <c r="H9627" t="s">
        <v>172</v>
      </c>
      <c r="I9627">
        <v>3</v>
      </c>
      <c r="J9627" t="s">
        <v>173</v>
      </c>
      <c r="K9627">
        <v>2</v>
      </c>
      <c r="L9627" t="s">
        <v>165</v>
      </c>
      <c r="M9627" s="18">
        <f t="shared" si="300"/>
        <v>2.25</v>
      </c>
      <c r="N9627" s="18">
        <f t="shared" si="301"/>
        <v>2.25</v>
      </c>
    </row>
    <row r="9628" spans="1:14" x14ac:dyDescent="0.25">
      <c r="A9628">
        <v>1</v>
      </c>
      <c r="B9628" t="s">
        <v>163</v>
      </c>
      <c r="C9628">
        <v>0</v>
      </c>
      <c r="D9628" t="s">
        <v>164</v>
      </c>
      <c r="E9628">
        <v>16</v>
      </c>
      <c r="F9628" t="s">
        <v>165</v>
      </c>
      <c r="G9628" s="9">
        <v>1</v>
      </c>
      <c r="H9628" t="s">
        <v>172</v>
      </c>
      <c r="I9628">
        <v>11</v>
      </c>
      <c r="J9628" t="s">
        <v>173</v>
      </c>
      <c r="K9628">
        <v>30</v>
      </c>
      <c r="L9628" t="s">
        <v>165</v>
      </c>
      <c r="M9628" s="18">
        <f t="shared" si="300"/>
        <v>1</v>
      </c>
      <c r="N9628" s="18">
        <f t="shared" si="301"/>
        <v>1.9166666666666665</v>
      </c>
    </row>
    <row r="9629" spans="1:14" x14ac:dyDescent="0.25">
      <c r="A9629">
        <v>0</v>
      </c>
      <c r="B9629" t="s">
        <v>163</v>
      </c>
      <c r="C9629">
        <v>0</v>
      </c>
      <c r="D9629" t="s">
        <v>164</v>
      </c>
      <c r="E9629">
        <v>30</v>
      </c>
      <c r="F9629" t="s">
        <v>165</v>
      </c>
      <c r="G9629" s="9">
        <v>0</v>
      </c>
      <c r="H9629" t="s">
        <v>172</v>
      </c>
      <c r="I9629">
        <v>0</v>
      </c>
      <c r="J9629" t="s">
        <v>173</v>
      </c>
      <c r="K9629">
        <v>30</v>
      </c>
      <c r="L9629" t="s">
        <v>165</v>
      </c>
      <c r="M9629" s="18">
        <f t="shared" si="300"/>
        <v>0</v>
      </c>
      <c r="N9629" s="18">
        <f t="shared" si="301"/>
        <v>0</v>
      </c>
    </row>
    <row r="9630" spans="1:14" x14ac:dyDescent="0.25">
      <c r="A9630">
        <v>2</v>
      </c>
      <c r="B9630" t="s">
        <v>163</v>
      </c>
      <c r="C9630">
        <v>8</v>
      </c>
      <c r="D9630" t="s">
        <v>164</v>
      </c>
      <c r="E9630">
        <v>14</v>
      </c>
      <c r="F9630" t="s">
        <v>165</v>
      </c>
      <c r="G9630" s="9">
        <v>2</v>
      </c>
      <c r="H9630" t="s">
        <v>172</v>
      </c>
      <c r="I9630">
        <v>8</v>
      </c>
      <c r="J9630" t="s">
        <v>173</v>
      </c>
      <c r="K9630">
        <v>14</v>
      </c>
      <c r="L9630" t="s">
        <v>165</v>
      </c>
      <c r="M9630" s="18">
        <f t="shared" si="300"/>
        <v>2.6666666666666665</v>
      </c>
      <c r="N9630" s="18">
        <f t="shared" si="301"/>
        <v>2.6666666666666665</v>
      </c>
    </row>
    <row r="9631" spans="1:14" x14ac:dyDescent="0.25">
      <c r="A9631">
        <v>15</v>
      </c>
      <c r="B9631" t="s">
        <v>163</v>
      </c>
      <c r="C9631">
        <v>8</v>
      </c>
      <c r="D9631" t="s">
        <v>164</v>
      </c>
      <c r="E9631">
        <v>16</v>
      </c>
      <c r="F9631" t="s">
        <v>165</v>
      </c>
      <c r="G9631" s="9">
        <v>22</v>
      </c>
      <c r="H9631" t="s">
        <v>172</v>
      </c>
      <c r="I9631">
        <v>11</v>
      </c>
      <c r="J9631" t="s">
        <v>173</v>
      </c>
      <c r="K9631">
        <v>10</v>
      </c>
      <c r="L9631" t="s">
        <v>165</v>
      </c>
      <c r="M9631" s="18">
        <f t="shared" si="300"/>
        <v>15.666666666666666</v>
      </c>
      <c r="N9631" s="18">
        <f t="shared" si="301"/>
        <v>22.916666666666668</v>
      </c>
    </row>
    <row r="9632" spans="1:14" x14ac:dyDescent="0.25">
      <c r="A9632">
        <v>6</v>
      </c>
      <c r="B9632" t="s">
        <v>163</v>
      </c>
      <c r="C9632">
        <v>11</v>
      </c>
      <c r="D9632" t="s">
        <v>164</v>
      </c>
      <c r="E9632">
        <v>16</v>
      </c>
      <c r="F9632" t="s">
        <v>165</v>
      </c>
      <c r="G9632" s="9">
        <v>8</v>
      </c>
      <c r="H9632" t="s">
        <v>172</v>
      </c>
      <c r="I9632">
        <v>4</v>
      </c>
      <c r="J9632" t="s">
        <v>173</v>
      </c>
      <c r="K9632">
        <v>30</v>
      </c>
      <c r="L9632" t="s">
        <v>165</v>
      </c>
      <c r="M9632" s="18">
        <f t="shared" si="300"/>
        <v>6.916666666666667</v>
      </c>
      <c r="N9632" s="18">
        <f t="shared" si="301"/>
        <v>8.3333333333333339</v>
      </c>
    </row>
    <row r="9633" spans="1:14" x14ac:dyDescent="0.25">
      <c r="A9633">
        <v>3</v>
      </c>
      <c r="B9633" t="s">
        <v>163</v>
      </c>
      <c r="C9633">
        <v>0</v>
      </c>
      <c r="D9633" t="s">
        <v>164</v>
      </c>
      <c r="E9633">
        <v>16</v>
      </c>
      <c r="F9633" t="s">
        <v>165</v>
      </c>
      <c r="G9633" s="9">
        <v>7</v>
      </c>
      <c r="H9633" t="s">
        <v>172</v>
      </c>
      <c r="I9633">
        <v>0</v>
      </c>
      <c r="J9633" t="s">
        <v>173</v>
      </c>
      <c r="K9633">
        <v>7</v>
      </c>
      <c r="L9633" t="s">
        <v>165</v>
      </c>
      <c r="M9633" s="18">
        <f t="shared" si="300"/>
        <v>3</v>
      </c>
      <c r="N9633" s="18">
        <f t="shared" si="301"/>
        <v>7</v>
      </c>
    </row>
    <row r="9634" spans="1:14" x14ac:dyDescent="0.25">
      <c r="A9634">
        <v>6</v>
      </c>
      <c r="B9634" t="s">
        <v>163</v>
      </c>
      <c r="C9634">
        <v>0</v>
      </c>
      <c r="D9634" t="s">
        <v>164</v>
      </c>
      <c r="E9634">
        <v>10</v>
      </c>
      <c r="F9634" t="s">
        <v>165</v>
      </c>
      <c r="G9634" s="9">
        <v>7</v>
      </c>
      <c r="H9634" t="s">
        <v>172</v>
      </c>
      <c r="I9634">
        <v>0</v>
      </c>
      <c r="J9634" t="s">
        <v>173</v>
      </c>
      <c r="K9634">
        <v>12</v>
      </c>
      <c r="L9634" t="s">
        <v>165</v>
      </c>
      <c r="M9634" s="18">
        <f t="shared" si="300"/>
        <v>6</v>
      </c>
      <c r="N9634" s="18">
        <f t="shared" si="301"/>
        <v>7</v>
      </c>
    </row>
    <row r="9635" spans="1:14" x14ac:dyDescent="0.25">
      <c r="A9635">
        <v>4</v>
      </c>
      <c r="B9635" t="s">
        <v>163</v>
      </c>
      <c r="C9635">
        <v>8</v>
      </c>
      <c r="D9635" t="s">
        <v>164</v>
      </c>
      <c r="E9635">
        <v>16</v>
      </c>
      <c r="F9635" t="s">
        <v>165</v>
      </c>
      <c r="G9635" s="9">
        <v>21</v>
      </c>
      <c r="H9635" t="s">
        <v>172</v>
      </c>
      <c r="I9635">
        <v>2</v>
      </c>
      <c r="J9635" t="s">
        <v>173</v>
      </c>
      <c r="K9635">
        <v>16</v>
      </c>
      <c r="L9635" t="s">
        <v>165</v>
      </c>
      <c r="M9635" s="18">
        <f t="shared" si="300"/>
        <v>4.666666666666667</v>
      </c>
      <c r="N9635" s="18">
        <f t="shared" si="301"/>
        <v>21.166666666666668</v>
      </c>
    </row>
    <row r="9636" spans="1:14" x14ac:dyDescent="0.25">
      <c r="A9636">
        <v>1</v>
      </c>
      <c r="B9636" t="s">
        <v>163</v>
      </c>
      <c r="C9636">
        <v>10</v>
      </c>
      <c r="D9636" t="s">
        <v>164</v>
      </c>
      <c r="E9636">
        <v>16</v>
      </c>
      <c r="F9636" t="s">
        <v>165</v>
      </c>
      <c r="G9636" s="9">
        <v>3</v>
      </c>
      <c r="H9636" t="s">
        <v>172</v>
      </c>
      <c r="I9636">
        <v>3</v>
      </c>
      <c r="J9636" t="s">
        <v>173</v>
      </c>
      <c r="K9636">
        <v>18</v>
      </c>
      <c r="L9636" t="s">
        <v>165</v>
      </c>
      <c r="M9636" s="18">
        <f t="shared" si="300"/>
        <v>1.8333333333333335</v>
      </c>
      <c r="N9636" s="18">
        <f t="shared" si="301"/>
        <v>3.25</v>
      </c>
    </row>
    <row r="9637" spans="1:14" x14ac:dyDescent="0.25">
      <c r="A9637">
        <v>0</v>
      </c>
      <c r="B9637" t="s">
        <v>163</v>
      </c>
      <c r="C9637">
        <v>0</v>
      </c>
      <c r="D9637" t="s">
        <v>164</v>
      </c>
      <c r="E9637">
        <v>16</v>
      </c>
      <c r="F9637" t="s">
        <v>165</v>
      </c>
      <c r="G9637" s="9">
        <v>3</v>
      </c>
      <c r="H9637" t="s">
        <v>172</v>
      </c>
      <c r="I9637">
        <v>0</v>
      </c>
      <c r="J9637" t="s">
        <v>173</v>
      </c>
      <c r="K9637">
        <v>12</v>
      </c>
      <c r="L9637" t="s">
        <v>165</v>
      </c>
      <c r="M9637" s="18">
        <f t="shared" si="300"/>
        <v>0</v>
      </c>
      <c r="N9637" s="18">
        <f t="shared" si="301"/>
        <v>3</v>
      </c>
    </row>
    <row r="9638" spans="1:14" x14ac:dyDescent="0.25">
      <c r="A9638">
        <v>1</v>
      </c>
      <c r="B9638" t="s">
        <v>163</v>
      </c>
      <c r="C9638">
        <v>0</v>
      </c>
      <c r="D9638" t="s">
        <v>164</v>
      </c>
      <c r="E9638">
        <v>15</v>
      </c>
      <c r="F9638" t="s">
        <v>165</v>
      </c>
      <c r="G9638" s="9">
        <v>1</v>
      </c>
      <c r="H9638" t="s">
        <v>172</v>
      </c>
      <c r="I9638">
        <v>11</v>
      </c>
      <c r="J9638" t="s">
        <v>173</v>
      </c>
      <c r="K9638">
        <v>18</v>
      </c>
      <c r="L9638" t="s">
        <v>165</v>
      </c>
      <c r="M9638" s="18">
        <f t="shared" si="300"/>
        <v>1</v>
      </c>
      <c r="N9638" s="18">
        <f t="shared" si="301"/>
        <v>1.9166666666666665</v>
      </c>
    </row>
    <row r="9639" spans="1:14" x14ac:dyDescent="0.25">
      <c r="A9639">
        <v>1</v>
      </c>
      <c r="B9639" t="s">
        <v>163</v>
      </c>
      <c r="C9639">
        <v>0</v>
      </c>
      <c r="D9639" t="s">
        <v>164</v>
      </c>
      <c r="E9639">
        <v>29</v>
      </c>
      <c r="F9639" t="s">
        <v>165</v>
      </c>
      <c r="G9639" s="9">
        <v>1</v>
      </c>
      <c r="H9639" t="s">
        <v>172</v>
      </c>
      <c r="I9639">
        <v>0</v>
      </c>
      <c r="J9639" t="s">
        <v>173</v>
      </c>
      <c r="K9639">
        <v>29</v>
      </c>
      <c r="L9639" t="s">
        <v>165</v>
      </c>
      <c r="M9639" s="18">
        <f t="shared" si="300"/>
        <v>1</v>
      </c>
      <c r="N9639" s="18">
        <f t="shared" si="301"/>
        <v>1</v>
      </c>
    </row>
    <row r="9640" spans="1:14" x14ac:dyDescent="0.25">
      <c r="A9640">
        <v>0</v>
      </c>
      <c r="B9640" t="s">
        <v>163</v>
      </c>
      <c r="C9640">
        <v>7</v>
      </c>
      <c r="D9640" t="s">
        <v>164</v>
      </c>
      <c r="E9640">
        <v>14</v>
      </c>
      <c r="F9640" t="s">
        <v>165</v>
      </c>
      <c r="G9640" s="9">
        <v>0</v>
      </c>
      <c r="H9640" t="s">
        <v>172</v>
      </c>
      <c r="I9640">
        <v>7</v>
      </c>
      <c r="J9640" t="s">
        <v>173</v>
      </c>
      <c r="K9640">
        <v>14</v>
      </c>
      <c r="L9640" t="s">
        <v>165</v>
      </c>
      <c r="M9640" s="18">
        <f t="shared" si="300"/>
        <v>0.58333333333333337</v>
      </c>
      <c r="N9640" s="18">
        <f t="shared" si="301"/>
        <v>0.58333333333333337</v>
      </c>
    </row>
    <row r="9641" spans="1:14" x14ac:dyDescent="0.25">
      <c r="A9641">
        <v>0</v>
      </c>
      <c r="B9641" t="s">
        <v>163</v>
      </c>
      <c r="C9641">
        <v>0</v>
      </c>
      <c r="D9641" t="s">
        <v>164</v>
      </c>
      <c r="E9641">
        <v>9</v>
      </c>
      <c r="F9641" t="s">
        <v>165</v>
      </c>
      <c r="G9641" s="9">
        <v>0</v>
      </c>
      <c r="H9641" t="s">
        <v>172</v>
      </c>
      <c r="I9641">
        <v>0</v>
      </c>
      <c r="J9641" t="s">
        <v>173</v>
      </c>
      <c r="K9641">
        <v>9</v>
      </c>
      <c r="L9641" t="s">
        <v>165</v>
      </c>
      <c r="M9641" s="18">
        <f t="shared" si="300"/>
        <v>0</v>
      </c>
      <c r="N9641" s="18">
        <f t="shared" si="301"/>
        <v>0</v>
      </c>
    </row>
    <row r="9642" spans="1:14" x14ac:dyDescent="0.25">
      <c r="A9642">
        <v>4</v>
      </c>
      <c r="B9642" t="s">
        <v>163</v>
      </c>
      <c r="C9642">
        <v>5</v>
      </c>
      <c r="D9642" t="s">
        <v>164</v>
      </c>
      <c r="E9642">
        <v>16</v>
      </c>
      <c r="F9642" t="s">
        <v>165</v>
      </c>
      <c r="G9642" s="9">
        <v>4</v>
      </c>
      <c r="H9642" t="s">
        <v>172</v>
      </c>
      <c r="I9642">
        <v>5</v>
      </c>
      <c r="J9642" t="s">
        <v>173</v>
      </c>
      <c r="K9642">
        <v>16</v>
      </c>
      <c r="L9642" t="s">
        <v>165</v>
      </c>
      <c r="M9642" s="18">
        <f t="shared" si="300"/>
        <v>4.416666666666667</v>
      </c>
      <c r="N9642" s="18">
        <f t="shared" si="301"/>
        <v>4.416666666666667</v>
      </c>
    </row>
    <row r="9643" spans="1:14" x14ac:dyDescent="0.25">
      <c r="A9643">
        <v>2</v>
      </c>
      <c r="B9643" t="s">
        <v>163</v>
      </c>
      <c r="C9643">
        <v>7</v>
      </c>
      <c r="D9643" t="s">
        <v>164</v>
      </c>
      <c r="E9643">
        <v>21</v>
      </c>
      <c r="F9643" t="s">
        <v>165</v>
      </c>
      <c r="G9643" s="9">
        <v>2</v>
      </c>
      <c r="H9643" t="s">
        <v>172</v>
      </c>
      <c r="I9643">
        <v>7</v>
      </c>
      <c r="J9643" t="s">
        <v>173</v>
      </c>
      <c r="K9643">
        <v>21</v>
      </c>
      <c r="L9643" t="s">
        <v>165</v>
      </c>
      <c r="M9643" s="18">
        <f t="shared" si="300"/>
        <v>2.5833333333333335</v>
      </c>
      <c r="N9643" s="18">
        <f t="shared" si="301"/>
        <v>2.5833333333333335</v>
      </c>
    </row>
    <row r="9644" spans="1:14" x14ac:dyDescent="0.25">
      <c r="A9644">
        <v>1</v>
      </c>
      <c r="B9644" t="s">
        <v>163</v>
      </c>
      <c r="C9644">
        <v>10</v>
      </c>
      <c r="D9644" t="s">
        <v>164</v>
      </c>
      <c r="E9644">
        <v>0</v>
      </c>
      <c r="F9644" t="s">
        <v>165</v>
      </c>
      <c r="G9644" s="9">
        <v>1</v>
      </c>
      <c r="H9644" t="s">
        <v>172</v>
      </c>
      <c r="I9644">
        <v>10</v>
      </c>
      <c r="J9644" t="s">
        <v>173</v>
      </c>
      <c r="K9644">
        <v>0</v>
      </c>
      <c r="L9644" t="s">
        <v>165</v>
      </c>
      <c r="M9644" s="18">
        <f t="shared" si="300"/>
        <v>1.8333333333333335</v>
      </c>
      <c r="N9644" s="18">
        <f t="shared" si="301"/>
        <v>1.8333333333333335</v>
      </c>
    </row>
    <row r="9645" spans="1:14" x14ac:dyDescent="0.25">
      <c r="A9645">
        <v>1</v>
      </c>
      <c r="B9645" t="s">
        <v>163</v>
      </c>
      <c r="C9645">
        <v>5</v>
      </c>
      <c r="D9645" t="s">
        <v>164</v>
      </c>
      <c r="E9645">
        <v>9</v>
      </c>
      <c r="F9645" t="s">
        <v>165</v>
      </c>
      <c r="G9645" s="9">
        <v>1</v>
      </c>
      <c r="H9645" t="s">
        <v>172</v>
      </c>
      <c r="I9645">
        <v>5</v>
      </c>
      <c r="J9645" t="s">
        <v>173</v>
      </c>
      <c r="K9645">
        <v>9</v>
      </c>
      <c r="L9645" t="s">
        <v>165</v>
      </c>
      <c r="M9645" s="18">
        <f t="shared" si="300"/>
        <v>1.4166666666666667</v>
      </c>
      <c r="N9645" s="18">
        <f t="shared" si="301"/>
        <v>1.4166666666666667</v>
      </c>
    </row>
    <row r="9646" spans="1:14" x14ac:dyDescent="0.25">
      <c r="A9646">
        <v>6</v>
      </c>
      <c r="B9646" t="s">
        <v>163</v>
      </c>
      <c r="C9646">
        <v>7</v>
      </c>
      <c r="D9646" t="s">
        <v>164</v>
      </c>
      <c r="E9646">
        <v>16</v>
      </c>
      <c r="F9646" t="s">
        <v>165</v>
      </c>
      <c r="G9646" s="9">
        <v>20</v>
      </c>
      <c r="H9646" t="s">
        <v>172</v>
      </c>
      <c r="I9646">
        <v>5</v>
      </c>
      <c r="J9646" t="s">
        <v>173</v>
      </c>
      <c r="K9646">
        <v>19</v>
      </c>
      <c r="L9646" t="s">
        <v>165</v>
      </c>
      <c r="M9646" s="18">
        <f t="shared" si="300"/>
        <v>6.583333333333333</v>
      </c>
      <c r="N9646" s="18">
        <f t="shared" si="301"/>
        <v>20.416666666666668</v>
      </c>
    </row>
    <row r="9647" spans="1:14" x14ac:dyDescent="0.25">
      <c r="A9647">
        <v>0</v>
      </c>
      <c r="B9647" t="s">
        <v>163</v>
      </c>
      <c r="C9647">
        <v>0</v>
      </c>
      <c r="D9647" t="s">
        <v>164</v>
      </c>
      <c r="E9647">
        <v>16</v>
      </c>
      <c r="F9647" t="s">
        <v>165</v>
      </c>
      <c r="G9647" s="9">
        <v>4</v>
      </c>
      <c r="H9647" t="s">
        <v>172</v>
      </c>
      <c r="I9647">
        <v>0</v>
      </c>
      <c r="J9647" t="s">
        <v>173</v>
      </c>
      <c r="K9647">
        <v>11</v>
      </c>
      <c r="L9647" t="s">
        <v>165</v>
      </c>
      <c r="M9647" s="18">
        <f t="shared" si="300"/>
        <v>0</v>
      </c>
      <c r="N9647" s="18">
        <f t="shared" si="301"/>
        <v>4</v>
      </c>
    </row>
    <row r="9648" spans="1:14" x14ac:dyDescent="0.25">
      <c r="A9648">
        <v>2</v>
      </c>
      <c r="B9648" t="s">
        <v>163</v>
      </c>
      <c r="C9648">
        <v>8</v>
      </c>
      <c r="D9648" t="s">
        <v>164</v>
      </c>
      <c r="E9648">
        <v>24</v>
      </c>
      <c r="F9648" t="s">
        <v>165</v>
      </c>
      <c r="G9648" s="9">
        <v>2</v>
      </c>
      <c r="H9648" t="s">
        <v>172</v>
      </c>
      <c r="I9648">
        <v>11</v>
      </c>
      <c r="J9648" t="s">
        <v>173</v>
      </c>
      <c r="K9648">
        <v>24</v>
      </c>
      <c r="L9648" t="s">
        <v>165</v>
      </c>
      <c r="M9648" s="18">
        <f t="shared" si="300"/>
        <v>2.6666666666666665</v>
      </c>
      <c r="N9648" s="18">
        <f t="shared" si="301"/>
        <v>2.9166666666666665</v>
      </c>
    </row>
    <row r="9649" spans="1:14" x14ac:dyDescent="0.25">
      <c r="A9649">
        <v>2</v>
      </c>
      <c r="B9649" t="s">
        <v>163</v>
      </c>
      <c r="C9649">
        <v>8</v>
      </c>
      <c r="D9649" t="s">
        <v>164</v>
      </c>
      <c r="E9649">
        <v>15</v>
      </c>
      <c r="F9649" t="s">
        <v>165</v>
      </c>
      <c r="G9649" s="9">
        <v>5</v>
      </c>
      <c r="H9649" t="s">
        <v>172</v>
      </c>
      <c r="I9649">
        <v>7</v>
      </c>
      <c r="J9649" t="s">
        <v>173</v>
      </c>
      <c r="K9649">
        <v>19</v>
      </c>
      <c r="L9649" t="s">
        <v>165</v>
      </c>
      <c r="M9649" s="18">
        <f t="shared" si="300"/>
        <v>2.6666666666666665</v>
      </c>
      <c r="N9649" s="18">
        <f t="shared" si="301"/>
        <v>5.583333333333333</v>
      </c>
    </row>
    <row r="9650" spans="1:14" x14ac:dyDescent="0.25">
      <c r="A9650">
        <v>1</v>
      </c>
      <c r="B9650" t="s">
        <v>163</v>
      </c>
      <c r="C9650">
        <v>6</v>
      </c>
      <c r="D9650" t="s">
        <v>164</v>
      </c>
      <c r="E9650">
        <v>16</v>
      </c>
      <c r="F9650" t="s">
        <v>165</v>
      </c>
      <c r="G9650" s="9">
        <v>1</v>
      </c>
      <c r="H9650" t="s">
        <v>172</v>
      </c>
      <c r="I9650">
        <v>9</v>
      </c>
      <c r="J9650" t="s">
        <v>173</v>
      </c>
      <c r="K9650">
        <v>16</v>
      </c>
      <c r="L9650" t="s">
        <v>165</v>
      </c>
      <c r="M9650" s="18">
        <f t="shared" si="300"/>
        <v>1.5</v>
      </c>
      <c r="N9650" s="18">
        <f t="shared" si="301"/>
        <v>1.75</v>
      </c>
    </row>
    <row r="9651" spans="1:14" x14ac:dyDescent="0.25">
      <c r="A9651">
        <v>1</v>
      </c>
      <c r="B9651" t="s">
        <v>163</v>
      </c>
      <c r="C9651">
        <v>0</v>
      </c>
      <c r="D9651" t="s">
        <v>164</v>
      </c>
      <c r="E9651">
        <v>15</v>
      </c>
      <c r="F9651" t="s">
        <v>165</v>
      </c>
      <c r="G9651" s="9">
        <v>1</v>
      </c>
      <c r="H9651" t="s">
        <v>172</v>
      </c>
      <c r="I9651">
        <v>0</v>
      </c>
      <c r="J9651" t="s">
        <v>173</v>
      </c>
      <c r="K9651">
        <v>15</v>
      </c>
      <c r="L9651" t="s">
        <v>165</v>
      </c>
      <c r="M9651" s="18">
        <f t="shared" si="300"/>
        <v>1</v>
      </c>
      <c r="N9651" s="18">
        <f t="shared" si="301"/>
        <v>1</v>
      </c>
    </row>
    <row r="9652" spans="1:14" x14ac:dyDescent="0.25">
      <c r="A9652">
        <v>0</v>
      </c>
      <c r="B9652" t="s">
        <v>163</v>
      </c>
      <c r="C9652">
        <v>0</v>
      </c>
      <c r="D9652" t="s">
        <v>164</v>
      </c>
      <c r="E9652">
        <v>30</v>
      </c>
      <c r="F9652" t="s">
        <v>165</v>
      </c>
      <c r="G9652" s="9">
        <v>0</v>
      </c>
      <c r="H9652" t="s">
        <v>172</v>
      </c>
      <c r="I9652">
        <v>0</v>
      </c>
      <c r="J9652" t="s">
        <v>173</v>
      </c>
      <c r="K9652">
        <v>30</v>
      </c>
      <c r="L9652" t="s">
        <v>165</v>
      </c>
      <c r="M9652" s="18">
        <f t="shared" si="300"/>
        <v>0</v>
      </c>
      <c r="N9652" s="18">
        <f t="shared" si="301"/>
        <v>0</v>
      </c>
    </row>
    <row r="9653" spans="1:14" x14ac:dyDescent="0.25">
      <c r="A9653">
        <v>0</v>
      </c>
      <c r="B9653" t="s">
        <v>163</v>
      </c>
      <c r="C9653">
        <v>0</v>
      </c>
      <c r="D9653" t="s">
        <v>164</v>
      </c>
      <c r="E9653">
        <v>9</v>
      </c>
      <c r="F9653" t="s">
        <v>165</v>
      </c>
      <c r="G9653" s="9">
        <v>0</v>
      </c>
      <c r="H9653" t="s">
        <v>172</v>
      </c>
      <c r="I9653">
        <v>0</v>
      </c>
      <c r="J9653" t="s">
        <v>173</v>
      </c>
      <c r="K9653">
        <v>9</v>
      </c>
      <c r="L9653" t="s">
        <v>165</v>
      </c>
      <c r="M9653" s="18">
        <f t="shared" si="300"/>
        <v>0</v>
      </c>
      <c r="N9653" s="18">
        <f t="shared" si="301"/>
        <v>0</v>
      </c>
    </row>
    <row r="9654" spans="1:14" x14ac:dyDescent="0.25">
      <c r="A9654">
        <v>0</v>
      </c>
      <c r="B9654" t="s">
        <v>163</v>
      </c>
      <c r="C9654">
        <v>0</v>
      </c>
      <c r="D9654" t="s">
        <v>164</v>
      </c>
      <c r="E9654">
        <v>30</v>
      </c>
      <c r="F9654" t="s">
        <v>165</v>
      </c>
      <c r="G9654" s="9">
        <v>0</v>
      </c>
      <c r="H9654" t="s">
        <v>172</v>
      </c>
      <c r="I9654">
        <v>0</v>
      </c>
      <c r="J9654" t="s">
        <v>173</v>
      </c>
      <c r="K9654">
        <v>30</v>
      </c>
      <c r="L9654" t="s">
        <v>165</v>
      </c>
      <c r="M9654" s="18">
        <f t="shared" si="300"/>
        <v>0</v>
      </c>
      <c r="N9654" s="18">
        <f t="shared" si="301"/>
        <v>0</v>
      </c>
    </row>
    <row r="9655" spans="1:14" x14ac:dyDescent="0.25">
      <c r="A9655">
        <v>0</v>
      </c>
      <c r="B9655" t="s">
        <v>163</v>
      </c>
      <c r="C9655">
        <v>6</v>
      </c>
      <c r="D9655" t="s">
        <v>164</v>
      </c>
      <c r="E9655">
        <v>14</v>
      </c>
      <c r="F9655" t="s">
        <v>165</v>
      </c>
      <c r="G9655" s="9">
        <v>0</v>
      </c>
      <c r="H9655" t="s">
        <v>172</v>
      </c>
      <c r="I9655">
        <v>6</v>
      </c>
      <c r="J9655" t="s">
        <v>173</v>
      </c>
      <c r="K9655">
        <v>14</v>
      </c>
      <c r="L9655" t="s">
        <v>165</v>
      </c>
      <c r="M9655" s="18">
        <f t="shared" si="300"/>
        <v>0.5</v>
      </c>
      <c r="N9655" s="18">
        <f t="shared" si="301"/>
        <v>0.5</v>
      </c>
    </row>
    <row r="9656" spans="1:14" x14ac:dyDescent="0.25">
      <c r="A9656">
        <v>0</v>
      </c>
      <c r="B9656" t="s">
        <v>163</v>
      </c>
      <c r="C9656">
        <v>0</v>
      </c>
      <c r="D9656" t="s">
        <v>164</v>
      </c>
      <c r="E9656">
        <v>18</v>
      </c>
      <c r="F9656" t="s">
        <v>165</v>
      </c>
      <c r="G9656" s="9">
        <v>0</v>
      </c>
      <c r="H9656" t="s">
        <v>172</v>
      </c>
      <c r="I9656">
        <v>0</v>
      </c>
      <c r="J9656" t="s">
        <v>173</v>
      </c>
      <c r="K9656">
        <v>18</v>
      </c>
      <c r="L9656" t="s">
        <v>165</v>
      </c>
      <c r="M9656" s="18">
        <f t="shared" si="300"/>
        <v>0</v>
      </c>
      <c r="N9656" s="18">
        <f t="shared" si="301"/>
        <v>0</v>
      </c>
    </row>
    <row r="9657" spans="1:14" x14ac:dyDescent="0.25">
      <c r="A9657">
        <v>0</v>
      </c>
      <c r="B9657" t="s">
        <v>163</v>
      </c>
      <c r="C9657">
        <v>0</v>
      </c>
      <c r="D9657" t="s">
        <v>164</v>
      </c>
      <c r="E9657">
        <v>30</v>
      </c>
      <c r="F9657" t="s">
        <v>165</v>
      </c>
      <c r="G9657" s="9">
        <v>0</v>
      </c>
      <c r="H9657" t="s">
        <v>172</v>
      </c>
      <c r="I9657">
        <v>0</v>
      </c>
      <c r="J9657" t="s">
        <v>173</v>
      </c>
      <c r="K9657">
        <v>30</v>
      </c>
      <c r="L9657" t="s">
        <v>165</v>
      </c>
      <c r="M9657" s="18">
        <f t="shared" si="300"/>
        <v>0</v>
      </c>
      <c r="N9657" s="18">
        <f t="shared" si="301"/>
        <v>0</v>
      </c>
    </row>
    <row r="9658" spans="1:14" x14ac:dyDescent="0.25">
      <c r="A9658">
        <v>4</v>
      </c>
      <c r="B9658" t="s">
        <v>163</v>
      </c>
      <c r="C9658">
        <v>4</v>
      </c>
      <c r="D9658" t="s">
        <v>164</v>
      </c>
      <c r="E9658">
        <v>16</v>
      </c>
      <c r="F9658" t="s">
        <v>165</v>
      </c>
      <c r="G9658" s="9">
        <v>10</v>
      </c>
      <c r="H9658" t="s">
        <v>172</v>
      </c>
      <c r="I9658">
        <v>6</v>
      </c>
      <c r="J9658" t="s">
        <v>173</v>
      </c>
      <c r="K9658">
        <v>14</v>
      </c>
      <c r="L9658" t="s">
        <v>165</v>
      </c>
      <c r="M9658" s="18">
        <f t="shared" si="300"/>
        <v>4.333333333333333</v>
      </c>
      <c r="N9658" s="18">
        <f t="shared" si="301"/>
        <v>10.5</v>
      </c>
    </row>
    <row r="9659" spans="1:14" x14ac:dyDescent="0.25">
      <c r="A9659">
        <v>10</v>
      </c>
      <c r="B9659" t="s">
        <v>163</v>
      </c>
      <c r="C9659">
        <v>4</v>
      </c>
      <c r="D9659" t="s">
        <v>164</v>
      </c>
      <c r="E9659">
        <v>21</v>
      </c>
      <c r="F9659" t="s">
        <v>165</v>
      </c>
      <c r="G9659" s="9">
        <v>10</v>
      </c>
      <c r="H9659" t="s">
        <v>172</v>
      </c>
      <c r="I9659">
        <v>4</v>
      </c>
      <c r="J9659" t="s">
        <v>173</v>
      </c>
      <c r="K9659">
        <v>21</v>
      </c>
      <c r="L9659" t="s">
        <v>165</v>
      </c>
      <c r="M9659" s="18">
        <f t="shared" si="300"/>
        <v>10.333333333333334</v>
      </c>
      <c r="N9659" s="18">
        <f t="shared" si="301"/>
        <v>10.333333333333334</v>
      </c>
    </row>
    <row r="9660" spans="1:14" x14ac:dyDescent="0.25">
      <c r="A9660">
        <v>6</v>
      </c>
      <c r="B9660" t="s">
        <v>163</v>
      </c>
      <c r="C9660">
        <v>8</v>
      </c>
      <c r="D9660" t="s">
        <v>164</v>
      </c>
      <c r="E9660">
        <v>3</v>
      </c>
      <c r="F9660" t="s">
        <v>165</v>
      </c>
      <c r="G9660" s="9">
        <v>6</v>
      </c>
      <c r="H9660" t="s">
        <v>172</v>
      </c>
      <c r="I9660">
        <v>8</v>
      </c>
      <c r="J9660" t="s">
        <v>173</v>
      </c>
      <c r="K9660">
        <v>3</v>
      </c>
      <c r="L9660" t="s">
        <v>165</v>
      </c>
      <c r="M9660" s="18">
        <f t="shared" si="300"/>
        <v>6.666666666666667</v>
      </c>
      <c r="N9660" s="18">
        <f t="shared" si="301"/>
        <v>6.666666666666667</v>
      </c>
    </row>
    <row r="9661" spans="1:14" x14ac:dyDescent="0.25">
      <c r="A9661">
        <v>2</v>
      </c>
      <c r="B9661" t="s">
        <v>163</v>
      </c>
      <c r="C9661">
        <v>4</v>
      </c>
      <c r="D9661" t="s">
        <v>164</v>
      </c>
      <c r="E9661">
        <v>15</v>
      </c>
      <c r="F9661" t="s">
        <v>165</v>
      </c>
      <c r="G9661" s="9">
        <v>2</v>
      </c>
      <c r="H9661" t="s">
        <v>172</v>
      </c>
      <c r="I9661">
        <v>9</v>
      </c>
      <c r="J9661" t="s">
        <v>173</v>
      </c>
      <c r="K9661">
        <v>6</v>
      </c>
      <c r="L9661" t="s">
        <v>165</v>
      </c>
      <c r="M9661" s="18">
        <f t="shared" si="300"/>
        <v>2.3333333333333335</v>
      </c>
      <c r="N9661" s="18">
        <f t="shared" si="301"/>
        <v>2.75</v>
      </c>
    </row>
    <row r="9662" spans="1:14" x14ac:dyDescent="0.25">
      <c r="A9662">
        <v>4</v>
      </c>
      <c r="B9662" t="s">
        <v>163</v>
      </c>
      <c r="C9662">
        <v>8</v>
      </c>
      <c r="D9662" t="s">
        <v>164</v>
      </c>
      <c r="E9662">
        <v>13</v>
      </c>
      <c r="F9662" t="s">
        <v>165</v>
      </c>
      <c r="G9662" s="9">
        <v>7</v>
      </c>
      <c r="H9662" t="s">
        <v>172</v>
      </c>
      <c r="I9662">
        <v>11</v>
      </c>
      <c r="J9662" t="s">
        <v>173</v>
      </c>
      <c r="K9662">
        <v>15</v>
      </c>
      <c r="L9662" t="s">
        <v>165</v>
      </c>
      <c r="M9662" s="18">
        <f t="shared" si="300"/>
        <v>4.666666666666667</v>
      </c>
      <c r="N9662" s="18">
        <f t="shared" si="301"/>
        <v>7.916666666666667</v>
      </c>
    </row>
    <row r="9663" spans="1:14" x14ac:dyDescent="0.25">
      <c r="A9663">
        <v>3</v>
      </c>
      <c r="B9663" t="s">
        <v>163</v>
      </c>
      <c r="C9663">
        <v>1</v>
      </c>
      <c r="D9663" t="s">
        <v>164</v>
      </c>
      <c r="E9663">
        <v>9</v>
      </c>
      <c r="F9663" t="s">
        <v>165</v>
      </c>
      <c r="G9663" s="9">
        <v>4</v>
      </c>
      <c r="H9663" t="s">
        <v>172</v>
      </c>
      <c r="I9663">
        <v>7</v>
      </c>
      <c r="J9663" t="s">
        <v>173</v>
      </c>
      <c r="K9663">
        <v>5</v>
      </c>
      <c r="L9663" t="s">
        <v>165</v>
      </c>
      <c r="M9663" s="18">
        <f t="shared" si="300"/>
        <v>3.0833333333333335</v>
      </c>
      <c r="N9663" s="18">
        <f t="shared" si="301"/>
        <v>4.583333333333333</v>
      </c>
    </row>
    <row r="9664" spans="1:14" x14ac:dyDescent="0.25">
      <c r="A9664">
        <v>3</v>
      </c>
      <c r="B9664" t="s">
        <v>163</v>
      </c>
      <c r="C9664">
        <v>10</v>
      </c>
      <c r="D9664" t="s">
        <v>164</v>
      </c>
      <c r="E9664">
        <v>30</v>
      </c>
      <c r="F9664" t="s">
        <v>165</v>
      </c>
      <c r="G9664" s="9">
        <v>3</v>
      </c>
      <c r="H9664" t="s">
        <v>172</v>
      </c>
      <c r="I9664">
        <v>10</v>
      </c>
      <c r="J9664" t="s">
        <v>173</v>
      </c>
      <c r="K9664">
        <v>30</v>
      </c>
      <c r="L9664" t="s">
        <v>165</v>
      </c>
      <c r="M9664" s="18">
        <f t="shared" si="300"/>
        <v>3.8333333333333335</v>
      </c>
      <c r="N9664" s="18">
        <f t="shared" si="301"/>
        <v>3.8333333333333335</v>
      </c>
    </row>
    <row r="9665" spans="1:14" x14ac:dyDescent="0.25">
      <c r="A9665">
        <v>3</v>
      </c>
      <c r="B9665" t="s">
        <v>163</v>
      </c>
      <c r="C9665">
        <v>7</v>
      </c>
      <c r="D9665" t="s">
        <v>164</v>
      </c>
      <c r="E9665">
        <v>16</v>
      </c>
      <c r="F9665" t="s">
        <v>165</v>
      </c>
      <c r="G9665" s="9">
        <v>3</v>
      </c>
      <c r="H9665" t="s">
        <v>172</v>
      </c>
      <c r="I9665">
        <v>7</v>
      </c>
      <c r="J9665" t="s">
        <v>173</v>
      </c>
      <c r="K9665">
        <v>16</v>
      </c>
      <c r="L9665" t="s">
        <v>165</v>
      </c>
      <c r="M9665" s="18">
        <f t="shared" si="300"/>
        <v>3.5833333333333335</v>
      </c>
      <c r="N9665" s="18">
        <f t="shared" si="301"/>
        <v>3.5833333333333335</v>
      </c>
    </row>
    <row r="9666" spans="1:14" x14ac:dyDescent="0.25">
      <c r="A9666">
        <v>3</v>
      </c>
      <c r="B9666" t="s">
        <v>163</v>
      </c>
      <c r="C9666">
        <v>7</v>
      </c>
      <c r="D9666" t="s">
        <v>164</v>
      </c>
      <c r="E9666">
        <v>10</v>
      </c>
      <c r="F9666" t="s">
        <v>165</v>
      </c>
      <c r="G9666" s="9">
        <v>3</v>
      </c>
      <c r="H9666" t="s">
        <v>172</v>
      </c>
      <c r="I9666">
        <v>7</v>
      </c>
      <c r="J9666" t="s">
        <v>173</v>
      </c>
      <c r="K9666">
        <v>10</v>
      </c>
      <c r="L9666" t="s">
        <v>165</v>
      </c>
      <c r="M9666" s="18">
        <f t="shared" si="300"/>
        <v>3.5833333333333335</v>
      </c>
      <c r="N9666" s="18">
        <f t="shared" si="301"/>
        <v>3.5833333333333335</v>
      </c>
    </row>
    <row r="9667" spans="1:14" x14ac:dyDescent="0.25">
      <c r="A9667">
        <v>3</v>
      </c>
      <c r="B9667" t="s">
        <v>163</v>
      </c>
      <c r="C9667">
        <v>0</v>
      </c>
      <c r="D9667" t="s">
        <v>164</v>
      </c>
      <c r="E9667">
        <v>12</v>
      </c>
      <c r="F9667" t="s">
        <v>165</v>
      </c>
      <c r="G9667" s="9">
        <v>3</v>
      </c>
      <c r="H9667" t="s">
        <v>172</v>
      </c>
      <c r="I9667">
        <v>0</v>
      </c>
      <c r="J9667" t="s">
        <v>173</v>
      </c>
      <c r="K9667">
        <v>12</v>
      </c>
      <c r="L9667" t="s">
        <v>165</v>
      </c>
      <c r="M9667" s="18">
        <f t="shared" ref="M9667:M9730" si="302">A9667+C9667/12</f>
        <v>3</v>
      </c>
      <c r="N9667" s="18">
        <f t="shared" ref="N9667:N9730" si="303">G9667+I9667/12</f>
        <v>3</v>
      </c>
    </row>
    <row r="9668" spans="1:14" x14ac:dyDescent="0.25">
      <c r="A9668">
        <v>2</v>
      </c>
      <c r="B9668" t="s">
        <v>163</v>
      </c>
      <c r="C9668">
        <v>5</v>
      </c>
      <c r="D9668" t="s">
        <v>164</v>
      </c>
      <c r="E9668">
        <v>28</v>
      </c>
      <c r="F9668" t="s">
        <v>165</v>
      </c>
      <c r="G9668" s="9">
        <v>2</v>
      </c>
      <c r="H9668" t="s">
        <v>172</v>
      </c>
      <c r="I9668">
        <v>5</v>
      </c>
      <c r="J9668" t="s">
        <v>173</v>
      </c>
      <c r="K9668">
        <v>28</v>
      </c>
      <c r="L9668" t="s">
        <v>165</v>
      </c>
      <c r="M9668" s="18">
        <f t="shared" si="302"/>
        <v>2.4166666666666665</v>
      </c>
      <c r="N9668" s="18">
        <f t="shared" si="303"/>
        <v>2.4166666666666665</v>
      </c>
    </row>
    <row r="9669" spans="1:14" x14ac:dyDescent="0.25">
      <c r="A9669">
        <v>0</v>
      </c>
      <c r="B9669" t="s">
        <v>163</v>
      </c>
      <c r="C9669">
        <v>8</v>
      </c>
      <c r="D9669" t="s">
        <v>164</v>
      </c>
      <c r="E9669">
        <v>4</v>
      </c>
      <c r="F9669" t="s">
        <v>165</v>
      </c>
      <c r="G9669" s="9">
        <v>2</v>
      </c>
      <c r="H9669" t="s">
        <v>172</v>
      </c>
      <c r="I9669">
        <v>4</v>
      </c>
      <c r="J9669" t="s">
        <v>173</v>
      </c>
      <c r="K9669">
        <v>2</v>
      </c>
      <c r="L9669" t="s">
        <v>165</v>
      </c>
      <c r="M9669" s="18">
        <f t="shared" si="302"/>
        <v>0.66666666666666663</v>
      </c>
      <c r="N9669" s="18">
        <f t="shared" si="303"/>
        <v>2.3333333333333335</v>
      </c>
    </row>
    <row r="9670" spans="1:14" x14ac:dyDescent="0.25">
      <c r="A9670">
        <v>2</v>
      </c>
      <c r="B9670" t="s">
        <v>163</v>
      </c>
      <c r="C9670">
        <v>0</v>
      </c>
      <c r="D9670" t="s">
        <v>164</v>
      </c>
      <c r="E9670">
        <v>6</v>
      </c>
      <c r="F9670" t="s">
        <v>165</v>
      </c>
      <c r="G9670" s="9">
        <v>2</v>
      </c>
      <c r="H9670" t="s">
        <v>172</v>
      </c>
      <c r="I9670">
        <v>0</v>
      </c>
      <c r="J9670" t="s">
        <v>173</v>
      </c>
      <c r="K9670">
        <v>6</v>
      </c>
      <c r="L9670" t="s">
        <v>165</v>
      </c>
      <c r="M9670" s="18">
        <f t="shared" si="302"/>
        <v>2</v>
      </c>
      <c r="N9670" s="18">
        <f t="shared" si="303"/>
        <v>2</v>
      </c>
    </row>
    <row r="9671" spans="1:14" x14ac:dyDescent="0.25">
      <c r="A9671">
        <v>0</v>
      </c>
      <c r="B9671" t="s">
        <v>163</v>
      </c>
      <c r="C9671">
        <v>10</v>
      </c>
      <c r="D9671" t="s">
        <v>164</v>
      </c>
      <c r="E9671">
        <v>13</v>
      </c>
      <c r="F9671" t="s">
        <v>165</v>
      </c>
      <c r="G9671" s="9">
        <v>0</v>
      </c>
      <c r="H9671" t="s">
        <v>172</v>
      </c>
      <c r="I9671">
        <v>10</v>
      </c>
      <c r="J9671" t="s">
        <v>173</v>
      </c>
      <c r="K9671">
        <v>13</v>
      </c>
      <c r="L9671" t="s">
        <v>165</v>
      </c>
      <c r="M9671" s="18">
        <f t="shared" si="302"/>
        <v>0.83333333333333337</v>
      </c>
      <c r="N9671" s="18">
        <f t="shared" si="303"/>
        <v>0.83333333333333337</v>
      </c>
    </row>
    <row r="9672" spans="1:14" x14ac:dyDescent="0.25">
      <c r="A9672">
        <v>0</v>
      </c>
      <c r="B9672" t="s">
        <v>163</v>
      </c>
      <c r="C9672">
        <v>8</v>
      </c>
      <c r="D9672" t="s">
        <v>164</v>
      </c>
      <c r="E9672">
        <v>11</v>
      </c>
      <c r="F9672" t="s">
        <v>165</v>
      </c>
      <c r="G9672" s="9">
        <v>1</v>
      </c>
      <c r="H9672" t="s">
        <v>172</v>
      </c>
      <c r="I9672">
        <v>11</v>
      </c>
      <c r="J9672" t="s">
        <v>173</v>
      </c>
      <c r="K9672">
        <v>8</v>
      </c>
      <c r="L9672" t="s">
        <v>165</v>
      </c>
      <c r="M9672" s="18">
        <f t="shared" si="302"/>
        <v>0.66666666666666663</v>
      </c>
      <c r="N9672" s="18">
        <f t="shared" si="303"/>
        <v>1.9166666666666665</v>
      </c>
    </row>
    <row r="9673" spans="1:14" x14ac:dyDescent="0.25">
      <c r="A9673">
        <v>0</v>
      </c>
      <c r="B9673" t="s">
        <v>163</v>
      </c>
      <c r="C9673">
        <v>3</v>
      </c>
      <c r="D9673" t="s">
        <v>164</v>
      </c>
      <c r="E9673">
        <v>15</v>
      </c>
      <c r="F9673" t="s">
        <v>165</v>
      </c>
      <c r="G9673" s="9">
        <v>0</v>
      </c>
      <c r="H9673" t="s">
        <v>172</v>
      </c>
      <c r="I9673">
        <v>3</v>
      </c>
      <c r="J9673" t="s">
        <v>173</v>
      </c>
      <c r="K9673">
        <v>15</v>
      </c>
      <c r="L9673" t="s">
        <v>165</v>
      </c>
      <c r="M9673" s="18">
        <f t="shared" si="302"/>
        <v>0.25</v>
      </c>
      <c r="N9673" s="18">
        <f t="shared" si="303"/>
        <v>0.25</v>
      </c>
    </row>
    <row r="9674" spans="1:14" x14ac:dyDescent="0.25">
      <c r="A9674">
        <v>6</v>
      </c>
      <c r="B9674" t="s">
        <v>163</v>
      </c>
      <c r="C9674">
        <v>0</v>
      </c>
      <c r="D9674" t="s">
        <v>164</v>
      </c>
      <c r="E9674">
        <v>8</v>
      </c>
      <c r="F9674" t="s">
        <v>165</v>
      </c>
      <c r="G9674" s="9">
        <v>6</v>
      </c>
      <c r="H9674" t="s">
        <v>172</v>
      </c>
      <c r="I9674">
        <v>0</v>
      </c>
      <c r="J9674" t="s">
        <v>173</v>
      </c>
      <c r="K9674">
        <v>8</v>
      </c>
      <c r="L9674" t="s">
        <v>165</v>
      </c>
      <c r="M9674" s="18">
        <f t="shared" si="302"/>
        <v>6</v>
      </c>
      <c r="N9674" s="18">
        <f t="shared" si="303"/>
        <v>6</v>
      </c>
    </row>
    <row r="9675" spans="1:14" x14ac:dyDescent="0.25">
      <c r="A9675">
        <v>3</v>
      </c>
      <c r="B9675" t="s">
        <v>163</v>
      </c>
      <c r="C9675">
        <v>0</v>
      </c>
      <c r="D9675" t="s">
        <v>164</v>
      </c>
      <c r="E9675">
        <v>12</v>
      </c>
      <c r="F9675" t="s">
        <v>165</v>
      </c>
      <c r="G9675" s="9">
        <v>3</v>
      </c>
      <c r="H9675" t="s">
        <v>172</v>
      </c>
      <c r="I9675">
        <v>0</v>
      </c>
      <c r="J9675" t="s">
        <v>173</v>
      </c>
      <c r="K9675">
        <v>12</v>
      </c>
      <c r="L9675" t="s">
        <v>165</v>
      </c>
      <c r="M9675" s="18">
        <f t="shared" si="302"/>
        <v>3</v>
      </c>
      <c r="N9675" s="18">
        <f t="shared" si="303"/>
        <v>3</v>
      </c>
    </row>
    <row r="9676" spans="1:14" x14ac:dyDescent="0.25">
      <c r="A9676">
        <v>2</v>
      </c>
      <c r="B9676" t="s">
        <v>163</v>
      </c>
      <c r="C9676">
        <v>9</v>
      </c>
      <c r="D9676" t="s">
        <v>164</v>
      </c>
      <c r="E9676">
        <v>5</v>
      </c>
      <c r="F9676" t="s">
        <v>165</v>
      </c>
      <c r="G9676" s="9">
        <v>2</v>
      </c>
      <c r="H9676" t="s">
        <v>172</v>
      </c>
      <c r="I9676">
        <v>9</v>
      </c>
      <c r="J9676" t="s">
        <v>173</v>
      </c>
      <c r="K9676">
        <v>5</v>
      </c>
      <c r="L9676" t="s">
        <v>165</v>
      </c>
      <c r="M9676" s="18">
        <f t="shared" si="302"/>
        <v>2.75</v>
      </c>
      <c r="N9676" s="18">
        <f t="shared" si="303"/>
        <v>2.75</v>
      </c>
    </row>
    <row r="9677" spans="1:14" x14ac:dyDescent="0.25">
      <c r="A9677">
        <v>0</v>
      </c>
      <c r="B9677" t="s">
        <v>163</v>
      </c>
      <c r="C9677">
        <v>5</v>
      </c>
      <c r="D9677" t="s">
        <v>164</v>
      </c>
      <c r="E9677">
        <v>7</v>
      </c>
      <c r="F9677" t="s">
        <v>165</v>
      </c>
      <c r="G9677" s="9">
        <v>1</v>
      </c>
      <c r="H9677" t="s">
        <v>172</v>
      </c>
      <c r="I9677">
        <v>10</v>
      </c>
      <c r="J9677" t="s">
        <v>173</v>
      </c>
      <c r="K9677">
        <v>22</v>
      </c>
      <c r="L9677" t="s">
        <v>165</v>
      </c>
      <c r="M9677" s="18">
        <f t="shared" si="302"/>
        <v>0.41666666666666669</v>
      </c>
      <c r="N9677" s="18">
        <f t="shared" si="303"/>
        <v>1.8333333333333335</v>
      </c>
    </row>
    <row r="9678" spans="1:14" x14ac:dyDescent="0.25">
      <c r="A9678">
        <v>8</v>
      </c>
      <c r="B9678" t="s">
        <v>163</v>
      </c>
      <c r="C9678">
        <v>6</v>
      </c>
      <c r="D9678" t="s">
        <v>164</v>
      </c>
      <c r="E9678">
        <v>2</v>
      </c>
      <c r="F9678" t="s">
        <v>165</v>
      </c>
      <c r="G9678" s="9">
        <v>30</v>
      </c>
      <c r="H9678" t="s">
        <v>172</v>
      </c>
      <c r="I9678">
        <v>0</v>
      </c>
      <c r="J9678" t="s">
        <v>173</v>
      </c>
      <c r="K9678">
        <v>16</v>
      </c>
      <c r="L9678" t="s">
        <v>165</v>
      </c>
      <c r="M9678" s="18">
        <f t="shared" si="302"/>
        <v>8.5</v>
      </c>
      <c r="N9678" s="18">
        <f t="shared" si="303"/>
        <v>30</v>
      </c>
    </row>
    <row r="9679" spans="1:14" x14ac:dyDescent="0.25">
      <c r="A9679">
        <v>8</v>
      </c>
      <c r="B9679" t="s">
        <v>163</v>
      </c>
      <c r="C9679">
        <v>3</v>
      </c>
      <c r="D9679" t="s">
        <v>164</v>
      </c>
      <c r="E9679">
        <v>11</v>
      </c>
      <c r="F9679" t="s">
        <v>165</v>
      </c>
      <c r="G9679" s="9">
        <v>23</v>
      </c>
      <c r="H9679" t="s">
        <v>172</v>
      </c>
      <c r="I9679">
        <v>6</v>
      </c>
      <c r="J9679" t="s">
        <v>173</v>
      </c>
      <c r="K9679">
        <v>30</v>
      </c>
      <c r="L9679" t="s">
        <v>165</v>
      </c>
      <c r="M9679" s="18">
        <f t="shared" si="302"/>
        <v>8.25</v>
      </c>
      <c r="N9679" s="18">
        <f t="shared" si="303"/>
        <v>23.5</v>
      </c>
    </row>
    <row r="9680" spans="1:14" x14ac:dyDescent="0.25">
      <c r="A9680">
        <v>6</v>
      </c>
      <c r="B9680" t="s">
        <v>163</v>
      </c>
      <c r="C9680">
        <v>0</v>
      </c>
      <c r="D9680" t="s">
        <v>164</v>
      </c>
      <c r="E9680">
        <v>16</v>
      </c>
      <c r="F9680" t="s">
        <v>165</v>
      </c>
      <c r="G9680" s="9">
        <v>23</v>
      </c>
      <c r="H9680" t="s">
        <v>172</v>
      </c>
      <c r="I9680">
        <v>9</v>
      </c>
      <c r="J9680" t="s">
        <v>173</v>
      </c>
      <c r="K9680">
        <v>14</v>
      </c>
      <c r="L9680" t="s">
        <v>165</v>
      </c>
      <c r="M9680" s="18">
        <f t="shared" si="302"/>
        <v>6</v>
      </c>
      <c r="N9680" s="18">
        <f t="shared" si="303"/>
        <v>23.75</v>
      </c>
    </row>
    <row r="9681" spans="1:14" x14ac:dyDescent="0.25">
      <c r="A9681">
        <v>5</v>
      </c>
      <c r="B9681" t="s">
        <v>163</v>
      </c>
      <c r="C9681">
        <v>10</v>
      </c>
      <c r="D9681" t="s">
        <v>164</v>
      </c>
      <c r="E9681">
        <v>16</v>
      </c>
      <c r="F9681" t="s">
        <v>165</v>
      </c>
      <c r="G9681" s="9">
        <v>16</v>
      </c>
      <c r="H9681" t="s">
        <v>172</v>
      </c>
      <c r="I9681">
        <v>3</v>
      </c>
      <c r="J9681" t="s">
        <v>173</v>
      </c>
      <c r="K9681">
        <v>16</v>
      </c>
      <c r="L9681" t="s">
        <v>165</v>
      </c>
      <c r="M9681" s="18">
        <f t="shared" si="302"/>
        <v>5.833333333333333</v>
      </c>
      <c r="N9681" s="18">
        <f t="shared" si="303"/>
        <v>16.25</v>
      </c>
    </row>
    <row r="9682" spans="1:14" x14ac:dyDescent="0.25">
      <c r="A9682">
        <v>5</v>
      </c>
      <c r="B9682" t="s">
        <v>163</v>
      </c>
      <c r="C9682">
        <v>7</v>
      </c>
      <c r="D9682" t="s">
        <v>164</v>
      </c>
      <c r="E9682">
        <v>16</v>
      </c>
      <c r="F9682" t="s">
        <v>165</v>
      </c>
      <c r="G9682" s="9">
        <v>16</v>
      </c>
      <c r="H9682" t="s">
        <v>172</v>
      </c>
      <c r="I9682">
        <v>0</v>
      </c>
      <c r="J9682" t="s">
        <v>173</v>
      </c>
      <c r="K9682">
        <v>16</v>
      </c>
      <c r="L9682" t="s">
        <v>165</v>
      </c>
      <c r="M9682" s="18">
        <f t="shared" si="302"/>
        <v>5.583333333333333</v>
      </c>
      <c r="N9682" s="18">
        <f t="shared" si="303"/>
        <v>16</v>
      </c>
    </row>
    <row r="9683" spans="1:14" x14ac:dyDescent="0.25">
      <c r="A9683">
        <v>5</v>
      </c>
      <c r="B9683" t="s">
        <v>163</v>
      </c>
      <c r="C9683">
        <v>10</v>
      </c>
      <c r="D9683" t="s">
        <v>164</v>
      </c>
      <c r="E9683">
        <v>16</v>
      </c>
      <c r="F9683" t="s">
        <v>165</v>
      </c>
      <c r="G9683" s="9">
        <v>9</v>
      </c>
      <c r="H9683" t="s">
        <v>172</v>
      </c>
      <c r="I9683">
        <v>5</v>
      </c>
      <c r="J9683" t="s">
        <v>173</v>
      </c>
      <c r="K9683">
        <v>16</v>
      </c>
      <c r="L9683" t="s">
        <v>165</v>
      </c>
      <c r="M9683" s="18">
        <f t="shared" si="302"/>
        <v>5.833333333333333</v>
      </c>
      <c r="N9683" s="18">
        <f t="shared" si="303"/>
        <v>9.4166666666666661</v>
      </c>
    </row>
    <row r="9684" spans="1:14" x14ac:dyDescent="0.25">
      <c r="A9684">
        <v>2</v>
      </c>
      <c r="B9684" t="s">
        <v>163</v>
      </c>
      <c r="C9684">
        <v>1</v>
      </c>
      <c r="D9684" t="s">
        <v>164</v>
      </c>
      <c r="E9684">
        <v>24</v>
      </c>
      <c r="F9684" t="s">
        <v>165</v>
      </c>
      <c r="G9684" s="9">
        <v>2</v>
      </c>
      <c r="H9684" t="s">
        <v>172</v>
      </c>
      <c r="I9684">
        <v>1</v>
      </c>
      <c r="J9684" t="s">
        <v>173</v>
      </c>
      <c r="K9684">
        <v>24</v>
      </c>
      <c r="L9684" t="s">
        <v>165</v>
      </c>
      <c r="M9684" s="18">
        <f t="shared" si="302"/>
        <v>2.0833333333333335</v>
      </c>
      <c r="N9684" s="18">
        <f t="shared" si="303"/>
        <v>2.0833333333333335</v>
      </c>
    </row>
    <row r="9685" spans="1:14" x14ac:dyDescent="0.25">
      <c r="A9685">
        <v>0</v>
      </c>
      <c r="B9685" t="s">
        <v>163</v>
      </c>
      <c r="C9685">
        <v>7</v>
      </c>
      <c r="D9685" t="s">
        <v>164</v>
      </c>
      <c r="E9685">
        <v>16</v>
      </c>
      <c r="F9685" t="s">
        <v>165</v>
      </c>
      <c r="G9685" s="9">
        <v>0</v>
      </c>
      <c r="H9685" t="s">
        <v>172</v>
      </c>
      <c r="I9685">
        <v>7</v>
      </c>
      <c r="J9685" t="s">
        <v>173</v>
      </c>
      <c r="K9685">
        <v>16</v>
      </c>
      <c r="L9685" t="s">
        <v>165</v>
      </c>
      <c r="M9685" s="18">
        <f t="shared" si="302"/>
        <v>0.58333333333333337</v>
      </c>
      <c r="N9685" s="18">
        <f t="shared" si="303"/>
        <v>0.58333333333333337</v>
      </c>
    </row>
    <row r="9686" spans="1:14" x14ac:dyDescent="0.25">
      <c r="A9686">
        <v>0</v>
      </c>
      <c r="B9686" t="s">
        <v>163</v>
      </c>
      <c r="C9686">
        <v>7</v>
      </c>
      <c r="D9686" t="s">
        <v>164</v>
      </c>
      <c r="E9686">
        <v>0</v>
      </c>
      <c r="F9686" t="s">
        <v>165</v>
      </c>
      <c r="G9686" s="9">
        <v>0</v>
      </c>
      <c r="H9686" t="s">
        <v>172</v>
      </c>
      <c r="I9686">
        <v>7</v>
      </c>
      <c r="J9686" t="s">
        <v>173</v>
      </c>
      <c r="K9686">
        <v>0</v>
      </c>
      <c r="L9686" t="s">
        <v>165</v>
      </c>
      <c r="M9686" s="18">
        <f t="shared" si="302"/>
        <v>0.58333333333333337</v>
      </c>
      <c r="N9686" s="18">
        <f t="shared" si="303"/>
        <v>0.58333333333333337</v>
      </c>
    </row>
    <row r="9687" spans="1:14" x14ac:dyDescent="0.25">
      <c r="A9687">
        <v>0</v>
      </c>
      <c r="B9687" t="s">
        <v>163</v>
      </c>
      <c r="C9687">
        <v>3</v>
      </c>
      <c r="D9687" t="s">
        <v>164</v>
      </c>
      <c r="E9687">
        <v>14</v>
      </c>
      <c r="F9687" t="s">
        <v>165</v>
      </c>
      <c r="G9687" s="9">
        <v>0</v>
      </c>
      <c r="H9687" t="s">
        <v>172</v>
      </c>
      <c r="I9687">
        <v>3</v>
      </c>
      <c r="J9687" t="s">
        <v>173</v>
      </c>
      <c r="K9687">
        <v>14</v>
      </c>
      <c r="L9687" t="s">
        <v>165</v>
      </c>
      <c r="M9687" s="18">
        <f t="shared" si="302"/>
        <v>0.25</v>
      </c>
      <c r="N9687" s="18">
        <f t="shared" si="303"/>
        <v>0.25</v>
      </c>
    </row>
    <row r="9688" spans="1:14" x14ac:dyDescent="0.25">
      <c r="A9688">
        <v>0</v>
      </c>
      <c r="B9688" t="s">
        <v>163</v>
      </c>
      <c r="C9688">
        <v>2</v>
      </c>
      <c r="D9688" t="s">
        <v>164</v>
      </c>
      <c r="E9688">
        <v>16</v>
      </c>
      <c r="F9688" t="s">
        <v>165</v>
      </c>
      <c r="G9688" s="9">
        <v>0</v>
      </c>
      <c r="H9688" t="s">
        <v>172</v>
      </c>
      <c r="I9688">
        <v>2</v>
      </c>
      <c r="J9688" t="s">
        <v>173</v>
      </c>
      <c r="K9688">
        <v>16</v>
      </c>
      <c r="L9688" t="s">
        <v>165</v>
      </c>
      <c r="M9688" s="18">
        <f t="shared" si="302"/>
        <v>0.16666666666666666</v>
      </c>
      <c r="N9688" s="18">
        <f t="shared" si="303"/>
        <v>0.16666666666666666</v>
      </c>
    </row>
    <row r="9689" spans="1:14" x14ac:dyDescent="0.25">
      <c r="A9689">
        <v>1</v>
      </c>
      <c r="B9689" t="s">
        <v>163</v>
      </c>
      <c r="C9689">
        <v>5</v>
      </c>
      <c r="D9689" t="s">
        <v>164</v>
      </c>
      <c r="E9689">
        <v>23</v>
      </c>
      <c r="F9689" t="s">
        <v>165</v>
      </c>
      <c r="G9689" s="9">
        <v>1</v>
      </c>
      <c r="H9689" t="s">
        <v>172</v>
      </c>
      <c r="I9689">
        <v>5</v>
      </c>
      <c r="J9689" t="s">
        <v>173</v>
      </c>
      <c r="K9689">
        <v>23</v>
      </c>
      <c r="L9689" t="s">
        <v>165</v>
      </c>
      <c r="M9689" s="18">
        <f t="shared" si="302"/>
        <v>1.4166666666666667</v>
      </c>
      <c r="N9689" s="18">
        <f t="shared" si="303"/>
        <v>1.4166666666666667</v>
      </c>
    </row>
    <row r="9690" spans="1:14" x14ac:dyDescent="0.25">
      <c r="A9690">
        <v>0</v>
      </c>
      <c r="B9690" t="s">
        <v>163</v>
      </c>
      <c r="C9690">
        <v>4</v>
      </c>
      <c r="D9690" t="s">
        <v>164</v>
      </c>
      <c r="E9690">
        <v>12</v>
      </c>
      <c r="F9690" t="s">
        <v>165</v>
      </c>
      <c r="G9690" s="9">
        <v>6</v>
      </c>
      <c r="H9690" t="s">
        <v>172</v>
      </c>
      <c r="I9690">
        <v>8</v>
      </c>
      <c r="J9690" t="s">
        <v>173</v>
      </c>
      <c r="K9690">
        <v>15</v>
      </c>
      <c r="L9690" t="s">
        <v>165</v>
      </c>
      <c r="M9690" s="18">
        <f t="shared" si="302"/>
        <v>0.33333333333333331</v>
      </c>
      <c r="N9690" s="18">
        <f t="shared" si="303"/>
        <v>6.666666666666667</v>
      </c>
    </row>
    <row r="9691" spans="1:14" x14ac:dyDescent="0.25">
      <c r="A9691">
        <v>8</v>
      </c>
      <c r="B9691" t="s">
        <v>163</v>
      </c>
      <c r="C9691">
        <v>6</v>
      </c>
      <c r="D9691" t="s">
        <v>164</v>
      </c>
      <c r="E9691">
        <v>2</v>
      </c>
      <c r="F9691" t="s">
        <v>165</v>
      </c>
      <c r="G9691" s="9">
        <v>25</v>
      </c>
      <c r="H9691" t="s">
        <v>172</v>
      </c>
      <c r="I9691">
        <v>4</v>
      </c>
      <c r="J9691" t="s">
        <v>173</v>
      </c>
      <c r="K9691">
        <v>15</v>
      </c>
      <c r="L9691" t="s">
        <v>165</v>
      </c>
      <c r="M9691" s="18">
        <f t="shared" si="302"/>
        <v>8.5</v>
      </c>
      <c r="N9691" s="18">
        <f t="shared" si="303"/>
        <v>25.333333333333332</v>
      </c>
    </row>
    <row r="9692" spans="1:14" x14ac:dyDescent="0.25">
      <c r="A9692">
        <v>8</v>
      </c>
      <c r="B9692" t="s">
        <v>163</v>
      </c>
      <c r="C9692">
        <v>6</v>
      </c>
      <c r="D9692" t="s">
        <v>164</v>
      </c>
      <c r="E9692">
        <v>2</v>
      </c>
      <c r="F9692" t="s">
        <v>165</v>
      </c>
      <c r="G9692" s="9">
        <v>22</v>
      </c>
      <c r="H9692" t="s">
        <v>172</v>
      </c>
      <c r="I9692">
        <v>5</v>
      </c>
      <c r="J9692" t="s">
        <v>173</v>
      </c>
      <c r="K9692">
        <v>2</v>
      </c>
      <c r="L9692" t="s">
        <v>165</v>
      </c>
      <c r="M9692" s="18">
        <f t="shared" si="302"/>
        <v>8.5</v>
      </c>
      <c r="N9692" s="18">
        <f t="shared" si="303"/>
        <v>22.416666666666668</v>
      </c>
    </row>
    <row r="9693" spans="1:14" x14ac:dyDescent="0.25">
      <c r="A9693">
        <v>4</v>
      </c>
      <c r="B9693" t="s">
        <v>163</v>
      </c>
      <c r="C9693">
        <v>6</v>
      </c>
      <c r="D9693" t="s">
        <v>164</v>
      </c>
      <c r="E9693">
        <v>16</v>
      </c>
      <c r="F9693" t="s">
        <v>165</v>
      </c>
      <c r="G9693" s="9">
        <v>7</v>
      </c>
      <c r="H9693" t="s">
        <v>172</v>
      </c>
      <c r="I9693">
        <v>3</v>
      </c>
      <c r="J9693" t="s">
        <v>173</v>
      </c>
      <c r="K9693">
        <v>4</v>
      </c>
      <c r="L9693" t="s">
        <v>165</v>
      </c>
      <c r="M9693" s="18">
        <f t="shared" si="302"/>
        <v>4.5</v>
      </c>
      <c r="N9693" s="18">
        <f t="shared" si="303"/>
        <v>7.25</v>
      </c>
    </row>
    <row r="9694" spans="1:14" x14ac:dyDescent="0.25">
      <c r="A9694">
        <v>0</v>
      </c>
      <c r="B9694" t="s">
        <v>163</v>
      </c>
      <c r="C9694">
        <v>9</v>
      </c>
      <c r="D9694" t="s">
        <v>164</v>
      </c>
      <c r="E9694">
        <v>8</v>
      </c>
      <c r="F9694" t="s">
        <v>165</v>
      </c>
      <c r="G9694" s="9">
        <v>11</v>
      </c>
      <c r="H9694" t="s">
        <v>172</v>
      </c>
      <c r="I9694">
        <v>8</v>
      </c>
      <c r="J9694" t="s">
        <v>173</v>
      </c>
      <c r="K9694">
        <v>16</v>
      </c>
      <c r="L9694" t="s">
        <v>165</v>
      </c>
      <c r="M9694" s="18">
        <f t="shared" si="302"/>
        <v>0.75</v>
      </c>
      <c r="N9694" s="18">
        <f t="shared" si="303"/>
        <v>11.666666666666666</v>
      </c>
    </row>
    <row r="9695" spans="1:14" x14ac:dyDescent="0.25">
      <c r="A9695">
        <v>0</v>
      </c>
      <c r="B9695" t="s">
        <v>163</v>
      </c>
      <c r="C9695">
        <v>5</v>
      </c>
      <c r="D9695" t="s">
        <v>164</v>
      </c>
      <c r="E9695">
        <v>3</v>
      </c>
      <c r="F9695" t="s">
        <v>165</v>
      </c>
      <c r="G9695" s="9">
        <v>22</v>
      </c>
      <c r="H9695" t="s">
        <v>172</v>
      </c>
      <c r="I9695">
        <v>0</v>
      </c>
      <c r="J9695" t="s">
        <v>173</v>
      </c>
      <c r="K9695">
        <v>16</v>
      </c>
      <c r="L9695" t="s">
        <v>165</v>
      </c>
      <c r="M9695" s="18">
        <f t="shared" si="302"/>
        <v>0.41666666666666669</v>
      </c>
      <c r="N9695" s="18">
        <f t="shared" si="303"/>
        <v>22</v>
      </c>
    </row>
    <row r="9696" spans="1:14" x14ac:dyDescent="0.25">
      <c r="A9696">
        <v>3</v>
      </c>
      <c r="B9696" t="s">
        <v>163</v>
      </c>
      <c r="C9696">
        <v>5</v>
      </c>
      <c r="D9696" t="s">
        <v>164</v>
      </c>
      <c r="E9696">
        <v>16</v>
      </c>
      <c r="F9696" t="s">
        <v>165</v>
      </c>
      <c r="G9696" s="9">
        <v>4</v>
      </c>
      <c r="H9696" t="s">
        <v>172</v>
      </c>
      <c r="I9696">
        <v>5</v>
      </c>
      <c r="J9696" t="s">
        <v>173</v>
      </c>
      <c r="K9696">
        <v>16</v>
      </c>
      <c r="L9696" t="s">
        <v>165</v>
      </c>
      <c r="M9696" s="18">
        <f t="shared" si="302"/>
        <v>3.4166666666666665</v>
      </c>
      <c r="N9696" s="18">
        <f t="shared" si="303"/>
        <v>4.416666666666667</v>
      </c>
    </row>
    <row r="9697" spans="1:14" x14ac:dyDescent="0.25">
      <c r="A9697">
        <v>0</v>
      </c>
      <c r="B9697" t="s">
        <v>163</v>
      </c>
      <c r="C9697">
        <v>5</v>
      </c>
      <c r="D9697" t="s">
        <v>164</v>
      </c>
      <c r="E9697">
        <v>10</v>
      </c>
      <c r="F9697" t="s">
        <v>165</v>
      </c>
      <c r="G9697" s="9">
        <v>0</v>
      </c>
      <c r="H9697" t="s">
        <v>172</v>
      </c>
      <c r="I9697">
        <v>5</v>
      </c>
      <c r="J9697" t="s">
        <v>173</v>
      </c>
      <c r="K9697">
        <v>10</v>
      </c>
      <c r="L9697" t="s">
        <v>165</v>
      </c>
      <c r="M9697" s="18">
        <f t="shared" si="302"/>
        <v>0.41666666666666669</v>
      </c>
      <c r="N9697" s="18">
        <f t="shared" si="303"/>
        <v>0.41666666666666669</v>
      </c>
    </row>
    <row r="9698" spans="1:14" x14ac:dyDescent="0.25">
      <c r="A9698">
        <v>0</v>
      </c>
      <c r="B9698" t="s">
        <v>163</v>
      </c>
      <c r="C9698">
        <v>8</v>
      </c>
      <c r="D9698" t="s">
        <v>164</v>
      </c>
      <c r="E9698">
        <v>29</v>
      </c>
      <c r="F9698" t="s">
        <v>165</v>
      </c>
      <c r="G9698" s="9">
        <v>3</v>
      </c>
      <c r="H9698" t="s">
        <v>172</v>
      </c>
      <c r="I9698">
        <v>9</v>
      </c>
      <c r="J9698" t="s">
        <v>173</v>
      </c>
      <c r="K9698">
        <v>16</v>
      </c>
      <c r="L9698" t="s">
        <v>165</v>
      </c>
      <c r="M9698" s="18">
        <f t="shared" si="302"/>
        <v>0.66666666666666663</v>
      </c>
      <c r="N9698" s="18">
        <f t="shared" si="303"/>
        <v>3.75</v>
      </c>
    </row>
    <row r="9699" spans="1:14" x14ac:dyDescent="0.25">
      <c r="A9699">
        <v>0</v>
      </c>
      <c r="B9699" t="s">
        <v>163</v>
      </c>
      <c r="C9699">
        <v>6</v>
      </c>
      <c r="D9699" t="s">
        <v>164</v>
      </c>
      <c r="E9699">
        <v>0</v>
      </c>
      <c r="F9699" t="s">
        <v>165</v>
      </c>
      <c r="G9699" s="9">
        <v>0</v>
      </c>
      <c r="H9699" t="s">
        <v>172</v>
      </c>
      <c r="I9699">
        <v>6</v>
      </c>
      <c r="J9699" t="s">
        <v>173</v>
      </c>
      <c r="K9699">
        <v>0</v>
      </c>
      <c r="L9699" t="s">
        <v>165</v>
      </c>
      <c r="M9699" s="18">
        <f t="shared" si="302"/>
        <v>0.5</v>
      </c>
      <c r="N9699" s="18">
        <f t="shared" si="303"/>
        <v>0.5</v>
      </c>
    </row>
    <row r="9700" spans="1:14" x14ac:dyDescent="0.25">
      <c r="A9700">
        <v>1</v>
      </c>
      <c r="B9700" t="s">
        <v>163</v>
      </c>
      <c r="C9700">
        <v>8</v>
      </c>
      <c r="D9700" t="s">
        <v>164</v>
      </c>
      <c r="E9700">
        <v>1</v>
      </c>
      <c r="F9700" t="s">
        <v>165</v>
      </c>
      <c r="G9700" s="9">
        <v>3</v>
      </c>
      <c r="H9700" t="s">
        <v>172</v>
      </c>
      <c r="I9700">
        <v>8</v>
      </c>
      <c r="J9700" t="s">
        <v>173</v>
      </c>
      <c r="K9700">
        <v>1</v>
      </c>
      <c r="L9700" t="s">
        <v>165</v>
      </c>
      <c r="M9700" s="18">
        <f t="shared" si="302"/>
        <v>1.6666666666666665</v>
      </c>
      <c r="N9700" s="18">
        <f t="shared" si="303"/>
        <v>3.6666666666666665</v>
      </c>
    </row>
    <row r="9701" spans="1:14" x14ac:dyDescent="0.25">
      <c r="A9701">
        <v>1</v>
      </c>
      <c r="B9701" t="s">
        <v>163</v>
      </c>
      <c r="C9701">
        <v>3</v>
      </c>
      <c r="D9701" t="s">
        <v>164</v>
      </c>
      <c r="E9701">
        <v>21</v>
      </c>
      <c r="F9701" t="s">
        <v>165</v>
      </c>
      <c r="G9701" s="9">
        <v>1</v>
      </c>
      <c r="H9701" t="s">
        <v>172</v>
      </c>
      <c r="I9701">
        <v>3</v>
      </c>
      <c r="J9701" t="s">
        <v>173</v>
      </c>
      <c r="K9701">
        <v>21</v>
      </c>
      <c r="L9701" t="s">
        <v>165</v>
      </c>
      <c r="M9701" s="18">
        <f t="shared" si="302"/>
        <v>1.25</v>
      </c>
      <c r="N9701" s="18">
        <f t="shared" si="303"/>
        <v>1.25</v>
      </c>
    </row>
    <row r="9702" spans="1:14" x14ac:dyDescent="0.25">
      <c r="A9702">
        <v>7</v>
      </c>
      <c r="B9702" t="s">
        <v>163</v>
      </c>
      <c r="C9702">
        <v>7</v>
      </c>
      <c r="D9702" t="s">
        <v>164</v>
      </c>
      <c r="E9702">
        <v>22</v>
      </c>
      <c r="F9702" t="s">
        <v>165</v>
      </c>
      <c r="G9702" s="9">
        <v>39</v>
      </c>
      <c r="H9702" t="s">
        <v>172</v>
      </c>
      <c r="I9702">
        <v>9</v>
      </c>
      <c r="J9702" t="s">
        <v>173</v>
      </c>
      <c r="K9702">
        <v>16</v>
      </c>
      <c r="L9702" t="s">
        <v>165</v>
      </c>
      <c r="M9702" s="18">
        <f t="shared" si="302"/>
        <v>7.583333333333333</v>
      </c>
      <c r="N9702" s="18">
        <f t="shared" si="303"/>
        <v>39.75</v>
      </c>
    </row>
    <row r="9703" spans="1:14" x14ac:dyDescent="0.25">
      <c r="A9703">
        <v>1</v>
      </c>
      <c r="B9703" t="s">
        <v>163</v>
      </c>
      <c r="C9703">
        <v>11</v>
      </c>
      <c r="D9703" t="s">
        <v>164</v>
      </c>
      <c r="E9703">
        <v>16</v>
      </c>
      <c r="F9703" t="s">
        <v>165</v>
      </c>
      <c r="G9703" s="9">
        <v>29</v>
      </c>
      <c r="H9703" t="s">
        <v>172</v>
      </c>
      <c r="I9703">
        <v>8</v>
      </c>
      <c r="J9703" t="s">
        <v>173</v>
      </c>
      <c r="K9703">
        <v>16</v>
      </c>
      <c r="L9703" t="s">
        <v>165</v>
      </c>
      <c r="M9703" s="18">
        <f t="shared" si="302"/>
        <v>1.9166666666666665</v>
      </c>
      <c r="N9703" s="18">
        <f t="shared" si="303"/>
        <v>29.666666666666668</v>
      </c>
    </row>
    <row r="9704" spans="1:14" x14ac:dyDescent="0.25">
      <c r="A9704">
        <v>5</v>
      </c>
      <c r="B9704" t="s">
        <v>163</v>
      </c>
      <c r="C9704">
        <v>10</v>
      </c>
      <c r="D9704" t="s">
        <v>164</v>
      </c>
      <c r="E9704">
        <v>16</v>
      </c>
      <c r="F9704" t="s">
        <v>165</v>
      </c>
      <c r="G9704" s="9">
        <v>9</v>
      </c>
      <c r="H9704" t="s">
        <v>172</v>
      </c>
      <c r="I9704">
        <v>8</v>
      </c>
      <c r="J9704" t="s">
        <v>173</v>
      </c>
      <c r="K9704">
        <v>16</v>
      </c>
      <c r="L9704" t="s">
        <v>165</v>
      </c>
      <c r="M9704" s="18">
        <f t="shared" si="302"/>
        <v>5.833333333333333</v>
      </c>
      <c r="N9704" s="18">
        <f t="shared" si="303"/>
        <v>9.6666666666666661</v>
      </c>
    </row>
    <row r="9705" spans="1:14" x14ac:dyDescent="0.25">
      <c r="A9705">
        <v>2</v>
      </c>
      <c r="B9705" t="s">
        <v>163</v>
      </c>
      <c r="C9705">
        <v>3</v>
      </c>
      <c r="D9705" t="s">
        <v>164</v>
      </c>
      <c r="E9705">
        <v>12</v>
      </c>
      <c r="F9705" t="s">
        <v>165</v>
      </c>
      <c r="G9705" s="9">
        <v>9</v>
      </c>
      <c r="H9705" t="s">
        <v>172</v>
      </c>
      <c r="I9705">
        <v>5</v>
      </c>
      <c r="J9705" t="s">
        <v>173</v>
      </c>
      <c r="K9705">
        <v>16</v>
      </c>
      <c r="L9705" t="s">
        <v>165</v>
      </c>
      <c r="M9705" s="18">
        <f t="shared" si="302"/>
        <v>2.25</v>
      </c>
      <c r="N9705" s="18">
        <f t="shared" si="303"/>
        <v>9.4166666666666661</v>
      </c>
    </row>
    <row r="9706" spans="1:14" x14ac:dyDescent="0.25">
      <c r="A9706">
        <v>1</v>
      </c>
      <c r="B9706" t="s">
        <v>163</v>
      </c>
      <c r="C9706">
        <v>4</v>
      </c>
      <c r="D9706" t="s">
        <v>164</v>
      </c>
      <c r="E9706">
        <v>11</v>
      </c>
      <c r="F9706" t="s">
        <v>165</v>
      </c>
      <c r="G9706" s="9">
        <v>3</v>
      </c>
      <c r="H9706" t="s">
        <v>172</v>
      </c>
      <c r="I9706">
        <v>10</v>
      </c>
      <c r="J9706" t="s">
        <v>173</v>
      </c>
      <c r="K9706">
        <v>16</v>
      </c>
      <c r="L9706" t="s">
        <v>165</v>
      </c>
      <c r="M9706" s="18">
        <f t="shared" si="302"/>
        <v>1.3333333333333333</v>
      </c>
      <c r="N9706" s="18">
        <f t="shared" si="303"/>
        <v>3.8333333333333335</v>
      </c>
    </row>
    <row r="9707" spans="1:14" x14ac:dyDescent="0.25">
      <c r="A9707">
        <v>2</v>
      </c>
      <c r="B9707" t="s">
        <v>163</v>
      </c>
      <c r="C9707">
        <v>1</v>
      </c>
      <c r="D9707" t="s">
        <v>164</v>
      </c>
      <c r="E9707">
        <v>16</v>
      </c>
      <c r="F9707" t="s">
        <v>165</v>
      </c>
      <c r="G9707" s="9">
        <v>2</v>
      </c>
      <c r="H9707" t="s">
        <v>172</v>
      </c>
      <c r="I9707">
        <v>1</v>
      </c>
      <c r="J9707" t="s">
        <v>173</v>
      </c>
      <c r="K9707">
        <v>16</v>
      </c>
      <c r="L9707" t="s">
        <v>165</v>
      </c>
      <c r="M9707" s="18">
        <f t="shared" si="302"/>
        <v>2.0833333333333335</v>
      </c>
      <c r="N9707" s="18">
        <f t="shared" si="303"/>
        <v>2.0833333333333335</v>
      </c>
    </row>
    <row r="9708" spans="1:14" x14ac:dyDescent="0.25">
      <c r="A9708">
        <v>1</v>
      </c>
      <c r="B9708" t="s">
        <v>163</v>
      </c>
      <c r="C9708">
        <v>10</v>
      </c>
      <c r="D9708" t="s">
        <v>164</v>
      </c>
      <c r="E9708">
        <v>11</v>
      </c>
      <c r="F9708" t="s">
        <v>165</v>
      </c>
      <c r="G9708" s="9">
        <v>3</v>
      </c>
      <c r="H9708" t="s">
        <v>172</v>
      </c>
      <c r="I9708">
        <v>4</v>
      </c>
      <c r="J9708" t="s">
        <v>173</v>
      </c>
      <c r="K9708">
        <v>16</v>
      </c>
      <c r="L9708" t="s">
        <v>165</v>
      </c>
      <c r="M9708" s="18">
        <f t="shared" si="302"/>
        <v>1.8333333333333335</v>
      </c>
      <c r="N9708" s="18">
        <f t="shared" si="303"/>
        <v>3.3333333333333335</v>
      </c>
    </row>
    <row r="9709" spans="1:14" x14ac:dyDescent="0.25">
      <c r="A9709">
        <v>1</v>
      </c>
      <c r="B9709" t="s">
        <v>163</v>
      </c>
      <c r="C9709">
        <v>5</v>
      </c>
      <c r="D9709" t="s">
        <v>164</v>
      </c>
      <c r="E9709">
        <v>23</v>
      </c>
      <c r="F9709" t="s">
        <v>165</v>
      </c>
      <c r="G9709" s="9">
        <v>6</v>
      </c>
      <c r="H9709" t="s">
        <v>172</v>
      </c>
      <c r="I9709">
        <v>6</v>
      </c>
      <c r="J9709" t="s">
        <v>173</v>
      </c>
      <c r="K9709">
        <v>16</v>
      </c>
      <c r="L9709" t="s">
        <v>165</v>
      </c>
      <c r="M9709" s="18">
        <f t="shared" si="302"/>
        <v>1.4166666666666667</v>
      </c>
      <c r="N9709" s="18">
        <f t="shared" si="303"/>
        <v>6.5</v>
      </c>
    </row>
    <row r="9710" spans="1:14" x14ac:dyDescent="0.25">
      <c r="A9710">
        <v>0</v>
      </c>
      <c r="B9710" t="s">
        <v>163</v>
      </c>
      <c r="C9710">
        <v>6</v>
      </c>
      <c r="D9710" t="s">
        <v>164</v>
      </c>
      <c r="E9710">
        <v>14</v>
      </c>
      <c r="F9710" t="s">
        <v>165</v>
      </c>
      <c r="G9710" s="9">
        <v>0</v>
      </c>
      <c r="H9710" t="s">
        <v>172</v>
      </c>
      <c r="I9710">
        <v>6</v>
      </c>
      <c r="J9710" t="s">
        <v>173</v>
      </c>
      <c r="K9710">
        <v>14</v>
      </c>
      <c r="L9710" t="s">
        <v>165</v>
      </c>
      <c r="M9710" s="18">
        <f t="shared" si="302"/>
        <v>0.5</v>
      </c>
      <c r="N9710" s="18">
        <f t="shared" si="303"/>
        <v>0.5</v>
      </c>
    </row>
    <row r="9711" spans="1:14" x14ac:dyDescent="0.25">
      <c r="A9711">
        <v>0</v>
      </c>
      <c r="B9711" t="s">
        <v>163</v>
      </c>
      <c r="C9711">
        <v>2</v>
      </c>
      <c r="D9711" t="s">
        <v>164</v>
      </c>
      <c r="E9711">
        <v>16</v>
      </c>
      <c r="F9711" t="s">
        <v>165</v>
      </c>
      <c r="G9711" s="9">
        <v>0</v>
      </c>
      <c r="H9711" t="s">
        <v>172</v>
      </c>
      <c r="I9711">
        <v>2</v>
      </c>
      <c r="J9711" t="s">
        <v>173</v>
      </c>
      <c r="K9711">
        <v>16</v>
      </c>
      <c r="L9711" t="s">
        <v>165</v>
      </c>
      <c r="M9711" s="18">
        <f t="shared" si="302"/>
        <v>0.16666666666666666</v>
      </c>
      <c r="N9711" s="18">
        <f t="shared" si="303"/>
        <v>0.16666666666666666</v>
      </c>
    </row>
    <row r="9712" spans="1:14" x14ac:dyDescent="0.25">
      <c r="A9712">
        <v>3</v>
      </c>
      <c r="B9712" t="s">
        <v>163</v>
      </c>
      <c r="C9712">
        <v>0</v>
      </c>
      <c r="D9712" t="s">
        <v>164</v>
      </c>
      <c r="E9712">
        <v>16</v>
      </c>
      <c r="F9712" t="s">
        <v>165</v>
      </c>
      <c r="G9712" s="9">
        <v>17</v>
      </c>
      <c r="H9712" t="s">
        <v>172</v>
      </c>
      <c r="I9712">
        <v>2</v>
      </c>
      <c r="J9712" t="s">
        <v>173</v>
      </c>
      <c r="K9712">
        <v>10</v>
      </c>
      <c r="L9712" t="s">
        <v>165</v>
      </c>
      <c r="M9712" s="18">
        <f t="shared" si="302"/>
        <v>3</v>
      </c>
      <c r="N9712" s="18">
        <f t="shared" si="303"/>
        <v>17.166666666666668</v>
      </c>
    </row>
    <row r="9713" spans="1:14" x14ac:dyDescent="0.25">
      <c r="A9713">
        <v>4</v>
      </c>
      <c r="B9713" t="s">
        <v>163</v>
      </c>
      <c r="C9713">
        <v>0</v>
      </c>
      <c r="D9713" t="s">
        <v>164</v>
      </c>
      <c r="E9713">
        <v>16</v>
      </c>
      <c r="F9713" t="s">
        <v>165</v>
      </c>
      <c r="G9713" s="9">
        <v>12</v>
      </c>
      <c r="H9713" t="s">
        <v>172</v>
      </c>
      <c r="I9713">
        <v>0</v>
      </c>
      <c r="J9713" t="s">
        <v>173</v>
      </c>
      <c r="K9713">
        <v>8</v>
      </c>
      <c r="L9713" t="s">
        <v>165</v>
      </c>
      <c r="M9713" s="18">
        <f t="shared" si="302"/>
        <v>4</v>
      </c>
      <c r="N9713" s="18">
        <f t="shared" si="303"/>
        <v>12</v>
      </c>
    </row>
    <row r="9714" spans="1:14" x14ac:dyDescent="0.25">
      <c r="A9714">
        <v>7</v>
      </c>
      <c r="B9714" t="s">
        <v>163</v>
      </c>
      <c r="C9714">
        <v>5</v>
      </c>
      <c r="D9714" t="s">
        <v>164</v>
      </c>
      <c r="E9714">
        <v>8</v>
      </c>
      <c r="F9714" t="s">
        <v>165</v>
      </c>
      <c r="G9714" s="9">
        <v>11</v>
      </c>
      <c r="H9714" t="s">
        <v>172</v>
      </c>
      <c r="I9714">
        <v>9</v>
      </c>
      <c r="J9714" t="s">
        <v>173</v>
      </c>
      <c r="K9714">
        <v>12</v>
      </c>
      <c r="L9714" t="s">
        <v>165</v>
      </c>
      <c r="M9714" s="18">
        <f t="shared" si="302"/>
        <v>7.416666666666667</v>
      </c>
      <c r="N9714" s="18">
        <f t="shared" si="303"/>
        <v>11.75</v>
      </c>
    </row>
    <row r="9715" spans="1:14" x14ac:dyDescent="0.25">
      <c r="A9715">
        <v>6</v>
      </c>
      <c r="B9715" t="s">
        <v>163</v>
      </c>
      <c r="C9715">
        <v>8</v>
      </c>
      <c r="D9715" t="s">
        <v>164</v>
      </c>
      <c r="E9715">
        <v>3</v>
      </c>
      <c r="F9715" t="s">
        <v>165</v>
      </c>
      <c r="G9715" s="9">
        <v>8</v>
      </c>
      <c r="H9715" t="s">
        <v>172</v>
      </c>
      <c r="I9715">
        <v>11</v>
      </c>
      <c r="J9715" t="s">
        <v>173</v>
      </c>
      <c r="K9715">
        <v>29</v>
      </c>
      <c r="L9715" t="s">
        <v>165</v>
      </c>
      <c r="M9715" s="18">
        <f t="shared" si="302"/>
        <v>6.666666666666667</v>
      </c>
      <c r="N9715" s="18">
        <f t="shared" si="303"/>
        <v>8.9166666666666661</v>
      </c>
    </row>
    <row r="9716" spans="1:14" x14ac:dyDescent="0.25">
      <c r="A9716">
        <v>8</v>
      </c>
      <c r="B9716" t="s">
        <v>163</v>
      </c>
      <c r="C9716">
        <v>1</v>
      </c>
      <c r="D9716" t="s">
        <v>164</v>
      </c>
      <c r="E9716">
        <v>16</v>
      </c>
      <c r="F9716" t="s">
        <v>165</v>
      </c>
      <c r="G9716" s="9">
        <v>28</v>
      </c>
      <c r="H9716" t="s">
        <v>172</v>
      </c>
      <c r="I9716">
        <v>3</v>
      </c>
      <c r="J9716" t="s">
        <v>173</v>
      </c>
      <c r="K9716">
        <v>16</v>
      </c>
      <c r="L9716" t="s">
        <v>165</v>
      </c>
      <c r="M9716" s="18">
        <f t="shared" si="302"/>
        <v>8.0833333333333339</v>
      </c>
      <c r="N9716" s="18">
        <f t="shared" si="303"/>
        <v>28.25</v>
      </c>
    </row>
    <row r="9717" spans="1:14" x14ac:dyDescent="0.25">
      <c r="A9717">
        <v>1</v>
      </c>
      <c r="B9717" t="s">
        <v>163</v>
      </c>
      <c r="C9717">
        <v>3</v>
      </c>
      <c r="D9717" t="s">
        <v>164</v>
      </c>
      <c r="E9717">
        <v>16</v>
      </c>
      <c r="F9717" t="s">
        <v>165</v>
      </c>
      <c r="G9717" s="9">
        <v>3</v>
      </c>
      <c r="H9717" t="s">
        <v>172</v>
      </c>
      <c r="I9717">
        <v>6</v>
      </c>
      <c r="J9717" t="s">
        <v>173</v>
      </c>
      <c r="K9717">
        <v>3</v>
      </c>
      <c r="L9717" t="s">
        <v>165</v>
      </c>
      <c r="M9717" s="18">
        <f t="shared" si="302"/>
        <v>1.25</v>
      </c>
      <c r="N9717" s="18">
        <f t="shared" si="303"/>
        <v>3.5</v>
      </c>
    </row>
    <row r="9718" spans="1:14" x14ac:dyDescent="0.25">
      <c r="A9718">
        <v>1</v>
      </c>
      <c r="B9718" t="s">
        <v>163</v>
      </c>
      <c r="C9718">
        <v>0</v>
      </c>
      <c r="D9718" t="s">
        <v>164</v>
      </c>
      <c r="E9718">
        <v>15</v>
      </c>
      <c r="F9718" t="s">
        <v>165</v>
      </c>
      <c r="G9718" s="9">
        <v>1</v>
      </c>
      <c r="H9718" t="s">
        <v>172</v>
      </c>
      <c r="I9718">
        <v>0</v>
      </c>
      <c r="J9718" t="s">
        <v>173</v>
      </c>
      <c r="K9718">
        <v>15</v>
      </c>
      <c r="L9718" t="s">
        <v>165</v>
      </c>
      <c r="M9718" s="18">
        <f t="shared" si="302"/>
        <v>1</v>
      </c>
      <c r="N9718" s="18">
        <f t="shared" si="303"/>
        <v>1</v>
      </c>
    </row>
    <row r="9719" spans="1:14" x14ac:dyDescent="0.25">
      <c r="A9719">
        <v>0</v>
      </c>
      <c r="B9719" t="s">
        <v>163</v>
      </c>
      <c r="C9719">
        <v>9</v>
      </c>
      <c r="D9719" t="s">
        <v>164</v>
      </c>
      <c r="E9719">
        <v>30</v>
      </c>
      <c r="F9719" t="s">
        <v>165</v>
      </c>
      <c r="G9719" s="9">
        <v>0</v>
      </c>
      <c r="H9719" t="s">
        <v>172</v>
      </c>
      <c r="I9719">
        <v>9</v>
      </c>
      <c r="J9719" t="s">
        <v>173</v>
      </c>
      <c r="K9719">
        <v>30</v>
      </c>
      <c r="L9719" t="s">
        <v>165</v>
      </c>
      <c r="M9719" s="18">
        <f t="shared" si="302"/>
        <v>0.75</v>
      </c>
      <c r="N9719" s="18">
        <f t="shared" si="303"/>
        <v>0.75</v>
      </c>
    </row>
    <row r="9720" spans="1:14" x14ac:dyDescent="0.25">
      <c r="A9720">
        <v>6</v>
      </c>
      <c r="B9720" t="s">
        <v>163</v>
      </c>
      <c r="C9720">
        <v>9</v>
      </c>
      <c r="D9720" t="s">
        <v>164</v>
      </c>
      <c r="E9720">
        <v>16</v>
      </c>
      <c r="F9720" t="s">
        <v>165</v>
      </c>
      <c r="G9720" s="9">
        <v>13</v>
      </c>
      <c r="H9720" t="s">
        <v>172</v>
      </c>
      <c r="I9720">
        <v>5</v>
      </c>
      <c r="J9720" t="s">
        <v>173</v>
      </c>
      <c r="K9720">
        <v>7</v>
      </c>
      <c r="L9720" t="s">
        <v>165</v>
      </c>
      <c r="M9720" s="18">
        <f t="shared" si="302"/>
        <v>6.75</v>
      </c>
      <c r="N9720" s="18">
        <f t="shared" si="303"/>
        <v>13.416666666666666</v>
      </c>
    </row>
    <row r="9721" spans="1:14" x14ac:dyDescent="0.25">
      <c r="A9721">
        <v>3</v>
      </c>
      <c r="B9721" t="s">
        <v>163</v>
      </c>
      <c r="C9721">
        <v>6</v>
      </c>
      <c r="D9721" t="s">
        <v>164</v>
      </c>
      <c r="E9721">
        <v>10</v>
      </c>
      <c r="F9721" t="s">
        <v>165</v>
      </c>
      <c r="G9721" s="9">
        <v>3</v>
      </c>
      <c r="H9721" t="s">
        <v>172</v>
      </c>
      <c r="I9721">
        <v>6</v>
      </c>
      <c r="J9721" t="s">
        <v>173</v>
      </c>
      <c r="K9721">
        <v>10</v>
      </c>
      <c r="L9721" t="s">
        <v>165</v>
      </c>
      <c r="M9721" s="18">
        <f t="shared" si="302"/>
        <v>3.5</v>
      </c>
      <c r="N9721" s="18">
        <f t="shared" si="303"/>
        <v>3.5</v>
      </c>
    </row>
    <row r="9722" spans="1:14" x14ac:dyDescent="0.25">
      <c r="A9722">
        <v>6</v>
      </c>
      <c r="B9722" t="s">
        <v>163</v>
      </c>
      <c r="C9722">
        <v>9</v>
      </c>
      <c r="D9722" t="s">
        <v>164</v>
      </c>
      <c r="E9722">
        <v>16</v>
      </c>
      <c r="F9722" t="s">
        <v>165</v>
      </c>
      <c r="G9722" s="9">
        <v>31</v>
      </c>
      <c r="H9722" t="s">
        <v>172</v>
      </c>
      <c r="I9722">
        <v>7</v>
      </c>
      <c r="J9722" t="s">
        <v>173</v>
      </c>
      <c r="K9722">
        <v>10</v>
      </c>
      <c r="L9722" t="s">
        <v>165</v>
      </c>
      <c r="M9722" s="18">
        <f t="shared" si="302"/>
        <v>6.75</v>
      </c>
      <c r="N9722" s="18">
        <f t="shared" si="303"/>
        <v>31.583333333333332</v>
      </c>
    </row>
    <row r="9723" spans="1:14" x14ac:dyDescent="0.25">
      <c r="A9723">
        <v>0</v>
      </c>
      <c r="B9723" t="s">
        <v>163</v>
      </c>
      <c r="C9723">
        <v>5</v>
      </c>
      <c r="D9723" t="s">
        <v>164</v>
      </c>
      <c r="E9723">
        <v>16</v>
      </c>
      <c r="F9723" t="s">
        <v>165</v>
      </c>
      <c r="G9723" s="9">
        <v>10</v>
      </c>
      <c r="H9723" t="s">
        <v>172</v>
      </c>
      <c r="I9723">
        <v>4</v>
      </c>
      <c r="J9723" t="s">
        <v>173</v>
      </c>
      <c r="K9723">
        <v>28</v>
      </c>
      <c r="L9723" t="s">
        <v>165</v>
      </c>
      <c r="M9723" s="18">
        <f t="shared" si="302"/>
        <v>0.41666666666666669</v>
      </c>
      <c r="N9723" s="18">
        <f t="shared" si="303"/>
        <v>10.333333333333334</v>
      </c>
    </row>
    <row r="9724" spans="1:14" x14ac:dyDescent="0.25">
      <c r="A9724">
        <v>6</v>
      </c>
      <c r="B9724" t="s">
        <v>163</v>
      </c>
      <c r="C9724">
        <v>2</v>
      </c>
      <c r="D9724" t="s">
        <v>164</v>
      </c>
      <c r="E9724">
        <v>2</v>
      </c>
      <c r="F9724" t="s">
        <v>165</v>
      </c>
      <c r="G9724" s="9">
        <v>6</v>
      </c>
      <c r="H9724" t="s">
        <v>172</v>
      </c>
      <c r="I9724">
        <v>5</v>
      </c>
      <c r="J9724" t="s">
        <v>173</v>
      </c>
      <c r="K9724">
        <v>8</v>
      </c>
      <c r="L9724" t="s">
        <v>165</v>
      </c>
      <c r="M9724" s="18">
        <f t="shared" si="302"/>
        <v>6.166666666666667</v>
      </c>
      <c r="N9724" s="18">
        <f t="shared" si="303"/>
        <v>6.416666666666667</v>
      </c>
    </row>
    <row r="9725" spans="1:14" x14ac:dyDescent="0.25">
      <c r="A9725">
        <v>6</v>
      </c>
      <c r="B9725" t="s">
        <v>163</v>
      </c>
      <c r="C9725">
        <v>8</v>
      </c>
      <c r="D9725" t="s">
        <v>164</v>
      </c>
      <c r="E9725">
        <v>16</v>
      </c>
      <c r="F9725" t="s">
        <v>165</v>
      </c>
      <c r="G9725" s="9">
        <v>40</v>
      </c>
      <c r="H9725" t="s">
        <v>172</v>
      </c>
      <c r="I9725">
        <v>8</v>
      </c>
      <c r="J9725" t="s">
        <v>173</v>
      </c>
      <c r="K9725">
        <v>16</v>
      </c>
      <c r="L9725" t="s">
        <v>165</v>
      </c>
      <c r="M9725" s="18">
        <f t="shared" si="302"/>
        <v>6.666666666666667</v>
      </c>
      <c r="N9725" s="18">
        <f t="shared" si="303"/>
        <v>40.666666666666664</v>
      </c>
    </row>
    <row r="9726" spans="1:14" x14ac:dyDescent="0.25">
      <c r="A9726">
        <v>6</v>
      </c>
      <c r="B9726" t="s">
        <v>163</v>
      </c>
      <c r="C9726">
        <v>1</v>
      </c>
      <c r="D9726" t="s">
        <v>164</v>
      </c>
      <c r="E9726">
        <v>16</v>
      </c>
      <c r="F9726" t="s">
        <v>165</v>
      </c>
      <c r="G9726" s="9">
        <v>34</v>
      </c>
      <c r="H9726" t="s">
        <v>172</v>
      </c>
      <c r="I9726">
        <v>8</v>
      </c>
      <c r="J9726" t="s">
        <v>173</v>
      </c>
      <c r="K9726">
        <v>15</v>
      </c>
      <c r="L9726" t="s">
        <v>165</v>
      </c>
      <c r="M9726" s="18">
        <f t="shared" si="302"/>
        <v>6.083333333333333</v>
      </c>
      <c r="N9726" s="18">
        <f t="shared" si="303"/>
        <v>34.666666666666664</v>
      </c>
    </row>
    <row r="9727" spans="1:14" x14ac:dyDescent="0.25">
      <c r="A9727">
        <v>4</v>
      </c>
      <c r="B9727" t="s">
        <v>163</v>
      </c>
      <c r="C9727">
        <v>3</v>
      </c>
      <c r="D9727" t="s">
        <v>164</v>
      </c>
      <c r="E9727">
        <v>3</v>
      </c>
      <c r="F9727" t="s">
        <v>165</v>
      </c>
      <c r="G9727" s="9">
        <v>4</v>
      </c>
      <c r="H9727" t="s">
        <v>172</v>
      </c>
      <c r="I9727">
        <v>3</v>
      </c>
      <c r="J9727" t="s">
        <v>173</v>
      </c>
      <c r="K9727">
        <v>3</v>
      </c>
      <c r="L9727" t="s">
        <v>165</v>
      </c>
      <c r="M9727" s="18">
        <f t="shared" si="302"/>
        <v>4.25</v>
      </c>
      <c r="N9727" s="18">
        <f t="shared" si="303"/>
        <v>4.25</v>
      </c>
    </row>
    <row r="9728" spans="1:14" x14ac:dyDescent="0.25">
      <c r="A9728">
        <v>3</v>
      </c>
      <c r="B9728" t="s">
        <v>163</v>
      </c>
      <c r="C9728">
        <v>1</v>
      </c>
      <c r="D9728" t="s">
        <v>164</v>
      </c>
      <c r="E9728">
        <v>30</v>
      </c>
      <c r="F9728" t="s">
        <v>165</v>
      </c>
      <c r="G9728" s="9">
        <v>3</v>
      </c>
      <c r="H9728" t="s">
        <v>172</v>
      </c>
      <c r="I9728">
        <v>1</v>
      </c>
      <c r="J9728" t="s">
        <v>173</v>
      </c>
      <c r="K9728">
        <v>30</v>
      </c>
      <c r="L9728" t="s">
        <v>165</v>
      </c>
      <c r="M9728" s="18">
        <f t="shared" si="302"/>
        <v>3.0833333333333335</v>
      </c>
      <c r="N9728" s="18">
        <f t="shared" si="303"/>
        <v>3.0833333333333335</v>
      </c>
    </row>
    <row r="9729" spans="1:14" x14ac:dyDescent="0.25">
      <c r="A9729">
        <v>2</v>
      </c>
      <c r="B9729" t="s">
        <v>163</v>
      </c>
      <c r="C9729">
        <v>1</v>
      </c>
      <c r="D9729" t="s">
        <v>164</v>
      </c>
      <c r="E9729">
        <v>16</v>
      </c>
      <c r="F9729" t="s">
        <v>165</v>
      </c>
      <c r="G9729" s="9">
        <v>2</v>
      </c>
      <c r="H9729" t="s">
        <v>172</v>
      </c>
      <c r="I9729">
        <v>7</v>
      </c>
      <c r="J9729" t="s">
        <v>173</v>
      </c>
      <c r="K9729">
        <v>25</v>
      </c>
      <c r="L9729" t="s">
        <v>165</v>
      </c>
      <c r="M9729" s="18">
        <f t="shared" si="302"/>
        <v>2.0833333333333335</v>
      </c>
      <c r="N9729" s="18">
        <f t="shared" si="303"/>
        <v>2.5833333333333335</v>
      </c>
    </row>
    <row r="9730" spans="1:14" x14ac:dyDescent="0.25">
      <c r="A9730">
        <v>2</v>
      </c>
      <c r="B9730" t="s">
        <v>163</v>
      </c>
      <c r="C9730">
        <v>3</v>
      </c>
      <c r="D9730" t="s">
        <v>164</v>
      </c>
      <c r="E9730">
        <v>4</v>
      </c>
      <c r="F9730" t="s">
        <v>165</v>
      </c>
      <c r="G9730" s="9">
        <v>2</v>
      </c>
      <c r="H9730" t="s">
        <v>172</v>
      </c>
      <c r="I9730">
        <v>3</v>
      </c>
      <c r="J9730" t="s">
        <v>173</v>
      </c>
      <c r="K9730">
        <v>4</v>
      </c>
      <c r="L9730" t="s">
        <v>165</v>
      </c>
      <c r="M9730" s="18">
        <f t="shared" si="302"/>
        <v>2.25</v>
      </c>
      <c r="N9730" s="18">
        <f t="shared" si="303"/>
        <v>2.25</v>
      </c>
    </row>
    <row r="9731" spans="1:14" x14ac:dyDescent="0.25">
      <c r="A9731">
        <v>1</v>
      </c>
      <c r="B9731" t="s">
        <v>163</v>
      </c>
      <c r="C9731">
        <v>0</v>
      </c>
      <c r="D9731" t="s">
        <v>164</v>
      </c>
      <c r="E9731">
        <v>1</v>
      </c>
      <c r="F9731" t="s">
        <v>165</v>
      </c>
      <c r="G9731" s="9">
        <v>1</v>
      </c>
      <c r="H9731" t="s">
        <v>172</v>
      </c>
      <c r="I9731">
        <v>0</v>
      </c>
      <c r="J9731" t="s">
        <v>173</v>
      </c>
      <c r="K9731">
        <v>1</v>
      </c>
      <c r="L9731" t="s">
        <v>165</v>
      </c>
      <c r="M9731" s="18">
        <f t="shared" ref="M9731:M9794" si="304">A9731+C9731/12</f>
        <v>1</v>
      </c>
      <c r="N9731" s="18">
        <f t="shared" ref="N9731:N9794" si="305">G9731+I9731/12</f>
        <v>1</v>
      </c>
    </row>
    <row r="9732" spans="1:14" x14ac:dyDescent="0.25">
      <c r="A9732">
        <v>0</v>
      </c>
      <c r="B9732" t="s">
        <v>163</v>
      </c>
      <c r="C9732">
        <v>2</v>
      </c>
      <c r="D9732" t="s">
        <v>164</v>
      </c>
      <c r="E9732">
        <v>10</v>
      </c>
      <c r="F9732" t="s">
        <v>165</v>
      </c>
      <c r="G9732" s="9">
        <v>0</v>
      </c>
      <c r="H9732" t="s">
        <v>172</v>
      </c>
      <c r="I9732">
        <v>2</v>
      </c>
      <c r="J9732" t="s">
        <v>173</v>
      </c>
      <c r="K9732">
        <v>10</v>
      </c>
      <c r="L9732" t="s">
        <v>165</v>
      </c>
      <c r="M9732" s="18">
        <f t="shared" si="304"/>
        <v>0.16666666666666666</v>
      </c>
      <c r="N9732" s="18">
        <f t="shared" si="305"/>
        <v>0.16666666666666666</v>
      </c>
    </row>
    <row r="9733" spans="1:14" x14ac:dyDescent="0.25">
      <c r="A9733">
        <v>0</v>
      </c>
      <c r="B9733" t="s">
        <v>163</v>
      </c>
      <c r="C9733">
        <v>0</v>
      </c>
      <c r="D9733" t="s">
        <v>164</v>
      </c>
      <c r="E9733">
        <v>9</v>
      </c>
      <c r="F9733" t="s">
        <v>165</v>
      </c>
      <c r="G9733" s="9">
        <v>0</v>
      </c>
      <c r="H9733" t="s">
        <v>172</v>
      </c>
      <c r="I9733">
        <v>0</v>
      </c>
      <c r="J9733" t="s">
        <v>173</v>
      </c>
      <c r="K9733">
        <v>9</v>
      </c>
      <c r="L9733" t="s">
        <v>165</v>
      </c>
      <c r="M9733" s="18">
        <f t="shared" si="304"/>
        <v>0</v>
      </c>
      <c r="N9733" s="18">
        <f t="shared" si="305"/>
        <v>0</v>
      </c>
    </row>
    <row r="9734" spans="1:14" x14ac:dyDescent="0.25">
      <c r="A9734">
        <v>0</v>
      </c>
      <c r="B9734" t="s">
        <v>163</v>
      </c>
      <c r="C9734">
        <v>0</v>
      </c>
      <c r="D9734" t="s">
        <v>164</v>
      </c>
      <c r="E9734">
        <v>16</v>
      </c>
      <c r="F9734" t="s">
        <v>165</v>
      </c>
      <c r="G9734" s="9">
        <v>0</v>
      </c>
      <c r="H9734" t="s">
        <v>172</v>
      </c>
      <c r="I9734">
        <v>0</v>
      </c>
      <c r="J9734" t="s">
        <v>173</v>
      </c>
      <c r="K9734">
        <v>16</v>
      </c>
      <c r="L9734" t="s">
        <v>165</v>
      </c>
      <c r="M9734" s="18">
        <f t="shared" si="304"/>
        <v>0</v>
      </c>
      <c r="N9734" s="18">
        <f t="shared" si="305"/>
        <v>0</v>
      </c>
    </row>
    <row r="9735" spans="1:14" x14ac:dyDescent="0.25">
      <c r="A9735">
        <v>6</v>
      </c>
      <c r="B9735" t="s">
        <v>163</v>
      </c>
      <c r="C9735">
        <v>9</v>
      </c>
      <c r="D9735" t="s">
        <v>164</v>
      </c>
      <c r="E9735">
        <v>16</v>
      </c>
      <c r="F9735" t="s">
        <v>165</v>
      </c>
      <c r="G9735" s="9">
        <v>40</v>
      </c>
      <c r="H9735" t="s">
        <v>172</v>
      </c>
      <c r="I9735">
        <v>6</v>
      </c>
      <c r="J9735" t="s">
        <v>173</v>
      </c>
      <c r="K9735">
        <v>2</v>
      </c>
      <c r="L9735" t="s">
        <v>165</v>
      </c>
      <c r="M9735" s="18">
        <f t="shared" si="304"/>
        <v>6.75</v>
      </c>
      <c r="N9735" s="18">
        <f t="shared" si="305"/>
        <v>40.5</v>
      </c>
    </row>
    <row r="9736" spans="1:14" x14ac:dyDescent="0.25">
      <c r="A9736">
        <v>6</v>
      </c>
      <c r="B9736" t="s">
        <v>163</v>
      </c>
      <c r="C9736">
        <v>9</v>
      </c>
      <c r="D9736" t="s">
        <v>164</v>
      </c>
      <c r="E9736">
        <v>16</v>
      </c>
      <c r="F9736" t="s">
        <v>165</v>
      </c>
      <c r="G9736" s="9">
        <v>7</v>
      </c>
      <c r="H9736" t="s">
        <v>172</v>
      </c>
      <c r="I9736">
        <v>0</v>
      </c>
      <c r="J9736" t="s">
        <v>173</v>
      </c>
      <c r="K9736">
        <v>0</v>
      </c>
      <c r="L9736" t="s">
        <v>165</v>
      </c>
      <c r="M9736" s="18">
        <f t="shared" si="304"/>
        <v>6.75</v>
      </c>
      <c r="N9736" s="18">
        <f t="shared" si="305"/>
        <v>7</v>
      </c>
    </row>
    <row r="9737" spans="1:14" x14ac:dyDescent="0.25">
      <c r="A9737">
        <v>0</v>
      </c>
      <c r="B9737" t="s">
        <v>163</v>
      </c>
      <c r="C9737">
        <v>10</v>
      </c>
      <c r="D9737" t="s">
        <v>164</v>
      </c>
      <c r="E9737">
        <v>16</v>
      </c>
      <c r="F9737" t="s">
        <v>165</v>
      </c>
      <c r="G9737" s="9">
        <v>2</v>
      </c>
      <c r="H9737" t="s">
        <v>172</v>
      </c>
      <c r="I9737">
        <v>1</v>
      </c>
      <c r="J9737" t="s">
        <v>173</v>
      </c>
      <c r="K9737">
        <v>18</v>
      </c>
      <c r="L9737" t="s">
        <v>165</v>
      </c>
      <c r="M9737" s="18">
        <f t="shared" si="304"/>
        <v>0.83333333333333337</v>
      </c>
      <c r="N9737" s="18">
        <f t="shared" si="305"/>
        <v>2.0833333333333335</v>
      </c>
    </row>
    <row r="9738" spans="1:14" x14ac:dyDescent="0.25">
      <c r="A9738">
        <v>1</v>
      </c>
      <c r="B9738" t="s">
        <v>163</v>
      </c>
      <c r="C9738">
        <v>0</v>
      </c>
      <c r="D9738" t="s">
        <v>164</v>
      </c>
      <c r="E9738">
        <v>8</v>
      </c>
      <c r="F9738" t="s">
        <v>165</v>
      </c>
      <c r="G9738" s="9">
        <v>1</v>
      </c>
      <c r="H9738" t="s">
        <v>172</v>
      </c>
      <c r="I9738">
        <v>0</v>
      </c>
      <c r="J9738" t="s">
        <v>173</v>
      </c>
      <c r="K9738">
        <v>8</v>
      </c>
      <c r="L9738" t="s">
        <v>165</v>
      </c>
      <c r="M9738" s="18">
        <f t="shared" si="304"/>
        <v>1</v>
      </c>
      <c r="N9738" s="18">
        <f t="shared" si="305"/>
        <v>1</v>
      </c>
    </row>
    <row r="9739" spans="1:14" x14ac:dyDescent="0.25">
      <c r="A9739">
        <v>0</v>
      </c>
      <c r="B9739" t="s">
        <v>163</v>
      </c>
      <c r="C9739">
        <v>0</v>
      </c>
      <c r="D9739" t="s">
        <v>164</v>
      </c>
      <c r="E9739">
        <v>16</v>
      </c>
      <c r="F9739" t="s">
        <v>165</v>
      </c>
      <c r="G9739" s="9">
        <v>0</v>
      </c>
      <c r="H9739" t="s">
        <v>172</v>
      </c>
      <c r="I9739">
        <v>0</v>
      </c>
      <c r="J9739" t="s">
        <v>173</v>
      </c>
      <c r="K9739">
        <v>16</v>
      </c>
      <c r="L9739" t="s">
        <v>165</v>
      </c>
      <c r="M9739" s="18">
        <f t="shared" si="304"/>
        <v>0</v>
      </c>
      <c r="N9739" s="18">
        <f t="shared" si="305"/>
        <v>0</v>
      </c>
    </row>
    <row r="9740" spans="1:14" x14ac:dyDescent="0.25">
      <c r="A9740">
        <v>5</v>
      </c>
      <c r="B9740" t="s">
        <v>163</v>
      </c>
      <c r="C9740">
        <v>3</v>
      </c>
      <c r="D9740" t="s">
        <v>164</v>
      </c>
      <c r="E9740">
        <v>9</v>
      </c>
      <c r="F9740" t="s">
        <v>165</v>
      </c>
      <c r="G9740" s="9">
        <v>5</v>
      </c>
      <c r="H9740" t="s">
        <v>172</v>
      </c>
      <c r="I9740">
        <v>3</v>
      </c>
      <c r="J9740" t="s">
        <v>173</v>
      </c>
      <c r="K9740">
        <v>9</v>
      </c>
      <c r="L9740" t="s">
        <v>165</v>
      </c>
      <c r="M9740" s="18">
        <f t="shared" si="304"/>
        <v>5.25</v>
      </c>
      <c r="N9740" s="18">
        <f t="shared" si="305"/>
        <v>5.25</v>
      </c>
    </row>
    <row r="9741" spans="1:14" x14ac:dyDescent="0.25">
      <c r="A9741">
        <v>3</v>
      </c>
      <c r="B9741" t="s">
        <v>163</v>
      </c>
      <c r="C9741">
        <v>8</v>
      </c>
      <c r="D9741" t="s">
        <v>164</v>
      </c>
      <c r="E9741">
        <v>24</v>
      </c>
      <c r="F9741" t="s">
        <v>165</v>
      </c>
      <c r="G9741" s="9">
        <v>5</v>
      </c>
      <c r="H9741" t="s">
        <v>172</v>
      </c>
      <c r="I9741">
        <v>0</v>
      </c>
      <c r="J9741" t="s">
        <v>173</v>
      </c>
      <c r="K9741">
        <v>27</v>
      </c>
      <c r="L9741" t="s">
        <v>165</v>
      </c>
      <c r="M9741" s="18">
        <f t="shared" si="304"/>
        <v>3.6666666666666665</v>
      </c>
      <c r="N9741" s="18">
        <f t="shared" si="305"/>
        <v>5</v>
      </c>
    </row>
    <row r="9742" spans="1:14" x14ac:dyDescent="0.25">
      <c r="A9742">
        <v>2</v>
      </c>
      <c r="B9742" t="s">
        <v>163</v>
      </c>
      <c r="C9742">
        <v>11</v>
      </c>
      <c r="D9742" t="s">
        <v>164</v>
      </c>
      <c r="E9742">
        <v>29</v>
      </c>
      <c r="F9742" t="s">
        <v>165</v>
      </c>
      <c r="G9742" s="9">
        <v>2</v>
      </c>
      <c r="H9742" t="s">
        <v>172</v>
      </c>
      <c r="I9742">
        <v>11</v>
      </c>
      <c r="J9742" t="s">
        <v>173</v>
      </c>
      <c r="K9742">
        <v>29</v>
      </c>
      <c r="L9742" t="s">
        <v>165</v>
      </c>
      <c r="M9742" s="18">
        <f t="shared" si="304"/>
        <v>2.9166666666666665</v>
      </c>
      <c r="N9742" s="18">
        <f t="shared" si="305"/>
        <v>2.9166666666666665</v>
      </c>
    </row>
    <row r="9743" spans="1:14" x14ac:dyDescent="0.25">
      <c r="A9743">
        <v>2</v>
      </c>
      <c r="B9743" t="s">
        <v>163</v>
      </c>
      <c r="C9743">
        <v>4</v>
      </c>
      <c r="D9743" t="s">
        <v>164</v>
      </c>
      <c r="E9743">
        <v>28</v>
      </c>
      <c r="F9743" t="s">
        <v>165</v>
      </c>
      <c r="G9743" s="9">
        <v>2</v>
      </c>
      <c r="H9743" t="s">
        <v>172</v>
      </c>
      <c r="I9743">
        <v>4</v>
      </c>
      <c r="J9743" t="s">
        <v>173</v>
      </c>
      <c r="K9743">
        <v>28</v>
      </c>
      <c r="L9743" t="s">
        <v>165</v>
      </c>
      <c r="M9743" s="18">
        <f t="shared" si="304"/>
        <v>2.3333333333333335</v>
      </c>
      <c r="N9743" s="18">
        <f t="shared" si="305"/>
        <v>2.3333333333333335</v>
      </c>
    </row>
    <row r="9744" spans="1:14" x14ac:dyDescent="0.25">
      <c r="A9744">
        <v>2</v>
      </c>
      <c r="B9744" t="s">
        <v>163</v>
      </c>
      <c r="C9744">
        <v>3</v>
      </c>
      <c r="D9744" t="s">
        <v>164</v>
      </c>
      <c r="E9744">
        <v>5</v>
      </c>
      <c r="F9744" t="s">
        <v>165</v>
      </c>
      <c r="G9744" s="9">
        <v>2</v>
      </c>
      <c r="H9744" t="s">
        <v>172</v>
      </c>
      <c r="I9744">
        <v>3</v>
      </c>
      <c r="J9744" t="s">
        <v>173</v>
      </c>
      <c r="K9744">
        <v>5</v>
      </c>
      <c r="L9744" t="s">
        <v>165</v>
      </c>
      <c r="M9744" s="18">
        <f t="shared" si="304"/>
        <v>2.25</v>
      </c>
      <c r="N9744" s="18">
        <f t="shared" si="305"/>
        <v>2.25</v>
      </c>
    </row>
    <row r="9745" spans="1:14" x14ac:dyDescent="0.25">
      <c r="A9745">
        <v>2</v>
      </c>
      <c r="B9745" t="s">
        <v>163</v>
      </c>
      <c r="C9745">
        <v>0</v>
      </c>
      <c r="D9745" t="s">
        <v>164</v>
      </c>
      <c r="E9745">
        <v>6</v>
      </c>
      <c r="F9745" t="s">
        <v>165</v>
      </c>
      <c r="G9745" s="9">
        <v>2</v>
      </c>
      <c r="H9745" t="s">
        <v>172</v>
      </c>
      <c r="I9745">
        <v>0</v>
      </c>
      <c r="J9745" t="s">
        <v>173</v>
      </c>
      <c r="K9745">
        <v>6</v>
      </c>
      <c r="L9745" t="s">
        <v>165</v>
      </c>
      <c r="M9745" s="18">
        <f t="shared" si="304"/>
        <v>2</v>
      </c>
      <c r="N9745" s="18">
        <f t="shared" si="305"/>
        <v>2</v>
      </c>
    </row>
    <row r="9746" spans="1:14" x14ac:dyDescent="0.25">
      <c r="A9746">
        <v>1</v>
      </c>
      <c r="B9746" t="s">
        <v>163</v>
      </c>
      <c r="C9746">
        <v>2</v>
      </c>
      <c r="D9746" t="s">
        <v>164</v>
      </c>
      <c r="E9746">
        <v>24</v>
      </c>
      <c r="F9746" t="s">
        <v>165</v>
      </c>
      <c r="G9746" s="9">
        <v>1</v>
      </c>
      <c r="H9746" t="s">
        <v>172</v>
      </c>
      <c r="I9746">
        <v>2</v>
      </c>
      <c r="J9746" t="s">
        <v>173</v>
      </c>
      <c r="K9746">
        <v>24</v>
      </c>
      <c r="L9746" t="s">
        <v>165</v>
      </c>
      <c r="M9746" s="18">
        <f t="shared" si="304"/>
        <v>1.1666666666666667</v>
      </c>
      <c r="N9746" s="18">
        <f t="shared" si="305"/>
        <v>1.1666666666666667</v>
      </c>
    </row>
    <row r="9747" spans="1:14" x14ac:dyDescent="0.25">
      <c r="A9747">
        <v>1</v>
      </c>
      <c r="B9747" t="s">
        <v>163</v>
      </c>
      <c r="C9747">
        <v>0</v>
      </c>
      <c r="D9747" t="s">
        <v>164</v>
      </c>
      <c r="E9747">
        <v>6</v>
      </c>
      <c r="F9747" t="s">
        <v>165</v>
      </c>
      <c r="G9747" s="9">
        <v>1</v>
      </c>
      <c r="H9747" t="s">
        <v>172</v>
      </c>
      <c r="I9747">
        <v>0</v>
      </c>
      <c r="J9747" t="s">
        <v>173</v>
      </c>
      <c r="K9747">
        <v>6</v>
      </c>
      <c r="L9747" t="s">
        <v>165</v>
      </c>
      <c r="M9747" s="18">
        <f t="shared" si="304"/>
        <v>1</v>
      </c>
      <c r="N9747" s="18">
        <f t="shared" si="305"/>
        <v>1</v>
      </c>
    </row>
    <row r="9748" spans="1:14" x14ac:dyDescent="0.25">
      <c r="A9748">
        <v>0</v>
      </c>
      <c r="B9748" t="s">
        <v>163</v>
      </c>
      <c r="C9748">
        <v>11</v>
      </c>
      <c r="D9748" t="s">
        <v>164</v>
      </c>
      <c r="E9748">
        <v>18</v>
      </c>
      <c r="F9748" t="s">
        <v>165</v>
      </c>
      <c r="G9748" s="9">
        <v>0</v>
      </c>
      <c r="H9748" t="s">
        <v>172</v>
      </c>
      <c r="I9748">
        <v>11</v>
      </c>
      <c r="J9748" t="s">
        <v>173</v>
      </c>
      <c r="K9748">
        <v>18</v>
      </c>
      <c r="L9748" t="s">
        <v>165</v>
      </c>
      <c r="M9748" s="18">
        <f t="shared" si="304"/>
        <v>0.91666666666666663</v>
      </c>
      <c r="N9748" s="18">
        <f t="shared" si="305"/>
        <v>0.91666666666666663</v>
      </c>
    </row>
    <row r="9749" spans="1:14" x14ac:dyDescent="0.25">
      <c r="A9749">
        <v>0</v>
      </c>
      <c r="B9749" t="s">
        <v>163</v>
      </c>
      <c r="C9749">
        <v>0</v>
      </c>
      <c r="D9749" t="s">
        <v>164</v>
      </c>
      <c r="E9749">
        <v>2</v>
      </c>
      <c r="F9749" t="s">
        <v>165</v>
      </c>
      <c r="G9749" s="9">
        <v>0</v>
      </c>
      <c r="H9749" t="s">
        <v>172</v>
      </c>
      <c r="I9749">
        <v>0</v>
      </c>
      <c r="J9749" t="s">
        <v>173</v>
      </c>
      <c r="K9749">
        <v>2</v>
      </c>
      <c r="L9749" t="s">
        <v>165</v>
      </c>
      <c r="M9749" s="18">
        <f t="shared" si="304"/>
        <v>0</v>
      </c>
      <c r="N9749" s="18">
        <f t="shared" si="305"/>
        <v>0</v>
      </c>
    </row>
    <row r="9750" spans="1:14" x14ac:dyDescent="0.25">
      <c r="A9750">
        <v>4</v>
      </c>
      <c r="B9750" t="s">
        <v>163</v>
      </c>
      <c r="C9750">
        <v>10</v>
      </c>
      <c r="D9750" t="s">
        <v>164</v>
      </c>
      <c r="E9750">
        <v>16</v>
      </c>
      <c r="F9750" t="s">
        <v>165</v>
      </c>
      <c r="G9750" s="9">
        <v>7</v>
      </c>
      <c r="H9750" t="s">
        <v>172</v>
      </c>
      <c r="I9750">
        <v>9</v>
      </c>
      <c r="J9750" t="s">
        <v>173</v>
      </c>
      <c r="K9750">
        <v>2</v>
      </c>
      <c r="L9750" t="s">
        <v>165</v>
      </c>
      <c r="M9750" s="18">
        <f t="shared" si="304"/>
        <v>4.833333333333333</v>
      </c>
      <c r="N9750" s="18">
        <f t="shared" si="305"/>
        <v>7.75</v>
      </c>
    </row>
    <row r="9751" spans="1:14" x14ac:dyDescent="0.25">
      <c r="A9751">
        <v>2</v>
      </c>
      <c r="B9751" t="s">
        <v>163</v>
      </c>
      <c r="C9751">
        <v>2</v>
      </c>
      <c r="D9751" t="s">
        <v>164</v>
      </c>
      <c r="E9751">
        <v>29</v>
      </c>
      <c r="F9751" t="s">
        <v>165</v>
      </c>
      <c r="G9751" s="9">
        <v>12</v>
      </c>
      <c r="H9751" t="s">
        <v>172</v>
      </c>
      <c r="I9751">
        <v>2</v>
      </c>
      <c r="J9751" t="s">
        <v>173</v>
      </c>
      <c r="K9751">
        <v>29</v>
      </c>
      <c r="L9751" t="s">
        <v>165</v>
      </c>
      <c r="M9751" s="18">
        <f t="shared" si="304"/>
        <v>2.1666666666666665</v>
      </c>
      <c r="N9751" s="18">
        <f t="shared" si="305"/>
        <v>12.166666666666666</v>
      </c>
    </row>
    <row r="9752" spans="1:14" x14ac:dyDescent="0.25">
      <c r="A9752">
        <v>2</v>
      </c>
      <c r="B9752" t="s">
        <v>163</v>
      </c>
      <c r="C9752">
        <v>1</v>
      </c>
      <c r="D9752" t="s">
        <v>164</v>
      </c>
      <c r="E9752">
        <v>24</v>
      </c>
      <c r="F9752" t="s">
        <v>165</v>
      </c>
      <c r="G9752" s="9">
        <v>8</v>
      </c>
      <c r="H9752" t="s">
        <v>172</v>
      </c>
      <c r="I9752">
        <v>8</v>
      </c>
      <c r="J9752" t="s">
        <v>173</v>
      </c>
      <c r="K9752">
        <v>16</v>
      </c>
      <c r="L9752" t="s">
        <v>165</v>
      </c>
      <c r="M9752" s="18">
        <f t="shared" si="304"/>
        <v>2.0833333333333335</v>
      </c>
      <c r="N9752" s="18">
        <f t="shared" si="305"/>
        <v>8.6666666666666661</v>
      </c>
    </row>
    <row r="9753" spans="1:14" x14ac:dyDescent="0.25">
      <c r="A9753">
        <v>2</v>
      </c>
      <c r="B9753" t="s">
        <v>163</v>
      </c>
      <c r="C9753">
        <v>2</v>
      </c>
      <c r="D9753" t="s">
        <v>164</v>
      </c>
      <c r="E9753">
        <v>14</v>
      </c>
      <c r="F9753" t="s">
        <v>165</v>
      </c>
      <c r="G9753" s="9">
        <v>16</v>
      </c>
      <c r="H9753" t="s">
        <v>172</v>
      </c>
      <c r="I9753">
        <v>8</v>
      </c>
      <c r="J9753" t="s">
        <v>173</v>
      </c>
      <c r="K9753">
        <v>12</v>
      </c>
      <c r="L9753" t="s">
        <v>165</v>
      </c>
      <c r="M9753" s="18">
        <f t="shared" si="304"/>
        <v>2.1666666666666665</v>
      </c>
      <c r="N9753" s="18">
        <f t="shared" si="305"/>
        <v>16.666666666666668</v>
      </c>
    </row>
    <row r="9754" spans="1:14" x14ac:dyDescent="0.25">
      <c r="A9754">
        <v>1</v>
      </c>
      <c r="B9754" t="s">
        <v>163</v>
      </c>
      <c r="C9754">
        <v>0</v>
      </c>
      <c r="D9754" t="s">
        <v>164</v>
      </c>
      <c r="E9754">
        <v>7</v>
      </c>
      <c r="F9754" t="s">
        <v>165</v>
      </c>
      <c r="G9754" s="9">
        <v>1</v>
      </c>
      <c r="H9754" t="s">
        <v>172</v>
      </c>
      <c r="I9754">
        <v>0</v>
      </c>
      <c r="J9754" t="s">
        <v>173</v>
      </c>
      <c r="K9754">
        <v>7</v>
      </c>
      <c r="L9754" t="s">
        <v>165</v>
      </c>
      <c r="M9754" s="18">
        <f t="shared" si="304"/>
        <v>1</v>
      </c>
      <c r="N9754" s="18">
        <f t="shared" si="305"/>
        <v>1</v>
      </c>
    </row>
    <row r="9755" spans="1:14" x14ac:dyDescent="0.25">
      <c r="A9755">
        <v>0</v>
      </c>
      <c r="B9755" t="s">
        <v>163</v>
      </c>
      <c r="C9755">
        <v>10</v>
      </c>
      <c r="D9755" t="s">
        <v>164</v>
      </c>
      <c r="E9755">
        <v>4</v>
      </c>
      <c r="F9755" t="s">
        <v>165</v>
      </c>
      <c r="G9755" s="9">
        <v>0</v>
      </c>
      <c r="H9755" t="s">
        <v>172</v>
      </c>
      <c r="I9755">
        <v>10</v>
      </c>
      <c r="J9755" t="s">
        <v>173</v>
      </c>
      <c r="K9755">
        <v>4</v>
      </c>
      <c r="L9755" t="s">
        <v>165</v>
      </c>
      <c r="M9755" s="18">
        <f t="shared" si="304"/>
        <v>0.83333333333333337</v>
      </c>
      <c r="N9755" s="18">
        <f t="shared" si="305"/>
        <v>0.83333333333333337</v>
      </c>
    </row>
    <row r="9756" spans="1:14" x14ac:dyDescent="0.25">
      <c r="A9756">
        <v>11</v>
      </c>
      <c r="B9756" t="s">
        <v>163</v>
      </c>
      <c r="C9756">
        <v>0</v>
      </c>
      <c r="D9756" t="s">
        <v>164</v>
      </c>
      <c r="E9756">
        <v>16</v>
      </c>
      <c r="F9756" t="s">
        <v>165</v>
      </c>
      <c r="G9756" s="9">
        <v>13</v>
      </c>
      <c r="H9756" t="s">
        <v>172</v>
      </c>
      <c r="I9756">
        <v>1</v>
      </c>
      <c r="J9756" t="s">
        <v>173</v>
      </c>
      <c r="K9756">
        <v>4</v>
      </c>
      <c r="L9756" t="s">
        <v>165</v>
      </c>
      <c r="M9756" s="18">
        <f t="shared" si="304"/>
        <v>11</v>
      </c>
      <c r="N9756" s="18">
        <f t="shared" si="305"/>
        <v>13.083333333333334</v>
      </c>
    </row>
    <row r="9757" spans="1:14" x14ac:dyDescent="0.25">
      <c r="A9757">
        <v>6</v>
      </c>
      <c r="B9757" t="s">
        <v>163</v>
      </c>
      <c r="C9757">
        <v>7</v>
      </c>
      <c r="D9757" t="s">
        <v>164</v>
      </c>
      <c r="E9757">
        <v>13</v>
      </c>
      <c r="F9757" t="s">
        <v>165</v>
      </c>
      <c r="G9757" s="9">
        <v>6</v>
      </c>
      <c r="H9757" t="s">
        <v>172</v>
      </c>
      <c r="I9757">
        <v>7</v>
      </c>
      <c r="J9757" t="s">
        <v>173</v>
      </c>
      <c r="K9757">
        <v>13</v>
      </c>
      <c r="L9757" t="s">
        <v>165</v>
      </c>
      <c r="M9757" s="18">
        <f t="shared" si="304"/>
        <v>6.583333333333333</v>
      </c>
      <c r="N9757" s="18">
        <f t="shared" si="305"/>
        <v>6.583333333333333</v>
      </c>
    </row>
    <row r="9758" spans="1:14" x14ac:dyDescent="0.25">
      <c r="A9758">
        <v>4</v>
      </c>
      <c r="B9758" t="s">
        <v>163</v>
      </c>
      <c r="C9758">
        <v>7</v>
      </c>
      <c r="D9758" t="s">
        <v>164</v>
      </c>
      <c r="E9758">
        <v>16</v>
      </c>
      <c r="F9758" t="s">
        <v>165</v>
      </c>
      <c r="G9758" s="9">
        <v>4</v>
      </c>
      <c r="H9758" t="s">
        <v>172</v>
      </c>
      <c r="I9758">
        <v>7</v>
      </c>
      <c r="J9758" t="s">
        <v>173</v>
      </c>
      <c r="K9758">
        <v>16</v>
      </c>
      <c r="L9758" t="s">
        <v>165</v>
      </c>
      <c r="M9758" s="18">
        <f t="shared" si="304"/>
        <v>4.583333333333333</v>
      </c>
      <c r="N9758" s="18">
        <f t="shared" si="305"/>
        <v>4.583333333333333</v>
      </c>
    </row>
    <row r="9759" spans="1:14" x14ac:dyDescent="0.25">
      <c r="A9759">
        <v>2</v>
      </c>
      <c r="B9759" t="s">
        <v>163</v>
      </c>
      <c r="C9759">
        <v>6</v>
      </c>
      <c r="D9759" t="s">
        <v>164</v>
      </c>
      <c r="E9759">
        <v>25</v>
      </c>
      <c r="F9759" t="s">
        <v>165</v>
      </c>
      <c r="G9759" s="9">
        <v>2</v>
      </c>
      <c r="H9759" t="s">
        <v>172</v>
      </c>
      <c r="I9759">
        <v>6</v>
      </c>
      <c r="J9759" t="s">
        <v>173</v>
      </c>
      <c r="K9759">
        <v>25</v>
      </c>
      <c r="L9759" t="s">
        <v>165</v>
      </c>
      <c r="M9759" s="18">
        <f t="shared" si="304"/>
        <v>2.5</v>
      </c>
      <c r="N9759" s="18">
        <f t="shared" si="305"/>
        <v>2.5</v>
      </c>
    </row>
    <row r="9760" spans="1:14" x14ac:dyDescent="0.25">
      <c r="A9760">
        <v>1</v>
      </c>
      <c r="B9760" t="s">
        <v>163</v>
      </c>
      <c r="C9760">
        <v>7</v>
      </c>
      <c r="D9760" t="s">
        <v>164</v>
      </c>
      <c r="E9760">
        <v>5</v>
      </c>
      <c r="F9760" t="s">
        <v>165</v>
      </c>
      <c r="G9760" s="9">
        <v>1</v>
      </c>
      <c r="H9760" t="s">
        <v>172</v>
      </c>
      <c r="I9760">
        <v>7</v>
      </c>
      <c r="J9760" t="s">
        <v>173</v>
      </c>
      <c r="K9760">
        <v>5</v>
      </c>
      <c r="L9760" t="s">
        <v>165</v>
      </c>
      <c r="M9760" s="18">
        <f t="shared" si="304"/>
        <v>1.5833333333333335</v>
      </c>
      <c r="N9760" s="18">
        <f t="shared" si="305"/>
        <v>1.5833333333333335</v>
      </c>
    </row>
    <row r="9761" spans="1:14" x14ac:dyDescent="0.25">
      <c r="A9761">
        <v>0</v>
      </c>
      <c r="B9761" t="s">
        <v>163</v>
      </c>
      <c r="C9761">
        <v>7</v>
      </c>
      <c r="D9761" t="s">
        <v>164</v>
      </c>
      <c r="E9761">
        <v>14</v>
      </c>
      <c r="F9761" t="s">
        <v>165</v>
      </c>
      <c r="G9761" s="9">
        <v>0</v>
      </c>
      <c r="H9761" t="s">
        <v>172</v>
      </c>
      <c r="I9761">
        <v>7</v>
      </c>
      <c r="J9761" t="s">
        <v>173</v>
      </c>
      <c r="K9761">
        <v>14</v>
      </c>
      <c r="L9761" t="s">
        <v>165</v>
      </c>
      <c r="M9761" s="18">
        <f t="shared" si="304"/>
        <v>0.58333333333333337</v>
      </c>
      <c r="N9761" s="18">
        <f t="shared" si="305"/>
        <v>0.58333333333333337</v>
      </c>
    </row>
    <row r="9762" spans="1:14" x14ac:dyDescent="0.25">
      <c r="A9762">
        <v>13</v>
      </c>
      <c r="B9762" t="s">
        <v>163</v>
      </c>
      <c r="C9762">
        <v>8</v>
      </c>
      <c r="D9762" t="s">
        <v>164</v>
      </c>
      <c r="E9762">
        <v>16</v>
      </c>
      <c r="F9762" t="s">
        <v>165</v>
      </c>
      <c r="G9762" s="9">
        <v>40</v>
      </c>
      <c r="H9762" t="s">
        <v>172</v>
      </c>
      <c r="I9762">
        <v>7</v>
      </c>
      <c r="J9762" t="s">
        <v>173</v>
      </c>
      <c r="K9762">
        <v>19</v>
      </c>
      <c r="L9762" t="s">
        <v>165</v>
      </c>
      <c r="M9762" s="18">
        <f t="shared" si="304"/>
        <v>13.666666666666666</v>
      </c>
      <c r="N9762" s="18">
        <f t="shared" si="305"/>
        <v>40.583333333333336</v>
      </c>
    </row>
    <row r="9763" spans="1:14" x14ac:dyDescent="0.25">
      <c r="A9763">
        <v>4</v>
      </c>
      <c r="B9763" t="s">
        <v>163</v>
      </c>
      <c r="C9763">
        <v>11</v>
      </c>
      <c r="D9763" t="s">
        <v>164</v>
      </c>
      <c r="E9763">
        <v>5</v>
      </c>
      <c r="F9763" t="s">
        <v>165</v>
      </c>
      <c r="G9763" s="9">
        <v>4</v>
      </c>
      <c r="H9763" t="s">
        <v>172</v>
      </c>
      <c r="I9763">
        <v>11</v>
      </c>
      <c r="J9763" t="s">
        <v>173</v>
      </c>
      <c r="K9763">
        <v>5</v>
      </c>
      <c r="L9763" t="s">
        <v>165</v>
      </c>
      <c r="M9763" s="18">
        <f t="shared" si="304"/>
        <v>4.916666666666667</v>
      </c>
      <c r="N9763" s="18">
        <f t="shared" si="305"/>
        <v>4.916666666666667</v>
      </c>
    </row>
    <row r="9764" spans="1:14" x14ac:dyDescent="0.25">
      <c r="A9764">
        <v>6</v>
      </c>
      <c r="B9764" t="s">
        <v>163</v>
      </c>
      <c r="C9764">
        <v>5</v>
      </c>
      <c r="D9764" t="s">
        <v>164</v>
      </c>
      <c r="E9764">
        <v>16</v>
      </c>
      <c r="F9764" t="s">
        <v>165</v>
      </c>
      <c r="G9764" s="9">
        <v>25</v>
      </c>
      <c r="H9764" t="s">
        <v>172</v>
      </c>
      <c r="I9764">
        <v>11</v>
      </c>
      <c r="J9764" t="s">
        <v>173</v>
      </c>
      <c r="K9764">
        <v>19</v>
      </c>
      <c r="L9764" t="s">
        <v>165</v>
      </c>
      <c r="M9764" s="18">
        <f t="shared" si="304"/>
        <v>6.416666666666667</v>
      </c>
      <c r="N9764" s="18">
        <f t="shared" si="305"/>
        <v>25.916666666666668</v>
      </c>
    </row>
    <row r="9765" spans="1:14" x14ac:dyDescent="0.25">
      <c r="A9765">
        <v>9</v>
      </c>
      <c r="B9765" t="s">
        <v>163</v>
      </c>
      <c r="C9765">
        <v>5</v>
      </c>
      <c r="D9765" t="s">
        <v>164</v>
      </c>
      <c r="E9765">
        <v>16</v>
      </c>
      <c r="F9765" t="s">
        <v>165</v>
      </c>
      <c r="G9765" s="9">
        <v>12</v>
      </c>
      <c r="H9765" t="s">
        <v>172</v>
      </c>
      <c r="I9765">
        <v>4</v>
      </c>
      <c r="J9765" t="s">
        <v>173</v>
      </c>
      <c r="K9765">
        <v>10</v>
      </c>
      <c r="L9765" t="s">
        <v>165</v>
      </c>
      <c r="M9765" s="18">
        <f t="shared" si="304"/>
        <v>9.4166666666666661</v>
      </c>
      <c r="N9765" s="18">
        <f t="shared" si="305"/>
        <v>12.333333333333334</v>
      </c>
    </row>
    <row r="9766" spans="1:14" x14ac:dyDescent="0.25">
      <c r="A9766">
        <v>5</v>
      </c>
      <c r="B9766" t="s">
        <v>163</v>
      </c>
      <c r="C9766">
        <v>10</v>
      </c>
      <c r="D9766" t="s">
        <v>164</v>
      </c>
      <c r="E9766">
        <v>16</v>
      </c>
      <c r="F9766" t="s">
        <v>165</v>
      </c>
      <c r="G9766" s="9">
        <v>8</v>
      </c>
      <c r="H9766" t="s">
        <v>172</v>
      </c>
      <c r="I9766">
        <v>8</v>
      </c>
      <c r="J9766" t="s">
        <v>173</v>
      </c>
      <c r="K9766">
        <v>14</v>
      </c>
      <c r="L9766" t="s">
        <v>165</v>
      </c>
      <c r="M9766" s="18">
        <f t="shared" si="304"/>
        <v>5.833333333333333</v>
      </c>
      <c r="N9766" s="18">
        <f t="shared" si="305"/>
        <v>8.6666666666666661</v>
      </c>
    </row>
    <row r="9767" spans="1:14" x14ac:dyDescent="0.25">
      <c r="A9767">
        <v>4</v>
      </c>
      <c r="B9767" t="s">
        <v>163</v>
      </c>
      <c r="C9767">
        <v>11</v>
      </c>
      <c r="D9767" t="s">
        <v>164</v>
      </c>
      <c r="E9767">
        <v>16</v>
      </c>
      <c r="F9767" t="s">
        <v>165</v>
      </c>
      <c r="G9767" s="9">
        <v>4</v>
      </c>
      <c r="H9767" t="s">
        <v>172</v>
      </c>
      <c r="I9767">
        <v>11</v>
      </c>
      <c r="J9767" t="s">
        <v>173</v>
      </c>
      <c r="K9767">
        <v>16</v>
      </c>
      <c r="L9767" t="s">
        <v>165</v>
      </c>
      <c r="M9767" s="18">
        <f t="shared" si="304"/>
        <v>4.916666666666667</v>
      </c>
      <c r="N9767" s="18">
        <f t="shared" si="305"/>
        <v>4.916666666666667</v>
      </c>
    </row>
    <row r="9768" spans="1:14" x14ac:dyDescent="0.25">
      <c r="A9768">
        <v>1</v>
      </c>
      <c r="B9768" t="s">
        <v>163</v>
      </c>
      <c r="C9768">
        <v>2</v>
      </c>
      <c r="D9768" t="s">
        <v>164</v>
      </c>
      <c r="E9768">
        <v>24</v>
      </c>
      <c r="F9768" t="s">
        <v>165</v>
      </c>
      <c r="G9768" s="9">
        <v>1</v>
      </c>
      <c r="H9768" t="s">
        <v>172</v>
      </c>
      <c r="I9768">
        <v>2</v>
      </c>
      <c r="J9768" t="s">
        <v>173</v>
      </c>
      <c r="K9768">
        <v>24</v>
      </c>
      <c r="L9768" t="s">
        <v>165</v>
      </c>
      <c r="M9768" s="18">
        <f t="shared" si="304"/>
        <v>1.1666666666666667</v>
      </c>
      <c r="N9768" s="18">
        <f t="shared" si="305"/>
        <v>1.1666666666666667</v>
      </c>
    </row>
    <row r="9769" spans="1:14" x14ac:dyDescent="0.25">
      <c r="A9769">
        <v>0</v>
      </c>
      <c r="B9769" t="s">
        <v>163</v>
      </c>
      <c r="C9769">
        <v>5</v>
      </c>
      <c r="D9769" t="s">
        <v>164</v>
      </c>
      <c r="E9769">
        <v>3</v>
      </c>
      <c r="F9769" t="s">
        <v>165</v>
      </c>
      <c r="G9769" s="9">
        <v>0</v>
      </c>
      <c r="H9769" t="s">
        <v>172</v>
      </c>
      <c r="I9769">
        <v>5</v>
      </c>
      <c r="J9769" t="s">
        <v>173</v>
      </c>
      <c r="K9769">
        <v>3</v>
      </c>
      <c r="L9769" t="s">
        <v>165</v>
      </c>
      <c r="M9769" s="18">
        <f t="shared" si="304"/>
        <v>0.41666666666666669</v>
      </c>
      <c r="N9769" s="18">
        <f t="shared" si="305"/>
        <v>0.41666666666666669</v>
      </c>
    </row>
    <row r="9770" spans="1:14" x14ac:dyDescent="0.25">
      <c r="A9770">
        <v>8</v>
      </c>
      <c r="B9770" t="s">
        <v>163</v>
      </c>
      <c r="C9770">
        <v>7</v>
      </c>
      <c r="D9770" t="s">
        <v>164</v>
      </c>
      <c r="E9770">
        <v>16</v>
      </c>
      <c r="F9770" t="s">
        <v>165</v>
      </c>
      <c r="G9770" s="9">
        <v>24</v>
      </c>
      <c r="H9770" t="s">
        <v>172</v>
      </c>
      <c r="I9770">
        <v>9</v>
      </c>
      <c r="J9770" t="s">
        <v>173</v>
      </c>
      <c r="K9770">
        <v>13</v>
      </c>
      <c r="L9770" t="s">
        <v>165</v>
      </c>
      <c r="M9770" s="18">
        <f t="shared" si="304"/>
        <v>8.5833333333333339</v>
      </c>
      <c r="N9770" s="18">
        <f t="shared" si="305"/>
        <v>24.75</v>
      </c>
    </row>
    <row r="9771" spans="1:14" x14ac:dyDescent="0.25">
      <c r="A9771">
        <v>5</v>
      </c>
      <c r="B9771" t="s">
        <v>163</v>
      </c>
      <c r="C9771">
        <v>3</v>
      </c>
      <c r="D9771" t="s">
        <v>164</v>
      </c>
      <c r="E9771">
        <v>9</v>
      </c>
      <c r="F9771" t="s">
        <v>165</v>
      </c>
      <c r="G9771" s="9">
        <v>5</v>
      </c>
      <c r="H9771" t="s">
        <v>172</v>
      </c>
      <c r="I9771">
        <v>3</v>
      </c>
      <c r="J9771" t="s">
        <v>173</v>
      </c>
      <c r="K9771">
        <v>9</v>
      </c>
      <c r="L9771" t="s">
        <v>165</v>
      </c>
      <c r="M9771" s="18">
        <f t="shared" si="304"/>
        <v>5.25</v>
      </c>
      <c r="N9771" s="18">
        <f t="shared" si="305"/>
        <v>5.25</v>
      </c>
    </row>
    <row r="9772" spans="1:14" x14ac:dyDescent="0.25">
      <c r="A9772">
        <v>1</v>
      </c>
      <c r="B9772" t="s">
        <v>163</v>
      </c>
      <c r="C9772">
        <v>2</v>
      </c>
      <c r="D9772" t="s">
        <v>164</v>
      </c>
      <c r="E9772">
        <v>24</v>
      </c>
      <c r="F9772" t="s">
        <v>165</v>
      </c>
      <c r="G9772" s="9">
        <v>2</v>
      </c>
      <c r="H9772" t="s">
        <v>172</v>
      </c>
      <c r="I9772">
        <v>9</v>
      </c>
      <c r="J9772" t="s">
        <v>173</v>
      </c>
      <c r="K9772">
        <v>20</v>
      </c>
      <c r="L9772" t="s">
        <v>165</v>
      </c>
      <c r="M9772" s="18">
        <f t="shared" si="304"/>
        <v>1.1666666666666667</v>
      </c>
      <c r="N9772" s="18">
        <f t="shared" si="305"/>
        <v>2.75</v>
      </c>
    </row>
    <row r="9773" spans="1:14" x14ac:dyDescent="0.25">
      <c r="A9773">
        <v>2</v>
      </c>
      <c r="B9773" t="s">
        <v>163</v>
      </c>
      <c r="C9773">
        <v>9</v>
      </c>
      <c r="D9773" t="s">
        <v>164</v>
      </c>
      <c r="E9773">
        <v>20</v>
      </c>
      <c r="F9773" t="s">
        <v>165</v>
      </c>
      <c r="G9773" s="9">
        <v>2</v>
      </c>
      <c r="H9773" t="s">
        <v>172</v>
      </c>
      <c r="I9773">
        <v>9</v>
      </c>
      <c r="J9773" t="s">
        <v>173</v>
      </c>
      <c r="K9773">
        <v>20</v>
      </c>
      <c r="L9773" t="s">
        <v>165</v>
      </c>
      <c r="M9773" s="18">
        <f t="shared" si="304"/>
        <v>2.75</v>
      </c>
      <c r="N9773" s="18">
        <f t="shared" si="305"/>
        <v>2.75</v>
      </c>
    </row>
    <row r="9774" spans="1:14" x14ac:dyDescent="0.25">
      <c r="A9774">
        <v>0</v>
      </c>
      <c r="B9774" t="s">
        <v>163</v>
      </c>
      <c r="C9774">
        <v>7</v>
      </c>
      <c r="D9774" t="s">
        <v>164</v>
      </c>
      <c r="E9774">
        <v>7</v>
      </c>
      <c r="F9774" t="s">
        <v>165</v>
      </c>
      <c r="G9774" s="9">
        <v>0</v>
      </c>
      <c r="H9774" t="s">
        <v>172</v>
      </c>
      <c r="I9774">
        <v>7</v>
      </c>
      <c r="J9774" t="s">
        <v>173</v>
      </c>
      <c r="K9774">
        <v>7</v>
      </c>
      <c r="L9774" t="s">
        <v>165</v>
      </c>
      <c r="M9774" s="18">
        <f t="shared" si="304"/>
        <v>0.58333333333333337</v>
      </c>
      <c r="N9774" s="18">
        <f t="shared" si="305"/>
        <v>0.58333333333333337</v>
      </c>
    </row>
    <row r="9775" spans="1:14" x14ac:dyDescent="0.25">
      <c r="A9775">
        <v>6</v>
      </c>
      <c r="B9775" t="s">
        <v>163</v>
      </c>
      <c r="C9775">
        <v>10</v>
      </c>
      <c r="D9775" t="s">
        <v>164</v>
      </c>
      <c r="E9775">
        <v>16</v>
      </c>
      <c r="F9775" t="s">
        <v>165</v>
      </c>
      <c r="G9775" s="9">
        <v>20</v>
      </c>
      <c r="H9775" t="s">
        <v>172</v>
      </c>
      <c r="I9775">
        <v>0</v>
      </c>
      <c r="J9775" t="s">
        <v>173</v>
      </c>
      <c r="K9775">
        <v>26</v>
      </c>
      <c r="L9775" t="s">
        <v>165</v>
      </c>
      <c r="M9775" s="18">
        <f t="shared" si="304"/>
        <v>6.833333333333333</v>
      </c>
      <c r="N9775" s="18">
        <f t="shared" si="305"/>
        <v>20</v>
      </c>
    </row>
    <row r="9776" spans="1:14" x14ac:dyDescent="0.25">
      <c r="A9776">
        <v>7</v>
      </c>
      <c r="B9776" t="s">
        <v>163</v>
      </c>
      <c r="C9776">
        <v>0</v>
      </c>
      <c r="D9776" t="s">
        <v>164</v>
      </c>
      <c r="E9776">
        <v>16</v>
      </c>
      <c r="F9776" t="s">
        <v>165</v>
      </c>
      <c r="G9776" s="9">
        <v>7</v>
      </c>
      <c r="H9776" t="s">
        <v>172</v>
      </c>
      <c r="I9776">
        <v>6</v>
      </c>
      <c r="J9776" t="s">
        <v>173</v>
      </c>
      <c r="K9776">
        <v>22</v>
      </c>
      <c r="L9776" t="s">
        <v>165</v>
      </c>
      <c r="M9776" s="18">
        <f t="shared" si="304"/>
        <v>7</v>
      </c>
      <c r="N9776" s="18">
        <f t="shared" si="305"/>
        <v>7.5</v>
      </c>
    </row>
    <row r="9777" spans="1:14" x14ac:dyDescent="0.25">
      <c r="A9777">
        <v>1</v>
      </c>
      <c r="B9777" t="s">
        <v>163</v>
      </c>
      <c r="C9777">
        <v>9</v>
      </c>
      <c r="D9777" t="s">
        <v>164</v>
      </c>
      <c r="E9777">
        <v>16</v>
      </c>
      <c r="F9777" t="s">
        <v>165</v>
      </c>
      <c r="G9777" s="9">
        <v>4</v>
      </c>
      <c r="H9777" t="s">
        <v>172</v>
      </c>
      <c r="I9777">
        <v>4</v>
      </c>
      <c r="J9777" t="s">
        <v>173</v>
      </c>
      <c r="K9777">
        <v>14</v>
      </c>
      <c r="L9777" t="s">
        <v>165</v>
      </c>
      <c r="M9777" s="18">
        <f t="shared" si="304"/>
        <v>1.75</v>
      </c>
      <c r="N9777" s="18">
        <f t="shared" si="305"/>
        <v>4.333333333333333</v>
      </c>
    </row>
    <row r="9778" spans="1:14" x14ac:dyDescent="0.25">
      <c r="A9778">
        <v>2</v>
      </c>
      <c r="B9778" t="s">
        <v>163</v>
      </c>
      <c r="C9778">
        <v>8</v>
      </c>
      <c r="D9778" t="s">
        <v>164</v>
      </c>
      <c r="E9778">
        <v>16</v>
      </c>
      <c r="F9778" t="s">
        <v>165</v>
      </c>
      <c r="G9778" s="9">
        <v>10</v>
      </c>
      <c r="H9778" t="s">
        <v>172</v>
      </c>
      <c r="I9778">
        <v>0</v>
      </c>
      <c r="J9778" t="s">
        <v>173</v>
      </c>
      <c r="K9778">
        <v>23</v>
      </c>
      <c r="L9778" t="s">
        <v>165</v>
      </c>
      <c r="M9778" s="18">
        <f t="shared" si="304"/>
        <v>2.6666666666666665</v>
      </c>
      <c r="N9778" s="18">
        <f t="shared" si="305"/>
        <v>10</v>
      </c>
    </row>
    <row r="9779" spans="1:14" x14ac:dyDescent="0.25">
      <c r="A9779">
        <v>6</v>
      </c>
      <c r="B9779" t="s">
        <v>163</v>
      </c>
      <c r="C9779">
        <v>10</v>
      </c>
      <c r="D9779" t="s">
        <v>164</v>
      </c>
      <c r="E9779">
        <v>16</v>
      </c>
      <c r="F9779" t="s">
        <v>165</v>
      </c>
      <c r="G9779" s="9">
        <v>9</v>
      </c>
      <c r="H9779" t="s">
        <v>172</v>
      </c>
      <c r="I9779">
        <v>0</v>
      </c>
      <c r="J9779" t="s">
        <v>173</v>
      </c>
      <c r="K9779">
        <v>12</v>
      </c>
      <c r="L9779" t="s">
        <v>165</v>
      </c>
      <c r="M9779" s="18">
        <f t="shared" si="304"/>
        <v>6.833333333333333</v>
      </c>
      <c r="N9779" s="18">
        <f t="shared" si="305"/>
        <v>9</v>
      </c>
    </row>
    <row r="9780" spans="1:14" x14ac:dyDescent="0.25">
      <c r="A9780">
        <v>6</v>
      </c>
      <c r="B9780" t="s">
        <v>163</v>
      </c>
      <c r="C9780">
        <v>4</v>
      </c>
      <c r="D9780" t="s">
        <v>164</v>
      </c>
      <c r="E9780">
        <v>4</v>
      </c>
      <c r="F9780" t="s">
        <v>165</v>
      </c>
      <c r="G9780" s="9">
        <v>6</v>
      </c>
      <c r="H9780" t="s">
        <v>172</v>
      </c>
      <c r="I9780">
        <v>4</v>
      </c>
      <c r="J9780" t="s">
        <v>173</v>
      </c>
      <c r="K9780">
        <v>4</v>
      </c>
      <c r="L9780" t="s">
        <v>165</v>
      </c>
      <c r="M9780" s="18">
        <f t="shared" si="304"/>
        <v>6.333333333333333</v>
      </c>
      <c r="N9780" s="18">
        <f t="shared" si="305"/>
        <v>6.333333333333333</v>
      </c>
    </row>
    <row r="9781" spans="1:14" x14ac:dyDescent="0.25">
      <c r="A9781">
        <v>5</v>
      </c>
      <c r="B9781" t="s">
        <v>163</v>
      </c>
      <c r="C9781">
        <v>0</v>
      </c>
      <c r="D9781" t="s">
        <v>164</v>
      </c>
      <c r="E9781">
        <v>10</v>
      </c>
      <c r="F9781" t="s">
        <v>165</v>
      </c>
      <c r="G9781" s="9">
        <v>5</v>
      </c>
      <c r="H9781" t="s">
        <v>172</v>
      </c>
      <c r="I9781">
        <v>0</v>
      </c>
      <c r="J9781" t="s">
        <v>173</v>
      </c>
      <c r="K9781">
        <v>10</v>
      </c>
      <c r="L9781" t="s">
        <v>165</v>
      </c>
      <c r="M9781" s="18">
        <f t="shared" si="304"/>
        <v>5</v>
      </c>
      <c r="N9781" s="18">
        <f t="shared" si="305"/>
        <v>5</v>
      </c>
    </row>
    <row r="9782" spans="1:14" x14ac:dyDescent="0.25">
      <c r="A9782">
        <v>1</v>
      </c>
      <c r="B9782" t="s">
        <v>163</v>
      </c>
      <c r="C9782">
        <v>1</v>
      </c>
      <c r="D9782" t="s">
        <v>164</v>
      </c>
      <c r="E9782">
        <v>16</v>
      </c>
      <c r="F9782" t="s">
        <v>165</v>
      </c>
      <c r="G9782" s="9">
        <v>4</v>
      </c>
      <c r="H9782" t="s">
        <v>172</v>
      </c>
      <c r="I9782">
        <v>3</v>
      </c>
      <c r="J9782" t="s">
        <v>173</v>
      </c>
      <c r="K9782">
        <v>16</v>
      </c>
      <c r="L9782" t="s">
        <v>165</v>
      </c>
      <c r="M9782" s="18">
        <f t="shared" si="304"/>
        <v>1.0833333333333333</v>
      </c>
      <c r="N9782" s="18">
        <f t="shared" si="305"/>
        <v>4.25</v>
      </c>
    </row>
    <row r="9783" spans="1:14" x14ac:dyDescent="0.25">
      <c r="A9783">
        <v>2</v>
      </c>
      <c r="B9783" t="s">
        <v>163</v>
      </c>
      <c r="C9783">
        <v>2</v>
      </c>
      <c r="D9783" t="s">
        <v>164</v>
      </c>
      <c r="E9783">
        <v>14</v>
      </c>
      <c r="F9783" t="s">
        <v>165</v>
      </c>
      <c r="G9783" s="9">
        <v>3</v>
      </c>
      <c r="H9783" t="s">
        <v>172</v>
      </c>
      <c r="I9783">
        <v>7</v>
      </c>
      <c r="J9783" t="s">
        <v>173</v>
      </c>
      <c r="K9783">
        <v>3</v>
      </c>
      <c r="L9783" t="s">
        <v>165</v>
      </c>
      <c r="M9783" s="18">
        <f t="shared" si="304"/>
        <v>2.1666666666666665</v>
      </c>
      <c r="N9783" s="18">
        <f t="shared" si="305"/>
        <v>3.5833333333333335</v>
      </c>
    </row>
    <row r="9784" spans="1:14" x14ac:dyDescent="0.25">
      <c r="A9784">
        <v>0</v>
      </c>
      <c r="B9784" t="s">
        <v>163</v>
      </c>
      <c r="C9784">
        <v>11</v>
      </c>
      <c r="D9784" t="s">
        <v>164</v>
      </c>
      <c r="E9784">
        <v>10</v>
      </c>
      <c r="F9784" t="s">
        <v>165</v>
      </c>
      <c r="G9784" s="9">
        <v>0</v>
      </c>
      <c r="H9784" t="s">
        <v>172</v>
      </c>
      <c r="I9784">
        <v>11</v>
      </c>
      <c r="J9784" t="s">
        <v>173</v>
      </c>
      <c r="K9784">
        <v>10</v>
      </c>
      <c r="L9784" t="s">
        <v>165</v>
      </c>
      <c r="M9784" s="18">
        <f t="shared" si="304"/>
        <v>0.91666666666666663</v>
      </c>
      <c r="N9784" s="18">
        <f t="shared" si="305"/>
        <v>0.91666666666666663</v>
      </c>
    </row>
    <row r="9785" spans="1:14" x14ac:dyDescent="0.25">
      <c r="A9785">
        <v>1</v>
      </c>
      <c r="B9785" t="s">
        <v>163</v>
      </c>
      <c r="C9785">
        <v>0</v>
      </c>
      <c r="D9785" t="s">
        <v>164</v>
      </c>
      <c r="E9785">
        <v>14</v>
      </c>
      <c r="F9785" t="s">
        <v>165</v>
      </c>
      <c r="G9785" s="9">
        <v>1</v>
      </c>
      <c r="H9785" t="s">
        <v>172</v>
      </c>
      <c r="I9785">
        <v>0</v>
      </c>
      <c r="J9785" t="s">
        <v>173</v>
      </c>
      <c r="K9785">
        <v>14</v>
      </c>
      <c r="L9785" t="s">
        <v>165</v>
      </c>
      <c r="M9785" s="18">
        <f t="shared" si="304"/>
        <v>1</v>
      </c>
      <c r="N9785" s="18">
        <f t="shared" si="305"/>
        <v>1</v>
      </c>
    </row>
    <row r="9786" spans="1:14" x14ac:dyDescent="0.25">
      <c r="A9786">
        <v>4</v>
      </c>
      <c r="B9786" t="s">
        <v>163</v>
      </c>
      <c r="C9786">
        <v>7</v>
      </c>
      <c r="D9786" t="s">
        <v>164</v>
      </c>
      <c r="E9786">
        <v>16</v>
      </c>
      <c r="F9786" t="s">
        <v>165</v>
      </c>
      <c r="G9786" s="9">
        <v>15</v>
      </c>
      <c r="H9786" t="s">
        <v>172</v>
      </c>
      <c r="I9786">
        <v>0</v>
      </c>
      <c r="J9786" t="s">
        <v>173</v>
      </c>
      <c r="K9786">
        <v>16</v>
      </c>
      <c r="L9786" t="s">
        <v>165</v>
      </c>
      <c r="M9786" s="18">
        <f t="shared" si="304"/>
        <v>4.583333333333333</v>
      </c>
      <c r="N9786" s="18">
        <f t="shared" si="305"/>
        <v>15</v>
      </c>
    </row>
    <row r="9787" spans="1:14" x14ac:dyDescent="0.25">
      <c r="A9787">
        <v>6</v>
      </c>
      <c r="B9787" t="s">
        <v>163</v>
      </c>
      <c r="C9787">
        <v>8</v>
      </c>
      <c r="D9787" t="s">
        <v>164</v>
      </c>
      <c r="E9787">
        <v>16</v>
      </c>
      <c r="F9787" t="s">
        <v>165</v>
      </c>
      <c r="G9787" s="9">
        <v>16</v>
      </c>
      <c r="H9787" t="s">
        <v>172</v>
      </c>
      <c r="I9787">
        <v>11</v>
      </c>
      <c r="J9787" t="s">
        <v>173</v>
      </c>
      <c r="K9787">
        <v>16</v>
      </c>
      <c r="L9787" t="s">
        <v>165</v>
      </c>
      <c r="M9787" s="18">
        <f t="shared" si="304"/>
        <v>6.666666666666667</v>
      </c>
      <c r="N9787" s="18">
        <f t="shared" si="305"/>
        <v>16.916666666666668</v>
      </c>
    </row>
    <row r="9788" spans="1:14" x14ac:dyDescent="0.25">
      <c r="A9788">
        <v>6</v>
      </c>
      <c r="B9788" t="s">
        <v>163</v>
      </c>
      <c r="C9788">
        <v>4</v>
      </c>
      <c r="D9788" t="s">
        <v>164</v>
      </c>
      <c r="E9788">
        <v>25</v>
      </c>
      <c r="F9788" t="s">
        <v>165</v>
      </c>
      <c r="G9788" s="9">
        <v>8</v>
      </c>
      <c r="H9788" t="s">
        <v>172</v>
      </c>
      <c r="I9788">
        <v>10</v>
      </c>
      <c r="J9788" t="s">
        <v>173</v>
      </c>
      <c r="K9788">
        <v>6</v>
      </c>
      <c r="L9788" t="s">
        <v>165</v>
      </c>
      <c r="M9788" s="18">
        <f t="shared" si="304"/>
        <v>6.333333333333333</v>
      </c>
      <c r="N9788" s="18">
        <f t="shared" si="305"/>
        <v>8.8333333333333339</v>
      </c>
    </row>
    <row r="9789" spans="1:14" x14ac:dyDescent="0.25">
      <c r="A9789">
        <v>6</v>
      </c>
      <c r="B9789" t="s">
        <v>163</v>
      </c>
      <c r="C9789">
        <v>8</v>
      </c>
      <c r="D9789" t="s">
        <v>164</v>
      </c>
      <c r="E9789">
        <v>16</v>
      </c>
      <c r="F9789" t="s">
        <v>165</v>
      </c>
      <c r="G9789" s="9">
        <v>7</v>
      </c>
      <c r="H9789" t="s">
        <v>172</v>
      </c>
      <c r="I9789">
        <v>3</v>
      </c>
      <c r="J9789" t="s">
        <v>173</v>
      </c>
      <c r="K9789">
        <v>16</v>
      </c>
      <c r="L9789" t="s">
        <v>165</v>
      </c>
      <c r="M9789" s="18">
        <f t="shared" si="304"/>
        <v>6.666666666666667</v>
      </c>
      <c r="N9789" s="18">
        <f t="shared" si="305"/>
        <v>7.25</v>
      </c>
    </row>
    <row r="9790" spans="1:14" x14ac:dyDescent="0.25">
      <c r="A9790">
        <v>3</v>
      </c>
      <c r="B9790" t="s">
        <v>163</v>
      </c>
      <c r="C9790">
        <v>2</v>
      </c>
      <c r="D9790" t="s">
        <v>164</v>
      </c>
      <c r="E9790">
        <v>13</v>
      </c>
      <c r="F9790" t="s">
        <v>165</v>
      </c>
      <c r="G9790" s="9">
        <v>3</v>
      </c>
      <c r="H9790" t="s">
        <v>172</v>
      </c>
      <c r="I9790">
        <v>2</v>
      </c>
      <c r="J9790" t="s">
        <v>173</v>
      </c>
      <c r="K9790">
        <v>13</v>
      </c>
      <c r="L9790" t="s">
        <v>165</v>
      </c>
      <c r="M9790" s="18">
        <f t="shared" si="304"/>
        <v>3.1666666666666665</v>
      </c>
      <c r="N9790" s="18">
        <f t="shared" si="305"/>
        <v>3.1666666666666665</v>
      </c>
    </row>
    <row r="9791" spans="1:14" x14ac:dyDescent="0.25">
      <c r="A9791">
        <v>0</v>
      </c>
      <c r="B9791" t="s">
        <v>163</v>
      </c>
      <c r="C9791">
        <v>0</v>
      </c>
      <c r="D9791" t="s">
        <v>164</v>
      </c>
      <c r="E9791">
        <v>16</v>
      </c>
      <c r="F9791" t="s">
        <v>165</v>
      </c>
      <c r="G9791" s="9">
        <v>0</v>
      </c>
      <c r="H9791" t="s">
        <v>172</v>
      </c>
      <c r="I9791">
        <v>0</v>
      </c>
      <c r="J9791" t="s">
        <v>173</v>
      </c>
      <c r="K9791">
        <v>16</v>
      </c>
      <c r="L9791" t="s">
        <v>165</v>
      </c>
      <c r="M9791" s="18">
        <f t="shared" si="304"/>
        <v>0</v>
      </c>
      <c r="N9791" s="18">
        <f t="shared" si="305"/>
        <v>0</v>
      </c>
    </row>
    <row r="9792" spans="1:14" x14ac:dyDescent="0.25">
      <c r="A9792">
        <v>3</v>
      </c>
      <c r="B9792" t="s">
        <v>163</v>
      </c>
      <c r="C9792">
        <v>0</v>
      </c>
      <c r="D9792" t="s">
        <v>164</v>
      </c>
      <c r="E9792">
        <v>16</v>
      </c>
      <c r="F9792" t="s">
        <v>165</v>
      </c>
      <c r="G9792" s="9">
        <v>3</v>
      </c>
      <c r="H9792" t="s">
        <v>172</v>
      </c>
      <c r="I9792">
        <v>0</v>
      </c>
      <c r="J9792" t="s">
        <v>173</v>
      </c>
      <c r="K9792">
        <v>16</v>
      </c>
      <c r="L9792" t="s">
        <v>165</v>
      </c>
      <c r="M9792" s="18">
        <f t="shared" si="304"/>
        <v>3</v>
      </c>
      <c r="N9792" s="18">
        <f t="shared" si="305"/>
        <v>3</v>
      </c>
    </row>
    <row r="9793" spans="1:14" x14ac:dyDescent="0.25">
      <c r="A9793">
        <v>2</v>
      </c>
      <c r="B9793" t="s">
        <v>163</v>
      </c>
      <c r="C9793">
        <v>8</v>
      </c>
      <c r="D9793" t="s">
        <v>164</v>
      </c>
      <c r="E9793">
        <v>13</v>
      </c>
      <c r="F9793" t="s">
        <v>165</v>
      </c>
      <c r="G9793" s="9">
        <v>2</v>
      </c>
      <c r="H9793" t="s">
        <v>172</v>
      </c>
      <c r="I9793">
        <v>8</v>
      </c>
      <c r="J9793" t="s">
        <v>173</v>
      </c>
      <c r="K9793">
        <v>13</v>
      </c>
      <c r="L9793" t="s">
        <v>165</v>
      </c>
      <c r="M9793" s="18">
        <f t="shared" si="304"/>
        <v>2.6666666666666665</v>
      </c>
      <c r="N9793" s="18">
        <f t="shared" si="305"/>
        <v>2.6666666666666665</v>
      </c>
    </row>
    <row r="9794" spans="1:14" x14ac:dyDescent="0.25">
      <c r="A9794">
        <v>0</v>
      </c>
      <c r="B9794" t="s">
        <v>163</v>
      </c>
      <c r="C9794">
        <v>6</v>
      </c>
      <c r="D9794" t="s">
        <v>164</v>
      </c>
      <c r="E9794">
        <v>14</v>
      </c>
      <c r="F9794" t="s">
        <v>165</v>
      </c>
      <c r="G9794" s="9">
        <v>0</v>
      </c>
      <c r="H9794" t="s">
        <v>172</v>
      </c>
      <c r="I9794">
        <v>6</v>
      </c>
      <c r="J9794" t="s">
        <v>173</v>
      </c>
      <c r="K9794">
        <v>14</v>
      </c>
      <c r="L9794" t="s">
        <v>165</v>
      </c>
      <c r="M9794" s="18">
        <f t="shared" si="304"/>
        <v>0.5</v>
      </c>
      <c r="N9794" s="18">
        <f t="shared" si="305"/>
        <v>0.5</v>
      </c>
    </row>
    <row r="9795" spans="1:14" x14ac:dyDescent="0.25">
      <c r="A9795">
        <v>7</v>
      </c>
      <c r="B9795" t="s">
        <v>163</v>
      </c>
      <c r="C9795">
        <v>6</v>
      </c>
      <c r="D9795" t="s">
        <v>164</v>
      </c>
      <c r="E9795">
        <v>12</v>
      </c>
      <c r="F9795" t="s">
        <v>165</v>
      </c>
      <c r="G9795" s="9">
        <v>9</v>
      </c>
      <c r="H9795" t="s">
        <v>172</v>
      </c>
      <c r="I9795">
        <v>6</v>
      </c>
      <c r="J9795" t="s">
        <v>173</v>
      </c>
      <c r="K9795">
        <v>20</v>
      </c>
      <c r="L9795" t="s">
        <v>165</v>
      </c>
      <c r="M9795" s="18">
        <f t="shared" ref="M9795:M9858" si="306">A9795+C9795/12</f>
        <v>7.5</v>
      </c>
      <c r="N9795" s="18">
        <f t="shared" ref="N9795:N9858" si="307">G9795+I9795/12</f>
        <v>9.5</v>
      </c>
    </row>
    <row r="9796" spans="1:14" x14ac:dyDescent="0.25">
      <c r="A9796">
        <v>7</v>
      </c>
      <c r="B9796" t="s">
        <v>163</v>
      </c>
      <c r="C9796">
        <v>4</v>
      </c>
      <c r="D9796" t="s">
        <v>164</v>
      </c>
      <c r="E9796">
        <v>16</v>
      </c>
      <c r="F9796" t="s">
        <v>165</v>
      </c>
      <c r="G9796" s="9">
        <v>8</v>
      </c>
      <c r="H9796" t="s">
        <v>172</v>
      </c>
      <c r="I9796">
        <v>8</v>
      </c>
      <c r="J9796" t="s">
        <v>173</v>
      </c>
      <c r="K9796">
        <v>16</v>
      </c>
      <c r="L9796" t="s">
        <v>165</v>
      </c>
      <c r="M9796" s="18">
        <f t="shared" si="306"/>
        <v>7.333333333333333</v>
      </c>
      <c r="N9796" s="18">
        <f t="shared" si="307"/>
        <v>8.6666666666666661</v>
      </c>
    </row>
    <row r="9797" spans="1:14" x14ac:dyDescent="0.25">
      <c r="A9797">
        <v>2</v>
      </c>
      <c r="B9797" t="s">
        <v>163</v>
      </c>
      <c r="C9797">
        <v>4</v>
      </c>
      <c r="D9797" t="s">
        <v>164</v>
      </c>
      <c r="E9797">
        <v>2</v>
      </c>
      <c r="F9797" t="s">
        <v>165</v>
      </c>
      <c r="G9797" s="9">
        <v>2</v>
      </c>
      <c r="H9797" t="s">
        <v>172</v>
      </c>
      <c r="I9797">
        <v>4</v>
      </c>
      <c r="J9797" t="s">
        <v>173</v>
      </c>
      <c r="K9797">
        <v>2</v>
      </c>
      <c r="L9797" t="s">
        <v>165</v>
      </c>
      <c r="M9797" s="18">
        <f t="shared" si="306"/>
        <v>2.3333333333333335</v>
      </c>
      <c r="N9797" s="18">
        <f t="shared" si="307"/>
        <v>2.3333333333333335</v>
      </c>
    </row>
    <row r="9798" spans="1:14" x14ac:dyDescent="0.25">
      <c r="A9798">
        <v>1</v>
      </c>
      <c r="B9798" t="s">
        <v>163</v>
      </c>
      <c r="C9798">
        <v>6</v>
      </c>
      <c r="D9798" t="s">
        <v>164</v>
      </c>
      <c r="E9798">
        <v>16</v>
      </c>
      <c r="F9798" t="s">
        <v>165</v>
      </c>
      <c r="G9798" s="9">
        <v>25</v>
      </c>
      <c r="H9798" t="s">
        <v>172</v>
      </c>
      <c r="I9798">
        <v>7</v>
      </c>
      <c r="J9798" t="s">
        <v>173</v>
      </c>
      <c r="K9798">
        <v>17</v>
      </c>
      <c r="L9798" t="s">
        <v>165</v>
      </c>
      <c r="M9798" s="18">
        <f t="shared" si="306"/>
        <v>1.5</v>
      </c>
      <c r="N9798" s="18">
        <f t="shared" si="307"/>
        <v>25.583333333333332</v>
      </c>
    </row>
    <row r="9799" spans="1:14" x14ac:dyDescent="0.25">
      <c r="A9799">
        <v>17</v>
      </c>
      <c r="B9799" t="s">
        <v>163</v>
      </c>
      <c r="C9799">
        <v>7</v>
      </c>
      <c r="D9799" t="s">
        <v>164</v>
      </c>
      <c r="E9799">
        <v>16</v>
      </c>
      <c r="F9799" t="s">
        <v>165</v>
      </c>
      <c r="G9799" s="9">
        <v>24</v>
      </c>
      <c r="H9799" t="s">
        <v>172</v>
      </c>
      <c r="I9799">
        <v>3</v>
      </c>
      <c r="J9799" t="s">
        <v>173</v>
      </c>
      <c r="K9799">
        <v>20</v>
      </c>
      <c r="L9799" t="s">
        <v>165</v>
      </c>
      <c r="M9799" s="18">
        <f t="shared" si="306"/>
        <v>17.583333333333332</v>
      </c>
      <c r="N9799" s="18">
        <f t="shared" si="307"/>
        <v>24.25</v>
      </c>
    </row>
    <row r="9800" spans="1:14" x14ac:dyDescent="0.25">
      <c r="A9800">
        <v>6</v>
      </c>
      <c r="B9800" t="s">
        <v>163</v>
      </c>
      <c r="C9800">
        <v>4</v>
      </c>
      <c r="D9800" t="s">
        <v>164</v>
      </c>
      <c r="E9800">
        <v>16</v>
      </c>
      <c r="F9800" t="s">
        <v>165</v>
      </c>
      <c r="G9800" s="9">
        <v>23</v>
      </c>
      <c r="H9800" t="s">
        <v>172</v>
      </c>
      <c r="I9800">
        <v>4</v>
      </c>
      <c r="J9800" t="s">
        <v>173</v>
      </c>
      <c r="K9800">
        <v>10</v>
      </c>
      <c r="L9800" t="s">
        <v>165</v>
      </c>
      <c r="M9800" s="18">
        <f t="shared" si="306"/>
        <v>6.333333333333333</v>
      </c>
      <c r="N9800" s="18">
        <f t="shared" si="307"/>
        <v>23.333333333333332</v>
      </c>
    </row>
    <row r="9801" spans="1:14" x14ac:dyDescent="0.25">
      <c r="A9801">
        <v>0</v>
      </c>
      <c r="B9801" t="s">
        <v>163</v>
      </c>
      <c r="C9801">
        <v>9</v>
      </c>
      <c r="D9801" t="s">
        <v>164</v>
      </c>
      <c r="E9801">
        <v>16</v>
      </c>
      <c r="F9801" t="s">
        <v>165</v>
      </c>
      <c r="G9801" s="9">
        <v>5</v>
      </c>
      <c r="H9801" t="s">
        <v>172</v>
      </c>
      <c r="I9801">
        <v>0</v>
      </c>
      <c r="J9801" t="s">
        <v>173</v>
      </c>
      <c r="K9801">
        <v>10</v>
      </c>
      <c r="L9801" t="s">
        <v>165</v>
      </c>
      <c r="M9801" s="18">
        <f t="shared" si="306"/>
        <v>0.75</v>
      </c>
      <c r="N9801" s="18">
        <f t="shared" si="307"/>
        <v>5</v>
      </c>
    </row>
    <row r="9802" spans="1:14" x14ac:dyDescent="0.25">
      <c r="A9802">
        <v>2</v>
      </c>
      <c r="B9802" t="s">
        <v>163</v>
      </c>
      <c r="C9802">
        <v>10</v>
      </c>
      <c r="D9802" t="s">
        <v>164</v>
      </c>
      <c r="E9802">
        <v>16</v>
      </c>
      <c r="F9802" t="s">
        <v>165</v>
      </c>
      <c r="G9802" s="9">
        <v>2</v>
      </c>
      <c r="H9802" t="s">
        <v>172</v>
      </c>
      <c r="I9802">
        <v>10</v>
      </c>
      <c r="J9802" t="s">
        <v>173</v>
      </c>
      <c r="K9802">
        <v>16</v>
      </c>
      <c r="L9802" t="s">
        <v>165</v>
      </c>
      <c r="M9802" s="18">
        <f t="shared" si="306"/>
        <v>2.8333333333333335</v>
      </c>
      <c r="N9802" s="18">
        <f t="shared" si="307"/>
        <v>2.8333333333333335</v>
      </c>
    </row>
    <row r="9803" spans="1:14" x14ac:dyDescent="0.25">
      <c r="A9803">
        <v>2</v>
      </c>
      <c r="B9803" t="s">
        <v>163</v>
      </c>
      <c r="C9803">
        <v>9</v>
      </c>
      <c r="D9803" t="s">
        <v>164</v>
      </c>
      <c r="E9803">
        <v>12</v>
      </c>
      <c r="F9803" t="s">
        <v>165</v>
      </c>
      <c r="G9803" s="9">
        <v>2</v>
      </c>
      <c r="H9803" t="s">
        <v>172</v>
      </c>
      <c r="I9803">
        <v>9</v>
      </c>
      <c r="J9803" t="s">
        <v>173</v>
      </c>
      <c r="K9803">
        <v>12</v>
      </c>
      <c r="L9803" t="s">
        <v>165</v>
      </c>
      <c r="M9803" s="18">
        <f t="shared" si="306"/>
        <v>2.75</v>
      </c>
      <c r="N9803" s="18">
        <f t="shared" si="307"/>
        <v>2.75</v>
      </c>
    </row>
    <row r="9804" spans="1:14" x14ac:dyDescent="0.25">
      <c r="A9804">
        <v>2</v>
      </c>
      <c r="B9804" t="s">
        <v>163</v>
      </c>
      <c r="C9804">
        <v>9</v>
      </c>
      <c r="D9804" t="s">
        <v>164</v>
      </c>
      <c r="E9804">
        <v>16</v>
      </c>
      <c r="F9804" t="s">
        <v>165</v>
      </c>
      <c r="G9804" s="9">
        <v>6</v>
      </c>
      <c r="H9804" t="s">
        <v>172</v>
      </c>
      <c r="I9804">
        <v>0</v>
      </c>
      <c r="J9804" t="s">
        <v>173</v>
      </c>
      <c r="K9804">
        <v>1</v>
      </c>
      <c r="L9804" t="s">
        <v>165</v>
      </c>
      <c r="M9804" s="18">
        <f t="shared" si="306"/>
        <v>2.75</v>
      </c>
      <c r="N9804" s="18">
        <f t="shared" si="307"/>
        <v>6</v>
      </c>
    </row>
    <row r="9805" spans="1:14" x14ac:dyDescent="0.25">
      <c r="A9805">
        <v>1</v>
      </c>
      <c r="B9805" t="s">
        <v>163</v>
      </c>
      <c r="C9805">
        <v>4</v>
      </c>
      <c r="D9805" t="s">
        <v>164</v>
      </c>
      <c r="E9805">
        <v>3</v>
      </c>
      <c r="F9805" t="s">
        <v>165</v>
      </c>
      <c r="G9805" s="9">
        <v>23</v>
      </c>
      <c r="H9805" t="s">
        <v>172</v>
      </c>
      <c r="I9805">
        <v>11</v>
      </c>
      <c r="J9805" t="s">
        <v>173</v>
      </c>
      <c r="K9805">
        <v>24</v>
      </c>
      <c r="L9805" t="s">
        <v>165</v>
      </c>
      <c r="M9805" s="18">
        <f t="shared" si="306"/>
        <v>1.3333333333333333</v>
      </c>
      <c r="N9805" s="18">
        <f t="shared" si="307"/>
        <v>23.916666666666668</v>
      </c>
    </row>
    <row r="9806" spans="1:14" x14ac:dyDescent="0.25">
      <c r="A9806">
        <v>6</v>
      </c>
      <c r="B9806" t="s">
        <v>163</v>
      </c>
      <c r="C9806">
        <v>3</v>
      </c>
      <c r="D9806" t="s">
        <v>164</v>
      </c>
      <c r="E9806">
        <v>16</v>
      </c>
      <c r="F9806" t="s">
        <v>165</v>
      </c>
      <c r="G9806" s="9">
        <v>15</v>
      </c>
      <c r="H9806" t="s">
        <v>172</v>
      </c>
      <c r="I9806">
        <v>10</v>
      </c>
      <c r="J9806" t="s">
        <v>173</v>
      </c>
      <c r="K9806">
        <v>15</v>
      </c>
      <c r="L9806" t="s">
        <v>165</v>
      </c>
      <c r="M9806" s="18">
        <f t="shared" si="306"/>
        <v>6.25</v>
      </c>
      <c r="N9806" s="18">
        <f t="shared" si="307"/>
        <v>15.833333333333334</v>
      </c>
    </row>
    <row r="9807" spans="1:14" x14ac:dyDescent="0.25">
      <c r="A9807">
        <v>0</v>
      </c>
      <c r="B9807" t="s">
        <v>163</v>
      </c>
      <c r="C9807">
        <v>6</v>
      </c>
      <c r="D9807" t="s">
        <v>164</v>
      </c>
      <c r="E9807">
        <v>0</v>
      </c>
      <c r="F9807" t="s">
        <v>165</v>
      </c>
      <c r="G9807" s="9">
        <v>3</v>
      </c>
      <c r="H9807" t="s">
        <v>172</v>
      </c>
      <c r="I9807">
        <v>1</v>
      </c>
      <c r="J9807" t="s">
        <v>173</v>
      </c>
      <c r="K9807">
        <v>30</v>
      </c>
      <c r="L9807" t="s">
        <v>165</v>
      </c>
      <c r="M9807" s="18">
        <f t="shared" si="306"/>
        <v>0.5</v>
      </c>
      <c r="N9807" s="18">
        <f t="shared" si="307"/>
        <v>3.0833333333333335</v>
      </c>
    </row>
    <row r="9808" spans="1:14" x14ac:dyDescent="0.25">
      <c r="A9808">
        <v>8</v>
      </c>
      <c r="B9808" t="s">
        <v>163</v>
      </c>
      <c r="C9808">
        <v>4</v>
      </c>
      <c r="D9808" t="s">
        <v>164</v>
      </c>
      <c r="E9808">
        <v>16</v>
      </c>
      <c r="F9808" t="s">
        <v>165</v>
      </c>
      <c r="G9808" s="9">
        <v>10</v>
      </c>
      <c r="H9808" t="s">
        <v>172</v>
      </c>
      <c r="I9808">
        <v>3</v>
      </c>
      <c r="J9808" t="s">
        <v>173</v>
      </c>
      <c r="K9808">
        <v>9</v>
      </c>
      <c r="L9808" t="s">
        <v>165</v>
      </c>
      <c r="M9808" s="18">
        <f t="shared" si="306"/>
        <v>8.3333333333333339</v>
      </c>
      <c r="N9808" s="18">
        <f t="shared" si="307"/>
        <v>10.25</v>
      </c>
    </row>
    <row r="9809" spans="1:14" x14ac:dyDescent="0.25">
      <c r="A9809">
        <v>2</v>
      </c>
      <c r="B9809" t="s">
        <v>163</v>
      </c>
      <c r="C9809">
        <v>8</v>
      </c>
      <c r="D9809" t="s">
        <v>164</v>
      </c>
      <c r="E9809">
        <v>16</v>
      </c>
      <c r="F9809" t="s">
        <v>165</v>
      </c>
      <c r="G9809" s="9">
        <v>4</v>
      </c>
      <c r="H9809" t="s">
        <v>172</v>
      </c>
      <c r="I9809">
        <v>6</v>
      </c>
      <c r="J9809" t="s">
        <v>173</v>
      </c>
      <c r="K9809">
        <v>26</v>
      </c>
      <c r="L9809" t="s">
        <v>165</v>
      </c>
      <c r="M9809" s="18">
        <f t="shared" si="306"/>
        <v>2.6666666666666665</v>
      </c>
      <c r="N9809" s="18">
        <f t="shared" si="307"/>
        <v>4.5</v>
      </c>
    </row>
    <row r="9810" spans="1:14" x14ac:dyDescent="0.25">
      <c r="A9810">
        <v>3</v>
      </c>
      <c r="B9810" t="s">
        <v>163</v>
      </c>
      <c r="C9810">
        <v>4</v>
      </c>
      <c r="D9810" t="s">
        <v>164</v>
      </c>
      <c r="E9810">
        <v>23</v>
      </c>
      <c r="F9810" t="s">
        <v>165</v>
      </c>
      <c r="G9810" s="9">
        <v>3</v>
      </c>
      <c r="H9810" t="s">
        <v>172</v>
      </c>
      <c r="I9810">
        <v>4</v>
      </c>
      <c r="J9810" t="s">
        <v>173</v>
      </c>
      <c r="K9810">
        <v>23</v>
      </c>
      <c r="L9810" t="s">
        <v>165</v>
      </c>
      <c r="M9810" s="18">
        <f t="shared" si="306"/>
        <v>3.3333333333333335</v>
      </c>
      <c r="N9810" s="18">
        <f t="shared" si="307"/>
        <v>3.3333333333333335</v>
      </c>
    </row>
    <row r="9811" spans="1:14" x14ac:dyDescent="0.25">
      <c r="A9811">
        <v>2</v>
      </c>
      <c r="B9811" t="s">
        <v>163</v>
      </c>
      <c r="C9811">
        <v>0</v>
      </c>
      <c r="D9811" t="s">
        <v>164</v>
      </c>
      <c r="E9811">
        <v>13</v>
      </c>
      <c r="F9811" t="s">
        <v>165</v>
      </c>
      <c r="G9811" s="9">
        <v>2</v>
      </c>
      <c r="H9811" t="s">
        <v>172</v>
      </c>
      <c r="I9811">
        <v>0</v>
      </c>
      <c r="J9811" t="s">
        <v>173</v>
      </c>
      <c r="K9811">
        <v>13</v>
      </c>
      <c r="L9811" t="s">
        <v>165</v>
      </c>
      <c r="M9811" s="18">
        <f t="shared" si="306"/>
        <v>2</v>
      </c>
      <c r="N9811" s="18">
        <f t="shared" si="307"/>
        <v>2</v>
      </c>
    </row>
    <row r="9812" spans="1:14" x14ac:dyDescent="0.25">
      <c r="A9812">
        <v>0</v>
      </c>
      <c r="B9812" t="s">
        <v>163</v>
      </c>
      <c r="C9812">
        <v>3</v>
      </c>
      <c r="D9812" t="s">
        <v>164</v>
      </c>
      <c r="E9812">
        <v>16</v>
      </c>
      <c r="F9812" t="s">
        <v>165</v>
      </c>
      <c r="G9812" s="9">
        <v>11</v>
      </c>
      <c r="H9812" t="s">
        <v>172</v>
      </c>
      <c r="I9812">
        <v>8</v>
      </c>
      <c r="J9812" t="s">
        <v>173</v>
      </c>
      <c r="K9812">
        <v>11</v>
      </c>
      <c r="L9812" t="s">
        <v>165</v>
      </c>
      <c r="M9812" s="18">
        <f t="shared" si="306"/>
        <v>0.25</v>
      </c>
      <c r="N9812" s="18">
        <f t="shared" si="307"/>
        <v>11.666666666666666</v>
      </c>
    </row>
    <row r="9813" spans="1:14" x14ac:dyDescent="0.25">
      <c r="A9813">
        <v>7</v>
      </c>
      <c r="B9813" t="s">
        <v>163</v>
      </c>
      <c r="C9813">
        <v>10</v>
      </c>
      <c r="D9813" t="s">
        <v>164</v>
      </c>
      <c r="E9813">
        <v>25</v>
      </c>
      <c r="F9813" t="s">
        <v>165</v>
      </c>
      <c r="G9813" s="9">
        <v>7</v>
      </c>
      <c r="H9813" t="s">
        <v>172</v>
      </c>
      <c r="I9813">
        <v>10</v>
      </c>
      <c r="J9813" t="s">
        <v>173</v>
      </c>
      <c r="K9813">
        <v>25</v>
      </c>
      <c r="L9813" t="s">
        <v>165</v>
      </c>
      <c r="M9813" s="18">
        <f t="shared" si="306"/>
        <v>7.833333333333333</v>
      </c>
      <c r="N9813" s="18">
        <f t="shared" si="307"/>
        <v>7.833333333333333</v>
      </c>
    </row>
    <row r="9814" spans="1:14" x14ac:dyDescent="0.25">
      <c r="A9814">
        <v>0</v>
      </c>
      <c r="B9814" t="s">
        <v>163</v>
      </c>
      <c r="C9814">
        <v>11</v>
      </c>
      <c r="D9814" t="s">
        <v>164</v>
      </c>
      <c r="E9814">
        <v>16</v>
      </c>
      <c r="F9814" t="s">
        <v>165</v>
      </c>
      <c r="G9814" s="9">
        <v>0</v>
      </c>
      <c r="H9814" t="s">
        <v>172</v>
      </c>
      <c r="I9814">
        <v>11</v>
      </c>
      <c r="J9814" t="s">
        <v>173</v>
      </c>
      <c r="K9814">
        <v>16</v>
      </c>
      <c r="L9814" t="s">
        <v>165</v>
      </c>
      <c r="M9814" s="18">
        <f t="shared" si="306"/>
        <v>0.91666666666666663</v>
      </c>
      <c r="N9814" s="18">
        <f t="shared" si="307"/>
        <v>0.91666666666666663</v>
      </c>
    </row>
    <row r="9815" spans="1:14" x14ac:dyDescent="0.25">
      <c r="A9815">
        <v>3</v>
      </c>
      <c r="B9815" t="s">
        <v>163</v>
      </c>
      <c r="C9815">
        <v>5</v>
      </c>
      <c r="D9815" t="s">
        <v>164</v>
      </c>
      <c r="E9815">
        <v>16</v>
      </c>
      <c r="F9815" t="s">
        <v>165</v>
      </c>
      <c r="G9815" s="9">
        <v>14</v>
      </c>
      <c r="H9815" t="s">
        <v>172</v>
      </c>
      <c r="I9815">
        <v>0</v>
      </c>
      <c r="J9815" t="s">
        <v>173</v>
      </c>
      <c r="K9815">
        <v>12</v>
      </c>
      <c r="L9815" t="s">
        <v>165</v>
      </c>
      <c r="M9815" s="18">
        <f t="shared" si="306"/>
        <v>3.4166666666666665</v>
      </c>
      <c r="N9815" s="18">
        <f t="shared" si="307"/>
        <v>14</v>
      </c>
    </row>
    <row r="9816" spans="1:14" x14ac:dyDescent="0.25">
      <c r="A9816">
        <v>2</v>
      </c>
      <c r="B9816" t="s">
        <v>163</v>
      </c>
      <c r="C9816">
        <v>0</v>
      </c>
      <c r="D9816" t="s">
        <v>164</v>
      </c>
      <c r="E9816">
        <v>16</v>
      </c>
      <c r="F9816" t="s">
        <v>165</v>
      </c>
      <c r="G9816" s="9">
        <v>13</v>
      </c>
      <c r="H9816" t="s">
        <v>172</v>
      </c>
      <c r="I9816">
        <v>11</v>
      </c>
      <c r="J9816" t="s">
        <v>173</v>
      </c>
      <c r="K9816">
        <v>14</v>
      </c>
      <c r="L9816" t="s">
        <v>165</v>
      </c>
      <c r="M9816" s="18">
        <f t="shared" si="306"/>
        <v>2</v>
      </c>
      <c r="N9816" s="18">
        <f t="shared" si="307"/>
        <v>13.916666666666666</v>
      </c>
    </row>
    <row r="9817" spans="1:14" x14ac:dyDescent="0.25">
      <c r="A9817">
        <v>2</v>
      </c>
      <c r="B9817" t="s">
        <v>163</v>
      </c>
      <c r="C9817">
        <v>3</v>
      </c>
      <c r="D9817" t="s">
        <v>164</v>
      </c>
      <c r="E9817">
        <v>16</v>
      </c>
      <c r="F9817" t="s">
        <v>165</v>
      </c>
      <c r="G9817" s="9">
        <v>7</v>
      </c>
      <c r="H9817" t="s">
        <v>172</v>
      </c>
      <c r="I9817">
        <v>11</v>
      </c>
      <c r="J9817" t="s">
        <v>173</v>
      </c>
      <c r="K9817">
        <v>1</v>
      </c>
      <c r="L9817" t="s">
        <v>165</v>
      </c>
      <c r="M9817" s="18">
        <f t="shared" si="306"/>
        <v>2.25</v>
      </c>
      <c r="N9817" s="18">
        <f t="shared" si="307"/>
        <v>7.916666666666667</v>
      </c>
    </row>
    <row r="9818" spans="1:14" x14ac:dyDescent="0.25">
      <c r="A9818">
        <v>6</v>
      </c>
      <c r="B9818" t="s">
        <v>163</v>
      </c>
      <c r="C9818">
        <v>0</v>
      </c>
      <c r="D9818" t="s">
        <v>164</v>
      </c>
      <c r="E9818">
        <v>16</v>
      </c>
      <c r="F9818" t="s">
        <v>165</v>
      </c>
      <c r="G9818" s="9">
        <v>11</v>
      </c>
      <c r="H9818" t="s">
        <v>172</v>
      </c>
      <c r="I9818">
        <v>1</v>
      </c>
      <c r="J9818" t="s">
        <v>173</v>
      </c>
      <c r="K9818">
        <v>27</v>
      </c>
      <c r="L9818" t="s">
        <v>165</v>
      </c>
      <c r="M9818" s="18">
        <f t="shared" si="306"/>
        <v>6</v>
      </c>
      <c r="N9818" s="18">
        <f t="shared" si="307"/>
        <v>11.083333333333334</v>
      </c>
    </row>
    <row r="9819" spans="1:14" x14ac:dyDescent="0.25">
      <c r="A9819">
        <v>0</v>
      </c>
      <c r="B9819" t="s">
        <v>163</v>
      </c>
      <c r="C9819">
        <v>0</v>
      </c>
      <c r="D9819" t="s">
        <v>164</v>
      </c>
      <c r="E9819">
        <v>16</v>
      </c>
      <c r="F9819" t="s">
        <v>165</v>
      </c>
      <c r="G9819" s="9">
        <v>9</v>
      </c>
      <c r="H9819" t="s">
        <v>172</v>
      </c>
      <c r="I9819">
        <v>2</v>
      </c>
      <c r="J9819" t="s">
        <v>173</v>
      </c>
      <c r="K9819">
        <v>3</v>
      </c>
      <c r="L9819" t="s">
        <v>165</v>
      </c>
      <c r="M9819" s="18">
        <f t="shared" si="306"/>
        <v>0</v>
      </c>
      <c r="N9819" s="18">
        <f t="shared" si="307"/>
        <v>9.1666666666666661</v>
      </c>
    </row>
    <row r="9820" spans="1:14" x14ac:dyDescent="0.25">
      <c r="A9820">
        <v>0</v>
      </c>
      <c r="B9820" t="s">
        <v>163</v>
      </c>
      <c r="C9820">
        <v>7</v>
      </c>
      <c r="D9820" t="s">
        <v>164</v>
      </c>
      <c r="E9820">
        <v>16</v>
      </c>
      <c r="F9820" t="s">
        <v>165</v>
      </c>
      <c r="G9820" s="9">
        <v>6</v>
      </c>
      <c r="H9820" t="s">
        <v>172</v>
      </c>
      <c r="I9820">
        <v>0</v>
      </c>
      <c r="J9820" t="s">
        <v>173</v>
      </c>
      <c r="K9820">
        <v>1</v>
      </c>
      <c r="L9820" t="s">
        <v>165</v>
      </c>
      <c r="M9820" s="18">
        <f t="shared" si="306"/>
        <v>0.58333333333333337</v>
      </c>
      <c r="N9820" s="18">
        <f t="shared" si="307"/>
        <v>6</v>
      </c>
    </row>
    <row r="9821" spans="1:14" x14ac:dyDescent="0.25">
      <c r="A9821">
        <v>3</v>
      </c>
      <c r="B9821" t="s">
        <v>163</v>
      </c>
      <c r="C9821">
        <v>1</v>
      </c>
      <c r="D9821" t="s">
        <v>164</v>
      </c>
      <c r="E9821">
        <v>30</v>
      </c>
      <c r="F9821" t="s">
        <v>165</v>
      </c>
      <c r="G9821" s="9">
        <v>3</v>
      </c>
      <c r="H9821" t="s">
        <v>172</v>
      </c>
      <c r="I9821">
        <v>1</v>
      </c>
      <c r="J9821" t="s">
        <v>173</v>
      </c>
      <c r="K9821">
        <v>30</v>
      </c>
      <c r="L9821" t="s">
        <v>165</v>
      </c>
      <c r="M9821" s="18">
        <f t="shared" si="306"/>
        <v>3.0833333333333335</v>
      </c>
      <c r="N9821" s="18">
        <f t="shared" si="307"/>
        <v>3.0833333333333335</v>
      </c>
    </row>
    <row r="9822" spans="1:14" x14ac:dyDescent="0.25">
      <c r="A9822">
        <v>1</v>
      </c>
      <c r="B9822" t="s">
        <v>163</v>
      </c>
      <c r="C9822">
        <v>0</v>
      </c>
      <c r="D9822" t="s">
        <v>164</v>
      </c>
      <c r="E9822">
        <v>10</v>
      </c>
      <c r="F9822" t="s">
        <v>165</v>
      </c>
      <c r="G9822" s="9">
        <v>2</v>
      </c>
      <c r="H9822" t="s">
        <v>172</v>
      </c>
      <c r="I9822">
        <v>0</v>
      </c>
      <c r="J9822" t="s">
        <v>173</v>
      </c>
      <c r="K9822">
        <v>13</v>
      </c>
      <c r="L9822" t="s">
        <v>165</v>
      </c>
      <c r="M9822" s="18">
        <f t="shared" si="306"/>
        <v>1</v>
      </c>
      <c r="N9822" s="18">
        <f t="shared" si="307"/>
        <v>2</v>
      </c>
    </row>
    <row r="9823" spans="1:14" x14ac:dyDescent="0.25">
      <c r="A9823">
        <v>5</v>
      </c>
      <c r="B9823" t="s">
        <v>163</v>
      </c>
      <c r="C9823">
        <v>10</v>
      </c>
      <c r="D9823" t="s">
        <v>164</v>
      </c>
      <c r="E9823">
        <v>16</v>
      </c>
      <c r="F9823" t="s">
        <v>165</v>
      </c>
      <c r="G9823" s="9">
        <v>11</v>
      </c>
      <c r="H9823" t="s">
        <v>172</v>
      </c>
      <c r="I9823">
        <v>2</v>
      </c>
      <c r="J9823" t="s">
        <v>173</v>
      </c>
      <c r="K9823">
        <v>25</v>
      </c>
      <c r="L9823" t="s">
        <v>165</v>
      </c>
      <c r="M9823" s="18">
        <f t="shared" si="306"/>
        <v>5.833333333333333</v>
      </c>
      <c r="N9823" s="18">
        <f t="shared" si="307"/>
        <v>11.166666666666666</v>
      </c>
    </row>
    <row r="9824" spans="1:14" x14ac:dyDescent="0.25">
      <c r="A9824">
        <v>6</v>
      </c>
      <c r="B9824" t="s">
        <v>163</v>
      </c>
      <c r="C9824">
        <v>9</v>
      </c>
      <c r="D9824" t="s">
        <v>164</v>
      </c>
      <c r="E9824">
        <v>7</v>
      </c>
      <c r="F9824" t="s">
        <v>165</v>
      </c>
      <c r="G9824" s="9">
        <v>6</v>
      </c>
      <c r="H9824" t="s">
        <v>172</v>
      </c>
      <c r="I9824">
        <v>9</v>
      </c>
      <c r="J9824" t="s">
        <v>173</v>
      </c>
      <c r="K9824">
        <v>7</v>
      </c>
      <c r="L9824" t="s">
        <v>165</v>
      </c>
      <c r="M9824" s="18">
        <f t="shared" si="306"/>
        <v>6.75</v>
      </c>
      <c r="N9824" s="18">
        <f t="shared" si="307"/>
        <v>6.75</v>
      </c>
    </row>
    <row r="9825" spans="1:14" x14ac:dyDescent="0.25">
      <c r="A9825">
        <v>5</v>
      </c>
      <c r="B9825" t="s">
        <v>163</v>
      </c>
      <c r="C9825">
        <v>10</v>
      </c>
      <c r="D9825" t="s">
        <v>164</v>
      </c>
      <c r="E9825">
        <v>13</v>
      </c>
      <c r="F9825" t="s">
        <v>165</v>
      </c>
      <c r="G9825" s="9">
        <v>5</v>
      </c>
      <c r="H9825" t="s">
        <v>172</v>
      </c>
      <c r="I9825">
        <v>10</v>
      </c>
      <c r="J9825" t="s">
        <v>173</v>
      </c>
      <c r="K9825">
        <v>13</v>
      </c>
      <c r="L9825" t="s">
        <v>165</v>
      </c>
      <c r="M9825" s="18">
        <f t="shared" si="306"/>
        <v>5.833333333333333</v>
      </c>
      <c r="N9825" s="18">
        <f t="shared" si="307"/>
        <v>5.833333333333333</v>
      </c>
    </row>
    <row r="9826" spans="1:14" x14ac:dyDescent="0.25">
      <c r="A9826">
        <v>2</v>
      </c>
      <c r="B9826" t="s">
        <v>163</v>
      </c>
      <c r="C9826">
        <v>11</v>
      </c>
      <c r="D9826" t="s">
        <v>164</v>
      </c>
      <c r="E9826">
        <v>14</v>
      </c>
      <c r="F9826" t="s">
        <v>165</v>
      </c>
      <c r="G9826" s="9">
        <v>7</v>
      </c>
      <c r="H9826" t="s">
        <v>172</v>
      </c>
      <c r="I9826">
        <v>0</v>
      </c>
      <c r="J9826" t="s">
        <v>173</v>
      </c>
      <c r="K9826">
        <v>14</v>
      </c>
      <c r="L9826" t="s">
        <v>165</v>
      </c>
      <c r="M9826" s="18">
        <f t="shared" si="306"/>
        <v>2.9166666666666665</v>
      </c>
      <c r="N9826" s="18">
        <f t="shared" si="307"/>
        <v>7</v>
      </c>
    </row>
    <row r="9827" spans="1:14" x14ac:dyDescent="0.25">
      <c r="A9827">
        <v>1</v>
      </c>
      <c r="B9827" t="s">
        <v>163</v>
      </c>
      <c r="C9827">
        <v>2</v>
      </c>
      <c r="D9827" t="s">
        <v>164</v>
      </c>
      <c r="E9827">
        <v>2</v>
      </c>
      <c r="F9827" t="s">
        <v>165</v>
      </c>
      <c r="G9827" s="9">
        <v>1</v>
      </c>
      <c r="H9827" t="s">
        <v>172</v>
      </c>
      <c r="I9827">
        <v>2</v>
      </c>
      <c r="J9827" t="s">
        <v>173</v>
      </c>
      <c r="K9827">
        <v>2</v>
      </c>
      <c r="L9827" t="s">
        <v>165</v>
      </c>
      <c r="M9827" s="18">
        <f t="shared" si="306"/>
        <v>1.1666666666666667</v>
      </c>
      <c r="N9827" s="18">
        <f t="shared" si="307"/>
        <v>1.1666666666666667</v>
      </c>
    </row>
    <row r="9828" spans="1:14" x14ac:dyDescent="0.25">
      <c r="A9828">
        <v>0</v>
      </c>
      <c r="B9828" t="s">
        <v>163</v>
      </c>
      <c r="C9828">
        <v>2</v>
      </c>
      <c r="D9828" t="s">
        <v>164</v>
      </c>
      <c r="E9828">
        <v>18</v>
      </c>
      <c r="F9828" t="s">
        <v>165</v>
      </c>
      <c r="G9828" s="9">
        <v>0</v>
      </c>
      <c r="H9828" t="s">
        <v>172</v>
      </c>
      <c r="I9828">
        <v>2</v>
      </c>
      <c r="J9828" t="s">
        <v>173</v>
      </c>
      <c r="K9828">
        <v>18</v>
      </c>
      <c r="L9828" t="s">
        <v>165</v>
      </c>
      <c r="M9828" s="18">
        <f t="shared" si="306"/>
        <v>0.16666666666666666</v>
      </c>
      <c r="N9828" s="18">
        <f t="shared" si="307"/>
        <v>0.16666666666666666</v>
      </c>
    </row>
    <row r="9829" spans="1:14" x14ac:dyDescent="0.25">
      <c r="A9829">
        <v>6</v>
      </c>
      <c r="B9829" t="s">
        <v>163</v>
      </c>
      <c r="C9829">
        <v>9</v>
      </c>
      <c r="D9829" t="s">
        <v>164</v>
      </c>
      <c r="E9829">
        <v>16</v>
      </c>
      <c r="F9829" t="s">
        <v>165</v>
      </c>
      <c r="G9829" s="9">
        <v>12</v>
      </c>
      <c r="H9829" t="s">
        <v>172</v>
      </c>
      <c r="I9829">
        <v>0</v>
      </c>
      <c r="J9829" t="s">
        <v>173</v>
      </c>
      <c r="K9829">
        <v>15</v>
      </c>
      <c r="L9829" t="s">
        <v>165</v>
      </c>
      <c r="M9829" s="18">
        <f t="shared" si="306"/>
        <v>6.75</v>
      </c>
      <c r="N9829" s="18">
        <f t="shared" si="307"/>
        <v>12</v>
      </c>
    </row>
    <row r="9830" spans="1:14" x14ac:dyDescent="0.25">
      <c r="A9830">
        <v>0</v>
      </c>
      <c r="B9830" t="s">
        <v>163</v>
      </c>
      <c r="C9830">
        <v>11</v>
      </c>
      <c r="D9830" t="s">
        <v>164</v>
      </c>
      <c r="E9830">
        <v>25</v>
      </c>
      <c r="F9830" t="s">
        <v>165</v>
      </c>
      <c r="G9830" s="9">
        <v>3</v>
      </c>
      <c r="H9830" t="s">
        <v>172</v>
      </c>
      <c r="I9830">
        <v>3</v>
      </c>
      <c r="J9830" t="s">
        <v>173</v>
      </c>
      <c r="K9830">
        <v>4</v>
      </c>
      <c r="L9830" t="s">
        <v>165</v>
      </c>
      <c r="M9830" s="18">
        <f t="shared" si="306"/>
        <v>0.91666666666666663</v>
      </c>
      <c r="N9830" s="18">
        <f t="shared" si="307"/>
        <v>3.25</v>
      </c>
    </row>
    <row r="9831" spans="1:14" x14ac:dyDescent="0.25">
      <c r="A9831">
        <v>1</v>
      </c>
      <c r="B9831" t="s">
        <v>163</v>
      </c>
      <c r="C9831">
        <v>9</v>
      </c>
      <c r="D9831" t="s">
        <v>164</v>
      </c>
      <c r="E9831">
        <v>13</v>
      </c>
      <c r="F9831" t="s">
        <v>165</v>
      </c>
      <c r="G9831" s="9">
        <v>1</v>
      </c>
      <c r="H9831" t="s">
        <v>172</v>
      </c>
      <c r="I9831">
        <v>9</v>
      </c>
      <c r="J9831" t="s">
        <v>173</v>
      </c>
      <c r="K9831">
        <v>13</v>
      </c>
      <c r="L9831" t="s">
        <v>165</v>
      </c>
      <c r="M9831" s="18">
        <f t="shared" si="306"/>
        <v>1.75</v>
      </c>
      <c r="N9831" s="18">
        <f t="shared" si="307"/>
        <v>1.75</v>
      </c>
    </row>
    <row r="9832" spans="1:14" x14ac:dyDescent="0.25">
      <c r="A9832">
        <v>6</v>
      </c>
      <c r="B9832" t="s">
        <v>163</v>
      </c>
      <c r="C9832">
        <v>9</v>
      </c>
      <c r="D9832" t="s">
        <v>164</v>
      </c>
      <c r="E9832">
        <v>16</v>
      </c>
      <c r="F9832" t="s">
        <v>165</v>
      </c>
      <c r="G9832" s="9">
        <v>7</v>
      </c>
      <c r="H9832" t="s">
        <v>172</v>
      </c>
      <c r="I9832">
        <v>7</v>
      </c>
      <c r="J9832" t="s">
        <v>173</v>
      </c>
      <c r="K9832">
        <v>12</v>
      </c>
      <c r="L9832" t="s">
        <v>165</v>
      </c>
      <c r="M9832" s="18">
        <f t="shared" si="306"/>
        <v>6.75</v>
      </c>
      <c r="N9832" s="18">
        <f t="shared" si="307"/>
        <v>7.583333333333333</v>
      </c>
    </row>
    <row r="9833" spans="1:14" x14ac:dyDescent="0.25">
      <c r="A9833">
        <v>7</v>
      </c>
      <c r="B9833" t="s">
        <v>163</v>
      </c>
      <c r="C9833">
        <v>9</v>
      </c>
      <c r="D9833" t="s">
        <v>164</v>
      </c>
      <c r="E9833">
        <v>16</v>
      </c>
      <c r="F9833" t="s">
        <v>165</v>
      </c>
      <c r="G9833" s="9">
        <v>22</v>
      </c>
      <c r="H9833" t="s">
        <v>172</v>
      </c>
      <c r="I9833">
        <v>9</v>
      </c>
      <c r="J9833" t="s">
        <v>173</v>
      </c>
      <c r="K9833">
        <v>16</v>
      </c>
      <c r="L9833" t="s">
        <v>165</v>
      </c>
      <c r="M9833" s="18">
        <f t="shared" si="306"/>
        <v>7.75</v>
      </c>
      <c r="N9833" s="18">
        <f t="shared" si="307"/>
        <v>22.75</v>
      </c>
    </row>
    <row r="9834" spans="1:14" x14ac:dyDescent="0.25">
      <c r="A9834">
        <v>0</v>
      </c>
      <c r="B9834" t="s">
        <v>163</v>
      </c>
      <c r="C9834">
        <v>3</v>
      </c>
      <c r="D9834" t="s">
        <v>164</v>
      </c>
      <c r="E9834">
        <v>15</v>
      </c>
      <c r="F9834" t="s">
        <v>165</v>
      </c>
      <c r="G9834" s="9">
        <v>0</v>
      </c>
      <c r="H9834" t="s">
        <v>172</v>
      </c>
      <c r="I9834">
        <v>3</v>
      </c>
      <c r="J9834" t="s">
        <v>173</v>
      </c>
      <c r="K9834">
        <v>15</v>
      </c>
      <c r="L9834" t="s">
        <v>165</v>
      </c>
      <c r="M9834" s="18">
        <f t="shared" si="306"/>
        <v>0.25</v>
      </c>
      <c r="N9834" s="18">
        <f t="shared" si="307"/>
        <v>0.25</v>
      </c>
    </row>
    <row r="9835" spans="1:14" x14ac:dyDescent="0.25">
      <c r="A9835">
        <v>3</v>
      </c>
      <c r="B9835" t="s">
        <v>163</v>
      </c>
      <c r="C9835">
        <v>8</v>
      </c>
      <c r="D9835" t="s">
        <v>164</v>
      </c>
      <c r="E9835">
        <v>24</v>
      </c>
      <c r="F9835" t="s">
        <v>165</v>
      </c>
      <c r="G9835" s="9">
        <v>10</v>
      </c>
      <c r="H9835" t="s">
        <v>172</v>
      </c>
      <c r="I9835">
        <v>0</v>
      </c>
      <c r="J9835" t="s">
        <v>173</v>
      </c>
      <c r="K9835">
        <v>12</v>
      </c>
      <c r="L9835" t="s">
        <v>165</v>
      </c>
      <c r="M9835" s="18">
        <f t="shared" si="306"/>
        <v>3.6666666666666665</v>
      </c>
      <c r="N9835" s="18">
        <f t="shared" si="307"/>
        <v>10</v>
      </c>
    </row>
    <row r="9836" spans="1:14" x14ac:dyDescent="0.25">
      <c r="A9836">
        <v>0</v>
      </c>
      <c r="B9836" t="s">
        <v>163</v>
      </c>
      <c r="C9836">
        <v>5</v>
      </c>
      <c r="D9836" t="s">
        <v>164</v>
      </c>
      <c r="E9836">
        <v>7</v>
      </c>
      <c r="F9836" t="s">
        <v>165</v>
      </c>
      <c r="G9836" s="9">
        <v>2</v>
      </c>
      <c r="H9836" t="s">
        <v>172</v>
      </c>
      <c r="I9836">
        <v>8</v>
      </c>
      <c r="J9836" t="s">
        <v>173</v>
      </c>
      <c r="K9836">
        <v>14</v>
      </c>
      <c r="L9836" t="s">
        <v>165</v>
      </c>
      <c r="M9836" s="18">
        <f t="shared" si="306"/>
        <v>0.41666666666666669</v>
      </c>
      <c r="N9836" s="18">
        <f t="shared" si="307"/>
        <v>2.6666666666666665</v>
      </c>
    </row>
    <row r="9837" spans="1:14" x14ac:dyDescent="0.25">
      <c r="A9837">
        <v>1</v>
      </c>
      <c r="B9837" t="s">
        <v>163</v>
      </c>
      <c r="C9837">
        <v>0</v>
      </c>
      <c r="D9837" t="s">
        <v>164</v>
      </c>
      <c r="E9837">
        <v>15</v>
      </c>
      <c r="F9837" t="s">
        <v>165</v>
      </c>
      <c r="G9837" s="9">
        <v>1</v>
      </c>
      <c r="H9837" t="s">
        <v>172</v>
      </c>
      <c r="I9837">
        <v>0</v>
      </c>
      <c r="J9837" t="s">
        <v>173</v>
      </c>
      <c r="K9837">
        <v>15</v>
      </c>
      <c r="L9837" t="s">
        <v>165</v>
      </c>
      <c r="M9837" s="18">
        <f t="shared" si="306"/>
        <v>1</v>
      </c>
      <c r="N9837" s="18">
        <f t="shared" si="307"/>
        <v>1</v>
      </c>
    </row>
    <row r="9838" spans="1:14" x14ac:dyDescent="0.25">
      <c r="A9838">
        <v>8</v>
      </c>
      <c r="B9838" t="s">
        <v>163</v>
      </c>
      <c r="C9838">
        <v>6</v>
      </c>
      <c r="D9838" t="s">
        <v>164</v>
      </c>
      <c r="E9838">
        <v>16</v>
      </c>
      <c r="F9838" t="s">
        <v>165</v>
      </c>
      <c r="G9838" s="9">
        <v>9</v>
      </c>
      <c r="H9838" t="s">
        <v>172</v>
      </c>
      <c r="I9838">
        <v>7</v>
      </c>
      <c r="J9838" t="s">
        <v>173</v>
      </c>
      <c r="K9838">
        <v>9</v>
      </c>
      <c r="L9838" t="s">
        <v>165</v>
      </c>
      <c r="M9838" s="18">
        <f t="shared" si="306"/>
        <v>8.5</v>
      </c>
      <c r="N9838" s="18">
        <f t="shared" si="307"/>
        <v>9.5833333333333339</v>
      </c>
    </row>
    <row r="9839" spans="1:14" x14ac:dyDescent="0.25">
      <c r="A9839">
        <v>6</v>
      </c>
      <c r="B9839" t="s">
        <v>163</v>
      </c>
      <c r="C9839">
        <v>2</v>
      </c>
      <c r="D9839" t="s">
        <v>164</v>
      </c>
      <c r="E9839">
        <v>16</v>
      </c>
      <c r="F9839" t="s">
        <v>165</v>
      </c>
      <c r="G9839" s="9">
        <v>9</v>
      </c>
      <c r="H9839" t="s">
        <v>172</v>
      </c>
      <c r="I9839">
        <v>0</v>
      </c>
      <c r="J9839" t="s">
        <v>173</v>
      </c>
      <c r="K9839">
        <v>12</v>
      </c>
      <c r="L9839" t="s">
        <v>165</v>
      </c>
      <c r="M9839" s="18">
        <f t="shared" si="306"/>
        <v>6.166666666666667</v>
      </c>
      <c r="N9839" s="18">
        <f t="shared" si="307"/>
        <v>9</v>
      </c>
    </row>
    <row r="9840" spans="1:14" x14ac:dyDescent="0.25">
      <c r="A9840">
        <v>1</v>
      </c>
      <c r="B9840" t="s">
        <v>163</v>
      </c>
      <c r="C9840">
        <v>2</v>
      </c>
      <c r="D9840" t="s">
        <v>164</v>
      </c>
      <c r="E9840">
        <v>30</v>
      </c>
      <c r="F9840" t="s">
        <v>165</v>
      </c>
      <c r="G9840" s="9">
        <v>5</v>
      </c>
      <c r="H9840" t="s">
        <v>172</v>
      </c>
      <c r="I9840">
        <v>10</v>
      </c>
      <c r="J9840" t="s">
        <v>173</v>
      </c>
      <c r="K9840">
        <v>13</v>
      </c>
      <c r="L9840" t="s">
        <v>165</v>
      </c>
      <c r="M9840" s="18">
        <f t="shared" si="306"/>
        <v>1.1666666666666667</v>
      </c>
      <c r="N9840" s="18">
        <f t="shared" si="307"/>
        <v>5.833333333333333</v>
      </c>
    </row>
    <row r="9841" spans="1:14" x14ac:dyDescent="0.25">
      <c r="A9841">
        <v>0</v>
      </c>
      <c r="B9841" t="s">
        <v>163</v>
      </c>
      <c r="C9841">
        <v>3</v>
      </c>
      <c r="D9841" t="s">
        <v>164</v>
      </c>
      <c r="E9841">
        <v>8</v>
      </c>
      <c r="F9841" t="s">
        <v>165</v>
      </c>
      <c r="G9841" s="9">
        <v>5</v>
      </c>
      <c r="H9841" t="s">
        <v>172</v>
      </c>
      <c r="I9841">
        <v>0</v>
      </c>
      <c r="J9841" t="s">
        <v>173</v>
      </c>
      <c r="K9841">
        <v>3</v>
      </c>
      <c r="L9841" t="s">
        <v>165</v>
      </c>
      <c r="M9841" s="18">
        <f t="shared" si="306"/>
        <v>0.25</v>
      </c>
      <c r="N9841" s="18">
        <f t="shared" si="307"/>
        <v>5</v>
      </c>
    </row>
    <row r="9842" spans="1:14" x14ac:dyDescent="0.25">
      <c r="A9842">
        <v>7</v>
      </c>
      <c r="B9842" t="s">
        <v>163</v>
      </c>
      <c r="C9842">
        <v>3</v>
      </c>
      <c r="D9842" t="s">
        <v>164</v>
      </c>
      <c r="E9842">
        <v>16</v>
      </c>
      <c r="F9842" t="s">
        <v>165</v>
      </c>
      <c r="G9842" s="9">
        <v>21</v>
      </c>
      <c r="H9842" t="s">
        <v>172</v>
      </c>
      <c r="I9842">
        <v>2</v>
      </c>
      <c r="J9842" t="s">
        <v>173</v>
      </c>
      <c r="K9842">
        <v>5</v>
      </c>
      <c r="L9842" t="s">
        <v>165</v>
      </c>
      <c r="M9842" s="18">
        <f t="shared" si="306"/>
        <v>7.25</v>
      </c>
      <c r="N9842" s="18">
        <f t="shared" si="307"/>
        <v>21.166666666666668</v>
      </c>
    </row>
    <row r="9843" spans="1:14" x14ac:dyDescent="0.25">
      <c r="A9843">
        <v>8</v>
      </c>
      <c r="B9843" t="s">
        <v>163</v>
      </c>
      <c r="C9843">
        <v>5</v>
      </c>
      <c r="D9843" t="s">
        <v>164</v>
      </c>
      <c r="E9843">
        <v>16</v>
      </c>
      <c r="F9843" t="s">
        <v>165</v>
      </c>
      <c r="G9843" s="9">
        <v>14</v>
      </c>
      <c r="H9843" t="s">
        <v>172</v>
      </c>
      <c r="I9843">
        <v>6</v>
      </c>
      <c r="J9843" t="s">
        <v>173</v>
      </c>
      <c r="K9843">
        <v>20</v>
      </c>
      <c r="L9843" t="s">
        <v>165</v>
      </c>
      <c r="M9843" s="18">
        <f t="shared" si="306"/>
        <v>8.4166666666666661</v>
      </c>
      <c r="N9843" s="18">
        <f t="shared" si="307"/>
        <v>14.5</v>
      </c>
    </row>
    <row r="9844" spans="1:14" x14ac:dyDescent="0.25">
      <c r="A9844">
        <v>7</v>
      </c>
      <c r="B9844" t="s">
        <v>163</v>
      </c>
      <c r="C9844">
        <v>7</v>
      </c>
      <c r="D9844" t="s">
        <v>164</v>
      </c>
      <c r="E9844">
        <v>16</v>
      </c>
      <c r="F9844" t="s">
        <v>165</v>
      </c>
      <c r="G9844" s="9">
        <v>12</v>
      </c>
      <c r="H9844" t="s">
        <v>172</v>
      </c>
      <c r="I9844">
        <v>4</v>
      </c>
      <c r="J9844" t="s">
        <v>173</v>
      </c>
      <c r="K9844">
        <v>10</v>
      </c>
      <c r="L9844" t="s">
        <v>165</v>
      </c>
      <c r="M9844" s="18">
        <f t="shared" si="306"/>
        <v>7.583333333333333</v>
      </c>
      <c r="N9844" s="18">
        <f t="shared" si="307"/>
        <v>12.333333333333334</v>
      </c>
    </row>
    <row r="9845" spans="1:14" x14ac:dyDescent="0.25">
      <c r="A9845">
        <v>5</v>
      </c>
      <c r="B9845" t="s">
        <v>163</v>
      </c>
      <c r="C9845">
        <v>1</v>
      </c>
      <c r="D9845" t="s">
        <v>164</v>
      </c>
      <c r="E9845">
        <v>21</v>
      </c>
      <c r="F9845" t="s">
        <v>165</v>
      </c>
      <c r="G9845" s="9">
        <v>5</v>
      </c>
      <c r="H9845" t="s">
        <v>172</v>
      </c>
      <c r="I9845">
        <v>1</v>
      </c>
      <c r="J9845" t="s">
        <v>173</v>
      </c>
      <c r="K9845">
        <v>21</v>
      </c>
      <c r="L9845" t="s">
        <v>165</v>
      </c>
      <c r="M9845" s="18">
        <f t="shared" si="306"/>
        <v>5.083333333333333</v>
      </c>
      <c r="N9845" s="18">
        <f t="shared" si="307"/>
        <v>5.083333333333333</v>
      </c>
    </row>
    <row r="9846" spans="1:14" x14ac:dyDescent="0.25">
      <c r="A9846">
        <v>2</v>
      </c>
      <c r="B9846" t="s">
        <v>163</v>
      </c>
      <c r="C9846">
        <v>0</v>
      </c>
      <c r="D9846" t="s">
        <v>164</v>
      </c>
      <c r="E9846">
        <v>13</v>
      </c>
      <c r="F9846" t="s">
        <v>165</v>
      </c>
      <c r="G9846" s="9">
        <v>2</v>
      </c>
      <c r="H9846" t="s">
        <v>172</v>
      </c>
      <c r="I9846">
        <v>0</v>
      </c>
      <c r="J9846" t="s">
        <v>173</v>
      </c>
      <c r="K9846">
        <v>13</v>
      </c>
      <c r="L9846" t="s">
        <v>165</v>
      </c>
      <c r="M9846" s="18">
        <f t="shared" si="306"/>
        <v>2</v>
      </c>
      <c r="N9846" s="18">
        <f t="shared" si="307"/>
        <v>2</v>
      </c>
    </row>
    <row r="9847" spans="1:14" x14ac:dyDescent="0.25">
      <c r="A9847">
        <v>5</v>
      </c>
      <c r="B9847" t="s">
        <v>163</v>
      </c>
      <c r="C9847">
        <v>0</v>
      </c>
      <c r="D9847" t="s">
        <v>164</v>
      </c>
      <c r="E9847">
        <v>24</v>
      </c>
      <c r="F9847" t="s">
        <v>165</v>
      </c>
      <c r="G9847" s="9">
        <v>5</v>
      </c>
      <c r="H9847" t="s">
        <v>172</v>
      </c>
      <c r="I9847">
        <v>0</v>
      </c>
      <c r="J9847" t="s">
        <v>173</v>
      </c>
      <c r="K9847">
        <v>24</v>
      </c>
      <c r="L9847" t="s">
        <v>165</v>
      </c>
      <c r="M9847" s="18">
        <f t="shared" si="306"/>
        <v>5</v>
      </c>
      <c r="N9847" s="18">
        <f t="shared" si="307"/>
        <v>5</v>
      </c>
    </row>
    <row r="9848" spans="1:14" x14ac:dyDescent="0.25">
      <c r="A9848">
        <v>6</v>
      </c>
      <c r="B9848" t="s">
        <v>163</v>
      </c>
      <c r="C9848">
        <v>11</v>
      </c>
      <c r="D9848" t="s">
        <v>164</v>
      </c>
      <c r="E9848">
        <v>2</v>
      </c>
      <c r="F9848" t="s">
        <v>165</v>
      </c>
      <c r="G9848" s="9">
        <v>40</v>
      </c>
      <c r="H9848" t="s">
        <v>172</v>
      </c>
      <c r="I9848">
        <v>0</v>
      </c>
      <c r="J9848" t="s">
        <v>173</v>
      </c>
      <c r="K9848">
        <v>15</v>
      </c>
      <c r="L9848" t="s">
        <v>165</v>
      </c>
      <c r="M9848" s="18">
        <f t="shared" si="306"/>
        <v>6.916666666666667</v>
      </c>
      <c r="N9848" s="18">
        <f t="shared" si="307"/>
        <v>40</v>
      </c>
    </row>
    <row r="9849" spans="1:14" x14ac:dyDescent="0.25">
      <c r="A9849">
        <v>3</v>
      </c>
      <c r="B9849" t="s">
        <v>163</v>
      </c>
      <c r="C9849">
        <v>11</v>
      </c>
      <c r="D9849" t="s">
        <v>164</v>
      </c>
      <c r="E9849">
        <v>16</v>
      </c>
      <c r="F9849" t="s">
        <v>165</v>
      </c>
      <c r="G9849" s="9">
        <v>35</v>
      </c>
      <c r="H9849" t="s">
        <v>172</v>
      </c>
      <c r="I9849">
        <v>1</v>
      </c>
      <c r="J9849" t="s">
        <v>173</v>
      </c>
      <c r="K9849">
        <v>7</v>
      </c>
      <c r="L9849" t="s">
        <v>165</v>
      </c>
      <c r="M9849" s="18">
        <f t="shared" si="306"/>
        <v>3.9166666666666665</v>
      </c>
      <c r="N9849" s="18">
        <f t="shared" si="307"/>
        <v>35.083333333333336</v>
      </c>
    </row>
    <row r="9850" spans="1:14" x14ac:dyDescent="0.25">
      <c r="A9850">
        <v>2</v>
      </c>
      <c r="B9850" t="s">
        <v>163</v>
      </c>
      <c r="C9850">
        <v>0</v>
      </c>
      <c r="D9850" t="s">
        <v>164</v>
      </c>
      <c r="E9850">
        <v>13</v>
      </c>
      <c r="F9850" t="s">
        <v>165</v>
      </c>
      <c r="G9850" s="9">
        <v>2</v>
      </c>
      <c r="H9850" t="s">
        <v>172</v>
      </c>
      <c r="I9850">
        <v>0</v>
      </c>
      <c r="J9850" t="s">
        <v>173</v>
      </c>
      <c r="K9850">
        <v>13</v>
      </c>
      <c r="L9850" t="s">
        <v>165</v>
      </c>
      <c r="M9850" s="18">
        <f t="shared" si="306"/>
        <v>2</v>
      </c>
      <c r="N9850" s="18">
        <f t="shared" si="307"/>
        <v>2</v>
      </c>
    </row>
    <row r="9851" spans="1:14" x14ac:dyDescent="0.25">
      <c r="A9851">
        <v>1</v>
      </c>
      <c r="B9851" t="s">
        <v>163</v>
      </c>
      <c r="C9851">
        <v>4</v>
      </c>
      <c r="D9851" t="s">
        <v>164</v>
      </c>
      <c r="E9851">
        <v>10</v>
      </c>
      <c r="F9851" t="s">
        <v>165</v>
      </c>
      <c r="G9851" s="9">
        <v>1</v>
      </c>
      <c r="H9851" t="s">
        <v>172</v>
      </c>
      <c r="I9851">
        <v>4</v>
      </c>
      <c r="J9851" t="s">
        <v>173</v>
      </c>
      <c r="K9851">
        <v>10</v>
      </c>
      <c r="L9851" t="s">
        <v>165</v>
      </c>
      <c r="M9851" s="18">
        <f t="shared" si="306"/>
        <v>1.3333333333333333</v>
      </c>
      <c r="N9851" s="18">
        <f t="shared" si="307"/>
        <v>1.3333333333333333</v>
      </c>
    </row>
    <row r="9852" spans="1:14" x14ac:dyDescent="0.25">
      <c r="A9852">
        <v>5</v>
      </c>
      <c r="B9852" t="s">
        <v>163</v>
      </c>
      <c r="C9852">
        <v>0</v>
      </c>
      <c r="D9852" t="s">
        <v>164</v>
      </c>
      <c r="E9852">
        <v>10</v>
      </c>
      <c r="F9852" t="s">
        <v>165</v>
      </c>
      <c r="G9852" s="9">
        <v>5</v>
      </c>
      <c r="H9852" t="s">
        <v>172</v>
      </c>
      <c r="I9852">
        <v>0</v>
      </c>
      <c r="J9852" t="s">
        <v>173</v>
      </c>
      <c r="K9852">
        <v>10</v>
      </c>
      <c r="L9852" t="s">
        <v>165</v>
      </c>
      <c r="M9852" s="18">
        <f t="shared" si="306"/>
        <v>5</v>
      </c>
      <c r="N9852" s="18">
        <f t="shared" si="307"/>
        <v>5</v>
      </c>
    </row>
    <row r="9853" spans="1:14" x14ac:dyDescent="0.25">
      <c r="A9853">
        <v>2</v>
      </c>
      <c r="B9853" t="s">
        <v>163</v>
      </c>
      <c r="C9853">
        <v>4</v>
      </c>
      <c r="D9853" t="s">
        <v>164</v>
      </c>
      <c r="E9853">
        <v>14</v>
      </c>
      <c r="F9853" t="s">
        <v>165</v>
      </c>
      <c r="G9853" s="9">
        <v>2</v>
      </c>
      <c r="H9853" t="s">
        <v>172</v>
      </c>
      <c r="I9853">
        <v>4</v>
      </c>
      <c r="J9853" t="s">
        <v>173</v>
      </c>
      <c r="K9853">
        <v>14</v>
      </c>
      <c r="L9853" t="s">
        <v>165</v>
      </c>
      <c r="M9853" s="18">
        <f t="shared" si="306"/>
        <v>2.3333333333333335</v>
      </c>
      <c r="N9853" s="18">
        <f t="shared" si="307"/>
        <v>2.3333333333333335</v>
      </c>
    </row>
    <row r="9854" spans="1:14" x14ac:dyDescent="0.25">
      <c r="A9854">
        <v>0</v>
      </c>
      <c r="B9854" t="s">
        <v>163</v>
      </c>
      <c r="C9854">
        <v>2</v>
      </c>
      <c r="D9854" t="s">
        <v>164</v>
      </c>
      <c r="E9854">
        <v>25</v>
      </c>
      <c r="F9854" t="s">
        <v>165</v>
      </c>
      <c r="G9854" s="9">
        <v>0</v>
      </c>
      <c r="H9854" t="s">
        <v>172</v>
      </c>
      <c r="I9854">
        <v>2</v>
      </c>
      <c r="J9854" t="s">
        <v>173</v>
      </c>
      <c r="K9854">
        <v>25</v>
      </c>
      <c r="L9854" t="s">
        <v>165</v>
      </c>
      <c r="M9854" s="18">
        <f t="shared" si="306"/>
        <v>0.16666666666666666</v>
      </c>
      <c r="N9854" s="18">
        <f t="shared" si="307"/>
        <v>0.16666666666666666</v>
      </c>
    </row>
    <row r="9855" spans="1:14" x14ac:dyDescent="0.25">
      <c r="A9855">
        <v>0</v>
      </c>
      <c r="B9855" t="s">
        <v>163</v>
      </c>
      <c r="C9855">
        <v>0</v>
      </c>
      <c r="D9855" t="s">
        <v>164</v>
      </c>
      <c r="E9855">
        <v>16</v>
      </c>
      <c r="F9855" t="s">
        <v>165</v>
      </c>
      <c r="G9855" s="9">
        <v>0</v>
      </c>
      <c r="H9855" t="s">
        <v>172</v>
      </c>
      <c r="I9855">
        <v>0</v>
      </c>
      <c r="J9855" t="s">
        <v>173</v>
      </c>
      <c r="K9855">
        <v>16</v>
      </c>
      <c r="L9855" t="s">
        <v>165</v>
      </c>
      <c r="M9855" s="18">
        <f t="shared" si="306"/>
        <v>0</v>
      </c>
      <c r="N9855" s="18">
        <f t="shared" si="307"/>
        <v>0</v>
      </c>
    </row>
    <row r="9856" spans="1:14" x14ac:dyDescent="0.25">
      <c r="A9856">
        <v>1</v>
      </c>
      <c r="B9856" t="s">
        <v>163</v>
      </c>
      <c r="C9856">
        <v>7</v>
      </c>
      <c r="D9856" t="s">
        <v>164</v>
      </c>
      <c r="E9856">
        <v>16</v>
      </c>
      <c r="F9856" t="s">
        <v>165</v>
      </c>
      <c r="G9856" s="9">
        <v>1</v>
      </c>
      <c r="H9856" t="s">
        <v>172</v>
      </c>
      <c r="I9856">
        <v>7</v>
      </c>
      <c r="J9856" t="s">
        <v>173</v>
      </c>
      <c r="K9856">
        <v>16</v>
      </c>
      <c r="L9856" t="s">
        <v>165</v>
      </c>
      <c r="M9856" s="18">
        <f t="shared" si="306"/>
        <v>1.5833333333333335</v>
      </c>
      <c r="N9856" s="18">
        <f t="shared" si="307"/>
        <v>1.5833333333333335</v>
      </c>
    </row>
    <row r="9857" spans="1:14" x14ac:dyDescent="0.25">
      <c r="A9857">
        <v>0</v>
      </c>
      <c r="B9857" t="s">
        <v>163</v>
      </c>
      <c r="C9857">
        <v>8</v>
      </c>
      <c r="D9857" t="s">
        <v>164</v>
      </c>
      <c r="E9857">
        <v>2</v>
      </c>
      <c r="F9857" t="s">
        <v>165</v>
      </c>
      <c r="G9857" s="9">
        <v>0</v>
      </c>
      <c r="H9857" t="s">
        <v>172</v>
      </c>
      <c r="I9857">
        <v>8</v>
      </c>
      <c r="J9857" t="s">
        <v>173</v>
      </c>
      <c r="K9857">
        <v>2</v>
      </c>
      <c r="L9857" t="s">
        <v>165</v>
      </c>
      <c r="M9857" s="18">
        <f t="shared" si="306"/>
        <v>0.66666666666666663</v>
      </c>
      <c r="N9857" s="18">
        <f t="shared" si="307"/>
        <v>0.66666666666666663</v>
      </c>
    </row>
    <row r="9858" spans="1:14" x14ac:dyDescent="0.25">
      <c r="A9858">
        <v>5</v>
      </c>
      <c r="B9858" t="s">
        <v>163</v>
      </c>
      <c r="C9858">
        <v>1</v>
      </c>
      <c r="D9858" t="s">
        <v>164</v>
      </c>
      <c r="E9858">
        <v>7</v>
      </c>
      <c r="F9858" t="s">
        <v>165</v>
      </c>
      <c r="G9858" s="9">
        <v>5</v>
      </c>
      <c r="H9858" t="s">
        <v>172</v>
      </c>
      <c r="I9858">
        <v>1</v>
      </c>
      <c r="J9858" t="s">
        <v>173</v>
      </c>
      <c r="K9858">
        <v>7</v>
      </c>
      <c r="L9858" t="s">
        <v>165</v>
      </c>
      <c r="M9858" s="18">
        <f t="shared" si="306"/>
        <v>5.083333333333333</v>
      </c>
      <c r="N9858" s="18">
        <f t="shared" si="307"/>
        <v>5.083333333333333</v>
      </c>
    </row>
    <row r="9859" spans="1:14" x14ac:dyDescent="0.25">
      <c r="A9859">
        <v>3</v>
      </c>
      <c r="B9859" t="s">
        <v>163</v>
      </c>
      <c r="C9859">
        <v>0</v>
      </c>
      <c r="D9859" t="s">
        <v>164</v>
      </c>
      <c r="E9859">
        <v>10</v>
      </c>
      <c r="F9859" t="s">
        <v>165</v>
      </c>
      <c r="G9859" s="9">
        <v>3</v>
      </c>
      <c r="H9859" t="s">
        <v>172</v>
      </c>
      <c r="I9859">
        <v>0</v>
      </c>
      <c r="J9859" t="s">
        <v>173</v>
      </c>
      <c r="K9859">
        <v>10</v>
      </c>
      <c r="L9859" t="s">
        <v>165</v>
      </c>
      <c r="M9859" s="18">
        <f t="shared" ref="M9859:M9922" si="308">A9859+C9859/12</f>
        <v>3</v>
      </c>
      <c r="N9859" s="18">
        <f t="shared" ref="N9859:N9922" si="309">G9859+I9859/12</f>
        <v>3</v>
      </c>
    </row>
    <row r="9860" spans="1:14" x14ac:dyDescent="0.25">
      <c r="A9860">
        <v>0</v>
      </c>
      <c r="B9860" t="s">
        <v>163</v>
      </c>
      <c r="C9860">
        <v>10</v>
      </c>
      <c r="D9860" t="s">
        <v>164</v>
      </c>
      <c r="E9860">
        <v>25</v>
      </c>
      <c r="F9860" t="s">
        <v>165</v>
      </c>
      <c r="G9860" s="9">
        <v>0</v>
      </c>
      <c r="H9860" t="s">
        <v>172</v>
      </c>
      <c r="I9860">
        <v>10</v>
      </c>
      <c r="J9860" t="s">
        <v>173</v>
      </c>
      <c r="K9860">
        <v>25</v>
      </c>
      <c r="L9860" t="s">
        <v>165</v>
      </c>
      <c r="M9860" s="18">
        <f t="shared" si="308"/>
        <v>0.83333333333333337</v>
      </c>
      <c r="N9860" s="18">
        <f t="shared" si="309"/>
        <v>0.83333333333333337</v>
      </c>
    </row>
    <row r="9861" spans="1:14" x14ac:dyDescent="0.25">
      <c r="A9861">
        <v>0</v>
      </c>
      <c r="B9861" t="s">
        <v>163</v>
      </c>
      <c r="C9861">
        <v>6</v>
      </c>
      <c r="D9861" t="s">
        <v>164</v>
      </c>
      <c r="E9861">
        <v>14</v>
      </c>
      <c r="F9861" t="s">
        <v>165</v>
      </c>
      <c r="G9861" s="9">
        <v>0</v>
      </c>
      <c r="H9861" t="s">
        <v>172</v>
      </c>
      <c r="I9861">
        <v>6</v>
      </c>
      <c r="J9861" t="s">
        <v>173</v>
      </c>
      <c r="K9861">
        <v>14</v>
      </c>
      <c r="L9861" t="s">
        <v>165</v>
      </c>
      <c r="M9861" s="18">
        <f t="shared" si="308"/>
        <v>0.5</v>
      </c>
      <c r="N9861" s="18">
        <f t="shared" si="309"/>
        <v>0.5</v>
      </c>
    </row>
    <row r="9862" spans="1:14" x14ac:dyDescent="0.25">
      <c r="A9862">
        <v>0</v>
      </c>
      <c r="B9862" t="s">
        <v>163</v>
      </c>
      <c r="C9862">
        <v>9</v>
      </c>
      <c r="D9862" t="s">
        <v>164</v>
      </c>
      <c r="E9862">
        <v>0</v>
      </c>
      <c r="F9862" t="s">
        <v>165</v>
      </c>
      <c r="G9862" s="9">
        <v>0</v>
      </c>
      <c r="H9862" t="s">
        <v>172</v>
      </c>
      <c r="I9862">
        <v>9</v>
      </c>
      <c r="J9862" t="s">
        <v>173</v>
      </c>
      <c r="K9862">
        <v>0</v>
      </c>
      <c r="L9862" t="s">
        <v>165</v>
      </c>
      <c r="M9862" s="18">
        <f t="shared" si="308"/>
        <v>0.75</v>
      </c>
      <c r="N9862" s="18">
        <f t="shared" si="309"/>
        <v>0.75</v>
      </c>
    </row>
    <row r="9863" spans="1:14" x14ac:dyDescent="0.25">
      <c r="A9863">
        <v>0</v>
      </c>
      <c r="B9863" t="s">
        <v>163</v>
      </c>
      <c r="C9863">
        <v>3</v>
      </c>
      <c r="D9863" t="s">
        <v>164</v>
      </c>
      <c r="E9863">
        <v>29</v>
      </c>
      <c r="F9863" t="s">
        <v>165</v>
      </c>
      <c r="G9863" s="9">
        <v>0</v>
      </c>
      <c r="H9863" t="s">
        <v>172</v>
      </c>
      <c r="I9863">
        <v>3</v>
      </c>
      <c r="J9863" t="s">
        <v>173</v>
      </c>
      <c r="K9863">
        <v>29</v>
      </c>
      <c r="L9863" t="s">
        <v>165</v>
      </c>
      <c r="M9863" s="18">
        <f t="shared" si="308"/>
        <v>0.25</v>
      </c>
      <c r="N9863" s="18">
        <f t="shared" si="309"/>
        <v>0.25</v>
      </c>
    </row>
    <row r="9864" spans="1:14" x14ac:dyDescent="0.25">
      <c r="A9864">
        <v>7</v>
      </c>
      <c r="B9864" t="s">
        <v>163</v>
      </c>
      <c r="C9864">
        <v>4</v>
      </c>
      <c r="D9864" t="s">
        <v>164</v>
      </c>
      <c r="E9864">
        <v>16</v>
      </c>
      <c r="F9864" t="s">
        <v>165</v>
      </c>
      <c r="G9864" s="9">
        <v>13</v>
      </c>
      <c r="H9864" t="s">
        <v>172</v>
      </c>
      <c r="I9864">
        <v>5</v>
      </c>
      <c r="J9864" t="s">
        <v>173</v>
      </c>
      <c r="K9864">
        <v>15</v>
      </c>
      <c r="L9864" t="s">
        <v>165</v>
      </c>
      <c r="M9864" s="18">
        <f t="shared" si="308"/>
        <v>7.333333333333333</v>
      </c>
      <c r="N9864" s="18">
        <f t="shared" si="309"/>
        <v>13.416666666666666</v>
      </c>
    </row>
    <row r="9865" spans="1:14" x14ac:dyDescent="0.25">
      <c r="A9865">
        <v>6</v>
      </c>
      <c r="B9865" t="s">
        <v>163</v>
      </c>
      <c r="C9865">
        <v>8</v>
      </c>
      <c r="D9865" t="s">
        <v>164</v>
      </c>
      <c r="E9865">
        <v>16</v>
      </c>
      <c r="F9865" t="s">
        <v>165</v>
      </c>
      <c r="G9865" s="9">
        <v>9</v>
      </c>
      <c r="H9865" t="s">
        <v>172</v>
      </c>
      <c r="I9865">
        <v>0</v>
      </c>
      <c r="J9865" t="s">
        <v>173</v>
      </c>
      <c r="K9865">
        <v>18</v>
      </c>
      <c r="L9865" t="s">
        <v>165</v>
      </c>
      <c r="M9865" s="18">
        <f t="shared" si="308"/>
        <v>6.666666666666667</v>
      </c>
      <c r="N9865" s="18">
        <f t="shared" si="309"/>
        <v>9</v>
      </c>
    </row>
    <row r="9866" spans="1:14" x14ac:dyDescent="0.25">
      <c r="A9866">
        <v>7</v>
      </c>
      <c r="B9866" t="s">
        <v>163</v>
      </c>
      <c r="C9866">
        <v>1</v>
      </c>
      <c r="D9866" t="s">
        <v>164</v>
      </c>
      <c r="E9866">
        <v>16</v>
      </c>
      <c r="F9866" t="s">
        <v>165</v>
      </c>
      <c r="G9866" s="9">
        <v>7</v>
      </c>
      <c r="H9866" t="s">
        <v>172</v>
      </c>
      <c r="I9866">
        <v>2</v>
      </c>
      <c r="J9866" t="s">
        <v>173</v>
      </c>
      <c r="K9866">
        <v>23</v>
      </c>
      <c r="L9866" t="s">
        <v>165</v>
      </c>
      <c r="M9866" s="18">
        <f t="shared" si="308"/>
        <v>7.083333333333333</v>
      </c>
      <c r="N9866" s="18">
        <f t="shared" si="309"/>
        <v>7.166666666666667</v>
      </c>
    </row>
    <row r="9867" spans="1:14" x14ac:dyDescent="0.25">
      <c r="A9867">
        <v>3</v>
      </c>
      <c r="B9867" t="s">
        <v>163</v>
      </c>
      <c r="C9867">
        <v>10</v>
      </c>
      <c r="D9867" t="s">
        <v>164</v>
      </c>
      <c r="E9867">
        <v>16</v>
      </c>
      <c r="F9867" t="s">
        <v>165</v>
      </c>
      <c r="G9867" s="9">
        <v>3</v>
      </c>
      <c r="H9867" t="s">
        <v>172</v>
      </c>
      <c r="I9867">
        <v>10</v>
      </c>
      <c r="J9867" t="s">
        <v>173</v>
      </c>
      <c r="K9867">
        <v>16</v>
      </c>
      <c r="L9867" t="s">
        <v>165</v>
      </c>
      <c r="M9867" s="18">
        <f t="shared" si="308"/>
        <v>3.8333333333333335</v>
      </c>
      <c r="N9867" s="18">
        <f t="shared" si="309"/>
        <v>3.8333333333333335</v>
      </c>
    </row>
    <row r="9868" spans="1:14" x14ac:dyDescent="0.25">
      <c r="A9868">
        <v>5</v>
      </c>
      <c r="B9868" t="s">
        <v>163</v>
      </c>
      <c r="C9868">
        <v>10</v>
      </c>
      <c r="D9868" t="s">
        <v>164</v>
      </c>
      <c r="E9868">
        <v>27</v>
      </c>
      <c r="F9868" t="s">
        <v>165</v>
      </c>
      <c r="G9868" s="9">
        <v>5</v>
      </c>
      <c r="H9868" t="s">
        <v>172</v>
      </c>
      <c r="I9868">
        <v>10</v>
      </c>
      <c r="J9868" t="s">
        <v>173</v>
      </c>
      <c r="K9868">
        <v>27</v>
      </c>
      <c r="L9868" t="s">
        <v>165</v>
      </c>
      <c r="M9868" s="18">
        <f t="shared" si="308"/>
        <v>5.833333333333333</v>
      </c>
      <c r="N9868" s="18">
        <f t="shared" si="309"/>
        <v>5.833333333333333</v>
      </c>
    </row>
    <row r="9869" spans="1:14" x14ac:dyDescent="0.25">
      <c r="A9869">
        <v>3</v>
      </c>
      <c r="B9869" t="s">
        <v>163</v>
      </c>
      <c r="C9869">
        <v>5</v>
      </c>
      <c r="D9869" t="s">
        <v>164</v>
      </c>
      <c r="E9869">
        <v>16</v>
      </c>
      <c r="F9869" t="s">
        <v>165</v>
      </c>
      <c r="G9869" s="9">
        <v>3</v>
      </c>
      <c r="H9869" t="s">
        <v>172</v>
      </c>
      <c r="I9869">
        <v>5</v>
      </c>
      <c r="J9869" t="s">
        <v>173</v>
      </c>
      <c r="K9869">
        <v>16</v>
      </c>
      <c r="L9869" t="s">
        <v>165</v>
      </c>
      <c r="M9869" s="18">
        <f t="shared" si="308"/>
        <v>3.4166666666666665</v>
      </c>
      <c r="N9869" s="18">
        <f t="shared" si="309"/>
        <v>3.4166666666666665</v>
      </c>
    </row>
    <row r="9870" spans="1:14" x14ac:dyDescent="0.25">
      <c r="A9870">
        <v>1</v>
      </c>
      <c r="B9870" t="s">
        <v>163</v>
      </c>
      <c r="C9870">
        <v>6</v>
      </c>
      <c r="D9870" t="s">
        <v>164</v>
      </c>
      <c r="E9870">
        <v>13</v>
      </c>
      <c r="F9870" t="s">
        <v>165</v>
      </c>
      <c r="G9870" s="9">
        <v>1</v>
      </c>
      <c r="H9870" t="s">
        <v>172</v>
      </c>
      <c r="I9870">
        <v>6</v>
      </c>
      <c r="J9870" t="s">
        <v>173</v>
      </c>
      <c r="K9870">
        <v>13</v>
      </c>
      <c r="L9870" t="s">
        <v>165</v>
      </c>
      <c r="M9870" s="18">
        <f t="shared" si="308"/>
        <v>1.5</v>
      </c>
      <c r="N9870" s="18">
        <f t="shared" si="309"/>
        <v>1.5</v>
      </c>
    </row>
    <row r="9871" spans="1:14" x14ac:dyDescent="0.25">
      <c r="A9871">
        <v>0</v>
      </c>
      <c r="B9871" t="s">
        <v>163</v>
      </c>
      <c r="C9871">
        <v>5</v>
      </c>
      <c r="D9871" t="s">
        <v>164</v>
      </c>
      <c r="E9871">
        <v>3</v>
      </c>
      <c r="F9871" t="s">
        <v>165</v>
      </c>
      <c r="G9871" s="9">
        <v>0</v>
      </c>
      <c r="H9871" t="s">
        <v>172</v>
      </c>
      <c r="I9871">
        <v>5</v>
      </c>
      <c r="J9871" t="s">
        <v>173</v>
      </c>
      <c r="K9871">
        <v>3</v>
      </c>
      <c r="L9871" t="s">
        <v>165</v>
      </c>
      <c r="M9871" s="18">
        <f t="shared" si="308"/>
        <v>0.41666666666666669</v>
      </c>
      <c r="N9871" s="18">
        <f t="shared" si="309"/>
        <v>0.41666666666666669</v>
      </c>
    </row>
    <row r="9872" spans="1:14" x14ac:dyDescent="0.25">
      <c r="A9872">
        <v>0</v>
      </c>
      <c r="B9872" t="s">
        <v>163</v>
      </c>
      <c r="C9872">
        <v>4</v>
      </c>
      <c r="D9872" t="s">
        <v>164</v>
      </c>
      <c r="E9872">
        <v>12</v>
      </c>
      <c r="F9872" t="s">
        <v>165</v>
      </c>
      <c r="G9872" s="9">
        <v>0</v>
      </c>
      <c r="H9872" t="s">
        <v>172</v>
      </c>
      <c r="I9872">
        <v>4</v>
      </c>
      <c r="J9872" t="s">
        <v>173</v>
      </c>
      <c r="K9872">
        <v>12</v>
      </c>
      <c r="L9872" t="s">
        <v>165</v>
      </c>
      <c r="M9872" s="18">
        <f t="shared" si="308"/>
        <v>0.33333333333333331</v>
      </c>
      <c r="N9872" s="18">
        <f t="shared" si="309"/>
        <v>0.33333333333333331</v>
      </c>
    </row>
    <row r="9873" spans="1:14" x14ac:dyDescent="0.25">
      <c r="A9873">
        <v>0</v>
      </c>
      <c r="B9873" t="s">
        <v>163</v>
      </c>
      <c r="C9873">
        <v>4</v>
      </c>
      <c r="D9873" t="s">
        <v>164</v>
      </c>
      <c r="E9873">
        <v>5</v>
      </c>
      <c r="F9873" t="s">
        <v>165</v>
      </c>
      <c r="G9873" s="9">
        <v>0</v>
      </c>
      <c r="H9873" t="s">
        <v>172</v>
      </c>
      <c r="I9873">
        <v>4</v>
      </c>
      <c r="J9873" t="s">
        <v>173</v>
      </c>
      <c r="K9873">
        <v>5</v>
      </c>
      <c r="L9873" t="s">
        <v>165</v>
      </c>
      <c r="M9873" s="18">
        <f t="shared" si="308"/>
        <v>0.33333333333333331</v>
      </c>
      <c r="N9873" s="18">
        <f t="shared" si="309"/>
        <v>0.33333333333333331</v>
      </c>
    </row>
    <row r="9874" spans="1:14" x14ac:dyDescent="0.25">
      <c r="A9874">
        <v>3</v>
      </c>
      <c r="B9874" t="s">
        <v>163</v>
      </c>
      <c r="C9874">
        <v>5</v>
      </c>
      <c r="D9874" t="s">
        <v>164</v>
      </c>
      <c r="E9874">
        <v>5</v>
      </c>
      <c r="F9874" t="s">
        <v>165</v>
      </c>
      <c r="G9874" s="9">
        <v>3</v>
      </c>
      <c r="H9874" t="s">
        <v>172</v>
      </c>
      <c r="I9874">
        <v>5</v>
      </c>
      <c r="J9874" t="s">
        <v>173</v>
      </c>
      <c r="K9874">
        <v>5</v>
      </c>
      <c r="L9874" t="s">
        <v>165</v>
      </c>
      <c r="M9874" s="18">
        <f t="shared" si="308"/>
        <v>3.4166666666666665</v>
      </c>
      <c r="N9874" s="18">
        <f t="shared" si="309"/>
        <v>3.4166666666666665</v>
      </c>
    </row>
    <row r="9875" spans="1:14" x14ac:dyDescent="0.25">
      <c r="A9875">
        <v>6</v>
      </c>
      <c r="B9875" t="s">
        <v>163</v>
      </c>
      <c r="C9875">
        <v>9</v>
      </c>
      <c r="D9875" t="s">
        <v>164</v>
      </c>
      <c r="E9875">
        <v>16</v>
      </c>
      <c r="F9875" t="s">
        <v>165</v>
      </c>
      <c r="G9875" s="9">
        <v>11</v>
      </c>
      <c r="H9875" t="s">
        <v>172</v>
      </c>
      <c r="I9875">
        <v>0</v>
      </c>
      <c r="J9875" t="s">
        <v>173</v>
      </c>
      <c r="K9875">
        <v>2</v>
      </c>
      <c r="L9875" t="s">
        <v>165</v>
      </c>
      <c r="M9875" s="18">
        <f t="shared" si="308"/>
        <v>6.75</v>
      </c>
      <c r="N9875" s="18">
        <f t="shared" si="309"/>
        <v>11</v>
      </c>
    </row>
    <row r="9876" spans="1:14" x14ac:dyDescent="0.25">
      <c r="A9876">
        <v>7</v>
      </c>
      <c r="B9876" t="s">
        <v>163</v>
      </c>
      <c r="C9876">
        <v>4</v>
      </c>
      <c r="D9876" t="s">
        <v>164</v>
      </c>
      <c r="E9876">
        <v>16</v>
      </c>
      <c r="F9876" t="s">
        <v>165</v>
      </c>
      <c r="G9876" s="9">
        <v>8</v>
      </c>
      <c r="H9876" t="s">
        <v>172</v>
      </c>
      <c r="I9876">
        <v>3</v>
      </c>
      <c r="J9876" t="s">
        <v>173</v>
      </c>
      <c r="K9876">
        <v>5</v>
      </c>
      <c r="L9876" t="s">
        <v>165</v>
      </c>
      <c r="M9876" s="18">
        <f t="shared" si="308"/>
        <v>7.333333333333333</v>
      </c>
      <c r="N9876" s="18">
        <f t="shared" si="309"/>
        <v>8.25</v>
      </c>
    </row>
    <row r="9877" spans="1:14" x14ac:dyDescent="0.25">
      <c r="A9877">
        <v>7</v>
      </c>
      <c r="B9877" t="s">
        <v>163</v>
      </c>
      <c r="C9877">
        <v>4</v>
      </c>
      <c r="D9877" t="s">
        <v>164</v>
      </c>
      <c r="E9877">
        <v>16</v>
      </c>
      <c r="F9877" t="s">
        <v>165</v>
      </c>
      <c r="G9877" s="9">
        <v>7</v>
      </c>
      <c r="H9877" t="s">
        <v>172</v>
      </c>
      <c r="I9877">
        <v>5</v>
      </c>
      <c r="J9877" t="s">
        <v>173</v>
      </c>
      <c r="K9877">
        <v>1</v>
      </c>
      <c r="L9877" t="s">
        <v>165</v>
      </c>
      <c r="M9877" s="18">
        <f t="shared" si="308"/>
        <v>7.333333333333333</v>
      </c>
      <c r="N9877" s="18">
        <f t="shared" si="309"/>
        <v>7.416666666666667</v>
      </c>
    </row>
    <row r="9878" spans="1:14" x14ac:dyDescent="0.25">
      <c r="A9878">
        <v>3</v>
      </c>
      <c r="B9878" t="s">
        <v>163</v>
      </c>
      <c r="C9878">
        <v>11</v>
      </c>
      <c r="D9878" t="s">
        <v>164</v>
      </c>
      <c r="E9878">
        <v>16</v>
      </c>
      <c r="F9878" t="s">
        <v>165</v>
      </c>
      <c r="G9878" s="9">
        <v>5</v>
      </c>
      <c r="H9878" t="s">
        <v>172</v>
      </c>
      <c r="I9878">
        <v>6</v>
      </c>
      <c r="J9878" t="s">
        <v>173</v>
      </c>
      <c r="K9878">
        <v>8</v>
      </c>
      <c r="L9878" t="s">
        <v>165</v>
      </c>
      <c r="M9878" s="18">
        <f t="shared" si="308"/>
        <v>3.9166666666666665</v>
      </c>
      <c r="N9878" s="18">
        <f t="shared" si="309"/>
        <v>5.5</v>
      </c>
    </row>
    <row r="9879" spans="1:14" x14ac:dyDescent="0.25">
      <c r="A9879">
        <v>0</v>
      </c>
      <c r="B9879" t="s">
        <v>163</v>
      </c>
      <c r="C9879">
        <v>5</v>
      </c>
      <c r="D9879" t="s">
        <v>164</v>
      </c>
      <c r="E9879">
        <v>10</v>
      </c>
      <c r="F9879" t="s">
        <v>165</v>
      </c>
      <c r="G9879" s="9">
        <v>0</v>
      </c>
      <c r="H9879" t="s">
        <v>172</v>
      </c>
      <c r="I9879">
        <v>5</v>
      </c>
      <c r="J9879" t="s">
        <v>173</v>
      </c>
      <c r="K9879">
        <v>10</v>
      </c>
      <c r="L9879" t="s">
        <v>165</v>
      </c>
      <c r="M9879" s="18">
        <f t="shared" si="308"/>
        <v>0.41666666666666669</v>
      </c>
      <c r="N9879" s="18">
        <f t="shared" si="309"/>
        <v>0.41666666666666669</v>
      </c>
    </row>
    <row r="9880" spans="1:14" x14ac:dyDescent="0.25">
      <c r="A9880">
        <v>0</v>
      </c>
      <c r="B9880" t="s">
        <v>163</v>
      </c>
      <c r="C9880">
        <v>1</v>
      </c>
      <c r="D9880" t="s">
        <v>164</v>
      </c>
      <c r="E9880">
        <v>20</v>
      </c>
      <c r="F9880" t="s">
        <v>165</v>
      </c>
      <c r="G9880" s="9">
        <v>0</v>
      </c>
      <c r="H9880" t="s">
        <v>172</v>
      </c>
      <c r="I9880">
        <v>1</v>
      </c>
      <c r="J9880" t="s">
        <v>173</v>
      </c>
      <c r="K9880">
        <v>20</v>
      </c>
      <c r="L9880" t="s">
        <v>165</v>
      </c>
      <c r="M9880" s="18">
        <f t="shared" si="308"/>
        <v>8.3333333333333329E-2</v>
      </c>
      <c r="N9880" s="18">
        <f t="shared" si="309"/>
        <v>8.3333333333333329E-2</v>
      </c>
    </row>
    <row r="9881" spans="1:14" x14ac:dyDescent="0.25">
      <c r="A9881">
        <v>1</v>
      </c>
      <c r="B9881" t="s">
        <v>163</v>
      </c>
      <c r="C9881">
        <v>11</v>
      </c>
      <c r="D9881" t="s">
        <v>164</v>
      </c>
      <c r="E9881">
        <v>15</v>
      </c>
      <c r="F9881" t="s">
        <v>165</v>
      </c>
      <c r="G9881" s="9">
        <v>1</v>
      </c>
      <c r="H9881" t="s">
        <v>172</v>
      </c>
      <c r="I9881">
        <v>11</v>
      </c>
      <c r="J9881" t="s">
        <v>173</v>
      </c>
      <c r="K9881">
        <v>15</v>
      </c>
      <c r="L9881" t="s">
        <v>165</v>
      </c>
      <c r="M9881" s="18">
        <f t="shared" si="308"/>
        <v>1.9166666666666665</v>
      </c>
      <c r="N9881" s="18">
        <f t="shared" si="309"/>
        <v>1.9166666666666665</v>
      </c>
    </row>
    <row r="9882" spans="1:14" x14ac:dyDescent="0.25">
      <c r="A9882">
        <v>4</v>
      </c>
      <c r="B9882" t="s">
        <v>163</v>
      </c>
      <c r="C9882">
        <v>1</v>
      </c>
      <c r="D9882" t="s">
        <v>164</v>
      </c>
      <c r="E9882">
        <v>15</v>
      </c>
      <c r="F9882" t="s">
        <v>165</v>
      </c>
      <c r="G9882" s="9">
        <v>4</v>
      </c>
      <c r="H9882" t="s">
        <v>172</v>
      </c>
      <c r="I9882">
        <v>1</v>
      </c>
      <c r="J9882" t="s">
        <v>173</v>
      </c>
      <c r="K9882">
        <v>15</v>
      </c>
      <c r="L9882" t="s">
        <v>165</v>
      </c>
      <c r="M9882" s="18">
        <f t="shared" si="308"/>
        <v>4.083333333333333</v>
      </c>
      <c r="N9882" s="18">
        <f t="shared" si="309"/>
        <v>4.083333333333333</v>
      </c>
    </row>
    <row r="9883" spans="1:14" x14ac:dyDescent="0.25">
      <c r="A9883">
        <v>3</v>
      </c>
      <c r="B9883" t="s">
        <v>163</v>
      </c>
      <c r="C9883">
        <v>7</v>
      </c>
      <c r="D9883" t="s">
        <v>164</v>
      </c>
      <c r="E9883">
        <v>16</v>
      </c>
      <c r="F9883" t="s">
        <v>165</v>
      </c>
      <c r="G9883" s="9">
        <v>3</v>
      </c>
      <c r="H9883" t="s">
        <v>172</v>
      </c>
      <c r="I9883">
        <v>7</v>
      </c>
      <c r="J9883" t="s">
        <v>173</v>
      </c>
      <c r="K9883">
        <v>16</v>
      </c>
      <c r="L9883" t="s">
        <v>165</v>
      </c>
      <c r="M9883" s="18">
        <f t="shared" si="308"/>
        <v>3.5833333333333335</v>
      </c>
      <c r="N9883" s="18">
        <f t="shared" si="309"/>
        <v>3.5833333333333335</v>
      </c>
    </row>
    <row r="9884" spans="1:14" x14ac:dyDescent="0.25">
      <c r="A9884">
        <v>3</v>
      </c>
      <c r="B9884" t="s">
        <v>163</v>
      </c>
      <c r="C9884">
        <v>1</v>
      </c>
      <c r="D9884" t="s">
        <v>164</v>
      </c>
      <c r="E9884">
        <v>30</v>
      </c>
      <c r="F9884" t="s">
        <v>165</v>
      </c>
      <c r="G9884" s="9">
        <v>3</v>
      </c>
      <c r="H9884" t="s">
        <v>172</v>
      </c>
      <c r="I9884">
        <v>1</v>
      </c>
      <c r="J9884" t="s">
        <v>173</v>
      </c>
      <c r="K9884">
        <v>30</v>
      </c>
      <c r="L9884" t="s">
        <v>165</v>
      </c>
      <c r="M9884" s="18">
        <f t="shared" si="308"/>
        <v>3.0833333333333335</v>
      </c>
      <c r="N9884" s="18">
        <f t="shared" si="309"/>
        <v>3.0833333333333335</v>
      </c>
    </row>
    <row r="9885" spans="1:14" x14ac:dyDescent="0.25">
      <c r="A9885">
        <v>0</v>
      </c>
      <c r="B9885" t="s">
        <v>163</v>
      </c>
      <c r="C9885">
        <v>11</v>
      </c>
      <c r="D9885" t="s">
        <v>164</v>
      </c>
      <c r="E9885">
        <v>16</v>
      </c>
      <c r="F9885" t="s">
        <v>165</v>
      </c>
      <c r="G9885" s="9">
        <v>0</v>
      </c>
      <c r="H9885" t="s">
        <v>172</v>
      </c>
      <c r="I9885">
        <v>11</v>
      </c>
      <c r="J9885" t="s">
        <v>173</v>
      </c>
      <c r="K9885">
        <v>16</v>
      </c>
      <c r="L9885" t="s">
        <v>165</v>
      </c>
      <c r="M9885" s="18">
        <f t="shared" si="308"/>
        <v>0.91666666666666663</v>
      </c>
      <c r="N9885" s="18">
        <f t="shared" si="309"/>
        <v>0.91666666666666663</v>
      </c>
    </row>
    <row r="9886" spans="1:14" x14ac:dyDescent="0.25">
      <c r="A9886">
        <v>0</v>
      </c>
      <c r="B9886" t="s">
        <v>163</v>
      </c>
      <c r="C9886">
        <v>11</v>
      </c>
      <c r="D9886" t="s">
        <v>164</v>
      </c>
      <c r="E9886">
        <v>3</v>
      </c>
      <c r="F9886" t="s">
        <v>165</v>
      </c>
      <c r="G9886" s="9">
        <v>0</v>
      </c>
      <c r="H9886" t="s">
        <v>172</v>
      </c>
      <c r="I9886">
        <v>11</v>
      </c>
      <c r="J9886" t="s">
        <v>173</v>
      </c>
      <c r="K9886">
        <v>3</v>
      </c>
      <c r="L9886" t="s">
        <v>165</v>
      </c>
      <c r="M9886" s="18">
        <f t="shared" si="308"/>
        <v>0.91666666666666663</v>
      </c>
      <c r="N9886" s="18">
        <f t="shared" si="309"/>
        <v>0.91666666666666663</v>
      </c>
    </row>
    <row r="9887" spans="1:14" x14ac:dyDescent="0.25">
      <c r="A9887">
        <v>0</v>
      </c>
      <c r="B9887" t="s">
        <v>163</v>
      </c>
      <c r="C9887">
        <v>8</v>
      </c>
      <c r="D9887" t="s">
        <v>164</v>
      </c>
      <c r="E9887">
        <v>11</v>
      </c>
      <c r="F9887" t="s">
        <v>165</v>
      </c>
      <c r="G9887" s="9">
        <v>0</v>
      </c>
      <c r="H9887" t="s">
        <v>172</v>
      </c>
      <c r="I9887">
        <v>8</v>
      </c>
      <c r="J9887" t="s">
        <v>173</v>
      </c>
      <c r="K9887">
        <v>11</v>
      </c>
      <c r="L9887" t="s">
        <v>165</v>
      </c>
      <c r="M9887" s="18">
        <f t="shared" si="308"/>
        <v>0.66666666666666663</v>
      </c>
      <c r="N9887" s="18">
        <f t="shared" si="309"/>
        <v>0.66666666666666663</v>
      </c>
    </row>
    <row r="9888" spans="1:14" x14ac:dyDescent="0.25">
      <c r="A9888">
        <v>0</v>
      </c>
      <c r="B9888" t="s">
        <v>163</v>
      </c>
      <c r="C9888">
        <v>3</v>
      </c>
      <c r="D9888" t="s">
        <v>164</v>
      </c>
      <c r="E9888">
        <v>15</v>
      </c>
      <c r="F9888" t="s">
        <v>165</v>
      </c>
      <c r="G9888" s="9">
        <v>0</v>
      </c>
      <c r="H9888" t="s">
        <v>172</v>
      </c>
      <c r="I9888">
        <v>3</v>
      </c>
      <c r="J9888" t="s">
        <v>173</v>
      </c>
      <c r="K9888">
        <v>15</v>
      </c>
      <c r="L9888" t="s">
        <v>165</v>
      </c>
      <c r="M9888" s="18">
        <f t="shared" si="308"/>
        <v>0.25</v>
      </c>
      <c r="N9888" s="18">
        <f t="shared" si="309"/>
        <v>0.25</v>
      </c>
    </row>
    <row r="9889" spans="1:14" x14ac:dyDescent="0.25">
      <c r="A9889">
        <v>1</v>
      </c>
      <c r="B9889" t="s">
        <v>163</v>
      </c>
      <c r="C9889">
        <v>10</v>
      </c>
      <c r="D9889" t="s">
        <v>164</v>
      </c>
      <c r="E9889">
        <v>16</v>
      </c>
      <c r="F9889" t="s">
        <v>165</v>
      </c>
      <c r="G9889" s="9">
        <v>15</v>
      </c>
      <c r="H9889" t="s">
        <v>172</v>
      </c>
      <c r="I9889">
        <v>7</v>
      </c>
      <c r="J9889" t="s">
        <v>173</v>
      </c>
      <c r="K9889">
        <v>16</v>
      </c>
      <c r="L9889" t="s">
        <v>165</v>
      </c>
      <c r="M9889" s="18">
        <f t="shared" si="308"/>
        <v>1.8333333333333335</v>
      </c>
      <c r="N9889" s="18">
        <f t="shared" si="309"/>
        <v>15.583333333333334</v>
      </c>
    </row>
    <row r="9890" spans="1:14" x14ac:dyDescent="0.25">
      <c r="A9890">
        <v>5</v>
      </c>
      <c r="B9890" t="s">
        <v>163</v>
      </c>
      <c r="C9890">
        <v>11</v>
      </c>
      <c r="D9890" t="s">
        <v>164</v>
      </c>
      <c r="E9890">
        <v>16</v>
      </c>
      <c r="F9890" t="s">
        <v>165</v>
      </c>
      <c r="G9890" s="9">
        <v>6</v>
      </c>
      <c r="H9890" t="s">
        <v>172</v>
      </c>
      <c r="I9890">
        <v>0</v>
      </c>
      <c r="J9890" t="s">
        <v>173</v>
      </c>
      <c r="K9890">
        <v>16</v>
      </c>
      <c r="L9890" t="s">
        <v>165</v>
      </c>
      <c r="M9890" s="18">
        <f t="shared" si="308"/>
        <v>5.916666666666667</v>
      </c>
      <c r="N9890" s="18">
        <f t="shared" si="309"/>
        <v>6</v>
      </c>
    </row>
    <row r="9891" spans="1:14" x14ac:dyDescent="0.25">
      <c r="A9891">
        <v>1</v>
      </c>
      <c r="B9891" t="s">
        <v>163</v>
      </c>
      <c r="C9891">
        <v>0</v>
      </c>
      <c r="D9891" t="s">
        <v>164</v>
      </c>
      <c r="E9891">
        <v>15</v>
      </c>
      <c r="F9891" t="s">
        <v>165</v>
      </c>
      <c r="G9891" s="9">
        <v>24</v>
      </c>
      <c r="H9891" t="s">
        <v>172</v>
      </c>
      <c r="I9891">
        <v>0</v>
      </c>
      <c r="J9891" t="s">
        <v>173</v>
      </c>
      <c r="K9891">
        <v>20</v>
      </c>
      <c r="L9891" t="s">
        <v>165</v>
      </c>
      <c r="M9891" s="18">
        <f t="shared" si="308"/>
        <v>1</v>
      </c>
      <c r="N9891" s="18">
        <f t="shared" si="309"/>
        <v>24</v>
      </c>
    </row>
    <row r="9892" spans="1:14" x14ac:dyDescent="0.25">
      <c r="A9892">
        <v>1</v>
      </c>
      <c r="B9892" t="s">
        <v>163</v>
      </c>
      <c r="C9892">
        <v>5</v>
      </c>
      <c r="D9892" t="s">
        <v>164</v>
      </c>
      <c r="E9892">
        <v>16</v>
      </c>
      <c r="F9892" t="s">
        <v>165</v>
      </c>
      <c r="G9892" s="9">
        <v>1</v>
      </c>
      <c r="H9892" t="s">
        <v>172</v>
      </c>
      <c r="I9892">
        <v>5</v>
      </c>
      <c r="J9892" t="s">
        <v>173</v>
      </c>
      <c r="K9892">
        <v>16</v>
      </c>
      <c r="L9892" t="s">
        <v>165</v>
      </c>
      <c r="M9892" s="18">
        <f t="shared" si="308"/>
        <v>1.4166666666666667</v>
      </c>
      <c r="N9892" s="18">
        <f t="shared" si="309"/>
        <v>1.4166666666666667</v>
      </c>
    </row>
    <row r="9893" spans="1:14" x14ac:dyDescent="0.25">
      <c r="A9893">
        <v>1</v>
      </c>
      <c r="B9893" t="s">
        <v>163</v>
      </c>
      <c r="C9893">
        <v>3</v>
      </c>
      <c r="D9893" t="s">
        <v>164</v>
      </c>
      <c r="E9893">
        <v>14</v>
      </c>
      <c r="F9893" t="s">
        <v>165</v>
      </c>
      <c r="G9893" s="9">
        <v>1</v>
      </c>
      <c r="H9893" t="s">
        <v>172</v>
      </c>
      <c r="I9893">
        <v>3</v>
      </c>
      <c r="J9893" t="s">
        <v>173</v>
      </c>
      <c r="K9893">
        <v>14</v>
      </c>
      <c r="L9893" t="s">
        <v>165</v>
      </c>
      <c r="M9893" s="18">
        <f t="shared" si="308"/>
        <v>1.25</v>
      </c>
      <c r="N9893" s="18">
        <f t="shared" si="309"/>
        <v>1.25</v>
      </c>
    </row>
    <row r="9894" spans="1:14" x14ac:dyDescent="0.25">
      <c r="A9894">
        <v>3</v>
      </c>
      <c r="B9894" t="s">
        <v>163</v>
      </c>
      <c r="C9894">
        <v>1</v>
      </c>
      <c r="D9894" t="s">
        <v>164</v>
      </c>
      <c r="E9894">
        <v>16</v>
      </c>
      <c r="F9894" t="s">
        <v>165</v>
      </c>
      <c r="G9894" s="9">
        <v>26</v>
      </c>
      <c r="H9894" t="s">
        <v>172</v>
      </c>
      <c r="I9894">
        <v>9</v>
      </c>
      <c r="J9894" t="s">
        <v>173</v>
      </c>
      <c r="K9894">
        <v>16</v>
      </c>
      <c r="L9894" t="s">
        <v>165</v>
      </c>
      <c r="M9894" s="18">
        <f t="shared" si="308"/>
        <v>3.0833333333333335</v>
      </c>
      <c r="N9894" s="18">
        <f t="shared" si="309"/>
        <v>26.75</v>
      </c>
    </row>
    <row r="9895" spans="1:14" x14ac:dyDescent="0.25">
      <c r="A9895">
        <v>0</v>
      </c>
      <c r="B9895" t="s">
        <v>163</v>
      </c>
      <c r="C9895">
        <v>10</v>
      </c>
      <c r="D9895" t="s">
        <v>164</v>
      </c>
      <c r="E9895">
        <v>16</v>
      </c>
      <c r="F9895" t="s">
        <v>165</v>
      </c>
      <c r="G9895" s="9">
        <v>23</v>
      </c>
      <c r="H9895" t="s">
        <v>172</v>
      </c>
      <c r="I9895">
        <v>11</v>
      </c>
      <c r="J9895" t="s">
        <v>173</v>
      </c>
      <c r="K9895">
        <v>16</v>
      </c>
      <c r="L9895" t="s">
        <v>165</v>
      </c>
      <c r="M9895" s="18">
        <f t="shared" si="308"/>
        <v>0.83333333333333337</v>
      </c>
      <c r="N9895" s="18">
        <f t="shared" si="309"/>
        <v>23.916666666666668</v>
      </c>
    </row>
    <row r="9896" spans="1:14" x14ac:dyDescent="0.25">
      <c r="A9896">
        <v>0</v>
      </c>
      <c r="B9896" t="s">
        <v>163</v>
      </c>
      <c r="C9896">
        <v>8</v>
      </c>
      <c r="D9896" t="s">
        <v>164</v>
      </c>
      <c r="E9896">
        <v>16</v>
      </c>
      <c r="F9896" t="s">
        <v>165</v>
      </c>
      <c r="G9896" s="9">
        <v>15</v>
      </c>
      <c r="H9896" t="s">
        <v>172</v>
      </c>
      <c r="I9896">
        <v>0</v>
      </c>
      <c r="J9896" t="s">
        <v>173</v>
      </c>
      <c r="K9896">
        <v>11</v>
      </c>
      <c r="L9896" t="s">
        <v>165</v>
      </c>
      <c r="M9896" s="18">
        <f t="shared" si="308"/>
        <v>0.66666666666666663</v>
      </c>
      <c r="N9896" s="18">
        <f t="shared" si="309"/>
        <v>15</v>
      </c>
    </row>
    <row r="9897" spans="1:14" x14ac:dyDescent="0.25">
      <c r="A9897">
        <v>0</v>
      </c>
      <c r="B9897" t="s">
        <v>163</v>
      </c>
      <c r="C9897">
        <v>2</v>
      </c>
      <c r="D9897" t="s">
        <v>164</v>
      </c>
      <c r="E9897">
        <v>16</v>
      </c>
      <c r="F9897" t="s">
        <v>165</v>
      </c>
      <c r="G9897" s="9">
        <v>20</v>
      </c>
      <c r="H9897" t="s">
        <v>172</v>
      </c>
      <c r="I9897">
        <v>2</v>
      </c>
      <c r="J9897" t="s">
        <v>173</v>
      </c>
      <c r="K9897">
        <v>16</v>
      </c>
      <c r="L9897" t="s">
        <v>165</v>
      </c>
      <c r="M9897" s="18">
        <f t="shared" si="308"/>
        <v>0.16666666666666666</v>
      </c>
      <c r="N9897" s="18">
        <f t="shared" si="309"/>
        <v>20.166666666666668</v>
      </c>
    </row>
    <row r="9898" spans="1:14" x14ac:dyDescent="0.25">
      <c r="A9898">
        <v>0</v>
      </c>
      <c r="B9898" t="s">
        <v>163</v>
      </c>
      <c r="C9898">
        <v>0</v>
      </c>
      <c r="D9898" t="s">
        <v>164</v>
      </c>
      <c r="E9898">
        <v>16</v>
      </c>
      <c r="F9898" t="s">
        <v>165</v>
      </c>
      <c r="G9898" s="9">
        <v>2</v>
      </c>
      <c r="H9898" t="s">
        <v>172</v>
      </c>
      <c r="I9898">
        <v>0</v>
      </c>
      <c r="J9898" t="s">
        <v>173</v>
      </c>
      <c r="K9898">
        <v>13</v>
      </c>
      <c r="L9898" t="s">
        <v>165</v>
      </c>
      <c r="M9898" s="18">
        <f t="shared" si="308"/>
        <v>0</v>
      </c>
      <c r="N9898" s="18">
        <f t="shared" si="309"/>
        <v>2</v>
      </c>
    </row>
    <row r="9899" spans="1:14" x14ac:dyDescent="0.25">
      <c r="A9899">
        <v>0</v>
      </c>
      <c r="B9899" t="s">
        <v>163</v>
      </c>
      <c r="C9899">
        <v>10</v>
      </c>
      <c r="D9899" t="s">
        <v>164</v>
      </c>
      <c r="E9899">
        <v>5</v>
      </c>
      <c r="F9899" t="s">
        <v>165</v>
      </c>
      <c r="G9899" s="9">
        <v>43</v>
      </c>
      <c r="H9899" t="s">
        <v>172</v>
      </c>
      <c r="I9899">
        <v>8</v>
      </c>
      <c r="J9899" t="s">
        <v>173</v>
      </c>
      <c r="K9899">
        <v>20</v>
      </c>
      <c r="L9899" t="s">
        <v>165</v>
      </c>
      <c r="M9899" s="18">
        <f t="shared" si="308"/>
        <v>0.83333333333333337</v>
      </c>
      <c r="N9899" s="18">
        <f t="shared" si="309"/>
        <v>43.666666666666664</v>
      </c>
    </row>
    <row r="9900" spans="1:14" x14ac:dyDescent="0.25">
      <c r="A9900">
        <v>3</v>
      </c>
      <c r="B9900" t="s">
        <v>163</v>
      </c>
      <c r="C9900">
        <v>1</v>
      </c>
      <c r="D9900" t="s">
        <v>164</v>
      </c>
      <c r="E9900">
        <v>16</v>
      </c>
      <c r="F9900" t="s">
        <v>165</v>
      </c>
      <c r="G9900" s="9">
        <v>17</v>
      </c>
      <c r="H9900" t="s">
        <v>172</v>
      </c>
      <c r="I9900">
        <v>9</v>
      </c>
      <c r="J9900" t="s">
        <v>173</v>
      </c>
      <c r="K9900">
        <v>22</v>
      </c>
      <c r="L9900" t="s">
        <v>165</v>
      </c>
      <c r="M9900" s="18">
        <f t="shared" si="308"/>
        <v>3.0833333333333335</v>
      </c>
      <c r="N9900" s="18">
        <f t="shared" si="309"/>
        <v>17.75</v>
      </c>
    </row>
    <row r="9901" spans="1:14" x14ac:dyDescent="0.25">
      <c r="A9901">
        <v>5</v>
      </c>
      <c r="B9901" t="s">
        <v>163</v>
      </c>
      <c r="C9901">
        <v>11</v>
      </c>
      <c r="D9901" t="s">
        <v>164</v>
      </c>
      <c r="E9901">
        <v>16</v>
      </c>
      <c r="F9901" t="s">
        <v>165</v>
      </c>
      <c r="G9901" s="9">
        <v>28</v>
      </c>
      <c r="H9901" t="s">
        <v>172</v>
      </c>
      <c r="I9901">
        <v>0</v>
      </c>
      <c r="J9901" t="s">
        <v>173</v>
      </c>
      <c r="K9901">
        <v>2</v>
      </c>
      <c r="L9901" t="s">
        <v>165</v>
      </c>
      <c r="M9901" s="18">
        <f t="shared" si="308"/>
        <v>5.916666666666667</v>
      </c>
      <c r="N9901" s="18">
        <f t="shared" si="309"/>
        <v>28</v>
      </c>
    </row>
    <row r="9902" spans="1:14" x14ac:dyDescent="0.25">
      <c r="A9902">
        <v>7</v>
      </c>
      <c r="B9902" t="s">
        <v>163</v>
      </c>
      <c r="C9902">
        <v>1</v>
      </c>
      <c r="D9902" t="s">
        <v>164</v>
      </c>
      <c r="E9902">
        <v>16</v>
      </c>
      <c r="F9902" t="s">
        <v>165</v>
      </c>
      <c r="G9902" s="9">
        <v>30</v>
      </c>
      <c r="H9902" t="s">
        <v>172</v>
      </c>
      <c r="I9902">
        <v>10</v>
      </c>
      <c r="J9902" t="s">
        <v>173</v>
      </c>
      <c r="K9902">
        <v>10</v>
      </c>
      <c r="L9902" t="s">
        <v>165</v>
      </c>
      <c r="M9902" s="18">
        <f t="shared" si="308"/>
        <v>7.083333333333333</v>
      </c>
      <c r="N9902" s="18">
        <f t="shared" si="309"/>
        <v>30.833333333333332</v>
      </c>
    </row>
    <row r="9903" spans="1:14" x14ac:dyDescent="0.25">
      <c r="A9903">
        <v>0</v>
      </c>
      <c r="B9903" t="s">
        <v>163</v>
      </c>
      <c r="C9903">
        <v>8</v>
      </c>
      <c r="D9903" t="s">
        <v>164</v>
      </c>
      <c r="E9903">
        <v>16</v>
      </c>
      <c r="F9903" t="s">
        <v>165</v>
      </c>
      <c r="G9903" s="9">
        <v>5</v>
      </c>
      <c r="H9903" t="s">
        <v>172</v>
      </c>
      <c r="I9903">
        <v>7</v>
      </c>
      <c r="J9903" t="s">
        <v>173</v>
      </c>
      <c r="K9903">
        <v>10</v>
      </c>
      <c r="L9903" t="s">
        <v>165</v>
      </c>
      <c r="M9903" s="18">
        <f t="shared" si="308"/>
        <v>0.66666666666666663</v>
      </c>
      <c r="N9903" s="18">
        <f t="shared" si="309"/>
        <v>5.583333333333333</v>
      </c>
    </row>
    <row r="9904" spans="1:14" x14ac:dyDescent="0.25">
      <c r="A9904">
        <v>2</v>
      </c>
      <c r="B9904" t="s">
        <v>163</v>
      </c>
      <c r="C9904">
        <v>2</v>
      </c>
      <c r="D9904" t="s">
        <v>164</v>
      </c>
      <c r="E9904">
        <v>7</v>
      </c>
      <c r="F9904" t="s">
        <v>165</v>
      </c>
      <c r="G9904" s="9">
        <v>11</v>
      </c>
      <c r="H9904" t="s">
        <v>172</v>
      </c>
      <c r="I9904">
        <v>0</v>
      </c>
      <c r="J9904" t="s">
        <v>173</v>
      </c>
      <c r="K9904">
        <v>16</v>
      </c>
      <c r="L9904" t="s">
        <v>165</v>
      </c>
      <c r="M9904" s="18">
        <f t="shared" si="308"/>
        <v>2.1666666666666665</v>
      </c>
      <c r="N9904" s="18">
        <f t="shared" si="309"/>
        <v>11</v>
      </c>
    </row>
    <row r="9905" spans="1:14" x14ac:dyDescent="0.25">
      <c r="A9905">
        <v>0</v>
      </c>
      <c r="B9905" t="s">
        <v>163</v>
      </c>
      <c r="C9905">
        <v>4</v>
      </c>
      <c r="D9905" t="s">
        <v>164</v>
      </c>
      <c r="E9905">
        <v>26</v>
      </c>
      <c r="F9905" t="s">
        <v>165</v>
      </c>
      <c r="G9905" s="9">
        <v>4</v>
      </c>
      <c r="H9905" t="s">
        <v>172</v>
      </c>
      <c r="I9905">
        <v>4</v>
      </c>
      <c r="J9905" t="s">
        <v>173</v>
      </c>
      <c r="K9905">
        <v>13</v>
      </c>
      <c r="L9905" t="s">
        <v>165</v>
      </c>
      <c r="M9905" s="18">
        <f t="shared" si="308"/>
        <v>0.33333333333333331</v>
      </c>
      <c r="N9905" s="18">
        <f t="shared" si="309"/>
        <v>4.333333333333333</v>
      </c>
    </row>
    <row r="9906" spans="1:14" x14ac:dyDescent="0.25">
      <c r="A9906">
        <v>2</v>
      </c>
      <c r="B9906" t="s">
        <v>163</v>
      </c>
      <c r="C9906">
        <v>2</v>
      </c>
      <c r="D9906" t="s">
        <v>164</v>
      </c>
      <c r="E9906">
        <v>11</v>
      </c>
      <c r="F9906" t="s">
        <v>165</v>
      </c>
      <c r="G9906" s="9">
        <v>2</v>
      </c>
      <c r="H9906" t="s">
        <v>172</v>
      </c>
      <c r="I9906">
        <v>8</v>
      </c>
      <c r="J9906" t="s">
        <v>173</v>
      </c>
      <c r="K9906">
        <v>11</v>
      </c>
      <c r="L9906" t="s">
        <v>165</v>
      </c>
      <c r="M9906" s="18">
        <f t="shared" si="308"/>
        <v>2.1666666666666665</v>
      </c>
      <c r="N9906" s="18">
        <f t="shared" si="309"/>
        <v>2.6666666666666665</v>
      </c>
    </row>
    <row r="9907" spans="1:14" x14ac:dyDescent="0.25">
      <c r="A9907">
        <v>2</v>
      </c>
      <c r="B9907" t="s">
        <v>163</v>
      </c>
      <c r="C9907">
        <v>0</v>
      </c>
      <c r="D9907" t="s">
        <v>164</v>
      </c>
      <c r="E9907">
        <v>13</v>
      </c>
      <c r="F9907" t="s">
        <v>165</v>
      </c>
      <c r="G9907" s="9">
        <v>4</v>
      </c>
      <c r="H9907" t="s">
        <v>172</v>
      </c>
      <c r="I9907">
        <v>0</v>
      </c>
      <c r="J9907" t="s">
        <v>173</v>
      </c>
      <c r="K9907">
        <v>11</v>
      </c>
      <c r="L9907" t="s">
        <v>165</v>
      </c>
      <c r="M9907" s="18">
        <f t="shared" si="308"/>
        <v>2</v>
      </c>
      <c r="N9907" s="18">
        <f t="shared" si="309"/>
        <v>4</v>
      </c>
    </row>
    <row r="9908" spans="1:14" x14ac:dyDescent="0.25">
      <c r="A9908">
        <v>2</v>
      </c>
      <c r="B9908" t="s">
        <v>163</v>
      </c>
      <c r="C9908">
        <v>0</v>
      </c>
      <c r="D9908" t="s">
        <v>164</v>
      </c>
      <c r="E9908">
        <v>20</v>
      </c>
      <c r="F9908" t="s">
        <v>165</v>
      </c>
      <c r="G9908" s="9">
        <v>2</v>
      </c>
      <c r="H9908" t="s">
        <v>172</v>
      </c>
      <c r="I9908">
        <v>0</v>
      </c>
      <c r="J9908" t="s">
        <v>173</v>
      </c>
      <c r="K9908">
        <v>20</v>
      </c>
      <c r="L9908" t="s">
        <v>165</v>
      </c>
      <c r="M9908" s="18">
        <f t="shared" si="308"/>
        <v>2</v>
      </c>
      <c r="N9908" s="18">
        <f t="shared" si="309"/>
        <v>2</v>
      </c>
    </row>
    <row r="9909" spans="1:14" x14ac:dyDescent="0.25">
      <c r="A9909">
        <v>0</v>
      </c>
      <c r="B9909" t="s">
        <v>163</v>
      </c>
      <c r="C9909">
        <v>0</v>
      </c>
      <c r="D9909" t="s">
        <v>164</v>
      </c>
      <c r="E9909">
        <v>16</v>
      </c>
      <c r="F9909" t="s">
        <v>165</v>
      </c>
      <c r="G9909" s="9">
        <v>0</v>
      </c>
      <c r="H9909" t="s">
        <v>172</v>
      </c>
      <c r="I9909">
        <v>5</v>
      </c>
      <c r="J9909" t="s">
        <v>173</v>
      </c>
      <c r="K9909">
        <v>15</v>
      </c>
      <c r="L9909" t="s">
        <v>165</v>
      </c>
      <c r="M9909" s="18">
        <f t="shared" si="308"/>
        <v>0</v>
      </c>
      <c r="N9909" s="18">
        <f t="shared" si="309"/>
        <v>0.41666666666666669</v>
      </c>
    </row>
    <row r="9910" spans="1:14" x14ac:dyDescent="0.25">
      <c r="A9910">
        <v>0</v>
      </c>
      <c r="B9910" t="s">
        <v>163</v>
      </c>
      <c r="C9910">
        <v>8</v>
      </c>
      <c r="D9910" t="s">
        <v>164</v>
      </c>
      <c r="E9910">
        <v>16</v>
      </c>
      <c r="F9910" t="s">
        <v>165</v>
      </c>
      <c r="G9910" s="9">
        <v>17</v>
      </c>
      <c r="H9910" t="s">
        <v>172</v>
      </c>
      <c r="I9910">
        <v>11</v>
      </c>
      <c r="J9910" t="s">
        <v>173</v>
      </c>
      <c r="K9910">
        <v>16</v>
      </c>
      <c r="L9910" t="s">
        <v>165</v>
      </c>
      <c r="M9910" s="18">
        <f t="shared" si="308"/>
        <v>0.66666666666666663</v>
      </c>
      <c r="N9910" s="18">
        <f t="shared" si="309"/>
        <v>17.916666666666668</v>
      </c>
    </row>
    <row r="9911" spans="1:14" x14ac:dyDescent="0.25">
      <c r="A9911">
        <v>1</v>
      </c>
      <c r="B9911" t="s">
        <v>163</v>
      </c>
      <c r="C9911">
        <v>2</v>
      </c>
      <c r="D9911" t="s">
        <v>164</v>
      </c>
      <c r="E9911">
        <v>16</v>
      </c>
      <c r="F9911" t="s">
        <v>165</v>
      </c>
      <c r="G9911" s="9">
        <v>26</v>
      </c>
      <c r="H9911" t="s">
        <v>172</v>
      </c>
      <c r="I9911">
        <v>10</v>
      </c>
      <c r="J9911" t="s">
        <v>173</v>
      </c>
      <c r="K9911">
        <v>19</v>
      </c>
      <c r="L9911" t="s">
        <v>165</v>
      </c>
      <c r="M9911" s="18">
        <f t="shared" si="308"/>
        <v>1.1666666666666667</v>
      </c>
      <c r="N9911" s="18">
        <f t="shared" si="309"/>
        <v>26.833333333333332</v>
      </c>
    </row>
    <row r="9912" spans="1:14" x14ac:dyDescent="0.25">
      <c r="A9912">
        <v>3</v>
      </c>
      <c r="B9912" t="s">
        <v>163</v>
      </c>
      <c r="C9912">
        <v>11</v>
      </c>
      <c r="D9912" t="s">
        <v>164</v>
      </c>
      <c r="E9912">
        <v>16</v>
      </c>
      <c r="F9912" t="s">
        <v>165</v>
      </c>
      <c r="G9912" s="9">
        <v>7</v>
      </c>
      <c r="H9912" t="s">
        <v>172</v>
      </c>
      <c r="I9912">
        <v>5</v>
      </c>
      <c r="J9912" t="s">
        <v>173</v>
      </c>
      <c r="K9912">
        <v>14</v>
      </c>
      <c r="L9912" t="s">
        <v>165</v>
      </c>
      <c r="M9912" s="18">
        <f t="shared" si="308"/>
        <v>3.9166666666666665</v>
      </c>
      <c r="N9912" s="18">
        <f t="shared" si="309"/>
        <v>7.416666666666667</v>
      </c>
    </row>
    <row r="9913" spans="1:14" x14ac:dyDescent="0.25">
      <c r="A9913">
        <v>1</v>
      </c>
      <c r="B9913" t="s">
        <v>163</v>
      </c>
      <c r="C9913">
        <v>7</v>
      </c>
      <c r="D9913" t="s">
        <v>164</v>
      </c>
      <c r="E9913">
        <v>16</v>
      </c>
      <c r="F9913" t="s">
        <v>165</v>
      </c>
      <c r="G9913" s="9">
        <v>6</v>
      </c>
      <c r="H9913" t="s">
        <v>172</v>
      </c>
      <c r="I9913">
        <v>0</v>
      </c>
      <c r="J9913" t="s">
        <v>173</v>
      </c>
      <c r="K9913">
        <v>22</v>
      </c>
      <c r="L9913" t="s">
        <v>165</v>
      </c>
      <c r="M9913" s="18">
        <f t="shared" si="308"/>
        <v>1.5833333333333335</v>
      </c>
      <c r="N9913" s="18">
        <f t="shared" si="309"/>
        <v>6</v>
      </c>
    </row>
    <row r="9914" spans="1:14" x14ac:dyDescent="0.25">
      <c r="A9914">
        <v>1</v>
      </c>
      <c r="B9914" t="s">
        <v>163</v>
      </c>
      <c r="C9914">
        <v>0</v>
      </c>
      <c r="D9914" t="s">
        <v>164</v>
      </c>
      <c r="E9914">
        <v>8</v>
      </c>
      <c r="F9914" t="s">
        <v>165</v>
      </c>
      <c r="G9914" s="9">
        <v>1</v>
      </c>
      <c r="H9914" t="s">
        <v>172</v>
      </c>
      <c r="I9914">
        <v>1</v>
      </c>
      <c r="J9914" t="s">
        <v>173</v>
      </c>
      <c r="K9914">
        <v>3</v>
      </c>
      <c r="L9914" t="s">
        <v>165</v>
      </c>
      <c r="M9914" s="18">
        <f t="shared" si="308"/>
        <v>1</v>
      </c>
      <c r="N9914" s="18">
        <f t="shared" si="309"/>
        <v>1.0833333333333333</v>
      </c>
    </row>
    <row r="9915" spans="1:14" x14ac:dyDescent="0.25">
      <c r="A9915">
        <v>7</v>
      </c>
      <c r="B9915" t="s">
        <v>163</v>
      </c>
      <c r="C9915">
        <v>1</v>
      </c>
      <c r="D9915" t="s">
        <v>164</v>
      </c>
      <c r="E9915">
        <v>16</v>
      </c>
      <c r="F9915" t="s">
        <v>165</v>
      </c>
      <c r="G9915" s="9">
        <v>43</v>
      </c>
      <c r="H9915" t="s">
        <v>172</v>
      </c>
      <c r="I9915">
        <v>1</v>
      </c>
      <c r="J9915" t="s">
        <v>173</v>
      </c>
      <c r="K9915">
        <v>1</v>
      </c>
      <c r="L9915" t="s">
        <v>165</v>
      </c>
      <c r="M9915" s="18">
        <f t="shared" si="308"/>
        <v>7.083333333333333</v>
      </c>
      <c r="N9915" s="18">
        <f t="shared" si="309"/>
        <v>43.083333333333336</v>
      </c>
    </row>
    <row r="9916" spans="1:14" x14ac:dyDescent="0.25">
      <c r="A9916">
        <v>2</v>
      </c>
      <c r="B9916" t="s">
        <v>163</v>
      </c>
      <c r="C9916">
        <v>6</v>
      </c>
      <c r="D9916" t="s">
        <v>164</v>
      </c>
      <c r="E9916">
        <v>2</v>
      </c>
      <c r="F9916" t="s">
        <v>165</v>
      </c>
      <c r="G9916" s="9">
        <v>2</v>
      </c>
      <c r="H9916" t="s">
        <v>172</v>
      </c>
      <c r="I9916">
        <v>6</v>
      </c>
      <c r="J9916" t="s">
        <v>173</v>
      </c>
      <c r="K9916">
        <v>2</v>
      </c>
      <c r="L9916" t="s">
        <v>165</v>
      </c>
      <c r="M9916" s="18">
        <f t="shared" si="308"/>
        <v>2.5</v>
      </c>
      <c r="N9916" s="18">
        <f t="shared" si="309"/>
        <v>2.5</v>
      </c>
    </row>
    <row r="9917" spans="1:14" x14ac:dyDescent="0.25">
      <c r="A9917">
        <v>0</v>
      </c>
      <c r="B9917" t="s">
        <v>163</v>
      </c>
      <c r="C9917">
        <v>9</v>
      </c>
      <c r="D9917" t="s">
        <v>164</v>
      </c>
      <c r="E9917">
        <v>30</v>
      </c>
      <c r="F9917" t="s">
        <v>165</v>
      </c>
      <c r="G9917" s="9">
        <v>1</v>
      </c>
      <c r="H9917" t="s">
        <v>172</v>
      </c>
      <c r="I9917">
        <v>4</v>
      </c>
      <c r="J9917" t="s">
        <v>173</v>
      </c>
      <c r="K9917">
        <v>16</v>
      </c>
      <c r="L9917" t="s">
        <v>165</v>
      </c>
      <c r="M9917" s="18">
        <f t="shared" si="308"/>
        <v>0.75</v>
      </c>
      <c r="N9917" s="18">
        <f t="shared" si="309"/>
        <v>1.3333333333333333</v>
      </c>
    </row>
    <row r="9918" spans="1:14" x14ac:dyDescent="0.25">
      <c r="A9918">
        <v>0</v>
      </c>
      <c r="B9918" t="s">
        <v>163</v>
      </c>
      <c r="C9918">
        <v>11</v>
      </c>
      <c r="D9918" t="s">
        <v>164</v>
      </c>
      <c r="E9918">
        <v>16</v>
      </c>
      <c r="F9918" t="s">
        <v>165</v>
      </c>
      <c r="G9918" s="9">
        <v>3</v>
      </c>
      <c r="H9918" t="s">
        <v>172</v>
      </c>
      <c r="I9918">
        <v>11</v>
      </c>
      <c r="J9918" t="s">
        <v>173</v>
      </c>
      <c r="K9918">
        <v>21</v>
      </c>
      <c r="L9918" t="s">
        <v>165</v>
      </c>
      <c r="M9918" s="18">
        <f t="shared" si="308"/>
        <v>0.91666666666666663</v>
      </c>
      <c r="N9918" s="18">
        <f t="shared" si="309"/>
        <v>3.9166666666666665</v>
      </c>
    </row>
    <row r="9919" spans="1:14" x14ac:dyDescent="0.25">
      <c r="A9919">
        <v>1</v>
      </c>
      <c r="B9919" t="s">
        <v>163</v>
      </c>
      <c r="C9919">
        <v>1</v>
      </c>
      <c r="D9919" t="s">
        <v>164</v>
      </c>
      <c r="E9919">
        <v>16</v>
      </c>
      <c r="F9919" t="s">
        <v>165</v>
      </c>
      <c r="G9919" s="9">
        <v>3</v>
      </c>
      <c r="H9919" t="s">
        <v>172</v>
      </c>
      <c r="I9919">
        <v>11</v>
      </c>
      <c r="J9919" t="s">
        <v>173</v>
      </c>
      <c r="K9919">
        <v>16</v>
      </c>
      <c r="L9919" t="s">
        <v>165</v>
      </c>
      <c r="M9919" s="18">
        <f t="shared" si="308"/>
        <v>1.0833333333333333</v>
      </c>
      <c r="N9919" s="18">
        <f t="shared" si="309"/>
        <v>3.9166666666666665</v>
      </c>
    </row>
    <row r="9920" spans="1:14" x14ac:dyDescent="0.25">
      <c r="A9920">
        <v>5</v>
      </c>
      <c r="B9920" t="s">
        <v>163</v>
      </c>
      <c r="C9920">
        <v>11</v>
      </c>
      <c r="D9920" t="s">
        <v>164</v>
      </c>
      <c r="E9920">
        <v>16</v>
      </c>
      <c r="F9920" t="s">
        <v>165</v>
      </c>
      <c r="G9920" s="9">
        <v>22</v>
      </c>
      <c r="H9920" t="s">
        <v>172</v>
      </c>
      <c r="I9920">
        <v>0</v>
      </c>
      <c r="J9920" t="s">
        <v>173</v>
      </c>
      <c r="K9920">
        <v>16</v>
      </c>
      <c r="L9920" t="s">
        <v>165</v>
      </c>
      <c r="M9920" s="18">
        <f t="shared" si="308"/>
        <v>5.916666666666667</v>
      </c>
      <c r="N9920" s="18">
        <f t="shared" si="309"/>
        <v>22</v>
      </c>
    </row>
    <row r="9921" spans="1:14" x14ac:dyDescent="0.25">
      <c r="A9921">
        <v>1</v>
      </c>
      <c r="B9921" t="s">
        <v>163</v>
      </c>
      <c r="C9921">
        <v>11</v>
      </c>
      <c r="D9921" t="s">
        <v>164</v>
      </c>
      <c r="E9921">
        <v>1</v>
      </c>
      <c r="F9921" t="s">
        <v>165</v>
      </c>
      <c r="G9921" s="9">
        <v>1</v>
      </c>
      <c r="H9921" t="s">
        <v>172</v>
      </c>
      <c r="I9921">
        <v>11</v>
      </c>
      <c r="J9921" t="s">
        <v>173</v>
      </c>
      <c r="K9921">
        <v>1</v>
      </c>
      <c r="L9921" t="s">
        <v>165</v>
      </c>
      <c r="M9921" s="18">
        <f t="shared" si="308"/>
        <v>1.9166666666666665</v>
      </c>
      <c r="N9921" s="18">
        <f t="shared" si="309"/>
        <v>1.9166666666666665</v>
      </c>
    </row>
    <row r="9922" spans="1:14" x14ac:dyDescent="0.25">
      <c r="A9922">
        <v>1</v>
      </c>
      <c r="B9922" t="s">
        <v>163</v>
      </c>
      <c r="C9922">
        <v>0</v>
      </c>
      <c r="D9922" t="s">
        <v>164</v>
      </c>
      <c r="E9922">
        <v>8</v>
      </c>
      <c r="F9922" t="s">
        <v>165</v>
      </c>
      <c r="G9922" s="9">
        <v>1</v>
      </c>
      <c r="H9922" t="s">
        <v>172</v>
      </c>
      <c r="I9922">
        <v>0</v>
      </c>
      <c r="J9922" t="s">
        <v>173</v>
      </c>
      <c r="K9922">
        <v>8</v>
      </c>
      <c r="L9922" t="s">
        <v>165</v>
      </c>
      <c r="M9922" s="18">
        <f t="shared" si="308"/>
        <v>1</v>
      </c>
      <c r="N9922" s="18">
        <f t="shared" si="309"/>
        <v>1</v>
      </c>
    </row>
    <row r="9923" spans="1:14" x14ac:dyDescent="0.25">
      <c r="A9923">
        <v>0</v>
      </c>
      <c r="B9923" t="s">
        <v>163</v>
      </c>
      <c r="C9923">
        <v>0</v>
      </c>
      <c r="D9923" t="s">
        <v>164</v>
      </c>
      <c r="E9923">
        <v>13</v>
      </c>
      <c r="F9923" t="s">
        <v>165</v>
      </c>
      <c r="G9923" s="9">
        <v>0</v>
      </c>
      <c r="H9923" t="s">
        <v>172</v>
      </c>
      <c r="I9923">
        <v>0</v>
      </c>
      <c r="J9923" t="s">
        <v>173</v>
      </c>
      <c r="K9923">
        <v>13</v>
      </c>
      <c r="L9923" t="s">
        <v>165</v>
      </c>
      <c r="M9923" s="18">
        <f t="shared" ref="M9923:M9986" si="310">A9923+C9923/12</f>
        <v>0</v>
      </c>
      <c r="N9923" s="18">
        <f t="shared" ref="N9923:N9986" si="311">G9923+I9923/12</f>
        <v>0</v>
      </c>
    </row>
    <row r="9924" spans="1:14" x14ac:dyDescent="0.25">
      <c r="A9924">
        <v>1</v>
      </c>
      <c r="B9924" t="s">
        <v>163</v>
      </c>
      <c r="C9924">
        <v>7</v>
      </c>
      <c r="D9924" t="s">
        <v>164</v>
      </c>
      <c r="E9924">
        <v>2</v>
      </c>
      <c r="F9924" t="s">
        <v>165</v>
      </c>
      <c r="G9924" s="9">
        <v>3</v>
      </c>
      <c r="H9924" t="s">
        <v>172</v>
      </c>
      <c r="I9924">
        <v>8</v>
      </c>
      <c r="J9924" t="s">
        <v>173</v>
      </c>
      <c r="K9924">
        <v>1</v>
      </c>
      <c r="L9924" t="s">
        <v>165</v>
      </c>
      <c r="M9924" s="18">
        <f t="shared" si="310"/>
        <v>1.5833333333333335</v>
      </c>
      <c r="N9924" s="18">
        <f t="shared" si="311"/>
        <v>3.6666666666666665</v>
      </c>
    </row>
    <row r="9925" spans="1:14" x14ac:dyDescent="0.25">
      <c r="A9925">
        <v>2</v>
      </c>
      <c r="B9925" t="s">
        <v>163</v>
      </c>
      <c r="C9925">
        <v>2</v>
      </c>
      <c r="D9925" t="s">
        <v>164</v>
      </c>
      <c r="E9925">
        <v>14</v>
      </c>
      <c r="F9925" t="s">
        <v>165</v>
      </c>
      <c r="G9925" s="9">
        <v>2</v>
      </c>
      <c r="H9925" t="s">
        <v>172</v>
      </c>
      <c r="I9925">
        <v>2</v>
      </c>
      <c r="J9925" t="s">
        <v>173</v>
      </c>
      <c r="K9925">
        <v>14</v>
      </c>
      <c r="L9925" t="s">
        <v>165</v>
      </c>
      <c r="M9925" s="18">
        <f t="shared" si="310"/>
        <v>2.1666666666666665</v>
      </c>
      <c r="N9925" s="18">
        <f t="shared" si="311"/>
        <v>2.1666666666666665</v>
      </c>
    </row>
    <row r="9926" spans="1:14" x14ac:dyDescent="0.25">
      <c r="A9926">
        <v>5</v>
      </c>
      <c r="B9926" t="s">
        <v>163</v>
      </c>
      <c r="C9926">
        <v>6</v>
      </c>
      <c r="D9926" t="s">
        <v>164</v>
      </c>
      <c r="E9926">
        <v>16</v>
      </c>
      <c r="F9926" t="s">
        <v>165</v>
      </c>
      <c r="G9926" s="9">
        <v>40</v>
      </c>
      <c r="H9926" t="s">
        <v>172</v>
      </c>
      <c r="I9926">
        <v>4</v>
      </c>
      <c r="J9926" t="s">
        <v>173</v>
      </c>
      <c r="K9926">
        <v>16</v>
      </c>
      <c r="L9926" t="s">
        <v>165</v>
      </c>
      <c r="M9926" s="18">
        <f t="shared" si="310"/>
        <v>5.5</v>
      </c>
      <c r="N9926" s="18">
        <f t="shared" si="311"/>
        <v>40.333333333333336</v>
      </c>
    </row>
    <row r="9927" spans="1:14" x14ac:dyDescent="0.25">
      <c r="A9927">
        <v>7</v>
      </c>
      <c r="B9927" t="s">
        <v>163</v>
      </c>
      <c r="C9927">
        <v>0</v>
      </c>
      <c r="D9927" t="s">
        <v>164</v>
      </c>
      <c r="E9927">
        <v>14</v>
      </c>
      <c r="F9927" t="s">
        <v>165</v>
      </c>
      <c r="G9927" s="9">
        <v>23</v>
      </c>
      <c r="H9927" t="s">
        <v>172</v>
      </c>
      <c r="I9927">
        <v>4</v>
      </c>
      <c r="J9927" t="s">
        <v>173</v>
      </c>
      <c r="K9927">
        <v>4</v>
      </c>
      <c r="L9927" t="s">
        <v>165</v>
      </c>
      <c r="M9927" s="18">
        <f t="shared" si="310"/>
        <v>7</v>
      </c>
      <c r="N9927" s="18">
        <f t="shared" si="311"/>
        <v>23.333333333333332</v>
      </c>
    </row>
    <row r="9928" spans="1:14" x14ac:dyDescent="0.25">
      <c r="A9928">
        <v>5</v>
      </c>
      <c r="B9928" t="s">
        <v>163</v>
      </c>
      <c r="C9928">
        <v>10</v>
      </c>
      <c r="D9928" t="s">
        <v>164</v>
      </c>
      <c r="E9928">
        <v>16</v>
      </c>
      <c r="F9928" t="s">
        <v>165</v>
      </c>
      <c r="G9928" s="9">
        <v>21</v>
      </c>
      <c r="H9928" t="s">
        <v>172</v>
      </c>
      <c r="I9928">
        <v>2</v>
      </c>
      <c r="J9928" t="s">
        <v>173</v>
      </c>
      <c r="K9928">
        <v>16</v>
      </c>
      <c r="L9928" t="s">
        <v>165</v>
      </c>
      <c r="M9928" s="18">
        <f t="shared" si="310"/>
        <v>5.833333333333333</v>
      </c>
      <c r="N9928" s="18">
        <f t="shared" si="311"/>
        <v>21.166666666666668</v>
      </c>
    </row>
    <row r="9929" spans="1:14" x14ac:dyDescent="0.25">
      <c r="A9929">
        <v>7</v>
      </c>
      <c r="B9929" t="s">
        <v>163</v>
      </c>
      <c r="C9929">
        <v>0</v>
      </c>
      <c r="D9929" t="s">
        <v>164</v>
      </c>
      <c r="E9929">
        <v>14</v>
      </c>
      <c r="F9929" t="s">
        <v>165</v>
      </c>
      <c r="G9929" s="9">
        <v>7</v>
      </c>
      <c r="H9929" t="s">
        <v>172</v>
      </c>
      <c r="I9929">
        <v>11</v>
      </c>
      <c r="J9929" t="s">
        <v>173</v>
      </c>
      <c r="K9929">
        <v>1</v>
      </c>
      <c r="L9929" t="s">
        <v>165</v>
      </c>
      <c r="M9929" s="18">
        <f t="shared" si="310"/>
        <v>7</v>
      </c>
      <c r="N9929" s="18">
        <f t="shared" si="311"/>
        <v>7.916666666666667</v>
      </c>
    </row>
    <row r="9930" spans="1:14" x14ac:dyDescent="0.25">
      <c r="A9930">
        <v>1</v>
      </c>
      <c r="B9930" t="s">
        <v>163</v>
      </c>
      <c r="C9930">
        <v>8</v>
      </c>
      <c r="D9930" t="s">
        <v>164</v>
      </c>
      <c r="E9930">
        <v>2</v>
      </c>
      <c r="F9930" t="s">
        <v>165</v>
      </c>
      <c r="G9930" s="9">
        <v>1</v>
      </c>
      <c r="H9930" t="s">
        <v>172</v>
      </c>
      <c r="I9930">
        <v>8</v>
      </c>
      <c r="J9930" t="s">
        <v>173</v>
      </c>
      <c r="K9930">
        <v>2</v>
      </c>
      <c r="L9930" t="s">
        <v>165</v>
      </c>
      <c r="M9930" s="18">
        <f t="shared" si="310"/>
        <v>1.6666666666666665</v>
      </c>
      <c r="N9930" s="18">
        <f t="shared" si="311"/>
        <v>1.6666666666666665</v>
      </c>
    </row>
    <row r="9931" spans="1:14" x14ac:dyDescent="0.25">
      <c r="A9931">
        <v>0</v>
      </c>
      <c r="B9931" t="s">
        <v>163</v>
      </c>
      <c r="C9931">
        <v>4</v>
      </c>
      <c r="D9931" t="s">
        <v>164</v>
      </c>
      <c r="E9931">
        <v>16</v>
      </c>
      <c r="F9931" t="s">
        <v>165</v>
      </c>
      <c r="G9931" s="9">
        <v>4</v>
      </c>
      <c r="H9931" t="s">
        <v>172</v>
      </c>
      <c r="I9931">
        <v>11</v>
      </c>
      <c r="J9931" t="s">
        <v>173</v>
      </c>
      <c r="K9931">
        <v>1</v>
      </c>
      <c r="L9931" t="s">
        <v>165</v>
      </c>
      <c r="M9931" s="18">
        <f t="shared" si="310"/>
        <v>0.33333333333333331</v>
      </c>
      <c r="N9931" s="18">
        <f t="shared" si="311"/>
        <v>4.916666666666667</v>
      </c>
    </row>
    <row r="9932" spans="1:14" x14ac:dyDescent="0.25">
      <c r="A9932">
        <v>0</v>
      </c>
      <c r="B9932" t="s">
        <v>163</v>
      </c>
      <c r="C9932">
        <v>4</v>
      </c>
      <c r="D9932" t="s">
        <v>164</v>
      </c>
      <c r="E9932">
        <v>16</v>
      </c>
      <c r="F9932" t="s">
        <v>165</v>
      </c>
      <c r="G9932" s="9">
        <v>23</v>
      </c>
      <c r="H9932" t="s">
        <v>172</v>
      </c>
      <c r="I9932">
        <v>8</v>
      </c>
      <c r="J9932" t="s">
        <v>173</v>
      </c>
      <c r="K9932">
        <v>15</v>
      </c>
      <c r="L9932" t="s">
        <v>165</v>
      </c>
      <c r="M9932" s="18">
        <f t="shared" si="310"/>
        <v>0.33333333333333331</v>
      </c>
      <c r="N9932" s="18">
        <f t="shared" si="311"/>
        <v>23.666666666666668</v>
      </c>
    </row>
    <row r="9933" spans="1:14" x14ac:dyDescent="0.25">
      <c r="A9933">
        <v>0</v>
      </c>
      <c r="B9933" t="s">
        <v>163</v>
      </c>
      <c r="C9933">
        <v>4</v>
      </c>
      <c r="D9933" t="s">
        <v>164</v>
      </c>
      <c r="E9933">
        <v>16</v>
      </c>
      <c r="F9933" t="s">
        <v>165</v>
      </c>
      <c r="G9933" s="9">
        <v>35</v>
      </c>
      <c r="H9933" t="s">
        <v>172</v>
      </c>
      <c r="I9933">
        <v>0</v>
      </c>
      <c r="J9933" t="s">
        <v>173</v>
      </c>
      <c r="K9933">
        <v>16</v>
      </c>
      <c r="L9933" t="s">
        <v>165</v>
      </c>
      <c r="M9933" s="18">
        <f t="shared" si="310"/>
        <v>0.33333333333333331</v>
      </c>
      <c r="N9933" s="18">
        <f t="shared" si="311"/>
        <v>35</v>
      </c>
    </row>
    <row r="9934" spans="1:14" x14ac:dyDescent="0.25">
      <c r="A9934">
        <v>0</v>
      </c>
      <c r="B9934" t="s">
        <v>163</v>
      </c>
      <c r="C9934">
        <v>2</v>
      </c>
      <c r="D9934" t="s">
        <v>164</v>
      </c>
      <c r="E9934">
        <v>16</v>
      </c>
      <c r="F9934" t="s">
        <v>165</v>
      </c>
      <c r="G9934" s="9">
        <v>0</v>
      </c>
      <c r="H9934" t="s">
        <v>172</v>
      </c>
      <c r="I9934">
        <v>7</v>
      </c>
      <c r="J9934" t="s">
        <v>173</v>
      </c>
      <c r="K9934">
        <v>21</v>
      </c>
      <c r="L9934" t="s">
        <v>165</v>
      </c>
      <c r="M9934" s="18">
        <f t="shared" si="310"/>
        <v>0.16666666666666666</v>
      </c>
      <c r="N9934" s="18">
        <f t="shared" si="311"/>
        <v>0.58333333333333337</v>
      </c>
    </row>
    <row r="9935" spans="1:14" x14ac:dyDescent="0.25">
      <c r="A9935">
        <v>7</v>
      </c>
      <c r="B9935" t="s">
        <v>163</v>
      </c>
      <c r="C9935">
        <v>0</v>
      </c>
      <c r="D9935" t="s">
        <v>164</v>
      </c>
      <c r="E9935">
        <v>14</v>
      </c>
      <c r="F9935" t="s">
        <v>165</v>
      </c>
      <c r="G9935" s="9">
        <v>23</v>
      </c>
      <c r="H9935" t="s">
        <v>172</v>
      </c>
      <c r="I9935">
        <v>6</v>
      </c>
      <c r="J9935" t="s">
        <v>173</v>
      </c>
      <c r="K9935">
        <v>16</v>
      </c>
      <c r="L9935" t="s">
        <v>165</v>
      </c>
      <c r="M9935" s="18">
        <f t="shared" si="310"/>
        <v>7</v>
      </c>
      <c r="N9935" s="18">
        <f t="shared" si="311"/>
        <v>23.5</v>
      </c>
    </row>
    <row r="9936" spans="1:14" x14ac:dyDescent="0.25">
      <c r="A9936">
        <v>2</v>
      </c>
      <c r="B9936" t="s">
        <v>163</v>
      </c>
      <c r="C9936">
        <v>10</v>
      </c>
      <c r="D9936" t="s">
        <v>164</v>
      </c>
      <c r="E9936">
        <v>16</v>
      </c>
      <c r="F9936" t="s">
        <v>165</v>
      </c>
      <c r="G9936" s="9">
        <v>18</v>
      </c>
      <c r="H9936" t="s">
        <v>172</v>
      </c>
      <c r="I9936">
        <v>2</v>
      </c>
      <c r="J9936" t="s">
        <v>173</v>
      </c>
      <c r="K9936">
        <v>16</v>
      </c>
      <c r="L9936" t="s">
        <v>165</v>
      </c>
      <c r="M9936" s="18">
        <f t="shared" si="310"/>
        <v>2.8333333333333335</v>
      </c>
      <c r="N9936" s="18">
        <f t="shared" si="311"/>
        <v>18.166666666666668</v>
      </c>
    </row>
    <row r="9937" spans="1:14" x14ac:dyDescent="0.25">
      <c r="A9937">
        <v>0</v>
      </c>
      <c r="B9937" t="s">
        <v>163</v>
      </c>
      <c r="C9937">
        <v>4</v>
      </c>
      <c r="D9937" t="s">
        <v>164</v>
      </c>
      <c r="E9937">
        <v>16</v>
      </c>
      <c r="F9937" t="s">
        <v>165</v>
      </c>
      <c r="G9937" s="9">
        <v>0</v>
      </c>
      <c r="H9937" t="s">
        <v>172</v>
      </c>
      <c r="I9937">
        <v>5</v>
      </c>
      <c r="J9937" t="s">
        <v>173</v>
      </c>
      <c r="K9937">
        <v>16</v>
      </c>
      <c r="L9937" t="s">
        <v>165</v>
      </c>
      <c r="M9937" s="18">
        <f t="shared" si="310"/>
        <v>0.33333333333333331</v>
      </c>
      <c r="N9937" s="18">
        <f t="shared" si="311"/>
        <v>0.41666666666666669</v>
      </c>
    </row>
    <row r="9938" spans="1:14" x14ac:dyDescent="0.25">
      <c r="A9938">
        <v>0</v>
      </c>
      <c r="B9938" t="s">
        <v>163</v>
      </c>
      <c r="C9938">
        <v>0</v>
      </c>
      <c r="D9938" t="s">
        <v>164</v>
      </c>
      <c r="E9938">
        <v>16</v>
      </c>
      <c r="F9938" t="s">
        <v>165</v>
      </c>
      <c r="G9938" s="9">
        <v>15</v>
      </c>
      <c r="H9938" t="s">
        <v>172</v>
      </c>
      <c r="I9938">
        <v>0</v>
      </c>
      <c r="J9938" t="s">
        <v>173</v>
      </c>
      <c r="K9938">
        <v>16</v>
      </c>
      <c r="L9938" t="s">
        <v>165</v>
      </c>
      <c r="M9938" s="18">
        <f t="shared" si="310"/>
        <v>0</v>
      </c>
      <c r="N9938" s="18">
        <f t="shared" si="311"/>
        <v>15</v>
      </c>
    </row>
    <row r="9939" spans="1:14" x14ac:dyDescent="0.25">
      <c r="A9939">
        <v>7</v>
      </c>
      <c r="B9939" t="s">
        <v>163</v>
      </c>
      <c r="C9939">
        <v>0</v>
      </c>
      <c r="D9939" t="s">
        <v>164</v>
      </c>
      <c r="E9939">
        <v>14</v>
      </c>
      <c r="F9939" t="s">
        <v>165</v>
      </c>
      <c r="G9939" s="9">
        <v>42</v>
      </c>
      <c r="H9939" t="s">
        <v>172</v>
      </c>
      <c r="I9939">
        <v>1</v>
      </c>
      <c r="J9939" t="s">
        <v>173</v>
      </c>
      <c r="K9939">
        <v>30</v>
      </c>
      <c r="L9939" t="s">
        <v>165</v>
      </c>
      <c r="M9939" s="18">
        <f t="shared" si="310"/>
        <v>7</v>
      </c>
      <c r="N9939" s="18">
        <f t="shared" si="311"/>
        <v>42.083333333333336</v>
      </c>
    </row>
    <row r="9940" spans="1:14" x14ac:dyDescent="0.25">
      <c r="A9940">
        <v>7</v>
      </c>
      <c r="B9940" t="s">
        <v>163</v>
      </c>
      <c r="C9940">
        <v>0</v>
      </c>
      <c r="D9940" t="s">
        <v>164</v>
      </c>
      <c r="E9940">
        <v>14</v>
      </c>
      <c r="F9940" t="s">
        <v>165</v>
      </c>
      <c r="G9940" s="9">
        <v>41</v>
      </c>
      <c r="H9940" t="s">
        <v>172</v>
      </c>
      <c r="I9940">
        <v>0</v>
      </c>
      <c r="J9940" t="s">
        <v>173</v>
      </c>
      <c r="K9940">
        <v>5</v>
      </c>
      <c r="L9940" t="s">
        <v>165</v>
      </c>
      <c r="M9940" s="18">
        <f t="shared" si="310"/>
        <v>7</v>
      </c>
      <c r="N9940" s="18">
        <f t="shared" si="311"/>
        <v>41</v>
      </c>
    </row>
    <row r="9941" spans="1:14" x14ac:dyDescent="0.25">
      <c r="A9941">
        <v>7</v>
      </c>
      <c r="B9941" t="s">
        <v>163</v>
      </c>
      <c r="C9941">
        <v>0</v>
      </c>
      <c r="D9941" t="s">
        <v>164</v>
      </c>
      <c r="E9941">
        <v>14</v>
      </c>
      <c r="F9941" t="s">
        <v>165</v>
      </c>
      <c r="G9941" s="9">
        <v>32</v>
      </c>
      <c r="H9941" t="s">
        <v>172</v>
      </c>
      <c r="I9941">
        <v>10</v>
      </c>
      <c r="J9941" t="s">
        <v>173</v>
      </c>
      <c r="K9941">
        <v>29</v>
      </c>
      <c r="L9941" t="s">
        <v>165</v>
      </c>
      <c r="M9941" s="18">
        <f t="shared" si="310"/>
        <v>7</v>
      </c>
      <c r="N9941" s="18">
        <f t="shared" si="311"/>
        <v>32.833333333333336</v>
      </c>
    </row>
    <row r="9942" spans="1:14" x14ac:dyDescent="0.25">
      <c r="A9942">
        <v>8</v>
      </c>
      <c r="B9942" t="s">
        <v>163</v>
      </c>
      <c r="C9942">
        <v>6</v>
      </c>
      <c r="D9942" t="s">
        <v>164</v>
      </c>
      <c r="E9942">
        <v>2</v>
      </c>
      <c r="F9942" t="s">
        <v>165</v>
      </c>
      <c r="G9942" s="9">
        <v>33</v>
      </c>
      <c r="H9942" t="s">
        <v>172</v>
      </c>
      <c r="I9942">
        <v>8</v>
      </c>
      <c r="J9942" t="s">
        <v>173</v>
      </c>
      <c r="K9942">
        <v>10</v>
      </c>
      <c r="L9942" t="s">
        <v>165</v>
      </c>
      <c r="M9942" s="18">
        <f t="shared" si="310"/>
        <v>8.5</v>
      </c>
      <c r="N9942" s="18">
        <f t="shared" si="311"/>
        <v>33.666666666666664</v>
      </c>
    </row>
    <row r="9943" spans="1:14" x14ac:dyDescent="0.25">
      <c r="A9943">
        <v>2</v>
      </c>
      <c r="B9943" t="s">
        <v>163</v>
      </c>
      <c r="C9943">
        <v>6</v>
      </c>
      <c r="D9943" t="s">
        <v>164</v>
      </c>
      <c r="E9943">
        <v>16</v>
      </c>
      <c r="F9943" t="s">
        <v>165</v>
      </c>
      <c r="G9943" s="9">
        <v>17</v>
      </c>
      <c r="H9943" t="s">
        <v>172</v>
      </c>
      <c r="I9943">
        <v>7</v>
      </c>
      <c r="J9943" t="s">
        <v>173</v>
      </c>
      <c r="K9943">
        <v>16</v>
      </c>
      <c r="L9943" t="s">
        <v>165</v>
      </c>
      <c r="M9943" s="18">
        <f t="shared" si="310"/>
        <v>2.5</v>
      </c>
      <c r="N9943" s="18">
        <f t="shared" si="311"/>
        <v>17.583333333333332</v>
      </c>
    </row>
    <row r="9944" spans="1:14" x14ac:dyDescent="0.25">
      <c r="A9944">
        <v>5</v>
      </c>
      <c r="B9944" t="s">
        <v>163</v>
      </c>
      <c r="C9944">
        <v>3</v>
      </c>
      <c r="D9944" t="s">
        <v>164</v>
      </c>
      <c r="E9944">
        <v>16</v>
      </c>
      <c r="F9944" t="s">
        <v>165</v>
      </c>
      <c r="G9944" s="9">
        <v>12</v>
      </c>
      <c r="H9944" t="s">
        <v>172</v>
      </c>
      <c r="I9944">
        <v>4</v>
      </c>
      <c r="J9944" t="s">
        <v>173</v>
      </c>
      <c r="K9944">
        <v>16</v>
      </c>
      <c r="L9944" t="s">
        <v>165</v>
      </c>
      <c r="M9944" s="18">
        <f t="shared" si="310"/>
        <v>5.25</v>
      </c>
      <c r="N9944" s="18">
        <f t="shared" si="311"/>
        <v>12.333333333333334</v>
      </c>
    </row>
    <row r="9945" spans="1:14" x14ac:dyDescent="0.25">
      <c r="A9945">
        <v>2</v>
      </c>
      <c r="B9945" t="s">
        <v>163</v>
      </c>
      <c r="C9945">
        <v>7</v>
      </c>
      <c r="D9945" t="s">
        <v>164</v>
      </c>
      <c r="E9945">
        <v>16</v>
      </c>
      <c r="F9945" t="s">
        <v>165</v>
      </c>
      <c r="G9945" s="9">
        <v>5</v>
      </c>
      <c r="H9945" t="s">
        <v>172</v>
      </c>
      <c r="I9945">
        <v>7</v>
      </c>
      <c r="J9945" t="s">
        <v>173</v>
      </c>
      <c r="K9945">
        <v>16</v>
      </c>
      <c r="L9945" t="s">
        <v>165</v>
      </c>
      <c r="M9945" s="18">
        <f t="shared" si="310"/>
        <v>2.5833333333333335</v>
      </c>
      <c r="N9945" s="18">
        <f t="shared" si="311"/>
        <v>5.583333333333333</v>
      </c>
    </row>
    <row r="9946" spans="1:14" x14ac:dyDescent="0.25">
      <c r="A9946">
        <v>0</v>
      </c>
      <c r="B9946" t="s">
        <v>163</v>
      </c>
      <c r="C9946">
        <v>9</v>
      </c>
      <c r="D9946" t="s">
        <v>164</v>
      </c>
      <c r="E9946">
        <v>15</v>
      </c>
      <c r="F9946" t="s">
        <v>165</v>
      </c>
      <c r="G9946" s="9">
        <v>18</v>
      </c>
      <c r="H9946" t="s">
        <v>172</v>
      </c>
      <c r="I9946">
        <v>2</v>
      </c>
      <c r="J9946" t="s">
        <v>173</v>
      </c>
      <c r="K9946">
        <v>16</v>
      </c>
      <c r="L9946" t="s">
        <v>165</v>
      </c>
      <c r="M9946" s="18">
        <f t="shared" si="310"/>
        <v>0.75</v>
      </c>
      <c r="N9946" s="18">
        <f t="shared" si="311"/>
        <v>18.166666666666668</v>
      </c>
    </row>
    <row r="9947" spans="1:14" x14ac:dyDescent="0.25">
      <c r="A9947">
        <v>0</v>
      </c>
      <c r="B9947" t="s">
        <v>163</v>
      </c>
      <c r="C9947">
        <v>2</v>
      </c>
      <c r="D9947" t="s">
        <v>164</v>
      </c>
      <c r="E9947">
        <v>3</v>
      </c>
      <c r="F9947" t="s">
        <v>165</v>
      </c>
      <c r="G9947" s="9">
        <v>8</v>
      </c>
      <c r="H9947" t="s">
        <v>172</v>
      </c>
      <c r="I9947">
        <v>2</v>
      </c>
      <c r="J9947" t="s">
        <v>173</v>
      </c>
      <c r="K9947">
        <v>16</v>
      </c>
      <c r="L9947" t="s">
        <v>165</v>
      </c>
      <c r="M9947" s="18">
        <f t="shared" si="310"/>
        <v>0.16666666666666666</v>
      </c>
      <c r="N9947" s="18">
        <f t="shared" si="311"/>
        <v>8.1666666666666661</v>
      </c>
    </row>
    <row r="9948" spans="1:14" x14ac:dyDescent="0.25">
      <c r="A9948">
        <v>7</v>
      </c>
      <c r="B9948" t="s">
        <v>163</v>
      </c>
      <c r="C9948">
        <v>0</v>
      </c>
      <c r="D9948" t="s">
        <v>164</v>
      </c>
      <c r="E9948">
        <v>14</v>
      </c>
      <c r="F9948" t="s">
        <v>165</v>
      </c>
      <c r="G9948" s="9">
        <v>35</v>
      </c>
      <c r="H9948" t="s">
        <v>172</v>
      </c>
      <c r="I9948">
        <v>4</v>
      </c>
      <c r="J9948" t="s">
        <v>173</v>
      </c>
      <c r="K9948">
        <v>14</v>
      </c>
      <c r="L9948" t="s">
        <v>165</v>
      </c>
      <c r="M9948" s="18">
        <f t="shared" si="310"/>
        <v>7</v>
      </c>
      <c r="N9948" s="18">
        <f t="shared" si="311"/>
        <v>35.333333333333336</v>
      </c>
    </row>
    <row r="9949" spans="1:14" x14ac:dyDescent="0.25">
      <c r="A9949">
        <v>6</v>
      </c>
      <c r="B9949" t="s">
        <v>163</v>
      </c>
      <c r="C9949">
        <v>10</v>
      </c>
      <c r="D9949" t="s">
        <v>164</v>
      </c>
      <c r="E9949">
        <v>16</v>
      </c>
      <c r="F9949" t="s">
        <v>165</v>
      </c>
      <c r="G9949" s="9">
        <v>13</v>
      </c>
      <c r="H9949" t="s">
        <v>172</v>
      </c>
      <c r="I9949">
        <v>3</v>
      </c>
      <c r="J9949" t="s">
        <v>173</v>
      </c>
      <c r="K9949">
        <v>20</v>
      </c>
      <c r="L9949" t="s">
        <v>165</v>
      </c>
      <c r="M9949" s="18">
        <f t="shared" si="310"/>
        <v>6.833333333333333</v>
      </c>
      <c r="N9949" s="18">
        <f t="shared" si="311"/>
        <v>13.25</v>
      </c>
    </row>
    <row r="9950" spans="1:14" x14ac:dyDescent="0.25">
      <c r="A9950">
        <v>7</v>
      </c>
      <c r="B9950" t="s">
        <v>163</v>
      </c>
      <c r="C9950">
        <v>0</v>
      </c>
      <c r="D9950" t="s">
        <v>164</v>
      </c>
      <c r="E9950">
        <v>14</v>
      </c>
      <c r="F9950" t="s">
        <v>165</v>
      </c>
      <c r="G9950" s="9">
        <v>10</v>
      </c>
      <c r="H9950" t="s">
        <v>172</v>
      </c>
      <c r="I9950">
        <v>6</v>
      </c>
      <c r="J9950" t="s">
        <v>173</v>
      </c>
      <c r="K9950">
        <v>16</v>
      </c>
      <c r="L9950" t="s">
        <v>165</v>
      </c>
      <c r="M9950" s="18">
        <f t="shared" si="310"/>
        <v>7</v>
      </c>
      <c r="N9950" s="18">
        <f t="shared" si="311"/>
        <v>10.5</v>
      </c>
    </row>
    <row r="9951" spans="1:14" x14ac:dyDescent="0.25">
      <c r="A9951">
        <v>1</v>
      </c>
      <c r="B9951" t="s">
        <v>163</v>
      </c>
      <c r="C9951">
        <v>3</v>
      </c>
      <c r="D9951" t="s">
        <v>164</v>
      </c>
      <c r="E9951">
        <v>16</v>
      </c>
      <c r="F9951" t="s">
        <v>165</v>
      </c>
      <c r="G9951" s="9">
        <v>8</v>
      </c>
      <c r="H9951" t="s">
        <v>172</v>
      </c>
      <c r="I9951">
        <v>0</v>
      </c>
      <c r="J9951" t="s">
        <v>173</v>
      </c>
      <c r="K9951">
        <v>16</v>
      </c>
      <c r="L9951" t="s">
        <v>165</v>
      </c>
      <c r="M9951" s="18">
        <f t="shared" si="310"/>
        <v>1.25</v>
      </c>
      <c r="N9951" s="18">
        <f t="shared" si="311"/>
        <v>8</v>
      </c>
    </row>
    <row r="9952" spans="1:14" x14ac:dyDescent="0.25">
      <c r="A9952">
        <v>1</v>
      </c>
      <c r="B9952" t="s">
        <v>163</v>
      </c>
      <c r="C9952">
        <v>2</v>
      </c>
      <c r="D9952" t="s">
        <v>164</v>
      </c>
      <c r="E9952">
        <v>16</v>
      </c>
      <c r="F9952" t="s">
        <v>165</v>
      </c>
      <c r="G9952" s="9">
        <v>2</v>
      </c>
      <c r="H9952" t="s">
        <v>172</v>
      </c>
      <c r="I9952">
        <v>4</v>
      </c>
      <c r="J9952" t="s">
        <v>173</v>
      </c>
      <c r="K9952">
        <v>16</v>
      </c>
      <c r="L9952" t="s">
        <v>165</v>
      </c>
      <c r="M9952" s="18">
        <f t="shared" si="310"/>
        <v>1.1666666666666667</v>
      </c>
      <c r="N9952" s="18">
        <f t="shared" si="311"/>
        <v>2.3333333333333335</v>
      </c>
    </row>
    <row r="9953" spans="1:14" x14ac:dyDescent="0.25">
      <c r="A9953">
        <v>0</v>
      </c>
      <c r="B9953" t="s">
        <v>163</v>
      </c>
      <c r="C9953">
        <v>3</v>
      </c>
      <c r="D9953" t="s">
        <v>164</v>
      </c>
      <c r="E9953">
        <v>29</v>
      </c>
      <c r="F9953" t="s">
        <v>165</v>
      </c>
      <c r="G9953" s="9">
        <v>15</v>
      </c>
      <c r="H9953" t="s">
        <v>172</v>
      </c>
      <c r="I9953">
        <v>8</v>
      </c>
      <c r="J9953" t="s">
        <v>173</v>
      </c>
      <c r="K9953">
        <v>16</v>
      </c>
      <c r="L9953" t="s">
        <v>165</v>
      </c>
      <c r="M9953" s="18">
        <f t="shared" si="310"/>
        <v>0.25</v>
      </c>
      <c r="N9953" s="18">
        <f t="shared" si="311"/>
        <v>15.666666666666666</v>
      </c>
    </row>
    <row r="9954" spans="1:14" x14ac:dyDescent="0.25">
      <c r="A9954">
        <v>0</v>
      </c>
      <c r="B9954" t="s">
        <v>163</v>
      </c>
      <c r="C9954">
        <v>3</v>
      </c>
      <c r="D9954" t="s">
        <v>164</v>
      </c>
      <c r="E9954">
        <v>22</v>
      </c>
      <c r="F9954" t="s">
        <v>165</v>
      </c>
      <c r="G9954" s="9">
        <v>12</v>
      </c>
      <c r="H9954" t="s">
        <v>172</v>
      </c>
      <c r="I9954">
        <v>5</v>
      </c>
      <c r="J9954" t="s">
        <v>173</v>
      </c>
      <c r="K9954">
        <v>16</v>
      </c>
      <c r="L9954" t="s">
        <v>165</v>
      </c>
      <c r="M9954" s="18">
        <f t="shared" si="310"/>
        <v>0.25</v>
      </c>
      <c r="N9954" s="18">
        <f t="shared" si="311"/>
        <v>12.416666666666666</v>
      </c>
    </row>
    <row r="9955" spans="1:14" x14ac:dyDescent="0.25">
      <c r="A9955">
        <v>2</v>
      </c>
      <c r="B9955" t="s">
        <v>163</v>
      </c>
      <c r="C9955">
        <v>2</v>
      </c>
      <c r="D9955" t="s">
        <v>164</v>
      </c>
      <c r="E9955">
        <v>28</v>
      </c>
      <c r="F9955" t="s">
        <v>165</v>
      </c>
      <c r="G9955" s="9">
        <v>14</v>
      </c>
      <c r="H9955" t="s">
        <v>172</v>
      </c>
      <c r="I9955">
        <v>8</v>
      </c>
      <c r="J9955" t="s">
        <v>173</v>
      </c>
      <c r="K9955">
        <v>16</v>
      </c>
      <c r="L9955" t="s">
        <v>165</v>
      </c>
      <c r="M9955" s="18">
        <f t="shared" si="310"/>
        <v>2.1666666666666665</v>
      </c>
      <c r="N9955" s="18">
        <f t="shared" si="311"/>
        <v>14.666666666666666</v>
      </c>
    </row>
    <row r="9956" spans="1:14" x14ac:dyDescent="0.25">
      <c r="A9956">
        <v>3</v>
      </c>
      <c r="B9956" t="s">
        <v>163</v>
      </c>
      <c r="C9956">
        <v>4</v>
      </c>
      <c r="D9956" t="s">
        <v>164</v>
      </c>
      <c r="E9956">
        <v>15</v>
      </c>
      <c r="F9956" t="s">
        <v>165</v>
      </c>
      <c r="G9956" s="9">
        <v>10</v>
      </c>
      <c r="H9956" t="s">
        <v>172</v>
      </c>
      <c r="I9956">
        <v>0</v>
      </c>
      <c r="J9956" t="s">
        <v>173</v>
      </c>
      <c r="K9956">
        <v>16</v>
      </c>
      <c r="L9956" t="s">
        <v>165</v>
      </c>
      <c r="M9956" s="18">
        <f t="shared" si="310"/>
        <v>3.3333333333333335</v>
      </c>
      <c r="N9956" s="18">
        <f t="shared" si="311"/>
        <v>10</v>
      </c>
    </row>
    <row r="9957" spans="1:14" x14ac:dyDescent="0.25">
      <c r="A9957">
        <v>2</v>
      </c>
      <c r="B9957" t="s">
        <v>163</v>
      </c>
      <c r="C9957">
        <v>0</v>
      </c>
      <c r="D9957" t="s">
        <v>164</v>
      </c>
      <c r="E9957">
        <v>16</v>
      </c>
      <c r="F9957" t="s">
        <v>165</v>
      </c>
      <c r="G9957" s="9">
        <v>3</v>
      </c>
      <c r="H9957" t="s">
        <v>172</v>
      </c>
      <c r="I9957">
        <v>0</v>
      </c>
      <c r="J9957" t="s">
        <v>173</v>
      </c>
      <c r="K9957">
        <v>16</v>
      </c>
      <c r="L9957" t="s">
        <v>165</v>
      </c>
      <c r="M9957" s="18">
        <f t="shared" si="310"/>
        <v>2</v>
      </c>
      <c r="N9957" s="18">
        <f t="shared" si="311"/>
        <v>3</v>
      </c>
    </row>
    <row r="9958" spans="1:14" x14ac:dyDescent="0.25">
      <c r="A9958">
        <v>1</v>
      </c>
      <c r="B9958" t="s">
        <v>163</v>
      </c>
      <c r="C9958">
        <v>4</v>
      </c>
      <c r="D9958" t="s">
        <v>164</v>
      </c>
      <c r="E9958">
        <v>4</v>
      </c>
      <c r="F9958" t="s">
        <v>165</v>
      </c>
      <c r="G9958" s="9">
        <v>3</v>
      </c>
      <c r="H9958" t="s">
        <v>172</v>
      </c>
      <c r="I9958">
        <v>9</v>
      </c>
      <c r="J9958" t="s">
        <v>173</v>
      </c>
      <c r="K9958">
        <v>16</v>
      </c>
      <c r="L9958" t="s">
        <v>165</v>
      </c>
      <c r="M9958" s="18">
        <f t="shared" si="310"/>
        <v>1.3333333333333333</v>
      </c>
      <c r="N9958" s="18">
        <f t="shared" si="311"/>
        <v>3.75</v>
      </c>
    </row>
    <row r="9959" spans="1:14" x14ac:dyDescent="0.25">
      <c r="A9959">
        <v>0</v>
      </c>
      <c r="B9959" t="s">
        <v>163</v>
      </c>
      <c r="C9959">
        <v>6</v>
      </c>
      <c r="D9959" t="s">
        <v>164</v>
      </c>
      <c r="E9959">
        <v>7</v>
      </c>
      <c r="F9959" t="s">
        <v>165</v>
      </c>
      <c r="G9959" s="9">
        <v>11</v>
      </c>
      <c r="H9959" t="s">
        <v>172</v>
      </c>
      <c r="I9959">
        <v>7</v>
      </c>
      <c r="J9959" t="s">
        <v>173</v>
      </c>
      <c r="K9959">
        <v>0</v>
      </c>
      <c r="L9959" t="s">
        <v>165</v>
      </c>
      <c r="M9959" s="18">
        <f t="shared" si="310"/>
        <v>0.5</v>
      </c>
      <c r="N9959" s="18">
        <f t="shared" si="311"/>
        <v>11.583333333333334</v>
      </c>
    </row>
    <row r="9960" spans="1:14" x14ac:dyDescent="0.25">
      <c r="A9960">
        <v>7</v>
      </c>
      <c r="B9960" t="s">
        <v>163</v>
      </c>
      <c r="C9960">
        <v>0</v>
      </c>
      <c r="D9960" t="s">
        <v>164</v>
      </c>
      <c r="E9960">
        <v>14</v>
      </c>
      <c r="F9960" t="s">
        <v>165</v>
      </c>
      <c r="G9960" s="9">
        <v>21</v>
      </c>
      <c r="H9960" t="s">
        <v>172</v>
      </c>
      <c r="I9960">
        <v>7</v>
      </c>
      <c r="J9960" t="s">
        <v>173</v>
      </c>
      <c r="K9960">
        <v>15</v>
      </c>
      <c r="L9960" t="s">
        <v>165</v>
      </c>
      <c r="M9960" s="18">
        <f t="shared" si="310"/>
        <v>7</v>
      </c>
      <c r="N9960" s="18">
        <f t="shared" si="311"/>
        <v>21.583333333333332</v>
      </c>
    </row>
    <row r="9961" spans="1:14" x14ac:dyDescent="0.25">
      <c r="A9961">
        <v>7</v>
      </c>
      <c r="B9961" t="s">
        <v>163</v>
      </c>
      <c r="C9961">
        <v>0</v>
      </c>
      <c r="D9961" t="s">
        <v>164</v>
      </c>
      <c r="E9961">
        <v>14</v>
      </c>
      <c r="F9961" t="s">
        <v>165</v>
      </c>
      <c r="G9961" s="9">
        <v>20</v>
      </c>
      <c r="H9961" t="s">
        <v>172</v>
      </c>
      <c r="I9961">
        <v>8</v>
      </c>
      <c r="J9961" t="s">
        <v>173</v>
      </c>
      <c r="K9961">
        <v>7</v>
      </c>
      <c r="L9961" t="s">
        <v>165</v>
      </c>
      <c r="M9961" s="18">
        <f t="shared" si="310"/>
        <v>7</v>
      </c>
      <c r="N9961" s="18">
        <f t="shared" si="311"/>
        <v>20.666666666666668</v>
      </c>
    </row>
    <row r="9962" spans="1:14" x14ac:dyDescent="0.25">
      <c r="A9962">
        <v>7</v>
      </c>
      <c r="B9962" t="s">
        <v>163</v>
      </c>
      <c r="C9962">
        <v>0</v>
      </c>
      <c r="D9962" t="s">
        <v>164</v>
      </c>
      <c r="E9962">
        <v>14</v>
      </c>
      <c r="F9962" t="s">
        <v>165</v>
      </c>
      <c r="G9962" s="9">
        <v>20</v>
      </c>
      <c r="H9962" t="s">
        <v>172</v>
      </c>
      <c r="I9962">
        <v>7</v>
      </c>
      <c r="J9962" t="s">
        <v>173</v>
      </c>
      <c r="K9962">
        <v>16</v>
      </c>
      <c r="L9962" t="s">
        <v>165</v>
      </c>
      <c r="M9962" s="18">
        <f t="shared" si="310"/>
        <v>7</v>
      </c>
      <c r="N9962" s="18">
        <f t="shared" si="311"/>
        <v>20.583333333333332</v>
      </c>
    </row>
    <row r="9963" spans="1:14" x14ac:dyDescent="0.25">
      <c r="A9963">
        <v>5</v>
      </c>
      <c r="B9963" t="s">
        <v>163</v>
      </c>
      <c r="C9963">
        <v>2</v>
      </c>
      <c r="D9963" t="s">
        <v>164</v>
      </c>
      <c r="E9963">
        <v>16</v>
      </c>
      <c r="F9963" t="s">
        <v>165</v>
      </c>
      <c r="G9963" s="9">
        <v>5</v>
      </c>
      <c r="H9963" t="s">
        <v>172</v>
      </c>
      <c r="I9963">
        <v>2</v>
      </c>
      <c r="J9963" t="s">
        <v>173</v>
      </c>
      <c r="K9963">
        <v>16</v>
      </c>
      <c r="L9963" t="s">
        <v>165</v>
      </c>
      <c r="M9963" s="18">
        <f t="shared" si="310"/>
        <v>5.166666666666667</v>
      </c>
      <c r="N9963" s="18">
        <f t="shared" si="311"/>
        <v>5.166666666666667</v>
      </c>
    </row>
    <row r="9964" spans="1:14" x14ac:dyDescent="0.25">
      <c r="A9964">
        <v>4</v>
      </c>
      <c r="B9964" t="s">
        <v>163</v>
      </c>
      <c r="C9964">
        <v>2</v>
      </c>
      <c r="D9964" t="s">
        <v>164</v>
      </c>
      <c r="E9964">
        <v>2</v>
      </c>
      <c r="F9964" t="s">
        <v>165</v>
      </c>
      <c r="G9964" s="9">
        <v>5</v>
      </c>
      <c r="H9964" t="s">
        <v>172</v>
      </c>
      <c r="I9964">
        <v>8</v>
      </c>
      <c r="J9964" t="s">
        <v>173</v>
      </c>
      <c r="K9964">
        <v>4</v>
      </c>
      <c r="L9964" t="s">
        <v>165</v>
      </c>
      <c r="M9964" s="18">
        <f t="shared" si="310"/>
        <v>4.166666666666667</v>
      </c>
      <c r="N9964" s="18">
        <f t="shared" si="311"/>
        <v>5.666666666666667</v>
      </c>
    </row>
    <row r="9965" spans="1:14" x14ac:dyDescent="0.25">
      <c r="A9965">
        <v>4</v>
      </c>
      <c r="B9965" t="s">
        <v>163</v>
      </c>
      <c r="C9965">
        <v>2</v>
      </c>
      <c r="D9965" t="s">
        <v>164</v>
      </c>
      <c r="E9965">
        <v>2</v>
      </c>
      <c r="F9965" t="s">
        <v>165</v>
      </c>
      <c r="G9965" s="9">
        <v>5</v>
      </c>
      <c r="H9965" t="s">
        <v>172</v>
      </c>
      <c r="I9965">
        <v>8</v>
      </c>
      <c r="J9965" t="s">
        <v>173</v>
      </c>
      <c r="K9965">
        <v>4</v>
      </c>
      <c r="L9965" t="s">
        <v>165</v>
      </c>
      <c r="M9965" s="18">
        <f t="shared" si="310"/>
        <v>4.166666666666667</v>
      </c>
      <c r="N9965" s="18">
        <f t="shared" si="311"/>
        <v>5.666666666666667</v>
      </c>
    </row>
    <row r="9966" spans="1:14" x14ac:dyDescent="0.25">
      <c r="A9966">
        <v>2</v>
      </c>
      <c r="B9966" t="s">
        <v>163</v>
      </c>
      <c r="C9966">
        <v>2</v>
      </c>
      <c r="D9966" t="s">
        <v>164</v>
      </c>
      <c r="E9966">
        <v>28</v>
      </c>
      <c r="F9966" t="s">
        <v>165</v>
      </c>
      <c r="G9966" s="9">
        <v>19</v>
      </c>
      <c r="H9966" t="s">
        <v>172</v>
      </c>
      <c r="I9966">
        <v>9</v>
      </c>
      <c r="J9966" t="s">
        <v>173</v>
      </c>
      <c r="K9966">
        <v>28</v>
      </c>
      <c r="L9966" t="s">
        <v>165</v>
      </c>
      <c r="M9966" s="18">
        <f t="shared" si="310"/>
        <v>2.1666666666666665</v>
      </c>
      <c r="N9966" s="18">
        <f t="shared" si="311"/>
        <v>19.75</v>
      </c>
    </row>
    <row r="9967" spans="1:14" x14ac:dyDescent="0.25">
      <c r="A9967">
        <v>2</v>
      </c>
      <c r="B9967" t="s">
        <v>163</v>
      </c>
      <c r="C9967">
        <v>2</v>
      </c>
      <c r="D9967" t="s">
        <v>164</v>
      </c>
      <c r="E9967">
        <v>16</v>
      </c>
      <c r="F9967" t="s">
        <v>165</v>
      </c>
      <c r="G9967" s="9">
        <v>12</v>
      </c>
      <c r="H9967" t="s">
        <v>172</v>
      </c>
      <c r="I9967">
        <v>2</v>
      </c>
      <c r="J9967" t="s">
        <v>173</v>
      </c>
      <c r="K9967">
        <v>16</v>
      </c>
      <c r="L9967" t="s">
        <v>165</v>
      </c>
      <c r="M9967" s="18">
        <f t="shared" si="310"/>
        <v>2.1666666666666665</v>
      </c>
      <c r="N9967" s="18">
        <f t="shared" si="311"/>
        <v>12.166666666666666</v>
      </c>
    </row>
    <row r="9968" spans="1:14" x14ac:dyDescent="0.25">
      <c r="A9968">
        <v>6</v>
      </c>
      <c r="B9968" t="s">
        <v>163</v>
      </c>
      <c r="C9968">
        <v>4</v>
      </c>
      <c r="D9968" t="s">
        <v>164</v>
      </c>
      <c r="E9968">
        <v>16</v>
      </c>
      <c r="F9968" t="s">
        <v>165</v>
      </c>
      <c r="G9968" s="9">
        <v>42</v>
      </c>
      <c r="H9968" t="s">
        <v>172</v>
      </c>
      <c r="I9968">
        <v>8</v>
      </c>
      <c r="J9968" t="s">
        <v>173</v>
      </c>
      <c r="K9968">
        <v>16</v>
      </c>
      <c r="L9968" t="s">
        <v>165</v>
      </c>
      <c r="M9968" s="18">
        <f t="shared" si="310"/>
        <v>6.333333333333333</v>
      </c>
      <c r="N9968" s="18">
        <f t="shared" si="311"/>
        <v>42.666666666666664</v>
      </c>
    </row>
    <row r="9969" spans="1:14" x14ac:dyDescent="0.25">
      <c r="A9969">
        <v>5</v>
      </c>
      <c r="B9969" t="s">
        <v>163</v>
      </c>
      <c r="C9969">
        <v>11</v>
      </c>
      <c r="D9969" t="s">
        <v>164</v>
      </c>
      <c r="E9969">
        <v>7</v>
      </c>
      <c r="F9969" t="s">
        <v>165</v>
      </c>
      <c r="G9969" s="9">
        <v>14</v>
      </c>
      <c r="H9969" t="s">
        <v>172</v>
      </c>
      <c r="I9969">
        <v>11</v>
      </c>
      <c r="J9969" t="s">
        <v>173</v>
      </c>
      <c r="K9969">
        <v>2</v>
      </c>
      <c r="L9969" t="s">
        <v>165</v>
      </c>
      <c r="M9969" s="18">
        <f t="shared" si="310"/>
        <v>5.916666666666667</v>
      </c>
      <c r="N9969" s="18">
        <f t="shared" si="311"/>
        <v>14.916666666666666</v>
      </c>
    </row>
    <row r="9970" spans="1:14" x14ac:dyDescent="0.25">
      <c r="A9970">
        <v>4</v>
      </c>
      <c r="B9970" t="s">
        <v>163</v>
      </c>
      <c r="C9970">
        <v>6</v>
      </c>
      <c r="D9970" t="s">
        <v>164</v>
      </c>
      <c r="E9970">
        <v>16</v>
      </c>
      <c r="F9970" t="s">
        <v>165</v>
      </c>
      <c r="G9970" s="9">
        <v>13</v>
      </c>
      <c r="H9970" t="s">
        <v>172</v>
      </c>
      <c r="I9970">
        <v>7</v>
      </c>
      <c r="J9970" t="s">
        <v>173</v>
      </c>
      <c r="K9970">
        <v>16</v>
      </c>
      <c r="L9970" t="s">
        <v>165</v>
      </c>
      <c r="M9970" s="18">
        <f t="shared" si="310"/>
        <v>4.5</v>
      </c>
      <c r="N9970" s="18">
        <f t="shared" si="311"/>
        <v>13.583333333333334</v>
      </c>
    </row>
    <row r="9971" spans="1:14" x14ac:dyDescent="0.25">
      <c r="A9971">
        <v>1</v>
      </c>
      <c r="B9971" t="s">
        <v>163</v>
      </c>
      <c r="C9971">
        <v>9</v>
      </c>
      <c r="D9971" t="s">
        <v>164</v>
      </c>
      <c r="E9971">
        <v>16</v>
      </c>
      <c r="F9971" t="s">
        <v>165</v>
      </c>
      <c r="G9971" s="9">
        <v>9</v>
      </c>
      <c r="H9971" t="s">
        <v>172</v>
      </c>
      <c r="I9971">
        <v>5</v>
      </c>
      <c r="J9971" t="s">
        <v>173</v>
      </c>
      <c r="K9971">
        <v>16</v>
      </c>
      <c r="L9971" t="s">
        <v>165</v>
      </c>
      <c r="M9971" s="18">
        <f t="shared" si="310"/>
        <v>1.75</v>
      </c>
      <c r="N9971" s="18">
        <f t="shared" si="311"/>
        <v>9.4166666666666661</v>
      </c>
    </row>
    <row r="9972" spans="1:14" x14ac:dyDescent="0.25">
      <c r="A9972">
        <v>1</v>
      </c>
      <c r="B9972" t="s">
        <v>163</v>
      </c>
      <c r="C9972">
        <v>3</v>
      </c>
      <c r="D9972" t="s">
        <v>164</v>
      </c>
      <c r="E9972">
        <v>17</v>
      </c>
      <c r="F9972" t="s">
        <v>165</v>
      </c>
      <c r="G9972" s="9">
        <v>1</v>
      </c>
      <c r="H9972" t="s">
        <v>172</v>
      </c>
      <c r="I9972">
        <v>3</v>
      </c>
      <c r="J9972" t="s">
        <v>173</v>
      </c>
      <c r="K9972">
        <v>17</v>
      </c>
      <c r="L9972" t="s">
        <v>165</v>
      </c>
      <c r="M9972" s="18">
        <f t="shared" si="310"/>
        <v>1.25</v>
      </c>
      <c r="N9972" s="18">
        <f t="shared" si="311"/>
        <v>1.25</v>
      </c>
    </row>
    <row r="9973" spans="1:14" x14ac:dyDescent="0.25">
      <c r="A9973">
        <v>6</v>
      </c>
      <c r="B9973" t="s">
        <v>163</v>
      </c>
      <c r="C9973">
        <v>10</v>
      </c>
      <c r="D9973" t="s">
        <v>164</v>
      </c>
      <c r="E9973">
        <v>16</v>
      </c>
      <c r="F9973" t="s">
        <v>165</v>
      </c>
      <c r="G9973" s="9">
        <v>22</v>
      </c>
      <c r="H9973" t="s">
        <v>172</v>
      </c>
      <c r="I9973">
        <v>5</v>
      </c>
      <c r="J9973" t="s">
        <v>173</v>
      </c>
      <c r="K9973">
        <v>3</v>
      </c>
      <c r="L9973" t="s">
        <v>165</v>
      </c>
      <c r="M9973" s="18">
        <f t="shared" si="310"/>
        <v>6.833333333333333</v>
      </c>
      <c r="N9973" s="18">
        <f t="shared" si="311"/>
        <v>22.416666666666668</v>
      </c>
    </row>
    <row r="9974" spans="1:14" x14ac:dyDescent="0.25">
      <c r="A9974">
        <v>3</v>
      </c>
      <c r="B9974" t="s">
        <v>163</v>
      </c>
      <c r="C9974">
        <v>0</v>
      </c>
      <c r="D9974" t="s">
        <v>164</v>
      </c>
      <c r="E9974">
        <v>1</v>
      </c>
      <c r="F9974" t="s">
        <v>165</v>
      </c>
      <c r="G9974" s="9">
        <v>8</v>
      </c>
      <c r="H9974" t="s">
        <v>172</v>
      </c>
      <c r="I9974">
        <v>0</v>
      </c>
      <c r="J9974" t="s">
        <v>173</v>
      </c>
      <c r="K9974">
        <v>1</v>
      </c>
      <c r="L9974" t="s">
        <v>165</v>
      </c>
      <c r="M9974" s="18">
        <f t="shared" si="310"/>
        <v>3</v>
      </c>
      <c r="N9974" s="18">
        <f t="shared" si="311"/>
        <v>8</v>
      </c>
    </row>
    <row r="9975" spans="1:14" x14ac:dyDescent="0.25">
      <c r="A9975">
        <v>1</v>
      </c>
      <c r="B9975" t="s">
        <v>163</v>
      </c>
      <c r="C9975">
        <v>9</v>
      </c>
      <c r="D9975" t="s">
        <v>164</v>
      </c>
      <c r="E9975">
        <v>16</v>
      </c>
      <c r="F9975" t="s">
        <v>165</v>
      </c>
      <c r="G9975" s="9">
        <v>1</v>
      </c>
      <c r="H9975" t="s">
        <v>172</v>
      </c>
      <c r="I9975">
        <v>9</v>
      </c>
      <c r="J9975" t="s">
        <v>173</v>
      </c>
      <c r="K9975">
        <v>16</v>
      </c>
      <c r="L9975" t="s">
        <v>165</v>
      </c>
      <c r="M9975" s="18">
        <f t="shared" si="310"/>
        <v>1.75</v>
      </c>
      <c r="N9975" s="18">
        <f t="shared" si="311"/>
        <v>1.75</v>
      </c>
    </row>
    <row r="9976" spans="1:14" x14ac:dyDescent="0.25">
      <c r="A9976">
        <v>2</v>
      </c>
      <c r="B9976" t="s">
        <v>163</v>
      </c>
      <c r="C9976">
        <v>6</v>
      </c>
      <c r="D9976" t="s">
        <v>164</v>
      </c>
      <c r="E9976">
        <v>3</v>
      </c>
      <c r="F9976" t="s">
        <v>165</v>
      </c>
      <c r="G9976" s="9">
        <v>2</v>
      </c>
      <c r="H9976" t="s">
        <v>172</v>
      </c>
      <c r="I9976">
        <v>6</v>
      </c>
      <c r="J9976" t="s">
        <v>173</v>
      </c>
      <c r="K9976">
        <v>3</v>
      </c>
      <c r="L9976" t="s">
        <v>165</v>
      </c>
      <c r="M9976" s="18">
        <f t="shared" si="310"/>
        <v>2.5</v>
      </c>
      <c r="N9976" s="18">
        <f t="shared" si="311"/>
        <v>2.5</v>
      </c>
    </row>
    <row r="9977" spans="1:14" x14ac:dyDescent="0.25">
      <c r="A9977">
        <v>4</v>
      </c>
      <c r="B9977" t="s">
        <v>163</v>
      </c>
      <c r="C9977">
        <v>10</v>
      </c>
      <c r="D9977" t="s">
        <v>164</v>
      </c>
      <c r="E9977">
        <v>16</v>
      </c>
      <c r="F9977" t="s">
        <v>165</v>
      </c>
      <c r="G9977" s="9">
        <v>26</v>
      </c>
      <c r="H9977" t="s">
        <v>172</v>
      </c>
      <c r="I9977">
        <v>11</v>
      </c>
      <c r="J9977" t="s">
        <v>173</v>
      </c>
      <c r="K9977">
        <v>16</v>
      </c>
      <c r="L9977" t="s">
        <v>165</v>
      </c>
      <c r="M9977" s="18">
        <f t="shared" si="310"/>
        <v>4.833333333333333</v>
      </c>
      <c r="N9977" s="18">
        <f t="shared" si="311"/>
        <v>26.916666666666668</v>
      </c>
    </row>
    <row r="9978" spans="1:14" x14ac:dyDescent="0.25">
      <c r="A9978">
        <v>7</v>
      </c>
      <c r="B9978" t="s">
        <v>163</v>
      </c>
      <c r="C9978">
        <v>0</v>
      </c>
      <c r="D9978" t="s">
        <v>164</v>
      </c>
      <c r="E9978">
        <v>14</v>
      </c>
      <c r="F9978" t="s">
        <v>165</v>
      </c>
      <c r="G9978" s="9">
        <v>16</v>
      </c>
      <c r="H9978" t="s">
        <v>172</v>
      </c>
      <c r="I9978">
        <v>2</v>
      </c>
      <c r="J9978" t="s">
        <v>173</v>
      </c>
      <c r="K9978">
        <v>16</v>
      </c>
      <c r="L9978" t="s">
        <v>165</v>
      </c>
      <c r="M9978" s="18">
        <f t="shared" si="310"/>
        <v>7</v>
      </c>
      <c r="N9978" s="18">
        <f t="shared" si="311"/>
        <v>16.166666666666668</v>
      </c>
    </row>
    <row r="9979" spans="1:14" x14ac:dyDescent="0.25">
      <c r="A9979">
        <v>7</v>
      </c>
      <c r="B9979" t="s">
        <v>163</v>
      </c>
      <c r="C9979">
        <v>0</v>
      </c>
      <c r="D9979" t="s">
        <v>164</v>
      </c>
      <c r="E9979">
        <v>14</v>
      </c>
      <c r="F9979" t="s">
        <v>165</v>
      </c>
      <c r="G9979" s="9">
        <v>39</v>
      </c>
      <c r="H9979" t="s">
        <v>172</v>
      </c>
      <c r="I9979">
        <v>3</v>
      </c>
      <c r="J9979" t="s">
        <v>173</v>
      </c>
      <c r="K9979">
        <v>14</v>
      </c>
      <c r="L9979" t="s">
        <v>165</v>
      </c>
      <c r="M9979" s="18">
        <f t="shared" si="310"/>
        <v>7</v>
      </c>
      <c r="N9979" s="18">
        <f t="shared" si="311"/>
        <v>39.25</v>
      </c>
    </row>
    <row r="9980" spans="1:14" x14ac:dyDescent="0.25">
      <c r="A9980">
        <v>3</v>
      </c>
      <c r="B9980" t="s">
        <v>163</v>
      </c>
      <c r="C9980">
        <v>11</v>
      </c>
      <c r="D9980" t="s">
        <v>164</v>
      </c>
      <c r="E9980">
        <v>2</v>
      </c>
      <c r="F9980" t="s">
        <v>165</v>
      </c>
      <c r="G9980" s="9">
        <v>18</v>
      </c>
      <c r="H9980" t="s">
        <v>172</v>
      </c>
      <c r="I9980">
        <v>8</v>
      </c>
      <c r="J9980" t="s">
        <v>173</v>
      </c>
      <c r="K9980">
        <v>9</v>
      </c>
      <c r="L9980" t="s">
        <v>165</v>
      </c>
      <c r="M9980" s="18">
        <f t="shared" si="310"/>
        <v>3.9166666666666665</v>
      </c>
      <c r="N9980" s="18">
        <f t="shared" si="311"/>
        <v>18.666666666666668</v>
      </c>
    </row>
    <row r="9981" spans="1:14" x14ac:dyDescent="0.25">
      <c r="A9981">
        <v>4</v>
      </c>
      <c r="B9981" t="s">
        <v>163</v>
      </c>
      <c r="C9981">
        <v>11</v>
      </c>
      <c r="D9981" t="s">
        <v>164</v>
      </c>
      <c r="E9981">
        <v>16</v>
      </c>
      <c r="F9981" t="s">
        <v>165</v>
      </c>
      <c r="G9981" s="9">
        <v>14</v>
      </c>
      <c r="H9981" t="s">
        <v>172</v>
      </c>
      <c r="I9981">
        <v>0</v>
      </c>
      <c r="J9981" t="s">
        <v>173</v>
      </c>
      <c r="K9981">
        <v>16</v>
      </c>
      <c r="L9981" t="s">
        <v>165</v>
      </c>
      <c r="M9981" s="18">
        <f t="shared" si="310"/>
        <v>4.916666666666667</v>
      </c>
      <c r="N9981" s="18">
        <f t="shared" si="311"/>
        <v>14</v>
      </c>
    </row>
    <row r="9982" spans="1:14" x14ac:dyDescent="0.25">
      <c r="A9982">
        <v>0</v>
      </c>
      <c r="B9982" t="s">
        <v>163</v>
      </c>
      <c r="C9982">
        <v>8</v>
      </c>
      <c r="D9982" t="s">
        <v>164</v>
      </c>
      <c r="E9982">
        <v>16</v>
      </c>
      <c r="F9982" t="s">
        <v>165</v>
      </c>
      <c r="G9982" s="9">
        <v>11</v>
      </c>
      <c r="H9982" t="s">
        <v>172</v>
      </c>
      <c r="I9982">
        <v>10</v>
      </c>
      <c r="J9982" t="s">
        <v>173</v>
      </c>
      <c r="K9982">
        <v>27</v>
      </c>
      <c r="L9982" t="s">
        <v>165</v>
      </c>
      <c r="M9982" s="18">
        <f t="shared" si="310"/>
        <v>0.66666666666666663</v>
      </c>
      <c r="N9982" s="18">
        <f t="shared" si="311"/>
        <v>11.833333333333334</v>
      </c>
    </row>
    <row r="9983" spans="1:14" x14ac:dyDescent="0.25">
      <c r="A9983">
        <v>0</v>
      </c>
      <c r="B9983" t="s">
        <v>163</v>
      </c>
      <c r="C9983">
        <v>1</v>
      </c>
      <c r="D9983" t="s">
        <v>164</v>
      </c>
      <c r="E9983">
        <v>27</v>
      </c>
      <c r="F9983" t="s">
        <v>165</v>
      </c>
      <c r="G9983" s="9">
        <v>0</v>
      </c>
      <c r="H9983" t="s">
        <v>172</v>
      </c>
      <c r="I9983">
        <v>1</v>
      </c>
      <c r="J9983" t="s">
        <v>173</v>
      </c>
      <c r="K9983">
        <v>27</v>
      </c>
      <c r="L9983" t="s">
        <v>165</v>
      </c>
      <c r="M9983" s="18">
        <f t="shared" si="310"/>
        <v>8.3333333333333329E-2</v>
      </c>
      <c r="N9983" s="18">
        <f t="shared" si="311"/>
        <v>8.3333333333333329E-2</v>
      </c>
    </row>
    <row r="9984" spans="1:14" x14ac:dyDescent="0.25">
      <c r="A9984">
        <v>2</v>
      </c>
      <c r="B9984" t="s">
        <v>163</v>
      </c>
      <c r="C9984">
        <v>11</v>
      </c>
      <c r="D9984" t="s">
        <v>164</v>
      </c>
      <c r="E9984">
        <v>16</v>
      </c>
      <c r="F9984" t="s">
        <v>165</v>
      </c>
      <c r="G9984" s="9">
        <v>23</v>
      </c>
      <c r="H9984" t="s">
        <v>172</v>
      </c>
      <c r="I9984">
        <v>0</v>
      </c>
      <c r="J9984" t="s">
        <v>173</v>
      </c>
      <c r="K9984">
        <v>16</v>
      </c>
      <c r="L9984" t="s">
        <v>165</v>
      </c>
      <c r="M9984" s="18">
        <f t="shared" si="310"/>
        <v>2.9166666666666665</v>
      </c>
      <c r="N9984" s="18">
        <f t="shared" si="311"/>
        <v>23</v>
      </c>
    </row>
    <row r="9985" spans="1:14" x14ac:dyDescent="0.25">
      <c r="A9985">
        <v>1</v>
      </c>
      <c r="B9985" t="s">
        <v>163</v>
      </c>
      <c r="C9985">
        <v>0</v>
      </c>
      <c r="D9985" t="s">
        <v>164</v>
      </c>
      <c r="E9985">
        <v>16</v>
      </c>
      <c r="F9985" t="s">
        <v>165</v>
      </c>
      <c r="G9985" s="9">
        <v>15</v>
      </c>
      <c r="H9985" t="s">
        <v>172</v>
      </c>
      <c r="I9985">
        <v>4</v>
      </c>
      <c r="J9985" t="s">
        <v>173</v>
      </c>
      <c r="K9985">
        <v>14</v>
      </c>
      <c r="L9985" t="s">
        <v>165</v>
      </c>
      <c r="M9985" s="18">
        <f t="shared" si="310"/>
        <v>1</v>
      </c>
      <c r="N9985" s="18">
        <f t="shared" si="311"/>
        <v>15.333333333333334</v>
      </c>
    </row>
    <row r="9986" spans="1:14" x14ac:dyDescent="0.25">
      <c r="A9986">
        <v>7</v>
      </c>
      <c r="B9986" t="s">
        <v>163</v>
      </c>
      <c r="C9986">
        <v>0</v>
      </c>
      <c r="D9986" t="s">
        <v>164</v>
      </c>
      <c r="E9986">
        <v>14</v>
      </c>
      <c r="F9986" t="s">
        <v>165</v>
      </c>
      <c r="G9986" s="9">
        <v>13</v>
      </c>
      <c r="H9986" t="s">
        <v>172</v>
      </c>
      <c r="I9986">
        <v>3</v>
      </c>
      <c r="J9986" t="s">
        <v>173</v>
      </c>
      <c r="K9986">
        <v>9</v>
      </c>
      <c r="L9986" t="s">
        <v>165</v>
      </c>
      <c r="M9986" s="18">
        <f t="shared" si="310"/>
        <v>7</v>
      </c>
      <c r="N9986" s="18">
        <f t="shared" si="311"/>
        <v>13.25</v>
      </c>
    </row>
    <row r="9987" spans="1:14" x14ac:dyDescent="0.25">
      <c r="A9987">
        <v>6</v>
      </c>
      <c r="B9987" t="s">
        <v>163</v>
      </c>
      <c r="C9987">
        <v>11</v>
      </c>
      <c r="D9987" t="s">
        <v>164</v>
      </c>
      <c r="E9987">
        <v>2</v>
      </c>
      <c r="F9987" t="s">
        <v>165</v>
      </c>
      <c r="G9987" s="9">
        <v>28</v>
      </c>
      <c r="H9987" t="s">
        <v>172</v>
      </c>
      <c r="I9987">
        <v>7</v>
      </c>
      <c r="J9987" t="s">
        <v>173</v>
      </c>
      <c r="K9987">
        <v>16</v>
      </c>
      <c r="L9987" t="s">
        <v>165</v>
      </c>
      <c r="M9987" s="18">
        <f t="shared" ref="M9987:M10050" si="312">A9987+C9987/12</f>
        <v>6.916666666666667</v>
      </c>
      <c r="N9987" s="18">
        <f t="shared" ref="N9987:N10050" si="313">G9987+I9987/12</f>
        <v>28.583333333333332</v>
      </c>
    </row>
    <row r="9988" spans="1:14" x14ac:dyDescent="0.25">
      <c r="A9988">
        <v>6</v>
      </c>
      <c r="B9988" t="s">
        <v>163</v>
      </c>
      <c r="C9988">
        <v>10</v>
      </c>
      <c r="D9988" t="s">
        <v>164</v>
      </c>
      <c r="E9988">
        <v>10</v>
      </c>
      <c r="F9988" t="s">
        <v>165</v>
      </c>
      <c r="G9988" s="9">
        <v>31</v>
      </c>
      <c r="H9988" t="s">
        <v>172</v>
      </c>
      <c r="I9988">
        <v>3</v>
      </c>
      <c r="J9988" t="s">
        <v>173</v>
      </c>
      <c r="K9988">
        <v>2</v>
      </c>
      <c r="L9988" t="s">
        <v>165</v>
      </c>
      <c r="M9988" s="18">
        <f t="shared" si="312"/>
        <v>6.833333333333333</v>
      </c>
      <c r="N9988" s="18">
        <f t="shared" si="313"/>
        <v>31.25</v>
      </c>
    </row>
    <row r="9989" spans="1:14" x14ac:dyDescent="0.25">
      <c r="A9989">
        <v>8</v>
      </c>
      <c r="B9989" t="s">
        <v>163</v>
      </c>
      <c r="C9989">
        <v>6</v>
      </c>
      <c r="D9989" t="s">
        <v>164</v>
      </c>
      <c r="E9989">
        <v>2</v>
      </c>
      <c r="F9989" t="s">
        <v>165</v>
      </c>
      <c r="G9989" s="9">
        <v>26</v>
      </c>
      <c r="H9989" t="s">
        <v>172</v>
      </c>
      <c r="I9989">
        <v>5</v>
      </c>
      <c r="J9989" t="s">
        <v>173</v>
      </c>
      <c r="K9989">
        <v>13</v>
      </c>
      <c r="L9989" t="s">
        <v>165</v>
      </c>
      <c r="M9989" s="18">
        <f t="shared" si="312"/>
        <v>8.5</v>
      </c>
      <c r="N9989" s="18">
        <f t="shared" si="313"/>
        <v>26.416666666666668</v>
      </c>
    </row>
    <row r="9990" spans="1:14" x14ac:dyDescent="0.25">
      <c r="A9990">
        <v>7</v>
      </c>
      <c r="B9990" t="s">
        <v>163</v>
      </c>
      <c r="C9990">
        <v>10</v>
      </c>
      <c r="D9990" t="s">
        <v>164</v>
      </c>
      <c r="E9990">
        <v>16</v>
      </c>
      <c r="F9990" t="s">
        <v>165</v>
      </c>
      <c r="G9990" s="9">
        <v>20</v>
      </c>
      <c r="H9990" t="s">
        <v>172</v>
      </c>
      <c r="I9990">
        <v>6</v>
      </c>
      <c r="J9990" t="s">
        <v>173</v>
      </c>
      <c r="K9990">
        <v>1</v>
      </c>
      <c r="L9990" t="s">
        <v>165</v>
      </c>
      <c r="M9990" s="18">
        <f t="shared" si="312"/>
        <v>7.833333333333333</v>
      </c>
      <c r="N9990" s="18">
        <f t="shared" si="313"/>
        <v>20.5</v>
      </c>
    </row>
    <row r="9991" spans="1:14" x14ac:dyDescent="0.25">
      <c r="A9991">
        <v>7</v>
      </c>
      <c r="B9991" t="s">
        <v>163</v>
      </c>
      <c r="C9991">
        <v>0</v>
      </c>
      <c r="D9991" t="s">
        <v>164</v>
      </c>
      <c r="E9991">
        <v>14</v>
      </c>
      <c r="F9991" t="s">
        <v>165</v>
      </c>
      <c r="G9991" s="9">
        <v>21</v>
      </c>
      <c r="H9991" t="s">
        <v>172</v>
      </c>
      <c r="I9991">
        <v>7</v>
      </c>
      <c r="J9991" t="s">
        <v>173</v>
      </c>
      <c r="K9991">
        <v>1</v>
      </c>
      <c r="L9991" t="s">
        <v>165</v>
      </c>
      <c r="M9991" s="18">
        <f t="shared" si="312"/>
        <v>7</v>
      </c>
      <c r="N9991" s="18">
        <f t="shared" si="313"/>
        <v>21.583333333333332</v>
      </c>
    </row>
    <row r="9992" spans="1:14" x14ac:dyDescent="0.25">
      <c r="A9992">
        <v>7</v>
      </c>
      <c r="B9992" t="s">
        <v>163</v>
      </c>
      <c r="C9992">
        <v>7</v>
      </c>
      <c r="D9992" t="s">
        <v>164</v>
      </c>
      <c r="E9992">
        <v>22</v>
      </c>
      <c r="F9992" t="s">
        <v>165</v>
      </c>
      <c r="G9992" s="9">
        <v>42</v>
      </c>
      <c r="H9992" t="s">
        <v>172</v>
      </c>
      <c r="I9992">
        <v>2</v>
      </c>
      <c r="J9992" t="s">
        <v>173</v>
      </c>
      <c r="K9992">
        <v>16</v>
      </c>
      <c r="L9992" t="s">
        <v>165</v>
      </c>
      <c r="M9992" s="18">
        <f t="shared" si="312"/>
        <v>7.583333333333333</v>
      </c>
      <c r="N9992" s="18">
        <f t="shared" si="313"/>
        <v>42.166666666666664</v>
      </c>
    </row>
    <row r="9993" spans="1:14" x14ac:dyDescent="0.25">
      <c r="A9993">
        <v>6</v>
      </c>
      <c r="B9993" t="s">
        <v>163</v>
      </c>
      <c r="C9993">
        <v>10</v>
      </c>
      <c r="D9993" t="s">
        <v>164</v>
      </c>
      <c r="E9993">
        <v>16</v>
      </c>
      <c r="F9993" t="s">
        <v>165</v>
      </c>
      <c r="G9993" s="9">
        <v>23</v>
      </c>
      <c r="H9993" t="s">
        <v>172</v>
      </c>
      <c r="I9993">
        <v>3</v>
      </c>
      <c r="J9993" t="s">
        <v>173</v>
      </c>
      <c r="K9993">
        <v>21</v>
      </c>
      <c r="L9993" t="s">
        <v>165</v>
      </c>
      <c r="M9993" s="18">
        <f t="shared" si="312"/>
        <v>6.833333333333333</v>
      </c>
      <c r="N9993" s="18">
        <f t="shared" si="313"/>
        <v>23.25</v>
      </c>
    </row>
    <row r="9994" spans="1:14" x14ac:dyDescent="0.25">
      <c r="A9994">
        <v>7</v>
      </c>
      <c r="B9994" t="s">
        <v>163</v>
      </c>
      <c r="C9994">
        <v>5</v>
      </c>
      <c r="D9994" t="s">
        <v>164</v>
      </c>
      <c r="E9994">
        <v>11</v>
      </c>
      <c r="F9994" t="s">
        <v>165</v>
      </c>
      <c r="G9994" s="9">
        <v>30</v>
      </c>
      <c r="H9994" t="s">
        <v>172</v>
      </c>
      <c r="I9994">
        <v>7</v>
      </c>
      <c r="J9994" t="s">
        <v>173</v>
      </c>
      <c r="K9994">
        <v>1</v>
      </c>
      <c r="L9994" t="s">
        <v>165</v>
      </c>
      <c r="M9994" s="18">
        <f t="shared" si="312"/>
        <v>7.416666666666667</v>
      </c>
      <c r="N9994" s="18">
        <f t="shared" si="313"/>
        <v>30.583333333333332</v>
      </c>
    </row>
    <row r="9995" spans="1:14" x14ac:dyDescent="0.25">
      <c r="A9995">
        <v>6</v>
      </c>
      <c r="B9995" t="s">
        <v>163</v>
      </c>
      <c r="C9995">
        <v>2</v>
      </c>
      <c r="D9995" t="s">
        <v>164</v>
      </c>
      <c r="E9995">
        <v>16</v>
      </c>
      <c r="F9995" t="s">
        <v>165</v>
      </c>
      <c r="G9995" s="9">
        <v>22</v>
      </c>
      <c r="H9995" t="s">
        <v>172</v>
      </c>
      <c r="I9995">
        <v>10</v>
      </c>
      <c r="J9995" t="s">
        <v>173</v>
      </c>
      <c r="K9995">
        <v>16</v>
      </c>
      <c r="L9995" t="s">
        <v>165</v>
      </c>
      <c r="M9995" s="18">
        <f t="shared" si="312"/>
        <v>6.166666666666667</v>
      </c>
      <c r="N9995" s="18">
        <f t="shared" si="313"/>
        <v>22.833333333333332</v>
      </c>
    </row>
    <row r="9996" spans="1:14" x14ac:dyDescent="0.25">
      <c r="A9996">
        <v>7</v>
      </c>
      <c r="B9996" t="s">
        <v>163</v>
      </c>
      <c r="C9996">
        <v>7</v>
      </c>
      <c r="D9996" t="s">
        <v>164</v>
      </c>
      <c r="E9996">
        <v>22</v>
      </c>
      <c r="F9996" t="s">
        <v>165</v>
      </c>
      <c r="G9996" s="9">
        <v>22</v>
      </c>
      <c r="H9996" t="s">
        <v>172</v>
      </c>
      <c r="I9996">
        <v>0</v>
      </c>
      <c r="J9996" t="s">
        <v>173</v>
      </c>
      <c r="K9996">
        <v>2</v>
      </c>
      <c r="L9996" t="s">
        <v>165</v>
      </c>
      <c r="M9996" s="18">
        <f t="shared" si="312"/>
        <v>7.583333333333333</v>
      </c>
      <c r="N9996" s="18">
        <f t="shared" si="313"/>
        <v>22</v>
      </c>
    </row>
    <row r="9997" spans="1:14" x14ac:dyDescent="0.25">
      <c r="A9997">
        <v>7</v>
      </c>
      <c r="B9997" t="s">
        <v>163</v>
      </c>
      <c r="C9997">
        <v>7</v>
      </c>
      <c r="D9997" t="s">
        <v>164</v>
      </c>
      <c r="E9997">
        <v>22</v>
      </c>
      <c r="F9997" t="s">
        <v>165</v>
      </c>
      <c r="G9997" s="9">
        <v>16</v>
      </c>
      <c r="H9997" t="s">
        <v>172</v>
      </c>
      <c r="I9997">
        <v>2</v>
      </c>
      <c r="J9997" t="s">
        <v>173</v>
      </c>
      <c r="K9997">
        <v>18</v>
      </c>
      <c r="L9997" t="s">
        <v>165</v>
      </c>
      <c r="M9997" s="18">
        <f t="shared" si="312"/>
        <v>7.583333333333333</v>
      </c>
      <c r="N9997" s="18">
        <f t="shared" si="313"/>
        <v>16.166666666666668</v>
      </c>
    </row>
    <row r="9998" spans="1:14" x14ac:dyDescent="0.25">
      <c r="A9998">
        <v>7</v>
      </c>
      <c r="B9998" t="s">
        <v>163</v>
      </c>
      <c r="C9998">
        <v>7</v>
      </c>
      <c r="D9998" t="s">
        <v>164</v>
      </c>
      <c r="E9998">
        <v>22</v>
      </c>
      <c r="F9998" t="s">
        <v>165</v>
      </c>
      <c r="G9998" s="9">
        <v>26</v>
      </c>
      <c r="H9998" t="s">
        <v>172</v>
      </c>
      <c r="I9998">
        <v>0</v>
      </c>
      <c r="J9998" t="s">
        <v>173</v>
      </c>
      <c r="K9998">
        <v>16</v>
      </c>
      <c r="L9998" t="s">
        <v>165</v>
      </c>
      <c r="M9998" s="18">
        <f t="shared" si="312"/>
        <v>7.583333333333333</v>
      </c>
      <c r="N9998" s="18">
        <f t="shared" si="313"/>
        <v>26</v>
      </c>
    </row>
    <row r="9999" spans="1:14" x14ac:dyDescent="0.25">
      <c r="A9999">
        <v>4</v>
      </c>
      <c r="B9999" t="s">
        <v>163</v>
      </c>
      <c r="C9999">
        <v>11</v>
      </c>
      <c r="D9999" t="s">
        <v>164</v>
      </c>
      <c r="E9999">
        <v>16</v>
      </c>
      <c r="F9999" t="s">
        <v>165</v>
      </c>
      <c r="G9999" s="9">
        <v>15</v>
      </c>
      <c r="H9999" t="s">
        <v>172</v>
      </c>
      <c r="I9999">
        <v>5</v>
      </c>
      <c r="J9999" t="s">
        <v>173</v>
      </c>
      <c r="K9999">
        <v>16</v>
      </c>
      <c r="L9999" t="s">
        <v>165</v>
      </c>
      <c r="M9999" s="18">
        <f t="shared" si="312"/>
        <v>4.916666666666667</v>
      </c>
      <c r="N9999" s="18">
        <f t="shared" si="313"/>
        <v>15.416666666666666</v>
      </c>
    </row>
    <row r="10000" spans="1:14" x14ac:dyDescent="0.25">
      <c r="A10000">
        <v>7</v>
      </c>
      <c r="B10000" t="s">
        <v>163</v>
      </c>
      <c r="C10000">
        <v>6</v>
      </c>
      <c r="D10000" t="s">
        <v>164</v>
      </c>
      <c r="E10000">
        <v>10</v>
      </c>
      <c r="F10000" t="s">
        <v>165</v>
      </c>
      <c r="G10000" s="9">
        <v>10</v>
      </c>
      <c r="H10000" t="s">
        <v>172</v>
      </c>
      <c r="I10000">
        <v>5</v>
      </c>
      <c r="J10000" t="s">
        <v>173</v>
      </c>
      <c r="K10000">
        <v>16</v>
      </c>
      <c r="L10000" t="s">
        <v>165</v>
      </c>
      <c r="M10000" s="18">
        <f t="shared" si="312"/>
        <v>7.5</v>
      </c>
      <c r="N10000" s="18">
        <f t="shared" si="313"/>
        <v>10.416666666666666</v>
      </c>
    </row>
    <row r="10001" spans="1:14" x14ac:dyDescent="0.25">
      <c r="A10001">
        <v>5</v>
      </c>
      <c r="B10001" t="s">
        <v>163</v>
      </c>
      <c r="C10001">
        <v>10</v>
      </c>
      <c r="D10001" t="s">
        <v>164</v>
      </c>
      <c r="E10001">
        <v>16</v>
      </c>
      <c r="F10001" t="s">
        <v>165</v>
      </c>
      <c r="G10001" s="9">
        <v>9</v>
      </c>
      <c r="H10001" t="s">
        <v>172</v>
      </c>
      <c r="I10001">
        <v>0</v>
      </c>
      <c r="J10001" t="s">
        <v>173</v>
      </c>
      <c r="K10001">
        <v>12</v>
      </c>
      <c r="L10001" t="s">
        <v>165</v>
      </c>
      <c r="M10001" s="18">
        <f t="shared" si="312"/>
        <v>5.833333333333333</v>
      </c>
      <c r="N10001" s="18">
        <f t="shared" si="313"/>
        <v>9</v>
      </c>
    </row>
    <row r="10002" spans="1:14" x14ac:dyDescent="0.25">
      <c r="A10002">
        <v>4</v>
      </c>
      <c r="B10002" t="s">
        <v>163</v>
      </c>
      <c r="C10002">
        <v>11</v>
      </c>
      <c r="D10002" t="s">
        <v>164</v>
      </c>
      <c r="E10002">
        <v>16</v>
      </c>
      <c r="F10002" t="s">
        <v>165</v>
      </c>
      <c r="G10002" s="9">
        <v>21</v>
      </c>
      <c r="H10002" t="s">
        <v>172</v>
      </c>
      <c r="I10002">
        <v>2</v>
      </c>
      <c r="J10002" t="s">
        <v>173</v>
      </c>
      <c r="K10002">
        <v>16</v>
      </c>
      <c r="L10002" t="s">
        <v>165</v>
      </c>
      <c r="M10002" s="18">
        <f t="shared" si="312"/>
        <v>4.916666666666667</v>
      </c>
      <c r="N10002" s="18">
        <f t="shared" si="313"/>
        <v>21.166666666666668</v>
      </c>
    </row>
    <row r="10003" spans="1:14" x14ac:dyDescent="0.25">
      <c r="A10003">
        <v>5</v>
      </c>
      <c r="B10003" t="s">
        <v>163</v>
      </c>
      <c r="C10003">
        <v>6</v>
      </c>
      <c r="D10003" t="s">
        <v>164</v>
      </c>
      <c r="E10003">
        <v>15</v>
      </c>
      <c r="F10003" t="s">
        <v>165</v>
      </c>
      <c r="G10003" s="9">
        <v>11</v>
      </c>
      <c r="H10003" t="s">
        <v>172</v>
      </c>
      <c r="I10003">
        <v>5</v>
      </c>
      <c r="J10003" t="s">
        <v>173</v>
      </c>
      <c r="K10003">
        <v>16</v>
      </c>
      <c r="L10003" t="s">
        <v>165</v>
      </c>
      <c r="M10003" s="18">
        <f t="shared" si="312"/>
        <v>5.5</v>
      </c>
      <c r="N10003" s="18">
        <f t="shared" si="313"/>
        <v>11.416666666666666</v>
      </c>
    </row>
    <row r="10004" spans="1:14" x14ac:dyDescent="0.25">
      <c r="A10004">
        <v>3</v>
      </c>
      <c r="B10004" t="s">
        <v>163</v>
      </c>
      <c r="C10004">
        <v>6</v>
      </c>
      <c r="D10004" t="s">
        <v>164</v>
      </c>
      <c r="E10004">
        <v>1</v>
      </c>
      <c r="F10004" t="s">
        <v>165</v>
      </c>
      <c r="G10004" s="9">
        <v>8</v>
      </c>
      <c r="H10004" t="s">
        <v>172</v>
      </c>
      <c r="I10004">
        <v>6</v>
      </c>
      <c r="J10004" t="s">
        <v>173</v>
      </c>
      <c r="K10004">
        <v>4</v>
      </c>
      <c r="L10004" t="s">
        <v>165</v>
      </c>
      <c r="M10004" s="18">
        <f t="shared" si="312"/>
        <v>3.5</v>
      </c>
      <c r="N10004" s="18">
        <f t="shared" si="313"/>
        <v>8.5</v>
      </c>
    </row>
    <row r="10005" spans="1:14" x14ac:dyDescent="0.25">
      <c r="A10005">
        <v>1</v>
      </c>
      <c r="B10005" t="s">
        <v>163</v>
      </c>
      <c r="C10005">
        <v>10</v>
      </c>
      <c r="D10005" t="s">
        <v>164</v>
      </c>
      <c r="E10005">
        <v>15</v>
      </c>
      <c r="F10005" t="s">
        <v>165</v>
      </c>
      <c r="G10005" s="9">
        <v>10</v>
      </c>
      <c r="H10005" t="s">
        <v>172</v>
      </c>
      <c r="I10005">
        <v>11</v>
      </c>
      <c r="J10005" t="s">
        <v>173</v>
      </c>
      <c r="K10005">
        <v>16</v>
      </c>
      <c r="L10005" t="s">
        <v>165</v>
      </c>
      <c r="M10005" s="18">
        <f t="shared" si="312"/>
        <v>1.8333333333333335</v>
      </c>
      <c r="N10005" s="18">
        <f t="shared" si="313"/>
        <v>10.916666666666666</v>
      </c>
    </row>
    <row r="10006" spans="1:14" x14ac:dyDescent="0.25">
      <c r="A10006">
        <v>1</v>
      </c>
      <c r="B10006" t="s">
        <v>163</v>
      </c>
      <c r="C10006">
        <v>4</v>
      </c>
      <c r="D10006" t="s">
        <v>164</v>
      </c>
      <c r="E10006">
        <v>4</v>
      </c>
      <c r="F10006" t="s">
        <v>165</v>
      </c>
      <c r="G10006" s="9">
        <v>12</v>
      </c>
      <c r="H10006" t="s">
        <v>172</v>
      </c>
      <c r="I10006">
        <v>8</v>
      </c>
      <c r="J10006" t="s">
        <v>173</v>
      </c>
      <c r="K10006">
        <v>16</v>
      </c>
      <c r="L10006" t="s">
        <v>165</v>
      </c>
      <c r="M10006" s="18">
        <f t="shared" si="312"/>
        <v>1.3333333333333333</v>
      </c>
      <c r="N10006" s="18">
        <f t="shared" si="313"/>
        <v>12.666666666666666</v>
      </c>
    </row>
    <row r="10007" spans="1:14" x14ac:dyDescent="0.25">
      <c r="A10007">
        <v>1</v>
      </c>
      <c r="B10007" t="s">
        <v>163</v>
      </c>
      <c r="C10007">
        <v>3</v>
      </c>
      <c r="D10007" t="s">
        <v>164</v>
      </c>
      <c r="E10007">
        <v>0</v>
      </c>
      <c r="F10007" t="s">
        <v>165</v>
      </c>
      <c r="G10007" s="9">
        <v>26</v>
      </c>
      <c r="H10007" t="s">
        <v>172</v>
      </c>
      <c r="I10007">
        <v>11</v>
      </c>
      <c r="J10007" t="s">
        <v>173</v>
      </c>
      <c r="K10007">
        <v>16</v>
      </c>
      <c r="L10007" t="s">
        <v>165</v>
      </c>
      <c r="M10007" s="18">
        <f t="shared" si="312"/>
        <v>1.25</v>
      </c>
      <c r="N10007" s="18">
        <f t="shared" si="313"/>
        <v>26.916666666666668</v>
      </c>
    </row>
    <row r="10008" spans="1:14" x14ac:dyDescent="0.25">
      <c r="A10008">
        <v>0</v>
      </c>
      <c r="B10008" t="s">
        <v>163</v>
      </c>
      <c r="C10008">
        <v>10</v>
      </c>
      <c r="D10008" t="s">
        <v>164</v>
      </c>
      <c r="E10008">
        <v>13</v>
      </c>
      <c r="F10008" t="s">
        <v>165</v>
      </c>
      <c r="G10008" s="9">
        <v>0</v>
      </c>
      <c r="H10008" t="s">
        <v>172</v>
      </c>
      <c r="I10008">
        <v>10</v>
      </c>
      <c r="J10008" t="s">
        <v>173</v>
      </c>
      <c r="K10008">
        <v>13</v>
      </c>
      <c r="L10008" t="s">
        <v>165</v>
      </c>
      <c r="M10008" s="18">
        <f t="shared" si="312"/>
        <v>0.83333333333333337</v>
      </c>
      <c r="N10008" s="18">
        <f t="shared" si="313"/>
        <v>0.83333333333333337</v>
      </c>
    </row>
    <row r="10009" spans="1:14" x14ac:dyDescent="0.25">
      <c r="A10009">
        <v>0</v>
      </c>
      <c r="B10009" t="s">
        <v>163</v>
      </c>
      <c r="C10009">
        <v>1</v>
      </c>
      <c r="D10009" t="s">
        <v>164</v>
      </c>
      <c r="E10009">
        <v>26</v>
      </c>
      <c r="F10009" t="s">
        <v>165</v>
      </c>
      <c r="G10009" s="9">
        <v>10</v>
      </c>
      <c r="H10009" t="s">
        <v>172</v>
      </c>
      <c r="I10009">
        <v>0</v>
      </c>
      <c r="J10009" t="s">
        <v>173</v>
      </c>
      <c r="K10009">
        <v>16</v>
      </c>
      <c r="L10009" t="s">
        <v>165</v>
      </c>
      <c r="M10009" s="18">
        <f t="shared" si="312"/>
        <v>8.3333333333333329E-2</v>
      </c>
      <c r="N10009" s="18">
        <f t="shared" si="313"/>
        <v>10</v>
      </c>
    </row>
    <row r="10010" spans="1:14" x14ac:dyDescent="0.25">
      <c r="A10010">
        <v>1</v>
      </c>
      <c r="B10010" t="s">
        <v>163</v>
      </c>
      <c r="C10010">
        <v>2</v>
      </c>
      <c r="D10010" t="s">
        <v>164</v>
      </c>
      <c r="E10010">
        <v>16</v>
      </c>
      <c r="F10010" t="s">
        <v>165</v>
      </c>
      <c r="G10010" s="9">
        <v>23</v>
      </c>
      <c r="H10010" t="s">
        <v>172</v>
      </c>
      <c r="I10010">
        <v>5</v>
      </c>
      <c r="J10010" t="s">
        <v>173</v>
      </c>
      <c r="K10010">
        <v>2</v>
      </c>
      <c r="L10010" t="s">
        <v>165</v>
      </c>
      <c r="M10010" s="18">
        <f t="shared" si="312"/>
        <v>1.1666666666666667</v>
      </c>
      <c r="N10010" s="18">
        <f t="shared" si="313"/>
        <v>23.416666666666668</v>
      </c>
    </row>
    <row r="10011" spans="1:14" x14ac:dyDescent="0.25">
      <c r="A10011">
        <v>3</v>
      </c>
      <c r="B10011" t="s">
        <v>163</v>
      </c>
      <c r="C10011">
        <v>1</v>
      </c>
      <c r="D10011" t="s">
        <v>164</v>
      </c>
      <c r="E10011">
        <v>16</v>
      </c>
      <c r="F10011" t="s">
        <v>165</v>
      </c>
      <c r="G10011" s="9">
        <v>9</v>
      </c>
      <c r="H10011" t="s">
        <v>172</v>
      </c>
      <c r="I10011">
        <v>3</v>
      </c>
      <c r="J10011" t="s">
        <v>173</v>
      </c>
      <c r="K10011">
        <v>16</v>
      </c>
      <c r="L10011" t="s">
        <v>165</v>
      </c>
      <c r="M10011" s="18">
        <f t="shared" si="312"/>
        <v>3.0833333333333335</v>
      </c>
      <c r="N10011" s="18">
        <f t="shared" si="313"/>
        <v>9.25</v>
      </c>
    </row>
    <row r="10012" spans="1:14" x14ac:dyDescent="0.25">
      <c r="A10012">
        <v>0</v>
      </c>
      <c r="B10012" t="s">
        <v>163</v>
      </c>
      <c r="C10012">
        <v>1</v>
      </c>
      <c r="D10012" t="s">
        <v>164</v>
      </c>
      <c r="E10012">
        <v>27</v>
      </c>
      <c r="F10012" t="s">
        <v>165</v>
      </c>
      <c r="G10012" s="9">
        <v>4</v>
      </c>
      <c r="H10012" t="s">
        <v>172</v>
      </c>
      <c r="I10012">
        <v>2</v>
      </c>
      <c r="J10012" t="s">
        <v>173</v>
      </c>
      <c r="K10012">
        <v>16</v>
      </c>
      <c r="L10012" t="s">
        <v>165</v>
      </c>
      <c r="M10012" s="18">
        <f t="shared" si="312"/>
        <v>8.3333333333333329E-2</v>
      </c>
      <c r="N10012" s="18">
        <f t="shared" si="313"/>
        <v>4.166666666666667</v>
      </c>
    </row>
    <row r="10013" spans="1:14" x14ac:dyDescent="0.25">
      <c r="A10013">
        <v>7</v>
      </c>
      <c r="B10013" t="s">
        <v>163</v>
      </c>
      <c r="C10013">
        <v>0</v>
      </c>
      <c r="D10013" t="s">
        <v>164</v>
      </c>
      <c r="E10013">
        <v>14</v>
      </c>
      <c r="F10013" t="s">
        <v>165</v>
      </c>
      <c r="G10013" s="9">
        <v>32</v>
      </c>
      <c r="H10013" t="s">
        <v>172</v>
      </c>
      <c r="I10013">
        <v>9</v>
      </c>
      <c r="J10013" t="s">
        <v>173</v>
      </c>
      <c r="K10013">
        <v>16</v>
      </c>
      <c r="L10013" t="s">
        <v>165</v>
      </c>
      <c r="M10013" s="18">
        <f t="shared" si="312"/>
        <v>7</v>
      </c>
      <c r="N10013" s="18">
        <f t="shared" si="313"/>
        <v>32.75</v>
      </c>
    </row>
    <row r="10014" spans="1:14" x14ac:dyDescent="0.25">
      <c r="A10014">
        <v>7</v>
      </c>
      <c r="B10014" t="s">
        <v>163</v>
      </c>
      <c r="C10014">
        <v>0</v>
      </c>
      <c r="D10014" t="s">
        <v>164</v>
      </c>
      <c r="E10014">
        <v>14</v>
      </c>
      <c r="F10014" t="s">
        <v>165</v>
      </c>
      <c r="G10014" s="9">
        <v>39</v>
      </c>
      <c r="H10014" t="s">
        <v>172</v>
      </c>
      <c r="I10014">
        <v>10</v>
      </c>
      <c r="J10014" t="s">
        <v>173</v>
      </c>
      <c r="K10014">
        <v>4</v>
      </c>
      <c r="L10014" t="s">
        <v>165</v>
      </c>
      <c r="M10014" s="18">
        <f t="shared" si="312"/>
        <v>7</v>
      </c>
      <c r="N10014" s="18">
        <f t="shared" si="313"/>
        <v>39.833333333333336</v>
      </c>
    </row>
    <row r="10015" spans="1:14" x14ac:dyDescent="0.25">
      <c r="A10015">
        <v>7</v>
      </c>
      <c r="B10015" t="s">
        <v>163</v>
      </c>
      <c r="C10015">
        <v>0</v>
      </c>
      <c r="D10015" t="s">
        <v>164</v>
      </c>
      <c r="E10015">
        <v>14</v>
      </c>
      <c r="F10015" t="s">
        <v>165</v>
      </c>
      <c r="G10015" s="9">
        <v>21</v>
      </c>
      <c r="H10015" t="s">
        <v>172</v>
      </c>
      <c r="I10015">
        <v>7</v>
      </c>
      <c r="J10015" t="s">
        <v>173</v>
      </c>
      <c r="K10015">
        <v>29</v>
      </c>
      <c r="L10015" t="s">
        <v>165</v>
      </c>
      <c r="M10015" s="18">
        <f t="shared" si="312"/>
        <v>7</v>
      </c>
      <c r="N10015" s="18">
        <f t="shared" si="313"/>
        <v>21.583333333333332</v>
      </c>
    </row>
    <row r="10016" spans="1:14" x14ac:dyDescent="0.25">
      <c r="A10016">
        <v>6</v>
      </c>
      <c r="B10016" t="s">
        <v>163</v>
      </c>
      <c r="C10016">
        <v>10</v>
      </c>
      <c r="D10016" t="s">
        <v>164</v>
      </c>
      <c r="E10016">
        <v>16</v>
      </c>
      <c r="F10016" t="s">
        <v>165</v>
      </c>
      <c r="G10016" s="9">
        <v>14</v>
      </c>
      <c r="H10016" t="s">
        <v>172</v>
      </c>
      <c r="I10016">
        <v>8</v>
      </c>
      <c r="J10016" t="s">
        <v>173</v>
      </c>
      <c r="K10016">
        <v>7</v>
      </c>
      <c r="L10016" t="s">
        <v>165</v>
      </c>
      <c r="M10016" s="18">
        <f t="shared" si="312"/>
        <v>6.833333333333333</v>
      </c>
      <c r="N10016" s="18">
        <f t="shared" si="313"/>
        <v>14.666666666666666</v>
      </c>
    </row>
    <row r="10017" spans="1:14" x14ac:dyDescent="0.25">
      <c r="A10017">
        <v>7</v>
      </c>
      <c r="B10017" t="s">
        <v>163</v>
      </c>
      <c r="C10017">
        <v>0</v>
      </c>
      <c r="D10017" t="s">
        <v>164</v>
      </c>
      <c r="E10017">
        <v>14</v>
      </c>
      <c r="F10017" t="s">
        <v>165</v>
      </c>
      <c r="G10017" s="9">
        <v>19</v>
      </c>
      <c r="H10017" t="s">
        <v>172</v>
      </c>
      <c r="I10017">
        <v>8</v>
      </c>
      <c r="J10017" t="s">
        <v>173</v>
      </c>
      <c r="K10017">
        <v>16</v>
      </c>
      <c r="L10017" t="s">
        <v>165</v>
      </c>
      <c r="M10017" s="18">
        <f t="shared" si="312"/>
        <v>7</v>
      </c>
      <c r="N10017" s="18">
        <f t="shared" si="313"/>
        <v>19.666666666666668</v>
      </c>
    </row>
    <row r="10018" spans="1:14" x14ac:dyDescent="0.25">
      <c r="A10018">
        <v>7</v>
      </c>
      <c r="B10018" t="s">
        <v>163</v>
      </c>
      <c r="C10018">
        <v>7</v>
      </c>
      <c r="D10018" t="s">
        <v>164</v>
      </c>
      <c r="E10018">
        <v>22</v>
      </c>
      <c r="F10018" t="s">
        <v>165</v>
      </c>
      <c r="G10018" s="9">
        <v>10</v>
      </c>
      <c r="H10018" t="s">
        <v>172</v>
      </c>
      <c r="I10018">
        <v>11</v>
      </c>
      <c r="J10018" t="s">
        <v>173</v>
      </c>
      <c r="K10018">
        <v>16</v>
      </c>
      <c r="L10018" t="s">
        <v>165</v>
      </c>
      <c r="M10018" s="18">
        <f t="shared" si="312"/>
        <v>7.583333333333333</v>
      </c>
      <c r="N10018" s="18">
        <f t="shared" si="313"/>
        <v>10.916666666666666</v>
      </c>
    </row>
    <row r="10019" spans="1:14" x14ac:dyDescent="0.25">
      <c r="A10019">
        <v>7</v>
      </c>
      <c r="B10019" t="s">
        <v>163</v>
      </c>
      <c r="C10019">
        <v>0</v>
      </c>
      <c r="D10019" t="s">
        <v>164</v>
      </c>
      <c r="E10019">
        <v>5</v>
      </c>
      <c r="F10019" t="s">
        <v>165</v>
      </c>
      <c r="G10019" s="9">
        <v>7</v>
      </c>
      <c r="H10019" t="s">
        <v>172</v>
      </c>
      <c r="I10019">
        <v>2</v>
      </c>
      <c r="J10019" t="s">
        <v>173</v>
      </c>
      <c r="K10019">
        <v>15</v>
      </c>
      <c r="L10019" t="s">
        <v>165</v>
      </c>
      <c r="M10019" s="18">
        <f t="shared" si="312"/>
        <v>7</v>
      </c>
      <c r="N10019" s="18">
        <f t="shared" si="313"/>
        <v>7.166666666666667</v>
      </c>
    </row>
    <row r="10020" spans="1:14" x14ac:dyDescent="0.25">
      <c r="A10020">
        <v>4</v>
      </c>
      <c r="B10020" t="s">
        <v>163</v>
      </c>
      <c r="C10020">
        <v>8</v>
      </c>
      <c r="D10020" t="s">
        <v>164</v>
      </c>
      <c r="E10020">
        <v>16</v>
      </c>
      <c r="F10020" t="s">
        <v>165</v>
      </c>
      <c r="G10020" s="9">
        <v>6</v>
      </c>
      <c r="H10020" t="s">
        <v>172</v>
      </c>
      <c r="I10020">
        <v>8</v>
      </c>
      <c r="J10020" t="s">
        <v>173</v>
      </c>
      <c r="K10020">
        <v>16</v>
      </c>
      <c r="L10020" t="s">
        <v>165</v>
      </c>
      <c r="M10020" s="18">
        <f t="shared" si="312"/>
        <v>4.666666666666667</v>
      </c>
      <c r="N10020" s="18">
        <f t="shared" si="313"/>
        <v>6.666666666666667</v>
      </c>
    </row>
    <row r="10021" spans="1:14" x14ac:dyDescent="0.25">
      <c r="A10021">
        <v>2</v>
      </c>
      <c r="B10021" t="s">
        <v>163</v>
      </c>
      <c r="C10021">
        <v>4</v>
      </c>
      <c r="D10021" t="s">
        <v>164</v>
      </c>
      <c r="E10021">
        <v>15</v>
      </c>
      <c r="F10021" t="s">
        <v>165</v>
      </c>
      <c r="G10021" s="9">
        <v>7</v>
      </c>
      <c r="H10021" t="s">
        <v>172</v>
      </c>
      <c r="I10021">
        <v>10</v>
      </c>
      <c r="J10021" t="s">
        <v>173</v>
      </c>
      <c r="K10021">
        <v>16</v>
      </c>
      <c r="L10021" t="s">
        <v>165</v>
      </c>
      <c r="M10021" s="18">
        <f t="shared" si="312"/>
        <v>2.3333333333333335</v>
      </c>
      <c r="N10021" s="18">
        <f t="shared" si="313"/>
        <v>7.833333333333333</v>
      </c>
    </row>
    <row r="10022" spans="1:14" x14ac:dyDescent="0.25">
      <c r="A10022">
        <v>0</v>
      </c>
      <c r="B10022" t="s">
        <v>163</v>
      </c>
      <c r="C10022">
        <v>10</v>
      </c>
      <c r="D10022" t="s">
        <v>164</v>
      </c>
      <c r="E10022">
        <v>27</v>
      </c>
      <c r="F10022" t="s">
        <v>165</v>
      </c>
      <c r="G10022" s="9">
        <v>19</v>
      </c>
      <c r="H10022" t="s">
        <v>172</v>
      </c>
      <c r="I10022">
        <v>11</v>
      </c>
      <c r="J10022" t="s">
        <v>173</v>
      </c>
      <c r="K10022">
        <v>16</v>
      </c>
      <c r="L10022" t="s">
        <v>165</v>
      </c>
      <c r="M10022" s="18">
        <f t="shared" si="312"/>
        <v>0.83333333333333337</v>
      </c>
      <c r="N10022" s="18">
        <f t="shared" si="313"/>
        <v>19.916666666666668</v>
      </c>
    </row>
    <row r="10023" spans="1:14" x14ac:dyDescent="0.25">
      <c r="A10023">
        <v>0</v>
      </c>
      <c r="B10023" t="s">
        <v>163</v>
      </c>
      <c r="C10023">
        <v>2</v>
      </c>
      <c r="D10023" t="s">
        <v>164</v>
      </c>
      <c r="E10023">
        <v>16</v>
      </c>
      <c r="F10023" t="s">
        <v>165</v>
      </c>
      <c r="G10023" s="9">
        <v>13</v>
      </c>
      <c r="H10023" t="s">
        <v>172</v>
      </c>
      <c r="I10023">
        <v>11</v>
      </c>
      <c r="J10023" t="s">
        <v>173</v>
      </c>
      <c r="K10023">
        <v>16</v>
      </c>
      <c r="L10023" t="s">
        <v>165</v>
      </c>
      <c r="M10023" s="18">
        <f t="shared" si="312"/>
        <v>0.16666666666666666</v>
      </c>
      <c r="N10023" s="18">
        <f t="shared" si="313"/>
        <v>13.916666666666666</v>
      </c>
    </row>
    <row r="10024" spans="1:14" x14ac:dyDescent="0.25">
      <c r="A10024">
        <v>0</v>
      </c>
      <c r="B10024" t="s">
        <v>163</v>
      </c>
      <c r="C10024">
        <v>5</v>
      </c>
      <c r="D10024" t="s">
        <v>164</v>
      </c>
      <c r="E10024">
        <v>3</v>
      </c>
      <c r="F10024" t="s">
        <v>165</v>
      </c>
      <c r="G10024" s="9">
        <v>16</v>
      </c>
      <c r="H10024" t="s">
        <v>172</v>
      </c>
      <c r="I10024">
        <v>8</v>
      </c>
      <c r="J10024" t="s">
        <v>173</v>
      </c>
      <c r="K10024">
        <v>15</v>
      </c>
      <c r="L10024" t="s">
        <v>165</v>
      </c>
      <c r="M10024" s="18">
        <f t="shared" si="312"/>
        <v>0.41666666666666669</v>
      </c>
      <c r="N10024" s="18">
        <f t="shared" si="313"/>
        <v>16.666666666666668</v>
      </c>
    </row>
    <row r="10025" spans="1:14" x14ac:dyDescent="0.25">
      <c r="A10025">
        <v>0</v>
      </c>
      <c r="B10025" t="s">
        <v>163</v>
      </c>
      <c r="C10025">
        <v>4</v>
      </c>
      <c r="D10025" t="s">
        <v>164</v>
      </c>
      <c r="E10025">
        <v>20</v>
      </c>
      <c r="F10025" t="s">
        <v>165</v>
      </c>
      <c r="G10025" s="9">
        <v>15</v>
      </c>
      <c r="H10025" t="s">
        <v>172</v>
      </c>
      <c r="I10025">
        <v>4</v>
      </c>
      <c r="J10025" t="s">
        <v>173</v>
      </c>
      <c r="K10025">
        <v>14</v>
      </c>
      <c r="L10025" t="s">
        <v>165</v>
      </c>
      <c r="M10025" s="18">
        <f t="shared" si="312"/>
        <v>0.33333333333333331</v>
      </c>
      <c r="N10025" s="18">
        <f t="shared" si="313"/>
        <v>15.333333333333334</v>
      </c>
    </row>
    <row r="10026" spans="1:14" x14ac:dyDescent="0.25">
      <c r="A10026">
        <v>7</v>
      </c>
      <c r="B10026" t="s">
        <v>163</v>
      </c>
      <c r="C10026">
        <v>0</v>
      </c>
      <c r="D10026" t="s">
        <v>164</v>
      </c>
      <c r="E10026">
        <v>14</v>
      </c>
      <c r="F10026" t="s">
        <v>165</v>
      </c>
      <c r="G10026" s="9">
        <v>39</v>
      </c>
      <c r="H10026" t="s">
        <v>172</v>
      </c>
      <c r="I10026">
        <v>9</v>
      </c>
      <c r="J10026" t="s">
        <v>173</v>
      </c>
      <c r="K10026">
        <v>8</v>
      </c>
      <c r="L10026" t="s">
        <v>165</v>
      </c>
      <c r="M10026" s="18">
        <f t="shared" si="312"/>
        <v>7</v>
      </c>
      <c r="N10026" s="18">
        <f t="shared" si="313"/>
        <v>39.75</v>
      </c>
    </row>
    <row r="10027" spans="1:14" x14ac:dyDescent="0.25">
      <c r="A10027">
        <v>7</v>
      </c>
      <c r="B10027" t="s">
        <v>163</v>
      </c>
      <c r="C10027">
        <v>0</v>
      </c>
      <c r="D10027" t="s">
        <v>164</v>
      </c>
      <c r="E10027">
        <v>14</v>
      </c>
      <c r="F10027" t="s">
        <v>165</v>
      </c>
      <c r="G10027" s="9">
        <v>34</v>
      </c>
      <c r="H10027" t="s">
        <v>172</v>
      </c>
      <c r="I10027">
        <v>8</v>
      </c>
      <c r="J10027" t="s">
        <v>173</v>
      </c>
      <c r="K10027">
        <v>16</v>
      </c>
      <c r="L10027" t="s">
        <v>165</v>
      </c>
      <c r="M10027" s="18">
        <f t="shared" si="312"/>
        <v>7</v>
      </c>
      <c r="N10027" s="18">
        <f t="shared" si="313"/>
        <v>34.666666666666664</v>
      </c>
    </row>
    <row r="10028" spans="1:14" x14ac:dyDescent="0.25">
      <c r="A10028">
        <v>7</v>
      </c>
      <c r="B10028" t="s">
        <v>163</v>
      </c>
      <c r="C10028">
        <v>0</v>
      </c>
      <c r="D10028" t="s">
        <v>164</v>
      </c>
      <c r="E10028">
        <v>14</v>
      </c>
      <c r="F10028" t="s">
        <v>165</v>
      </c>
      <c r="G10028" s="9">
        <v>25</v>
      </c>
      <c r="H10028" t="s">
        <v>172</v>
      </c>
      <c r="I10028">
        <v>2</v>
      </c>
      <c r="J10028" t="s">
        <v>173</v>
      </c>
      <c r="K10028">
        <v>20</v>
      </c>
      <c r="L10028" t="s">
        <v>165</v>
      </c>
      <c r="M10028" s="18">
        <f t="shared" si="312"/>
        <v>7</v>
      </c>
      <c r="N10028" s="18">
        <f t="shared" si="313"/>
        <v>25.166666666666668</v>
      </c>
    </row>
    <row r="10029" spans="1:14" x14ac:dyDescent="0.25">
      <c r="A10029">
        <v>3</v>
      </c>
      <c r="B10029" t="s">
        <v>163</v>
      </c>
      <c r="C10029">
        <v>8</v>
      </c>
      <c r="D10029" t="s">
        <v>164</v>
      </c>
      <c r="E10029">
        <v>16</v>
      </c>
      <c r="F10029" t="s">
        <v>165</v>
      </c>
      <c r="G10029" s="9">
        <v>19</v>
      </c>
      <c r="H10029" t="s">
        <v>172</v>
      </c>
      <c r="I10029">
        <v>7</v>
      </c>
      <c r="J10029" t="s">
        <v>173</v>
      </c>
      <c r="K10029">
        <v>4</v>
      </c>
      <c r="L10029" t="s">
        <v>165</v>
      </c>
      <c r="M10029" s="18">
        <f t="shared" si="312"/>
        <v>3.6666666666666665</v>
      </c>
      <c r="N10029" s="18">
        <f t="shared" si="313"/>
        <v>19.583333333333332</v>
      </c>
    </row>
    <row r="10030" spans="1:14" x14ac:dyDescent="0.25">
      <c r="A10030">
        <v>4</v>
      </c>
      <c r="B10030" t="s">
        <v>163</v>
      </c>
      <c r="C10030">
        <v>5</v>
      </c>
      <c r="D10030" t="s">
        <v>164</v>
      </c>
      <c r="E10030">
        <v>16</v>
      </c>
      <c r="F10030" t="s">
        <v>165</v>
      </c>
      <c r="G10030" s="9">
        <v>4</v>
      </c>
      <c r="H10030" t="s">
        <v>172</v>
      </c>
      <c r="I10030">
        <v>5</v>
      </c>
      <c r="J10030" t="s">
        <v>173</v>
      </c>
      <c r="K10030">
        <v>16</v>
      </c>
      <c r="L10030" t="s">
        <v>165</v>
      </c>
      <c r="M10030" s="18">
        <f t="shared" si="312"/>
        <v>4.416666666666667</v>
      </c>
      <c r="N10030" s="18">
        <f t="shared" si="313"/>
        <v>4.416666666666667</v>
      </c>
    </row>
    <row r="10031" spans="1:14" x14ac:dyDescent="0.25">
      <c r="A10031">
        <v>4</v>
      </c>
      <c r="B10031" t="s">
        <v>163</v>
      </c>
      <c r="C10031">
        <v>2</v>
      </c>
      <c r="D10031" t="s">
        <v>164</v>
      </c>
      <c r="E10031">
        <v>16</v>
      </c>
      <c r="F10031" t="s">
        <v>165</v>
      </c>
      <c r="G10031" s="9">
        <v>4</v>
      </c>
      <c r="H10031" t="s">
        <v>172</v>
      </c>
      <c r="I10031">
        <v>2</v>
      </c>
      <c r="J10031" t="s">
        <v>173</v>
      </c>
      <c r="K10031">
        <v>16</v>
      </c>
      <c r="L10031" t="s">
        <v>165</v>
      </c>
      <c r="M10031" s="18">
        <f t="shared" si="312"/>
        <v>4.166666666666667</v>
      </c>
      <c r="N10031" s="18">
        <f t="shared" si="313"/>
        <v>4.166666666666667</v>
      </c>
    </row>
    <row r="10032" spans="1:14" x14ac:dyDescent="0.25">
      <c r="A10032">
        <v>1</v>
      </c>
      <c r="B10032" t="s">
        <v>163</v>
      </c>
      <c r="C10032">
        <v>7</v>
      </c>
      <c r="D10032" t="s">
        <v>164</v>
      </c>
      <c r="E10032">
        <v>12</v>
      </c>
      <c r="F10032" t="s">
        <v>165</v>
      </c>
      <c r="G10032" s="9">
        <v>1</v>
      </c>
      <c r="H10032" t="s">
        <v>172</v>
      </c>
      <c r="I10032">
        <v>7</v>
      </c>
      <c r="J10032" t="s">
        <v>173</v>
      </c>
      <c r="K10032">
        <v>12</v>
      </c>
      <c r="L10032" t="s">
        <v>165</v>
      </c>
      <c r="M10032" s="18">
        <f t="shared" si="312"/>
        <v>1.5833333333333335</v>
      </c>
      <c r="N10032" s="18">
        <f t="shared" si="313"/>
        <v>1.5833333333333335</v>
      </c>
    </row>
    <row r="10033" spans="1:14" x14ac:dyDescent="0.25">
      <c r="A10033">
        <v>1</v>
      </c>
      <c r="B10033" t="s">
        <v>163</v>
      </c>
      <c r="C10033">
        <v>8</v>
      </c>
      <c r="D10033" t="s">
        <v>164</v>
      </c>
      <c r="E10033">
        <v>16</v>
      </c>
      <c r="F10033" t="s">
        <v>165</v>
      </c>
      <c r="G10033" s="9">
        <v>26</v>
      </c>
      <c r="H10033" t="s">
        <v>172</v>
      </c>
      <c r="I10033">
        <v>1</v>
      </c>
      <c r="J10033" t="s">
        <v>173</v>
      </c>
      <c r="K10033">
        <v>16</v>
      </c>
      <c r="L10033" t="s">
        <v>165</v>
      </c>
      <c r="M10033" s="18">
        <f t="shared" si="312"/>
        <v>1.6666666666666665</v>
      </c>
      <c r="N10033" s="18">
        <f t="shared" si="313"/>
        <v>26.083333333333332</v>
      </c>
    </row>
    <row r="10034" spans="1:14" x14ac:dyDescent="0.25">
      <c r="A10034">
        <v>7</v>
      </c>
      <c r="B10034" t="s">
        <v>163</v>
      </c>
      <c r="C10034">
        <v>0</v>
      </c>
      <c r="D10034" t="s">
        <v>164</v>
      </c>
      <c r="E10034">
        <v>14</v>
      </c>
      <c r="F10034" t="s">
        <v>165</v>
      </c>
      <c r="G10034" s="9">
        <v>11</v>
      </c>
      <c r="H10034" t="s">
        <v>172</v>
      </c>
      <c r="I10034">
        <v>10</v>
      </c>
      <c r="J10034" t="s">
        <v>173</v>
      </c>
      <c r="K10034">
        <v>13</v>
      </c>
      <c r="L10034" t="s">
        <v>165</v>
      </c>
      <c r="M10034" s="18">
        <f t="shared" si="312"/>
        <v>7</v>
      </c>
      <c r="N10034" s="18">
        <f t="shared" si="313"/>
        <v>11.833333333333334</v>
      </c>
    </row>
    <row r="10035" spans="1:14" x14ac:dyDescent="0.25">
      <c r="A10035">
        <v>7</v>
      </c>
      <c r="B10035" t="s">
        <v>163</v>
      </c>
      <c r="C10035">
        <v>0</v>
      </c>
      <c r="D10035" t="s">
        <v>164</v>
      </c>
      <c r="E10035">
        <v>14</v>
      </c>
      <c r="F10035" t="s">
        <v>165</v>
      </c>
      <c r="G10035" s="9">
        <v>23</v>
      </c>
      <c r="H10035" t="s">
        <v>172</v>
      </c>
      <c r="I10035">
        <v>6</v>
      </c>
      <c r="J10035" t="s">
        <v>173</v>
      </c>
      <c r="K10035">
        <v>13</v>
      </c>
      <c r="L10035" t="s">
        <v>165</v>
      </c>
      <c r="M10035" s="18">
        <f t="shared" si="312"/>
        <v>7</v>
      </c>
      <c r="N10035" s="18">
        <f t="shared" si="313"/>
        <v>23.5</v>
      </c>
    </row>
    <row r="10036" spans="1:14" x14ac:dyDescent="0.25">
      <c r="A10036">
        <v>2</v>
      </c>
      <c r="B10036" t="s">
        <v>163</v>
      </c>
      <c r="C10036">
        <v>5</v>
      </c>
      <c r="D10036" t="s">
        <v>164</v>
      </c>
      <c r="E10036">
        <v>0</v>
      </c>
      <c r="F10036" t="s">
        <v>165</v>
      </c>
      <c r="G10036" s="9">
        <v>2</v>
      </c>
      <c r="H10036" t="s">
        <v>172</v>
      </c>
      <c r="I10036">
        <v>5</v>
      </c>
      <c r="J10036" t="s">
        <v>173</v>
      </c>
      <c r="K10036">
        <v>0</v>
      </c>
      <c r="L10036" t="s">
        <v>165</v>
      </c>
      <c r="M10036" s="18">
        <f t="shared" si="312"/>
        <v>2.4166666666666665</v>
      </c>
      <c r="N10036" s="18">
        <f t="shared" si="313"/>
        <v>2.4166666666666665</v>
      </c>
    </row>
    <row r="10037" spans="1:14" x14ac:dyDescent="0.25">
      <c r="A10037">
        <v>0</v>
      </c>
      <c r="B10037" t="s">
        <v>163</v>
      </c>
      <c r="C10037">
        <v>5</v>
      </c>
      <c r="D10037" t="s">
        <v>164</v>
      </c>
      <c r="E10037">
        <v>16</v>
      </c>
      <c r="F10037" t="s">
        <v>165</v>
      </c>
      <c r="G10037" s="9">
        <v>20</v>
      </c>
      <c r="H10037" t="s">
        <v>172</v>
      </c>
      <c r="I10037">
        <v>6</v>
      </c>
      <c r="J10037" t="s">
        <v>173</v>
      </c>
      <c r="K10037">
        <v>16</v>
      </c>
      <c r="L10037" t="s">
        <v>165</v>
      </c>
      <c r="M10037" s="18">
        <f t="shared" si="312"/>
        <v>0.41666666666666669</v>
      </c>
      <c r="N10037" s="18">
        <f t="shared" si="313"/>
        <v>20.5</v>
      </c>
    </row>
    <row r="10038" spans="1:14" x14ac:dyDescent="0.25">
      <c r="A10038">
        <v>3</v>
      </c>
      <c r="B10038" t="s">
        <v>163</v>
      </c>
      <c r="C10038">
        <v>4</v>
      </c>
      <c r="D10038" t="s">
        <v>164</v>
      </c>
      <c r="E10038">
        <v>16</v>
      </c>
      <c r="F10038" t="s">
        <v>165</v>
      </c>
      <c r="G10038" s="9">
        <v>20</v>
      </c>
      <c r="H10038" t="s">
        <v>172</v>
      </c>
      <c r="I10038">
        <v>6</v>
      </c>
      <c r="J10038" t="s">
        <v>173</v>
      </c>
      <c r="K10038">
        <v>16</v>
      </c>
      <c r="L10038" t="s">
        <v>165</v>
      </c>
      <c r="M10038" s="18">
        <f t="shared" si="312"/>
        <v>3.3333333333333335</v>
      </c>
      <c r="N10038" s="18">
        <f t="shared" si="313"/>
        <v>20.5</v>
      </c>
    </row>
    <row r="10039" spans="1:14" x14ac:dyDescent="0.25">
      <c r="A10039">
        <v>2</v>
      </c>
      <c r="B10039" t="s">
        <v>163</v>
      </c>
      <c r="C10039">
        <v>6</v>
      </c>
      <c r="D10039" t="s">
        <v>164</v>
      </c>
      <c r="E10039">
        <v>16</v>
      </c>
      <c r="F10039" t="s">
        <v>165</v>
      </c>
      <c r="G10039" s="9">
        <v>13</v>
      </c>
      <c r="H10039" t="s">
        <v>172</v>
      </c>
      <c r="I10039">
        <v>8</v>
      </c>
      <c r="J10039" t="s">
        <v>173</v>
      </c>
      <c r="K10039">
        <v>16</v>
      </c>
      <c r="L10039" t="s">
        <v>165</v>
      </c>
      <c r="M10039" s="18">
        <f t="shared" si="312"/>
        <v>2.5</v>
      </c>
      <c r="N10039" s="18">
        <f t="shared" si="313"/>
        <v>13.666666666666666</v>
      </c>
    </row>
    <row r="10040" spans="1:14" x14ac:dyDescent="0.25">
      <c r="A10040">
        <v>7</v>
      </c>
      <c r="B10040" t="s">
        <v>163</v>
      </c>
      <c r="C10040">
        <v>0</v>
      </c>
      <c r="D10040" t="s">
        <v>164</v>
      </c>
      <c r="E10040">
        <v>14</v>
      </c>
      <c r="F10040" t="s">
        <v>165</v>
      </c>
      <c r="G10040" s="9">
        <v>7</v>
      </c>
      <c r="H10040" t="s">
        <v>172</v>
      </c>
      <c r="I10040">
        <v>10</v>
      </c>
      <c r="J10040" t="s">
        <v>173</v>
      </c>
      <c r="K10040">
        <v>4</v>
      </c>
      <c r="L10040" t="s">
        <v>165</v>
      </c>
      <c r="M10040" s="18">
        <f t="shared" si="312"/>
        <v>7</v>
      </c>
      <c r="N10040" s="18">
        <f t="shared" si="313"/>
        <v>7.833333333333333</v>
      </c>
    </row>
    <row r="10041" spans="1:14" x14ac:dyDescent="0.25">
      <c r="A10041">
        <v>6</v>
      </c>
      <c r="B10041" t="s">
        <v>163</v>
      </c>
      <c r="C10041">
        <v>3</v>
      </c>
      <c r="D10041" t="s">
        <v>164</v>
      </c>
      <c r="E10041">
        <v>16</v>
      </c>
      <c r="F10041" t="s">
        <v>165</v>
      </c>
      <c r="G10041" s="9">
        <v>7</v>
      </c>
      <c r="H10041" t="s">
        <v>172</v>
      </c>
      <c r="I10041">
        <v>9</v>
      </c>
      <c r="J10041" t="s">
        <v>173</v>
      </c>
      <c r="K10041">
        <v>16</v>
      </c>
      <c r="L10041" t="s">
        <v>165</v>
      </c>
      <c r="M10041" s="18">
        <f t="shared" si="312"/>
        <v>6.25</v>
      </c>
      <c r="N10041" s="18">
        <f t="shared" si="313"/>
        <v>7.75</v>
      </c>
    </row>
    <row r="10042" spans="1:14" x14ac:dyDescent="0.25">
      <c r="A10042">
        <v>3</v>
      </c>
      <c r="B10042" t="s">
        <v>163</v>
      </c>
      <c r="C10042">
        <v>8</v>
      </c>
      <c r="D10042" t="s">
        <v>164</v>
      </c>
      <c r="E10042">
        <v>0</v>
      </c>
      <c r="F10042" t="s">
        <v>165</v>
      </c>
      <c r="G10042" s="9">
        <v>9</v>
      </c>
      <c r="H10042" t="s">
        <v>172</v>
      </c>
      <c r="I10042">
        <v>9</v>
      </c>
      <c r="J10042" t="s">
        <v>173</v>
      </c>
      <c r="K10042">
        <v>16</v>
      </c>
      <c r="L10042" t="s">
        <v>165</v>
      </c>
      <c r="M10042" s="18">
        <f t="shared" si="312"/>
        <v>3.6666666666666665</v>
      </c>
      <c r="N10042" s="18">
        <f t="shared" si="313"/>
        <v>9.75</v>
      </c>
    </row>
    <row r="10043" spans="1:14" x14ac:dyDescent="0.25">
      <c r="A10043">
        <v>2</v>
      </c>
      <c r="B10043" t="s">
        <v>163</v>
      </c>
      <c r="C10043">
        <v>3</v>
      </c>
      <c r="D10043" t="s">
        <v>164</v>
      </c>
      <c r="E10043">
        <v>16</v>
      </c>
      <c r="F10043" t="s">
        <v>165</v>
      </c>
      <c r="G10043" s="9">
        <v>7</v>
      </c>
      <c r="H10043" t="s">
        <v>172</v>
      </c>
      <c r="I10043">
        <v>11</v>
      </c>
      <c r="J10043" t="s">
        <v>173</v>
      </c>
      <c r="K10043">
        <v>16</v>
      </c>
      <c r="L10043" t="s">
        <v>165</v>
      </c>
      <c r="M10043" s="18">
        <f t="shared" si="312"/>
        <v>2.25</v>
      </c>
      <c r="N10043" s="18">
        <f t="shared" si="313"/>
        <v>7.916666666666667</v>
      </c>
    </row>
    <row r="10044" spans="1:14" x14ac:dyDescent="0.25">
      <c r="A10044">
        <v>3</v>
      </c>
      <c r="B10044" t="s">
        <v>163</v>
      </c>
      <c r="C10044">
        <v>8</v>
      </c>
      <c r="D10044" t="s">
        <v>164</v>
      </c>
      <c r="E10044">
        <v>16</v>
      </c>
      <c r="F10044" t="s">
        <v>165</v>
      </c>
      <c r="G10044" s="9">
        <v>22</v>
      </c>
      <c r="H10044" t="s">
        <v>172</v>
      </c>
      <c r="I10044">
        <v>6</v>
      </c>
      <c r="J10044" t="s">
        <v>173</v>
      </c>
      <c r="K10044">
        <v>14</v>
      </c>
      <c r="L10044" t="s">
        <v>165</v>
      </c>
      <c r="M10044" s="18">
        <f t="shared" si="312"/>
        <v>3.6666666666666665</v>
      </c>
      <c r="N10044" s="18">
        <f t="shared" si="313"/>
        <v>22.5</v>
      </c>
    </row>
    <row r="10045" spans="1:14" x14ac:dyDescent="0.25">
      <c r="A10045">
        <v>0</v>
      </c>
      <c r="B10045" t="s">
        <v>163</v>
      </c>
      <c r="C10045">
        <v>7</v>
      </c>
      <c r="D10045" t="s">
        <v>164</v>
      </c>
      <c r="E10045">
        <v>0</v>
      </c>
      <c r="F10045" t="s">
        <v>165</v>
      </c>
      <c r="G10045" s="9">
        <v>3</v>
      </c>
      <c r="H10045" t="s">
        <v>172</v>
      </c>
      <c r="I10045">
        <v>3</v>
      </c>
      <c r="J10045" t="s">
        <v>173</v>
      </c>
      <c r="K10045">
        <v>16</v>
      </c>
      <c r="L10045" t="s">
        <v>165</v>
      </c>
      <c r="M10045" s="18">
        <f t="shared" si="312"/>
        <v>0.58333333333333337</v>
      </c>
      <c r="N10045" s="18">
        <f t="shared" si="313"/>
        <v>3.25</v>
      </c>
    </row>
    <row r="10046" spans="1:14" x14ac:dyDescent="0.25">
      <c r="A10046">
        <v>0</v>
      </c>
      <c r="B10046" t="s">
        <v>163</v>
      </c>
      <c r="C10046">
        <v>0</v>
      </c>
      <c r="D10046" t="s">
        <v>164</v>
      </c>
      <c r="E10046">
        <v>16</v>
      </c>
      <c r="F10046" t="s">
        <v>165</v>
      </c>
      <c r="G10046" s="9">
        <v>13</v>
      </c>
      <c r="H10046" t="s">
        <v>172</v>
      </c>
      <c r="I10046">
        <v>11</v>
      </c>
      <c r="J10046" t="s">
        <v>173</v>
      </c>
      <c r="K10046">
        <v>14</v>
      </c>
      <c r="L10046" t="s">
        <v>165</v>
      </c>
      <c r="M10046" s="18">
        <f t="shared" si="312"/>
        <v>0</v>
      </c>
      <c r="N10046" s="18">
        <f t="shared" si="313"/>
        <v>13.916666666666666</v>
      </c>
    </row>
    <row r="10047" spans="1:14" x14ac:dyDescent="0.25">
      <c r="A10047">
        <v>7</v>
      </c>
      <c r="B10047" t="s">
        <v>163</v>
      </c>
      <c r="C10047">
        <v>0</v>
      </c>
      <c r="D10047" t="s">
        <v>164</v>
      </c>
      <c r="E10047">
        <v>14</v>
      </c>
      <c r="F10047" t="s">
        <v>165</v>
      </c>
      <c r="G10047" s="9">
        <v>37</v>
      </c>
      <c r="H10047" t="s">
        <v>172</v>
      </c>
      <c r="I10047">
        <v>8</v>
      </c>
      <c r="J10047" t="s">
        <v>173</v>
      </c>
      <c r="K10047">
        <v>16</v>
      </c>
      <c r="L10047" t="s">
        <v>165</v>
      </c>
      <c r="M10047" s="18">
        <f t="shared" si="312"/>
        <v>7</v>
      </c>
      <c r="N10047" s="18">
        <f t="shared" si="313"/>
        <v>37.666666666666664</v>
      </c>
    </row>
    <row r="10048" spans="1:14" x14ac:dyDescent="0.25">
      <c r="A10048">
        <v>7</v>
      </c>
      <c r="B10048" t="s">
        <v>163</v>
      </c>
      <c r="C10048">
        <v>0</v>
      </c>
      <c r="D10048" t="s">
        <v>164</v>
      </c>
      <c r="E10048">
        <v>14</v>
      </c>
      <c r="F10048" t="s">
        <v>165</v>
      </c>
      <c r="G10048" s="9">
        <v>25</v>
      </c>
      <c r="H10048" t="s">
        <v>172</v>
      </c>
      <c r="I10048">
        <v>1</v>
      </c>
      <c r="J10048" t="s">
        <v>173</v>
      </c>
      <c r="K10048">
        <v>16</v>
      </c>
      <c r="L10048" t="s">
        <v>165</v>
      </c>
      <c r="M10048" s="18">
        <f t="shared" si="312"/>
        <v>7</v>
      </c>
      <c r="N10048" s="18">
        <f t="shared" si="313"/>
        <v>25.083333333333332</v>
      </c>
    </row>
    <row r="10049" spans="1:14" x14ac:dyDescent="0.25">
      <c r="A10049">
        <v>1</v>
      </c>
      <c r="B10049" t="s">
        <v>163</v>
      </c>
      <c r="C10049">
        <v>9</v>
      </c>
      <c r="D10049" t="s">
        <v>164</v>
      </c>
      <c r="E10049">
        <v>28</v>
      </c>
      <c r="F10049" t="s">
        <v>165</v>
      </c>
      <c r="G10049" s="9">
        <v>11</v>
      </c>
      <c r="H10049" t="s">
        <v>172</v>
      </c>
      <c r="I10049">
        <v>8</v>
      </c>
      <c r="J10049" t="s">
        <v>173</v>
      </c>
      <c r="K10049">
        <v>16</v>
      </c>
      <c r="L10049" t="s">
        <v>165</v>
      </c>
      <c r="M10049" s="18">
        <f t="shared" si="312"/>
        <v>1.75</v>
      </c>
      <c r="N10049" s="18">
        <f t="shared" si="313"/>
        <v>11.666666666666666</v>
      </c>
    </row>
    <row r="10050" spans="1:14" x14ac:dyDescent="0.25">
      <c r="A10050">
        <v>7</v>
      </c>
      <c r="B10050" t="s">
        <v>163</v>
      </c>
      <c r="C10050">
        <v>0</v>
      </c>
      <c r="D10050" t="s">
        <v>164</v>
      </c>
      <c r="E10050">
        <v>14</v>
      </c>
      <c r="F10050" t="s">
        <v>165</v>
      </c>
      <c r="G10050" s="9">
        <v>35</v>
      </c>
      <c r="H10050" t="s">
        <v>172</v>
      </c>
      <c r="I10050">
        <v>2</v>
      </c>
      <c r="J10050" t="s">
        <v>173</v>
      </c>
      <c r="K10050">
        <v>16</v>
      </c>
      <c r="L10050" t="s">
        <v>165</v>
      </c>
      <c r="M10050" s="18">
        <f t="shared" si="312"/>
        <v>7</v>
      </c>
      <c r="N10050" s="18">
        <f t="shared" si="313"/>
        <v>35.166666666666664</v>
      </c>
    </row>
    <row r="10051" spans="1:14" x14ac:dyDescent="0.25">
      <c r="A10051">
        <v>0</v>
      </c>
      <c r="B10051" t="s">
        <v>163</v>
      </c>
      <c r="C10051">
        <v>2</v>
      </c>
      <c r="D10051" t="s">
        <v>164</v>
      </c>
      <c r="E10051">
        <v>16</v>
      </c>
      <c r="F10051" t="s">
        <v>165</v>
      </c>
      <c r="G10051" s="9">
        <v>6</v>
      </c>
      <c r="H10051" t="s">
        <v>172</v>
      </c>
      <c r="I10051">
        <v>6</v>
      </c>
      <c r="J10051" t="s">
        <v>173</v>
      </c>
      <c r="K10051">
        <v>16</v>
      </c>
      <c r="L10051" t="s">
        <v>165</v>
      </c>
      <c r="M10051" s="18">
        <f t="shared" ref="M10051:M10114" si="314">A10051+C10051/12</f>
        <v>0.16666666666666666</v>
      </c>
      <c r="N10051" s="18">
        <f t="shared" ref="N10051:N10114" si="315">G10051+I10051/12</f>
        <v>6.5</v>
      </c>
    </row>
    <row r="10052" spans="1:14" x14ac:dyDescent="0.25">
      <c r="A10052">
        <v>3</v>
      </c>
      <c r="B10052" t="s">
        <v>163</v>
      </c>
      <c r="C10052">
        <v>8</v>
      </c>
      <c r="D10052" t="s">
        <v>164</v>
      </c>
      <c r="E10052">
        <v>16</v>
      </c>
      <c r="F10052" t="s">
        <v>165</v>
      </c>
      <c r="G10052" s="9">
        <v>17</v>
      </c>
      <c r="H10052" t="s">
        <v>172</v>
      </c>
      <c r="I10052">
        <v>11</v>
      </c>
      <c r="J10052" t="s">
        <v>173</v>
      </c>
      <c r="K10052">
        <v>2</v>
      </c>
      <c r="L10052" t="s">
        <v>165</v>
      </c>
      <c r="M10052" s="18">
        <f t="shared" si="314"/>
        <v>3.6666666666666665</v>
      </c>
      <c r="N10052" s="18">
        <f t="shared" si="315"/>
        <v>17.916666666666668</v>
      </c>
    </row>
    <row r="10053" spans="1:14" x14ac:dyDescent="0.25">
      <c r="A10053">
        <v>2</v>
      </c>
      <c r="B10053" t="s">
        <v>163</v>
      </c>
      <c r="C10053">
        <v>6</v>
      </c>
      <c r="D10053" t="s">
        <v>164</v>
      </c>
      <c r="E10053">
        <v>4</v>
      </c>
      <c r="F10053" t="s">
        <v>165</v>
      </c>
      <c r="G10053" s="9">
        <v>2</v>
      </c>
      <c r="H10053" t="s">
        <v>172</v>
      </c>
      <c r="I10053">
        <v>6</v>
      </c>
      <c r="J10053" t="s">
        <v>173</v>
      </c>
      <c r="K10053">
        <v>4</v>
      </c>
      <c r="L10053" t="s">
        <v>165</v>
      </c>
      <c r="M10053" s="18">
        <f t="shared" si="314"/>
        <v>2.5</v>
      </c>
      <c r="N10053" s="18">
        <f t="shared" si="315"/>
        <v>2.5</v>
      </c>
    </row>
    <row r="10054" spans="1:14" x14ac:dyDescent="0.25">
      <c r="A10054">
        <v>1</v>
      </c>
      <c r="B10054" t="s">
        <v>163</v>
      </c>
      <c r="C10054">
        <v>8</v>
      </c>
      <c r="D10054" t="s">
        <v>164</v>
      </c>
      <c r="E10054">
        <v>15</v>
      </c>
      <c r="F10054" t="s">
        <v>165</v>
      </c>
      <c r="G10054" s="9">
        <v>10</v>
      </c>
      <c r="H10054" t="s">
        <v>172</v>
      </c>
      <c r="I10054">
        <v>0</v>
      </c>
      <c r="J10054" t="s">
        <v>173</v>
      </c>
      <c r="K10054">
        <v>16</v>
      </c>
      <c r="L10054" t="s">
        <v>165</v>
      </c>
      <c r="M10054" s="18">
        <f t="shared" si="314"/>
        <v>1.6666666666666665</v>
      </c>
      <c r="N10054" s="18">
        <f t="shared" si="315"/>
        <v>10</v>
      </c>
    </row>
    <row r="10055" spans="1:14" x14ac:dyDescent="0.25">
      <c r="A10055">
        <v>0</v>
      </c>
      <c r="B10055" t="s">
        <v>163</v>
      </c>
      <c r="C10055">
        <v>6</v>
      </c>
      <c r="D10055" t="s">
        <v>164</v>
      </c>
      <c r="E10055">
        <v>14</v>
      </c>
      <c r="F10055" t="s">
        <v>165</v>
      </c>
      <c r="G10055" s="9">
        <v>7</v>
      </c>
      <c r="H10055" t="s">
        <v>172</v>
      </c>
      <c r="I10055">
        <v>6</v>
      </c>
      <c r="J10055" t="s">
        <v>173</v>
      </c>
      <c r="K10055">
        <v>16</v>
      </c>
      <c r="L10055" t="s">
        <v>165</v>
      </c>
      <c r="M10055" s="18">
        <f t="shared" si="314"/>
        <v>0.5</v>
      </c>
      <c r="N10055" s="18">
        <f t="shared" si="315"/>
        <v>7.5</v>
      </c>
    </row>
    <row r="10056" spans="1:14" x14ac:dyDescent="0.25">
      <c r="A10056">
        <v>0</v>
      </c>
      <c r="B10056" t="s">
        <v>163</v>
      </c>
      <c r="C10056">
        <v>6</v>
      </c>
      <c r="D10056" t="s">
        <v>164</v>
      </c>
      <c r="E10056">
        <v>14</v>
      </c>
      <c r="F10056" t="s">
        <v>165</v>
      </c>
      <c r="G10056" s="9">
        <v>18</v>
      </c>
      <c r="H10056" t="s">
        <v>172</v>
      </c>
      <c r="I10056">
        <v>2</v>
      </c>
      <c r="J10056" t="s">
        <v>173</v>
      </c>
      <c r="K10056">
        <v>16</v>
      </c>
      <c r="L10056" t="s">
        <v>165</v>
      </c>
      <c r="M10056" s="18">
        <f t="shared" si="314"/>
        <v>0.5</v>
      </c>
      <c r="N10056" s="18">
        <f t="shared" si="315"/>
        <v>18.166666666666668</v>
      </c>
    </row>
    <row r="10057" spans="1:14" x14ac:dyDescent="0.25">
      <c r="A10057">
        <v>0</v>
      </c>
      <c r="B10057" t="s">
        <v>163</v>
      </c>
      <c r="C10057">
        <v>4</v>
      </c>
      <c r="D10057" t="s">
        <v>164</v>
      </c>
      <c r="E10057">
        <v>16</v>
      </c>
      <c r="F10057" t="s">
        <v>165</v>
      </c>
      <c r="G10057" s="9">
        <v>20</v>
      </c>
      <c r="H10057" t="s">
        <v>172</v>
      </c>
      <c r="I10057">
        <v>5</v>
      </c>
      <c r="J10057" t="s">
        <v>173</v>
      </c>
      <c r="K10057">
        <v>16</v>
      </c>
      <c r="L10057" t="s">
        <v>165</v>
      </c>
      <c r="M10057" s="18">
        <f t="shared" si="314"/>
        <v>0.33333333333333331</v>
      </c>
      <c r="N10057" s="18">
        <f t="shared" si="315"/>
        <v>20.416666666666668</v>
      </c>
    </row>
    <row r="10058" spans="1:14" x14ac:dyDescent="0.25">
      <c r="A10058">
        <v>5</v>
      </c>
      <c r="B10058" t="s">
        <v>163</v>
      </c>
      <c r="C10058">
        <v>6</v>
      </c>
      <c r="D10058" t="s">
        <v>164</v>
      </c>
      <c r="E10058">
        <v>15</v>
      </c>
      <c r="F10058" t="s">
        <v>165</v>
      </c>
      <c r="G10058" s="9">
        <v>35</v>
      </c>
      <c r="H10058" t="s">
        <v>172</v>
      </c>
      <c r="I10058">
        <v>10</v>
      </c>
      <c r="J10058" t="s">
        <v>173</v>
      </c>
      <c r="K10058">
        <v>16</v>
      </c>
      <c r="L10058" t="s">
        <v>165</v>
      </c>
      <c r="M10058" s="18">
        <f t="shared" si="314"/>
        <v>5.5</v>
      </c>
      <c r="N10058" s="18">
        <f t="shared" si="315"/>
        <v>35.833333333333336</v>
      </c>
    </row>
    <row r="10059" spans="1:14" x14ac:dyDescent="0.25">
      <c r="A10059">
        <v>5</v>
      </c>
      <c r="B10059" t="s">
        <v>163</v>
      </c>
      <c r="C10059">
        <v>3</v>
      </c>
      <c r="D10059" t="s">
        <v>164</v>
      </c>
      <c r="E10059">
        <v>16</v>
      </c>
      <c r="F10059" t="s">
        <v>165</v>
      </c>
      <c r="G10059" s="9">
        <v>27</v>
      </c>
      <c r="H10059" t="s">
        <v>172</v>
      </c>
      <c r="I10059">
        <v>4</v>
      </c>
      <c r="J10059" t="s">
        <v>173</v>
      </c>
      <c r="K10059">
        <v>16</v>
      </c>
      <c r="L10059" t="s">
        <v>165</v>
      </c>
      <c r="M10059" s="18">
        <f t="shared" si="314"/>
        <v>5.25</v>
      </c>
      <c r="N10059" s="18">
        <f t="shared" si="315"/>
        <v>27.333333333333332</v>
      </c>
    </row>
    <row r="10060" spans="1:14" x14ac:dyDescent="0.25">
      <c r="A10060">
        <v>4</v>
      </c>
      <c r="B10060" t="s">
        <v>163</v>
      </c>
      <c r="C10060">
        <v>2</v>
      </c>
      <c r="D10060" t="s">
        <v>164</v>
      </c>
      <c r="E10060">
        <v>16</v>
      </c>
      <c r="F10060" t="s">
        <v>165</v>
      </c>
      <c r="G10060" s="9">
        <v>23</v>
      </c>
      <c r="H10060" t="s">
        <v>172</v>
      </c>
      <c r="I10060">
        <v>2</v>
      </c>
      <c r="J10060" t="s">
        <v>173</v>
      </c>
      <c r="K10060">
        <v>16</v>
      </c>
      <c r="L10060" t="s">
        <v>165</v>
      </c>
      <c r="M10060" s="18">
        <f t="shared" si="314"/>
        <v>4.166666666666667</v>
      </c>
      <c r="N10060" s="18">
        <f t="shared" si="315"/>
        <v>23.166666666666668</v>
      </c>
    </row>
    <row r="10061" spans="1:14" x14ac:dyDescent="0.25">
      <c r="A10061">
        <v>4</v>
      </c>
      <c r="B10061" t="s">
        <v>163</v>
      </c>
      <c r="C10061">
        <v>10</v>
      </c>
      <c r="D10061" t="s">
        <v>164</v>
      </c>
      <c r="E10061">
        <v>15</v>
      </c>
      <c r="F10061" t="s">
        <v>165</v>
      </c>
      <c r="G10061" s="9">
        <v>4</v>
      </c>
      <c r="H10061" t="s">
        <v>172</v>
      </c>
      <c r="I10061">
        <v>10</v>
      </c>
      <c r="J10061" t="s">
        <v>173</v>
      </c>
      <c r="K10061">
        <v>15</v>
      </c>
      <c r="L10061" t="s">
        <v>165</v>
      </c>
      <c r="M10061" s="18">
        <f t="shared" si="314"/>
        <v>4.833333333333333</v>
      </c>
      <c r="N10061" s="18">
        <f t="shared" si="315"/>
        <v>4.833333333333333</v>
      </c>
    </row>
    <row r="10062" spans="1:14" x14ac:dyDescent="0.25">
      <c r="A10062">
        <v>26</v>
      </c>
      <c r="B10062" t="s">
        <v>163</v>
      </c>
      <c r="C10062">
        <v>2</v>
      </c>
      <c r="D10062" t="s">
        <v>164</v>
      </c>
      <c r="E10062">
        <v>16</v>
      </c>
      <c r="F10062" t="s">
        <v>165</v>
      </c>
      <c r="G10062" s="9">
        <v>26</v>
      </c>
      <c r="H10062" t="s">
        <v>172</v>
      </c>
      <c r="I10062">
        <v>11</v>
      </c>
      <c r="J10062" t="s">
        <v>173</v>
      </c>
      <c r="K10062">
        <v>16</v>
      </c>
      <c r="L10062" t="s">
        <v>165</v>
      </c>
      <c r="M10062" s="18">
        <f t="shared" si="314"/>
        <v>26.166666666666668</v>
      </c>
      <c r="N10062" s="18">
        <f t="shared" si="315"/>
        <v>26.916666666666668</v>
      </c>
    </row>
    <row r="10063" spans="1:14" x14ac:dyDescent="0.25">
      <c r="A10063">
        <v>11</v>
      </c>
      <c r="B10063" t="s">
        <v>163</v>
      </c>
      <c r="C10063">
        <v>6</v>
      </c>
      <c r="D10063" t="s">
        <v>164</v>
      </c>
      <c r="E10063">
        <v>16</v>
      </c>
      <c r="F10063" t="s">
        <v>165</v>
      </c>
      <c r="G10063" s="9">
        <v>32</v>
      </c>
      <c r="H10063" t="s">
        <v>172</v>
      </c>
      <c r="I10063">
        <v>4</v>
      </c>
      <c r="J10063" t="s">
        <v>173</v>
      </c>
      <c r="K10063">
        <v>11</v>
      </c>
      <c r="L10063" t="s">
        <v>165</v>
      </c>
      <c r="M10063" s="18">
        <f t="shared" si="314"/>
        <v>11.5</v>
      </c>
      <c r="N10063" s="18">
        <f t="shared" si="315"/>
        <v>32.333333333333336</v>
      </c>
    </row>
    <row r="10064" spans="1:14" x14ac:dyDescent="0.25">
      <c r="A10064">
        <v>0</v>
      </c>
      <c r="B10064" t="s">
        <v>163</v>
      </c>
      <c r="C10064">
        <v>2</v>
      </c>
      <c r="D10064" t="s">
        <v>164</v>
      </c>
      <c r="E10064">
        <v>16</v>
      </c>
      <c r="F10064" t="s">
        <v>165</v>
      </c>
      <c r="G10064" s="9">
        <v>22</v>
      </c>
      <c r="H10064" t="s">
        <v>172</v>
      </c>
      <c r="I10064">
        <v>0</v>
      </c>
      <c r="J10064" t="s">
        <v>173</v>
      </c>
      <c r="K10064">
        <v>2</v>
      </c>
      <c r="L10064" t="s">
        <v>165</v>
      </c>
      <c r="M10064" s="18">
        <f t="shared" si="314"/>
        <v>0.16666666666666666</v>
      </c>
      <c r="N10064" s="18">
        <f t="shared" si="315"/>
        <v>22</v>
      </c>
    </row>
    <row r="10065" spans="1:14" x14ac:dyDescent="0.25">
      <c r="A10065">
        <v>3</v>
      </c>
      <c r="B10065" t="s">
        <v>163</v>
      </c>
      <c r="C10065">
        <v>6</v>
      </c>
      <c r="D10065" t="s">
        <v>164</v>
      </c>
      <c r="E10065">
        <v>16</v>
      </c>
      <c r="F10065" t="s">
        <v>165</v>
      </c>
      <c r="G10065" s="9">
        <v>21</v>
      </c>
      <c r="H10065" t="s">
        <v>172</v>
      </c>
      <c r="I10065">
        <v>0</v>
      </c>
      <c r="J10065" t="s">
        <v>173</v>
      </c>
      <c r="K10065">
        <v>16</v>
      </c>
      <c r="L10065" t="s">
        <v>165</v>
      </c>
      <c r="M10065" s="18">
        <f t="shared" si="314"/>
        <v>3.5</v>
      </c>
      <c r="N10065" s="18">
        <f t="shared" si="315"/>
        <v>21</v>
      </c>
    </row>
    <row r="10066" spans="1:14" x14ac:dyDescent="0.25">
      <c r="A10066">
        <v>7</v>
      </c>
      <c r="B10066" t="s">
        <v>163</v>
      </c>
      <c r="C10066">
        <v>1</v>
      </c>
      <c r="D10066" t="s">
        <v>164</v>
      </c>
      <c r="E10066">
        <v>19</v>
      </c>
      <c r="F10066" t="s">
        <v>165</v>
      </c>
      <c r="G10066" s="9">
        <v>24</v>
      </c>
      <c r="H10066" t="s">
        <v>172</v>
      </c>
      <c r="I10066">
        <v>10</v>
      </c>
      <c r="J10066" t="s">
        <v>173</v>
      </c>
      <c r="K10066">
        <v>25</v>
      </c>
      <c r="L10066" t="s">
        <v>165</v>
      </c>
      <c r="M10066" s="18">
        <f t="shared" si="314"/>
        <v>7.083333333333333</v>
      </c>
      <c r="N10066" s="18">
        <f t="shared" si="315"/>
        <v>24.833333333333332</v>
      </c>
    </row>
    <row r="10067" spans="1:14" x14ac:dyDescent="0.25">
      <c r="A10067">
        <v>3</v>
      </c>
      <c r="B10067" t="s">
        <v>163</v>
      </c>
      <c r="C10067">
        <v>8</v>
      </c>
      <c r="D10067" t="s">
        <v>164</v>
      </c>
      <c r="E10067">
        <v>16</v>
      </c>
      <c r="F10067" t="s">
        <v>165</v>
      </c>
      <c r="G10067" s="9">
        <v>8</v>
      </c>
      <c r="H10067" t="s">
        <v>172</v>
      </c>
      <c r="I10067">
        <v>0</v>
      </c>
      <c r="J10067" t="s">
        <v>173</v>
      </c>
      <c r="K10067">
        <v>6</v>
      </c>
      <c r="L10067" t="s">
        <v>165</v>
      </c>
      <c r="M10067" s="18">
        <f t="shared" si="314"/>
        <v>3.6666666666666665</v>
      </c>
      <c r="N10067" s="18">
        <f t="shared" si="315"/>
        <v>8</v>
      </c>
    </row>
    <row r="10068" spans="1:14" x14ac:dyDescent="0.25">
      <c r="A10068">
        <v>5</v>
      </c>
      <c r="B10068" t="s">
        <v>163</v>
      </c>
      <c r="C10068">
        <v>10</v>
      </c>
      <c r="D10068" t="s">
        <v>164</v>
      </c>
      <c r="E10068">
        <v>16</v>
      </c>
      <c r="F10068" t="s">
        <v>165</v>
      </c>
      <c r="G10068" s="9">
        <v>15</v>
      </c>
      <c r="H10068" t="s">
        <v>172</v>
      </c>
      <c r="I10068">
        <v>2</v>
      </c>
      <c r="J10068" t="s">
        <v>173</v>
      </c>
      <c r="K10068">
        <v>16</v>
      </c>
      <c r="L10068" t="s">
        <v>165</v>
      </c>
      <c r="M10068" s="18">
        <f t="shared" si="314"/>
        <v>5.833333333333333</v>
      </c>
      <c r="N10068" s="18">
        <f t="shared" si="315"/>
        <v>15.166666666666666</v>
      </c>
    </row>
    <row r="10069" spans="1:14" x14ac:dyDescent="0.25">
      <c r="A10069">
        <v>4</v>
      </c>
      <c r="B10069" t="s">
        <v>163</v>
      </c>
      <c r="C10069">
        <v>8</v>
      </c>
      <c r="D10069" t="s">
        <v>164</v>
      </c>
      <c r="E10069">
        <v>16</v>
      </c>
      <c r="F10069" t="s">
        <v>165</v>
      </c>
      <c r="G10069" s="9">
        <v>23</v>
      </c>
      <c r="H10069" t="s">
        <v>172</v>
      </c>
      <c r="I10069">
        <v>5</v>
      </c>
      <c r="J10069" t="s">
        <v>173</v>
      </c>
      <c r="K10069">
        <v>16</v>
      </c>
      <c r="L10069" t="s">
        <v>165</v>
      </c>
      <c r="M10069" s="18">
        <f t="shared" si="314"/>
        <v>4.666666666666667</v>
      </c>
      <c r="N10069" s="18">
        <f t="shared" si="315"/>
        <v>23.416666666666668</v>
      </c>
    </row>
    <row r="10070" spans="1:14" x14ac:dyDescent="0.25">
      <c r="A10070">
        <v>2</v>
      </c>
      <c r="B10070" t="s">
        <v>163</v>
      </c>
      <c r="C10070">
        <v>8</v>
      </c>
      <c r="D10070" t="s">
        <v>164</v>
      </c>
      <c r="E10070">
        <v>16</v>
      </c>
      <c r="F10070" t="s">
        <v>165</v>
      </c>
      <c r="G10070" s="9">
        <v>35</v>
      </c>
      <c r="H10070" t="s">
        <v>172</v>
      </c>
      <c r="I10070">
        <v>0</v>
      </c>
      <c r="J10070" t="s">
        <v>173</v>
      </c>
      <c r="K10070">
        <v>14</v>
      </c>
      <c r="L10070" t="s">
        <v>165</v>
      </c>
      <c r="M10070" s="18">
        <f t="shared" si="314"/>
        <v>2.6666666666666665</v>
      </c>
      <c r="N10070" s="18">
        <f t="shared" si="315"/>
        <v>35</v>
      </c>
    </row>
    <row r="10071" spans="1:14" x14ac:dyDescent="0.25">
      <c r="A10071">
        <v>5</v>
      </c>
      <c r="B10071" t="s">
        <v>163</v>
      </c>
      <c r="C10071">
        <v>11</v>
      </c>
      <c r="D10071" t="s">
        <v>164</v>
      </c>
      <c r="E10071">
        <v>16</v>
      </c>
      <c r="F10071" t="s">
        <v>165</v>
      </c>
      <c r="G10071" s="9">
        <v>32</v>
      </c>
      <c r="H10071" t="s">
        <v>172</v>
      </c>
      <c r="I10071">
        <v>3</v>
      </c>
      <c r="J10071" t="s">
        <v>173</v>
      </c>
      <c r="K10071">
        <v>3</v>
      </c>
      <c r="L10071" t="s">
        <v>165</v>
      </c>
      <c r="M10071" s="18">
        <f t="shared" si="314"/>
        <v>5.916666666666667</v>
      </c>
      <c r="N10071" s="18">
        <f t="shared" si="315"/>
        <v>32.25</v>
      </c>
    </row>
    <row r="10072" spans="1:14" x14ac:dyDescent="0.25">
      <c r="A10072">
        <v>0</v>
      </c>
      <c r="B10072" t="s">
        <v>163</v>
      </c>
      <c r="C10072">
        <v>8</v>
      </c>
      <c r="D10072" t="s">
        <v>164</v>
      </c>
      <c r="E10072">
        <v>16</v>
      </c>
      <c r="F10072" t="s">
        <v>165</v>
      </c>
      <c r="G10072" s="9">
        <v>26</v>
      </c>
      <c r="H10072" t="s">
        <v>172</v>
      </c>
      <c r="I10072">
        <v>3</v>
      </c>
      <c r="J10072" t="s">
        <v>173</v>
      </c>
      <c r="K10072">
        <v>17</v>
      </c>
      <c r="L10072" t="s">
        <v>165</v>
      </c>
      <c r="M10072" s="18">
        <f t="shared" si="314"/>
        <v>0.66666666666666663</v>
      </c>
      <c r="N10072" s="18">
        <f t="shared" si="315"/>
        <v>26.25</v>
      </c>
    </row>
    <row r="10073" spans="1:14" x14ac:dyDescent="0.25">
      <c r="A10073">
        <v>5</v>
      </c>
      <c r="B10073" t="s">
        <v>163</v>
      </c>
      <c r="C10073">
        <v>11</v>
      </c>
      <c r="D10073" t="s">
        <v>164</v>
      </c>
      <c r="E10073">
        <v>16</v>
      </c>
      <c r="F10073" t="s">
        <v>165</v>
      </c>
      <c r="G10073" s="9">
        <v>21</v>
      </c>
      <c r="H10073" t="s">
        <v>172</v>
      </c>
      <c r="I10073">
        <v>6</v>
      </c>
      <c r="J10073" t="s">
        <v>173</v>
      </c>
      <c r="K10073">
        <v>25</v>
      </c>
      <c r="L10073" t="s">
        <v>165</v>
      </c>
      <c r="M10073" s="18">
        <f t="shared" si="314"/>
        <v>5.916666666666667</v>
      </c>
      <c r="N10073" s="18">
        <f t="shared" si="315"/>
        <v>21.5</v>
      </c>
    </row>
    <row r="10074" spans="1:14" x14ac:dyDescent="0.25">
      <c r="A10074">
        <v>4</v>
      </c>
      <c r="B10074" t="s">
        <v>163</v>
      </c>
      <c r="C10074">
        <v>4</v>
      </c>
      <c r="D10074" t="s">
        <v>164</v>
      </c>
      <c r="E10074">
        <v>16</v>
      </c>
      <c r="F10074" t="s">
        <v>165</v>
      </c>
      <c r="G10074" s="9">
        <v>9</v>
      </c>
      <c r="H10074" t="s">
        <v>172</v>
      </c>
      <c r="I10074">
        <v>11</v>
      </c>
      <c r="J10074" t="s">
        <v>173</v>
      </c>
      <c r="K10074">
        <v>16</v>
      </c>
      <c r="L10074" t="s">
        <v>165</v>
      </c>
      <c r="M10074" s="18">
        <f t="shared" si="314"/>
        <v>4.333333333333333</v>
      </c>
      <c r="N10074" s="18">
        <f t="shared" si="315"/>
        <v>9.9166666666666661</v>
      </c>
    </row>
    <row r="10075" spans="1:14" x14ac:dyDescent="0.25">
      <c r="A10075">
        <v>3</v>
      </c>
      <c r="B10075" t="s">
        <v>163</v>
      </c>
      <c r="C10075">
        <v>2</v>
      </c>
      <c r="D10075" t="s">
        <v>164</v>
      </c>
      <c r="E10075">
        <v>16</v>
      </c>
      <c r="F10075" t="s">
        <v>165</v>
      </c>
      <c r="G10075" s="9">
        <v>22</v>
      </c>
      <c r="H10075" t="s">
        <v>172</v>
      </c>
      <c r="I10075">
        <v>2</v>
      </c>
      <c r="J10075" t="s">
        <v>173</v>
      </c>
      <c r="K10075">
        <v>16</v>
      </c>
      <c r="L10075" t="s">
        <v>165</v>
      </c>
      <c r="M10075" s="18">
        <f t="shared" si="314"/>
        <v>3.1666666666666665</v>
      </c>
      <c r="N10075" s="18">
        <f t="shared" si="315"/>
        <v>22.166666666666668</v>
      </c>
    </row>
    <row r="10076" spans="1:14" x14ac:dyDescent="0.25">
      <c r="A10076">
        <v>5</v>
      </c>
      <c r="B10076" t="s">
        <v>163</v>
      </c>
      <c r="C10076">
        <v>0</v>
      </c>
      <c r="D10076" t="s">
        <v>164</v>
      </c>
      <c r="E10076">
        <v>16</v>
      </c>
      <c r="F10076" t="s">
        <v>165</v>
      </c>
      <c r="G10076" s="9">
        <v>7</v>
      </c>
      <c r="H10076" t="s">
        <v>172</v>
      </c>
      <c r="I10076">
        <v>2</v>
      </c>
      <c r="J10076" t="s">
        <v>173</v>
      </c>
      <c r="K10076">
        <v>15</v>
      </c>
      <c r="L10076" t="s">
        <v>165</v>
      </c>
      <c r="M10076" s="18">
        <f t="shared" si="314"/>
        <v>5</v>
      </c>
      <c r="N10076" s="18">
        <f t="shared" si="315"/>
        <v>7.166666666666667</v>
      </c>
    </row>
    <row r="10077" spans="1:14" x14ac:dyDescent="0.25">
      <c r="A10077">
        <v>7</v>
      </c>
      <c r="B10077" t="s">
        <v>163</v>
      </c>
      <c r="C10077">
        <v>3</v>
      </c>
      <c r="D10077" t="s">
        <v>164</v>
      </c>
      <c r="E10077">
        <v>16</v>
      </c>
      <c r="F10077" t="s">
        <v>165</v>
      </c>
      <c r="G10077" s="9">
        <v>16</v>
      </c>
      <c r="H10077" t="s">
        <v>172</v>
      </c>
      <c r="I10077">
        <v>10</v>
      </c>
      <c r="J10077" t="s">
        <v>173</v>
      </c>
      <c r="K10077">
        <v>7</v>
      </c>
      <c r="L10077" t="s">
        <v>165</v>
      </c>
      <c r="M10077" s="18">
        <f t="shared" si="314"/>
        <v>7.25</v>
      </c>
      <c r="N10077" s="18">
        <f t="shared" si="315"/>
        <v>16.833333333333332</v>
      </c>
    </row>
    <row r="10078" spans="1:14" x14ac:dyDescent="0.25">
      <c r="A10078">
        <v>4</v>
      </c>
      <c r="B10078" t="s">
        <v>163</v>
      </c>
      <c r="C10078">
        <v>0</v>
      </c>
      <c r="D10078" t="s">
        <v>164</v>
      </c>
      <c r="E10078">
        <v>16</v>
      </c>
      <c r="F10078" t="s">
        <v>165</v>
      </c>
      <c r="G10078" s="9">
        <v>11</v>
      </c>
      <c r="H10078" t="s">
        <v>172</v>
      </c>
      <c r="I10078">
        <v>6</v>
      </c>
      <c r="J10078" t="s">
        <v>173</v>
      </c>
      <c r="K10078">
        <v>7</v>
      </c>
      <c r="L10078" t="s">
        <v>165</v>
      </c>
      <c r="M10078" s="18">
        <f t="shared" si="314"/>
        <v>4</v>
      </c>
      <c r="N10078" s="18">
        <f t="shared" si="315"/>
        <v>11.5</v>
      </c>
    </row>
    <row r="10079" spans="1:14" x14ac:dyDescent="0.25">
      <c r="A10079">
        <v>12</v>
      </c>
      <c r="B10079" t="s">
        <v>163</v>
      </c>
      <c r="C10079">
        <v>8</v>
      </c>
      <c r="D10079" t="s">
        <v>164</v>
      </c>
      <c r="E10079">
        <v>16</v>
      </c>
      <c r="F10079" t="s">
        <v>165</v>
      </c>
      <c r="G10079" s="9">
        <v>34</v>
      </c>
      <c r="H10079" t="s">
        <v>172</v>
      </c>
      <c r="I10079">
        <v>8</v>
      </c>
      <c r="J10079" t="s">
        <v>173</v>
      </c>
      <c r="K10079">
        <v>15</v>
      </c>
      <c r="L10079" t="s">
        <v>165</v>
      </c>
      <c r="M10079" s="18">
        <f t="shared" si="314"/>
        <v>12.666666666666666</v>
      </c>
      <c r="N10079" s="18">
        <f t="shared" si="315"/>
        <v>34.666666666666664</v>
      </c>
    </row>
    <row r="10080" spans="1:14" x14ac:dyDescent="0.25">
      <c r="A10080">
        <v>0</v>
      </c>
      <c r="B10080" t="s">
        <v>163</v>
      </c>
      <c r="C10080">
        <v>3</v>
      </c>
      <c r="D10080" t="s">
        <v>164</v>
      </c>
      <c r="E10080">
        <v>16</v>
      </c>
      <c r="F10080" t="s">
        <v>165</v>
      </c>
      <c r="G10080" s="9">
        <v>19</v>
      </c>
      <c r="H10080" t="s">
        <v>172</v>
      </c>
      <c r="I10080">
        <v>10</v>
      </c>
      <c r="J10080" t="s">
        <v>173</v>
      </c>
      <c r="K10080">
        <v>3</v>
      </c>
      <c r="L10080" t="s">
        <v>165</v>
      </c>
      <c r="M10080" s="18">
        <f t="shared" si="314"/>
        <v>0.25</v>
      </c>
      <c r="N10080" s="18">
        <f t="shared" si="315"/>
        <v>19.833333333333332</v>
      </c>
    </row>
    <row r="10081" spans="1:14" x14ac:dyDescent="0.25">
      <c r="A10081">
        <v>2</v>
      </c>
      <c r="B10081" t="s">
        <v>163</v>
      </c>
      <c r="C10081">
        <v>10</v>
      </c>
      <c r="D10081" t="s">
        <v>164</v>
      </c>
      <c r="E10081">
        <v>16</v>
      </c>
      <c r="F10081" t="s">
        <v>165</v>
      </c>
      <c r="G10081" s="9">
        <v>16</v>
      </c>
      <c r="H10081" t="s">
        <v>172</v>
      </c>
      <c r="I10081">
        <v>0</v>
      </c>
      <c r="J10081" t="s">
        <v>173</v>
      </c>
      <c r="K10081">
        <v>10</v>
      </c>
      <c r="L10081" t="s">
        <v>165</v>
      </c>
      <c r="M10081" s="18">
        <f t="shared" si="314"/>
        <v>2.8333333333333335</v>
      </c>
      <c r="N10081" s="18">
        <f t="shared" si="315"/>
        <v>16</v>
      </c>
    </row>
    <row r="10082" spans="1:14" x14ac:dyDescent="0.25">
      <c r="A10082">
        <v>2</v>
      </c>
      <c r="B10082" t="s">
        <v>163</v>
      </c>
      <c r="C10082">
        <v>2</v>
      </c>
      <c r="D10082" t="s">
        <v>164</v>
      </c>
      <c r="E10082">
        <v>16</v>
      </c>
      <c r="F10082" t="s">
        <v>165</v>
      </c>
      <c r="G10082" s="9">
        <v>13</v>
      </c>
      <c r="H10082" t="s">
        <v>172</v>
      </c>
      <c r="I10082">
        <v>11</v>
      </c>
      <c r="J10082" t="s">
        <v>173</v>
      </c>
      <c r="K10082">
        <v>14</v>
      </c>
      <c r="L10082" t="s">
        <v>165</v>
      </c>
      <c r="M10082" s="18">
        <f t="shared" si="314"/>
        <v>2.1666666666666665</v>
      </c>
      <c r="N10082" s="18">
        <f t="shared" si="315"/>
        <v>13.916666666666666</v>
      </c>
    </row>
    <row r="10083" spans="1:14" x14ac:dyDescent="0.25">
      <c r="A10083">
        <v>3</v>
      </c>
      <c r="B10083" t="s">
        <v>163</v>
      </c>
      <c r="C10083">
        <v>10</v>
      </c>
      <c r="D10083" t="s">
        <v>164</v>
      </c>
      <c r="E10083">
        <v>16</v>
      </c>
      <c r="F10083" t="s">
        <v>165</v>
      </c>
      <c r="G10083" s="9">
        <v>11</v>
      </c>
      <c r="H10083" t="s">
        <v>172</v>
      </c>
      <c r="I10083">
        <v>8</v>
      </c>
      <c r="J10083" t="s">
        <v>173</v>
      </c>
      <c r="K10083">
        <v>4</v>
      </c>
      <c r="L10083" t="s">
        <v>165</v>
      </c>
      <c r="M10083" s="18">
        <f t="shared" si="314"/>
        <v>3.8333333333333335</v>
      </c>
      <c r="N10083" s="18">
        <f t="shared" si="315"/>
        <v>11.666666666666666</v>
      </c>
    </row>
    <row r="10084" spans="1:14" x14ac:dyDescent="0.25">
      <c r="A10084">
        <v>12</v>
      </c>
      <c r="B10084" t="s">
        <v>163</v>
      </c>
      <c r="C10084">
        <v>8</v>
      </c>
      <c r="D10084" t="s">
        <v>164</v>
      </c>
      <c r="E10084">
        <v>16</v>
      </c>
      <c r="F10084" t="s">
        <v>165</v>
      </c>
      <c r="G10084" s="9">
        <v>27</v>
      </c>
      <c r="H10084" t="s">
        <v>172</v>
      </c>
      <c r="I10084">
        <v>9</v>
      </c>
      <c r="J10084" t="s">
        <v>173</v>
      </c>
      <c r="K10084">
        <v>24</v>
      </c>
      <c r="L10084" t="s">
        <v>165</v>
      </c>
      <c r="M10084" s="18">
        <f t="shared" si="314"/>
        <v>12.666666666666666</v>
      </c>
      <c r="N10084" s="18">
        <f t="shared" si="315"/>
        <v>27.75</v>
      </c>
    </row>
    <row r="10085" spans="1:14" x14ac:dyDescent="0.25">
      <c r="A10085">
        <v>3</v>
      </c>
      <c r="B10085" t="s">
        <v>163</v>
      </c>
      <c r="C10085">
        <v>11</v>
      </c>
      <c r="D10085" t="s">
        <v>164</v>
      </c>
      <c r="E10085">
        <v>16</v>
      </c>
      <c r="F10085" t="s">
        <v>165</v>
      </c>
      <c r="G10085" s="9">
        <v>17</v>
      </c>
      <c r="H10085" t="s">
        <v>172</v>
      </c>
      <c r="I10085">
        <v>2</v>
      </c>
      <c r="J10085" t="s">
        <v>173</v>
      </c>
      <c r="K10085">
        <v>16</v>
      </c>
      <c r="L10085" t="s">
        <v>165</v>
      </c>
      <c r="M10085" s="18">
        <f t="shared" si="314"/>
        <v>3.9166666666666665</v>
      </c>
      <c r="N10085" s="18">
        <f t="shared" si="315"/>
        <v>17.166666666666668</v>
      </c>
    </row>
    <row r="10086" spans="1:14" x14ac:dyDescent="0.25">
      <c r="A10086">
        <v>3</v>
      </c>
      <c r="B10086" t="s">
        <v>163</v>
      </c>
      <c r="C10086">
        <v>3</v>
      </c>
      <c r="D10086" t="s">
        <v>164</v>
      </c>
      <c r="E10086">
        <v>25</v>
      </c>
      <c r="F10086" t="s">
        <v>165</v>
      </c>
      <c r="G10086" s="9">
        <v>3</v>
      </c>
      <c r="H10086" t="s">
        <v>172</v>
      </c>
      <c r="I10086">
        <v>3</v>
      </c>
      <c r="J10086" t="s">
        <v>173</v>
      </c>
      <c r="K10086">
        <v>25</v>
      </c>
      <c r="L10086" t="s">
        <v>165</v>
      </c>
      <c r="M10086" s="18">
        <f t="shared" si="314"/>
        <v>3.25</v>
      </c>
      <c r="N10086" s="18">
        <f t="shared" si="315"/>
        <v>3.25</v>
      </c>
    </row>
    <row r="10087" spans="1:14" x14ac:dyDescent="0.25">
      <c r="A10087">
        <v>2</v>
      </c>
      <c r="B10087" t="s">
        <v>163</v>
      </c>
      <c r="C10087">
        <v>1</v>
      </c>
      <c r="D10087" t="s">
        <v>164</v>
      </c>
      <c r="E10087">
        <v>16</v>
      </c>
      <c r="F10087" t="s">
        <v>165</v>
      </c>
      <c r="G10087" s="9">
        <v>35</v>
      </c>
      <c r="H10087" t="s">
        <v>172</v>
      </c>
      <c r="I10087">
        <v>0</v>
      </c>
      <c r="J10087" t="s">
        <v>173</v>
      </c>
      <c r="K10087">
        <v>14</v>
      </c>
      <c r="L10087" t="s">
        <v>165</v>
      </c>
      <c r="M10087" s="18">
        <f t="shared" si="314"/>
        <v>2.0833333333333335</v>
      </c>
      <c r="N10087" s="18">
        <f t="shared" si="315"/>
        <v>35</v>
      </c>
    </row>
    <row r="10088" spans="1:14" x14ac:dyDescent="0.25">
      <c r="A10088">
        <v>8</v>
      </c>
      <c r="B10088" t="s">
        <v>163</v>
      </c>
      <c r="C10088">
        <v>8</v>
      </c>
      <c r="D10088" t="s">
        <v>164</v>
      </c>
      <c r="E10088">
        <v>16</v>
      </c>
      <c r="F10088" t="s">
        <v>165</v>
      </c>
      <c r="G10088" s="9">
        <v>15</v>
      </c>
      <c r="H10088" t="s">
        <v>172</v>
      </c>
      <c r="I10088">
        <v>0</v>
      </c>
      <c r="J10088" t="s">
        <v>173</v>
      </c>
      <c r="K10088">
        <v>11</v>
      </c>
      <c r="L10088" t="s">
        <v>165</v>
      </c>
      <c r="M10088" s="18">
        <f t="shared" si="314"/>
        <v>8.6666666666666661</v>
      </c>
      <c r="N10088" s="18">
        <f t="shared" si="315"/>
        <v>15</v>
      </c>
    </row>
    <row r="10089" spans="1:14" x14ac:dyDescent="0.25">
      <c r="A10089">
        <v>2</v>
      </c>
      <c r="B10089" t="s">
        <v>163</v>
      </c>
      <c r="C10089">
        <v>8</v>
      </c>
      <c r="D10089" t="s">
        <v>164</v>
      </c>
      <c r="E10089">
        <v>16</v>
      </c>
      <c r="F10089" t="s">
        <v>165</v>
      </c>
      <c r="G10089" s="9">
        <v>24</v>
      </c>
      <c r="H10089" t="s">
        <v>172</v>
      </c>
      <c r="I10089">
        <v>0</v>
      </c>
      <c r="J10089" t="s">
        <v>173</v>
      </c>
      <c r="K10089">
        <v>28</v>
      </c>
      <c r="L10089" t="s">
        <v>165</v>
      </c>
      <c r="M10089" s="18">
        <f t="shared" si="314"/>
        <v>2.6666666666666665</v>
      </c>
      <c r="N10089" s="18">
        <f t="shared" si="315"/>
        <v>24</v>
      </c>
    </row>
    <row r="10090" spans="1:14" x14ac:dyDescent="0.25">
      <c r="A10090">
        <v>8</v>
      </c>
      <c r="B10090" t="s">
        <v>163</v>
      </c>
      <c r="C10090">
        <v>11</v>
      </c>
      <c r="D10090" t="s">
        <v>164</v>
      </c>
      <c r="E10090">
        <v>16</v>
      </c>
      <c r="F10090" t="s">
        <v>165</v>
      </c>
      <c r="G10090" s="9">
        <v>11</v>
      </c>
      <c r="H10090" t="s">
        <v>172</v>
      </c>
      <c r="I10090">
        <v>5</v>
      </c>
      <c r="J10090" t="s">
        <v>173</v>
      </c>
      <c r="K10090">
        <v>17</v>
      </c>
      <c r="L10090" t="s">
        <v>165</v>
      </c>
      <c r="M10090" s="18">
        <f t="shared" si="314"/>
        <v>8.9166666666666661</v>
      </c>
      <c r="N10090" s="18">
        <f t="shared" si="315"/>
        <v>11.416666666666666</v>
      </c>
    </row>
    <row r="10091" spans="1:14" x14ac:dyDescent="0.25">
      <c r="A10091">
        <v>7</v>
      </c>
      <c r="B10091" t="s">
        <v>163</v>
      </c>
      <c r="C10091">
        <v>9</v>
      </c>
      <c r="D10091" t="s">
        <v>164</v>
      </c>
      <c r="E10091">
        <v>21</v>
      </c>
      <c r="F10091" t="s">
        <v>165</v>
      </c>
      <c r="G10091" s="9">
        <v>7</v>
      </c>
      <c r="H10091" t="s">
        <v>172</v>
      </c>
      <c r="I10091">
        <v>9</v>
      </c>
      <c r="J10091" t="s">
        <v>173</v>
      </c>
      <c r="K10091">
        <v>21</v>
      </c>
      <c r="L10091" t="s">
        <v>165</v>
      </c>
      <c r="M10091" s="18">
        <f t="shared" si="314"/>
        <v>7.75</v>
      </c>
      <c r="N10091" s="18">
        <f t="shared" si="315"/>
        <v>7.75</v>
      </c>
    </row>
    <row r="10092" spans="1:14" x14ac:dyDescent="0.25">
      <c r="A10092">
        <v>0</v>
      </c>
      <c r="B10092" t="s">
        <v>163</v>
      </c>
      <c r="C10092">
        <v>7</v>
      </c>
      <c r="D10092" t="s">
        <v>164</v>
      </c>
      <c r="E10092">
        <v>16</v>
      </c>
      <c r="F10092" t="s">
        <v>165</v>
      </c>
      <c r="G10092" s="9">
        <v>3</v>
      </c>
      <c r="H10092" t="s">
        <v>172</v>
      </c>
      <c r="I10092">
        <v>9</v>
      </c>
      <c r="J10092" t="s">
        <v>173</v>
      </c>
      <c r="K10092">
        <v>26</v>
      </c>
      <c r="L10092" t="s">
        <v>165</v>
      </c>
      <c r="M10092" s="18">
        <f t="shared" si="314"/>
        <v>0.58333333333333337</v>
      </c>
      <c r="N10092" s="18">
        <f t="shared" si="315"/>
        <v>3.75</v>
      </c>
    </row>
    <row r="10093" spans="1:14" x14ac:dyDescent="0.25">
      <c r="A10093">
        <v>3</v>
      </c>
      <c r="B10093" t="s">
        <v>163</v>
      </c>
      <c r="C10093">
        <v>0</v>
      </c>
      <c r="D10093" t="s">
        <v>164</v>
      </c>
      <c r="E10093">
        <v>11</v>
      </c>
      <c r="F10093" t="s">
        <v>165</v>
      </c>
      <c r="G10093" s="9">
        <v>3</v>
      </c>
      <c r="H10093" t="s">
        <v>172</v>
      </c>
      <c r="I10093">
        <v>0</v>
      </c>
      <c r="J10093" t="s">
        <v>173</v>
      </c>
      <c r="K10093">
        <v>11</v>
      </c>
      <c r="L10093" t="s">
        <v>165</v>
      </c>
      <c r="M10093" s="18">
        <f t="shared" si="314"/>
        <v>3</v>
      </c>
      <c r="N10093" s="18">
        <f t="shared" si="315"/>
        <v>3</v>
      </c>
    </row>
    <row r="10094" spans="1:14" x14ac:dyDescent="0.25">
      <c r="A10094">
        <v>6</v>
      </c>
      <c r="B10094" t="s">
        <v>163</v>
      </c>
      <c r="C10094">
        <v>11</v>
      </c>
      <c r="D10094" t="s">
        <v>164</v>
      </c>
      <c r="E10094">
        <v>16</v>
      </c>
      <c r="F10094" t="s">
        <v>165</v>
      </c>
      <c r="G10094" s="9">
        <v>12</v>
      </c>
      <c r="H10094" t="s">
        <v>172</v>
      </c>
      <c r="I10094">
        <v>5</v>
      </c>
      <c r="J10094" t="s">
        <v>173</v>
      </c>
      <c r="K10094">
        <v>23</v>
      </c>
      <c r="L10094" t="s">
        <v>165</v>
      </c>
      <c r="M10094" s="18">
        <f t="shared" si="314"/>
        <v>6.916666666666667</v>
      </c>
      <c r="N10094" s="18">
        <f t="shared" si="315"/>
        <v>12.416666666666666</v>
      </c>
    </row>
    <row r="10095" spans="1:14" x14ac:dyDescent="0.25">
      <c r="A10095">
        <v>2</v>
      </c>
      <c r="B10095" t="s">
        <v>163</v>
      </c>
      <c r="C10095">
        <v>1</v>
      </c>
      <c r="D10095" t="s">
        <v>164</v>
      </c>
      <c r="E10095">
        <v>16</v>
      </c>
      <c r="F10095" t="s">
        <v>165</v>
      </c>
      <c r="G10095" s="9">
        <v>4</v>
      </c>
      <c r="H10095" t="s">
        <v>172</v>
      </c>
      <c r="I10095">
        <v>5</v>
      </c>
      <c r="J10095" t="s">
        <v>173</v>
      </c>
      <c r="K10095">
        <v>11</v>
      </c>
      <c r="L10095" t="s">
        <v>165</v>
      </c>
      <c r="M10095" s="18">
        <f t="shared" si="314"/>
        <v>2.0833333333333335</v>
      </c>
      <c r="N10095" s="18">
        <f t="shared" si="315"/>
        <v>4.416666666666667</v>
      </c>
    </row>
    <row r="10096" spans="1:14" x14ac:dyDescent="0.25">
      <c r="A10096">
        <v>3</v>
      </c>
      <c r="B10096" t="s">
        <v>163</v>
      </c>
      <c r="C10096">
        <v>10</v>
      </c>
      <c r="D10096" t="s">
        <v>164</v>
      </c>
      <c r="E10096">
        <v>23</v>
      </c>
      <c r="F10096" t="s">
        <v>165</v>
      </c>
      <c r="G10096" s="9">
        <v>3</v>
      </c>
      <c r="H10096" t="s">
        <v>172</v>
      </c>
      <c r="I10096">
        <v>10</v>
      </c>
      <c r="J10096" t="s">
        <v>173</v>
      </c>
      <c r="K10096">
        <v>23</v>
      </c>
      <c r="L10096" t="s">
        <v>165</v>
      </c>
      <c r="M10096" s="18">
        <f t="shared" si="314"/>
        <v>3.8333333333333335</v>
      </c>
      <c r="N10096" s="18">
        <f t="shared" si="315"/>
        <v>3.8333333333333335</v>
      </c>
    </row>
    <row r="10097" spans="1:14" x14ac:dyDescent="0.25">
      <c r="A10097">
        <v>2</v>
      </c>
      <c r="B10097" t="s">
        <v>163</v>
      </c>
      <c r="C10097">
        <v>2</v>
      </c>
      <c r="D10097" t="s">
        <v>164</v>
      </c>
      <c r="E10097">
        <v>29</v>
      </c>
      <c r="F10097" t="s">
        <v>165</v>
      </c>
      <c r="G10097" s="9">
        <v>2</v>
      </c>
      <c r="H10097" t="s">
        <v>172</v>
      </c>
      <c r="I10097">
        <v>2</v>
      </c>
      <c r="J10097" t="s">
        <v>173</v>
      </c>
      <c r="K10097">
        <v>29</v>
      </c>
      <c r="L10097" t="s">
        <v>165</v>
      </c>
      <c r="M10097" s="18">
        <f t="shared" si="314"/>
        <v>2.1666666666666665</v>
      </c>
      <c r="N10097" s="18">
        <f t="shared" si="315"/>
        <v>2.1666666666666665</v>
      </c>
    </row>
    <row r="10098" spans="1:14" x14ac:dyDescent="0.25">
      <c r="A10098">
        <v>1</v>
      </c>
      <c r="B10098" t="s">
        <v>163</v>
      </c>
      <c r="C10098">
        <v>11</v>
      </c>
      <c r="D10098" t="s">
        <v>164</v>
      </c>
      <c r="E10098">
        <v>30</v>
      </c>
      <c r="F10098" t="s">
        <v>165</v>
      </c>
      <c r="G10098" s="9">
        <v>1</v>
      </c>
      <c r="H10098" t="s">
        <v>172</v>
      </c>
      <c r="I10098">
        <v>11</v>
      </c>
      <c r="J10098" t="s">
        <v>173</v>
      </c>
      <c r="K10098">
        <v>30</v>
      </c>
      <c r="L10098" t="s">
        <v>165</v>
      </c>
      <c r="M10098" s="18">
        <f t="shared" si="314"/>
        <v>1.9166666666666665</v>
      </c>
      <c r="N10098" s="18">
        <f t="shared" si="315"/>
        <v>1.9166666666666665</v>
      </c>
    </row>
    <row r="10099" spans="1:14" x14ac:dyDescent="0.25">
      <c r="A10099">
        <v>1</v>
      </c>
      <c r="B10099" t="s">
        <v>163</v>
      </c>
      <c r="C10099">
        <v>0</v>
      </c>
      <c r="D10099" t="s">
        <v>164</v>
      </c>
      <c r="E10099">
        <v>1</v>
      </c>
      <c r="F10099" t="s">
        <v>165</v>
      </c>
      <c r="G10099" s="9">
        <v>1</v>
      </c>
      <c r="H10099" t="s">
        <v>172</v>
      </c>
      <c r="I10099">
        <v>0</v>
      </c>
      <c r="J10099" t="s">
        <v>173</v>
      </c>
      <c r="K10099">
        <v>1</v>
      </c>
      <c r="L10099" t="s">
        <v>165</v>
      </c>
      <c r="M10099" s="18">
        <f t="shared" si="314"/>
        <v>1</v>
      </c>
      <c r="N10099" s="18">
        <f t="shared" si="315"/>
        <v>1</v>
      </c>
    </row>
    <row r="10100" spans="1:14" x14ac:dyDescent="0.25">
      <c r="A10100">
        <v>0</v>
      </c>
      <c r="B10100" t="s">
        <v>163</v>
      </c>
      <c r="C10100">
        <v>6</v>
      </c>
      <c r="D10100" t="s">
        <v>164</v>
      </c>
      <c r="E10100">
        <v>24</v>
      </c>
      <c r="F10100" t="s">
        <v>165</v>
      </c>
      <c r="G10100" s="9">
        <v>0</v>
      </c>
      <c r="H10100" t="s">
        <v>172</v>
      </c>
      <c r="I10100">
        <v>6</v>
      </c>
      <c r="J10100" t="s">
        <v>173</v>
      </c>
      <c r="K10100">
        <v>24</v>
      </c>
      <c r="L10100" t="s">
        <v>165</v>
      </c>
      <c r="M10100" s="18">
        <f t="shared" si="314"/>
        <v>0.5</v>
      </c>
      <c r="N10100" s="18">
        <f t="shared" si="315"/>
        <v>0.5</v>
      </c>
    </row>
    <row r="10101" spans="1:14" x14ac:dyDescent="0.25">
      <c r="A10101">
        <v>0</v>
      </c>
      <c r="B10101" t="s">
        <v>163</v>
      </c>
      <c r="C10101">
        <v>6</v>
      </c>
      <c r="D10101" t="s">
        <v>164</v>
      </c>
      <c r="E10101">
        <v>7</v>
      </c>
      <c r="F10101" t="s">
        <v>165</v>
      </c>
      <c r="G10101" s="9">
        <v>0</v>
      </c>
      <c r="H10101" t="s">
        <v>172</v>
      </c>
      <c r="I10101">
        <v>6</v>
      </c>
      <c r="J10101" t="s">
        <v>173</v>
      </c>
      <c r="K10101">
        <v>7</v>
      </c>
      <c r="L10101" t="s">
        <v>165</v>
      </c>
      <c r="M10101" s="18">
        <f t="shared" si="314"/>
        <v>0.5</v>
      </c>
      <c r="N10101" s="18">
        <f t="shared" si="315"/>
        <v>0.5</v>
      </c>
    </row>
    <row r="10102" spans="1:14" x14ac:dyDescent="0.25">
      <c r="A10102">
        <v>0</v>
      </c>
      <c r="B10102" t="s">
        <v>163</v>
      </c>
      <c r="C10102">
        <v>6</v>
      </c>
      <c r="D10102" t="s">
        <v>164</v>
      </c>
      <c r="E10102">
        <v>0</v>
      </c>
      <c r="F10102" t="s">
        <v>165</v>
      </c>
      <c r="G10102" s="9">
        <v>0</v>
      </c>
      <c r="H10102" t="s">
        <v>172</v>
      </c>
      <c r="I10102">
        <v>6</v>
      </c>
      <c r="J10102" t="s">
        <v>173</v>
      </c>
      <c r="K10102">
        <v>0</v>
      </c>
      <c r="L10102" t="s">
        <v>165</v>
      </c>
      <c r="M10102" s="18">
        <f t="shared" si="314"/>
        <v>0.5</v>
      </c>
      <c r="N10102" s="18">
        <f t="shared" si="315"/>
        <v>0.5</v>
      </c>
    </row>
    <row r="10103" spans="1:14" x14ac:dyDescent="0.25">
      <c r="A10103">
        <v>2</v>
      </c>
      <c r="B10103" t="s">
        <v>163</v>
      </c>
      <c r="C10103">
        <v>5</v>
      </c>
      <c r="D10103" t="s">
        <v>164</v>
      </c>
      <c r="E10103">
        <v>14</v>
      </c>
      <c r="F10103" t="s">
        <v>165</v>
      </c>
      <c r="G10103" s="9">
        <v>2</v>
      </c>
      <c r="H10103" t="s">
        <v>172</v>
      </c>
      <c r="I10103">
        <v>5</v>
      </c>
      <c r="J10103" t="s">
        <v>173</v>
      </c>
      <c r="K10103">
        <v>14</v>
      </c>
      <c r="L10103" t="s">
        <v>165</v>
      </c>
      <c r="M10103" s="18">
        <f t="shared" si="314"/>
        <v>2.4166666666666665</v>
      </c>
      <c r="N10103" s="18">
        <f t="shared" si="315"/>
        <v>2.4166666666666665</v>
      </c>
    </row>
    <row r="10104" spans="1:14" x14ac:dyDescent="0.25">
      <c r="A10104">
        <v>0</v>
      </c>
      <c r="B10104" t="s">
        <v>163</v>
      </c>
      <c r="C10104">
        <v>4</v>
      </c>
      <c r="D10104" t="s">
        <v>164</v>
      </c>
      <c r="E10104">
        <v>5</v>
      </c>
      <c r="F10104" t="s">
        <v>165</v>
      </c>
      <c r="G10104" s="9">
        <v>6</v>
      </c>
      <c r="H10104" t="s">
        <v>172</v>
      </c>
      <c r="I10104">
        <v>3</v>
      </c>
      <c r="J10104" t="s">
        <v>173</v>
      </c>
      <c r="K10104">
        <v>7</v>
      </c>
      <c r="L10104" t="s">
        <v>165</v>
      </c>
      <c r="M10104" s="18">
        <f t="shared" si="314"/>
        <v>0.33333333333333331</v>
      </c>
      <c r="N10104" s="18">
        <f t="shared" si="315"/>
        <v>6.25</v>
      </c>
    </row>
    <row r="10105" spans="1:14" x14ac:dyDescent="0.25">
      <c r="A10105">
        <v>6</v>
      </c>
      <c r="B10105" t="s">
        <v>163</v>
      </c>
      <c r="C10105">
        <v>1</v>
      </c>
      <c r="D10105" t="s">
        <v>164</v>
      </c>
      <c r="E10105">
        <v>5</v>
      </c>
      <c r="F10105" t="s">
        <v>165</v>
      </c>
      <c r="G10105" s="9">
        <v>20</v>
      </c>
      <c r="H10105" t="s">
        <v>172</v>
      </c>
      <c r="I10105">
        <v>0</v>
      </c>
      <c r="J10105" t="s">
        <v>173</v>
      </c>
      <c r="K10105">
        <v>12</v>
      </c>
      <c r="L10105" t="s">
        <v>165</v>
      </c>
      <c r="M10105" s="18">
        <f t="shared" si="314"/>
        <v>6.083333333333333</v>
      </c>
      <c r="N10105" s="18">
        <f t="shared" si="315"/>
        <v>20</v>
      </c>
    </row>
    <row r="10106" spans="1:14" x14ac:dyDescent="0.25">
      <c r="A10106">
        <v>0</v>
      </c>
      <c r="B10106" t="s">
        <v>163</v>
      </c>
      <c r="C10106">
        <v>5</v>
      </c>
      <c r="D10106" t="s">
        <v>164</v>
      </c>
      <c r="E10106">
        <v>17</v>
      </c>
      <c r="F10106" t="s">
        <v>165</v>
      </c>
      <c r="G10106" s="9">
        <v>0</v>
      </c>
      <c r="H10106" t="s">
        <v>172</v>
      </c>
      <c r="I10106">
        <v>5</v>
      </c>
      <c r="J10106" t="s">
        <v>173</v>
      </c>
      <c r="K10106">
        <v>17</v>
      </c>
      <c r="L10106" t="s">
        <v>165</v>
      </c>
      <c r="M10106" s="18">
        <f t="shared" si="314"/>
        <v>0.41666666666666669</v>
      </c>
      <c r="N10106" s="18">
        <f t="shared" si="315"/>
        <v>0.41666666666666669</v>
      </c>
    </row>
    <row r="10107" spans="1:14" x14ac:dyDescent="0.25">
      <c r="A10107">
        <v>9</v>
      </c>
      <c r="B10107" t="s">
        <v>163</v>
      </c>
      <c r="C10107">
        <v>9</v>
      </c>
      <c r="D10107" t="s">
        <v>164</v>
      </c>
      <c r="E10107">
        <v>16</v>
      </c>
      <c r="F10107" t="s">
        <v>165</v>
      </c>
      <c r="G10107" s="9">
        <v>29</v>
      </c>
      <c r="H10107" t="s">
        <v>172</v>
      </c>
      <c r="I10107">
        <v>10</v>
      </c>
      <c r="J10107" t="s">
        <v>173</v>
      </c>
      <c r="K10107">
        <v>16</v>
      </c>
      <c r="L10107" t="s">
        <v>165</v>
      </c>
      <c r="M10107" s="18">
        <f t="shared" si="314"/>
        <v>9.75</v>
      </c>
      <c r="N10107" s="18">
        <f t="shared" si="315"/>
        <v>29.833333333333332</v>
      </c>
    </row>
    <row r="10108" spans="1:14" x14ac:dyDescent="0.25">
      <c r="A10108">
        <v>12</v>
      </c>
      <c r="B10108" t="s">
        <v>163</v>
      </c>
      <c r="C10108">
        <v>8</v>
      </c>
      <c r="D10108" t="s">
        <v>164</v>
      </c>
      <c r="E10108">
        <v>16</v>
      </c>
      <c r="F10108" t="s">
        <v>165</v>
      </c>
      <c r="G10108" s="9">
        <v>23</v>
      </c>
      <c r="H10108" t="s">
        <v>172</v>
      </c>
      <c r="I10108">
        <v>10</v>
      </c>
      <c r="J10108" t="s">
        <v>173</v>
      </c>
      <c r="K10108">
        <v>12</v>
      </c>
      <c r="L10108" t="s">
        <v>165</v>
      </c>
      <c r="M10108" s="18">
        <f t="shared" si="314"/>
        <v>12.666666666666666</v>
      </c>
      <c r="N10108" s="18">
        <f t="shared" si="315"/>
        <v>23.833333333333332</v>
      </c>
    </row>
    <row r="10109" spans="1:14" x14ac:dyDescent="0.25">
      <c r="A10109">
        <v>6</v>
      </c>
      <c r="B10109" t="s">
        <v>163</v>
      </c>
      <c r="C10109">
        <v>0</v>
      </c>
      <c r="D10109" t="s">
        <v>164</v>
      </c>
      <c r="E10109">
        <v>16</v>
      </c>
      <c r="F10109" t="s">
        <v>165</v>
      </c>
      <c r="G10109" s="9">
        <v>10</v>
      </c>
      <c r="H10109" t="s">
        <v>172</v>
      </c>
      <c r="I10109">
        <v>3</v>
      </c>
      <c r="J10109" t="s">
        <v>173</v>
      </c>
      <c r="K10109">
        <v>22</v>
      </c>
      <c r="L10109" t="s">
        <v>165</v>
      </c>
      <c r="M10109" s="18">
        <f t="shared" si="314"/>
        <v>6</v>
      </c>
      <c r="N10109" s="18">
        <f t="shared" si="315"/>
        <v>10.25</v>
      </c>
    </row>
    <row r="10110" spans="1:14" x14ac:dyDescent="0.25">
      <c r="A10110">
        <v>4</v>
      </c>
      <c r="B10110" t="s">
        <v>163</v>
      </c>
      <c r="C10110">
        <v>7</v>
      </c>
      <c r="D10110" t="s">
        <v>164</v>
      </c>
      <c r="E10110">
        <v>16</v>
      </c>
      <c r="F10110" t="s">
        <v>165</v>
      </c>
      <c r="G10110" s="9">
        <v>6</v>
      </c>
      <c r="H10110" t="s">
        <v>172</v>
      </c>
      <c r="I10110">
        <v>7</v>
      </c>
      <c r="J10110" t="s">
        <v>173</v>
      </c>
      <c r="K10110">
        <v>12</v>
      </c>
      <c r="L10110" t="s">
        <v>165</v>
      </c>
      <c r="M10110" s="18">
        <f t="shared" si="314"/>
        <v>4.583333333333333</v>
      </c>
      <c r="N10110" s="18">
        <f t="shared" si="315"/>
        <v>6.583333333333333</v>
      </c>
    </row>
    <row r="10111" spans="1:14" x14ac:dyDescent="0.25">
      <c r="A10111">
        <v>9</v>
      </c>
      <c r="B10111" t="s">
        <v>163</v>
      </c>
      <c r="C10111">
        <v>9</v>
      </c>
      <c r="D10111" t="s">
        <v>164</v>
      </c>
      <c r="E10111">
        <v>16</v>
      </c>
      <c r="F10111" t="s">
        <v>165</v>
      </c>
      <c r="G10111" s="9">
        <v>21</v>
      </c>
      <c r="H10111" t="s">
        <v>172</v>
      </c>
      <c r="I10111">
        <v>8</v>
      </c>
      <c r="J10111" t="s">
        <v>173</v>
      </c>
      <c r="K10111">
        <v>11</v>
      </c>
      <c r="L10111" t="s">
        <v>165</v>
      </c>
      <c r="M10111" s="18">
        <f t="shared" si="314"/>
        <v>9.75</v>
      </c>
      <c r="N10111" s="18">
        <f t="shared" si="315"/>
        <v>21.666666666666668</v>
      </c>
    </row>
    <row r="10112" spans="1:14" x14ac:dyDescent="0.25">
      <c r="A10112">
        <v>4</v>
      </c>
      <c r="B10112" t="s">
        <v>163</v>
      </c>
      <c r="C10112">
        <v>10</v>
      </c>
      <c r="D10112" t="s">
        <v>164</v>
      </c>
      <c r="E10112">
        <v>16</v>
      </c>
      <c r="F10112" t="s">
        <v>165</v>
      </c>
      <c r="G10112" s="9">
        <v>21</v>
      </c>
      <c r="H10112" t="s">
        <v>172</v>
      </c>
      <c r="I10112">
        <v>6</v>
      </c>
      <c r="J10112" t="s">
        <v>173</v>
      </c>
      <c r="K10112">
        <v>9</v>
      </c>
      <c r="L10112" t="s">
        <v>165</v>
      </c>
      <c r="M10112" s="18">
        <f t="shared" si="314"/>
        <v>4.833333333333333</v>
      </c>
      <c r="N10112" s="18">
        <f t="shared" si="315"/>
        <v>21.5</v>
      </c>
    </row>
    <row r="10113" spans="1:14" x14ac:dyDescent="0.25">
      <c r="A10113">
        <v>9</v>
      </c>
      <c r="B10113" t="s">
        <v>163</v>
      </c>
      <c r="C10113">
        <v>9</v>
      </c>
      <c r="D10113" t="s">
        <v>164</v>
      </c>
      <c r="E10113">
        <v>16</v>
      </c>
      <c r="F10113" t="s">
        <v>165</v>
      </c>
      <c r="G10113" s="9">
        <v>19</v>
      </c>
      <c r="H10113" t="s">
        <v>172</v>
      </c>
      <c r="I10113">
        <v>11</v>
      </c>
      <c r="J10113" t="s">
        <v>173</v>
      </c>
      <c r="K10113">
        <v>14</v>
      </c>
      <c r="L10113" t="s">
        <v>165</v>
      </c>
      <c r="M10113" s="18">
        <f t="shared" si="314"/>
        <v>9.75</v>
      </c>
      <c r="N10113" s="18">
        <f t="shared" si="315"/>
        <v>19.916666666666668</v>
      </c>
    </row>
    <row r="10114" spans="1:14" x14ac:dyDescent="0.25">
      <c r="A10114">
        <v>9</v>
      </c>
      <c r="B10114" t="s">
        <v>163</v>
      </c>
      <c r="C10114">
        <v>9</v>
      </c>
      <c r="D10114" t="s">
        <v>164</v>
      </c>
      <c r="E10114">
        <v>16</v>
      </c>
      <c r="F10114" t="s">
        <v>165</v>
      </c>
      <c r="G10114" s="9">
        <v>17</v>
      </c>
      <c r="H10114" t="s">
        <v>172</v>
      </c>
      <c r="I10114">
        <v>10</v>
      </c>
      <c r="J10114" t="s">
        <v>173</v>
      </c>
      <c r="K10114">
        <v>12</v>
      </c>
      <c r="L10114" t="s">
        <v>165</v>
      </c>
      <c r="M10114" s="18">
        <f t="shared" si="314"/>
        <v>9.75</v>
      </c>
      <c r="N10114" s="18">
        <f t="shared" si="315"/>
        <v>17.833333333333332</v>
      </c>
    </row>
    <row r="10115" spans="1:14" x14ac:dyDescent="0.25">
      <c r="A10115">
        <v>9</v>
      </c>
      <c r="B10115" t="s">
        <v>163</v>
      </c>
      <c r="C10115">
        <v>9</v>
      </c>
      <c r="D10115" t="s">
        <v>164</v>
      </c>
      <c r="E10115">
        <v>16</v>
      </c>
      <c r="F10115" t="s">
        <v>165</v>
      </c>
      <c r="G10115" s="9">
        <v>14</v>
      </c>
      <c r="H10115" t="s">
        <v>172</v>
      </c>
      <c r="I10115">
        <v>6</v>
      </c>
      <c r="J10115" t="s">
        <v>173</v>
      </c>
      <c r="K10115">
        <v>10</v>
      </c>
      <c r="L10115" t="s">
        <v>165</v>
      </c>
      <c r="M10115" s="18">
        <f t="shared" ref="M10115:M10178" si="316">A10115+C10115/12</f>
        <v>9.75</v>
      </c>
      <c r="N10115" s="18">
        <f t="shared" ref="N10115:N10178" si="317">G10115+I10115/12</f>
        <v>14.5</v>
      </c>
    </row>
    <row r="10116" spans="1:14" x14ac:dyDescent="0.25">
      <c r="A10116">
        <v>9</v>
      </c>
      <c r="B10116" t="s">
        <v>163</v>
      </c>
      <c r="C10116">
        <v>9</v>
      </c>
      <c r="D10116" t="s">
        <v>164</v>
      </c>
      <c r="E10116">
        <v>16</v>
      </c>
      <c r="F10116" t="s">
        <v>165</v>
      </c>
      <c r="G10116" s="9">
        <v>11</v>
      </c>
      <c r="H10116" t="s">
        <v>172</v>
      </c>
      <c r="I10116">
        <v>11</v>
      </c>
      <c r="J10116" t="s">
        <v>173</v>
      </c>
      <c r="K10116">
        <v>18</v>
      </c>
      <c r="L10116" t="s">
        <v>165</v>
      </c>
      <c r="M10116" s="18">
        <f t="shared" si="316"/>
        <v>9.75</v>
      </c>
      <c r="N10116" s="18">
        <f t="shared" si="317"/>
        <v>11.916666666666666</v>
      </c>
    </row>
    <row r="10117" spans="1:14" x14ac:dyDescent="0.25">
      <c r="A10117">
        <v>9</v>
      </c>
      <c r="B10117" t="s">
        <v>163</v>
      </c>
      <c r="C10117">
        <v>9</v>
      </c>
      <c r="D10117" t="s">
        <v>164</v>
      </c>
      <c r="E10117">
        <v>16</v>
      </c>
      <c r="F10117" t="s">
        <v>165</v>
      </c>
      <c r="G10117" s="9">
        <v>10</v>
      </c>
      <c r="H10117" t="s">
        <v>172</v>
      </c>
      <c r="I10117">
        <v>5</v>
      </c>
      <c r="J10117" t="s">
        <v>173</v>
      </c>
      <c r="K10117">
        <v>25</v>
      </c>
      <c r="L10117" t="s">
        <v>165</v>
      </c>
      <c r="M10117" s="18">
        <f t="shared" si="316"/>
        <v>9.75</v>
      </c>
      <c r="N10117" s="18">
        <f t="shared" si="317"/>
        <v>10.416666666666666</v>
      </c>
    </row>
    <row r="10118" spans="1:14" x14ac:dyDescent="0.25">
      <c r="A10118">
        <v>4</v>
      </c>
      <c r="B10118" t="s">
        <v>163</v>
      </c>
      <c r="C10118">
        <v>4</v>
      </c>
      <c r="D10118" t="s">
        <v>164</v>
      </c>
      <c r="E10118">
        <v>6</v>
      </c>
      <c r="F10118" t="s">
        <v>165</v>
      </c>
      <c r="G10118" s="9">
        <v>28</v>
      </c>
      <c r="H10118" t="s">
        <v>172</v>
      </c>
      <c r="I10118">
        <v>6</v>
      </c>
      <c r="J10118" t="s">
        <v>173</v>
      </c>
      <c r="K10118">
        <v>15</v>
      </c>
      <c r="L10118" t="s">
        <v>165</v>
      </c>
      <c r="M10118" s="18">
        <f t="shared" si="316"/>
        <v>4.333333333333333</v>
      </c>
      <c r="N10118" s="18">
        <f t="shared" si="317"/>
        <v>28.5</v>
      </c>
    </row>
    <row r="10119" spans="1:14" x14ac:dyDescent="0.25">
      <c r="A10119">
        <v>7</v>
      </c>
      <c r="B10119" t="s">
        <v>163</v>
      </c>
      <c r="C10119">
        <v>11</v>
      </c>
      <c r="D10119" t="s">
        <v>164</v>
      </c>
      <c r="E10119">
        <v>8</v>
      </c>
      <c r="F10119" t="s">
        <v>165</v>
      </c>
      <c r="G10119" s="9">
        <v>7</v>
      </c>
      <c r="H10119" t="s">
        <v>172</v>
      </c>
      <c r="I10119">
        <v>11</v>
      </c>
      <c r="J10119" t="s">
        <v>173</v>
      </c>
      <c r="K10119">
        <v>8</v>
      </c>
      <c r="L10119" t="s">
        <v>165</v>
      </c>
      <c r="M10119" s="18">
        <f t="shared" si="316"/>
        <v>7.916666666666667</v>
      </c>
      <c r="N10119" s="18">
        <f t="shared" si="317"/>
        <v>7.916666666666667</v>
      </c>
    </row>
    <row r="10120" spans="1:14" x14ac:dyDescent="0.25">
      <c r="A10120">
        <v>0</v>
      </c>
      <c r="B10120" t="s">
        <v>163</v>
      </c>
      <c r="C10120">
        <v>0</v>
      </c>
      <c r="D10120" t="s">
        <v>164</v>
      </c>
      <c r="E10120">
        <v>16</v>
      </c>
      <c r="F10120" t="s">
        <v>165</v>
      </c>
      <c r="G10120" s="9">
        <v>3</v>
      </c>
      <c r="H10120" t="s">
        <v>172</v>
      </c>
      <c r="I10120">
        <v>11</v>
      </c>
      <c r="J10120" t="s">
        <v>173</v>
      </c>
      <c r="K10120">
        <v>13</v>
      </c>
      <c r="L10120" t="s">
        <v>165</v>
      </c>
      <c r="M10120" s="18">
        <f t="shared" si="316"/>
        <v>0</v>
      </c>
      <c r="N10120" s="18">
        <f t="shared" si="317"/>
        <v>3.9166666666666665</v>
      </c>
    </row>
    <row r="10121" spans="1:14" x14ac:dyDescent="0.25">
      <c r="A10121">
        <v>2</v>
      </c>
      <c r="B10121" t="s">
        <v>163</v>
      </c>
      <c r="C10121">
        <v>11</v>
      </c>
      <c r="D10121" t="s">
        <v>164</v>
      </c>
      <c r="E10121">
        <v>14</v>
      </c>
      <c r="F10121" t="s">
        <v>165</v>
      </c>
      <c r="G10121" s="9">
        <v>3</v>
      </c>
      <c r="H10121" t="s">
        <v>172</v>
      </c>
      <c r="I10121">
        <v>5</v>
      </c>
      <c r="J10121" t="s">
        <v>173</v>
      </c>
      <c r="K10121">
        <v>4</v>
      </c>
      <c r="L10121" t="s">
        <v>165</v>
      </c>
      <c r="M10121" s="18">
        <f t="shared" si="316"/>
        <v>2.9166666666666665</v>
      </c>
      <c r="N10121" s="18">
        <f t="shared" si="317"/>
        <v>3.4166666666666665</v>
      </c>
    </row>
    <row r="10122" spans="1:14" x14ac:dyDescent="0.25">
      <c r="A10122">
        <v>2</v>
      </c>
      <c r="B10122" t="s">
        <v>163</v>
      </c>
      <c r="C10122">
        <v>7</v>
      </c>
      <c r="D10122" t="s">
        <v>164</v>
      </c>
      <c r="E10122">
        <v>16</v>
      </c>
      <c r="F10122" t="s">
        <v>165</v>
      </c>
      <c r="G10122" s="9">
        <v>24</v>
      </c>
      <c r="H10122" t="s">
        <v>172</v>
      </c>
      <c r="I10122">
        <v>5</v>
      </c>
      <c r="J10122" t="s">
        <v>173</v>
      </c>
      <c r="K10122">
        <v>27</v>
      </c>
      <c r="L10122" t="s">
        <v>165</v>
      </c>
      <c r="M10122" s="18">
        <f t="shared" si="316"/>
        <v>2.5833333333333335</v>
      </c>
      <c r="N10122" s="18">
        <f t="shared" si="317"/>
        <v>24.416666666666668</v>
      </c>
    </row>
    <row r="10123" spans="1:14" x14ac:dyDescent="0.25">
      <c r="A10123">
        <v>2</v>
      </c>
      <c r="B10123" t="s">
        <v>163</v>
      </c>
      <c r="C10123">
        <v>4</v>
      </c>
      <c r="D10123" t="s">
        <v>164</v>
      </c>
      <c r="E10123">
        <v>2</v>
      </c>
      <c r="F10123" t="s">
        <v>165</v>
      </c>
      <c r="G10123" s="9">
        <v>2</v>
      </c>
      <c r="H10123" t="s">
        <v>172</v>
      </c>
      <c r="I10123">
        <v>4</v>
      </c>
      <c r="J10123" t="s">
        <v>173</v>
      </c>
      <c r="K10123">
        <v>2</v>
      </c>
      <c r="L10123" t="s">
        <v>165</v>
      </c>
      <c r="M10123" s="18">
        <f t="shared" si="316"/>
        <v>2.3333333333333335</v>
      </c>
      <c r="N10123" s="18">
        <f t="shared" si="317"/>
        <v>2.3333333333333335</v>
      </c>
    </row>
    <row r="10124" spans="1:14" x14ac:dyDescent="0.25">
      <c r="A10124">
        <v>2</v>
      </c>
      <c r="B10124" t="s">
        <v>163</v>
      </c>
      <c r="C10124">
        <v>3</v>
      </c>
      <c r="D10124" t="s">
        <v>164</v>
      </c>
      <c r="E10124">
        <v>16</v>
      </c>
      <c r="F10124" t="s">
        <v>165</v>
      </c>
      <c r="G10124" s="9">
        <v>5</v>
      </c>
      <c r="H10124" t="s">
        <v>172</v>
      </c>
      <c r="I10124">
        <v>8</v>
      </c>
      <c r="J10124" t="s">
        <v>173</v>
      </c>
      <c r="K10124">
        <v>27</v>
      </c>
      <c r="L10124" t="s">
        <v>165</v>
      </c>
      <c r="M10124" s="18">
        <f t="shared" si="316"/>
        <v>2.25</v>
      </c>
      <c r="N10124" s="18">
        <f t="shared" si="317"/>
        <v>5.666666666666667</v>
      </c>
    </row>
    <row r="10125" spans="1:14" x14ac:dyDescent="0.25">
      <c r="A10125">
        <v>0</v>
      </c>
      <c r="B10125" t="s">
        <v>163</v>
      </c>
      <c r="C10125">
        <v>11</v>
      </c>
      <c r="D10125" t="s">
        <v>164</v>
      </c>
      <c r="E10125">
        <v>3</v>
      </c>
      <c r="F10125" t="s">
        <v>165</v>
      </c>
      <c r="G10125" s="9">
        <v>2</v>
      </c>
      <c r="H10125" t="s">
        <v>172</v>
      </c>
      <c r="I10125">
        <v>3</v>
      </c>
      <c r="J10125" t="s">
        <v>173</v>
      </c>
      <c r="K10125">
        <v>5</v>
      </c>
      <c r="L10125" t="s">
        <v>165</v>
      </c>
      <c r="M10125" s="18">
        <f t="shared" si="316"/>
        <v>0.91666666666666663</v>
      </c>
      <c r="N10125" s="18">
        <f t="shared" si="317"/>
        <v>2.25</v>
      </c>
    </row>
    <row r="10126" spans="1:14" x14ac:dyDescent="0.25">
      <c r="A10126">
        <v>0</v>
      </c>
      <c r="B10126" t="s">
        <v>163</v>
      </c>
      <c r="C10126">
        <v>0</v>
      </c>
      <c r="D10126" t="s">
        <v>164</v>
      </c>
      <c r="E10126">
        <v>16</v>
      </c>
      <c r="F10126" t="s">
        <v>165</v>
      </c>
      <c r="G10126" s="9">
        <v>0</v>
      </c>
      <c r="H10126" t="s">
        <v>172</v>
      </c>
      <c r="I10126">
        <v>6</v>
      </c>
      <c r="J10126" t="s">
        <v>173</v>
      </c>
      <c r="K10126">
        <v>12</v>
      </c>
      <c r="L10126" t="s">
        <v>165</v>
      </c>
      <c r="M10126" s="18">
        <f t="shared" si="316"/>
        <v>0</v>
      </c>
      <c r="N10126" s="18">
        <f t="shared" si="317"/>
        <v>0.5</v>
      </c>
    </row>
    <row r="10127" spans="1:14" x14ac:dyDescent="0.25">
      <c r="A10127">
        <v>0</v>
      </c>
      <c r="B10127" t="s">
        <v>163</v>
      </c>
      <c r="C10127">
        <v>4</v>
      </c>
      <c r="D10127" t="s">
        <v>164</v>
      </c>
      <c r="E10127">
        <v>5</v>
      </c>
      <c r="F10127" t="s">
        <v>165</v>
      </c>
      <c r="G10127" s="9">
        <v>0</v>
      </c>
      <c r="H10127" t="s">
        <v>172</v>
      </c>
      <c r="I10127">
        <v>4</v>
      </c>
      <c r="J10127" t="s">
        <v>173</v>
      </c>
      <c r="K10127">
        <v>5</v>
      </c>
      <c r="L10127" t="s">
        <v>165</v>
      </c>
      <c r="M10127" s="18">
        <f t="shared" si="316"/>
        <v>0.33333333333333331</v>
      </c>
      <c r="N10127" s="18">
        <f t="shared" si="317"/>
        <v>0.33333333333333331</v>
      </c>
    </row>
    <row r="10128" spans="1:14" x14ac:dyDescent="0.25">
      <c r="A10128">
        <v>0</v>
      </c>
      <c r="B10128" t="s">
        <v>163</v>
      </c>
      <c r="C10128">
        <v>0</v>
      </c>
      <c r="D10128" t="s">
        <v>164</v>
      </c>
      <c r="E10128">
        <v>16</v>
      </c>
      <c r="F10128" t="s">
        <v>165</v>
      </c>
      <c r="G10128" s="9">
        <v>0</v>
      </c>
      <c r="H10128" t="s">
        <v>172</v>
      </c>
      <c r="I10128">
        <v>0</v>
      </c>
      <c r="J10128" t="s">
        <v>173</v>
      </c>
      <c r="K10128">
        <v>16</v>
      </c>
      <c r="L10128" t="s">
        <v>165</v>
      </c>
      <c r="M10128" s="18">
        <f t="shared" si="316"/>
        <v>0</v>
      </c>
      <c r="N10128" s="18">
        <f t="shared" si="317"/>
        <v>0</v>
      </c>
    </row>
    <row r="10129" spans="1:14" x14ac:dyDescent="0.25">
      <c r="A10129">
        <v>9</v>
      </c>
      <c r="B10129" t="s">
        <v>163</v>
      </c>
      <c r="C10129">
        <v>9</v>
      </c>
      <c r="D10129" t="s">
        <v>164</v>
      </c>
      <c r="E10129">
        <v>16</v>
      </c>
      <c r="F10129" t="s">
        <v>165</v>
      </c>
      <c r="G10129" s="9">
        <v>14</v>
      </c>
      <c r="H10129" t="s">
        <v>172</v>
      </c>
      <c r="I10129">
        <v>7</v>
      </c>
      <c r="J10129" t="s">
        <v>173</v>
      </c>
      <c r="K10129">
        <v>16</v>
      </c>
      <c r="L10129" t="s">
        <v>165</v>
      </c>
      <c r="M10129" s="18">
        <f t="shared" si="316"/>
        <v>9.75</v>
      </c>
      <c r="N10129" s="18">
        <f t="shared" si="317"/>
        <v>14.583333333333334</v>
      </c>
    </row>
    <row r="10130" spans="1:14" x14ac:dyDescent="0.25">
      <c r="A10130">
        <v>12</v>
      </c>
      <c r="B10130" t="s">
        <v>163</v>
      </c>
      <c r="C10130">
        <v>8</v>
      </c>
      <c r="D10130" t="s">
        <v>164</v>
      </c>
      <c r="E10130">
        <v>16</v>
      </c>
      <c r="F10130" t="s">
        <v>165</v>
      </c>
      <c r="G10130" s="9">
        <v>25</v>
      </c>
      <c r="H10130" t="s">
        <v>172</v>
      </c>
      <c r="I10130">
        <v>5</v>
      </c>
      <c r="J10130" t="s">
        <v>173</v>
      </c>
      <c r="K10130">
        <v>28</v>
      </c>
      <c r="L10130" t="s">
        <v>165</v>
      </c>
      <c r="M10130" s="18">
        <f t="shared" si="316"/>
        <v>12.666666666666666</v>
      </c>
      <c r="N10130" s="18">
        <f t="shared" si="317"/>
        <v>25.416666666666668</v>
      </c>
    </row>
    <row r="10131" spans="1:14" x14ac:dyDescent="0.25">
      <c r="A10131">
        <v>9</v>
      </c>
      <c r="B10131" t="s">
        <v>163</v>
      </c>
      <c r="C10131">
        <v>9</v>
      </c>
      <c r="D10131" t="s">
        <v>164</v>
      </c>
      <c r="E10131">
        <v>16</v>
      </c>
      <c r="F10131" t="s">
        <v>165</v>
      </c>
      <c r="G10131" s="9">
        <v>11</v>
      </c>
      <c r="H10131" t="s">
        <v>172</v>
      </c>
      <c r="I10131">
        <v>6</v>
      </c>
      <c r="J10131" t="s">
        <v>173</v>
      </c>
      <c r="K10131">
        <v>21</v>
      </c>
      <c r="L10131" t="s">
        <v>165</v>
      </c>
      <c r="M10131" s="18">
        <f t="shared" si="316"/>
        <v>9.75</v>
      </c>
      <c r="N10131" s="18">
        <f t="shared" si="317"/>
        <v>11.5</v>
      </c>
    </row>
    <row r="10132" spans="1:14" x14ac:dyDescent="0.25">
      <c r="A10132">
        <v>7</v>
      </c>
      <c r="B10132" t="s">
        <v>163</v>
      </c>
      <c r="C10132">
        <v>6</v>
      </c>
      <c r="D10132" t="s">
        <v>164</v>
      </c>
      <c r="E10132">
        <v>16</v>
      </c>
      <c r="F10132" t="s">
        <v>165</v>
      </c>
      <c r="G10132" s="9">
        <v>7</v>
      </c>
      <c r="H10132" t="s">
        <v>172</v>
      </c>
      <c r="I10132">
        <v>6</v>
      </c>
      <c r="J10132" t="s">
        <v>173</v>
      </c>
      <c r="K10132">
        <v>16</v>
      </c>
      <c r="L10132" t="s">
        <v>165</v>
      </c>
      <c r="M10132" s="18">
        <f t="shared" si="316"/>
        <v>7.5</v>
      </c>
      <c r="N10132" s="18">
        <f t="shared" si="317"/>
        <v>7.5</v>
      </c>
    </row>
    <row r="10133" spans="1:14" x14ac:dyDescent="0.25">
      <c r="A10133">
        <v>6</v>
      </c>
      <c r="B10133" t="s">
        <v>163</v>
      </c>
      <c r="C10133">
        <v>6</v>
      </c>
      <c r="D10133" t="s">
        <v>164</v>
      </c>
      <c r="E10133">
        <v>6</v>
      </c>
      <c r="F10133" t="s">
        <v>165</v>
      </c>
      <c r="G10133" s="9">
        <v>7</v>
      </c>
      <c r="H10133" t="s">
        <v>172</v>
      </c>
      <c r="I10133">
        <v>11</v>
      </c>
      <c r="J10133" t="s">
        <v>173</v>
      </c>
      <c r="K10133">
        <v>28</v>
      </c>
      <c r="L10133" t="s">
        <v>165</v>
      </c>
      <c r="M10133" s="18">
        <f t="shared" si="316"/>
        <v>6.5</v>
      </c>
      <c r="N10133" s="18">
        <f t="shared" si="317"/>
        <v>7.916666666666667</v>
      </c>
    </row>
    <row r="10134" spans="1:14" x14ac:dyDescent="0.25">
      <c r="A10134">
        <v>4</v>
      </c>
      <c r="B10134" t="s">
        <v>163</v>
      </c>
      <c r="C10134">
        <v>0</v>
      </c>
      <c r="D10134" t="s">
        <v>164</v>
      </c>
      <c r="E10134">
        <v>22</v>
      </c>
      <c r="F10134" t="s">
        <v>165</v>
      </c>
      <c r="G10134" s="9">
        <v>6</v>
      </c>
      <c r="H10134" t="s">
        <v>172</v>
      </c>
      <c r="I10134">
        <v>5</v>
      </c>
      <c r="J10134" t="s">
        <v>173</v>
      </c>
      <c r="K10134">
        <v>16</v>
      </c>
      <c r="L10134" t="s">
        <v>165</v>
      </c>
      <c r="M10134" s="18">
        <f t="shared" si="316"/>
        <v>4</v>
      </c>
      <c r="N10134" s="18">
        <f t="shared" si="317"/>
        <v>6.416666666666667</v>
      </c>
    </row>
    <row r="10135" spans="1:14" x14ac:dyDescent="0.25">
      <c r="A10135">
        <v>5</v>
      </c>
      <c r="B10135" t="s">
        <v>163</v>
      </c>
      <c r="C10135">
        <v>7</v>
      </c>
      <c r="D10135" t="s">
        <v>164</v>
      </c>
      <c r="E10135">
        <v>0</v>
      </c>
      <c r="F10135" t="s">
        <v>165</v>
      </c>
      <c r="G10135" s="9">
        <v>5</v>
      </c>
      <c r="H10135" t="s">
        <v>172</v>
      </c>
      <c r="I10135">
        <v>7</v>
      </c>
      <c r="J10135" t="s">
        <v>173</v>
      </c>
      <c r="K10135">
        <v>0</v>
      </c>
      <c r="L10135" t="s">
        <v>165</v>
      </c>
      <c r="M10135" s="18">
        <f t="shared" si="316"/>
        <v>5.583333333333333</v>
      </c>
      <c r="N10135" s="18">
        <f t="shared" si="317"/>
        <v>5.583333333333333</v>
      </c>
    </row>
    <row r="10136" spans="1:14" x14ac:dyDescent="0.25">
      <c r="A10136">
        <v>5</v>
      </c>
      <c r="B10136" t="s">
        <v>163</v>
      </c>
      <c r="C10136">
        <v>5</v>
      </c>
      <c r="D10136" t="s">
        <v>164</v>
      </c>
      <c r="E10136">
        <v>16</v>
      </c>
      <c r="F10136" t="s">
        <v>165</v>
      </c>
      <c r="G10136" s="9">
        <v>5</v>
      </c>
      <c r="H10136" t="s">
        <v>172</v>
      </c>
      <c r="I10136">
        <v>5</v>
      </c>
      <c r="J10136" t="s">
        <v>173</v>
      </c>
      <c r="K10136">
        <v>16</v>
      </c>
      <c r="L10136" t="s">
        <v>165</v>
      </c>
      <c r="M10136" s="18">
        <f t="shared" si="316"/>
        <v>5.416666666666667</v>
      </c>
      <c r="N10136" s="18">
        <f t="shared" si="317"/>
        <v>5.416666666666667</v>
      </c>
    </row>
    <row r="10137" spans="1:14" x14ac:dyDescent="0.25">
      <c r="A10137">
        <v>5</v>
      </c>
      <c r="B10137" t="s">
        <v>163</v>
      </c>
      <c r="C10137">
        <v>3</v>
      </c>
      <c r="D10137" t="s">
        <v>164</v>
      </c>
      <c r="E10137">
        <v>23</v>
      </c>
      <c r="F10137" t="s">
        <v>165</v>
      </c>
      <c r="G10137" s="9">
        <v>24</v>
      </c>
      <c r="H10137" t="s">
        <v>172</v>
      </c>
      <c r="I10137">
        <v>1</v>
      </c>
      <c r="J10137" t="s">
        <v>173</v>
      </c>
      <c r="K10137">
        <v>13</v>
      </c>
      <c r="L10137" t="s">
        <v>165</v>
      </c>
      <c r="M10137" s="18">
        <f t="shared" si="316"/>
        <v>5.25</v>
      </c>
      <c r="N10137" s="18">
        <f t="shared" si="317"/>
        <v>24.083333333333332</v>
      </c>
    </row>
    <row r="10138" spans="1:14" x14ac:dyDescent="0.25">
      <c r="A10138">
        <v>5</v>
      </c>
      <c r="B10138" t="s">
        <v>163</v>
      </c>
      <c r="C10138">
        <v>2</v>
      </c>
      <c r="D10138" t="s">
        <v>164</v>
      </c>
      <c r="E10138">
        <v>26</v>
      </c>
      <c r="F10138" t="s">
        <v>165</v>
      </c>
      <c r="G10138" s="9">
        <v>5</v>
      </c>
      <c r="H10138" t="s">
        <v>172</v>
      </c>
      <c r="I10138">
        <v>2</v>
      </c>
      <c r="J10138" t="s">
        <v>173</v>
      </c>
      <c r="K10138">
        <v>26</v>
      </c>
      <c r="L10138" t="s">
        <v>165</v>
      </c>
      <c r="M10138" s="18">
        <f t="shared" si="316"/>
        <v>5.166666666666667</v>
      </c>
      <c r="N10138" s="18">
        <f t="shared" si="317"/>
        <v>5.166666666666667</v>
      </c>
    </row>
    <row r="10139" spans="1:14" x14ac:dyDescent="0.25">
      <c r="A10139">
        <v>3</v>
      </c>
      <c r="B10139" t="s">
        <v>163</v>
      </c>
      <c r="C10139">
        <v>10</v>
      </c>
      <c r="D10139" t="s">
        <v>164</v>
      </c>
      <c r="E10139">
        <v>9</v>
      </c>
      <c r="F10139" t="s">
        <v>165</v>
      </c>
      <c r="G10139" s="9">
        <v>3</v>
      </c>
      <c r="H10139" t="s">
        <v>172</v>
      </c>
      <c r="I10139">
        <v>10</v>
      </c>
      <c r="J10139" t="s">
        <v>173</v>
      </c>
      <c r="K10139">
        <v>9</v>
      </c>
      <c r="L10139" t="s">
        <v>165</v>
      </c>
      <c r="M10139" s="18">
        <f t="shared" si="316"/>
        <v>3.8333333333333335</v>
      </c>
      <c r="N10139" s="18">
        <f t="shared" si="317"/>
        <v>3.8333333333333335</v>
      </c>
    </row>
    <row r="10140" spans="1:14" x14ac:dyDescent="0.25">
      <c r="A10140">
        <v>3</v>
      </c>
      <c r="B10140" t="s">
        <v>163</v>
      </c>
      <c r="C10140">
        <v>9</v>
      </c>
      <c r="D10140" t="s">
        <v>164</v>
      </c>
      <c r="E10140">
        <v>4</v>
      </c>
      <c r="F10140" t="s">
        <v>165</v>
      </c>
      <c r="G10140" s="9">
        <v>3</v>
      </c>
      <c r="H10140" t="s">
        <v>172</v>
      </c>
      <c r="I10140">
        <v>9</v>
      </c>
      <c r="J10140" t="s">
        <v>173</v>
      </c>
      <c r="K10140">
        <v>4</v>
      </c>
      <c r="L10140" t="s">
        <v>165</v>
      </c>
      <c r="M10140" s="18">
        <f t="shared" si="316"/>
        <v>3.75</v>
      </c>
      <c r="N10140" s="18">
        <f t="shared" si="317"/>
        <v>3.75</v>
      </c>
    </row>
    <row r="10141" spans="1:14" x14ac:dyDescent="0.25">
      <c r="A10141">
        <v>3</v>
      </c>
      <c r="B10141" t="s">
        <v>163</v>
      </c>
      <c r="C10141">
        <v>5</v>
      </c>
      <c r="D10141" t="s">
        <v>164</v>
      </c>
      <c r="E10141">
        <v>27</v>
      </c>
      <c r="F10141" t="s">
        <v>165</v>
      </c>
      <c r="G10141" s="9">
        <v>3</v>
      </c>
      <c r="H10141" t="s">
        <v>172</v>
      </c>
      <c r="I10141">
        <v>5</v>
      </c>
      <c r="J10141" t="s">
        <v>173</v>
      </c>
      <c r="K10141">
        <v>27</v>
      </c>
      <c r="L10141" t="s">
        <v>165</v>
      </c>
      <c r="M10141" s="18">
        <f t="shared" si="316"/>
        <v>3.4166666666666665</v>
      </c>
      <c r="N10141" s="18">
        <f t="shared" si="317"/>
        <v>3.4166666666666665</v>
      </c>
    </row>
    <row r="10142" spans="1:14" x14ac:dyDescent="0.25">
      <c r="A10142">
        <v>3</v>
      </c>
      <c r="B10142" t="s">
        <v>163</v>
      </c>
      <c r="C10142">
        <v>2</v>
      </c>
      <c r="D10142" t="s">
        <v>164</v>
      </c>
      <c r="E10142">
        <v>21</v>
      </c>
      <c r="F10142" t="s">
        <v>165</v>
      </c>
      <c r="G10142" s="9">
        <v>3</v>
      </c>
      <c r="H10142" t="s">
        <v>172</v>
      </c>
      <c r="I10142">
        <v>8</v>
      </c>
      <c r="J10142" t="s">
        <v>173</v>
      </c>
      <c r="K10142">
        <v>19</v>
      </c>
      <c r="L10142" t="s">
        <v>165</v>
      </c>
      <c r="M10142" s="18">
        <f t="shared" si="316"/>
        <v>3.1666666666666665</v>
      </c>
      <c r="N10142" s="18">
        <f t="shared" si="317"/>
        <v>3.6666666666666665</v>
      </c>
    </row>
    <row r="10143" spans="1:14" x14ac:dyDescent="0.25">
      <c r="A10143">
        <v>2</v>
      </c>
      <c r="B10143" t="s">
        <v>163</v>
      </c>
      <c r="C10143">
        <v>9</v>
      </c>
      <c r="D10143" t="s">
        <v>164</v>
      </c>
      <c r="E10143">
        <v>27</v>
      </c>
      <c r="F10143" t="s">
        <v>165</v>
      </c>
      <c r="G10143" s="9">
        <v>2</v>
      </c>
      <c r="H10143" t="s">
        <v>172</v>
      </c>
      <c r="I10143">
        <v>9</v>
      </c>
      <c r="J10143" t="s">
        <v>173</v>
      </c>
      <c r="K10143">
        <v>27</v>
      </c>
      <c r="L10143" t="s">
        <v>165</v>
      </c>
      <c r="M10143" s="18">
        <f t="shared" si="316"/>
        <v>2.75</v>
      </c>
      <c r="N10143" s="18">
        <f t="shared" si="317"/>
        <v>2.75</v>
      </c>
    </row>
    <row r="10144" spans="1:14" x14ac:dyDescent="0.25">
      <c r="A10144">
        <v>2</v>
      </c>
      <c r="B10144" t="s">
        <v>163</v>
      </c>
      <c r="C10144">
        <v>0</v>
      </c>
      <c r="D10144" t="s">
        <v>164</v>
      </c>
      <c r="E10144">
        <v>6</v>
      </c>
      <c r="F10144" t="s">
        <v>165</v>
      </c>
      <c r="G10144" s="9">
        <v>2</v>
      </c>
      <c r="H10144" t="s">
        <v>172</v>
      </c>
      <c r="I10144">
        <v>5</v>
      </c>
      <c r="J10144" t="s">
        <v>173</v>
      </c>
      <c r="K10144">
        <v>17</v>
      </c>
      <c r="L10144" t="s">
        <v>165</v>
      </c>
      <c r="M10144" s="18">
        <f t="shared" si="316"/>
        <v>2</v>
      </c>
      <c r="N10144" s="18">
        <f t="shared" si="317"/>
        <v>2.4166666666666665</v>
      </c>
    </row>
    <row r="10145" spans="1:14" x14ac:dyDescent="0.25">
      <c r="A10145">
        <v>2</v>
      </c>
      <c r="B10145" t="s">
        <v>163</v>
      </c>
      <c r="C10145">
        <v>0</v>
      </c>
      <c r="D10145" t="s">
        <v>164</v>
      </c>
      <c r="E10145">
        <v>20</v>
      </c>
      <c r="F10145" t="s">
        <v>165</v>
      </c>
      <c r="G10145" s="9">
        <v>2</v>
      </c>
      <c r="H10145" t="s">
        <v>172</v>
      </c>
      <c r="I10145">
        <v>0</v>
      </c>
      <c r="J10145" t="s">
        <v>173</v>
      </c>
      <c r="K10145">
        <v>20</v>
      </c>
      <c r="L10145" t="s">
        <v>165</v>
      </c>
      <c r="M10145" s="18">
        <f t="shared" si="316"/>
        <v>2</v>
      </c>
      <c r="N10145" s="18">
        <f t="shared" si="317"/>
        <v>2</v>
      </c>
    </row>
    <row r="10146" spans="1:14" x14ac:dyDescent="0.25">
      <c r="A10146">
        <v>1</v>
      </c>
      <c r="B10146" t="s">
        <v>163</v>
      </c>
      <c r="C10146">
        <v>10</v>
      </c>
      <c r="D10146" t="s">
        <v>164</v>
      </c>
      <c r="E10146">
        <v>11</v>
      </c>
      <c r="F10146" t="s">
        <v>165</v>
      </c>
      <c r="G10146" s="9">
        <v>1</v>
      </c>
      <c r="H10146" t="s">
        <v>172</v>
      </c>
      <c r="I10146">
        <v>10</v>
      </c>
      <c r="J10146" t="s">
        <v>173</v>
      </c>
      <c r="K10146">
        <v>11</v>
      </c>
      <c r="L10146" t="s">
        <v>165</v>
      </c>
      <c r="M10146" s="18">
        <f t="shared" si="316"/>
        <v>1.8333333333333335</v>
      </c>
      <c r="N10146" s="18">
        <f t="shared" si="317"/>
        <v>1.8333333333333335</v>
      </c>
    </row>
    <row r="10147" spans="1:14" x14ac:dyDescent="0.25">
      <c r="A10147">
        <v>1</v>
      </c>
      <c r="B10147" t="s">
        <v>163</v>
      </c>
      <c r="C10147">
        <v>11</v>
      </c>
      <c r="D10147" t="s">
        <v>164</v>
      </c>
      <c r="E10147">
        <v>20</v>
      </c>
      <c r="F10147" t="s">
        <v>165</v>
      </c>
      <c r="G10147" s="9">
        <v>1</v>
      </c>
      <c r="H10147" t="s">
        <v>172</v>
      </c>
      <c r="I10147">
        <v>11</v>
      </c>
      <c r="J10147" t="s">
        <v>173</v>
      </c>
      <c r="K10147">
        <v>20</v>
      </c>
      <c r="L10147" t="s">
        <v>165</v>
      </c>
      <c r="M10147" s="18">
        <f t="shared" si="316"/>
        <v>1.9166666666666665</v>
      </c>
      <c r="N10147" s="18">
        <f t="shared" si="317"/>
        <v>1.9166666666666665</v>
      </c>
    </row>
    <row r="10148" spans="1:14" x14ac:dyDescent="0.25">
      <c r="A10148">
        <v>0</v>
      </c>
      <c r="B10148" t="s">
        <v>163</v>
      </c>
      <c r="C10148">
        <v>11</v>
      </c>
      <c r="D10148" t="s">
        <v>164</v>
      </c>
      <c r="E10148">
        <v>25</v>
      </c>
      <c r="F10148" t="s">
        <v>165</v>
      </c>
      <c r="G10148" s="9">
        <v>0</v>
      </c>
      <c r="H10148" t="s">
        <v>172</v>
      </c>
      <c r="I10148">
        <v>11</v>
      </c>
      <c r="J10148" t="s">
        <v>173</v>
      </c>
      <c r="K10148">
        <v>25</v>
      </c>
      <c r="L10148" t="s">
        <v>165</v>
      </c>
      <c r="M10148" s="18">
        <f t="shared" si="316"/>
        <v>0.91666666666666663</v>
      </c>
      <c r="N10148" s="18">
        <f t="shared" si="317"/>
        <v>0.91666666666666663</v>
      </c>
    </row>
    <row r="10149" spans="1:14" x14ac:dyDescent="0.25">
      <c r="A10149">
        <v>0</v>
      </c>
      <c r="B10149" t="s">
        <v>163</v>
      </c>
      <c r="C10149">
        <v>4</v>
      </c>
      <c r="D10149" t="s">
        <v>164</v>
      </c>
      <c r="E10149">
        <v>26</v>
      </c>
      <c r="F10149" t="s">
        <v>165</v>
      </c>
      <c r="G10149" s="9">
        <v>0</v>
      </c>
      <c r="H10149" t="s">
        <v>172</v>
      </c>
      <c r="I10149">
        <v>4</v>
      </c>
      <c r="J10149" t="s">
        <v>173</v>
      </c>
      <c r="K10149">
        <v>26</v>
      </c>
      <c r="L10149" t="s">
        <v>165</v>
      </c>
      <c r="M10149" s="18">
        <f t="shared" si="316"/>
        <v>0.33333333333333331</v>
      </c>
      <c r="N10149" s="18">
        <f t="shared" si="317"/>
        <v>0.33333333333333331</v>
      </c>
    </row>
    <row r="10150" spans="1:14" x14ac:dyDescent="0.25">
      <c r="A10150">
        <v>12</v>
      </c>
      <c r="B10150" t="s">
        <v>163</v>
      </c>
      <c r="C10150">
        <v>8</v>
      </c>
      <c r="D10150" t="s">
        <v>164</v>
      </c>
      <c r="E10150">
        <v>16</v>
      </c>
      <c r="F10150" t="s">
        <v>165</v>
      </c>
      <c r="G10150" s="9">
        <v>19</v>
      </c>
      <c r="H10150" t="s">
        <v>172</v>
      </c>
      <c r="I10150">
        <v>7</v>
      </c>
      <c r="J10150" t="s">
        <v>173</v>
      </c>
      <c r="K10150">
        <v>16</v>
      </c>
      <c r="L10150" t="s">
        <v>165</v>
      </c>
      <c r="M10150" s="18">
        <f t="shared" si="316"/>
        <v>12.666666666666666</v>
      </c>
      <c r="N10150" s="18">
        <f t="shared" si="317"/>
        <v>19.583333333333332</v>
      </c>
    </row>
    <row r="10151" spans="1:14" x14ac:dyDescent="0.25">
      <c r="A10151">
        <v>8</v>
      </c>
      <c r="B10151" t="s">
        <v>163</v>
      </c>
      <c r="C10151">
        <v>10</v>
      </c>
      <c r="D10151" t="s">
        <v>164</v>
      </c>
      <c r="E10151">
        <v>16</v>
      </c>
      <c r="F10151" t="s">
        <v>165</v>
      </c>
      <c r="G10151" s="9">
        <v>17</v>
      </c>
      <c r="H10151" t="s">
        <v>172</v>
      </c>
      <c r="I10151">
        <v>11</v>
      </c>
      <c r="J10151" t="s">
        <v>173</v>
      </c>
      <c r="K10151">
        <v>24</v>
      </c>
      <c r="L10151" t="s">
        <v>165</v>
      </c>
      <c r="M10151" s="18">
        <f t="shared" si="316"/>
        <v>8.8333333333333339</v>
      </c>
      <c r="N10151" s="18">
        <f t="shared" si="317"/>
        <v>17.916666666666668</v>
      </c>
    </row>
    <row r="10152" spans="1:14" x14ac:dyDescent="0.25">
      <c r="A10152">
        <v>8</v>
      </c>
      <c r="B10152" t="s">
        <v>163</v>
      </c>
      <c r="C10152">
        <v>10</v>
      </c>
      <c r="D10152" t="s">
        <v>164</v>
      </c>
      <c r="E10152">
        <v>16</v>
      </c>
      <c r="F10152" t="s">
        <v>165</v>
      </c>
      <c r="G10152" s="9">
        <v>19</v>
      </c>
      <c r="H10152" t="s">
        <v>172</v>
      </c>
      <c r="I10152">
        <v>4</v>
      </c>
      <c r="J10152" t="s">
        <v>173</v>
      </c>
      <c r="K10152">
        <v>2</v>
      </c>
      <c r="L10152" t="s">
        <v>165</v>
      </c>
      <c r="M10152" s="18">
        <f t="shared" si="316"/>
        <v>8.8333333333333339</v>
      </c>
      <c r="N10152" s="18">
        <f t="shared" si="317"/>
        <v>19.333333333333332</v>
      </c>
    </row>
    <row r="10153" spans="1:14" x14ac:dyDescent="0.25">
      <c r="A10153">
        <v>4</v>
      </c>
      <c r="B10153" t="s">
        <v>163</v>
      </c>
      <c r="C10153">
        <v>8</v>
      </c>
      <c r="D10153" t="s">
        <v>164</v>
      </c>
      <c r="E10153">
        <v>16</v>
      </c>
      <c r="F10153" t="s">
        <v>165</v>
      </c>
      <c r="G10153" s="9">
        <v>13</v>
      </c>
      <c r="H10153" t="s">
        <v>172</v>
      </c>
      <c r="I10153">
        <v>11</v>
      </c>
      <c r="J10153" t="s">
        <v>173</v>
      </c>
      <c r="K10153">
        <v>14</v>
      </c>
      <c r="L10153" t="s">
        <v>165</v>
      </c>
      <c r="M10153" s="18">
        <f t="shared" si="316"/>
        <v>4.666666666666667</v>
      </c>
      <c r="N10153" s="18">
        <f t="shared" si="317"/>
        <v>13.916666666666666</v>
      </c>
    </row>
    <row r="10154" spans="1:14" x14ac:dyDescent="0.25">
      <c r="A10154">
        <v>8</v>
      </c>
      <c r="B10154" t="s">
        <v>163</v>
      </c>
      <c r="C10154">
        <v>10</v>
      </c>
      <c r="D10154" t="s">
        <v>164</v>
      </c>
      <c r="E10154">
        <v>16</v>
      </c>
      <c r="F10154" t="s">
        <v>165</v>
      </c>
      <c r="G10154" s="9">
        <v>13</v>
      </c>
      <c r="H10154" t="s">
        <v>172</v>
      </c>
      <c r="I10154">
        <v>1</v>
      </c>
      <c r="J10154" t="s">
        <v>173</v>
      </c>
      <c r="K10154">
        <v>16</v>
      </c>
      <c r="L10154" t="s">
        <v>165</v>
      </c>
      <c r="M10154" s="18">
        <f t="shared" si="316"/>
        <v>8.8333333333333339</v>
      </c>
      <c r="N10154" s="18">
        <f t="shared" si="317"/>
        <v>13.083333333333334</v>
      </c>
    </row>
    <row r="10155" spans="1:14" x14ac:dyDescent="0.25">
      <c r="A10155">
        <v>11</v>
      </c>
      <c r="B10155" t="s">
        <v>163</v>
      </c>
      <c r="C10155">
        <v>0</v>
      </c>
      <c r="D10155" t="s">
        <v>164</v>
      </c>
      <c r="E10155">
        <v>16</v>
      </c>
      <c r="F10155" t="s">
        <v>165</v>
      </c>
      <c r="G10155" s="9">
        <v>11</v>
      </c>
      <c r="H10155" t="s">
        <v>172</v>
      </c>
      <c r="I10155">
        <v>0</v>
      </c>
      <c r="J10155" t="s">
        <v>173</v>
      </c>
      <c r="K10155">
        <v>16</v>
      </c>
      <c r="L10155" t="s">
        <v>165</v>
      </c>
      <c r="M10155" s="18">
        <f t="shared" si="316"/>
        <v>11</v>
      </c>
      <c r="N10155" s="18">
        <f t="shared" si="317"/>
        <v>11</v>
      </c>
    </row>
    <row r="10156" spans="1:14" x14ac:dyDescent="0.25">
      <c r="A10156">
        <v>8</v>
      </c>
      <c r="B10156" t="s">
        <v>163</v>
      </c>
      <c r="C10156">
        <v>10</v>
      </c>
      <c r="D10156" t="s">
        <v>164</v>
      </c>
      <c r="E10156">
        <v>16</v>
      </c>
      <c r="F10156" t="s">
        <v>165</v>
      </c>
      <c r="G10156" s="9">
        <v>27</v>
      </c>
      <c r="H10156" t="s">
        <v>172</v>
      </c>
      <c r="I10156">
        <v>0</v>
      </c>
      <c r="J10156" t="s">
        <v>173</v>
      </c>
      <c r="K10156">
        <v>16</v>
      </c>
      <c r="L10156" t="s">
        <v>165</v>
      </c>
      <c r="M10156" s="18">
        <f t="shared" si="316"/>
        <v>8.8333333333333339</v>
      </c>
      <c r="N10156" s="18">
        <f t="shared" si="317"/>
        <v>27</v>
      </c>
    </row>
    <row r="10157" spans="1:14" x14ac:dyDescent="0.25">
      <c r="A10157">
        <v>8</v>
      </c>
      <c r="B10157" t="s">
        <v>163</v>
      </c>
      <c r="C10157">
        <v>10</v>
      </c>
      <c r="D10157" t="s">
        <v>164</v>
      </c>
      <c r="E10157">
        <v>16</v>
      </c>
      <c r="F10157" t="s">
        <v>165</v>
      </c>
      <c r="G10157" s="9">
        <v>11</v>
      </c>
      <c r="H10157" t="s">
        <v>172</v>
      </c>
      <c r="I10157">
        <v>0</v>
      </c>
      <c r="J10157" t="s">
        <v>173</v>
      </c>
      <c r="K10157">
        <v>16</v>
      </c>
      <c r="L10157" t="s">
        <v>165</v>
      </c>
      <c r="M10157" s="18">
        <f t="shared" si="316"/>
        <v>8.8333333333333339</v>
      </c>
      <c r="N10157" s="18">
        <f t="shared" si="317"/>
        <v>11</v>
      </c>
    </row>
    <row r="10158" spans="1:14" x14ac:dyDescent="0.25">
      <c r="A10158">
        <v>8</v>
      </c>
      <c r="B10158" t="s">
        <v>163</v>
      </c>
      <c r="C10158">
        <v>0</v>
      </c>
      <c r="D10158" t="s">
        <v>164</v>
      </c>
      <c r="E10158">
        <v>19</v>
      </c>
      <c r="F10158" t="s">
        <v>165</v>
      </c>
      <c r="G10158" s="9">
        <v>10</v>
      </c>
      <c r="H10158" t="s">
        <v>172</v>
      </c>
      <c r="I10158">
        <v>0</v>
      </c>
      <c r="J10158" t="s">
        <v>173</v>
      </c>
      <c r="K10158">
        <v>10</v>
      </c>
      <c r="L10158" t="s">
        <v>165</v>
      </c>
      <c r="M10158" s="18">
        <f t="shared" si="316"/>
        <v>8</v>
      </c>
      <c r="N10158" s="18">
        <f t="shared" si="317"/>
        <v>10</v>
      </c>
    </row>
    <row r="10159" spans="1:14" x14ac:dyDescent="0.25">
      <c r="A10159">
        <v>9</v>
      </c>
      <c r="B10159" t="s">
        <v>163</v>
      </c>
      <c r="C10159">
        <v>0</v>
      </c>
      <c r="D10159" t="s">
        <v>164</v>
      </c>
      <c r="E10159">
        <v>12</v>
      </c>
      <c r="F10159" t="s">
        <v>165</v>
      </c>
      <c r="G10159" s="9">
        <v>9</v>
      </c>
      <c r="H10159" t="s">
        <v>172</v>
      </c>
      <c r="I10159">
        <v>0</v>
      </c>
      <c r="J10159" t="s">
        <v>173</v>
      </c>
      <c r="K10159">
        <v>12</v>
      </c>
      <c r="L10159" t="s">
        <v>165</v>
      </c>
      <c r="M10159" s="18">
        <f t="shared" si="316"/>
        <v>9</v>
      </c>
      <c r="N10159" s="18">
        <f t="shared" si="317"/>
        <v>9</v>
      </c>
    </row>
    <row r="10160" spans="1:14" x14ac:dyDescent="0.25">
      <c r="A10160">
        <v>6</v>
      </c>
      <c r="B10160" t="s">
        <v>163</v>
      </c>
      <c r="C10160">
        <v>1</v>
      </c>
      <c r="D10160" t="s">
        <v>164</v>
      </c>
      <c r="E10160">
        <v>5</v>
      </c>
      <c r="F10160" t="s">
        <v>165</v>
      </c>
      <c r="G10160" s="9">
        <v>6</v>
      </c>
      <c r="H10160" t="s">
        <v>172</v>
      </c>
      <c r="I10160">
        <v>4</v>
      </c>
      <c r="J10160" t="s">
        <v>173</v>
      </c>
      <c r="K10160">
        <v>5</v>
      </c>
      <c r="L10160" t="s">
        <v>165</v>
      </c>
      <c r="M10160" s="18">
        <f t="shared" si="316"/>
        <v>6.083333333333333</v>
      </c>
      <c r="N10160" s="18">
        <f t="shared" si="317"/>
        <v>6.333333333333333</v>
      </c>
    </row>
    <row r="10161" spans="1:14" x14ac:dyDescent="0.25">
      <c r="A10161">
        <v>5</v>
      </c>
      <c r="B10161" t="s">
        <v>163</v>
      </c>
      <c r="C10161">
        <v>10</v>
      </c>
      <c r="D10161" t="s">
        <v>164</v>
      </c>
      <c r="E10161">
        <v>5</v>
      </c>
      <c r="F10161" t="s">
        <v>165</v>
      </c>
      <c r="G10161" s="9">
        <v>5</v>
      </c>
      <c r="H10161" t="s">
        <v>172</v>
      </c>
      <c r="I10161">
        <v>10</v>
      </c>
      <c r="J10161" t="s">
        <v>173</v>
      </c>
      <c r="K10161">
        <v>5</v>
      </c>
      <c r="L10161" t="s">
        <v>165</v>
      </c>
      <c r="M10161" s="18">
        <f t="shared" si="316"/>
        <v>5.833333333333333</v>
      </c>
      <c r="N10161" s="18">
        <f t="shared" si="317"/>
        <v>5.833333333333333</v>
      </c>
    </row>
    <row r="10162" spans="1:14" x14ac:dyDescent="0.25">
      <c r="A10162">
        <v>3</v>
      </c>
      <c r="B10162" t="s">
        <v>163</v>
      </c>
      <c r="C10162">
        <v>0</v>
      </c>
      <c r="D10162" t="s">
        <v>164</v>
      </c>
      <c r="E10162">
        <v>16</v>
      </c>
      <c r="F10162" t="s">
        <v>165</v>
      </c>
      <c r="G10162" s="9">
        <v>4</v>
      </c>
      <c r="H10162" t="s">
        <v>172</v>
      </c>
      <c r="I10162">
        <v>9</v>
      </c>
      <c r="J10162" t="s">
        <v>173</v>
      </c>
      <c r="K10162">
        <v>10</v>
      </c>
      <c r="L10162" t="s">
        <v>165</v>
      </c>
      <c r="M10162" s="18">
        <f t="shared" si="316"/>
        <v>3</v>
      </c>
      <c r="N10162" s="18">
        <f t="shared" si="317"/>
        <v>4.75</v>
      </c>
    </row>
    <row r="10163" spans="1:14" x14ac:dyDescent="0.25">
      <c r="A10163">
        <v>1</v>
      </c>
      <c r="B10163" t="s">
        <v>163</v>
      </c>
      <c r="C10163">
        <v>0</v>
      </c>
      <c r="D10163" t="s">
        <v>164</v>
      </c>
      <c r="E10163">
        <v>16</v>
      </c>
      <c r="F10163" t="s">
        <v>165</v>
      </c>
      <c r="G10163" s="9">
        <v>4</v>
      </c>
      <c r="H10163" t="s">
        <v>172</v>
      </c>
      <c r="I10163">
        <v>5</v>
      </c>
      <c r="J10163" t="s">
        <v>173</v>
      </c>
      <c r="K10163">
        <v>5</v>
      </c>
      <c r="L10163" t="s">
        <v>165</v>
      </c>
      <c r="M10163" s="18">
        <f t="shared" si="316"/>
        <v>1</v>
      </c>
      <c r="N10163" s="18">
        <f t="shared" si="317"/>
        <v>4.416666666666667</v>
      </c>
    </row>
    <row r="10164" spans="1:14" x14ac:dyDescent="0.25">
      <c r="A10164">
        <v>4</v>
      </c>
      <c r="B10164" t="s">
        <v>163</v>
      </c>
      <c r="C10164">
        <v>4</v>
      </c>
      <c r="D10164" t="s">
        <v>164</v>
      </c>
      <c r="E10164">
        <v>29</v>
      </c>
      <c r="F10164" t="s">
        <v>165</v>
      </c>
      <c r="G10164" s="9">
        <v>4</v>
      </c>
      <c r="H10164" t="s">
        <v>172</v>
      </c>
      <c r="I10164">
        <v>4</v>
      </c>
      <c r="J10164" t="s">
        <v>173</v>
      </c>
      <c r="K10164">
        <v>29</v>
      </c>
      <c r="L10164" t="s">
        <v>165</v>
      </c>
      <c r="M10164" s="18">
        <f t="shared" si="316"/>
        <v>4.333333333333333</v>
      </c>
      <c r="N10164" s="18">
        <f t="shared" si="317"/>
        <v>4.333333333333333</v>
      </c>
    </row>
    <row r="10165" spans="1:14" x14ac:dyDescent="0.25">
      <c r="A10165">
        <v>3</v>
      </c>
      <c r="B10165" t="s">
        <v>163</v>
      </c>
      <c r="C10165">
        <v>8</v>
      </c>
      <c r="D10165" t="s">
        <v>164</v>
      </c>
      <c r="E10165">
        <v>0</v>
      </c>
      <c r="F10165" t="s">
        <v>165</v>
      </c>
      <c r="G10165" s="9">
        <v>3</v>
      </c>
      <c r="H10165" t="s">
        <v>172</v>
      </c>
      <c r="I10165">
        <v>8</v>
      </c>
      <c r="J10165" t="s">
        <v>173</v>
      </c>
      <c r="K10165">
        <v>0</v>
      </c>
      <c r="L10165" t="s">
        <v>165</v>
      </c>
      <c r="M10165" s="18">
        <f t="shared" si="316"/>
        <v>3.6666666666666665</v>
      </c>
      <c r="N10165" s="18">
        <f t="shared" si="317"/>
        <v>3.6666666666666665</v>
      </c>
    </row>
    <row r="10166" spans="1:14" x14ac:dyDescent="0.25">
      <c r="A10166">
        <v>3</v>
      </c>
      <c r="B10166" t="s">
        <v>163</v>
      </c>
      <c r="C10166">
        <v>5</v>
      </c>
      <c r="D10166" t="s">
        <v>164</v>
      </c>
      <c r="E10166">
        <v>13</v>
      </c>
      <c r="F10166" t="s">
        <v>165</v>
      </c>
      <c r="G10166" s="9">
        <v>3</v>
      </c>
      <c r="H10166" t="s">
        <v>172</v>
      </c>
      <c r="I10166">
        <v>5</v>
      </c>
      <c r="J10166" t="s">
        <v>173</v>
      </c>
      <c r="K10166">
        <v>13</v>
      </c>
      <c r="L10166" t="s">
        <v>165</v>
      </c>
      <c r="M10166" s="18">
        <f t="shared" si="316"/>
        <v>3.4166666666666665</v>
      </c>
      <c r="N10166" s="18">
        <f t="shared" si="317"/>
        <v>3.4166666666666665</v>
      </c>
    </row>
    <row r="10167" spans="1:14" x14ac:dyDescent="0.25">
      <c r="A10167">
        <v>2</v>
      </c>
      <c r="B10167" t="s">
        <v>163</v>
      </c>
      <c r="C10167">
        <v>7</v>
      </c>
      <c r="D10167" t="s">
        <v>164</v>
      </c>
      <c r="E10167">
        <v>4</v>
      </c>
      <c r="F10167" t="s">
        <v>165</v>
      </c>
      <c r="G10167" s="9">
        <v>2</v>
      </c>
      <c r="H10167" t="s">
        <v>172</v>
      </c>
      <c r="I10167">
        <v>10</v>
      </c>
      <c r="J10167" t="s">
        <v>173</v>
      </c>
      <c r="K10167">
        <v>4</v>
      </c>
      <c r="L10167" t="s">
        <v>165</v>
      </c>
      <c r="M10167" s="18">
        <f t="shared" si="316"/>
        <v>2.5833333333333335</v>
      </c>
      <c r="N10167" s="18">
        <f t="shared" si="317"/>
        <v>2.8333333333333335</v>
      </c>
    </row>
    <row r="10168" spans="1:14" x14ac:dyDescent="0.25">
      <c r="A10168">
        <v>2</v>
      </c>
      <c r="B10168" t="s">
        <v>163</v>
      </c>
      <c r="C10168">
        <v>6</v>
      </c>
      <c r="D10168" t="s">
        <v>164</v>
      </c>
      <c r="E10168">
        <v>28</v>
      </c>
      <c r="F10168" t="s">
        <v>165</v>
      </c>
      <c r="G10168" s="9">
        <v>2</v>
      </c>
      <c r="H10168" t="s">
        <v>172</v>
      </c>
      <c r="I10168">
        <v>6</v>
      </c>
      <c r="J10168" t="s">
        <v>173</v>
      </c>
      <c r="K10168">
        <v>28</v>
      </c>
      <c r="L10168" t="s">
        <v>165</v>
      </c>
      <c r="M10168" s="18">
        <f t="shared" si="316"/>
        <v>2.5</v>
      </c>
      <c r="N10168" s="18">
        <f t="shared" si="317"/>
        <v>2.5</v>
      </c>
    </row>
    <row r="10169" spans="1:14" x14ac:dyDescent="0.25">
      <c r="A10169">
        <v>2</v>
      </c>
      <c r="B10169" t="s">
        <v>163</v>
      </c>
      <c r="C10169">
        <v>6</v>
      </c>
      <c r="D10169" t="s">
        <v>164</v>
      </c>
      <c r="E10169">
        <v>4</v>
      </c>
      <c r="F10169" t="s">
        <v>165</v>
      </c>
      <c r="G10169" s="9">
        <v>2</v>
      </c>
      <c r="H10169" t="s">
        <v>172</v>
      </c>
      <c r="I10169">
        <v>6</v>
      </c>
      <c r="J10169" t="s">
        <v>173</v>
      </c>
      <c r="K10169">
        <v>4</v>
      </c>
      <c r="L10169" t="s">
        <v>165</v>
      </c>
      <c r="M10169" s="18">
        <f t="shared" si="316"/>
        <v>2.5</v>
      </c>
      <c r="N10169" s="18">
        <f t="shared" si="317"/>
        <v>2.5</v>
      </c>
    </row>
    <row r="10170" spans="1:14" x14ac:dyDescent="0.25">
      <c r="A10170">
        <v>2</v>
      </c>
      <c r="B10170" t="s">
        <v>163</v>
      </c>
      <c r="C10170">
        <v>2</v>
      </c>
      <c r="D10170" t="s">
        <v>164</v>
      </c>
      <c r="E10170">
        <v>29</v>
      </c>
      <c r="F10170" t="s">
        <v>165</v>
      </c>
      <c r="G10170" s="9">
        <v>2</v>
      </c>
      <c r="H10170" t="s">
        <v>172</v>
      </c>
      <c r="I10170">
        <v>2</v>
      </c>
      <c r="J10170" t="s">
        <v>173</v>
      </c>
      <c r="K10170">
        <v>29</v>
      </c>
      <c r="L10170" t="s">
        <v>165</v>
      </c>
      <c r="M10170" s="18">
        <f t="shared" si="316"/>
        <v>2.1666666666666665</v>
      </c>
      <c r="N10170" s="18">
        <f t="shared" si="317"/>
        <v>2.1666666666666665</v>
      </c>
    </row>
    <row r="10171" spans="1:14" x14ac:dyDescent="0.25">
      <c r="A10171">
        <v>1</v>
      </c>
      <c r="B10171" t="s">
        <v>163</v>
      </c>
      <c r="C10171">
        <v>11</v>
      </c>
      <c r="D10171" t="s">
        <v>164</v>
      </c>
      <c r="E10171">
        <v>8</v>
      </c>
      <c r="F10171" t="s">
        <v>165</v>
      </c>
      <c r="G10171" s="9">
        <v>2</v>
      </c>
      <c r="H10171" t="s">
        <v>172</v>
      </c>
      <c r="I10171">
        <v>2</v>
      </c>
      <c r="J10171" t="s">
        <v>173</v>
      </c>
      <c r="K10171">
        <v>8</v>
      </c>
      <c r="L10171" t="s">
        <v>165</v>
      </c>
      <c r="M10171" s="18">
        <f t="shared" si="316"/>
        <v>1.9166666666666665</v>
      </c>
      <c r="N10171" s="18">
        <f t="shared" si="317"/>
        <v>2.1666666666666665</v>
      </c>
    </row>
    <row r="10172" spans="1:14" x14ac:dyDescent="0.25">
      <c r="A10172">
        <v>1</v>
      </c>
      <c r="B10172" t="s">
        <v>163</v>
      </c>
      <c r="C10172">
        <v>10</v>
      </c>
      <c r="D10172" t="s">
        <v>164</v>
      </c>
      <c r="E10172">
        <v>11</v>
      </c>
      <c r="F10172" t="s">
        <v>165</v>
      </c>
      <c r="G10172" s="9">
        <v>7</v>
      </c>
      <c r="H10172" t="s">
        <v>172</v>
      </c>
      <c r="I10172">
        <v>4</v>
      </c>
      <c r="J10172" t="s">
        <v>173</v>
      </c>
      <c r="K10172">
        <v>9</v>
      </c>
      <c r="L10172" t="s">
        <v>165</v>
      </c>
      <c r="M10172" s="18">
        <f t="shared" si="316"/>
        <v>1.8333333333333335</v>
      </c>
      <c r="N10172" s="18">
        <f t="shared" si="317"/>
        <v>7.333333333333333</v>
      </c>
    </row>
    <row r="10173" spans="1:14" x14ac:dyDescent="0.25">
      <c r="A10173">
        <v>1</v>
      </c>
      <c r="B10173" t="s">
        <v>163</v>
      </c>
      <c r="C10173">
        <v>0</v>
      </c>
      <c r="D10173" t="s">
        <v>164</v>
      </c>
      <c r="E10173">
        <v>0</v>
      </c>
      <c r="F10173" t="s">
        <v>165</v>
      </c>
      <c r="G10173" s="9">
        <v>1</v>
      </c>
      <c r="H10173" t="s">
        <v>172</v>
      </c>
      <c r="I10173">
        <v>5</v>
      </c>
      <c r="J10173" t="s">
        <v>173</v>
      </c>
      <c r="K10173">
        <v>20</v>
      </c>
      <c r="L10173" t="s">
        <v>165</v>
      </c>
      <c r="M10173" s="18">
        <f t="shared" si="316"/>
        <v>1</v>
      </c>
      <c r="N10173" s="18">
        <f t="shared" si="317"/>
        <v>1.4166666666666667</v>
      </c>
    </row>
    <row r="10174" spans="1:14" x14ac:dyDescent="0.25">
      <c r="A10174">
        <v>1</v>
      </c>
      <c r="B10174" t="s">
        <v>163</v>
      </c>
      <c r="C10174">
        <v>0</v>
      </c>
      <c r="D10174" t="s">
        <v>164</v>
      </c>
      <c r="E10174">
        <v>0</v>
      </c>
      <c r="F10174" t="s">
        <v>165</v>
      </c>
      <c r="G10174" s="9">
        <v>1</v>
      </c>
      <c r="H10174" t="s">
        <v>172</v>
      </c>
      <c r="I10174">
        <v>5</v>
      </c>
      <c r="J10174" t="s">
        <v>173</v>
      </c>
      <c r="K10174">
        <v>13</v>
      </c>
      <c r="L10174" t="s">
        <v>165</v>
      </c>
      <c r="M10174" s="18">
        <f t="shared" si="316"/>
        <v>1</v>
      </c>
      <c r="N10174" s="18">
        <f t="shared" si="317"/>
        <v>1.4166666666666667</v>
      </c>
    </row>
    <row r="10175" spans="1:14" x14ac:dyDescent="0.25">
      <c r="A10175">
        <v>1</v>
      </c>
      <c r="B10175" t="s">
        <v>163</v>
      </c>
      <c r="C10175">
        <v>5</v>
      </c>
      <c r="D10175" t="s">
        <v>164</v>
      </c>
      <c r="E10175">
        <v>2</v>
      </c>
      <c r="F10175" t="s">
        <v>165</v>
      </c>
      <c r="G10175" s="9">
        <v>1</v>
      </c>
      <c r="H10175" t="s">
        <v>172</v>
      </c>
      <c r="I10175">
        <v>5</v>
      </c>
      <c r="J10175" t="s">
        <v>173</v>
      </c>
      <c r="K10175">
        <v>2</v>
      </c>
      <c r="L10175" t="s">
        <v>165</v>
      </c>
      <c r="M10175" s="18">
        <f t="shared" si="316"/>
        <v>1.4166666666666667</v>
      </c>
      <c r="N10175" s="18">
        <f t="shared" si="317"/>
        <v>1.4166666666666667</v>
      </c>
    </row>
    <row r="10176" spans="1:14" x14ac:dyDescent="0.25">
      <c r="A10176">
        <v>0</v>
      </c>
      <c r="B10176" t="s">
        <v>163</v>
      </c>
      <c r="C10176">
        <v>11</v>
      </c>
      <c r="D10176" t="s">
        <v>164</v>
      </c>
      <c r="E10176">
        <v>24</v>
      </c>
      <c r="F10176" t="s">
        <v>165</v>
      </c>
      <c r="G10176" s="9">
        <v>3</v>
      </c>
      <c r="H10176" t="s">
        <v>172</v>
      </c>
      <c r="I10176">
        <v>11</v>
      </c>
      <c r="J10176" t="s">
        <v>173</v>
      </c>
      <c r="K10176">
        <v>24</v>
      </c>
      <c r="L10176" t="s">
        <v>165</v>
      </c>
      <c r="M10176" s="18">
        <f t="shared" si="316"/>
        <v>0.91666666666666663</v>
      </c>
      <c r="N10176" s="18">
        <f t="shared" si="317"/>
        <v>3.9166666666666665</v>
      </c>
    </row>
    <row r="10177" spans="1:14" x14ac:dyDescent="0.25">
      <c r="A10177">
        <v>1</v>
      </c>
      <c r="B10177" t="s">
        <v>163</v>
      </c>
      <c r="C10177">
        <v>3</v>
      </c>
      <c r="D10177" t="s">
        <v>164</v>
      </c>
      <c r="E10177">
        <v>14</v>
      </c>
      <c r="F10177" t="s">
        <v>165</v>
      </c>
      <c r="G10177" s="9">
        <v>1</v>
      </c>
      <c r="H10177" t="s">
        <v>172</v>
      </c>
      <c r="I10177">
        <v>3</v>
      </c>
      <c r="J10177" t="s">
        <v>173</v>
      </c>
      <c r="K10177">
        <v>14</v>
      </c>
      <c r="L10177" t="s">
        <v>165</v>
      </c>
      <c r="M10177" s="18">
        <f t="shared" si="316"/>
        <v>1.25</v>
      </c>
      <c r="N10177" s="18">
        <f t="shared" si="317"/>
        <v>1.25</v>
      </c>
    </row>
    <row r="10178" spans="1:14" x14ac:dyDescent="0.25">
      <c r="A10178">
        <v>0</v>
      </c>
      <c r="B10178" t="s">
        <v>163</v>
      </c>
      <c r="C10178">
        <v>5</v>
      </c>
      <c r="D10178" t="s">
        <v>164</v>
      </c>
      <c r="E10178">
        <v>16</v>
      </c>
      <c r="F10178" t="s">
        <v>165</v>
      </c>
      <c r="G10178" s="9">
        <v>0</v>
      </c>
      <c r="H10178" t="s">
        <v>172</v>
      </c>
      <c r="I10178">
        <v>5</v>
      </c>
      <c r="J10178" t="s">
        <v>173</v>
      </c>
      <c r="K10178">
        <v>16</v>
      </c>
      <c r="L10178" t="s">
        <v>165</v>
      </c>
      <c r="M10178" s="18">
        <f t="shared" si="316"/>
        <v>0.41666666666666669</v>
      </c>
      <c r="N10178" s="18">
        <f t="shared" si="317"/>
        <v>0.41666666666666669</v>
      </c>
    </row>
    <row r="10179" spans="1:14" x14ac:dyDescent="0.25">
      <c r="A10179">
        <v>0</v>
      </c>
      <c r="B10179" t="s">
        <v>163</v>
      </c>
      <c r="C10179">
        <v>6</v>
      </c>
      <c r="D10179" t="s">
        <v>164</v>
      </c>
      <c r="E10179">
        <v>14</v>
      </c>
      <c r="F10179" t="s">
        <v>165</v>
      </c>
      <c r="G10179" s="9">
        <v>0</v>
      </c>
      <c r="H10179" t="s">
        <v>172</v>
      </c>
      <c r="I10179">
        <v>6</v>
      </c>
      <c r="J10179" t="s">
        <v>173</v>
      </c>
      <c r="K10179">
        <v>14</v>
      </c>
      <c r="L10179" t="s">
        <v>165</v>
      </c>
      <c r="M10179" s="18">
        <f t="shared" ref="M10179:M10242" si="318">A10179+C10179/12</f>
        <v>0.5</v>
      </c>
      <c r="N10179" s="18">
        <f t="shared" ref="N10179:N10242" si="319">G10179+I10179/12</f>
        <v>0.5</v>
      </c>
    </row>
    <row r="10180" spans="1:14" x14ac:dyDescent="0.25">
      <c r="A10180">
        <v>0</v>
      </c>
      <c r="B10180" t="s">
        <v>163</v>
      </c>
      <c r="C10180">
        <v>0</v>
      </c>
      <c r="D10180" t="s">
        <v>164</v>
      </c>
      <c r="E10180">
        <v>1</v>
      </c>
      <c r="F10180" t="s">
        <v>165</v>
      </c>
      <c r="G10180" s="9">
        <v>0</v>
      </c>
      <c r="H10180" t="s">
        <v>172</v>
      </c>
      <c r="I10180">
        <v>5</v>
      </c>
      <c r="J10180" t="s">
        <v>173</v>
      </c>
      <c r="K10180">
        <v>1</v>
      </c>
      <c r="L10180" t="s">
        <v>165</v>
      </c>
      <c r="M10180" s="18">
        <f t="shared" si="318"/>
        <v>0</v>
      </c>
      <c r="N10180" s="18">
        <f t="shared" si="319"/>
        <v>0.41666666666666669</v>
      </c>
    </row>
    <row r="10181" spans="1:14" x14ac:dyDescent="0.25">
      <c r="A10181">
        <v>4</v>
      </c>
      <c r="B10181" t="s">
        <v>163</v>
      </c>
      <c r="C10181">
        <v>6</v>
      </c>
      <c r="D10181" t="s">
        <v>164</v>
      </c>
      <c r="E10181">
        <v>16</v>
      </c>
      <c r="F10181" t="s">
        <v>165</v>
      </c>
      <c r="G10181" s="9">
        <v>32</v>
      </c>
      <c r="H10181" t="s">
        <v>172</v>
      </c>
      <c r="I10181">
        <v>0</v>
      </c>
      <c r="J10181" t="s">
        <v>173</v>
      </c>
      <c r="K10181">
        <v>4</v>
      </c>
      <c r="L10181" t="s">
        <v>165</v>
      </c>
      <c r="M10181" s="18">
        <f t="shared" si="318"/>
        <v>4.5</v>
      </c>
      <c r="N10181" s="18">
        <f t="shared" si="319"/>
        <v>32</v>
      </c>
    </row>
    <row r="10182" spans="1:14" x14ac:dyDescent="0.25">
      <c r="A10182">
        <v>8</v>
      </c>
      <c r="B10182" t="s">
        <v>163</v>
      </c>
      <c r="C10182">
        <v>3</v>
      </c>
      <c r="D10182" t="s">
        <v>164</v>
      </c>
      <c r="E10182">
        <v>16</v>
      </c>
      <c r="F10182" t="s">
        <v>165</v>
      </c>
      <c r="G10182" s="9">
        <v>13</v>
      </c>
      <c r="H10182" t="s">
        <v>172</v>
      </c>
      <c r="I10182">
        <v>3</v>
      </c>
      <c r="J10182" t="s">
        <v>173</v>
      </c>
      <c r="K10182">
        <v>6</v>
      </c>
      <c r="L10182" t="s">
        <v>165</v>
      </c>
      <c r="M10182" s="18">
        <f t="shared" si="318"/>
        <v>8.25</v>
      </c>
      <c r="N10182" s="18">
        <f t="shared" si="319"/>
        <v>13.25</v>
      </c>
    </row>
    <row r="10183" spans="1:14" x14ac:dyDescent="0.25">
      <c r="A10183">
        <v>6</v>
      </c>
      <c r="B10183" t="s">
        <v>163</v>
      </c>
      <c r="C10183">
        <v>3</v>
      </c>
      <c r="D10183" t="s">
        <v>164</v>
      </c>
      <c r="E10183">
        <v>16</v>
      </c>
      <c r="F10183" t="s">
        <v>165</v>
      </c>
      <c r="G10183" s="9">
        <v>12</v>
      </c>
      <c r="H10183" t="s">
        <v>172</v>
      </c>
      <c r="I10183">
        <v>2</v>
      </c>
      <c r="J10183" t="s">
        <v>173</v>
      </c>
      <c r="K10183">
        <v>16</v>
      </c>
      <c r="L10183" t="s">
        <v>165</v>
      </c>
      <c r="M10183" s="18">
        <f t="shared" si="318"/>
        <v>6.25</v>
      </c>
      <c r="N10183" s="18">
        <f t="shared" si="319"/>
        <v>12.166666666666666</v>
      </c>
    </row>
    <row r="10184" spans="1:14" x14ac:dyDescent="0.25">
      <c r="A10184">
        <v>0</v>
      </c>
      <c r="B10184" t="s">
        <v>163</v>
      </c>
      <c r="C10184">
        <v>1</v>
      </c>
      <c r="D10184" t="s">
        <v>164</v>
      </c>
      <c r="E10184">
        <v>16</v>
      </c>
      <c r="F10184" t="s">
        <v>165</v>
      </c>
      <c r="G10184" s="9">
        <v>24</v>
      </c>
      <c r="H10184" t="s">
        <v>172</v>
      </c>
      <c r="I10184">
        <v>0</v>
      </c>
      <c r="J10184" t="s">
        <v>173</v>
      </c>
      <c r="K10184">
        <v>28</v>
      </c>
      <c r="L10184" t="s">
        <v>165</v>
      </c>
      <c r="M10184" s="18">
        <f t="shared" si="318"/>
        <v>8.3333333333333329E-2</v>
      </c>
      <c r="N10184" s="18">
        <f t="shared" si="319"/>
        <v>24</v>
      </c>
    </row>
    <row r="10185" spans="1:14" x14ac:dyDescent="0.25">
      <c r="A10185">
        <v>5</v>
      </c>
      <c r="B10185" t="s">
        <v>163</v>
      </c>
      <c r="C10185">
        <v>11</v>
      </c>
      <c r="D10185" t="s">
        <v>164</v>
      </c>
      <c r="E10185">
        <v>16</v>
      </c>
      <c r="F10185" t="s">
        <v>165</v>
      </c>
      <c r="G10185" s="9">
        <v>12</v>
      </c>
      <c r="H10185" t="s">
        <v>172</v>
      </c>
      <c r="I10185">
        <v>8</v>
      </c>
      <c r="J10185" t="s">
        <v>173</v>
      </c>
      <c r="K10185">
        <v>10</v>
      </c>
      <c r="L10185" t="s">
        <v>165</v>
      </c>
      <c r="M10185" s="18">
        <f t="shared" si="318"/>
        <v>5.916666666666667</v>
      </c>
      <c r="N10185" s="18">
        <f t="shared" si="319"/>
        <v>12.666666666666666</v>
      </c>
    </row>
    <row r="10186" spans="1:14" x14ac:dyDescent="0.25">
      <c r="A10186">
        <v>4</v>
      </c>
      <c r="B10186" t="s">
        <v>163</v>
      </c>
      <c r="C10186">
        <v>0</v>
      </c>
      <c r="D10186" t="s">
        <v>164</v>
      </c>
      <c r="E10186">
        <v>11</v>
      </c>
      <c r="F10186" t="s">
        <v>165</v>
      </c>
      <c r="G10186" s="9">
        <v>4</v>
      </c>
      <c r="H10186" t="s">
        <v>172</v>
      </c>
      <c r="I10186">
        <v>0</v>
      </c>
      <c r="J10186" t="s">
        <v>173</v>
      </c>
      <c r="K10186">
        <v>11</v>
      </c>
      <c r="L10186" t="s">
        <v>165</v>
      </c>
      <c r="M10186" s="18">
        <f t="shared" si="318"/>
        <v>4</v>
      </c>
      <c r="N10186" s="18">
        <f t="shared" si="319"/>
        <v>4</v>
      </c>
    </row>
    <row r="10187" spans="1:14" x14ac:dyDescent="0.25">
      <c r="A10187">
        <v>0</v>
      </c>
      <c r="B10187" t="s">
        <v>163</v>
      </c>
      <c r="C10187">
        <v>4</v>
      </c>
      <c r="D10187" t="s">
        <v>164</v>
      </c>
      <c r="E10187">
        <v>11</v>
      </c>
      <c r="F10187" t="s">
        <v>165</v>
      </c>
      <c r="G10187" s="9">
        <v>0</v>
      </c>
      <c r="H10187" t="s">
        <v>172</v>
      </c>
      <c r="I10187">
        <v>4</v>
      </c>
      <c r="J10187" t="s">
        <v>173</v>
      </c>
      <c r="K10187">
        <v>11</v>
      </c>
      <c r="L10187" t="s">
        <v>165</v>
      </c>
      <c r="M10187" s="18">
        <f t="shared" si="318"/>
        <v>0.33333333333333331</v>
      </c>
      <c r="N10187" s="18">
        <f t="shared" si="319"/>
        <v>0.33333333333333331</v>
      </c>
    </row>
    <row r="10188" spans="1:14" x14ac:dyDescent="0.25">
      <c r="A10188">
        <v>0</v>
      </c>
      <c r="B10188" t="s">
        <v>163</v>
      </c>
      <c r="C10188">
        <v>3</v>
      </c>
      <c r="D10188" t="s">
        <v>164</v>
      </c>
      <c r="E10188">
        <v>1</v>
      </c>
      <c r="F10188" t="s">
        <v>165</v>
      </c>
      <c r="G10188" s="9">
        <v>0</v>
      </c>
      <c r="H10188" t="s">
        <v>172</v>
      </c>
      <c r="I10188">
        <v>3</v>
      </c>
      <c r="J10188" t="s">
        <v>173</v>
      </c>
      <c r="K10188">
        <v>1</v>
      </c>
      <c r="L10188" t="s">
        <v>165</v>
      </c>
      <c r="M10188" s="18">
        <f t="shared" si="318"/>
        <v>0.25</v>
      </c>
      <c r="N10188" s="18">
        <f t="shared" si="319"/>
        <v>0.25</v>
      </c>
    </row>
    <row r="10189" spans="1:14" x14ac:dyDescent="0.25">
      <c r="A10189">
        <v>0</v>
      </c>
      <c r="B10189" t="s">
        <v>163</v>
      </c>
      <c r="C10189">
        <v>2</v>
      </c>
      <c r="D10189" t="s">
        <v>164</v>
      </c>
      <c r="E10189">
        <v>10</v>
      </c>
      <c r="F10189" t="s">
        <v>165</v>
      </c>
      <c r="G10189" s="9">
        <v>0</v>
      </c>
      <c r="H10189" t="s">
        <v>172</v>
      </c>
      <c r="I10189">
        <v>2</v>
      </c>
      <c r="J10189" t="s">
        <v>173</v>
      </c>
      <c r="K10189">
        <v>10</v>
      </c>
      <c r="L10189" t="s">
        <v>165</v>
      </c>
      <c r="M10189" s="18">
        <f t="shared" si="318"/>
        <v>0.16666666666666666</v>
      </c>
      <c r="N10189" s="18">
        <f t="shared" si="319"/>
        <v>0.16666666666666666</v>
      </c>
    </row>
    <row r="10190" spans="1:14" x14ac:dyDescent="0.25">
      <c r="A10190">
        <v>0</v>
      </c>
      <c r="B10190" t="s">
        <v>163</v>
      </c>
      <c r="C10190">
        <v>1</v>
      </c>
      <c r="D10190" t="s">
        <v>164</v>
      </c>
      <c r="E10190">
        <v>20</v>
      </c>
      <c r="F10190" t="s">
        <v>165</v>
      </c>
      <c r="G10190" s="9">
        <v>0</v>
      </c>
      <c r="H10190" t="s">
        <v>172</v>
      </c>
      <c r="I10190">
        <v>1</v>
      </c>
      <c r="J10190" t="s">
        <v>173</v>
      </c>
      <c r="K10190">
        <v>20</v>
      </c>
      <c r="L10190" t="s">
        <v>165</v>
      </c>
      <c r="M10190" s="18">
        <f t="shared" si="318"/>
        <v>8.3333333333333329E-2</v>
      </c>
      <c r="N10190" s="18">
        <f t="shared" si="319"/>
        <v>8.3333333333333329E-2</v>
      </c>
    </row>
    <row r="10191" spans="1:14" x14ac:dyDescent="0.25">
      <c r="A10191">
        <v>0</v>
      </c>
      <c r="B10191" t="s">
        <v>163</v>
      </c>
      <c r="C10191">
        <v>2</v>
      </c>
      <c r="D10191" t="s">
        <v>164</v>
      </c>
      <c r="E10191">
        <v>18</v>
      </c>
      <c r="F10191" t="s">
        <v>165</v>
      </c>
      <c r="G10191" s="9">
        <v>0</v>
      </c>
      <c r="H10191" t="s">
        <v>172</v>
      </c>
      <c r="I10191">
        <v>2</v>
      </c>
      <c r="J10191" t="s">
        <v>173</v>
      </c>
      <c r="K10191">
        <v>18</v>
      </c>
      <c r="L10191" t="s">
        <v>165</v>
      </c>
      <c r="M10191" s="18">
        <f t="shared" si="318"/>
        <v>0.16666666666666666</v>
      </c>
      <c r="N10191" s="18">
        <f t="shared" si="319"/>
        <v>0.16666666666666666</v>
      </c>
    </row>
    <row r="10192" spans="1:14" x14ac:dyDescent="0.25">
      <c r="A10192">
        <v>0</v>
      </c>
      <c r="B10192" t="s">
        <v>163</v>
      </c>
      <c r="C10192">
        <v>1</v>
      </c>
      <c r="D10192" t="s">
        <v>164</v>
      </c>
      <c r="E10192">
        <v>20</v>
      </c>
      <c r="F10192" t="s">
        <v>165</v>
      </c>
      <c r="G10192" s="9">
        <v>0</v>
      </c>
      <c r="H10192" t="s">
        <v>172</v>
      </c>
      <c r="I10192">
        <v>1</v>
      </c>
      <c r="J10192" t="s">
        <v>173</v>
      </c>
      <c r="K10192">
        <v>20</v>
      </c>
      <c r="L10192" t="s">
        <v>165</v>
      </c>
      <c r="M10192" s="18">
        <f t="shared" si="318"/>
        <v>8.3333333333333329E-2</v>
      </c>
      <c r="N10192" s="18">
        <f t="shared" si="319"/>
        <v>8.3333333333333329E-2</v>
      </c>
    </row>
    <row r="10193" spans="1:14" x14ac:dyDescent="0.25">
      <c r="A10193">
        <v>0</v>
      </c>
      <c r="B10193" t="s">
        <v>163</v>
      </c>
      <c r="C10193">
        <v>1</v>
      </c>
      <c r="D10193" t="s">
        <v>164</v>
      </c>
      <c r="E10193">
        <v>27</v>
      </c>
      <c r="F10193" t="s">
        <v>165</v>
      </c>
      <c r="G10193" s="9">
        <v>0</v>
      </c>
      <c r="H10193" t="s">
        <v>172</v>
      </c>
      <c r="I10193">
        <v>1</v>
      </c>
      <c r="J10193" t="s">
        <v>173</v>
      </c>
      <c r="K10193">
        <v>27</v>
      </c>
      <c r="L10193" t="s">
        <v>165</v>
      </c>
      <c r="M10193" s="18">
        <f t="shared" si="318"/>
        <v>8.3333333333333329E-2</v>
      </c>
      <c r="N10193" s="18">
        <f t="shared" si="319"/>
        <v>8.3333333333333329E-2</v>
      </c>
    </row>
    <row r="10194" spans="1:14" x14ac:dyDescent="0.25">
      <c r="A10194">
        <v>0</v>
      </c>
      <c r="B10194" t="s">
        <v>163</v>
      </c>
      <c r="C10194">
        <v>0</v>
      </c>
      <c r="D10194" t="s">
        <v>164</v>
      </c>
      <c r="E10194">
        <v>16</v>
      </c>
      <c r="F10194" t="s">
        <v>165</v>
      </c>
      <c r="G10194" s="9">
        <v>0</v>
      </c>
      <c r="H10194" t="s">
        <v>172</v>
      </c>
      <c r="I10194">
        <v>0</v>
      </c>
      <c r="J10194" t="s">
        <v>173</v>
      </c>
      <c r="K10194">
        <v>16</v>
      </c>
      <c r="L10194" t="s">
        <v>165</v>
      </c>
      <c r="M10194" s="18">
        <f t="shared" si="318"/>
        <v>0</v>
      </c>
      <c r="N10194" s="18">
        <f t="shared" si="319"/>
        <v>0</v>
      </c>
    </row>
    <row r="10195" spans="1:14" x14ac:dyDescent="0.25">
      <c r="A10195">
        <v>0</v>
      </c>
      <c r="B10195" t="s">
        <v>163</v>
      </c>
      <c r="C10195">
        <v>0</v>
      </c>
      <c r="D10195" t="s">
        <v>164</v>
      </c>
      <c r="E10195">
        <v>16</v>
      </c>
      <c r="F10195" t="s">
        <v>165</v>
      </c>
      <c r="G10195" s="9">
        <v>0</v>
      </c>
      <c r="H10195" t="s">
        <v>172</v>
      </c>
      <c r="I10195">
        <v>0</v>
      </c>
      <c r="J10195" t="s">
        <v>173</v>
      </c>
      <c r="K10195">
        <v>16</v>
      </c>
      <c r="L10195" t="s">
        <v>165</v>
      </c>
      <c r="M10195" s="18">
        <f t="shared" si="318"/>
        <v>0</v>
      </c>
      <c r="N10195" s="18">
        <f t="shared" si="319"/>
        <v>0</v>
      </c>
    </row>
    <row r="10196" spans="1:14" x14ac:dyDescent="0.25">
      <c r="A10196">
        <v>0</v>
      </c>
      <c r="B10196" t="s">
        <v>163</v>
      </c>
      <c r="C10196">
        <v>3</v>
      </c>
      <c r="D10196" t="s">
        <v>164</v>
      </c>
      <c r="E10196">
        <v>21</v>
      </c>
      <c r="F10196" t="s">
        <v>165</v>
      </c>
      <c r="G10196" s="9">
        <v>0</v>
      </c>
      <c r="H10196" t="s">
        <v>172</v>
      </c>
      <c r="I10196">
        <v>3</v>
      </c>
      <c r="J10196" t="s">
        <v>173</v>
      </c>
      <c r="K10196">
        <v>21</v>
      </c>
      <c r="L10196" t="s">
        <v>165</v>
      </c>
      <c r="M10196" s="18">
        <f t="shared" si="318"/>
        <v>0.25</v>
      </c>
      <c r="N10196" s="18">
        <f t="shared" si="319"/>
        <v>0.25</v>
      </c>
    </row>
    <row r="10197" spans="1:14" x14ac:dyDescent="0.25">
      <c r="A10197">
        <v>5</v>
      </c>
      <c r="B10197" t="s">
        <v>163</v>
      </c>
      <c r="C10197">
        <v>3</v>
      </c>
      <c r="D10197" t="s">
        <v>164</v>
      </c>
      <c r="E10197">
        <v>16</v>
      </c>
      <c r="F10197" t="s">
        <v>165</v>
      </c>
      <c r="G10197" s="9">
        <v>28</v>
      </c>
      <c r="H10197" t="s">
        <v>172</v>
      </c>
      <c r="I10197">
        <v>0</v>
      </c>
      <c r="J10197" t="s">
        <v>173</v>
      </c>
      <c r="K10197">
        <v>16</v>
      </c>
      <c r="L10197" t="s">
        <v>165</v>
      </c>
      <c r="M10197" s="18">
        <f t="shared" si="318"/>
        <v>5.25</v>
      </c>
      <c r="N10197" s="18">
        <f t="shared" si="319"/>
        <v>28</v>
      </c>
    </row>
    <row r="10198" spans="1:14" x14ac:dyDescent="0.25">
      <c r="A10198">
        <v>5</v>
      </c>
      <c r="B10198" t="s">
        <v>163</v>
      </c>
      <c r="C10198">
        <v>3</v>
      </c>
      <c r="D10198" t="s">
        <v>164</v>
      </c>
      <c r="E10198">
        <v>2</v>
      </c>
      <c r="F10198" t="s">
        <v>165</v>
      </c>
      <c r="G10198" s="9">
        <v>5</v>
      </c>
      <c r="H10198" t="s">
        <v>172</v>
      </c>
      <c r="I10198">
        <v>3</v>
      </c>
      <c r="J10198" t="s">
        <v>173</v>
      </c>
      <c r="K10198">
        <v>2</v>
      </c>
      <c r="L10198" t="s">
        <v>165</v>
      </c>
      <c r="M10198" s="18">
        <f t="shared" si="318"/>
        <v>5.25</v>
      </c>
      <c r="N10198" s="18">
        <f t="shared" si="319"/>
        <v>5.25</v>
      </c>
    </row>
    <row r="10199" spans="1:14" x14ac:dyDescent="0.25">
      <c r="A10199">
        <v>1</v>
      </c>
      <c r="B10199" t="s">
        <v>163</v>
      </c>
      <c r="C10199">
        <v>8</v>
      </c>
      <c r="D10199" t="s">
        <v>164</v>
      </c>
      <c r="E10199">
        <v>15</v>
      </c>
      <c r="F10199" t="s">
        <v>165</v>
      </c>
      <c r="G10199" s="9">
        <v>1</v>
      </c>
      <c r="H10199" t="s">
        <v>172</v>
      </c>
      <c r="I10199">
        <v>8</v>
      </c>
      <c r="J10199" t="s">
        <v>173</v>
      </c>
      <c r="K10199">
        <v>15</v>
      </c>
      <c r="L10199" t="s">
        <v>165</v>
      </c>
      <c r="M10199" s="18">
        <f t="shared" si="318"/>
        <v>1.6666666666666665</v>
      </c>
      <c r="N10199" s="18">
        <f t="shared" si="319"/>
        <v>1.6666666666666665</v>
      </c>
    </row>
    <row r="10200" spans="1:14" x14ac:dyDescent="0.25">
      <c r="A10200">
        <v>0</v>
      </c>
      <c r="B10200" t="s">
        <v>163</v>
      </c>
      <c r="C10200">
        <v>3</v>
      </c>
      <c r="D10200" t="s">
        <v>164</v>
      </c>
      <c r="E10200">
        <v>1</v>
      </c>
      <c r="F10200" t="s">
        <v>165</v>
      </c>
      <c r="G10200" s="9">
        <v>10</v>
      </c>
      <c r="H10200" t="s">
        <v>172</v>
      </c>
      <c r="I10200">
        <v>0</v>
      </c>
      <c r="J10200" t="s">
        <v>173</v>
      </c>
      <c r="K10200">
        <v>3</v>
      </c>
      <c r="L10200" t="s">
        <v>165</v>
      </c>
      <c r="M10200" s="18">
        <f t="shared" si="318"/>
        <v>0.25</v>
      </c>
      <c r="N10200" s="18">
        <f t="shared" si="319"/>
        <v>10</v>
      </c>
    </row>
    <row r="10201" spans="1:14" x14ac:dyDescent="0.25">
      <c r="A10201">
        <v>1</v>
      </c>
      <c r="B10201" t="s">
        <v>163</v>
      </c>
      <c r="C10201">
        <v>2</v>
      </c>
      <c r="D10201" t="s">
        <v>164</v>
      </c>
      <c r="E10201">
        <v>2</v>
      </c>
      <c r="F10201" t="s">
        <v>165</v>
      </c>
      <c r="G10201" s="9">
        <v>1</v>
      </c>
      <c r="H10201" t="s">
        <v>172</v>
      </c>
      <c r="I10201">
        <v>2</v>
      </c>
      <c r="J10201" t="s">
        <v>173</v>
      </c>
      <c r="K10201">
        <v>2</v>
      </c>
      <c r="L10201" t="s">
        <v>165</v>
      </c>
      <c r="M10201" s="18">
        <f t="shared" si="318"/>
        <v>1.1666666666666667</v>
      </c>
      <c r="N10201" s="18">
        <f t="shared" si="319"/>
        <v>1.1666666666666667</v>
      </c>
    </row>
    <row r="10202" spans="1:14" x14ac:dyDescent="0.25">
      <c r="A10202">
        <v>1</v>
      </c>
      <c r="B10202" t="s">
        <v>163</v>
      </c>
      <c r="C10202">
        <v>1</v>
      </c>
      <c r="D10202" t="s">
        <v>164</v>
      </c>
      <c r="E10202">
        <v>12</v>
      </c>
      <c r="F10202" t="s">
        <v>165</v>
      </c>
      <c r="G10202" s="9">
        <v>1</v>
      </c>
      <c r="H10202" t="s">
        <v>172</v>
      </c>
      <c r="I10202">
        <v>1</v>
      </c>
      <c r="J10202" t="s">
        <v>173</v>
      </c>
      <c r="K10202">
        <v>12</v>
      </c>
      <c r="L10202" t="s">
        <v>165</v>
      </c>
      <c r="M10202" s="18">
        <f t="shared" si="318"/>
        <v>1.0833333333333333</v>
      </c>
      <c r="N10202" s="18">
        <f t="shared" si="319"/>
        <v>1.0833333333333333</v>
      </c>
    </row>
    <row r="10203" spans="1:14" x14ac:dyDescent="0.25">
      <c r="A10203">
        <v>2</v>
      </c>
      <c r="B10203" t="s">
        <v>163</v>
      </c>
      <c r="C10203">
        <v>3</v>
      </c>
      <c r="D10203" t="s">
        <v>164</v>
      </c>
      <c r="E10203">
        <v>26</v>
      </c>
      <c r="F10203" t="s">
        <v>165</v>
      </c>
      <c r="G10203" s="9">
        <v>2</v>
      </c>
      <c r="H10203" t="s">
        <v>172</v>
      </c>
      <c r="I10203">
        <v>3</v>
      </c>
      <c r="J10203" t="s">
        <v>173</v>
      </c>
      <c r="K10203">
        <v>26</v>
      </c>
      <c r="L10203" t="s">
        <v>165</v>
      </c>
      <c r="M10203" s="18">
        <f t="shared" si="318"/>
        <v>2.25</v>
      </c>
      <c r="N10203" s="18">
        <f t="shared" si="319"/>
        <v>2.25</v>
      </c>
    </row>
    <row r="10204" spans="1:14" x14ac:dyDescent="0.25">
      <c r="A10204">
        <v>0</v>
      </c>
      <c r="B10204" t="s">
        <v>163</v>
      </c>
      <c r="C10204">
        <v>0</v>
      </c>
      <c r="D10204" t="s">
        <v>164</v>
      </c>
      <c r="E10204">
        <v>15</v>
      </c>
      <c r="F10204" t="s">
        <v>165</v>
      </c>
      <c r="G10204" s="9">
        <v>0</v>
      </c>
      <c r="H10204" t="s">
        <v>172</v>
      </c>
      <c r="I10204">
        <v>0</v>
      </c>
      <c r="J10204" t="s">
        <v>173</v>
      </c>
      <c r="K10204">
        <v>15</v>
      </c>
      <c r="L10204" t="s">
        <v>165</v>
      </c>
      <c r="M10204" s="18">
        <f t="shared" si="318"/>
        <v>0</v>
      </c>
      <c r="N10204" s="18">
        <f t="shared" si="319"/>
        <v>0</v>
      </c>
    </row>
    <row r="10205" spans="1:14" x14ac:dyDescent="0.25">
      <c r="A10205">
        <v>0</v>
      </c>
      <c r="B10205" t="s">
        <v>163</v>
      </c>
      <c r="C10205">
        <v>0</v>
      </c>
      <c r="D10205" t="s">
        <v>164</v>
      </c>
      <c r="E10205">
        <v>15</v>
      </c>
      <c r="F10205" t="s">
        <v>165</v>
      </c>
      <c r="G10205" s="9">
        <v>0</v>
      </c>
      <c r="H10205" t="s">
        <v>172</v>
      </c>
      <c r="I10205">
        <v>0</v>
      </c>
      <c r="J10205" t="s">
        <v>173</v>
      </c>
      <c r="K10205">
        <v>15</v>
      </c>
      <c r="L10205" t="s">
        <v>165</v>
      </c>
      <c r="M10205" s="18">
        <f t="shared" si="318"/>
        <v>0</v>
      </c>
      <c r="N10205" s="18">
        <f t="shared" si="319"/>
        <v>0</v>
      </c>
    </row>
    <row r="10206" spans="1:14" x14ac:dyDescent="0.25">
      <c r="A10206">
        <v>0</v>
      </c>
      <c r="B10206" t="s">
        <v>163</v>
      </c>
      <c r="C10206">
        <v>0</v>
      </c>
      <c r="D10206" t="s">
        <v>164</v>
      </c>
      <c r="E10206">
        <v>15</v>
      </c>
      <c r="F10206" t="s">
        <v>165</v>
      </c>
      <c r="G10206" s="9">
        <v>0</v>
      </c>
      <c r="H10206" t="s">
        <v>172</v>
      </c>
      <c r="I10206">
        <v>0</v>
      </c>
      <c r="J10206" t="s">
        <v>173</v>
      </c>
      <c r="K10206">
        <v>15</v>
      </c>
      <c r="L10206" t="s">
        <v>165</v>
      </c>
      <c r="M10206" s="18">
        <f t="shared" si="318"/>
        <v>0</v>
      </c>
      <c r="N10206" s="18">
        <f t="shared" si="319"/>
        <v>0</v>
      </c>
    </row>
    <row r="10207" spans="1:14" x14ac:dyDescent="0.25">
      <c r="A10207">
        <v>1</v>
      </c>
      <c r="B10207" t="s">
        <v>163</v>
      </c>
      <c r="C10207">
        <v>0</v>
      </c>
      <c r="D10207" t="s">
        <v>164</v>
      </c>
      <c r="E10207">
        <v>14</v>
      </c>
      <c r="F10207" t="s">
        <v>165</v>
      </c>
      <c r="G10207" s="9">
        <v>1</v>
      </c>
      <c r="H10207" t="s">
        <v>172</v>
      </c>
      <c r="I10207">
        <v>0</v>
      </c>
      <c r="J10207" t="s">
        <v>173</v>
      </c>
      <c r="K10207">
        <v>14</v>
      </c>
      <c r="L10207" t="s">
        <v>165</v>
      </c>
      <c r="M10207" s="18">
        <f t="shared" si="318"/>
        <v>1</v>
      </c>
      <c r="N10207" s="18">
        <f t="shared" si="319"/>
        <v>1</v>
      </c>
    </row>
    <row r="10208" spans="1:14" x14ac:dyDescent="0.25">
      <c r="A10208">
        <v>1</v>
      </c>
      <c r="B10208" t="s">
        <v>163</v>
      </c>
      <c r="C10208">
        <v>0</v>
      </c>
      <c r="D10208" t="s">
        <v>164</v>
      </c>
      <c r="E10208">
        <v>14</v>
      </c>
      <c r="F10208" t="s">
        <v>165</v>
      </c>
      <c r="G10208" s="9">
        <v>1</v>
      </c>
      <c r="H10208" t="s">
        <v>172</v>
      </c>
      <c r="I10208">
        <v>0</v>
      </c>
      <c r="J10208" t="s">
        <v>173</v>
      </c>
      <c r="K10208">
        <v>14</v>
      </c>
      <c r="L10208" t="s">
        <v>165</v>
      </c>
      <c r="M10208" s="18">
        <f t="shared" si="318"/>
        <v>1</v>
      </c>
      <c r="N10208" s="18">
        <f t="shared" si="319"/>
        <v>1</v>
      </c>
    </row>
    <row r="10209" spans="1:14" x14ac:dyDescent="0.25">
      <c r="A10209">
        <v>1</v>
      </c>
      <c r="B10209" t="s">
        <v>163</v>
      </c>
      <c r="C10209">
        <v>0</v>
      </c>
      <c r="D10209" t="s">
        <v>164</v>
      </c>
      <c r="E10209">
        <v>14</v>
      </c>
      <c r="F10209" t="s">
        <v>165</v>
      </c>
      <c r="G10209" s="9">
        <v>1</v>
      </c>
      <c r="H10209" t="s">
        <v>172</v>
      </c>
      <c r="I10209">
        <v>0</v>
      </c>
      <c r="J10209" t="s">
        <v>173</v>
      </c>
      <c r="K10209">
        <v>14</v>
      </c>
      <c r="L10209" t="s">
        <v>165</v>
      </c>
      <c r="M10209" s="18">
        <f t="shared" si="318"/>
        <v>1</v>
      </c>
      <c r="N10209" s="18">
        <f t="shared" si="319"/>
        <v>1</v>
      </c>
    </row>
    <row r="10210" spans="1:14" x14ac:dyDescent="0.25">
      <c r="A10210">
        <v>0</v>
      </c>
      <c r="B10210" t="s">
        <v>163</v>
      </c>
      <c r="C10210">
        <v>0</v>
      </c>
      <c r="D10210" t="s">
        <v>164</v>
      </c>
      <c r="E10210">
        <v>14</v>
      </c>
      <c r="F10210" t="s">
        <v>165</v>
      </c>
      <c r="G10210" s="9">
        <v>0</v>
      </c>
      <c r="H10210" t="s">
        <v>172</v>
      </c>
      <c r="I10210">
        <v>0</v>
      </c>
      <c r="J10210" t="s">
        <v>173</v>
      </c>
      <c r="K10210">
        <v>14</v>
      </c>
      <c r="L10210" t="s">
        <v>165</v>
      </c>
      <c r="M10210" s="18">
        <f t="shared" si="318"/>
        <v>0</v>
      </c>
      <c r="N10210" s="18">
        <f t="shared" si="319"/>
        <v>0</v>
      </c>
    </row>
    <row r="10211" spans="1:14" x14ac:dyDescent="0.25">
      <c r="A10211">
        <v>0</v>
      </c>
      <c r="B10211" t="s">
        <v>163</v>
      </c>
      <c r="C10211">
        <v>0</v>
      </c>
      <c r="D10211" t="s">
        <v>164</v>
      </c>
      <c r="E10211">
        <v>15</v>
      </c>
      <c r="F10211" t="s">
        <v>165</v>
      </c>
      <c r="G10211" s="9">
        <v>0</v>
      </c>
      <c r="H10211" t="s">
        <v>172</v>
      </c>
      <c r="I10211">
        <v>0</v>
      </c>
      <c r="J10211" t="s">
        <v>173</v>
      </c>
      <c r="K10211">
        <v>15</v>
      </c>
      <c r="L10211" t="s">
        <v>165</v>
      </c>
      <c r="M10211" s="18">
        <f t="shared" si="318"/>
        <v>0</v>
      </c>
      <c r="N10211" s="18">
        <f t="shared" si="319"/>
        <v>0</v>
      </c>
    </row>
    <row r="10212" spans="1:14" x14ac:dyDescent="0.25">
      <c r="A10212">
        <v>0</v>
      </c>
      <c r="B10212" t="s">
        <v>163</v>
      </c>
      <c r="C10212">
        <v>0</v>
      </c>
      <c r="D10212" t="s">
        <v>164</v>
      </c>
      <c r="E10212">
        <v>15</v>
      </c>
      <c r="F10212" t="s">
        <v>165</v>
      </c>
      <c r="G10212" s="9">
        <v>0</v>
      </c>
      <c r="H10212" t="s">
        <v>172</v>
      </c>
      <c r="I10212">
        <v>0</v>
      </c>
      <c r="J10212" t="s">
        <v>173</v>
      </c>
      <c r="K10212">
        <v>15</v>
      </c>
      <c r="L10212" t="s">
        <v>165</v>
      </c>
      <c r="M10212" s="18">
        <f t="shared" si="318"/>
        <v>0</v>
      </c>
      <c r="N10212" s="18">
        <f t="shared" si="319"/>
        <v>0</v>
      </c>
    </row>
    <row r="10213" spans="1:14" x14ac:dyDescent="0.25">
      <c r="A10213">
        <v>0</v>
      </c>
      <c r="B10213" t="s">
        <v>163</v>
      </c>
      <c r="C10213">
        <v>0</v>
      </c>
      <c r="D10213" t="s">
        <v>164</v>
      </c>
      <c r="E10213">
        <v>15</v>
      </c>
      <c r="F10213" t="s">
        <v>165</v>
      </c>
      <c r="G10213" s="9">
        <v>0</v>
      </c>
      <c r="H10213" t="s">
        <v>172</v>
      </c>
      <c r="I10213">
        <v>0</v>
      </c>
      <c r="J10213" t="s">
        <v>173</v>
      </c>
      <c r="K10213">
        <v>15</v>
      </c>
      <c r="L10213" t="s">
        <v>165</v>
      </c>
      <c r="M10213" s="18">
        <f t="shared" si="318"/>
        <v>0</v>
      </c>
      <c r="N10213" s="18">
        <f t="shared" si="319"/>
        <v>0</v>
      </c>
    </row>
    <row r="10214" spans="1:14" x14ac:dyDescent="0.25">
      <c r="A10214">
        <v>5</v>
      </c>
      <c r="B10214" t="s">
        <v>163</v>
      </c>
      <c r="C10214">
        <v>2</v>
      </c>
      <c r="D10214" t="s">
        <v>164</v>
      </c>
      <c r="E10214">
        <v>11</v>
      </c>
      <c r="F10214" t="s">
        <v>165</v>
      </c>
      <c r="G10214" s="9">
        <v>9</v>
      </c>
      <c r="H10214" t="s">
        <v>172</v>
      </c>
      <c r="I10214">
        <v>10</v>
      </c>
      <c r="J10214" t="s">
        <v>173</v>
      </c>
      <c r="K10214">
        <v>8</v>
      </c>
      <c r="L10214" t="s">
        <v>165</v>
      </c>
      <c r="M10214" s="18">
        <f t="shared" si="318"/>
        <v>5.166666666666667</v>
      </c>
      <c r="N10214" s="18">
        <f t="shared" si="319"/>
        <v>9.8333333333333339</v>
      </c>
    </row>
    <row r="10215" spans="1:14" x14ac:dyDescent="0.25">
      <c r="A10215">
        <v>3</v>
      </c>
      <c r="B10215" t="s">
        <v>163</v>
      </c>
      <c r="C10215">
        <v>8</v>
      </c>
      <c r="D10215" t="s">
        <v>164</v>
      </c>
      <c r="E10215">
        <v>16</v>
      </c>
      <c r="F10215" t="s">
        <v>165</v>
      </c>
      <c r="G10215" s="9">
        <v>5</v>
      </c>
      <c r="H10215" t="s">
        <v>172</v>
      </c>
      <c r="I10215">
        <v>10</v>
      </c>
      <c r="J10215" t="s">
        <v>173</v>
      </c>
      <c r="K10215">
        <v>27</v>
      </c>
      <c r="L10215" t="s">
        <v>165</v>
      </c>
      <c r="M10215" s="18">
        <f t="shared" si="318"/>
        <v>3.6666666666666665</v>
      </c>
      <c r="N10215" s="18">
        <f t="shared" si="319"/>
        <v>5.833333333333333</v>
      </c>
    </row>
    <row r="10216" spans="1:14" x14ac:dyDescent="0.25">
      <c r="A10216">
        <v>2</v>
      </c>
      <c r="B10216" t="s">
        <v>163</v>
      </c>
      <c r="C10216">
        <v>8</v>
      </c>
      <c r="D10216" t="s">
        <v>164</v>
      </c>
      <c r="E10216">
        <v>8</v>
      </c>
      <c r="F10216" t="s">
        <v>165</v>
      </c>
      <c r="G10216" s="9">
        <v>3</v>
      </c>
      <c r="H10216" t="s">
        <v>172</v>
      </c>
      <c r="I10216">
        <v>1</v>
      </c>
      <c r="J10216" t="s">
        <v>173</v>
      </c>
      <c r="K10216">
        <v>2</v>
      </c>
      <c r="L10216" t="s">
        <v>165</v>
      </c>
      <c r="M10216" s="18">
        <f t="shared" si="318"/>
        <v>2.6666666666666665</v>
      </c>
      <c r="N10216" s="18">
        <f t="shared" si="319"/>
        <v>3.0833333333333335</v>
      </c>
    </row>
    <row r="10217" spans="1:14" x14ac:dyDescent="0.25">
      <c r="A10217">
        <v>1</v>
      </c>
      <c r="B10217" t="s">
        <v>163</v>
      </c>
      <c r="C10217">
        <v>9</v>
      </c>
      <c r="D10217" t="s">
        <v>164</v>
      </c>
      <c r="E10217">
        <v>21</v>
      </c>
      <c r="F10217" t="s">
        <v>165</v>
      </c>
      <c r="G10217" s="9">
        <v>1</v>
      </c>
      <c r="H10217" t="s">
        <v>172</v>
      </c>
      <c r="I10217">
        <v>9</v>
      </c>
      <c r="J10217" t="s">
        <v>173</v>
      </c>
      <c r="K10217">
        <v>21</v>
      </c>
      <c r="L10217" t="s">
        <v>165</v>
      </c>
      <c r="M10217" s="18">
        <f t="shared" si="318"/>
        <v>1.75</v>
      </c>
      <c r="N10217" s="18">
        <f t="shared" si="319"/>
        <v>1.75</v>
      </c>
    </row>
    <row r="10218" spans="1:14" x14ac:dyDescent="0.25">
      <c r="A10218">
        <v>1</v>
      </c>
      <c r="B10218" t="s">
        <v>163</v>
      </c>
      <c r="C10218">
        <v>6</v>
      </c>
      <c r="D10218" t="s">
        <v>164</v>
      </c>
      <c r="E10218">
        <v>6</v>
      </c>
      <c r="F10218" t="s">
        <v>165</v>
      </c>
      <c r="G10218" s="9">
        <v>1</v>
      </c>
      <c r="H10218" t="s">
        <v>172</v>
      </c>
      <c r="I10218">
        <v>6</v>
      </c>
      <c r="J10218" t="s">
        <v>173</v>
      </c>
      <c r="K10218">
        <v>6</v>
      </c>
      <c r="L10218" t="s">
        <v>165</v>
      </c>
      <c r="M10218" s="18">
        <f t="shared" si="318"/>
        <v>1.5</v>
      </c>
      <c r="N10218" s="18">
        <f t="shared" si="319"/>
        <v>1.5</v>
      </c>
    </row>
    <row r="10219" spans="1:14" x14ac:dyDescent="0.25">
      <c r="A10219">
        <v>6</v>
      </c>
      <c r="B10219" t="s">
        <v>163</v>
      </c>
      <c r="C10219">
        <v>11</v>
      </c>
      <c r="D10219" t="s">
        <v>164</v>
      </c>
      <c r="E10219">
        <v>24</v>
      </c>
      <c r="F10219" t="s">
        <v>165</v>
      </c>
      <c r="G10219" s="9">
        <v>20</v>
      </c>
      <c r="H10219" t="s">
        <v>172</v>
      </c>
      <c r="I10219">
        <v>0</v>
      </c>
      <c r="J10219" t="s">
        <v>173</v>
      </c>
      <c r="K10219">
        <v>12</v>
      </c>
      <c r="L10219" t="s">
        <v>165</v>
      </c>
      <c r="M10219" s="18">
        <f t="shared" si="318"/>
        <v>6.916666666666667</v>
      </c>
      <c r="N10219" s="18">
        <f t="shared" si="319"/>
        <v>20</v>
      </c>
    </row>
    <row r="10220" spans="1:14" x14ac:dyDescent="0.25">
      <c r="A10220">
        <v>2</v>
      </c>
      <c r="B10220" t="s">
        <v>163</v>
      </c>
      <c r="C10220">
        <v>1</v>
      </c>
      <c r="D10220" t="s">
        <v>164</v>
      </c>
      <c r="E10220">
        <v>10</v>
      </c>
      <c r="F10220" t="s">
        <v>165</v>
      </c>
      <c r="G10220" s="9">
        <v>2</v>
      </c>
      <c r="H10220" t="s">
        <v>172</v>
      </c>
      <c r="I10220">
        <v>1</v>
      </c>
      <c r="J10220" t="s">
        <v>173</v>
      </c>
      <c r="K10220">
        <v>10</v>
      </c>
      <c r="L10220" t="s">
        <v>165</v>
      </c>
      <c r="M10220" s="18">
        <f t="shared" si="318"/>
        <v>2.0833333333333335</v>
      </c>
      <c r="N10220" s="18">
        <f t="shared" si="319"/>
        <v>2.0833333333333335</v>
      </c>
    </row>
    <row r="10221" spans="1:14" x14ac:dyDescent="0.25">
      <c r="A10221">
        <v>1</v>
      </c>
      <c r="B10221" t="s">
        <v>163</v>
      </c>
      <c r="C10221">
        <v>11</v>
      </c>
      <c r="D10221" t="s">
        <v>164</v>
      </c>
      <c r="E10221">
        <v>8</v>
      </c>
      <c r="F10221" t="s">
        <v>165</v>
      </c>
      <c r="G10221" s="9">
        <v>1</v>
      </c>
      <c r="H10221" t="s">
        <v>172</v>
      </c>
      <c r="I10221">
        <v>11</v>
      </c>
      <c r="J10221" t="s">
        <v>173</v>
      </c>
      <c r="K10221">
        <v>8</v>
      </c>
      <c r="L10221" t="s">
        <v>165</v>
      </c>
      <c r="M10221" s="18">
        <f t="shared" si="318"/>
        <v>1.9166666666666665</v>
      </c>
      <c r="N10221" s="18">
        <f t="shared" si="319"/>
        <v>1.9166666666666665</v>
      </c>
    </row>
    <row r="10222" spans="1:14" x14ac:dyDescent="0.25">
      <c r="A10222">
        <v>0</v>
      </c>
      <c r="B10222" t="s">
        <v>163</v>
      </c>
      <c r="C10222">
        <v>10</v>
      </c>
      <c r="D10222" t="s">
        <v>164</v>
      </c>
      <c r="E10222">
        <v>20</v>
      </c>
      <c r="F10222" t="s">
        <v>165</v>
      </c>
      <c r="G10222" s="9">
        <v>0</v>
      </c>
      <c r="H10222" t="s">
        <v>172</v>
      </c>
      <c r="I10222">
        <v>10</v>
      </c>
      <c r="J10222" t="s">
        <v>173</v>
      </c>
      <c r="K10222">
        <v>20</v>
      </c>
      <c r="L10222" t="s">
        <v>165</v>
      </c>
      <c r="M10222" s="18">
        <f t="shared" si="318"/>
        <v>0.83333333333333337</v>
      </c>
      <c r="N10222" s="18">
        <f t="shared" si="319"/>
        <v>0.83333333333333337</v>
      </c>
    </row>
    <row r="10223" spans="1:14" x14ac:dyDescent="0.25">
      <c r="A10223">
        <v>0</v>
      </c>
      <c r="B10223" t="s">
        <v>163</v>
      </c>
      <c r="C10223">
        <v>8</v>
      </c>
      <c r="D10223" t="s">
        <v>164</v>
      </c>
      <c r="E10223">
        <v>4</v>
      </c>
      <c r="F10223" t="s">
        <v>165</v>
      </c>
      <c r="G10223" s="9">
        <v>0</v>
      </c>
      <c r="H10223" t="s">
        <v>172</v>
      </c>
      <c r="I10223">
        <v>8</v>
      </c>
      <c r="J10223" t="s">
        <v>173</v>
      </c>
      <c r="K10223">
        <v>4</v>
      </c>
      <c r="L10223" t="s">
        <v>165</v>
      </c>
      <c r="M10223" s="18">
        <f t="shared" si="318"/>
        <v>0.66666666666666663</v>
      </c>
      <c r="N10223" s="18">
        <f t="shared" si="319"/>
        <v>0.66666666666666663</v>
      </c>
    </row>
    <row r="10224" spans="1:14" x14ac:dyDescent="0.25">
      <c r="A10224">
        <v>8</v>
      </c>
      <c r="B10224" t="s">
        <v>163</v>
      </c>
      <c r="C10224">
        <v>8</v>
      </c>
      <c r="D10224" t="s">
        <v>164</v>
      </c>
      <c r="E10224">
        <v>16</v>
      </c>
      <c r="F10224" t="s">
        <v>165</v>
      </c>
      <c r="G10224" s="9">
        <v>20</v>
      </c>
      <c r="H10224" t="s">
        <v>172</v>
      </c>
      <c r="I10224">
        <v>5</v>
      </c>
      <c r="J10224" t="s">
        <v>173</v>
      </c>
      <c r="K10224">
        <v>27</v>
      </c>
      <c r="L10224" t="s">
        <v>165</v>
      </c>
      <c r="M10224" s="18">
        <f t="shared" si="318"/>
        <v>8.6666666666666661</v>
      </c>
      <c r="N10224" s="18">
        <f t="shared" si="319"/>
        <v>20.416666666666668</v>
      </c>
    </row>
    <row r="10225" spans="1:14" x14ac:dyDescent="0.25">
      <c r="A10225">
        <v>9</v>
      </c>
      <c r="B10225" t="s">
        <v>163</v>
      </c>
      <c r="C10225">
        <v>9</v>
      </c>
      <c r="D10225" t="s">
        <v>164</v>
      </c>
      <c r="E10225">
        <v>9</v>
      </c>
      <c r="F10225" t="s">
        <v>165</v>
      </c>
      <c r="G10225" s="9">
        <v>13</v>
      </c>
      <c r="H10225" t="s">
        <v>172</v>
      </c>
      <c r="I10225">
        <v>11</v>
      </c>
      <c r="J10225" t="s">
        <v>173</v>
      </c>
      <c r="K10225">
        <v>0</v>
      </c>
      <c r="L10225" t="s">
        <v>165</v>
      </c>
      <c r="M10225" s="18">
        <f t="shared" si="318"/>
        <v>9.75</v>
      </c>
      <c r="N10225" s="18">
        <f t="shared" si="319"/>
        <v>13.916666666666666</v>
      </c>
    </row>
    <row r="10226" spans="1:14" x14ac:dyDescent="0.25">
      <c r="A10226">
        <v>6</v>
      </c>
      <c r="B10226" t="s">
        <v>163</v>
      </c>
      <c r="C10226">
        <v>10</v>
      </c>
      <c r="D10226" t="s">
        <v>164</v>
      </c>
      <c r="E10226">
        <v>16</v>
      </c>
      <c r="F10226" t="s">
        <v>165</v>
      </c>
      <c r="G10226" s="9">
        <v>12</v>
      </c>
      <c r="H10226" t="s">
        <v>172</v>
      </c>
      <c r="I10226">
        <v>4</v>
      </c>
      <c r="J10226" t="s">
        <v>173</v>
      </c>
      <c r="K10226">
        <v>10</v>
      </c>
      <c r="L10226" t="s">
        <v>165</v>
      </c>
      <c r="M10226" s="18">
        <f t="shared" si="318"/>
        <v>6.833333333333333</v>
      </c>
      <c r="N10226" s="18">
        <f t="shared" si="319"/>
        <v>12.333333333333334</v>
      </c>
    </row>
    <row r="10227" spans="1:14" x14ac:dyDescent="0.25">
      <c r="A10227">
        <v>3</v>
      </c>
      <c r="B10227" t="s">
        <v>163</v>
      </c>
      <c r="C10227">
        <v>0</v>
      </c>
      <c r="D10227" t="s">
        <v>164</v>
      </c>
      <c r="E10227">
        <v>5</v>
      </c>
      <c r="F10227" t="s">
        <v>165</v>
      </c>
      <c r="G10227" s="9">
        <v>7</v>
      </c>
      <c r="H10227" t="s">
        <v>172</v>
      </c>
      <c r="I10227">
        <v>9</v>
      </c>
      <c r="J10227" t="s">
        <v>173</v>
      </c>
      <c r="K10227">
        <v>13</v>
      </c>
      <c r="L10227" t="s">
        <v>165</v>
      </c>
      <c r="M10227" s="18">
        <f t="shared" si="318"/>
        <v>3</v>
      </c>
      <c r="N10227" s="18">
        <f t="shared" si="319"/>
        <v>7.75</v>
      </c>
    </row>
    <row r="10228" spans="1:14" x14ac:dyDescent="0.25">
      <c r="A10228">
        <v>2</v>
      </c>
      <c r="B10228" t="s">
        <v>163</v>
      </c>
      <c r="C10228">
        <v>4</v>
      </c>
      <c r="D10228" t="s">
        <v>164</v>
      </c>
      <c r="E10228">
        <v>30</v>
      </c>
      <c r="F10228" t="s">
        <v>165</v>
      </c>
      <c r="G10228" s="9">
        <v>2</v>
      </c>
      <c r="H10228" t="s">
        <v>172</v>
      </c>
      <c r="I10228">
        <v>4</v>
      </c>
      <c r="J10228" t="s">
        <v>173</v>
      </c>
      <c r="K10228">
        <v>30</v>
      </c>
      <c r="L10228" t="s">
        <v>165</v>
      </c>
      <c r="M10228" s="18">
        <f t="shared" si="318"/>
        <v>2.3333333333333335</v>
      </c>
      <c r="N10228" s="18">
        <f t="shared" si="319"/>
        <v>2.3333333333333335</v>
      </c>
    </row>
    <row r="10229" spans="1:14" x14ac:dyDescent="0.25">
      <c r="A10229">
        <v>2</v>
      </c>
      <c r="B10229" t="s">
        <v>163</v>
      </c>
      <c r="C10229">
        <v>0</v>
      </c>
      <c r="D10229" t="s">
        <v>164</v>
      </c>
      <c r="E10229">
        <v>13</v>
      </c>
      <c r="F10229" t="s">
        <v>165</v>
      </c>
      <c r="G10229" s="9">
        <v>2</v>
      </c>
      <c r="H10229" t="s">
        <v>172</v>
      </c>
      <c r="I10229">
        <v>0</v>
      </c>
      <c r="J10229" t="s">
        <v>173</v>
      </c>
      <c r="K10229">
        <v>13</v>
      </c>
      <c r="L10229" t="s">
        <v>165</v>
      </c>
      <c r="M10229" s="18">
        <f t="shared" si="318"/>
        <v>2</v>
      </c>
      <c r="N10229" s="18">
        <f t="shared" si="319"/>
        <v>2</v>
      </c>
    </row>
    <row r="10230" spans="1:14" x14ac:dyDescent="0.25">
      <c r="A10230">
        <v>2</v>
      </c>
      <c r="B10230" t="s">
        <v>163</v>
      </c>
      <c r="C10230">
        <v>0</v>
      </c>
      <c r="D10230" t="s">
        <v>164</v>
      </c>
      <c r="E10230">
        <v>13</v>
      </c>
      <c r="F10230" t="s">
        <v>165</v>
      </c>
      <c r="G10230" s="9">
        <v>2</v>
      </c>
      <c r="H10230" t="s">
        <v>172</v>
      </c>
      <c r="I10230">
        <v>0</v>
      </c>
      <c r="J10230" t="s">
        <v>173</v>
      </c>
      <c r="K10230">
        <v>13</v>
      </c>
      <c r="L10230" t="s">
        <v>165</v>
      </c>
      <c r="M10230" s="18">
        <f t="shared" si="318"/>
        <v>2</v>
      </c>
      <c r="N10230" s="18">
        <f t="shared" si="319"/>
        <v>2</v>
      </c>
    </row>
    <row r="10231" spans="1:14" x14ac:dyDescent="0.25">
      <c r="A10231">
        <v>1</v>
      </c>
      <c r="B10231" t="s">
        <v>163</v>
      </c>
      <c r="C10231">
        <v>5</v>
      </c>
      <c r="D10231" t="s">
        <v>164</v>
      </c>
      <c r="E10231">
        <v>23</v>
      </c>
      <c r="F10231" t="s">
        <v>165</v>
      </c>
      <c r="G10231" s="9">
        <v>1</v>
      </c>
      <c r="H10231" t="s">
        <v>172</v>
      </c>
      <c r="I10231">
        <v>5</v>
      </c>
      <c r="J10231" t="s">
        <v>173</v>
      </c>
      <c r="K10231">
        <v>23</v>
      </c>
      <c r="L10231" t="s">
        <v>165</v>
      </c>
      <c r="M10231" s="18">
        <f t="shared" si="318"/>
        <v>1.4166666666666667</v>
      </c>
      <c r="N10231" s="18">
        <f t="shared" si="319"/>
        <v>1.4166666666666667</v>
      </c>
    </row>
    <row r="10232" spans="1:14" x14ac:dyDescent="0.25">
      <c r="A10232">
        <v>0</v>
      </c>
      <c r="B10232" t="s">
        <v>163</v>
      </c>
      <c r="C10232">
        <v>11</v>
      </c>
      <c r="D10232" t="s">
        <v>164</v>
      </c>
      <c r="E10232">
        <v>10</v>
      </c>
      <c r="F10232" t="s">
        <v>165</v>
      </c>
      <c r="G10232" s="9">
        <v>0</v>
      </c>
      <c r="H10232" t="s">
        <v>172</v>
      </c>
      <c r="I10232">
        <v>11</v>
      </c>
      <c r="J10232" t="s">
        <v>173</v>
      </c>
      <c r="K10232">
        <v>10</v>
      </c>
      <c r="L10232" t="s">
        <v>165</v>
      </c>
      <c r="M10232" s="18">
        <f t="shared" si="318"/>
        <v>0.91666666666666663</v>
      </c>
      <c r="N10232" s="18">
        <f t="shared" si="319"/>
        <v>0.91666666666666663</v>
      </c>
    </row>
    <row r="10233" spans="1:14" x14ac:dyDescent="0.25">
      <c r="A10233">
        <v>1</v>
      </c>
      <c r="B10233" t="s">
        <v>163</v>
      </c>
      <c r="C10233">
        <v>6</v>
      </c>
      <c r="D10233" t="s">
        <v>164</v>
      </c>
      <c r="E10233">
        <v>6</v>
      </c>
      <c r="F10233" t="s">
        <v>165</v>
      </c>
      <c r="G10233" s="9">
        <v>1</v>
      </c>
      <c r="H10233" t="s">
        <v>172</v>
      </c>
      <c r="I10233">
        <v>6</v>
      </c>
      <c r="J10233" t="s">
        <v>173</v>
      </c>
      <c r="K10233">
        <v>6</v>
      </c>
      <c r="L10233" t="s">
        <v>165</v>
      </c>
      <c r="M10233" s="18">
        <f t="shared" si="318"/>
        <v>1.5</v>
      </c>
      <c r="N10233" s="18">
        <f t="shared" si="319"/>
        <v>1.5</v>
      </c>
    </row>
    <row r="10234" spans="1:14" x14ac:dyDescent="0.25">
      <c r="A10234">
        <v>0</v>
      </c>
      <c r="B10234" t="s">
        <v>163</v>
      </c>
      <c r="C10234">
        <v>2</v>
      </c>
      <c r="D10234" t="s">
        <v>164</v>
      </c>
      <c r="E10234">
        <v>18</v>
      </c>
      <c r="F10234" t="s">
        <v>165</v>
      </c>
      <c r="G10234" s="9">
        <v>0</v>
      </c>
      <c r="H10234" t="s">
        <v>172</v>
      </c>
      <c r="I10234">
        <v>2</v>
      </c>
      <c r="J10234" t="s">
        <v>173</v>
      </c>
      <c r="K10234">
        <v>18</v>
      </c>
      <c r="L10234" t="s">
        <v>165</v>
      </c>
      <c r="M10234" s="18">
        <f t="shared" si="318"/>
        <v>0.16666666666666666</v>
      </c>
      <c r="N10234" s="18">
        <f t="shared" si="319"/>
        <v>0.16666666666666666</v>
      </c>
    </row>
    <row r="10235" spans="1:14" x14ac:dyDescent="0.25">
      <c r="A10235">
        <v>7</v>
      </c>
      <c r="B10235" t="s">
        <v>163</v>
      </c>
      <c r="C10235">
        <v>3</v>
      </c>
      <c r="D10235" t="s">
        <v>164</v>
      </c>
      <c r="E10235">
        <v>19</v>
      </c>
      <c r="F10235" t="s">
        <v>165</v>
      </c>
      <c r="G10235" s="9">
        <v>31</v>
      </c>
      <c r="H10235" t="s">
        <v>172</v>
      </c>
      <c r="I10235">
        <v>0</v>
      </c>
      <c r="J10235" t="s">
        <v>173</v>
      </c>
      <c r="K10235">
        <v>12</v>
      </c>
      <c r="L10235" t="s">
        <v>165</v>
      </c>
      <c r="M10235" s="18">
        <f t="shared" si="318"/>
        <v>7.25</v>
      </c>
      <c r="N10235" s="18">
        <f t="shared" si="319"/>
        <v>31</v>
      </c>
    </row>
    <row r="10236" spans="1:14" x14ac:dyDescent="0.25">
      <c r="A10236">
        <v>6</v>
      </c>
      <c r="B10236" t="s">
        <v>163</v>
      </c>
      <c r="C10236">
        <v>11</v>
      </c>
      <c r="D10236" t="s">
        <v>164</v>
      </c>
      <c r="E10236">
        <v>16</v>
      </c>
      <c r="F10236" t="s">
        <v>165</v>
      </c>
      <c r="G10236" s="9">
        <v>9</v>
      </c>
      <c r="H10236" t="s">
        <v>172</v>
      </c>
      <c r="I10236">
        <v>9</v>
      </c>
      <c r="J10236" t="s">
        <v>173</v>
      </c>
      <c r="K10236">
        <v>3</v>
      </c>
      <c r="L10236" t="s">
        <v>165</v>
      </c>
      <c r="M10236" s="18">
        <f t="shared" si="318"/>
        <v>6.916666666666667</v>
      </c>
      <c r="N10236" s="18">
        <f t="shared" si="319"/>
        <v>9.75</v>
      </c>
    </row>
    <row r="10237" spans="1:14" x14ac:dyDescent="0.25">
      <c r="A10237">
        <v>5</v>
      </c>
      <c r="B10237" t="s">
        <v>163</v>
      </c>
      <c r="C10237">
        <v>11</v>
      </c>
      <c r="D10237" t="s">
        <v>164</v>
      </c>
      <c r="E10237">
        <v>16</v>
      </c>
      <c r="F10237" t="s">
        <v>165</v>
      </c>
      <c r="G10237" s="9">
        <v>8</v>
      </c>
      <c r="H10237" t="s">
        <v>172</v>
      </c>
      <c r="I10237">
        <v>0</v>
      </c>
      <c r="J10237" t="s">
        <v>173</v>
      </c>
      <c r="K10237">
        <v>13</v>
      </c>
      <c r="L10237" t="s">
        <v>165</v>
      </c>
      <c r="M10237" s="18">
        <f t="shared" si="318"/>
        <v>5.916666666666667</v>
      </c>
      <c r="N10237" s="18">
        <f t="shared" si="319"/>
        <v>8</v>
      </c>
    </row>
    <row r="10238" spans="1:14" x14ac:dyDescent="0.25">
      <c r="A10238">
        <v>6</v>
      </c>
      <c r="B10238" t="s">
        <v>163</v>
      </c>
      <c r="C10238">
        <v>0</v>
      </c>
      <c r="D10238" t="s">
        <v>164</v>
      </c>
      <c r="E10238">
        <v>29</v>
      </c>
      <c r="F10238" t="s">
        <v>165</v>
      </c>
      <c r="G10238" s="9">
        <v>6</v>
      </c>
      <c r="H10238" t="s">
        <v>172</v>
      </c>
      <c r="I10238">
        <v>0</v>
      </c>
      <c r="J10238" t="s">
        <v>173</v>
      </c>
      <c r="K10238">
        <v>29</v>
      </c>
      <c r="L10238" t="s">
        <v>165</v>
      </c>
      <c r="M10238" s="18">
        <f t="shared" si="318"/>
        <v>6</v>
      </c>
      <c r="N10238" s="18">
        <f t="shared" si="319"/>
        <v>6</v>
      </c>
    </row>
    <row r="10239" spans="1:14" x14ac:dyDescent="0.25">
      <c r="A10239">
        <v>5</v>
      </c>
      <c r="B10239" t="s">
        <v>163</v>
      </c>
      <c r="C10239">
        <v>9</v>
      </c>
      <c r="D10239" t="s">
        <v>164</v>
      </c>
      <c r="E10239">
        <v>15</v>
      </c>
      <c r="F10239" t="s">
        <v>165</v>
      </c>
      <c r="G10239" s="9">
        <v>5</v>
      </c>
      <c r="H10239" t="s">
        <v>172</v>
      </c>
      <c r="I10239">
        <v>9</v>
      </c>
      <c r="J10239" t="s">
        <v>173</v>
      </c>
      <c r="K10239">
        <v>15</v>
      </c>
      <c r="L10239" t="s">
        <v>165</v>
      </c>
      <c r="M10239" s="18">
        <f t="shared" si="318"/>
        <v>5.75</v>
      </c>
      <c r="N10239" s="18">
        <f t="shared" si="319"/>
        <v>5.75</v>
      </c>
    </row>
    <row r="10240" spans="1:14" x14ac:dyDescent="0.25">
      <c r="A10240">
        <v>2</v>
      </c>
      <c r="B10240" t="s">
        <v>163</v>
      </c>
      <c r="C10240">
        <v>3</v>
      </c>
      <c r="D10240" t="s">
        <v>164</v>
      </c>
      <c r="E10240">
        <v>12</v>
      </c>
      <c r="F10240" t="s">
        <v>165</v>
      </c>
      <c r="G10240" s="9">
        <v>2</v>
      </c>
      <c r="H10240" t="s">
        <v>172</v>
      </c>
      <c r="I10240">
        <v>3</v>
      </c>
      <c r="J10240" t="s">
        <v>173</v>
      </c>
      <c r="K10240">
        <v>12</v>
      </c>
      <c r="L10240" t="s">
        <v>165</v>
      </c>
      <c r="M10240" s="18">
        <f t="shared" si="318"/>
        <v>2.25</v>
      </c>
      <c r="N10240" s="18">
        <f t="shared" si="319"/>
        <v>2.25</v>
      </c>
    </row>
    <row r="10241" spans="1:14" x14ac:dyDescent="0.25">
      <c r="A10241">
        <v>2</v>
      </c>
      <c r="B10241" t="s">
        <v>163</v>
      </c>
      <c r="C10241">
        <v>0</v>
      </c>
      <c r="D10241" t="s">
        <v>164</v>
      </c>
      <c r="E10241">
        <v>13</v>
      </c>
      <c r="F10241" t="s">
        <v>165</v>
      </c>
      <c r="G10241" s="9">
        <v>2</v>
      </c>
      <c r="H10241" t="s">
        <v>172</v>
      </c>
      <c r="I10241">
        <v>0</v>
      </c>
      <c r="J10241" t="s">
        <v>173</v>
      </c>
      <c r="K10241">
        <v>13</v>
      </c>
      <c r="L10241" t="s">
        <v>165</v>
      </c>
      <c r="M10241" s="18">
        <f t="shared" si="318"/>
        <v>2</v>
      </c>
      <c r="N10241" s="18">
        <f t="shared" si="319"/>
        <v>2</v>
      </c>
    </row>
    <row r="10242" spans="1:14" x14ac:dyDescent="0.25">
      <c r="A10242">
        <v>0</v>
      </c>
      <c r="B10242" t="s">
        <v>163</v>
      </c>
      <c r="C10242">
        <v>9</v>
      </c>
      <c r="D10242" t="s">
        <v>164</v>
      </c>
      <c r="E10242">
        <v>23</v>
      </c>
      <c r="F10242" t="s">
        <v>165</v>
      </c>
      <c r="G10242" s="9">
        <v>0</v>
      </c>
      <c r="H10242" t="s">
        <v>172</v>
      </c>
      <c r="I10242">
        <v>9</v>
      </c>
      <c r="J10242" t="s">
        <v>173</v>
      </c>
      <c r="K10242">
        <v>23</v>
      </c>
      <c r="L10242" t="s">
        <v>165</v>
      </c>
      <c r="M10242" s="18">
        <f t="shared" si="318"/>
        <v>0.75</v>
      </c>
      <c r="N10242" s="18">
        <f t="shared" si="319"/>
        <v>0.75</v>
      </c>
    </row>
    <row r="10243" spans="1:14" x14ac:dyDescent="0.25">
      <c r="A10243">
        <v>1</v>
      </c>
      <c r="B10243" t="s">
        <v>163</v>
      </c>
      <c r="C10243">
        <v>9</v>
      </c>
      <c r="D10243" t="s">
        <v>164</v>
      </c>
      <c r="E10243">
        <v>21</v>
      </c>
      <c r="F10243" t="s">
        <v>165</v>
      </c>
      <c r="G10243" s="9">
        <v>12</v>
      </c>
      <c r="H10243" t="s">
        <v>172</v>
      </c>
      <c r="I10243">
        <v>9</v>
      </c>
      <c r="J10243" t="s">
        <v>173</v>
      </c>
      <c r="K10243">
        <v>22</v>
      </c>
      <c r="L10243" t="s">
        <v>165</v>
      </c>
      <c r="M10243" s="18">
        <f t="shared" ref="M10243:M10306" si="320">A10243+C10243/12</f>
        <v>1.75</v>
      </c>
      <c r="N10243" s="18">
        <f t="shared" ref="N10243:N10306" si="321">G10243+I10243/12</f>
        <v>12.75</v>
      </c>
    </row>
    <row r="10244" spans="1:14" x14ac:dyDescent="0.25">
      <c r="A10244">
        <v>6</v>
      </c>
      <c r="B10244" t="s">
        <v>163</v>
      </c>
      <c r="C10244">
        <v>10</v>
      </c>
      <c r="D10244" t="s">
        <v>164</v>
      </c>
      <c r="E10244">
        <v>11</v>
      </c>
      <c r="F10244" t="s">
        <v>165</v>
      </c>
      <c r="G10244" s="9">
        <v>20</v>
      </c>
      <c r="H10244" t="s">
        <v>172</v>
      </c>
      <c r="I10244">
        <v>4</v>
      </c>
      <c r="J10244" t="s">
        <v>173</v>
      </c>
      <c r="K10244">
        <v>15</v>
      </c>
      <c r="L10244" t="s">
        <v>165</v>
      </c>
      <c r="M10244" s="18">
        <f t="shared" si="320"/>
        <v>6.833333333333333</v>
      </c>
      <c r="N10244" s="18">
        <f t="shared" si="321"/>
        <v>20.333333333333332</v>
      </c>
    </row>
    <row r="10245" spans="1:14" x14ac:dyDescent="0.25">
      <c r="A10245">
        <v>6</v>
      </c>
      <c r="B10245" t="s">
        <v>163</v>
      </c>
      <c r="C10245">
        <v>11</v>
      </c>
      <c r="D10245" t="s">
        <v>164</v>
      </c>
      <c r="E10245">
        <v>16</v>
      </c>
      <c r="F10245" t="s">
        <v>165</v>
      </c>
      <c r="G10245" s="9">
        <v>7</v>
      </c>
      <c r="H10245" t="s">
        <v>172</v>
      </c>
      <c r="I10245">
        <v>0</v>
      </c>
      <c r="J10245" t="s">
        <v>173</v>
      </c>
      <c r="K10245">
        <v>14</v>
      </c>
      <c r="L10245" t="s">
        <v>165</v>
      </c>
      <c r="M10245" s="18">
        <f t="shared" si="320"/>
        <v>6.916666666666667</v>
      </c>
      <c r="N10245" s="18">
        <f t="shared" si="321"/>
        <v>7</v>
      </c>
    </row>
    <row r="10246" spans="1:14" x14ac:dyDescent="0.25">
      <c r="A10246">
        <v>0</v>
      </c>
      <c r="B10246" t="s">
        <v>163</v>
      </c>
      <c r="C10246">
        <v>11</v>
      </c>
      <c r="D10246" t="s">
        <v>164</v>
      </c>
      <c r="E10246">
        <v>16</v>
      </c>
      <c r="F10246" t="s">
        <v>165</v>
      </c>
      <c r="G10246" s="9">
        <v>6</v>
      </c>
      <c r="H10246" t="s">
        <v>172</v>
      </c>
      <c r="I10246">
        <v>6</v>
      </c>
      <c r="J10246" t="s">
        <v>173</v>
      </c>
      <c r="K10246">
        <v>23</v>
      </c>
      <c r="L10246" t="s">
        <v>165</v>
      </c>
      <c r="M10246" s="18">
        <f t="shared" si="320"/>
        <v>0.91666666666666663</v>
      </c>
      <c r="N10246" s="18">
        <f t="shared" si="321"/>
        <v>6.5</v>
      </c>
    </row>
    <row r="10247" spans="1:14" x14ac:dyDescent="0.25">
      <c r="A10247">
        <v>6</v>
      </c>
      <c r="B10247" t="s">
        <v>163</v>
      </c>
      <c r="C10247">
        <v>7</v>
      </c>
      <c r="D10247" t="s">
        <v>164</v>
      </c>
      <c r="E10247">
        <v>13</v>
      </c>
      <c r="F10247" t="s">
        <v>165</v>
      </c>
      <c r="G10247" s="9">
        <v>6</v>
      </c>
      <c r="H10247" t="s">
        <v>172</v>
      </c>
      <c r="I10247">
        <v>7</v>
      </c>
      <c r="J10247" t="s">
        <v>173</v>
      </c>
      <c r="K10247">
        <v>13</v>
      </c>
      <c r="L10247" t="s">
        <v>165</v>
      </c>
      <c r="M10247" s="18">
        <f t="shared" si="320"/>
        <v>6.583333333333333</v>
      </c>
      <c r="N10247" s="18">
        <f t="shared" si="321"/>
        <v>6.583333333333333</v>
      </c>
    </row>
    <row r="10248" spans="1:14" x14ac:dyDescent="0.25">
      <c r="A10248">
        <v>5</v>
      </c>
      <c r="B10248" t="s">
        <v>163</v>
      </c>
      <c r="C10248">
        <v>8</v>
      </c>
      <c r="D10248" t="s">
        <v>164</v>
      </c>
      <c r="E10248">
        <v>4</v>
      </c>
      <c r="F10248" t="s">
        <v>165</v>
      </c>
      <c r="G10248" s="9">
        <v>5</v>
      </c>
      <c r="H10248" t="s">
        <v>172</v>
      </c>
      <c r="I10248">
        <v>8</v>
      </c>
      <c r="J10248" t="s">
        <v>173</v>
      </c>
      <c r="K10248">
        <v>4</v>
      </c>
      <c r="L10248" t="s">
        <v>165</v>
      </c>
      <c r="M10248" s="18">
        <f t="shared" si="320"/>
        <v>5.666666666666667</v>
      </c>
      <c r="N10248" s="18">
        <f t="shared" si="321"/>
        <v>5.666666666666667</v>
      </c>
    </row>
    <row r="10249" spans="1:14" x14ac:dyDescent="0.25">
      <c r="A10249">
        <v>5</v>
      </c>
      <c r="B10249" t="s">
        <v>163</v>
      </c>
      <c r="C10249">
        <v>5</v>
      </c>
      <c r="D10249" t="s">
        <v>164</v>
      </c>
      <c r="E10249">
        <v>25</v>
      </c>
      <c r="F10249" t="s">
        <v>165</v>
      </c>
      <c r="G10249" s="9">
        <v>5</v>
      </c>
      <c r="H10249" t="s">
        <v>172</v>
      </c>
      <c r="I10249">
        <v>5</v>
      </c>
      <c r="J10249" t="s">
        <v>173</v>
      </c>
      <c r="K10249">
        <v>25</v>
      </c>
      <c r="L10249" t="s">
        <v>165</v>
      </c>
      <c r="M10249" s="18">
        <f t="shared" si="320"/>
        <v>5.416666666666667</v>
      </c>
      <c r="N10249" s="18">
        <f t="shared" si="321"/>
        <v>5.416666666666667</v>
      </c>
    </row>
    <row r="10250" spans="1:14" x14ac:dyDescent="0.25">
      <c r="A10250">
        <v>5</v>
      </c>
      <c r="B10250" t="s">
        <v>163</v>
      </c>
      <c r="C10250">
        <v>0</v>
      </c>
      <c r="D10250" t="s">
        <v>164</v>
      </c>
      <c r="E10250">
        <v>16</v>
      </c>
      <c r="F10250" t="s">
        <v>165</v>
      </c>
      <c r="G10250" s="9">
        <v>5</v>
      </c>
      <c r="H10250" t="s">
        <v>172</v>
      </c>
      <c r="I10250">
        <v>0</v>
      </c>
      <c r="J10250" t="s">
        <v>173</v>
      </c>
      <c r="K10250">
        <v>16</v>
      </c>
      <c r="L10250" t="s">
        <v>165</v>
      </c>
      <c r="M10250" s="18">
        <f t="shared" si="320"/>
        <v>5</v>
      </c>
      <c r="N10250" s="18">
        <f t="shared" si="321"/>
        <v>5</v>
      </c>
    </row>
    <row r="10251" spans="1:14" x14ac:dyDescent="0.25">
      <c r="A10251">
        <v>4</v>
      </c>
      <c r="B10251" t="s">
        <v>163</v>
      </c>
      <c r="C10251">
        <v>10</v>
      </c>
      <c r="D10251" t="s">
        <v>164</v>
      </c>
      <c r="E10251">
        <v>29</v>
      </c>
      <c r="F10251" t="s">
        <v>165</v>
      </c>
      <c r="G10251" s="9">
        <v>4</v>
      </c>
      <c r="H10251" t="s">
        <v>172</v>
      </c>
      <c r="I10251">
        <v>10</v>
      </c>
      <c r="J10251" t="s">
        <v>173</v>
      </c>
      <c r="K10251">
        <v>29</v>
      </c>
      <c r="L10251" t="s">
        <v>165</v>
      </c>
      <c r="M10251" s="18">
        <f t="shared" si="320"/>
        <v>4.833333333333333</v>
      </c>
      <c r="N10251" s="18">
        <f t="shared" si="321"/>
        <v>4.833333333333333</v>
      </c>
    </row>
    <row r="10252" spans="1:14" x14ac:dyDescent="0.25">
      <c r="A10252">
        <v>4</v>
      </c>
      <c r="B10252" t="s">
        <v>163</v>
      </c>
      <c r="C10252">
        <v>9</v>
      </c>
      <c r="D10252" t="s">
        <v>164</v>
      </c>
      <c r="E10252">
        <v>25</v>
      </c>
      <c r="F10252" t="s">
        <v>165</v>
      </c>
      <c r="G10252" s="9">
        <v>4</v>
      </c>
      <c r="H10252" t="s">
        <v>172</v>
      </c>
      <c r="I10252">
        <v>9</v>
      </c>
      <c r="J10252" t="s">
        <v>173</v>
      </c>
      <c r="K10252">
        <v>25</v>
      </c>
      <c r="L10252" t="s">
        <v>165</v>
      </c>
      <c r="M10252" s="18">
        <f t="shared" si="320"/>
        <v>4.75</v>
      </c>
      <c r="N10252" s="18">
        <f t="shared" si="321"/>
        <v>4.75</v>
      </c>
    </row>
    <row r="10253" spans="1:14" x14ac:dyDescent="0.25">
      <c r="A10253">
        <v>3</v>
      </c>
      <c r="B10253" t="s">
        <v>163</v>
      </c>
      <c r="C10253">
        <v>8</v>
      </c>
      <c r="D10253" t="s">
        <v>164</v>
      </c>
      <c r="E10253">
        <v>13</v>
      </c>
      <c r="F10253" t="s">
        <v>165</v>
      </c>
      <c r="G10253" s="9">
        <v>3</v>
      </c>
      <c r="H10253" t="s">
        <v>172</v>
      </c>
      <c r="I10253">
        <v>8</v>
      </c>
      <c r="J10253" t="s">
        <v>173</v>
      </c>
      <c r="K10253">
        <v>13</v>
      </c>
      <c r="L10253" t="s">
        <v>165</v>
      </c>
      <c r="M10253" s="18">
        <f t="shared" si="320"/>
        <v>3.6666666666666665</v>
      </c>
      <c r="N10253" s="18">
        <f t="shared" si="321"/>
        <v>3.6666666666666665</v>
      </c>
    </row>
    <row r="10254" spans="1:14" x14ac:dyDescent="0.25">
      <c r="A10254">
        <v>3</v>
      </c>
      <c r="B10254" t="s">
        <v>163</v>
      </c>
      <c r="C10254">
        <v>0</v>
      </c>
      <c r="D10254" t="s">
        <v>164</v>
      </c>
      <c r="E10254">
        <v>5</v>
      </c>
      <c r="F10254" t="s">
        <v>165</v>
      </c>
      <c r="G10254" s="9">
        <v>3</v>
      </c>
      <c r="H10254" t="s">
        <v>172</v>
      </c>
      <c r="I10254">
        <v>0</v>
      </c>
      <c r="J10254" t="s">
        <v>173</v>
      </c>
      <c r="K10254">
        <v>5</v>
      </c>
      <c r="L10254" t="s">
        <v>165</v>
      </c>
      <c r="M10254" s="18">
        <f t="shared" si="320"/>
        <v>3</v>
      </c>
      <c r="N10254" s="18">
        <f t="shared" si="321"/>
        <v>3</v>
      </c>
    </row>
    <row r="10255" spans="1:14" x14ac:dyDescent="0.25">
      <c r="A10255">
        <v>2</v>
      </c>
      <c r="B10255" t="s">
        <v>163</v>
      </c>
      <c r="C10255">
        <v>8</v>
      </c>
      <c r="D10255" t="s">
        <v>164</v>
      </c>
      <c r="E10255">
        <v>1</v>
      </c>
      <c r="F10255" t="s">
        <v>165</v>
      </c>
      <c r="G10255" s="9">
        <v>2</v>
      </c>
      <c r="H10255" t="s">
        <v>172</v>
      </c>
      <c r="I10255">
        <v>8</v>
      </c>
      <c r="J10255" t="s">
        <v>173</v>
      </c>
      <c r="K10255">
        <v>1</v>
      </c>
      <c r="L10255" t="s">
        <v>165</v>
      </c>
      <c r="M10255" s="18">
        <f t="shared" si="320"/>
        <v>2.6666666666666665</v>
      </c>
      <c r="N10255" s="18">
        <f t="shared" si="321"/>
        <v>2.6666666666666665</v>
      </c>
    </row>
    <row r="10256" spans="1:14" x14ac:dyDescent="0.25">
      <c r="A10256">
        <v>2</v>
      </c>
      <c r="B10256" t="s">
        <v>163</v>
      </c>
      <c r="C10256">
        <v>6</v>
      </c>
      <c r="D10256" t="s">
        <v>164</v>
      </c>
      <c r="E10256">
        <v>11</v>
      </c>
      <c r="F10256" t="s">
        <v>165</v>
      </c>
      <c r="G10256" s="9">
        <v>2</v>
      </c>
      <c r="H10256" t="s">
        <v>172</v>
      </c>
      <c r="I10256">
        <v>6</v>
      </c>
      <c r="J10256" t="s">
        <v>173</v>
      </c>
      <c r="K10256">
        <v>11</v>
      </c>
      <c r="L10256" t="s">
        <v>165</v>
      </c>
      <c r="M10256" s="18">
        <f t="shared" si="320"/>
        <v>2.5</v>
      </c>
      <c r="N10256" s="18">
        <f t="shared" si="321"/>
        <v>2.5</v>
      </c>
    </row>
    <row r="10257" spans="1:14" x14ac:dyDescent="0.25">
      <c r="A10257">
        <v>2</v>
      </c>
      <c r="B10257" t="s">
        <v>163</v>
      </c>
      <c r="C10257">
        <v>5</v>
      </c>
      <c r="D10257" t="s">
        <v>164</v>
      </c>
      <c r="E10257">
        <v>6</v>
      </c>
      <c r="F10257" t="s">
        <v>165</v>
      </c>
      <c r="G10257" s="9">
        <v>2</v>
      </c>
      <c r="H10257" t="s">
        <v>172</v>
      </c>
      <c r="I10257">
        <v>5</v>
      </c>
      <c r="J10257" t="s">
        <v>173</v>
      </c>
      <c r="K10257">
        <v>6</v>
      </c>
      <c r="L10257" t="s">
        <v>165</v>
      </c>
      <c r="M10257" s="18">
        <f t="shared" si="320"/>
        <v>2.4166666666666665</v>
      </c>
      <c r="N10257" s="18">
        <f t="shared" si="321"/>
        <v>2.4166666666666665</v>
      </c>
    </row>
    <row r="10258" spans="1:14" x14ac:dyDescent="0.25">
      <c r="A10258">
        <v>1</v>
      </c>
      <c r="B10258" t="s">
        <v>163</v>
      </c>
      <c r="C10258">
        <v>7</v>
      </c>
      <c r="D10258" t="s">
        <v>164</v>
      </c>
      <c r="E10258">
        <v>16</v>
      </c>
      <c r="F10258" t="s">
        <v>165</v>
      </c>
      <c r="G10258" s="9">
        <v>2</v>
      </c>
      <c r="H10258" t="s">
        <v>172</v>
      </c>
      <c r="I10258">
        <v>3</v>
      </c>
      <c r="J10258" t="s">
        <v>173</v>
      </c>
      <c r="K10258">
        <v>5</v>
      </c>
      <c r="L10258" t="s">
        <v>165</v>
      </c>
      <c r="M10258" s="18">
        <f t="shared" si="320"/>
        <v>1.5833333333333335</v>
      </c>
      <c r="N10258" s="18">
        <f t="shared" si="321"/>
        <v>2.25</v>
      </c>
    </row>
    <row r="10259" spans="1:14" x14ac:dyDescent="0.25">
      <c r="A10259">
        <v>1</v>
      </c>
      <c r="B10259" t="s">
        <v>163</v>
      </c>
      <c r="C10259">
        <v>11</v>
      </c>
      <c r="D10259" t="s">
        <v>164</v>
      </c>
      <c r="E10259">
        <v>15</v>
      </c>
      <c r="F10259" t="s">
        <v>165</v>
      </c>
      <c r="G10259" s="9">
        <v>1</v>
      </c>
      <c r="H10259" t="s">
        <v>172</v>
      </c>
      <c r="I10259">
        <v>11</v>
      </c>
      <c r="J10259" t="s">
        <v>173</v>
      </c>
      <c r="K10259">
        <v>15</v>
      </c>
      <c r="L10259" t="s">
        <v>165</v>
      </c>
      <c r="M10259" s="18">
        <f t="shared" si="320"/>
        <v>1.9166666666666665</v>
      </c>
      <c r="N10259" s="18">
        <f t="shared" si="321"/>
        <v>1.9166666666666665</v>
      </c>
    </row>
    <row r="10260" spans="1:14" x14ac:dyDescent="0.25">
      <c r="A10260">
        <v>8</v>
      </c>
      <c r="B10260" t="s">
        <v>163</v>
      </c>
      <c r="C10260">
        <v>6</v>
      </c>
      <c r="D10260" t="s">
        <v>164</v>
      </c>
      <c r="E10260">
        <v>28</v>
      </c>
      <c r="F10260" t="s">
        <v>165</v>
      </c>
      <c r="G10260" s="9">
        <v>8</v>
      </c>
      <c r="H10260" t="s">
        <v>172</v>
      </c>
      <c r="I10260">
        <v>6</v>
      </c>
      <c r="J10260" t="s">
        <v>173</v>
      </c>
      <c r="K10260">
        <v>28</v>
      </c>
      <c r="L10260" t="s">
        <v>165</v>
      </c>
      <c r="M10260" s="18">
        <f t="shared" si="320"/>
        <v>8.5</v>
      </c>
      <c r="N10260" s="18">
        <f t="shared" si="321"/>
        <v>8.5</v>
      </c>
    </row>
    <row r="10261" spans="1:14" x14ac:dyDescent="0.25">
      <c r="A10261">
        <v>1</v>
      </c>
      <c r="B10261" t="s">
        <v>163</v>
      </c>
      <c r="C10261">
        <v>2</v>
      </c>
      <c r="D10261" t="s">
        <v>164</v>
      </c>
      <c r="E10261">
        <v>16</v>
      </c>
      <c r="F10261" t="s">
        <v>165</v>
      </c>
      <c r="G10261" s="9">
        <v>1</v>
      </c>
      <c r="H10261" t="s">
        <v>172</v>
      </c>
      <c r="I10261">
        <v>2</v>
      </c>
      <c r="J10261" t="s">
        <v>173</v>
      </c>
      <c r="K10261">
        <v>16</v>
      </c>
      <c r="L10261" t="s">
        <v>165</v>
      </c>
      <c r="M10261" s="18">
        <f t="shared" si="320"/>
        <v>1.1666666666666667</v>
      </c>
      <c r="N10261" s="18">
        <f t="shared" si="321"/>
        <v>1.1666666666666667</v>
      </c>
    </row>
    <row r="10262" spans="1:14" x14ac:dyDescent="0.25">
      <c r="A10262">
        <v>6</v>
      </c>
      <c r="B10262" t="s">
        <v>163</v>
      </c>
      <c r="C10262">
        <v>0</v>
      </c>
      <c r="D10262" t="s">
        <v>164</v>
      </c>
      <c r="E10262">
        <v>16</v>
      </c>
      <c r="F10262" t="s">
        <v>165</v>
      </c>
      <c r="G10262" s="9">
        <v>24</v>
      </c>
      <c r="H10262" t="s">
        <v>172</v>
      </c>
      <c r="I10262">
        <v>4</v>
      </c>
      <c r="J10262" t="s">
        <v>173</v>
      </c>
      <c r="K10262">
        <v>9</v>
      </c>
      <c r="L10262" t="s">
        <v>165</v>
      </c>
      <c r="M10262" s="18">
        <f t="shared" si="320"/>
        <v>6</v>
      </c>
      <c r="N10262" s="18">
        <f t="shared" si="321"/>
        <v>24.333333333333332</v>
      </c>
    </row>
    <row r="10263" spans="1:14" x14ac:dyDescent="0.25">
      <c r="A10263">
        <v>6</v>
      </c>
      <c r="B10263" t="s">
        <v>163</v>
      </c>
      <c r="C10263">
        <v>10</v>
      </c>
      <c r="D10263" t="s">
        <v>164</v>
      </c>
      <c r="E10263">
        <v>16</v>
      </c>
      <c r="F10263" t="s">
        <v>165</v>
      </c>
      <c r="G10263" s="9">
        <v>28</v>
      </c>
      <c r="H10263" t="s">
        <v>172</v>
      </c>
      <c r="I10263">
        <v>9</v>
      </c>
      <c r="J10263" t="s">
        <v>173</v>
      </c>
      <c r="K10263">
        <v>15</v>
      </c>
      <c r="L10263" t="s">
        <v>165</v>
      </c>
      <c r="M10263" s="18">
        <f t="shared" si="320"/>
        <v>6.833333333333333</v>
      </c>
      <c r="N10263" s="18">
        <f t="shared" si="321"/>
        <v>28.75</v>
      </c>
    </row>
    <row r="10264" spans="1:14" x14ac:dyDescent="0.25">
      <c r="A10264">
        <v>1</v>
      </c>
      <c r="B10264" t="s">
        <v>163</v>
      </c>
      <c r="C10264">
        <v>11</v>
      </c>
      <c r="D10264" t="s">
        <v>164</v>
      </c>
      <c r="E10264">
        <v>1</v>
      </c>
      <c r="F10264" t="s">
        <v>165</v>
      </c>
      <c r="G10264" s="9">
        <v>9</v>
      </c>
      <c r="H10264" t="s">
        <v>172</v>
      </c>
      <c r="I10264">
        <v>8</v>
      </c>
      <c r="J10264" t="s">
        <v>173</v>
      </c>
      <c r="K10264">
        <v>13</v>
      </c>
      <c r="L10264" t="s">
        <v>165</v>
      </c>
      <c r="M10264" s="18">
        <f t="shared" si="320"/>
        <v>1.9166666666666665</v>
      </c>
      <c r="N10264" s="18">
        <f t="shared" si="321"/>
        <v>9.6666666666666661</v>
      </c>
    </row>
    <row r="10265" spans="1:14" x14ac:dyDescent="0.25">
      <c r="A10265">
        <v>0</v>
      </c>
      <c r="B10265" t="s">
        <v>163</v>
      </c>
      <c r="C10265">
        <v>4</v>
      </c>
      <c r="D10265" t="s">
        <v>164</v>
      </c>
      <c r="E10265">
        <v>20</v>
      </c>
      <c r="F10265" t="s">
        <v>165</v>
      </c>
      <c r="G10265" s="9">
        <v>1</v>
      </c>
      <c r="H10265" t="s">
        <v>172</v>
      </c>
      <c r="I10265">
        <v>7</v>
      </c>
      <c r="J10265" t="s">
        <v>173</v>
      </c>
      <c r="K10265">
        <v>5</v>
      </c>
      <c r="L10265" t="s">
        <v>165</v>
      </c>
      <c r="M10265" s="18">
        <f t="shared" si="320"/>
        <v>0.33333333333333331</v>
      </c>
      <c r="N10265" s="18">
        <f t="shared" si="321"/>
        <v>1.5833333333333335</v>
      </c>
    </row>
    <row r="10266" spans="1:14" x14ac:dyDescent="0.25">
      <c r="A10266">
        <v>3</v>
      </c>
      <c r="B10266" t="s">
        <v>163</v>
      </c>
      <c r="C10266">
        <v>11</v>
      </c>
      <c r="D10266" t="s">
        <v>164</v>
      </c>
      <c r="E10266">
        <v>6</v>
      </c>
      <c r="F10266" t="s">
        <v>165</v>
      </c>
      <c r="G10266" s="9">
        <v>3</v>
      </c>
      <c r="H10266" t="s">
        <v>172</v>
      </c>
      <c r="I10266">
        <v>11</v>
      </c>
      <c r="J10266" t="s">
        <v>173</v>
      </c>
      <c r="K10266">
        <v>6</v>
      </c>
      <c r="L10266" t="s">
        <v>165</v>
      </c>
      <c r="M10266" s="18">
        <f t="shared" si="320"/>
        <v>3.9166666666666665</v>
      </c>
      <c r="N10266" s="18">
        <f t="shared" si="321"/>
        <v>3.9166666666666665</v>
      </c>
    </row>
    <row r="10267" spans="1:14" x14ac:dyDescent="0.25">
      <c r="A10267">
        <v>1</v>
      </c>
      <c r="B10267" t="s">
        <v>163</v>
      </c>
      <c r="C10267">
        <v>4</v>
      </c>
      <c r="D10267" t="s">
        <v>164</v>
      </c>
      <c r="E10267">
        <v>16</v>
      </c>
      <c r="F10267" t="s">
        <v>165</v>
      </c>
      <c r="G10267" s="9">
        <v>1</v>
      </c>
      <c r="H10267" t="s">
        <v>172</v>
      </c>
      <c r="I10267">
        <v>4</v>
      </c>
      <c r="J10267" t="s">
        <v>173</v>
      </c>
      <c r="K10267">
        <v>16</v>
      </c>
      <c r="L10267" t="s">
        <v>165</v>
      </c>
      <c r="M10267" s="18">
        <f t="shared" si="320"/>
        <v>1.3333333333333333</v>
      </c>
      <c r="N10267" s="18">
        <f t="shared" si="321"/>
        <v>1.3333333333333333</v>
      </c>
    </row>
    <row r="10268" spans="1:14" x14ac:dyDescent="0.25">
      <c r="A10268">
        <v>1</v>
      </c>
      <c r="B10268" t="s">
        <v>163</v>
      </c>
      <c r="C10268">
        <v>1</v>
      </c>
      <c r="D10268" t="s">
        <v>164</v>
      </c>
      <c r="E10268">
        <v>5</v>
      </c>
      <c r="F10268" t="s">
        <v>165</v>
      </c>
      <c r="G10268" s="9">
        <v>1</v>
      </c>
      <c r="H10268" t="s">
        <v>172</v>
      </c>
      <c r="I10268">
        <v>1</v>
      </c>
      <c r="J10268" t="s">
        <v>173</v>
      </c>
      <c r="K10268">
        <v>5</v>
      </c>
      <c r="L10268" t="s">
        <v>165</v>
      </c>
      <c r="M10268" s="18">
        <f t="shared" si="320"/>
        <v>1.0833333333333333</v>
      </c>
      <c r="N10268" s="18">
        <f t="shared" si="321"/>
        <v>1.0833333333333333</v>
      </c>
    </row>
    <row r="10269" spans="1:14" x14ac:dyDescent="0.25">
      <c r="A10269">
        <v>0</v>
      </c>
      <c r="B10269" t="s">
        <v>163</v>
      </c>
      <c r="C10269">
        <v>2</v>
      </c>
      <c r="D10269" t="s">
        <v>164</v>
      </c>
      <c r="E10269">
        <v>25</v>
      </c>
      <c r="F10269" t="s">
        <v>165</v>
      </c>
      <c r="G10269" s="9">
        <v>0</v>
      </c>
      <c r="H10269" t="s">
        <v>172</v>
      </c>
      <c r="I10269">
        <v>2</v>
      </c>
      <c r="J10269" t="s">
        <v>173</v>
      </c>
      <c r="K10269">
        <v>25</v>
      </c>
      <c r="L10269" t="s">
        <v>165</v>
      </c>
      <c r="M10269" s="18">
        <f t="shared" si="320"/>
        <v>0.16666666666666666</v>
      </c>
      <c r="N10269" s="18">
        <f t="shared" si="321"/>
        <v>0.16666666666666666</v>
      </c>
    </row>
    <row r="10270" spans="1:14" x14ac:dyDescent="0.25">
      <c r="A10270">
        <v>4</v>
      </c>
      <c r="B10270" t="s">
        <v>163</v>
      </c>
      <c r="C10270">
        <v>4</v>
      </c>
      <c r="D10270" t="s">
        <v>164</v>
      </c>
      <c r="E10270">
        <v>22</v>
      </c>
      <c r="F10270" t="s">
        <v>165</v>
      </c>
      <c r="G10270" s="9">
        <v>4</v>
      </c>
      <c r="H10270" t="s">
        <v>172</v>
      </c>
      <c r="I10270">
        <v>4</v>
      </c>
      <c r="J10270" t="s">
        <v>173</v>
      </c>
      <c r="K10270">
        <v>22</v>
      </c>
      <c r="L10270" t="s">
        <v>165</v>
      </c>
      <c r="M10270" s="18">
        <f t="shared" si="320"/>
        <v>4.333333333333333</v>
      </c>
      <c r="N10270" s="18">
        <f t="shared" si="321"/>
        <v>4.333333333333333</v>
      </c>
    </row>
    <row r="10271" spans="1:14" x14ac:dyDescent="0.25">
      <c r="A10271">
        <v>2</v>
      </c>
      <c r="B10271" t="s">
        <v>163</v>
      </c>
      <c r="C10271">
        <v>2</v>
      </c>
      <c r="D10271" t="s">
        <v>164</v>
      </c>
      <c r="E10271">
        <v>0</v>
      </c>
      <c r="F10271" t="s">
        <v>165</v>
      </c>
      <c r="G10271" s="9">
        <v>2</v>
      </c>
      <c r="H10271" t="s">
        <v>172</v>
      </c>
      <c r="I10271">
        <v>2</v>
      </c>
      <c r="J10271" t="s">
        <v>173</v>
      </c>
      <c r="K10271">
        <v>0</v>
      </c>
      <c r="L10271" t="s">
        <v>165</v>
      </c>
      <c r="M10271" s="18">
        <f t="shared" si="320"/>
        <v>2.1666666666666665</v>
      </c>
      <c r="N10271" s="18">
        <f t="shared" si="321"/>
        <v>2.1666666666666665</v>
      </c>
    </row>
    <row r="10272" spans="1:14" x14ac:dyDescent="0.25">
      <c r="A10272">
        <v>1</v>
      </c>
      <c r="B10272" t="s">
        <v>163</v>
      </c>
      <c r="C10272">
        <v>5</v>
      </c>
      <c r="D10272" t="s">
        <v>164</v>
      </c>
      <c r="E10272">
        <v>30</v>
      </c>
      <c r="F10272" t="s">
        <v>165</v>
      </c>
      <c r="G10272" s="9">
        <v>1</v>
      </c>
      <c r="H10272" t="s">
        <v>172</v>
      </c>
      <c r="I10272">
        <v>5</v>
      </c>
      <c r="J10272" t="s">
        <v>173</v>
      </c>
      <c r="K10272">
        <v>30</v>
      </c>
      <c r="L10272" t="s">
        <v>165</v>
      </c>
      <c r="M10272" s="18">
        <f t="shared" si="320"/>
        <v>1.4166666666666667</v>
      </c>
      <c r="N10272" s="18">
        <f t="shared" si="321"/>
        <v>1.4166666666666667</v>
      </c>
    </row>
    <row r="10273" spans="1:14" x14ac:dyDescent="0.25">
      <c r="A10273">
        <v>0</v>
      </c>
      <c r="B10273" t="s">
        <v>163</v>
      </c>
      <c r="C10273">
        <v>8</v>
      </c>
      <c r="D10273" t="s">
        <v>164</v>
      </c>
      <c r="E10273">
        <v>11</v>
      </c>
      <c r="F10273" t="s">
        <v>165</v>
      </c>
      <c r="G10273" s="9">
        <v>0</v>
      </c>
      <c r="H10273" t="s">
        <v>172</v>
      </c>
      <c r="I10273">
        <v>8</v>
      </c>
      <c r="J10273" t="s">
        <v>173</v>
      </c>
      <c r="K10273">
        <v>11</v>
      </c>
      <c r="L10273" t="s">
        <v>165</v>
      </c>
      <c r="M10273" s="18">
        <f t="shared" si="320"/>
        <v>0.66666666666666663</v>
      </c>
      <c r="N10273" s="18">
        <f t="shared" si="321"/>
        <v>0.66666666666666663</v>
      </c>
    </row>
    <row r="10274" spans="1:14" x14ac:dyDescent="0.25">
      <c r="A10274">
        <v>0</v>
      </c>
      <c r="B10274" t="s">
        <v>163</v>
      </c>
      <c r="C10274">
        <v>6</v>
      </c>
      <c r="D10274" t="s">
        <v>164</v>
      </c>
      <c r="E10274">
        <v>14</v>
      </c>
      <c r="F10274" t="s">
        <v>165</v>
      </c>
      <c r="G10274" s="9">
        <v>0</v>
      </c>
      <c r="H10274" t="s">
        <v>172</v>
      </c>
      <c r="I10274">
        <v>6</v>
      </c>
      <c r="J10274" t="s">
        <v>173</v>
      </c>
      <c r="K10274">
        <v>14</v>
      </c>
      <c r="L10274" t="s">
        <v>165</v>
      </c>
      <c r="M10274" s="18">
        <f t="shared" si="320"/>
        <v>0.5</v>
      </c>
      <c r="N10274" s="18">
        <f t="shared" si="321"/>
        <v>0.5</v>
      </c>
    </row>
    <row r="10275" spans="1:14" x14ac:dyDescent="0.25">
      <c r="A10275">
        <v>0</v>
      </c>
      <c r="B10275" t="s">
        <v>163</v>
      </c>
      <c r="C10275">
        <v>5</v>
      </c>
      <c r="D10275" t="s">
        <v>164</v>
      </c>
      <c r="E10275">
        <v>24</v>
      </c>
      <c r="F10275" t="s">
        <v>165</v>
      </c>
      <c r="G10275" s="9">
        <v>0</v>
      </c>
      <c r="H10275" t="s">
        <v>172</v>
      </c>
      <c r="I10275">
        <v>5</v>
      </c>
      <c r="J10275" t="s">
        <v>173</v>
      </c>
      <c r="K10275">
        <v>24</v>
      </c>
      <c r="L10275" t="s">
        <v>165</v>
      </c>
      <c r="M10275" s="18">
        <f t="shared" si="320"/>
        <v>0.41666666666666669</v>
      </c>
      <c r="N10275" s="18">
        <f t="shared" si="321"/>
        <v>0.41666666666666669</v>
      </c>
    </row>
    <row r="10276" spans="1:14" x14ac:dyDescent="0.25">
      <c r="A10276">
        <v>0</v>
      </c>
      <c r="B10276" t="s">
        <v>163</v>
      </c>
      <c r="C10276">
        <v>5</v>
      </c>
      <c r="D10276" t="s">
        <v>164</v>
      </c>
      <c r="E10276">
        <v>10</v>
      </c>
      <c r="F10276" t="s">
        <v>165</v>
      </c>
      <c r="G10276" s="9">
        <v>0</v>
      </c>
      <c r="H10276" t="s">
        <v>172</v>
      </c>
      <c r="I10276">
        <v>5</v>
      </c>
      <c r="J10276" t="s">
        <v>173</v>
      </c>
      <c r="K10276">
        <v>10</v>
      </c>
      <c r="L10276" t="s">
        <v>165</v>
      </c>
      <c r="M10276" s="18">
        <f t="shared" si="320"/>
        <v>0.41666666666666669</v>
      </c>
      <c r="N10276" s="18">
        <f t="shared" si="321"/>
        <v>0.41666666666666669</v>
      </c>
    </row>
    <row r="10277" spans="1:14" x14ac:dyDescent="0.25">
      <c r="A10277">
        <v>6</v>
      </c>
      <c r="B10277" t="s">
        <v>163</v>
      </c>
      <c r="C10277">
        <v>10</v>
      </c>
      <c r="D10277" t="s">
        <v>164</v>
      </c>
      <c r="E10277">
        <v>11</v>
      </c>
      <c r="F10277" t="s">
        <v>165</v>
      </c>
      <c r="G10277" s="9">
        <v>39</v>
      </c>
      <c r="H10277" t="s">
        <v>172</v>
      </c>
      <c r="I10277">
        <v>10</v>
      </c>
      <c r="J10277" t="s">
        <v>173</v>
      </c>
      <c r="K10277">
        <v>13</v>
      </c>
      <c r="L10277" t="s">
        <v>165</v>
      </c>
      <c r="M10277" s="18">
        <f t="shared" si="320"/>
        <v>6.833333333333333</v>
      </c>
      <c r="N10277" s="18">
        <f t="shared" si="321"/>
        <v>39.833333333333336</v>
      </c>
    </row>
    <row r="10278" spans="1:14" x14ac:dyDescent="0.25">
      <c r="A10278">
        <v>6</v>
      </c>
      <c r="B10278" t="s">
        <v>163</v>
      </c>
      <c r="C10278">
        <v>8</v>
      </c>
      <c r="D10278" t="s">
        <v>164</v>
      </c>
      <c r="E10278">
        <v>16</v>
      </c>
      <c r="F10278" t="s">
        <v>165</v>
      </c>
      <c r="G10278" s="9">
        <v>16</v>
      </c>
      <c r="H10278" t="s">
        <v>172</v>
      </c>
      <c r="I10278">
        <v>4</v>
      </c>
      <c r="J10278" t="s">
        <v>173</v>
      </c>
      <c r="K10278">
        <v>21</v>
      </c>
      <c r="L10278" t="s">
        <v>165</v>
      </c>
      <c r="M10278" s="18">
        <f t="shared" si="320"/>
        <v>6.666666666666667</v>
      </c>
      <c r="N10278" s="18">
        <f t="shared" si="321"/>
        <v>16.333333333333332</v>
      </c>
    </row>
    <row r="10279" spans="1:14" x14ac:dyDescent="0.25">
      <c r="A10279">
        <v>6</v>
      </c>
      <c r="B10279" t="s">
        <v>163</v>
      </c>
      <c r="C10279">
        <v>10</v>
      </c>
      <c r="D10279" t="s">
        <v>164</v>
      </c>
      <c r="E10279">
        <v>16</v>
      </c>
      <c r="F10279" t="s">
        <v>165</v>
      </c>
      <c r="G10279" s="9">
        <v>9</v>
      </c>
      <c r="H10279" t="s">
        <v>172</v>
      </c>
      <c r="I10279">
        <v>10</v>
      </c>
      <c r="J10279" t="s">
        <v>173</v>
      </c>
      <c r="K10279">
        <v>15</v>
      </c>
      <c r="L10279" t="s">
        <v>165</v>
      </c>
      <c r="M10279" s="18">
        <f t="shared" si="320"/>
        <v>6.833333333333333</v>
      </c>
      <c r="N10279" s="18">
        <f t="shared" si="321"/>
        <v>9.8333333333333339</v>
      </c>
    </row>
    <row r="10280" spans="1:14" x14ac:dyDescent="0.25">
      <c r="A10280">
        <v>2</v>
      </c>
      <c r="B10280" t="s">
        <v>163</v>
      </c>
      <c r="C10280">
        <v>8</v>
      </c>
      <c r="D10280" t="s">
        <v>164</v>
      </c>
      <c r="E10280">
        <v>14</v>
      </c>
      <c r="F10280" t="s">
        <v>165</v>
      </c>
      <c r="G10280" s="9">
        <v>9</v>
      </c>
      <c r="H10280" t="s">
        <v>172</v>
      </c>
      <c r="I10280">
        <v>4</v>
      </c>
      <c r="J10280" t="s">
        <v>173</v>
      </c>
      <c r="K10280">
        <v>1</v>
      </c>
      <c r="L10280" t="s">
        <v>165</v>
      </c>
      <c r="M10280" s="18">
        <f t="shared" si="320"/>
        <v>2.6666666666666665</v>
      </c>
      <c r="N10280" s="18">
        <f t="shared" si="321"/>
        <v>9.3333333333333339</v>
      </c>
    </row>
    <row r="10281" spans="1:14" x14ac:dyDescent="0.25">
      <c r="A10281">
        <v>8</v>
      </c>
      <c r="B10281" t="s">
        <v>163</v>
      </c>
      <c r="C10281">
        <v>0</v>
      </c>
      <c r="D10281" t="s">
        <v>164</v>
      </c>
      <c r="E10281">
        <v>13</v>
      </c>
      <c r="F10281" t="s">
        <v>165</v>
      </c>
      <c r="G10281" s="9">
        <v>8</v>
      </c>
      <c r="H10281" t="s">
        <v>172</v>
      </c>
      <c r="I10281">
        <v>0</v>
      </c>
      <c r="J10281" t="s">
        <v>173</v>
      </c>
      <c r="K10281">
        <v>13</v>
      </c>
      <c r="L10281" t="s">
        <v>165</v>
      </c>
      <c r="M10281" s="18">
        <f t="shared" si="320"/>
        <v>8</v>
      </c>
      <c r="N10281" s="18">
        <f t="shared" si="321"/>
        <v>8</v>
      </c>
    </row>
    <row r="10282" spans="1:14" x14ac:dyDescent="0.25">
      <c r="A10282">
        <v>2</v>
      </c>
      <c r="B10282" t="s">
        <v>163</v>
      </c>
      <c r="C10282">
        <v>7</v>
      </c>
      <c r="D10282" t="s">
        <v>164</v>
      </c>
      <c r="E10282">
        <v>18</v>
      </c>
      <c r="F10282" t="s">
        <v>165</v>
      </c>
      <c r="G10282" s="9">
        <v>6</v>
      </c>
      <c r="H10282" t="s">
        <v>172</v>
      </c>
      <c r="I10282">
        <v>7</v>
      </c>
      <c r="J10282" t="s">
        <v>173</v>
      </c>
      <c r="K10282">
        <v>6</v>
      </c>
      <c r="L10282" t="s">
        <v>165</v>
      </c>
      <c r="M10282" s="18">
        <f t="shared" si="320"/>
        <v>2.5833333333333335</v>
      </c>
      <c r="N10282" s="18">
        <f t="shared" si="321"/>
        <v>6.583333333333333</v>
      </c>
    </row>
    <row r="10283" spans="1:14" x14ac:dyDescent="0.25">
      <c r="A10283">
        <v>6</v>
      </c>
      <c r="B10283" t="s">
        <v>163</v>
      </c>
      <c r="C10283">
        <v>1</v>
      </c>
      <c r="D10283" t="s">
        <v>164</v>
      </c>
      <c r="E10283">
        <v>5</v>
      </c>
      <c r="F10283" t="s">
        <v>165</v>
      </c>
      <c r="G10283" s="9">
        <v>6</v>
      </c>
      <c r="H10283" t="s">
        <v>172</v>
      </c>
      <c r="I10283">
        <v>1</v>
      </c>
      <c r="J10283" t="s">
        <v>173</v>
      </c>
      <c r="K10283">
        <v>5</v>
      </c>
      <c r="L10283" t="s">
        <v>165</v>
      </c>
      <c r="M10283" s="18">
        <f t="shared" si="320"/>
        <v>6.083333333333333</v>
      </c>
      <c r="N10283" s="18">
        <f t="shared" si="321"/>
        <v>6.083333333333333</v>
      </c>
    </row>
    <row r="10284" spans="1:14" x14ac:dyDescent="0.25">
      <c r="A10284">
        <v>4</v>
      </c>
      <c r="B10284" t="s">
        <v>163</v>
      </c>
      <c r="C10284">
        <v>7</v>
      </c>
      <c r="D10284" t="s">
        <v>164</v>
      </c>
      <c r="E10284">
        <v>9</v>
      </c>
      <c r="F10284" t="s">
        <v>165</v>
      </c>
      <c r="G10284" s="9">
        <v>4</v>
      </c>
      <c r="H10284" t="s">
        <v>172</v>
      </c>
      <c r="I10284">
        <v>7</v>
      </c>
      <c r="J10284" t="s">
        <v>173</v>
      </c>
      <c r="K10284">
        <v>9</v>
      </c>
      <c r="L10284" t="s">
        <v>165</v>
      </c>
      <c r="M10284" s="18">
        <f t="shared" si="320"/>
        <v>4.583333333333333</v>
      </c>
      <c r="N10284" s="18">
        <f t="shared" si="321"/>
        <v>4.583333333333333</v>
      </c>
    </row>
    <row r="10285" spans="1:14" x14ac:dyDescent="0.25">
      <c r="A10285">
        <v>1</v>
      </c>
      <c r="B10285" t="s">
        <v>163</v>
      </c>
      <c r="C10285">
        <v>10</v>
      </c>
      <c r="D10285" t="s">
        <v>164</v>
      </c>
      <c r="E10285">
        <v>24</v>
      </c>
      <c r="F10285" t="s">
        <v>165</v>
      </c>
      <c r="G10285" s="9">
        <v>1</v>
      </c>
      <c r="H10285" t="s">
        <v>172</v>
      </c>
      <c r="I10285">
        <v>10</v>
      </c>
      <c r="J10285" t="s">
        <v>173</v>
      </c>
      <c r="K10285">
        <v>24</v>
      </c>
      <c r="L10285" t="s">
        <v>165</v>
      </c>
      <c r="M10285" s="18">
        <f t="shared" si="320"/>
        <v>1.8333333333333335</v>
      </c>
      <c r="N10285" s="18">
        <f t="shared" si="321"/>
        <v>1.8333333333333335</v>
      </c>
    </row>
    <row r="10286" spans="1:14" x14ac:dyDescent="0.25">
      <c r="A10286">
        <v>1</v>
      </c>
      <c r="B10286" t="s">
        <v>163</v>
      </c>
      <c r="C10286">
        <v>4</v>
      </c>
      <c r="D10286" t="s">
        <v>164</v>
      </c>
      <c r="E10286">
        <v>19</v>
      </c>
      <c r="F10286" t="s">
        <v>165</v>
      </c>
      <c r="G10286" s="9">
        <v>1</v>
      </c>
      <c r="H10286" t="s">
        <v>172</v>
      </c>
      <c r="I10286">
        <v>4</v>
      </c>
      <c r="J10286" t="s">
        <v>173</v>
      </c>
      <c r="K10286">
        <v>19</v>
      </c>
      <c r="L10286" t="s">
        <v>165</v>
      </c>
      <c r="M10286" s="18">
        <f t="shared" si="320"/>
        <v>1.3333333333333333</v>
      </c>
      <c r="N10286" s="18">
        <f t="shared" si="321"/>
        <v>1.3333333333333333</v>
      </c>
    </row>
    <row r="10287" spans="1:14" x14ac:dyDescent="0.25">
      <c r="A10287">
        <v>1</v>
      </c>
      <c r="B10287" t="s">
        <v>163</v>
      </c>
      <c r="C10287">
        <v>4</v>
      </c>
      <c r="D10287" t="s">
        <v>164</v>
      </c>
      <c r="E10287">
        <v>10</v>
      </c>
      <c r="F10287" t="s">
        <v>165</v>
      </c>
      <c r="G10287" s="9">
        <v>1</v>
      </c>
      <c r="H10287" t="s">
        <v>172</v>
      </c>
      <c r="I10287">
        <v>4</v>
      </c>
      <c r="J10287" t="s">
        <v>173</v>
      </c>
      <c r="K10287">
        <v>10</v>
      </c>
      <c r="L10287" t="s">
        <v>165</v>
      </c>
      <c r="M10287" s="18">
        <f t="shared" si="320"/>
        <v>1.3333333333333333</v>
      </c>
      <c r="N10287" s="18">
        <f t="shared" si="321"/>
        <v>1.3333333333333333</v>
      </c>
    </row>
    <row r="10288" spans="1:14" x14ac:dyDescent="0.25">
      <c r="A10288">
        <v>0</v>
      </c>
      <c r="B10288" t="s">
        <v>163</v>
      </c>
      <c r="C10288">
        <v>9</v>
      </c>
      <c r="D10288" t="s">
        <v>164</v>
      </c>
      <c r="E10288">
        <v>15</v>
      </c>
      <c r="F10288" t="s">
        <v>165</v>
      </c>
      <c r="G10288" s="9">
        <v>0</v>
      </c>
      <c r="H10288" t="s">
        <v>172</v>
      </c>
      <c r="I10288">
        <v>9</v>
      </c>
      <c r="J10288" t="s">
        <v>173</v>
      </c>
      <c r="K10288">
        <v>15</v>
      </c>
      <c r="L10288" t="s">
        <v>165</v>
      </c>
      <c r="M10288" s="18">
        <f t="shared" si="320"/>
        <v>0.75</v>
      </c>
      <c r="N10288" s="18">
        <f t="shared" si="321"/>
        <v>0.75</v>
      </c>
    </row>
    <row r="10289" spans="1:14" x14ac:dyDescent="0.25">
      <c r="A10289">
        <v>0</v>
      </c>
      <c r="B10289" t="s">
        <v>163</v>
      </c>
      <c r="C10289">
        <v>3</v>
      </c>
      <c r="D10289" t="s">
        <v>164</v>
      </c>
      <c r="E10289">
        <v>29</v>
      </c>
      <c r="F10289" t="s">
        <v>165</v>
      </c>
      <c r="G10289" s="9">
        <v>0</v>
      </c>
      <c r="H10289" t="s">
        <v>172</v>
      </c>
      <c r="I10289">
        <v>3</v>
      </c>
      <c r="J10289" t="s">
        <v>173</v>
      </c>
      <c r="K10289">
        <v>29</v>
      </c>
      <c r="L10289" t="s">
        <v>165</v>
      </c>
      <c r="M10289" s="18">
        <f t="shared" si="320"/>
        <v>0.25</v>
      </c>
      <c r="N10289" s="18">
        <f t="shared" si="321"/>
        <v>0.25</v>
      </c>
    </row>
    <row r="10290" spans="1:14" x14ac:dyDescent="0.25">
      <c r="A10290">
        <v>0</v>
      </c>
      <c r="B10290" t="s">
        <v>163</v>
      </c>
      <c r="C10290">
        <v>2</v>
      </c>
      <c r="D10290" t="s">
        <v>164</v>
      </c>
      <c r="E10290">
        <v>18</v>
      </c>
      <c r="F10290" t="s">
        <v>165</v>
      </c>
      <c r="G10290" s="9">
        <v>0</v>
      </c>
      <c r="H10290" t="s">
        <v>172</v>
      </c>
      <c r="I10290">
        <v>2</v>
      </c>
      <c r="J10290" t="s">
        <v>173</v>
      </c>
      <c r="K10290">
        <v>18</v>
      </c>
      <c r="L10290" t="s">
        <v>165</v>
      </c>
      <c r="M10290" s="18">
        <f t="shared" si="320"/>
        <v>0.16666666666666666</v>
      </c>
      <c r="N10290" s="18">
        <f t="shared" si="321"/>
        <v>0.16666666666666666</v>
      </c>
    </row>
    <row r="10291" spans="1:14" x14ac:dyDescent="0.25">
      <c r="A10291">
        <v>18</v>
      </c>
      <c r="B10291" t="s">
        <v>163</v>
      </c>
      <c r="C10291">
        <v>11</v>
      </c>
      <c r="D10291" t="s">
        <v>164</v>
      </c>
      <c r="E10291">
        <v>8</v>
      </c>
      <c r="F10291" t="s">
        <v>165</v>
      </c>
      <c r="G10291" s="9">
        <v>18</v>
      </c>
      <c r="H10291" t="s">
        <v>172</v>
      </c>
      <c r="I10291">
        <v>11</v>
      </c>
      <c r="J10291" t="s">
        <v>173</v>
      </c>
      <c r="K10291">
        <v>8</v>
      </c>
      <c r="L10291" t="s">
        <v>165</v>
      </c>
      <c r="M10291" s="18">
        <f t="shared" si="320"/>
        <v>18.916666666666668</v>
      </c>
      <c r="N10291" s="18">
        <f t="shared" si="321"/>
        <v>18.916666666666668</v>
      </c>
    </row>
    <row r="10292" spans="1:14" x14ac:dyDescent="0.25">
      <c r="A10292">
        <v>9</v>
      </c>
      <c r="B10292" t="s">
        <v>163</v>
      </c>
      <c r="C10292">
        <v>1</v>
      </c>
      <c r="D10292" t="s">
        <v>164</v>
      </c>
      <c r="E10292">
        <v>2</v>
      </c>
      <c r="F10292" t="s">
        <v>165</v>
      </c>
      <c r="G10292" s="9">
        <v>9</v>
      </c>
      <c r="H10292" t="s">
        <v>172</v>
      </c>
      <c r="I10292">
        <v>1</v>
      </c>
      <c r="J10292" t="s">
        <v>173</v>
      </c>
      <c r="K10292">
        <v>2</v>
      </c>
      <c r="L10292" t="s">
        <v>165</v>
      </c>
      <c r="M10292" s="18">
        <f t="shared" si="320"/>
        <v>9.0833333333333339</v>
      </c>
      <c r="N10292" s="18">
        <f t="shared" si="321"/>
        <v>9.0833333333333339</v>
      </c>
    </row>
    <row r="10293" spans="1:14" x14ac:dyDescent="0.25">
      <c r="A10293">
        <v>1</v>
      </c>
      <c r="B10293" t="s">
        <v>163</v>
      </c>
      <c r="C10293">
        <v>8</v>
      </c>
      <c r="D10293" t="s">
        <v>164</v>
      </c>
      <c r="E10293">
        <v>9</v>
      </c>
      <c r="F10293" t="s">
        <v>165</v>
      </c>
      <c r="G10293" s="9">
        <v>1</v>
      </c>
      <c r="H10293" t="s">
        <v>172</v>
      </c>
      <c r="I10293">
        <v>8</v>
      </c>
      <c r="J10293" t="s">
        <v>173</v>
      </c>
      <c r="K10293">
        <v>9</v>
      </c>
      <c r="L10293" t="s">
        <v>165</v>
      </c>
      <c r="M10293" s="18">
        <f t="shared" si="320"/>
        <v>1.6666666666666665</v>
      </c>
      <c r="N10293" s="18">
        <f t="shared" si="321"/>
        <v>1.6666666666666665</v>
      </c>
    </row>
    <row r="10294" spans="1:14" x14ac:dyDescent="0.25">
      <c r="A10294">
        <v>1</v>
      </c>
      <c r="B10294" t="s">
        <v>163</v>
      </c>
      <c r="C10294">
        <v>7</v>
      </c>
      <c r="D10294" t="s">
        <v>164</v>
      </c>
      <c r="E10294">
        <v>19</v>
      </c>
      <c r="F10294" t="s">
        <v>165</v>
      </c>
      <c r="G10294" s="9">
        <v>1</v>
      </c>
      <c r="H10294" t="s">
        <v>172</v>
      </c>
      <c r="I10294">
        <v>7</v>
      </c>
      <c r="J10294" t="s">
        <v>173</v>
      </c>
      <c r="K10294">
        <v>19</v>
      </c>
      <c r="L10294" t="s">
        <v>165</v>
      </c>
      <c r="M10294" s="18">
        <f t="shared" si="320"/>
        <v>1.5833333333333335</v>
      </c>
      <c r="N10294" s="18">
        <f t="shared" si="321"/>
        <v>1.5833333333333335</v>
      </c>
    </row>
    <row r="10295" spans="1:14" x14ac:dyDescent="0.25">
      <c r="A10295">
        <v>3</v>
      </c>
      <c r="B10295" t="s">
        <v>163</v>
      </c>
      <c r="C10295">
        <v>8</v>
      </c>
      <c r="D10295" t="s">
        <v>164</v>
      </c>
      <c r="E10295">
        <v>13</v>
      </c>
      <c r="F10295" t="s">
        <v>165</v>
      </c>
      <c r="G10295" s="9">
        <v>13</v>
      </c>
      <c r="H10295" t="s">
        <v>172</v>
      </c>
      <c r="I10295">
        <v>4</v>
      </c>
      <c r="J10295" t="s">
        <v>173</v>
      </c>
      <c r="K10295">
        <v>18</v>
      </c>
      <c r="L10295" t="s">
        <v>165</v>
      </c>
      <c r="M10295" s="18">
        <f t="shared" si="320"/>
        <v>3.6666666666666665</v>
      </c>
      <c r="N10295" s="18">
        <f t="shared" si="321"/>
        <v>13.333333333333334</v>
      </c>
    </row>
    <row r="10296" spans="1:14" x14ac:dyDescent="0.25">
      <c r="A10296">
        <v>6</v>
      </c>
      <c r="B10296" t="s">
        <v>163</v>
      </c>
      <c r="C10296">
        <v>0</v>
      </c>
      <c r="D10296" t="s">
        <v>164</v>
      </c>
      <c r="E10296">
        <v>16</v>
      </c>
      <c r="F10296" t="s">
        <v>165</v>
      </c>
      <c r="G10296" s="9">
        <v>12</v>
      </c>
      <c r="H10296" t="s">
        <v>172</v>
      </c>
      <c r="I10296">
        <v>2</v>
      </c>
      <c r="J10296" t="s">
        <v>173</v>
      </c>
      <c r="K10296">
        <v>2</v>
      </c>
      <c r="L10296" t="s">
        <v>165</v>
      </c>
      <c r="M10296" s="18">
        <f t="shared" si="320"/>
        <v>6</v>
      </c>
      <c r="N10296" s="18">
        <f t="shared" si="321"/>
        <v>12.166666666666666</v>
      </c>
    </row>
    <row r="10297" spans="1:14" x14ac:dyDescent="0.25">
      <c r="A10297">
        <v>6</v>
      </c>
      <c r="B10297" t="s">
        <v>163</v>
      </c>
      <c r="C10297">
        <v>5</v>
      </c>
      <c r="D10297" t="s">
        <v>164</v>
      </c>
      <c r="E10297">
        <v>16</v>
      </c>
      <c r="F10297" t="s">
        <v>165</v>
      </c>
      <c r="G10297" s="9">
        <v>6</v>
      </c>
      <c r="H10297" t="s">
        <v>172</v>
      </c>
      <c r="I10297">
        <v>5</v>
      </c>
      <c r="J10297" t="s">
        <v>173</v>
      </c>
      <c r="K10297">
        <v>16</v>
      </c>
      <c r="L10297" t="s">
        <v>165</v>
      </c>
      <c r="M10297" s="18">
        <f t="shared" si="320"/>
        <v>6.416666666666667</v>
      </c>
      <c r="N10297" s="18">
        <f t="shared" si="321"/>
        <v>6.416666666666667</v>
      </c>
    </row>
    <row r="10298" spans="1:14" x14ac:dyDescent="0.25">
      <c r="A10298">
        <v>3</v>
      </c>
      <c r="B10298" t="s">
        <v>163</v>
      </c>
      <c r="C10298">
        <v>0</v>
      </c>
      <c r="D10298" t="s">
        <v>164</v>
      </c>
      <c r="E10298">
        <v>26</v>
      </c>
      <c r="F10298" t="s">
        <v>165</v>
      </c>
      <c r="G10298" s="9">
        <v>3</v>
      </c>
      <c r="H10298" t="s">
        <v>172</v>
      </c>
      <c r="I10298">
        <v>0</v>
      </c>
      <c r="J10298" t="s">
        <v>173</v>
      </c>
      <c r="K10298">
        <v>26</v>
      </c>
      <c r="L10298" t="s">
        <v>165</v>
      </c>
      <c r="M10298" s="18">
        <f t="shared" si="320"/>
        <v>3</v>
      </c>
      <c r="N10298" s="18">
        <f t="shared" si="321"/>
        <v>3</v>
      </c>
    </row>
    <row r="10299" spans="1:14" x14ac:dyDescent="0.25">
      <c r="A10299">
        <v>0</v>
      </c>
      <c r="B10299" t="s">
        <v>163</v>
      </c>
      <c r="C10299">
        <v>7</v>
      </c>
      <c r="D10299" t="s">
        <v>164</v>
      </c>
      <c r="E10299">
        <v>28</v>
      </c>
      <c r="F10299" t="s">
        <v>165</v>
      </c>
      <c r="G10299" s="9">
        <v>0</v>
      </c>
      <c r="H10299" t="s">
        <v>172</v>
      </c>
      <c r="I10299">
        <v>7</v>
      </c>
      <c r="J10299" t="s">
        <v>173</v>
      </c>
      <c r="K10299">
        <v>28</v>
      </c>
      <c r="L10299" t="s">
        <v>165</v>
      </c>
      <c r="M10299" s="18">
        <f t="shared" si="320"/>
        <v>0.58333333333333337</v>
      </c>
      <c r="N10299" s="18">
        <f t="shared" si="321"/>
        <v>0.58333333333333337</v>
      </c>
    </row>
    <row r="10300" spans="1:14" x14ac:dyDescent="0.25">
      <c r="A10300">
        <v>0</v>
      </c>
      <c r="B10300" t="s">
        <v>163</v>
      </c>
      <c r="C10300">
        <v>5</v>
      </c>
      <c r="D10300" t="s">
        <v>164</v>
      </c>
      <c r="E10300">
        <v>17</v>
      </c>
      <c r="F10300" t="s">
        <v>165</v>
      </c>
      <c r="G10300" s="9">
        <v>0</v>
      </c>
      <c r="H10300" t="s">
        <v>172</v>
      </c>
      <c r="I10300">
        <v>5</v>
      </c>
      <c r="J10300" t="s">
        <v>173</v>
      </c>
      <c r="K10300">
        <v>17</v>
      </c>
      <c r="L10300" t="s">
        <v>165</v>
      </c>
      <c r="M10300" s="18">
        <f t="shared" si="320"/>
        <v>0.41666666666666669</v>
      </c>
      <c r="N10300" s="18">
        <f t="shared" si="321"/>
        <v>0.41666666666666669</v>
      </c>
    </row>
    <row r="10301" spans="1:14" x14ac:dyDescent="0.25">
      <c r="A10301">
        <v>10</v>
      </c>
      <c r="B10301" t="s">
        <v>163</v>
      </c>
      <c r="C10301">
        <v>4</v>
      </c>
      <c r="D10301" t="s">
        <v>164</v>
      </c>
      <c r="E10301">
        <v>16</v>
      </c>
      <c r="F10301" t="s">
        <v>165</v>
      </c>
      <c r="G10301" s="9">
        <v>16</v>
      </c>
      <c r="H10301" t="s">
        <v>172</v>
      </c>
      <c r="I10301">
        <v>0</v>
      </c>
      <c r="J10301" t="s">
        <v>173</v>
      </c>
      <c r="K10301">
        <v>16</v>
      </c>
      <c r="L10301" t="s">
        <v>165</v>
      </c>
      <c r="M10301" s="18">
        <f t="shared" si="320"/>
        <v>10.333333333333334</v>
      </c>
      <c r="N10301" s="18">
        <f t="shared" si="321"/>
        <v>16</v>
      </c>
    </row>
    <row r="10302" spans="1:14" x14ac:dyDescent="0.25">
      <c r="A10302">
        <v>6</v>
      </c>
      <c r="B10302" t="s">
        <v>163</v>
      </c>
      <c r="C10302">
        <v>3</v>
      </c>
      <c r="D10302" t="s">
        <v>164</v>
      </c>
      <c r="E10302">
        <v>16</v>
      </c>
      <c r="F10302" t="s">
        <v>165</v>
      </c>
      <c r="G10302" s="9">
        <v>13</v>
      </c>
      <c r="H10302" t="s">
        <v>172</v>
      </c>
      <c r="I10302">
        <v>0</v>
      </c>
      <c r="J10302" t="s">
        <v>173</v>
      </c>
      <c r="K10302">
        <v>20</v>
      </c>
      <c r="L10302" t="s">
        <v>165</v>
      </c>
      <c r="M10302" s="18">
        <f t="shared" si="320"/>
        <v>6.25</v>
      </c>
      <c r="N10302" s="18">
        <f t="shared" si="321"/>
        <v>13</v>
      </c>
    </row>
    <row r="10303" spans="1:14" x14ac:dyDescent="0.25">
      <c r="A10303">
        <v>7</v>
      </c>
      <c r="B10303" t="s">
        <v>163</v>
      </c>
      <c r="C10303">
        <v>3</v>
      </c>
      <c r="D10303" t="s">
        <v>164</v>
      </c>
      <c r="E10303">
        <v>2</v>
      </c>
      <c r="F10303" t="s">
        <v>165</v>
      </c>
      <c r="G10303" s="9">
        <v>12</v>
      </c>
      <c r="H10303" t="s">
        <v>172</v>
      </c>
      <c r="I10303">
        <v>3</v>
      </c>
      <c r="J10303" t="s">
        <v>173</v>
      </c>
      <c r="K10303">
        <v>14</v>
      </c>
      <c r="L10303" t="s">
        <v>165</v>
      </c>
      <c r="M10303" s="18">
        <f t="shared" si="320"/>
        <v>7.25</v>
      </c>
      <c r="N10303" s="18">
        <f t="shared" si="321"/>
        <v>12.25</v>
      </c>
    </row>
    <row r="10304" spans="1:14" x14ac:dyDescent="0.25">
      <c r="A10304">
        <v>0</v>
      </c>
      <c r="B10304" t="s">
        <v>163</v>
      </c>
      <c r="C10304">
        <v>11</v>
      </c>
      <c r="D10304" t="s">
        <v>164</v>
      </c>
      <c r="E10304">
        <v>18</v>
      </c>
      <c r="F10304" t="s">
        <v>165</v>
      </c>
      <c r="G10304" s="9">
        <v>12</v>
      </c>
      <c r="H10304" t="s">
        <v>172</v>
      </c>
      <c r="I10304">
        <v>0</v>
      </c>
      <c r="J10304" t="s">
        <v>173</v>
      </c>
      <c r="K10304">
        <v>15</v>
      </c>
      <c r="L10304" t="s">
        <v>165</v>
      </c>
      <c r="M10304" s="18">
        <f t="shared" si="320"/>
        <v>0.91666666666666663</v>
      </c>
      <c r="N10304" s="18">
        <f t="shared" si="321"/>
        <v>12</v>
      </c>
    </row>
    <row r="10305" spans="1:14" x14ac:dyDescent="0.25">
      <c r="A10305">
        <v>3</v>
      </c>
      <c r="B10305" t="s">
        <v>163</v>
      </c>
      <c r="C10305">
        <v>9</v>
      </c>
      <c r="D10305" t="s">
        <v>164</v>
      </c>
      <c r="E10305">
        <v>11</v>
      </c>
      <c r="F10305" t="s">
        <v>165</v>
      </c>
      <c r="G10305" s="9">
        <v>11</v>
      </c>
      <c r="H10305" t="s">
        <v>172</v>
      </c>
      <c r="I10305">
        <v>11</v>
      </c>
      <c r="J10305" t="s">
        <v>173</v>
      </c>
      <c r="K10305">
        <v>18</v>
      </c>
      <c r="L10305" t="s">
        <v>165</v>
      </c>
      <c r="M10305" s="18">
        <f t="shared" si="320"/>
        <v>3.75</v>
      </c>
      <c r="N10305" s="18">
        <f t="shared" si="321"/>
        <v>11.916666666666666</v>
      </c>
    </row>
    <row r="10306" spans="1:14" x14ac:dyDescent="0.25">
      <c r="A10306">
        <v>6</v>
      </c>
      <c r="B10306" t="s">
        <v>163</v>
      </c>
      <c r="C10306">
        <v>0</v>
      </c>
      <c r="D10306" t="s">
        <v>164</v>
      </c>
      <c r="E10306">
        <v>16</v>
      </c>
      <c r="F10306" t="s">
        <v>165</v>
      </c>
      <c r="G10306" s="9">
        <v>8</v>
      </c>
      <c r="H10306" t="s">
        <v>172</v>
      </c>
      <c r="I10306">
        <v>1</v>
      </c>
      <c r="J10306" t="s">
        <v>173</v>
      </c>
      <c r="K10306">
        <v>24</v>
      </c>
      <c r="L10306" t="s">
        <v>165</v>
      </c>
      <c r="M10306" s="18">
        <f t="shared" si="320"/>
        <v>6</v>
      </c>
      <c r="N10306" s="18">
        <f t="shared" si="321"/>
        <v>8.0833333333333339</v>
      </c>
    </row>
    <row r="10307" spans="1:14" x14ac:dyDescent="0.25">
      <c r="A10307">
        <v>2</v>
      </c>
      <c r="B10307" t="s">
        <v>163</v>
      </c>
      <c r="C10307">
        <v>5</v>
      </c>
      <c r="D10307" t="s">
        <v>164</v>
      </c>
      <c r="E10307">
        <v>7</v>
      </c>
      <c r="F10307" t="s">
        <v>165</v>
      </c>
      <c r="G10307" s="9">
        <v>7</v>
      </c>
      <c r="H10307" t="s">
        <v>172</v>
      </c>
      <c r="I10307">
        <v>6</v>
      </c>
      <c r="J10307" t="s">
        <v>173</v>
      </c>
      <c r="K10307">
        <v>22</v>
      </c>
      <c r="L10307" t="s">
        <v>165</v>
      </c>
      <c r="M10307" s="18">
        <f t="shared" ref="M10307:M10370" si="322">A10307+C10307/12</f>
        <v>2.4166666666666665</v>
      </c>
      <c r="N10307" s="18">
        <f t="shared" ref="N10307:N10370" si="323">G10307+I10307/12</f>
        <v>7.5</v>
      </c>
    </row>
    <row r="10308" spans="1:14" x14ac:dyDescent="0.25">
      <c r="A10308">
        <v>7</v>
      </c>
      <c r="B10308" t="s">
        <v>163</v>
      </c>
      <c r="C10308">
        <v>1</v>
      </c>
      <c r="D10308" t="s">
        <v>164</v>
      </c>
      <c r="E10308">
        <v>18</v>
      </c>
      <c r="F10308" t="s">
        <v>165</v>
      </c>
      <c r="G10308" s="9">
        <v>7</v>
      </c>
      <c r="H10308" t="s">
        <v>172</v>
      </c>
      <c r="I10308">
        <v>1</v>
      </c>
      <c r="J10308" t="s">
        <v>173</v>
      </c>
      <c r="K10308">
        <v>18</v>
      </c>
      <c r="L10308" t="s">
        <v>165</v>
      </c>
      <c r="M10308" s="18">
        <f t="shared" si="322"/>
        <v>7.083333333333333</v>
      </c>
      <c r="N10308" s="18">
        <f t="shared" si="323"/>
        <v>7.083333333333333</v>
      </c>
    </row>
    <row r="10309" spans="1:14" x14ac:dyDescent="0.25">
      <c r="A10309">
        <v>4</v>
      </c>
      <c r="B10309" t="s">
        <v>163</v>
      </c>
      <c r="C10309">
        <v>5</v>
      </c>
      <c r="D10309" t="s">
        <v>164</v>
      </c>
      <c r="E10309">
        <v>16</v>
      </c>
      <c r="F10309" t="s">
        <v>165</v>
      </c>
      <c r="G10309" s="9">
        <v>13</v>
      </c>
      <c r="H10309" t="s">
        <v>172</v>
      </c>
      <c r="I10309">
        <v>0</v>
      </c>
      <c r="J10309" t="s">
        <v>173</v>
      </c>
      <c r="K10309">
        <v>14</v>
      </c>
      <c r="L10309" t="s">
        <v>165</v>
      </c>
      <c r="M10309" s="18">
        <f t="shared" si="322"/>
        <v>4.416666666666667</v>
      </c>
      <c r="N10309" s="18">
        <f t="shared" si="323"/>
        <v>13</v>
      </c>
    </row>
    <row r="10310" spans="1:14" x14ac:dyDescent="0.25">
      <c r="A10310">
        <v>5</v>
      </c>
      <c r="B10310" t="s">
        <v>163</v>
      </c>
      <c r="C10310">
        <v>3</v>
      </c>
      <c r="D10310" t="s">
        <v>164</v>
      </c>
      <c r="E10310">
        <v>16</v>
      </c>
      <c r="F10310" t="s">
        <v>165</v>
      </c>
      <c r="G10310" s="9">
        <v>6</v>
      </c>
      <c r="H10310" t="s">
        <v>172</v>
      </c>
      <c r="I10310">
        <v>0</v>
      </c>
      <c r="J10310" t="s">
        <v>173</v>
      </c>
      <c r="K10310">
        <v>8</v>
      </c>
      <c r="L10310" t="s">
        <v>165</v>
      </c>
      <c r="M10310" s="18">
        <f t="shared" si="322"/>
        <v>5.25</v>
      </c>
      <c r="N10310" s="18">
        <f t="shared" si="323"/>
        <v>6</v>
      </c>
    </row>
    <row r="10311" spans="1:14" x14ac:dyDescent="0.25">
      <c r="A10311">
        <v>5</v>
      </c>
      <c r="B10311" t="s">
        <v>163</v>
      </c>
      <c r="C10311">
        <v>3</v>
      </c>
      <c r="D10311" t="s">
        <v>164</v>
      </c>
      <c r="E10311">
        <v>16</v>
      </c>
      <c r="F10311" t="s">
        <v>165</v>
      </c>
      <c r="G10311" s="9">
        <v>5</v>
      </c>
      <c r="H10311" t="s">
        <v>172</v>
      </c>
      <c r="I10311">
        <v>3</v>
      </c>
      <c r="J10311" t="s">
        <v>173</v>
      </c>
      <c r="K10311">
        <v>16</v>
      </c>
      <c r="L10311" t="s">
        <v>165</v>
      </c>
      <c r="M10311" s="18">
        <f t="shared" si="322"/>
        <v>5.25</v>
      </c>
      <c r="N10311" s="18">
        <f t="shared" si="323"/>
        <v>5.25</v>
      </c>
    </row>
    <row r="10312" spans="1:14" x14ac:dyDescent="0.25">
      <c r="A10312">
        <v>5</v>
      </c>
      <c r="B10312" t="s">
        <v>163</v>
      </c>
      <c r="C10312">
        <v>0</v>
      </c>
      <c r="D10312" t="s">
        <v>164</v>
      </c>
      <c r="E10312">
        <v>10</v>
      </c>
      <c r="F10312" t="s">
        <v>165</v>
      </c>
      <c r="G10312" s="9">
        <v>5</v>
      </c>
      <c r="H10312" t="s">
        <v>172</v>
      </c>
      <c r="I10312">
        <v>0</v>
      </c>
      <c r="J10312" t="s">
        <v>173</v>
      </c>
      <c r="K10312">
        <v>10</v>
      </c>
      <c r="L10312" t="s">
        <v>165</v>
      </c>
      <c r="M10312" s="18">
        <f t="shared" si="322"/>
        <v>5</v>
      </c>
      <c r="N10312" s="18">
        <f t="shared" si="323"/>
        <v>5</v>
      </c>
    </row>
    <row r="10313" spans="1:14" x14ac:dyDescent="0.25">
      <c r="A10313">
        <v>3</v>
      </c>
      <c r="B10313" t="s">
        <v>163</v>
      </c>
      <c r="C10313">
        <v>4</v>
      </c>
      <c r="D10313" t="s">
        <v>164</v>
      </c>
      <c r="E10313">
        <v>22</v>
      </c>
      <c r="F10313" t="s">
        <v>165</v>
      </c>
      <c r="G10313" s="9">
        <v>3</v>
      </c>
      <c r="H10313" t="s">
        <v>172</v>
      </c>
      <c r="I10313">
        <v>4</v>
      </c>
      <c r="J10313" t="s">
        <v>173</v>
      </c>
      <c r="K10313">
        <v>22</v>
      </c>
      <c r="L10313" t="s">
        <v>165</v>
      </c>
      <c r="M10313" s="18">
        <f t="shared" si="322"/>
        <v>3.3333333333333335</v>
      </c>
      <c r="N10313" s="18">
        <f t="shared" si="323"/>
        <v>3.3333333333333335</v>
      </c>
    </row>
    <row r="10314" spans="1:14" x14ac:dyDescent="0.25">
      <c r="A10314">
        <v>3</v>
      </c>
      <c r="B10314" t="s">
        <v>163</v>
      </c>
      <c r="C10314">
        <v>4</v>
      </c>
      <c r="D10314" t="s">
        <v>164</v>
      </c>
      <c r="E10314">
        <v>8</v>
      </c>
      <c r="F10314" t="s">
        <v>165</v>
      </c>
      <c r="G10314" s="9">
        <v>3</v>
      </c>
      <c r="H10314" t="s">
        <v>172</v>
      </c>
      <c r="I10314">
        <v>4</v>
      </c>
      <c r="J10314" t="s">
        <v>173</v>
      </c>
      <c r="K10314">
        <v>8</v>
      </c>
      <c r="L10314" t="s">
        <v>165</v>
      </c>
      <c r="M10314" s="18">
        <f t="shared" si="322"/>
        <v>3.3333333333333335</v>
      </c>
      <c r="N10314" s="18">
        <f t="shared" si="323"/>
        <v>3.3333333333333335</v>
      </c>
    </row>
    <row r="10315" spans="1:14" x14ac:dyDescent="0.25">
      <c r="A10315">
        <v>3</v>
      </c>
      <c r="B10315" t="s">
        <v>163</v>
      </c>
      <c r="C10315">
        <v>0</v>
      </c>
      <c r="D10315" t="s">
        <v>164</v>
      </c>
      <c r="E10315">
        <v>12</v>
      </c>
      <c r="F10315" t="s">
        <v>165</v>
      </c>
      <c r="G10315" s="9">
        <v>3</v>
      </c>
      <c r="H10315" t="s">
        <v>172</v>
      </c>
      <c r="I10315">
        <v>0</v>
      </c>
      <c r="J10315" t="s">
        <v>173</v>
      </c>
      <c r="K10315">
        <v>12</v>
      </c>
      <c r="L10315" t="s">
        <v>165</v>
      </c>
      <c r="M10315" s="18">
        <f t="shared" si="322"/>
        <v>3</v>
      </c>
      <c r="N10315" s="18">
        <f t="shared" si="323"/>
        <v>3</v>
      </c>
    </row>
    <row r="10316" spans="1:14" x14ac:dyDescent="0.25">
      <c r="A10316">
        <v>2</v>
      </c>
      <c r="B10316" t="s">
        <v>163</v>
      </c>
      <c r="C10316">
        <v>11</v>
      </c>
      <c r="D10316" t="s">
        <v>164</v>
      </c>
      <c r="E10316">
        <v>7</v>
      </c>
      <c r="F10316" t="s">
        <v>165</v>
      </c>
      <c r="G10316" s="9">
        <v>2</v>
      </c>
      <c r="H10316" t="s">
        <v>172</v>
      </c>
      <c r="I10316">
        <v>11</v>
      </c>
      <c r="J10316" t="s">
        <v>173</v>
      </c>
      <c r="K10316">
        <v>7</v>
      </c>
      <c r="L10316" t="s">
        <v>165</v>
      </c>
      <c r="M10316" s="18">
        <f t="shared" si="322"/>
        <v>2.9166666666666665</v>
      </c>
      <c r="N10316" s="18">
        <f t="shared" si="323"/>
        <v>2.9166666666666665</v>
      </c>
    </row>
    <row r="10317" spans="1:14" x14ac:dyDescent="0.25">
      <c r="A10317">
        <v>2</v>
      </c>
      <c r="B10317" t="s">
        <v>163</v>
      </c>
      <c r="C10317">
        <v>0</v>
      </c>
      <c r="D10317" t="s">
        <v>164</v>
      </c>
      <c r="E10317">
        <v>13</v>
      </c>
      <c r="F10317" t="s">
        <v>165</v>
      </c>
      <c r="G10317" s="9">
        <v>2</v>
      </c>
      <c r="H10317" t="s">
        <v>172</v>
      </c>
      <c r="I10317">
        <v>0</v>
      </c>
      <c r="J10317" t="s">
        <v>173</v>
      </c>
      <c r="K10317">
        <v>13</v>
      </c>
      <c r="L10317" t="s">
        <v>165</v>
      </c>
      <c r="M10317" s="18">
        <f t="shared" si="322"/>
        <v>2</v>
      </c>
      <c r="N10317" s="18">
        <f t="shared" si="323"/>
        <v>2</v>
      </c>
    </row>
    <row r="10318" spans="1:14" x14ac:dyDescent="0.25">
      <c r="A10318">
        <v>1</v>
      </c>
      <c r="B10318" t="s">
        <v>163</v>
      </c>
      <c r="C10318">
        <v>7</v>
      </c>
      <c r="D10318" t="s">
        <v>164</v>
      </c>
      <c r="E10318">
        <v>3</v>
      </c>
      <c r="F10318" t="s">
        <v>165</v>
      </c>
      <c r="G10318" s="9">
        <v>1</v>
      </c>
      <c r="H10318" t="s">
        <v>172</v>
      </c>
      <c r="I10318">
        <v>7</v>
      </c>
      <c r="J10318" t="s">
        <v>173</v>
      </c>
      <c r="K10318">
        <v>3</v>
      </c>
      <c r="L10318" t="s">
        <v>165</v>
      </c>
      <c r="M10318" s="18">
        <f t="shared" si="322"/>
        <v>1.5833333333333335</v>
      </c>
      <c r="N10318" s="18">
        <f t="shared" si="323"/>
        <v>1.5833333333333335</v>
      </c>
    </row>
    <row r="10319" spans="1:14" x14ac:dyDescent="0.25">
      <c r="A10319">
        <v>1</v>
      </c>
      <c r="B10319" t="s">
        <v>163</v>
      </c>
      <c r="C10319">
        <v>2</v>
      </c>
      <c r="D10319" t="s">
        <v>164</v>
      </c>
      <c r="E10319">
        <v>2</v>
      </c>
      <c r="F10319" t="s">
        <v>165</v>
      </c>
      <c r="G10319" s="9">
        <v>1</v>
      </c>
      <c r="H10319" t="s">
        <v>172</v>
      </c>
      <c r="I10319">
        <v>2</v>
      </c>
      <c r="J10319" t="s">
        <v>173</v>
      </c>
      <c r="K10319">
        <v>2</v>
      </c>
      <c r="L10319" t="s">
        <v>165</v>
      </c>
      <c r="M10319" s="18">
        <f t="shared" si="322"/>
        <v>1.1666666666666667</v>
      </c>
      <c r="N10319" s="18">
        <f t="shared" si="323"/>
        <v>1.1666666666666667</v>
      </c>
    </row>
    <row r="10320" spans="1:14" x14ac:dyDescent="0.25">
      <c r="A10320">
        <v>1</v>
      </c>
      <c r="B10320" t="s">
        <v>163</v>
      </c>
      <c r="C10320">
        <v>0</v>
      </c>
      <c r="D10320" t="s">
        <v>164</v>
      </c>
      <c r="E10320">
        <v>8</v>
      </c>
      <c r="F10320" t="s">
        <v>165</v>
      </c>
      <c r="G10320" s="9">
        <v>1</v>
      </c>
      <c r="H10320" t="s">
        <v>172</v>
      </c>
      <c r="I10320">
        <v>0</v>
      </c>
      <c r="J10320" t="s">
        <v>173</v>
      </c>
      <c r="K10320">
        <v>8</v>
      </c>
      <c r="L10320" t="s">
        <v>165</v>
      </c>
      <c r="M10320" s="18">
        <f t="shared" si="322"/>
        <v>1</v>
      </c>
      <c r="N10320" s="18">
        <f t="shared" si="323"/>
        <v>1</v>
      </c>
    </row>
    <row r="10321" spans="1:14" x14ac:dyDescent="0.25">
      <c r="A10321">
        <v>0</v>
      </c>
      <c r="B10321" t="s">
        <v>163</v>
      </c>
      <c r="C10321">
        <v>11</v>
      </c>
      <c r="D10321" t="s">
        <v>164</v>
      </c>
      <c r="E10321">
        <v>10</v>
      </c>
      <c r="F10321" t="s">
        <v>165</v>
      </c>
      <c r="G10321" s="9">
        <v>0</v>
      </c>
      <c r="H10321" t="s">
        <v>172</v>
      </c>
      <c r="I10321">
        <v>11</v>
      </c>
      <c r="J10321" t="s">
        <v>173</v>
      </c>
      <c r="K10321">
        <v>10</v>
      </c>
      <c r="L10321" t="s">
        <v>165</v>
      </c>
      <c r="M10321" s="18">
        <f t="shared" si="322"/>
        <v>0.91666666666666663</v>
      </c>
      <c r="N10321" s="18">
        <f t="shared" si="323"/>
        <v>0.91666666666666663</v>
      </c>
    </row>
    <row r="10322" spans="1:14" x14ac:dyDescent="0.25">
      <c r="A10322">
        <v>0</v>
      </c>
      <c r="B10322" t="s">
        <v>163</v>
      </c>
      <c r="C10322">
        <v>7</v>
      </c>
      <c r="D10322" t="s">
        <v>164</v>
      </c>
      <c r="E10322">
        <v>14</v>
      </c>
      <c r="F10322" t="s">
        <v>165</v>
      </c>
      <c r="G10322" s="9">
        <v>0</v>
      </c>
      <c r="H10322" t="s">
        <v>172</v>
      </c>
      <c r="I10322">
        <v>7</v>
      </c>
      <c r="J10322" t="s">
        <v>173</v>
      </c>
      <c r="K10322">
        <v>14</v>
      </c>
      <c r="L10322" t="s">
        <v>165</v>
      </c>
      <c r="M10322" s="18">
        <f t="shared" si="322"/>
        <v>0.58333333333333337</v>
      </c>
      <c r="N10322" s="18">
        <f t="shared" si="323"/>
        <v>0.58333333333333337</v>
      </c>
    </row>
    <row r="10323" spans="1:14" x14ac:dyDescent="0.25">
      <c r="A10323">
        <v>0</v>
      </c>
      <c r="B10323" t="s">
        <v>163</v>
      </c>
      <c r="C10323">
        <v>5</v>
      </c>
      <c r="D10323" t="s">
        <v>164</v>
      </c>
      <c r="E10323">
        <v>16</v>
      </c>
      <c r="F10323" t="s">
        <v>165</v>
      </c>
      <c r="G10323" s="9">
        <v>0</v>
      </c>
      <c r="H10323" t="s">
        <v>172</v>
      </c>
      <c r="I10323">
        <v>5</v>
      </c>
      <c r="J10323" t="s">
        <v>173</v>
      </c>
      <c r="K10323">
        <v>16</v>
      </c>
      <c r="L10323" t="s">
        <v>165</v>
      </c>
      <c r="M10323" s="18">
        <f t="shared" si="322"/>
        <v>0.41666666666666669</v>
      </c>
      <c r="N10323" s="18">
        <f t="shared" si="323"/>
        <v>0.41666666666666669</v>
      </c>
    </row>
    <row r="10324" spans="1:14" x14ac:dyDescent="0.25">
      <c r="A10324">
        <v>2</v>
      </c>
      <c r="B10324" t="s">
        <v>163</v>
      </c>
      <c r="C10324">
        <v>8</v>
      </c>
      <c r="D10324" t="s">
        <v>164</v>
      </c>
      <c r="E10324">
        <v>15</v>
      </c>
      <c r="F10324" t="s">
        <v>165</v>
      </c>
      <c r="G10324" s="9">
        <v>8</v>
      </c>
      <c r="H10324" t="s">
        <v>172</v>
      </c>
      <c r="I10324">
        <v>11</v>
      </c>
      <c r="J10324" t="s">
        <v>173</v>
      </c>
      <c r="K10324">
        <v>29</v>
      </c>
      <c r="L10324" t="s">
        <v>165</v>
      </c>
      <c r="M10324" s="18">
        <f t="shared" si="322"/>
        <v>2.6666666666666665</v>
      </c>
      <c r="N10324" s="18">
        <f t="shared" si="323"/>
        <v>8.9166666666666661</v>
      </c>
    </row>
    <row r="10325" spans="1:14" x14ac:dyDescent="0.25">
      <c r="A10325">
        <v>3</v>
      </c>
      <c r="B10325" t="s">
        <v>163</v>
      </c>
      <c r="C10325">
        <v>0</v>
      </c>
      <c r="D10325" t="s">
        <v>164</v>
      </c>
      <c r="E10325">
        <v>18</v>
      </c>
      <c r="F10325" t="s">
        <v>165</v>
      </c>
      <c r="G10325" s="9">
        <v>3</v>
      </c>
      <c r="H10325" t="s">
        <v>172</v>
      </c>
      <c r="I10325">
        <v>0</v>
      </c>
      <c r="J10325" t="s">
        <v>173</v>
      </c>
      <c r="K10325">
        <v>18</v>
      </c>
      <c r="L10325" t="s">
        <v>165</v>
      </c>
      <c r="M10325" s="18">
        <f t="shared" si="322"/>
        <v>3</v>
      </c>
      <c r="N10325" s="18">
        <f t="shared" si="323"/>
        <v>3</v>
      </c>
    </row>
    <row r="10326" spans="1:14" x14ac:dyDescent="0.25">
      <c r="A10326">
        <v>2</v>
      </c>
      <c r="B10326" t="s">
        <v>163</v>
      </c>
      <c r="C10326">
        <v>9</v>
      </c>
      <c r="D10326" t="s">
        <v>164</v>
      </c>
      <c r="E10326">
        <v>16</v>
      </c>
      <c r="F10326" t="s">
        <v>165</v>
      </c>
      <c r="G10326" s="9">
        <v>2</v>
      </c>
      <c r="H10326" t="s">
        <v>172</v>
      </c>
      <c r="I10326">
        <v>9</v>
      </c>
      <c r="J10326" t="s">
        <v>173</v>
      </c>
      <c r="K10326">
        <v>16</v>
      </c>
      <c r="L10326" t="s">
        <v>165</v>
      </c>
      <c r="M10326" s="18">
        <f t="shared" si="322"/>
        <v>2.75</v>
      </c>
      <c r="N10326" s="18">
        <f t="shared" si="323"/>
        <v>2.75</v>
      </c>
    </row>
    <row r="10327" spans="1:14" x14ac:dyDescent="0.25">
      <c r="A10327">
        <v>2</v>
      </c>
      <c r="B10327" t="s">
        <v>163</v>
      </c>
      <c r="C10327">
        <v>1</v>
      </c>
      <c r="D10327" t="s">
        <v>164</v>
      </c>
      <c r="E10327">
        <v>3</v>
      </c>
      <c r="F10327" t="s">
        <v>165</v>
      </c>
      <c r="G10327" s="9">
        <v>2</v>
      </c>
      <c r="H10327" t="s">
        <v>172</v>
      </c>
      <c r="I10327">
        <v>1</v>
      </c>
      <c r="J10327" t="s">
        <v>173</v>
      </c>
      <c r="K10327">
        <v>3</v>
      </c>
      <c r="L10327" t="s">
        <v>165</v>
      </c>
      <c r="M10327" s="18">
        <f t="shared" si="322"/>
        <v>2.0833333333333335</v>
      </c>
      <c r="N10327" s="18">
        <f t="shared" si="323"/>
        <v>2.0833333333333335</v>
      </c>
    </row>
    <row r="10328" spans="1:14" x14ac:dyDescent="0.25">
      <c r="A10328">
        <v>2</v>
      </c>
      <c r="B10328" t="s">
        <v>163</v>
      </c>
      <c r="C10328">
        <v>0</v>
      </c>
      <c r="D10328" t="s">
        <v>164</v>
      </c>
      <c r="E10328">
        <v>13</v>
      </c>
      <c r="F10328" t="s">
        <v>165</v>
      </c>
      <c r="G10328" s="9">
        <v>2</v>
      </c>
      <c r="H10328" t="s">
        <v>172</v>
      </c>
      <c r="I10328">
        <v>0</v>
      </c>
      <c r="J10328" t="s">
        <v>173</v>
      </c>
      <c r="K10328">
        <v>13</v>
      </c>
      <c r="L10328" t="s">
        <v>165</v>
      </c>
      <c r="M10328" s="18">
        <f t="shared" si="322"/>
        <v>2</v>
      </c>
      <c r="N10328" s="18">
        <f t="shared" si="323"/>
        <v>2</v>
      </c>
    </row>
    <row r="10329" spans="1:14" x14ac:dyDescent="0.25">
      <c r="A10329">
        <v>1</v>
      </c>
      <c r="B10329" t="s">
        <v>163</v>
      </c>
      <c r="C10329">
        <v>6</v>
      </c>
      <c r="D10329" t="s">
        <v>164</v>
      </c>
      <c r="E10329">
        <v>13</v>
      </c>
      <c r="F10329" t="s">
        <v>165</v>
      </c>
      <c r="G10329" s="9">
        <v>1</v>
      </c>
      <c r="H10329" t="s">
        <v>172</v>
      </c>
      <c r="I10329">
        <v>6</v>
      </c>
      <c r="J10329" t="s">
        <v>173</v>
      </c>
      <c r="K10329">
        <v>13</v>
      </c>
      <c r="L10329" t="s">
        <v>165</v>
      </c>
      <c r="M10329" s="18">
        <f t="shared" si="322"/>
        <v>1.5</v>
      </c>
      <c r="N10329" s="18">
        <f t="shared" si="323"/>
        <v>1.5</v>
      </c>
    </row>
    <row r="10330" spans="1:14" x14ac:dyDescent="0.25">
      <c r="A10330">
        <v>1</v>
      </c>
      <c r="B10330" t="s">
        <v>163</v>
      </c>
      <c r="C10330">
        <v>2</v>
      </c>
      <c r="D10330" t="s">
        <v>164</v>
      </c>
      <c r="E10330">
        <v>2</v>
      </c>
      <c r="F10330" t="s">
        <v>165</v>
      </c>
      <c r="G10330" s="9">
        <v>1</v>
      </c>
      <c r="H10330" t="s">
        <v>172</v>
      </c>
      <c r="I10330">
        <v>2</v>
      </c>
      <c r="J10330" t="s">
        <v>173</v>
      </c>
      <c r="K10330">
        <v>2</v>
      </c>
      <c r="L10330" t="s">
        <v>165</v>
      </c>
      <c r="M10330" s="18">
        <f t="shared" si="322"/>
        <v>1.1666666666666667</v>
      </c>
      <c r="N10330" s="18">
        <f t="shared" si="323"/>
        <v>1.1666666666666667</v>
      </c>
    </row>
    <row r="10331" spans="1:14" x14ac:dyDescent="0.25">
      <c r="A10331">
        <v>1</v>
      </c>
      <c r="B10331" t="s">
        <v>163</v>
      </c>
      <c r="C10331">
        <v>1</v>
      </c>
      <c r="D10331" t="s">
        <v>164</v>
      </c>
      <c r="E10331">
        <v>12</v>
      </c>
      <c r="F10331" t="s">
        <v>165</v>
      </c>
      <c r="G10331" s="9">
        <v>1</v>
      </c>
      <c r="H10331" t="s">
        <v>172</v>
      </c>
      <c r="I10331">
        <v>1</v>
      </c>
      <c r="J10331" t="s">
        <v>173</v>
      </c>
      <c r="K10331">
        <v>12</v>
      </c>
      <c r="L10331" t="s">
        <v>165</v>
      </c>
      <c r="M10331" s="18">
        <f t="shared" si="322"/>
        <v>1.0833333333333333</v>
      </c>
      <c r="N10331" s="18">
        <f t="shared" si="323"/>
        <v>1.0833333333333333</v>
      </c>
    </row>
    <row r="10332" spans="1:14" x14ac:dyDescent="0.25">
      <c r="A10332">
        <v>1</v>
      </c>
      <c r="B10332" t="s">
        <v>163</v>
      </c>
      <c r="C10332">
        <v>5</v>
      </c>
      <c r="D10332" t="s">
        <v>164</v>
      </c>
      <c r="E10332">
        <v>2</v>
      </c>
      <c r="F10332" t="s">
        <v>165</v>
      </c>
      <c r="G10332" s="9">
        <v>1</v>
      </c>
      <c r="H10332" t="s">
        <v>172</v>
      </c>
      <c r="I10332">
        <v>5</v>
      </c>
      <c r="J10332" t="s">
        <v>173</v>
      </c>
      <c r="K10332">
        <v>2</v>
      </c>
      <c r="L10332" t="s">
        <v>165</v>
      </c>
      <c r="M10332" s="18">
        <f t="shared" si="322"/>
        <v>1.4166666666666667</v>
      </c>
      <c r="N10332" s="18">
        <f t="shared" si="323"/>
        <v>1.4166666666666667</v>
      </c>
    </row>
    <row r="10333" spans="1:14" x14ac:dyDescent="0.25">
      <c r="A10333">
        <v>4</v>
      </c>
      <c r="B10333" t="s">
        <v>163</v>
      </c>
      <c r="C10333">
        <v>2</v>
      </c>
      <c r="D10333" t="s">
        <v>164</v>
      </c>
      <c r="E10333">
        <v>12</v>
      </c>
      <c r="F10333" t="s">
        <v>165</v>
      </c>
      <c r="G10333" s="9">
        <v>4</v>
      </c>
      <c r="H10333" t="s">
        <v>172</v>
      </c>
      <c r="I10333">
        <v>2</v>
      </c>
      <c r="J10333" t="s">
        <v>173</v>
      </c>
      <c r="K10333">
        <v>12</v>
      </c>
      <c r="L10333" t="s">
        <v>165</v>
      </c>
      <c r="M10333" s="18">
        <f t="shared" si="322"/>
        <v>4.166666666666667</v>
      </c>
      <c r="N10333" s="18">
        <f t="shared" si="323"/>
        <v>4.166666666666667</v>
      </c>
    </row>
    <row r="10334" spans="1:14" x14ac:dyDescent="0.25">
      <c r="A10334">
        <v>1</v>
      </c>
      <c r="B10334" t="s">
        <v>163</v>
      </c>
      <c r="C10334">
        <v>9</v>
      </c>
      <c r="D10334" t="s">
        <v>164</v>
      </c>
      <c r="E10334">
        <v>6</v>
      </c>
      <c r="F10334" t="s">
        <v>165</v>
      </c>
      <c r="G10334" s="9">
        <v>1</v>
      </c>
      <c r="H10334" t="s">
        <v>172</v>
      </c>
      <c r="I10334">
        <v>9</v>
      </c>
      <c r="J10334" t="s">
        <v>173</v>
      </c>
      <c r="K10334">
        <v>6</v>
      </c>
      <c r="L10334" t="s">
        <v>165</v>
      </c>
      <c r="M10334" s="18">
        <f t="shared" si="322"/>
        <v>1.75</v>
      </c>
      <c r="N10334" s="18">
        <f t="shared" si="323"/>
        <v>1.75</v>
      </c>
    </row>
    <row r="10335" spans="1:14" x14ac:dyDescent="0.25">
      <c r="A10335">
        <v>0</v>
      </c>
      <c r="B10335" t="s">
        <v>163</v>
      </c>
      <c r="C10335">
        <v>6</v>
      </c>
      <c r="D10335" t="s">
        <v>164</v>
      </c>
      <c r="E10335">
        <v>14</v>
      </c>
      <c r="F10335" t="s">
        <v>165</v>
      </c>
      <c r="G10335" s="9">
        <v>0</v>
      </c>
      <c r="H10335" t="s">
        <v>172</v>
      </c>
      <c r="I10335">
        <v>6</v>
      </c>
      <c r="J10335" t="s">
        <v>173</v>
      </c>
      <c r="K10335">
        <v>14</v>
      </c>
      <c r="L10335" t="s">
        <v>165</v>
      </c>
      <c r="M10335" s="18">
        <f t="shared" si="322"/>
        <v>0.5</v>
      </c>
      <c r="N10335" s="18">
        <f t="shared" si="323"/>
        <v>0.5</v>
      </c>
    </row>
    <row r="10336" spans="1:14" x14ac:dyDescent="0.25">
      <c r="A10336">
        <v>10</v>
      </c>
      <c r="B10336" t="s">
        <v>163</v>
      </c>
      <c r="C10336">
        <v>3</v>
      </c>
      <c r="D10336" t="s">
        <v>164</v>
      </c>
      <c r="E10336">
        <v>16</v>
      </c>
      <c r="F10336" t="s">
        <v>165</v>
      </c>
      <c r="G10336" s="9">
        <v>23</v>
      </c>
      <c r="H10336" t="s">
        <v>172</v>
      </c>
      <c r="I10336">
        <v>5</v>
      </c>
      <c r="J10336" t="s">
        <v>173</v>
      </c>
      <c r="K10336">
        <v>9</v>
      </c>
      <c r="L10336" t="s">
        <v>165</v>
      </c>
      <c r="M10336" s="18">
        <f t="shared" si="322"/>
        <v>10.25</v>
      </c>
      <c r="N10336" s="18">
        <f t="shared" si="323"/>
        <v>23.416666666666668</v>
      </c>
    </row>
    <row r="10337" spans="1:14" x14ac:dyDescent="0.25">
      <c r="A10337">
        <v>12</v>
      </c>
      <c r="B10337" t="s">
        <v>163</v>
      </c>
      <c r="C10337">
        <v>8</v>
      </c>
      <c r="D10337" t="s">
        <v>164</v>
      </c>
      <c r="E10337">
        <v>16</v>
      </c>
      <c r="F10337" t="s">
        <v>165</v>
      </c>
      <c r="G10337" s="9">
        <v>40</v>
      </c>
      <c r="H10337" t="s">
        <v>172</v>
      </c>
      <c r="I10337">
        <v>5</v>
      </c>
      <c r="J10337" t="s">
        <v>173</v>
      </c>
      <c r="K10337">
        <v>16</v>
      </c>
      <c r="L10337" t="s">
        <v>165</v>
      </c>
      <c r="M10337" s="18">
        <f t="shared" si="322"/>
        <v>12.666666666666666</v>
      </c>
      <c r="N10337" s="18">
        <f t="shared" si="323"/>
        <v>40.416666666666664</v>
      </c>
    </row>
    <row r="10338" spans="1:14" x14ac:dyDescent="0.25">
      <c r="A10338">
        <v>7</v>
      </c>
      <c r="B10338" t="s">
        <v>163</v>
      </c>
      <c r="C10338">
        <v>7</v>
      </c>
      <c r="D10338" t="s">
        <v>164</v>
      </c>
      <c r="E10338">
        <v>15</v>
      </c>
      <c r="F10338" t="s">
        <v>165</v>
      </c>
      <c r="G10338" s="9">
        <v>12</v>
      </c>
      <c r="H10338" t="s">
        <v>172</v>
      </c>
      <c r="I10338">
        <v>6</v>
      </c>
      <c r="J10338" t="s">
        <v>173</v>
      </c>
      <c r="K10338">
        <v>30</v>
      </c>
      <c r="L10338" t="s">
        <v>165</v>
      </c>
      <c r="M10338" s="18">
        <f t="shared" si="322"/>
        <v>7.583333333333333</v>
      </c>
      <c r="N10338" s="18">
        <f t="shared" si="323"/>
        <v>12.5</v>
      </c>
    </row>
    <row r="10339" spans="1:14" x14ac:dyDescent="0.25">
      <c r="A10339">
        <v>7</v>
      </c>
      <c r="B10339" t="s">
        <v>163</v>
      </c>
      <c r="C10339">
        <v>0</v>
      </c>
      <c r="D10339" t="s">
        <v>164</v>
      </c>
      <c r="E10339">
        <v>16</v>
      </c>
      <c r="F10339" t="s">
        <v>165</v>
      </c>
      <c r="G10339" s="9">
        <v>9</v>
      </c>
      <c r="H10339" t="s">
        <v>172</v>
      </c>
      <c r="I10339">
        <v>0</v>
      </c>
      <c r="J10339" t="s">
        <v>173</v>
      </c>
      <c r="K10339">
        <v>12</v>
      </c>
      <c r="L10339" t="s">
        <v>165</v>
      </c>
      <c r="M10339" s="18">
        <f t="shared" si="322"/>
        <v>7</v>
      </c>
      <c r="N10339" s="18">
        <f t="shared" si="323"/>
        <v>9</v>
      </c>
    </row>
    <row r="10340" spans="1:14" x14ac:dyDescent="0.25">
      <c r="A10340">
        <v>5</v>
      </c>
      <c r="B10340" t="s">
        <v>163</v>
      </c>
      <c r="C10340">
        <v>11</v>
      </c>
      <c r="D10340" t="s">
        <v>164</v>
      </c>
      <c r="E10340">
        <v>18</v>
      </c>
      <c r="F10340" t="s">
        <v>165</v>
      </c>
      <c r="G10340" s="9">
        <v>8</v>
      </c>
      <c r="H10340" t="s">
        <v>172</v>
      </c>
      <c r="I10340">
        <v>8</v>
      </c>
      <c r="J10340" t="s">
        <v>173</v>
      </c>
      <c r="K10340">
        <v>1</v>
      </c>
      <c r="L10340" t="s">
        <v>165</v>
      </c>
      <c r="M10340" s="18">
        <f t="shared" si="322"/>
        <v>5.916666666666667</v>
      </c>
      <c r="N10340" s="18">
        <f t="shared" si="323"/>
        <v>8.6666666666666661</v>
      </c>
    </row>
    <row r="10341" spans="1:14" x14ac:dyDescent="0.25">
      <c r="A10341">
        <v>5</v>
      </c>
      <c r="B10341" t="s">
        <v>163</v>
      </c>
      <c r="C10341">
        <v>3</v>
      </c>
      <c r="D10341" t="s">
        <v>164</v>
      </c>
      <c r="E10341">
        <v>26</v>
      </c>
      <c r="F10341" t="s">
        <v>165</v>
      </c>
      <c r="G10341" s="9">
        <v>8</v>
      </c>
      <c r="H10341" t="s">
        <v>172</v>
      </c>
      <c r="I10341">
        <v>10</v>
      </c>
      <c r="J10341" t="s">
        <v>173</v>
      </c>
      <c r="K10341">
        <v>17</v>
      </c>
      <c r="L10341" t="s">
        <v>165</v>
      </c>
      <c r="M10341" s="18">
        <f t="shared" si="322"/>
        <v>5.25</v>
      </c>
      <c r="N10341" s="18">
        <f t="shared" si="323"/>
        <v>8.8333333333333339</v>
      </c>
    </row>
    <row r="10342" spans="1:14" x14ac:dyDescent="0.25">
      <c r="A10342">
        <v>7</v>
      </c>
      <c r="B10342" t="s">
        <v>163</v>
      </c>
      <c r="C10342">
        <v>0</v>
      </c>
      <c r="D10342" t="s">
        <v>164</v>
      </c>
      <c r="E10342">
        <v>14</v>
      </c>
      <c r="F10342" t="s">
        <v>165</v>
      </c>
      <c r="G10342" s="9">
        <v>7</v>
      </c>
      <c r="H10342" t="s">
        <v>172</v>
      </c>
      <c r="I10342">
        <v>0</v>
      </c>
      <c r="J10342" t="s">
        <v>173</v>
      </c>
      <c r="K10342">
        <v>14</v>
      </c>
      <c r="L10342" t="s">
        <v>165</v>
      </c>
      <c r="M10342" s="18">
        <f t="shared" si="322"/>
        <v>7</v>
      </c>
      <c r="N10342" s="18">
        <f t="shared" si="323"/>
        <v>7</v>
      </c>
    </row>
    <row r="10343" spans="1:14" x14ac:dyDescent="0.25">
      <c r="A10343">
        <v>6</v>
      </c>
      <c r="B10343" t="s">
        <v>163</v>
      </c>
      <c r="C10343">
        <v>5</v>
      </c>
      <c r="D10343" t="s">
        <v>164</v>
      </c>
      <c r="E10343">
        <v>16</v>
      </c>
      <c r="F10343" t="s">
        <v>165</v>
      </c>
      <c r="G10343" s="9">
        <v>6</v>
      </c>
      <c r="H10343" t="s">
        <v>172</v>
      </c>
      <c r="I10343">
        <v>5</v>
      </c>
      <c r="J10343" t="s">
        <v>173</v>
      </c>
      <c r="K10343">
        <v>16</v>
      </c>
      <c r="L10343" t="s">
        <v>165</v>
      </c>
      <c r="M10343" s="18">
        <f t="shared" si="322"/>
        <v>6.416666666666667</v>
      </c>
      <c r="N10343" s="18">
        <f t="shared" si="323"/>
        <v>6.416666666666667</v>
      </c>
    </row>
    <row r="10344" spans="1:14" x14ac:dyDescent="0.25">
      <c r="A10344">
        <v>5</v>
      </c>
      <c r="B10344" t="s">
        <v>163</v>
      </c>
      <c r="C10344">
        <v>0</v>
      </c>
      <c r="D10344" t="s">
        <v>164</v>
      </c>
      <c r="E10344">
        <v>10</v>
      </c>
      <c r="F10344" t="s">
        <v>165</v>
      </c>
      <c r="G10344" s="9">
        <v>5</v>
      </c>
      <c r="H10344" t="s">
        <v>172</v>
      </c>
      <c r="I10344">
        <v>0</v>
      </c>
      <c r="J10344" t="s">
        <v>173</v>
      </c>
      <c r="K10344">
        <v>10</v>
      </c>
      <c r="L10344" t="s">
        <v>165</v>
      </c>
      <c r="M10344" s="18">
        <f t="shared" si="322"/>
        <v>5</v>
      </c>
      <c r="N10344" s="18">
        <f t="shared" si="323"/>
        <v>5</v>
      </c>
    </row>
    <row r="10345" spans="1:14" x14ac:dyDescent="0.25">
      <c r="A10345">
        <v>4</v>
      </c>
      <c r="B10345" t="s">
        <v>163</v>
      </c>
      <c r="C10345">
        <v>5</v>
      </c>
      <c r="D10345" t="s">
        <v>164</v>
      </c>
      <c r="E10345">
        <v>5</v>
      </c>
      <c r="F10345" t="s">
        <v>165</v>
      </c>
      <c r="G10345" s="9">
        <v>4</v>
      </c>
      <c r="H10345" t="s">
        <v>172</v>
      </c>
      <c r="I10345">
        <v>5</v>
      </c>
      <c r="J10345" t="s">
        <v>173</v>
      </c>
      <c r="K10345">
        <v>5</v>
      </c>
      <c r="L10345" t="s">
        <v>165</v>
      </c>
      <c r="M10345" s="18">
        <f t="shared" si="322"/>
        <v>4.416666666666667</v>
      </c>
      <c r="N10345" s="18">
        <f t="shared" si="323"/>
        <v>4.416666666666667</v>
      </c>
    </row>
    <row r="10346" spans="1:14" x14ac:dyDescent="0.25">
      <c r="A10346">
        <v>4</v>
      </c>
      <c r="B10346" t="s">
        <v>163</v>
      </c>
      <c r="C10346">
        <v>0</v>
      </c>
      <c r="D10346" t="s">
        <v>164</v>
      </c>
      <c r="E10346">
        <v>4</v>
      </c>
      <c r="F10346" t="s">
        <v>165</v>
      </c>
      <c r="G10346" s="9">
        <v>4</v>
      </c>
      <c r="H10346" t="s">
        <v>172</v>
      </c>
      <c r="I10346">
        <v>0</v>
      </c>
      <c r="J10346" t="s">
        <v>173</v>
      </c>
      <c r="K10346">
        <v>4</v>
      </c>
      <c r="L10346" t="s">
        <v>165</v>
      </c>
      <c r="M10346" s="18">
        <f t="shared" si="322"/>
        <v>4</v>
      </c>
      <c r="N10346" s="18">
        <f t="shared" si="323"/>
        <v>4</v>
      </c>
    </row>
    <row r="10347" spans="1:14" x14ac:dyDescent="0.25">
      <c r="A10347">
        <v>3</v>
      </c>
      <c r="B10347" t="s">
        <v>163</v>
      </c>
      <c r="C10347">
        <v>8</v>
      </c>
      <c r="D10347" t="s">
        <v>164</v>
      </c>
      <c r="E10347">
        <v>7</v>
      </c>
      <c r="F10347" t="s">
        <v>165</v>
      </c>
      <c r="G10347" s="9">
        <v>3</v>
      </c>
      <c r="H10347" t="s">
        <v>172</v>
      </c>
      <c r="I10347">
        <v>8</v>
      </c>
      <c r="J10347" t="s">
        <v>173</v>
      </c>
      <c r="K10347">
        <v>7</v>
      </c>
      <c r="L10347" t="s">
        <v>165</v>
      </c>
      <c r="M10347" s="18">
        <f t="shared" si="322"/>
        <v>3.6666666666666665</v>
      </c>
      <c r="N10347" s="18">
        <f t="shared" si="323"/>
        <v>3.6666666666666665</v>
      </c>
    </row>
    <row r="10348" spans="1:14" x14ac:dyDescent="0.25">
      <c r="A10348">
        <v>2</v>
      </c>
      <c r="B10348" t="s">
        <v>163</v>
      </c>
      <c r="C10348">
        <v>4</v>
      </c>
      <c r="D10348" t="s">
        <v>164</v>
      </c>
      <c r="E10348">
        <v>8</v>
      </c>
      <c r="F10348" t="s">
        <v>165</v>
      </c>
      <c r="G10348" s="9">
        <v>2</v>
      </c>
      <c r="H10348" t="s">
        <v>172</v>
      </c>
      <c r="I10348">
        <v>4</v>
      </c>
      <c r="J10348" t="s">
        <v>173</v>
      </c>
      <c r="K10348">
        <v>8</v>
      </c>
      <c r="L10348" t="s">
        <v>165</v>
      </c>
      <c r="M10348" s="18">
        <f t="shared" si="322"/>
        <v>2.3333333333333335</v>
      </c>
      <c r="N10348" s="18">
        <f t="shared" si="323"/>
        <v>2.3333333333333335</v>
      </c>
    </row>
    <row r="10349" spans="1:14" x14ac:dyDescent="0.25">
      <c r="A10349">
        <v>2</v>
      </c>
      <c r="B10349" t="s">
        <v>163</v>
      </c>
      <c r="C10349">
        <v>0</v>
      </c>
      <c r="D10349" t="s">
        <v>164</v>
      </c>
      <c r="E10349">
        <v>13</v>
      </c>
      <c r="F10349" t="s">
        <v>165</v>
      </c>
      <c r="G10349" s="9">
        <v>2</v>
      </c>
      <c r="H10349" t="s">
        <v>172</v>
      </c>
      <c r="I10349">
        <v>0</v>
      </c>
      <c r="J10349" t="s">
        <v>173</v>
      </c>
      <c r="K10349">
        <v>13</v>
      </c>
      <c r="L10349" t="s">
        <v>165</v>
      </c>
      <c r="M10349" s="18">
        <f t="shared" si="322"/>
        <v>2</v>
      </c>
      <c r="N10349" s="18">
        <f t="shared" si="323"/>
        <v>2</v>
      </c>
    </row>
    <row r="10350" spans="1:14" x14ac:dyDescent="0.25">
      <c r="A10350">
        <v>1</v>
      </c>
      <c r="B10350" t="s">
        <v>163</v>
      </c>
      <c r="C10350">
        <v>8</v>
      </c>
      <c r="D10350" t="s">
        <v>164</v>
      </c>
      <c r="E10350">
        <v>15</v>
      </c>
      <c r="F10350" t="s">
        <v>165</v>
      </c>
      <c r="G10350" s="9">
        <v>1</v>
      </c>
      <c r="H10350" t="s">
        <v>172</v>
      </c>
      <c r="I10350">
        <v>8</v>
      </c>
      <c r="J10350" t="s">
        <v>173</v>
      </c>
      <c r="K10350">
        <v>15</v>
      </c>
      <c r="L10350" t="s">
        <v>165</v>
      </c>
      <c r="M10350" s="18">
        <f t="shared" si="322"/>
        <v>1.6666666666666665</v>
      </c>
      <c r="N10350" s="18">
        <f t="shared" si="323"/>
        <v>1.6666666666666665</v>
      </c>
    </row>
    <row r="10351" spans="1:14" x14ac:dyDescent="0.25">
      <c r="A10351">
        <v>1</v>
      </c>
      <c r="B10351" t="s">
        <v>163</v>
      </c>
      <c r="C10351">
        <v>9</v>
      </c>
      <c r="D10351" t="s">
        <v>164</v>
      </c>
      <c r="E10351">
        <v>21</v>
      </c>
      <c r="F10351" t="s">
        <v>165</v>
      </c>
      <c r="G10351" s="9">
        <v>1</v>
      </c>
      <c r="H10351" t="s">
        <v>172</v>
      </c>
      <c r="I10351">
        <v>9</v>
      </c>
      <c r="J10351" t="s">
        <v>173</v>
      </c>
      <c r="K10351">
        <v>21</v>
      </c>
      <c r="L10351" t="s">
        <v>165</v>
      </c>
      <c r="M10351" s="18">
        <f t="shared" si="322"/>
        <v>1.75</v>
      </c>
      <c r="N10351" s="18">
        <f t="shared" si="323"/>
        <v>1.75</v>
      </c>
    </row>
    <row r="10352" spans="1:14" x14ac:dyDescent="0.25">
      <c r="A10352">
        <v>1</v>
      </c>
      <c r="B10352" t="s">
        <v>163</v>
      </c>
      <c r="C10352">
        <v>7</v>
      </c>
      <c r="D10352" t="s">
        <v>164</v>
      </c>
      <c r="E10352">
        <v>5</v>
      </c>
      <c r="F10352" t="s">
        <v>165</v>
      </c>
      <c r="G10352" s="9">
        <v>1</v>
      </c>
      <c r="H10352" t="s">
        <v>172</v>
      </c>
      <c r="I10352">
        <v>7</v>
      </c>
      <c r="J10352" t="s">
        <v>173</v>
      </c>
      <c r="K10352">
        <v>5</v>
      </c>
      <c r="L10352" t="s">
        <v>165</v>
      </c>
      <c r="M10352" s="18">
        <f t="shared" si="322"/>
        <v>1.5833333333333335</v>
      </c>
      <c r="N10352" s="18">
        <f t="shared" si="323"/>
        <v>1.5833333333333335</v>
      </c>
    </row>
    <row r="10353" spans="1:14" x14ac:dyDescent="0.25">
      <c r="A10353">
        <v>1</v>
      </c>
      <c r="B10353" t="s">
        <v>163</v>
      </c>
      <c r="C10353">
        <v>7</v>
      </c>
      <c r="D10353" t="s">
        <v>164</v>
      </c>
      <c r="E10353">
        <v>26</v>
      </c>
      <c r="F10353" t="s">
        <v>165</v>
      </c>
      <c r="G10353" s="9">
        <v>1</v>
      </c>
      <c r="H10353" t="s">
        <v>172</v>
      </c>
      <c r="I10353">
        <v>7</v>
      </c>
      <c r="J10353" t="s">
        <v>173</v>
      </c>
      <c r="K10353">
        <v>26</v>
      </c>
      <c r="L10353" t="s">
        <v>165</v>
      </c>
      <c r="M10353" s="18">
        <f t="shared" si="322"/>
        <v>1.5833333333333335</v>
      </c>
      <c r="N10353" s="18">
        <f t="shared" si="323"/>
        <v>1.5833333333333335</v>
      </c>
    </row>
    <row r="10354" spans="1:14" x14ac:dyDescent="0.25">
      <c r="A10354">
        <v>1</v>
      </c>
      <c r="B10354" t="s">
        <v>163</v>
      </c>
      <c r="C10354">
        <v>5</v>
      </c>
      <c r="D10354" t="s">
        <v>164</v>
      </c>
      <c r="E10354">
        <v>2</v>
      </c>
      <c r="F10354" t="s">
        <v>165</v>
      </c>
      <c r="G10354" s="9">
        <v>1</v>
      </c>
      <c r="H10354" t="s">
        <v>172</v>
      </c>
      <c r="I10354">
        <v>5</v>
      </c>
      <c r="J10354" t="s">
        <v>173</v>
      </c>
      <c r="K10354">
        <v>2</v>
      </c>
      <c r="L10354" t="s">
        <v>165</v>
      </c>
      <c r="M10354" s="18">
        <f t="shared" si="322"/>
        <v>1.4166666666666667</v>
      </c>
      <c r="N10354" s="18">
        <f t="shared" si="323"/>
        <v>1.4166666666666667</v>
      </c>
    </row>
    <row r="10355" spans="1:14" x14ac:dyDescent="0.25">
      <c r="A10355">
        <v>1</v>
      </c>
      <c r="B10355" t="s">
        <v>163</v>
      </c>
      <c r="C10355">
        <v>3</v>
      </c>
      <c r="D10355" t="s">
        <v>164</v>
      </c>
      <c r="E10355">
        <v>0</v>
      </c>
      <c r="F10355" t="s">
        <v>165</v>
      </c>
      <c r="G10355" s="9">
        <v>1</v>
      </c>
      <c r="H10355" t="s">
        <v>172</v>
      </c>
      <c r="I10355">
        <v>3</v>
      </c>
      <c r="J10355" t="s">
        <v>173</v>
      </c>
      <c r="K10355">
        <v>0</v>
      </c>
      <c r="L10355" t="s">
        <v>165</v>
      </c>
      <c r="M10355" s="18">
        <f t="shared" si="322"/>
        <v>1.25</v>
      </c>
      <c r="N10355" s="18">
        <f t="shared" si="323"/>
        <v>1.25</v>
      </c>
    </row>
    <row r="10356" spans="1:14" x14ac:dyDescent="0.25">
      <c r="A10356">
        <v>1</v>
      </c>
      <c r="B10356" t="s">
        <v>163</v>
      </c>
      <c r="C10356">
        <v>0</v>
      </c>
      <c r="D10356" t="s">
        <v>164</v>
      </c>
      <c r="E10356">
        <v>15</v>
      </c>
      <c r="F10356" t="s">
        <v>165</v>
      </c>
      <c r="G10356" s="9">
        <v>1</v>
      </c>
      <c r="H10356" t="s">
        <v>172</v>
      </c>
      <c r="I10356">
        <v>0</v>
      </c>
      <c r="J10356" t="s">
        <v>173</v>
      </c>
      <c r="K10356">
        <v>15</v>
      </c>
      <c r="L10356" t="s">
        <v>165</v>
      </c>
      <c r="M10356" s="18">
        <f t="shared" si="322"/>
        <v>1</v>
      </c>
      <c r="N10356" s="18">
        <f t="shared" si="323"/>
        <v>1</v>
      </c>
    </row>
    <row r="10357" spans="1:14" x14ac:dyDescent="0.25">
      <c r="A10357">
        <v>1</v>
      </c>
      <c r="B10357" t="s">
        <v>163</v>
      </c>
      <c r="C10357">
        <v>0</v>
      </c>
      <c r="D10357" t="s">
        <v>164</v>
      </c>
      <c r="E10357">
        <v>29</v>
      </c>
      <c r="F10357" t="s">
        <v>165</v>
      </c>
      <c r="G10357" s="9">
        <v>1</v>
      </c>
      <c r="H10357" t="s">
        <v>172</v>
      </c>
      <c r="I10357">
        <v>0</v>
      </c>
      <c r="J10357" t="s">
        <v>173</v>
      </c>
      <c r="K10357">
        <v>29</v>
      </c>
      <c r="L10357" t="s">
        <v>165</v>
      </c>
      <c r="M10357" s="18">
        <f t="shared" si="322"/>
        <v>1</v>
      </c>
      <c r="N10357" s="18">
        <f t="shared" si="323"/>
        <v>1</v>
      </c>
    </row>
    <row r="10358" spans="1:14" x14ac:dyDescent="0.25">
      <c r="A10358">
        <v>0</v>
      </c>
      <c r="B10358" t="s">
        <v>163</v>
      </c>
      <c r="C10358">
        <v>10</v>
      </c>
      <c r="D10358" t="s">
        <v>164</v>
      </c>
      <c r="E10358">
        <v>13</v>
      </c>
      <c r="F10358" t="s">
        <v>165</v>
      </c>
      <c r="G10358" s="9">
        <v>0</v>
      </c>
      <c r="H10358" t="s">
        <v>172</v>
      </c>
      <c r="I10358">
        <v>10</v>
      </c>
      <c r="J10358" t="s">
        <v>173</v>
      </c>
      <c r="K10358">
        <v>13</v>
      </c>
      <c r="L10358" t="s">
        <v>165</v>
      </c>
      <c r="M10358" s="18">
        <f t="shared" si="322"/>
        <v>0.83333333333333337</v>
      </c>
      <c r="N10358" s="18">
        <f t="shared" si="323"/>
        <v>0.83333333333333337</v>
      </c>
    </row>
    <row r="10359" spans="1:14" x14ac:dyDescent="0.25">
      <c r="A10359">
        <v>0</v>
      </c>
      <c r="B10359" t="s">
        <v>163</v>
      </c>
      <c r="C10359">
        <v>8</v>
      </c>
      <c r="D10359" t="s">
        <v>164</v>
      </c>
      <c r="E10359">
        <v>11</v>
      </c>
      <c r="F10359" t="s">
        <v>165</v>
      </c>
      <c r="G10359" s="9">
        <v>0</v>
      </c>
      <c r="H10359" t="s">
        <v>172</v>
      </c>
      <c r="I10359">
        <v>8</v>
      </c>
      <c r="J10359" t="s">
        <v>173</v>
      </c>
      <c r="K10359">
        <v>11</v>
      </c>
      <c r="L10359" t="s">
        <v>165</v>
      </c>
      <c r="M10359" s="18">
        <f t="shared" si="322"/>
        <v>0.66666666666666663</v>
      </c>
      <c r="N10359" s="18">
        <f t="shared" si="323"/>
        <v>0.66666666666666663</v>
      </c>
    </row>
    <row r="10360" spans="1:14" x14ac:dyDescent="0.25">
      <c r="A10360">
        <v>0</v>
      </c>
      <c r="B10360" t="s">
        <v>163</v>
      </c>
      <c r="C10360">
        <v>7</v>
      </c>
      <c r="D10360" t="s">
        <v>164</v>
      </c>
      <c r="E10360">
        <v>14</v>
      </c>
      <c r="F10360" t="s">
        <v>165</v>
      </c>
      <c r="G10360" s="9">
        <v>0</v>
      </c>
      <c r="H10360" t="s">
        <v>172</v>
      </c>
      <c r="I10360">
        <v>7</v>
      </c>
      <c r="J10360" t="s">
        <v>173</v>
      </c>
      <c r="K10360">
        <v>14</v>
      </c>
      <c r="L10360" t="s">
        <v>165</v>
      </c>
      <c r="M10360" s="18">
        <f t="shared" si="322"/>
        <v>0.58333333333333337</v>
      </c>
      <c r="N10360" s="18">
        <f t="shared" si="323"/>
        <v>0.58333333333333337</v>
      </c>
    </row>
    <row r="10361" spans="1:14" x14ac:dyDescent="0.25">
      <c r="A10361">
        <v>0</v>
      </c>
      <c r="B10361" t="s">
        <v>163</v>
      </c>
      <c r="C10361">
        <v>4</v>
      </c>
      <c r="D10361" t="s">
        <v>164</v>
      </c>
      <c r="E10361">
        <v>20</v>
      </c>
      <c r="F10361" t="s">
        <v>165</v>
      </c>
      <c r="G10361" s="9">
        <v>0</v>
      </c>
      <c r="H10361" t="s">
        <v>172</v>
      </c>
      <c r="I10361">
        <v>4</v>
      </c>
      <c r="J10361" t="s">
        <v>173</v>
      </c>
      <c r="K10361">
        <v>20</v>
      </c>
      <c r="L10361" t="s">
        <v>165</v>
      </c>
      <c r="M10361" s="18">
        <f t="shared" si="322"/>
        <v>0.33333333333333331</v>
      </c>
      <c r="N10361" s="18">
        <f t="shared" si="323"/>
        <v>0.33333333333333331</v>
      </c>
    </row>
    <row r="10362" spans="1:14" x14ac:dyDescent="0.25">
      <c r="A10362">
        <v>0</v>
      </c>
      <c r="B10362" t="s">
        <v>163</v>
      </c>
      <c r="C10362">
        <v>0</v>
      </c>
      <c r="D10362" t="s">
        <v>164</v>
      </c>
      <c r="E10362">
        <v>16</v>
      </c>
      <c r="F10362" t="s">
        <v>165</v>
      </c>
      <c r="G10362" s="9">
        <v>0</v>
      </c>
      <c r="H10362" t="s">
        <v>172</v>
      </c>
      <c r="I10362">
        <v>0</v>
      </c>
      <c r="J10362" t="s">
        <v>173</v>
      </c>
      <c r="K10362">
        <v>16</v>
      </c>
      <c r="L10362" t="s">
        <v>165</v>
      </c>
      <c r="M10362" s="18">
        <f t="shared" si="322"/>
        <v>0</v>
      </c>
      <c r="N10362" s="18">
        <f t="shared" si="323"/>
        <v>0</v>
      </c>
    </row>
    <row r="10363" spans="1:14" x14ac:dyDescent="0.25">
      <c r="A10363">
        <v>2</v>
      </c>
      <c r="B10363" t="s">
        <v>163</v>
      </c>
      <c r="C10363">
        <v>1</v>
      </c>
      <c r="D10363" t="s">
        <v>164</v>
      </c>
      <c r="E10363">
        <v>10</v>
      </c>
      <c r="F10363" t="s">
        <v>165</v>
      </c>
      <c r="G10363" s="9">
        <v>2</v>
      </c>
      <c r="H10363" t="s">
        <v>172</v>
      </c>
      <c r="I10363">
        <v>1</v>
      </c>
      <c r="J10363" t="s">
        <v>173</v>
      </c>
      <c r="K10363">
        <v>10</v>
      </c>
      <c r="L10363" t="s">
        <v>165</v>
      </c>
      <c r="M10363" s="18">
        <f t="shared" si="322"/>
        <v>2.0833333333333335</v>
      </c>
      <c r="N10363" s="18">
        <f t="shared" si="323"/>
        <v>2.0833333333333335</v>
      </c>
    </row>
    <row r="10364" spans="1:14" x14ac:dyDescent="0.25">
      <c r="A10364">
        <v>1</v>
      </c>
      <c r="B10364" t="s">
        <v>163</v>
      </c>
      <c r="C10364">
        <v>8</v>
      </c>
      <c r="D10364" t="s">
        <v>164</v>
      </c>
      <c r="E10364">
        <v>9</v>
      </c>
      <c r="F10364" t="s">
        <v>165</v>
      </c>
      <c r="G10364" s="9">
        <v>1</v>
      </c>
      <c r="H10364" t="s">
        <v>172</v>
      </c>
      <c r="I10364">
        <v>8</v>
      </c>
      <c r="J10364" t="s">
        <v>173</v>
      </c>
      <c r="K10364">
        <v>9</v>
      </c>
      <c r="L10364" t="s">
        <v>165</v>
      </c>
      <c r="M10364" s="18">
        <f t="shared" si="322"/>
        <v>1.6666666666666665</v>
      </c>
      <c r="N10364" s="18">
        <f t="shared" si="323"/>
        <v>1.6666666666666665</v>
      </c>
    </row>
    <row r="10365" spans="1:14" x14ac:dyDescent="0.25">
      <c r="A10365">
        <v>1</v>
      </c>
      <c r="B10365" t="s">
        <v>163</v>
      </c>
      <c r="C10365">
        <v>8</v>
      </c>
      <c r="D10365" t="s">
        <v>164</v>
      </c>
      <c r="E10365">
        <v>2</v>
      </c>
      <c r="F10365" t="s">
        <v>165</v>
      </c>
      <c r="G10365" s="9">
        <v>1</v>
      </c>
      <c r="H10365" t="s">
        <v>172</v>
      </c>
      <c r="I10365">
        <v>8</v>
      </c>
      <c r="J10365" t="s">
        <v>173</v>
      </c>
      <c r="K10365">
        <v>2</v>
      </c>
      <c r="L10365" t="s">
        <v>165</v>
      </c>
      <c r="M10365" s="18">
        <f t="shared" si="322"/>
        <v>1.6666666666666665</v>
      </c>
      <c r="N10365" s="18">
        <f t="shared" si="323"/>
        <v>1.6666666666666665</v>
      </c>
    </row>
    <row r="10366" spans="1:14" x14ac:dyDescent="0.25">
      <c r="A10366">
        <v>1</v>
      </c>
      <c r="B10366" t="s">
        <v>163</v>
      </c>
      <c r="C10366">
        <v>7</v>
      </c>
      <c r="D10366" t="s">
        <v>164</v>
      </c>
      <c r="E10366">
        <v>19</v>
      </c>
      <c r="F10366" t="s">
        <v>165</v>
      </c>
      <c r="G10366" s="9">
        <v>1</v>
      </c>
      <c r="H10366" t="s">
        <v>172</v>
      </c>
      <c r="I10366">
        <v>7</v>
      </c>
      <c r="J10366" t="s">
        <v>173</v>
      </c>
      <c r="K10366">
        <v>19</v>
      </c>
      <c r="L10366" t="s">
        <v>165</v>
      </c>
      <c r="M10366" s="18">
        <f t="shared" si="322"/>
        <v>1.5833333333333335</v>
      </c>
      <c r="N10366" s="18">
        <f t="shared" si="323"/>
        <v>1.5833333333333335</v>
      </c>
    </row>
    <row r="10367" spans="1:14" x14ac:dyDescent="0.25">
      <c r="A10367">
        <v>1</v>
      </c>
      <c r="B10367" t="s">
        <v>163</v>
      </c>
      <c r="C10367">
        <v>1</v>
      </c>
      <c r="D10367" t="s">
        <v>164</v>
      </c>
      <c r="E10367">
        <v>12</v>
      </c>
      <c r="F10367" t="s">
        <v>165</v>
      </c>
      <c r="G10367" s="9">
        <v>1</v>
      </c>
      <c r="H10367" t="s">
        <v>172</v>
      </c>
      <c r="I10367">
        <v>1</v>
      </c>
      <c r="J10367" t="s">
        <v>173</v>
      </c>
      <c r="K10367">
        <v>12</v>
      </c>
      <c r="L10367" t="s">
        <v>165</v>
      </c>
      <c r="M10367" s="18">
        <f t="shared" si="322"/>
        <v>1.0833333333333333</v>
      </c>
      <c r="N10367" s="18">
        <f t="shared" si="323"/>
        <v>1.0833333333333333</v>
      </c>
    </row>
    <row r="10368" spans="1:14" x14ac:dyDescent="0.25">
      <c r="A10368">
        <v>0</v>
      </c>
      <c r="B10368" t="s">
        <v>163</v>
      </c>
      <c r="C10368">
        <v>11</v>
      </c>
      <c r="D10368" t="s">
        <v>164</v>
      </c>
      <c r="E10368">
        <v>25</v>
      </c>
      <c r="F10368" t="s">
        <v>165</v>
      </c>
      <c r="G10368" s="9">
        <v>0</v>
      </c>
      <c r="H10368" t="s">
        <v>172</v>
      </c>
      <c r="I10368">
        <v>11</v>
      </c>
      <c r="J10368" t="s">
        <v>173</v>
      </c>
      <c r="K10368">
        <v>25</v>
      </c>
      <c r="L10368" t="s">
        <v>165</v>
      </c>
      <c r="M10368" s="18">
        <f t="shared" si="322"/>
        <v>0.91666666666666663</v>
      </c>
      <c r="N10368" s="18">
        <f t="shared" si="323"/>
        <v>0.91666666666666663</v>
      </c>
    </row>
    <row r="10369" spans="1:14" x14ac:dyDescent="0.25">
      <c r="A10369">
        <v>0</v>
      </c>
      <c r="B10369" t="s">
        <v>163</v>
      </c>
      <c r="C10369">
        <v>10</v>
      </c>
      <c r="D10369" t="s">
        <v>164</v>
      </c>
      <c r="E10369">
        <v>6</v>
      </c>
      <c r="F10369" t="s">
        <v>165</v>
      </c>
      <c r="G10369" s="9">
        <v>0</v>
      </c>
      <c r="H10369" t="s">
        <v>172</v>
      </c>
      <c r="I10369">
        <v>10</v>
      </c>
      <c r="J10369" t="s">
        <v>173</v>
      </c>
      <c r="K10369">
        <v>6</v>
      </c>
      <c r="L10369" t="s">
        <v>165</v>
      </c>
      <c r="M10369" s="18">
        <f t="shared" si="322"/>
        <v>0.83333333333333337</v>
      </c>
      <c r="N10369" s="18">
        <f t="shared" si="323"/>
        <v>0.83333333333333337</v>
      </c>
    </row>
    <row r="10370" spans="1:14" x14ac:dyDescent="0.25">
      <c r="A10370">
        <v>0</v>
      </c>
      <c r="B10370" t="s">
        <v>163</v>
      </c>
      <c r="C10370">
        <v>9</v>
      </c>
      <c r="D10370" t="s">
        <v>164</v>
      </c>
      <c r="E10370">
        <v>8</v>
      </c>
      <c r="F10370" t="s">
        <v>165</v>
      </c>
      <c r="G10370" s="9">
        <v>0</v>
      </c>
      <c r="H10370" t="s">
        <v>172</v>
      </c>
      <c r="I10370">
        <v>9</v>
      </c>
      <c r="J10370" t="s">
        <v>173</v>
      </c>
      <c r="K10370">
        <v>8</v>
      </c>
      <c r="L10370" t="s">
        <v>165</v>
      </c>
      <c r="M10370" s="18">
        <f t="shared" si="322"/>
        <v>0.75</v>
      </c>
      <c r="N10370" s="18">
        <f t="shared" si="323"/>
        <v>0.75</v>
      </c>
    </row>
    <row r="10371" spans="1:14" x14ac:dyDescent="0.25">
      <c r="A10371">
        <v>8</v>
      </c>
      <c r="B10371" t="s">
        <v>163</v>
      </c>
      <c r="C10371">
        <v>8</v>
      </c>
      <c r="D10371" t="s">
        <v>164</v>
      </c>
      <c r="E10371">
        <v>16</v>
      </c>
      <c r="F10371" t="s">
        <v>165</v>
      </c>
      <c r="G10371" s="9">
        <v>39</v>
      </c>
      <c r="H10371" t="s">
        <v>172</v>
      </c>
      <c r="I10371">
        <v>1</v>
      </c>
      <c r="J10371" t="s">
        <v>173</v>
      </c>
      <c r="K10371">
        <v>6</v>
      </c>
      <c r="L10371" t="s">
        <v>165</v>
      </c>
      <c r="M10371" s="18">
        <f t="shared" ref="M10371:M10434" si="324">A10371+C10371/12</f>
        <v>8.6666666666666661</v>
      </c>
      <c r="N10371" s="18">
        <f t="shared" ref="N10371:N10434" si="325">G10371+I10371/12</f>
        <v>39.083333333333336</v>
      </c>
    </row>
    <row r="10372" spans="1:14" x14ac:dyDescent="0.25">
      <c r="A10372">
        <v>10</v>
      </c>
      <c r="B10372" t="s">
        <v>163</v>
      </c>
      <c r="C10372">
        <v>3</v>
      </c>
      <c r="D10372" t="s">
        <v>164</v>
      </c>
      <c r="E10372">
        <v>16</v>
      </c>
      <c r="F10372" t="s">
        <v>165</v>
      </c>
      <c r="G10372" s="9">
        <v>29</v>
      </c>
      <c r="H10372" t="s">
        <v>172</v>
      </c>
      <c r="I10372">
        <v>0</v>
      </c>
      <c r="J10372" t="s">
        <v>173</v>
      </c>
      <c r="K10372">
        <v>8</v>
      </c>
      <c r="L10372" t="s">
        <v>165</v>
      </c>
      <c r="M10372" s="18">
        <f t="shared" si="324"/>
        <v>10.25</v>
      </c>
      <c r="N10372" s="18">
        <f t="shared" si="325"/>
        <v>29</v>
      </c>
    </row>
    <row r="10373" spans="1:14" x14ac:dyDescent="0.25">
      <c r="A10373">
        <v>10</v>
      </c>
      <c r="B10373" t="s">
        <v>163</v>
      </c>
      <c r="C10373">
        <v>3</v>
      </c>
      <c r="D10373" t="s">
        <v>164</v>
      </c>
      <c r="E10373">
        <v>16</v>
      </c>
      <c r="F10373" t="s">
        <v>165</v>
      </c>
      <c r="G10373" s="9">
        <v>27</v>
      </c>
      <c r="H10373" t="s">
        <v>172</v>
      </c>
      <c r="I10373">
        <v>1</v>
      </c>
      <c r="J10373" t="s">
        <v>173</v>
      </c>
      <c r="K10373">
        <v>0</v>
      </c>
      <c r="L10373" t="s">
        <v>165</v>
      </c>
      <c r="M10373" s="18">
        <f t="shared" si="324"/>
        <v>10.25</v>
      </c>
      <c r="N10373" s="18">
        <f t="shared" si="325"/>
        <v>27.083333333333332</v>
      </c>
    </row>
    <row r="10374" spans="1:14" x14ac:dyDescent="0.25">
      <c r="A10374">
        <v>7</v>
      </c>
      <c r="B10374" t="s">
        <v>163</v>
      </c>
      <c r="C10374">
        <v>2</v>
      </c>
      <c r="D10374" t="s">
        <v>164</v>
      </c>
      <c r="E10374">
        <v>16</v>
      </c>
      <c r="F10374" t="s">
        <v>165</v>
      </c>
      <c r="G10374" s="9">
        <v>17</v>
      </c>
      <c r="H10374" t="s">
        <v>172</v>
      </c>
      <c r="I10374">
        <v>5</v>
      </c>
      <c r="J10374" t="s">
        <v>173</v>
      </c>
      <c r="K10374">
        <v>3</v>
      </c>
      <c r="L10374" t="s">
        <v>165</v>
      </c>
      <c r="M10374" s="18">
        <f t="shared" si="324"/>
        <v>7.166666666666667</v>
      </c>
      <c r="N10374" s="18">
        <f t="shared" si="325"/>
        <v>17.416666666666668</v>
      </c>
    </row>
    <row r="10375" spans="1:14" x14ac:dyDescent="0.25">
      <c r="A10375">
        <v>7</v>
      </c>
      <c r="B10375" t="s">
        <v>163</v>
      </c>
      <c r="C10375">
        <v>2</v>
      </c>
      <c r="D10375" t="s">
        <v>164</v>
      </c>
      <c r="E10375">
        <v>16</v>
      </c>
      <c r="F10375" t="s">
        <v>165</v>
      </c>
      <c r="G10375" s="9">
        <v>17</v>
      </c>
      <c r="H10375" t="s">
        <v>172</v>
      </c>
      <c r="I10375">
        <v>3</v>
      </c>
      <c r="J10375" t="s">
        <v>173</v>
      </c>
      <c r="K10375">
        <v>1</v>
      </c>
      <c r="L10375" t="s">
        <v>165</v>
      </c>
      <c r="M10375" s="18">
        <f t="shared" si="324"/>
        <v>7.166666666666667</v>
      </c>
      <c r="N10375" s="18">
        <f t="shared" si="325"/>
        <v>17.25</v>
      </c>
    </row>
    <row r="10376" spans="1:14" x14ac:dyDescent="0.25">
      <c r="A10376">
        <v>12</v>
      </c>
      <c r="B10376" t="s">
        <v>163</v>
      </c>
      <c r="C10376">
        <v>4</v>
      </c>
      <c r="D10376" t="s">
        <v>164</v>
      </c>
      <c r="E10376">
        <v>16</v>
      </c>
      <c r="F10376" t="s">
        <v>165</v>
      </c>
      <c r="G10376" s="9">
        <v>16</v>
      </c>
      <c r="H10376" t="s">
        <v>172</v>
      </c>
      <c r="I10376">
        <v>6</v>
      </c>
      <c r="J10376" t="s">
        <v>173</v>
      </c>
      <c r="K10376">
        <v>1</v>
      </c>
      <c r="L10376" t="s">
        <v>165</v>
      </c>
      <c r="M10376" s="18">
        <f t="shared" si="324"/>
        <v>12.333333333333334</v>
      </c>
      <c r="N10376" s="18">
        <f t="shared" si="325"/>
        <v>16.5</v>
      </c>
    </row>
    <row r="10377" spans="1:14" x14ac:dyDescent="0.25">
      <c r="A10377">
        <v>12</v>
      </c>
      <c r="B10377" t="s">
        <v>163</v>
      </c>
      <c r="C10377">
        <v>4</v>
      </c>
      <c r="D10377" t="s">
        <v>164</v>
      </c>
      <c r="E10377">
        <v>16</v>
      </c>
      <c r="F10377" t="s">
        <v>165</v>
      </c>
      <c r="G10377" s="9">
        <v>16</v>
      </c>
      <c r="H10377" t="s">
        <v>172</v>
      </c>
      <c r="I10377">
        <v>4</v>
      </c>
      <c r="J10377" t="s">
        <v>173</v>
      </c>
      <c r="K10377">
        <v>12</v>
      </c>
      <c r="L10377" t="s">
        <v>165</v>
      </c>
      <c r="M10377" s="18">
        <f t="shared" si="324"/>
        <v>12.333333333333334</v>
      </c>
      <c r="N10377" s="18">
        <f t="shared" si="325"/>
        <v>16.333333333333332</v>
      </c>
    </row>
    <row r="10378" spans="1:14" x14ac:dyDescent="0.25">
      <c r="A10378">
        <v>7</v>
      </c>
      <c r="B10378" t="s">
        <v>163</v>
      </c>
      <c r="C10378">
        <v>4</v>
      </c>
      <c r="D10378" t="s">
        <v>164</v>
      </c>
      <c r="E10378">
        <v>24</v>
      </c>
      <c r="F10378" t="s">
        <v>165</v>
      </c>
      <c r="G10378" s="9">
        <v>11</v>
      </c>
      <c r="H10378" t="s">
        <v>172</v>
      </c>
      <c r="I10378">
        <v>11</v>
      </c>
      <c r="J10378" t="s">
        <v>173</v>
      </c>
      <c r="K10378">
        <v>18</v>
      </c>
      <c r="L10378" t="s">
        <v>165</v>
      </c>
      <c r="M10378" s="18">
        <f t="shared" si="324"/>
        <v>7.333333333333333</v>
      </c>
      <c r="N10378" s="18">
        <f t="shared" si="325"/>
        <v>11.916666666666666</v>
      </c>
    </row>
    <row r="10379" spans="1:14" x14ac:dyDescent="0.25">
      <c r="A10379">
        <v>12</v>
      </c>
      <c r="B10379" t="s">
        <v>163</v>
      </c>
      <c r="C10379">
        <v>0</v>
      </c>
      <c r="D10379" t="s">
        <v>164</v>
      </c>
      <c r="E10379">
        <v>1</v>
      </c>
      <c r="F10379" t="s">
        <v>165</v>
      </c>
      <c r="G10379" s="9">
        <v>12</v>
      </c>
      <c r="H10379" t="s">
        <v>172</v>
      </c>
      <c r="I10379">
        <v>0</v>
      </c>
      <c r="J10379" t="s">
        <v>173</v>
      </c>
      <c r="K10379">
        <v>1</v>
      </c>
      <c r="L10379" t="s">
        <v>165</v>
      </c>
      <c r="M10379" s="18">
        <f t="shared" si="324"/>
        <v>12</v>
      </c>
      <c r="N10379" s="18">
        <f t="shared" si="325"/>
        <v>12</v>
      </c>
    </row>
    <row r="10380" spans="1:14" x14ac:dyDescent="0.25">
      <c r="A10380">
        <v>10</v>
      </c>
      <c r="B10380" t="s">
        <v>163</v>
      </c>
      <c r="C10380">
        <v>3</v>
      </c>
      <c r="D10380" t="s">
        <v>164</v>
      </c>
      <c r="E10380">
        <v>22</v>
      </c>
      <c r="F10380" t="s">
        <v>165</v>
      </c>
      <c r="G10380" s="9">
        <v>10</v>
      </c>
      <c r="H10380" t="s">
        <v>172</v>
      </c>
      <c r="I10380">
        <v>3</v>
      </c>
      <c r="J10380" t="s">
        <v>173</v>
      </c>
      <c r="K10380">
        <v>22</v>
      </c>
      <c r="L10380" t="s">
        <v>165</v>
      </c>
      <c r="M10380" s="18">
        <f t="shared" si="324"/>
        <v>10.25</v>
      </c>
      <c r="N10380" s="18">
        <f t="shared" si="325"/>
        <v>10.25</v>
      </c>
    </row>
    <row r="10381" spans="1:14" x14ac:dyDescent="0.25">
      <c r="A10381">
        <v>9</v>
      </c>
      <c r="B10381" t="s">
        <v>163</v>
      </c>
      <c r="C10381">
        <v>6</v>
      </c>
      <c r="D10381" t="s">
        <v>164</v>
      </c>
      <c r="E10381">
        <v>26</v>
      </c>
      <c r="F10381" t="s">
        <v>165</v>
      </c>
      <c r="G10381" s="9">
        <v>9</v>
      </c>
      <c r="H10381" t="s">
        <v>172</v>
      </c>
      <c r="I10381">
        <v>6</v>
      </c>
      <c r="J10381" t="s">
        <v>173</v>
      </c>
      <c r="K10381">
        <v>26</v>
      </c>
      <c r="L10381" t="s">
        <v>165</v>
      </c>
      <c r="M10381" s="18">
        <f t="shared" si="324"/>
        <v>9.5</v>
      </c>
      <c r="N10381" s="18">
        <f t="shared" si="325"/>
        <v>9.5</v>
      </c>
    </row>
    <row r="10382" spans="1:14" x14ac:dyDescent="0.25">
      <c r="A10382">
        <v>8</v>
      </c>
      <c r="B10382" t="s">
        <v>163</v>
      </c>
      <c r="C10382">
        <v>11</v>
      </c>
      <c r="D10382" t="s">
        <v>164</v>
      </c>
      <c r="E10382">
        <v>0</v>
      </c>
      <c r="F10382" t="s">
        <v>165</v>
      </c>
      <c r="G10382" s="9">
        <v>8</v>
      </c>
      <c r="H10382" t="s">
        <v>172</v>
      </c>
      <c r="I10382">
        <v>11</v>
      </c>
      <c r="J10382" t="s">
        <v>173</v>
      </c>
      <c r="K10382">
        <v>0</v>
      </c>
      <c r="L10382" t="s">
        <v>165</v>
      </c>
      <c r="M10382" s="18">
        <f t="shared" si="324"/>
        <v>8.9166666666666661</v>
      </c>
      <c r="N10382" s="18">
        <f t="shared" si="325"/>
        <v>8.9166666666666661</v>
      </c>
    </row>
    <row r="10383" spans="1:14" x14ac:dyDescent="0.25">
      <c r="A10383">
        <v>7</v>
      </c>
      <c r="B10383" t="s">
        <v>163</v>
      </c>
      <c r="C10383">
        <v>7</v>
      </c>
      <c r="D10383" t="s">
        <v>164</v>
      </c>
      <c r="E10383">
        <v>26</v>
      </c>
      <c r="F10383" t="s">
        <v>165</v>
      </c>
      <c r="G10383" s="9">
        <v>7</v>
      </c>
      <c r="H10383" t="s">
        <v>172</v>
      </c>
      <c r="I10383">
        <v>7</v>
      </c>
      <c r="J10383" t="s">
        <v>173</v>
      </c>
      <c r="K10383">
        <v>26</v>
      </c>
      <c r="L10383" t="s">
        <v>165</v>
      </c>
      <c r="M10383" s="18">
        <f t="shared" si="324"/>
        <v>7.583333333333333</v>
      </c>
      <c r="N10383" s="18">
        <f t="shared" si="325"/>
        <v>7.583333333333333</v>
      </c>
    </row>
    <row r="10384" spans="1:14" x14ac:dyDescent="0.25">
      <c r="A10384">
        <v>5</v>
      </c>
      <c r="B10384" t="s">
        <v>163</v>
      </c>
      <c r="C10384">
        <v>6</v>
      </c>
      <c r="D10384" t="s">
        <v>164</v>
      </c>
      <c r="E10384">
        <v>8</v>
      </c>
      <c r="F10384" t="s">
        <v>165</v>
      </c>
      <c r="G10384" s="9">
        <v>5</v>
      </c>
      <c r="H10384" t="s">
        <v>172</v>
      </c>
      <c r="I10384">
        <v>6</v>
      </c>
      <c r="J10384" t="s">
        <v>173</v>
      </c>
      <c r="K10384">
        <v>8</v>
      </c>
      <c r="L10384" t="s">
        <v>165</v>
      </c>
      <c r="M10384" s="18">
        <f t="shared" si="324"/>
        <v>5.5</v>
      </c>
      <c r="N10384" s="18">
        <f t="shared" si="325"/>
        <v>5.5</v>
      </c>
    </row>
    <row r="10385" spans="1:14" x14ac:dyDescent="0.25">
      <c r="A10385">
        <v>5</v>
      </c>
      <c r="B10385" t="s">
        <v>163</v>
      </c>
      <c r="C10385">
        <v>0</v>
      </c>
      <c r="D10385" t="s">
        <v>164</v>
      </c>
      <c r="E10385">
        <v>10</v>
      </c>
      <c r="F10385" t="s">
        <v>165</v>
      </c>
      <c r="G10385" s="9">
        <v>5</v>
      </c>
      <c r="H10385" t="s">
        <v>172</v>
      </c>
      <c r="I10385">
        <v>0</v>
      </c>
      <c r="J10385" t="s">
        <v>173</v>
      </c>
      <c r="K10385">
        <v>10</v>
      </c>
      <c r="L10385" t="s">
        <v>165</v>
      </c>
      <c r="M10385" s="18">
        <f t="shared" si="324"/>
        <v>5</v>
      </c>
      <c r="N10385" s="18">
        <f t="shared" si="325"/>
        <v>5</v>
      </c>
    </row>
    <row r="10386" spans="1:14" x14ac:dyDescent="0.25">
      <c r="A10386">
        <v>4</v>
      </c>
      <c r="B10386" t="s">
        <v>163</v>
      </c>
      <c r="C10386">
        <v>7</v>
      </c>
      <c r="D10386" t="s">
        <v>164</v>
      </c>
      <c r="E10386">
        <v>9</v>
      </c>
      <c r="F10386" t="s">
        <v>165</v>
      </c>
      <c r="G10386" s="9">
        <v>4</v>
      </c>
      <c r="H10386" t="s">
        <v>172</v>
      </c>
      <c r="I10386">
        <v>7</v>
      </c>
      <c r="J10386" t="s">
        <v>173</v>
      </c>
      <c r="K10386">
        <v>9</v>
      </c>
      <c r="L10386" t="s">
        <v>165</v>
      </c>
      <c r="M10386" s="18">
        <f t="shared" si="324"/>
        <v>4.583333333333333</v>
      </c>
      <c r="N10386" s="18">
        <f t="shared" si="325"/>
        <v>4.583333333333333</v>
      </c>
    </row>
    <row r="10387" spans="1:14" x14ac:dyDescent="0.25">
      <c r="A10387">
        <v>3</v>
      </c>
      <c r="B10387" t="s">
        <v>163</v>
      </c>
      <c r="C10387">
        <v>8</v>
      </c>
      <c r="D10387" t="s">
        <v>164</v>
      </c>
      <c r="E10387">
        <v>0</v>
      </c>
      <c r="F10387" t="s">
        <v>165</v>
      </c>
      <c r="G10387" s="9">
        <v>3</v>
      </c>
      <c r="H10387" t="s">
        <v>172</v>
      </c>
      <c r="I10387">
        <v>8</v>
      </c>
      <c r="J10387" t="s">
        <v>173</v>
      </c>
      <c r="K10387">
        <v>0</v>
      </c>
      <c r="L10387" t="s">
        <v>165</v>
      </c>
      <c r="M10387" s="18">
        <f t="shared" si="324"/>
        <v>3.6666666666666665</v>
      </c>
      <c r="N10387" s="18">
        <f t="shared" si="325"/>
        <v>3.6666666666666665</v>
      </c>
    </row>
    <row r="10388" spans="1:14" x14ac:dyDescent="0.25">
      <c r="A10388">
        <v>3</v>
      </c>
      <c r="B10388" t="s">
        <v>163</v>
      </c>
      <c r="C10388">
        <v>0</v>
      </c>
      <c r="D10388" t="s">
        <v>164</v>
      </c>
      <c r="E10388">
        <v>12</v>
      </c>
      <c r="F10388" t="s">
        <v>165</v>
      </c>
      <c r="G10388" s="9">
        <v>3</v>
      </c>
      <c r="H10388" t="s">
        <v>172</v>
      </c>
      <c r="I10388">
        <v>0</v>
      </c>
      <c r="J10388" t="s">
        <v>173</v>
      </c>
      <c r="K10388">
        <v>12</v>
      </c>
      <c r="L10388" t="s">
        <v>165</v>
      </c>
      <c r="M10388" s="18">
        <f t="shared" si="324"/>
        <v>3</v>
      </c>
      <c r="N10388" s="18">
        <f t="shared" si="325"/>
        <v>3</v>
      </c>
    </row>
    <row r="10389" spans="1:14" x14ac:dyDescent="0.25">
      <c r="A10389">
        <v>2</v>
      </c>
      <c r="B10389" t="s">
        <v>163</v>
      </c>
      <c r="C10389">
        <v>8</v>
      </c>
      <c r="D10389" t="s">
        <v>164</v>
      </c>
      <c r="E10389">
        <v>8</v>
      </c>
      <c r="F10389" t="s">
        <v>165</v>
      </c>
      <c r="G10389" s="9">
        <v>2</v>
      </c>
      <c r="H10389" t="s">
        <v>172</v>
      </c>
      <c r="I10389">
        <v>8</v>
      </c>
      <c r="J10389" t="s">
        <v>173</v>
      </c>
      <c r="K10389">
        <v>8</v>
      </c>
      <c r="L10389" t="s">
        <v>165</v>
      </c>
      <c r="M10389" s="18">
        <f t="shared" si="324"/>
        <v>2.6666666666666665</v>
      </c>
      <c r="N10389" s="18">
        <f t="shared" si="325"/>
        <v>2.6666666666666665</v>
      </c>
    </row>
    <row r="10390" spans="1:14" x14ac:dyDescent="0.25">
      <c r="A10390">
        <v>2</v>
      </c>
      <c r="B10390" t="s">
        <v>163</v>
      </c>
      <c r="C10390">
        <v>0</v>
      </c>
      <c r="D10390" t="s">
        <v>164</v>
      </c>
      <c r="E10390">
        <v>13</v>
      </c>
      <c r="F10390" t="s">
        <v>165</v>
      </c>
      <c r="G10390" s="9">
        <v>2</v>
      </c>
      <c r="H10390" t="s">
        <v>172</v>
      </c>
      <c r="I10390">
        <v>0</v>
      </c>
      <c r="J10390" t="s">
        <v>173</v>
      </c>
      <c r="K10390">
        <v>13</v>
      </c>
      <c r="L10390" t="s">
        <v>165</v>
      </c>
      <c r="M10390" s="18">
        <f t="shared" si="324"/>
        <v>2</v>
      </c>
      <c r="N10390" s="18">
        <f t="shared" si="325"/>
        <v>2</v>
      </c>
    </row>
    <row r="10391" spans="1:14" x14ac:dyDescent="0.25">
      <c r="A10391">
        <v>1</v>
      </c>
      <c r="B10391" t="s">
        <v>163</v>
      </c>
      <c r="C10391">
        <v>11</v>
      </c>
      <c r="D10391" t="s">
        <v>164</v>
      </c>
      <c r="E10391">
        <v>15</v>
      </c>
      <c r="F10391" t="s">
        <v>165</v>
      </c>
      <c r="G10391" s="9">
        <v>4</v>
      </c>
      <c r="H10391" t="s">
        <v>172</v>
      </c>
      <c r="I10391">
        <v>7</v>
      </c>
      <c r="J10391" t="s">
        <v>173</v>
      </c>
      <c r="K10391">
        <v>16</v>
      </c>
      <c r="L10391" t="s">
        <v>165</v>
      </c>
      <c r="M10391" s="18">
        <f t="shared" si="324"/>
        <v>1.9166666666666665</v>
      </c>
      <c r="N10391" s="18">
        <f t="shared" si="325"/>
        <v>4.583333333333333</v>
      </c>
    </row>
    <row r="10392" spans="1:14" x14ac:dyDescent="0.25">
      <c r="A10392">
        <v>2</v>
      </c>
      <c r="B10392" t="s">
        <v>163</v>
      </c>
      <c r="C10392">
        <v>0</v>
      </c>
      <c r="D10392" t="s">
        <v>164</v>
      </c>
      <c r="E10392">
        <v>13</v>
      </c>
      <c r="F10392" t="s">
        <v>165</v>
      </c>
      <c r="G10392" s="9">
        <v>2</v>
      </c>
      <c r="H10392" t="s">
        <v>172</v>
      </c>
      <c r="I10392">
        <v>0</v>
      </c>
      <c r="J10392" t="s">
        <v>173</v>
      </c>
      <c r="K10392">
        <v>13</v>
      </c>
      <c r="L10392" t="s">
        <v>165</v>
      </c>
      <c r="M10392" s="18">
        <f t="shared" si="324"/>
        <v>2</v>
      </c>
      <c r="N10392" s="18">
        <f t="shared" si="325"/>
        <v>2</v>
      </c>
    </row>
    <row r="10393" spans="1:14" x14ac:dyDescent="0.25">
      <c r="A10393">
        <v>1</v>
      </c>
      <c r="B10393" t="s">
        <v>163</v>
      </c>
      <c r="C10393">
        <v>9</v>
      </c>
      <c r="D10393" t="s">
        <v>164</v>
      </c>
      <c r="E10393">
        <v>13</v>
      </c>
      <c r="F10393" t="s">
        <v>165</v>
      </c>
      <c r="G10393" s="9">
        <v>1</v>
      </c>
      <c r="H10393" t="s">
        <v>172</v>
      </c>
      <c r="I10393">
        <v>9</v>
      </c>
      <c r="J10393" t="s">
        <v>173</v>
      </c>
      <c r="K10393">
        <v>13</v>
      </c>
      <c r="L10393" t="s">
        <v>165</v>
      </c>
      <c r="M10393" s="18">
        <f t="shared" si="324"/>
        <v>1.75</v>
      </c>
      <c r="N10393" s="18">
        <f t="shared" si="325"/>
        <v>1.75</v>
      </c>
    </row>
    <row r="10394" spans="1:14" x14ac:dyDescent="0.25">
      <c r="A10394">
        <v>1</v>
      </c>
      <c r="B10394" t="s">
        <v>163</v>
      </c>
      <c r="C10394">
        <v>2</v>
      </c>
      <c r="D10394" t="s">
        <v>164</v>
      </c>
      <c r="E10394">
        <v>16</v>
      </c>
      <c r="F10394" t="s">
        <v>165</v>
      </c>
      <c r="G10394" s="9">
        <v>1</v>
      </c>
      <c r="H10394" t="s">
        <v>172</v>
      </c>
      <c r="I10394">
        <v>2</v>
      </c>
      <c r="J10394" t="s">
        <v>173</v>
      </c>
      <c r="K10394">
        <v>16</v>
      </c>
      <c r="L10394" t="s">
        <v>165</v>
      </c>
      <c r="M10394" s="18">
        <f t="shared" si="324"/>
        <v>1.1666666666666667</v>
      </c>
      <c r="N10394" s="18">
        <f t="shared" si="325"/>
        <v>1.1666666666666667</v>
      </c>
    </row>
    <row r="10395" spans="1:14" x14ac:dyDescent="0.25">
      <c r="A10395">
        <v>0</v>
      </c>
      <c r="B10395" t="s">
        <v>163</v>
      </c>
      <c r="C10395">
        <v>11</v>
      </c>
      <c r="D10395" t="s">
        <v>164</v>
      </c>
      <c r="E10395">
        <v>3</v>
      </c>
      <c r="F10395" t="s">
        <v>165</v>
      </c>
      <c r="G10395" s="9">
        <v>0</v>
      </c>
      <c r="H10395" t="s">
        <v>172</v>
      </c>
      <c r="I10395">
        <v>11</v>
      </c>
      <c r="J10395" t="s">
        <v>173</v>
      </c>
      <c r="K10395">
        <v>3</v>
      </c>
      <c r="L10395" t="s">
        <v>165</v>
      </c>
      <c r="M10395" s="18">
        <f t="shared" si="324"/>
        <v>0.91666666666666663</v>
      </c>
      <c r="N10395" s="18">
        <f t="shared" si="325"/>
        <v>0.91666666666666663</v>
      </c>
    </row>
    <row r="10396" spans="1:14" x14ac:dyDescent="0.25">
      <c r="A10396">
        <v>0</v>
      </c>
      <c r="B10396" t="s">
        <v>163</v>
      </c>
      <c r="C10396">
        <v>7</v>
      </c>
      <c r="D10396" t="s">
        <v>164</v>
      </c>
      <c r="E10396">
        <v>28</v>
      </c>
      <c r="F10396" t="s">
        <v>165</v>
      </c>
      <c r="G10396" s="9">
        <v>0</v>
      </c>
      <c r="H10396" t="s">
        <v>172</v>
      </c>
      <c r="I10396">
        <v>7</v>
      </c>
      <c r="J10396" t="s">
        <v>173</v>
      </c>
      <c r="K10396">
        <v>28</v>
      </c>
      <c r="L10396" t="s">
        <v>165</v>
      </c>
      <c r="M10396" s="18">
        <f t="shared" si="324"/>
        <v>0.58333333333333337</v>
      </c>
      <c r="N10396" s="18">
        <f t="shared" si="325"/>
        <v>0.58333333333333337</v>
      </c>
    </row>
    <row r="10397" spans="1:14" x14ac:dyDescent="0.25">
      <c r="A10397">
        <v>0</v>
      </c>
      <c r="B10397" t="s">
        <v>163</v>
      </c>
      <c r="C10397">
        <v>7</v>
      </c>
      <c r="D10397" t="s">
        <v>164</v>
      </c>
      <c r="E10397">
        <v>21</v>
      </c>
      <c r="F10397" t="s">
        <v>165</v>
      </c>
      <c r="G10397" s="9">
        <v>0</v>
      </c>
      <c r="H10397" t="s">
        <v>172</v>
      </c>
      <c r="I10397">
        <v>7</v>
      </c>
      <c r="J10397" t="s">
        <v>173</v>
      </c>
      <c r="K10397">
        <v>21</v>
      </c>
      <c r="L10397" t="s">
        <v>165</v>
      </c>
      <c r="M10397" s="18">
        <f t="shared" si="324"/>
        <v>0.58333333333333337</v>
      </c>
      <c r="N10397" s="18">
        <f t="shared" si="325"/>
        <v>0.58333333333333337</v>
      </c>
    </row>
    <row r="10398" spans="1:14" x14ac:dyDescent="0.25">
      <c r="A10398">
        <v>0</v>
      </c>
      <c r="B10398" t="s">
        <v>163</v>
      </c>
      <c r="C10398">
        <v>10</v>
      </c>
      <c r="D10398" t="s">
        <v>164</v>
      </c>
      <c r="E10398">
        <v>20</v>
      </c>
      <c r="F10398" t="s">
        <v>165</v>
      </c>
      <c r="G10398" s="9">
        <v>0</v>
      </c>
      <c r="H10398" t="s">
        <v>172</v>
      </c>
      <c r="I10398">
        <v>10</v>
      </c>
      <c r="J10398" t="s">
        <v>173</v>
      </c>
      <c r="K10398">
        <v>20</v>
      </c>
      <c r="L10398" t="s">
        <v>165</v>
      </c>
      <c r="M10398" s="18">
        <f t="shared" si="324"/>
        <v>0.83333333333333337</v>
      </c>
      <c r="N10398" s="18">
        <f t="shared" si="325"/>
        <v>0.83333333333333337</v>
      </c>
    </row>
    <row r="10399" spans="1:14" x14ac:dyDescent="0.25">
      <c r="A10399">
        <v>0</v>
      </c>
      <c r="B10399" t="s">
        <v>163</v>
      </c>
      <c r="C10399">
        <v>8</v>
      </c>
      <c r="D10399" t="s">
        <v>164</v>
      </c>
      <c r="E10399">
        <v>4</v>
      </c>
      <c r="F10399" t="s">
        <v>165</v>
      </c>
      <c r="G10399" s="9">
        <v>0</v>
      </c>
      <c r="H10399" t="s">
        <v>172</v>
      </c>
      <c r="I10399">
        <v>8</v>
      </c>
      <c r="J10399" t="s">
        <v>173</v>
      </c>
      <c r="K10399">
        <v>4</v>
      </c>
      <c r="L10399" t="s">
        <v>165</v>
      </c>
      <c r="M10399" s="18">
        <f t="shared" si="324"/>
        <v>0.66666666666666663</v>
      </c>
      <c r="N10399" s="18">
        <f t="shared" si="325"/>
        <v>0.66666666666666663</v>
      </c>
    </row>
    <row r="10400" spans="1:14" x14ac:dyDescent="0.25">
      <c r="A10400">
        <v>3</v>
      </c>
      <c r="B10400" t="s">
        <v>163</v>
      </c>
      <c r="C10400">
        <v>8</v>
      </c>
      <c r="D10400" t="s">
        <v>164</v>
      </c>
      <c r="E10400">
        <v>7</v>
      </c>
      <c r="F10400" t="s">
        <v>165</v>
      </c>
      <c r="G10400" s="9">
        <v>3</v>
      </c>
      <c r="H10400" t="s">
        <v>172</v>
      </c>
      <c r="I10400">
        <v>8</v>
      </c>
      <c r="J10400" t="s">
        <v>173</v>
      </c>
      <c r="K10400">
        <v>7</v>
      </c>
      <c r="L10400" t="s">
        <v>165</v>
      </c>
      <c r="M10400" s="18">
        <f t="shared" si="324"/>
        <v>3.6666666666666665</v>
      </c>
      <c r="N10400" s="18">
        <f t="shared" si="325"/>
        <v>3.6666666666666665</v>
      </c>
    </row>
    <row r="10401" spans="1:14" x14ac:dyDescent="0.25">
      <c r="A10401">
        <v>1</v>
      </c>
      <c r="B10401" t="s">
        <v>163</v>
      </c>
      <c r="C10401">
        <v>10</v>
      </c>
      <c r="D10401" t="s">
        <v>164</v>
      </c>
      <c r="E10401">
        <v>18</v>
      </c>
      <c r="F10401" t="s">
        <v>165</v>
      </c>
      <c r="G10401" s="9">
        <v>1</v>
      </c>
      <c r="H10401" t="s">
        <v>172</v>
      </c>
      <c r="I10401">
        <v>10</v>
      </c>
      <c r="J10401" t="s">
        <v>173</v>
      </c>
      <c r="K10401">
        <v>18</v>
      </c>
      <c r="L10401" t="s">
        <v>165</v>
      </c>
      <c r="M10401" s="18">
        <f t="shared" si="324"/>
        <v>1.8333333333333335</v>
      </c>
      <c r="N10401" s="18">
        <f t="shared" si="325"/>
        <v>1.8333333333333335</v>
      </c>
    </row>
    <row r="10402" spans="1:14" x14ac:dyDescent="0.25">
      <c r="A10402">
        <v>1</v>
      </c>
      <c r="B10402" t="s">
        <v>163</v>
      </c>
      <c r="C10402">
        <v>9</v>
      </c>
      <c r="D10402" t="s">
        <v>164</v>
      </c>
      <c r="E10402">
        <v>13</v>
      </c>
      <c r="F10402" t="s">
        <v>165</v>
      </c>
      <c r="G10402" s="9">
        <v>1</v>
      </c>
      <c r="H10402" t="s">
        <v>172</v>
      </c>
      <c r="I10402">
        <v>9</v>
      </c>
      <c r="J10402" t="s">
        <v>173</v>
      </c>
      <c r="K10402">
        <v>13</v>
      </c>
      <c r="L10402" t="s">
        <v>165</v>
      </c>
      <c r="M10402" s="18">
        <f t="shared" si="324"/>
        <v>1.75</v>
      </c>
      <c r="N10402" s="18">
        <f t="shared" si="325"/>
        <v>1.75</v>
      </c>
    </row>
    <row r="10403" spans="1:14" x14ac:dyDescent="0.25">
      <c r="A10403">
        <v>1</v>
      </c>
      <c r="B10403" t="s">
        <v>163</v>
      </c>
      <c r="C10403">
        <v>1</v>
      </c>
      <c r="D10403" t="s">
        <v>164</v>
      </c>
      <c r="E10403">
        <v>5</v>
      </c>
      <c r="F10403" t="s">
        <v>165</v>
      </c>
      <c r="G10403" s="9">
        <v>1</v>
      </c>
      <c r="H10403" t="s">
        <v>172</v>
      </c>
      <c r="I10403">
        <v>1</v>
      </c>
      <c r="J10403" t="s">
        <v>173</v>
      </c>
      <c r="K10403">
        <v>5</v>
      </c>
      <c r="L10403" t="s">
        <v>165</v>
      </c>
      <c r="M10403" s="18">
        <f t="shared" si="324"/>
        <v>1.0833333333333333</v>
      </c>
      <c r="N10403" s="18">
        <f t="shared" si="325"/>
        <v>1.0833333333333333</v>
      </c>
    </row>
    <row r="10404" spans="1:14" x14ac:dyDescent="0.25">
      <c r="A10404">
        <v>0</v>
      </c>
      <c r="B10404" t="s">
        <v>163</v>
      </c>
      <c r="C10404">
        <v>11</v>
      </c>
      <c r="D10404" t="s">
        <v>164</v>
      </c>
      <c r="E10404">
        <v>10</v>
      </c>
      <c r="F10404" t="s">
        <v>165</v>
      </c>
      <c r="G10404" s="9">
        <v>0</v>
      </c>
      <c r="H10404" t="s">
        <v>172</v>
      </c>
      <c r="I10404">
        <v>11</v>
      </c>
      <c r="J10404" t="s">
        <v>173</v>
      </c>
      <c r="K10404">
        <v>10</v>
      </c>
      <c r="L10404" t="s">
        <v>165</v>
      </c>
      <c r="M10404" s="18">
        <f t="shared" si="324"/>
        <v>0.91666666666666663</v>
      </c>
      <c r="N10404" s="18">
        <f t="shared" si="325"/>
        <v>0.91666666666666663</v>
      </c>
    </row>
    <row r="10405" spans="1:14" x14ac:dyDescent="0.25">
      <c r="A10405">
        <v>0</v>
      </c>
      <c r="B10405" t="s">
        <v>163</v>
      </c>
      <c r="C10405">
        <v>10</v>
      </c>
      <c r="D10405" t="s">
        <v>164</v>
      </c>
      <c r="E10405">
        <v>6</v>
      </c>
      <c r="F10405" t="s">
        <v>165</v>
      </c>
      <c r="G10405" s="9">
        <v>0</v>
      </c>
      <c r="H10405" t="s">
        <v>172</v>
      </c>
      <c r="I10405">
        <v>10</v>
      </c>
      <c r="J10405" t="s">
        <v>173</v>
      </c>
      <c r="K10405">
        <v>6</v>
      </c>
      <c r="L10405" t="s">
        <v>165</v>
      </c>
      <c r="M10405" s="18">
        <f t="shared" si="324"/>
        <v>0.83333333333333337</v>
      </c>
      <c r="N10405" s="18">
        <f t="shared" si="325"/>
        <v>0.83333333333333337</v>
      </c>
    </row>
    <row r="10406" spans="1:14" x14ac:dyDescent="0.25">
      <c r="A10406">
        <v>0</v>
      </c>
      <c r="B10406" t="s">
        <v>163</v>
      </c>
      <c r="C10406">
        <v>7</v>
      </c>
      <c r="D10406" t="s">
        <v>164</v>
      </c>
      <c r="E10406">
        <v>28</v>
      </c>
      <c r="F10406" t="s">
        <v>165</v>
      </c>
      <c r="G10406" s="9">
        <v>0</v>
      </c>
      <c r="H10406" t="s">
        <v>172</v>
      </c>
      <c r="I10406">
        <v>7</v>
      </c>
      <c r="J10406" t="s">
        <v>173</v>
      </c>
      <c r="K10406">
        <v>28</v>
      </c>
      <c r="L10406" t="s">
        <v>165</v>
      </c>
      <c r="M10406" s="18">
        <f t="shared" si="324"/>
        <v>0.58333333333333337</v>
      </c>
      <c r="N10406" s="18">
        <f t="shared" si="325"/>
        <v>0.58333333333333337</v>
      </c>
    </row>
    <row r="10407" spans="1:14" x14ac:dyDescent="0.25">
      <c r="A10407">
        <v>0</v>
      </c>
      <c r="B10407" t="s">
        <v>163</v>
      </c>
      <c r="C10407">
        <v>6</v>
      </c>
      <c r="D10407" t="s">
        <v>164</v>
      </c>
      <c r="E10407">
        <v>0</v>
      </c>
      <c r="F10407" t="s">
        <v>165</v>
      </c>
      <c r="G10407" s="9">
        <v>0</v>
      </c>
      <c r="H10407" t="s">
        <v>172</v>
      </c>
      <c r="I10407">
        <v>6</v>
      </c>
      <c r="J10407" t="s">
        <v>173</v>
      </c>
      <c r="K10407">
        <v>0</v>
      </c>
      <c r="L10407" t="s">
        <v>165</v>
      </c>
      <c r="M10407" s="18">
        <f t="shared" si="324"/>
        <v>0.5</v>
      </c>
      <c r="N10407" s="18">
        <f t="shared" si="325"/>
        <v>0.5</v>
      </c>
    </row>
    <row r="10408" spans="1:14" x14ac:dyDescent="0.25">
      <c r="A10408">
        <v>7</v>
      </c>
      <c r="B10408" t="s">
        <v>163</v>
      </c>
      <c r="C10408">
        <v>2</v>
      </c>
      <c r="D10408" t="s">
        <v>164</v>
      </c>
      <c r="E10408">
        <v>16</v>
      </c>
      <c r="F10408" t="s">
        <v>165</v>
      </c>
      <c r="G10408" s="9">
        <v>36</v>
      </c>
      <c r="H10408" t="s">
        <v>172</v>
      </c>
      <c r="I10408">
        <v>9</v>
      </c>
      <c r="J10408" t="s">
        <v>173</v>
      </c>
      <c r="K10408">
        <v>12</v>
      </c>
      <c r="L10408" t="s">
        <v>165</v>
      </c>
      <c r="M10408" s="18">
        <f t="shared" si="324"/>
        <v>7.166666666666667</v>
      </c>
      <c r="N10408" s="18">
        <f t="shared" si="325"/>
        <v>36.75</v>
      </c>
    </row>
    <row r="10409" spans="1:14" x14ac:dyDescent="0.25">
      <c r="A10409">
        <v>8</v>
      </c>
      <c r="B10409" t="s">
        <v>163</v>
      </c>
      <c r="C10409">
        <v>8</v>
      </c>
      <c r="D10409" t="s">
        <v>164</v>
      </c>
      <c r="E10409">
        <v>16</v>
      </c>
      <c r="F10409" t="s">
        <v>165</v>
      </c>
      <c r="G10409" s="9">
        <v>44</v>
      </c>
      <c r="H10409" t="s">
        <v>172</v>
      </c>
      <c r="I10409">
        <v>0</v>
      </c>
      <c r="J10409" t="s">
        <v>173</v>
      </c>
      <c r="K10409">
        <v>16</v>
      </c>
      <c r="L10409" t="s">
        <v>165</v>
      </c>
      <c r="M10409" s="18">
        <f t="shared" si="324"/>
        <v>8.6666666666666661</v>
      </c>
      <c r="N10409" s="18">
        <f t="shared" si="325"/>
        <v>44</v>
      </c>
    </row>
    <row r="10410" spans="1:14" x14ac:dyDescent="0.25">
      <c r="A10410">
        <v>7</v>
      </c>
      <c r="B10410" t="s">
        <v>163</v>
      </c>
      <c r="C10410">
        <v>2</v>
      </c>
      <c r="D10410" t="s">
        <v>164</v>
      </c>
      <c r="E10410">
        <v>16</v>
      </c>
      <c r="F10410" t="s">
        <v>165</v>
      </c>
      <c r="G10410" s="9">
        <v>21</v>
      </c>
      <c r="H10410" t="s">
        <v>172</v>
      </c>
      <c r="I10410">
        <v>11</v>
      </c>
      <c r="J10410" t="s">
        <v>173</v>
      </c>
      <c r="K10410">
        <v>19</v>
      </c>
      <c r="L10410" t="s">
        <v>165</v>
      </c>
      <c r="M10410" s="18">
        <f t="shared" si="324"/>
        <v>7.166666666666667</v>
      </c>
      <c r="N10410" s="18">
        <f t="shared" si="325"/>
        <v>21.916666666666668</v>
      </c>
    </row>
    <row r="10411" spans="1:14" x14ac:dyDescent="0.25">
      <c r="A10411">
        <v>6</v>
      </c>
      <c r="B10411" t="s">
        <v>163</v>
      </c>
      <c r="C10411">
        <v>1</v>
      </c>
      <c r="D10411" t="s">
        <v>164</v>
      </c>
      <c r="E10411">
        <v>26</v>
      </c>
      <c r="F10411" t="s">
        <v>165</v>
      </c>
      <c r="G10411" s="9">
        <v>6</v>
      </c>
      <c r="H10411" t="s">
        <v>172</v>
      </c>
      <c r="I10411">
        <v>1</v>
      </c>
      <c r="J10411" t="s">
        <v>173</v>
      </c>
      <c r="K10411">
        <v>26</v>
      </c>
      <c r="L10411" t="s">
        <v>165</v>
      </c>
      <c r="M10411" s="18">
        <f t="shared" si="324"/>
        <v>6.083333333333333</v>
      </c>
      <c r="N10411" s="18">
        <f t="shared" si="325"/>
        <v>6.083333333333333</v>
      </c>
    </row>
    <row r="10412" spans="1:14" x14ac:dyDescent="0.25">
      <c r="A10412">
        <v>6</v>
      </c>
      <c r="B10412" t="s">
        <v>163</v>
      </c>
      <c r="C10412">
        <v>3</v>
      </c>
      <c r="D10412" t="s">
        <v>164</v>
      </c>
      <c r="E10412">
        <v>0</v>
      </c>
      <c r="F10412" t="s">
        <v>165</v>
      </c>
      <c r="G10412" s="9">
        <v>6</v>
      </c>
      <c r="H10412" t="s">
        <v>172</v>
      </c>
      <c r="I10412">
        <v>3</v>
      </c>
      <c r="J10412" t="s">
        <v>173</v>
      </c>
      <c r="K10412">
        <v>0</v>
      </c>
      <c r="L10412" t="s">
        <v>165</v>
      </c>
      <c r="M10412" s="18">
        <f t="shared" si="324"/>
        <v>6.25</v>
      </c>
      <c r="N10412" s="18">
        <f t="shared" si="325"/>
        <v>6.25</v>
      </c>
    </row>
    <row r="10413" spans="1:14" x14ac:dyDescent="0.25">
      <c r="A10413">
        <v>4</v>
      </c>
      <c r="B10413" t="s">
        <v>163</v>
      </c>
      <c r="C10413">
        <v>6</v>
      </c>
      <c r="D10413" t="s">
        <v>164</v>
      </c>
      <c r="E10413">
        <v>26</v>
      </c>
      <c r="F10413" t="s">
        <v>165</v>
      </c>
      <c r="G10413" s="9">
        <v>4</v>
      </c>
      <c r="H10413" t="s">
        <v>172</v>
      </c>
      <c r="I10413">
        <v>6</v>
      </c>
      <c r="J10413" t="s">
        <v>173</v>
      </c>
      <c r="K10413">
        <v>26</v>
      </c>
      <c r="L10413" t="s">
        <v>165</v>
      </c>
      <c r="M10413" s="18">
        <f t="shared" si="324"/>
        <v>4.5</v>
      </c>
      <c r="N10413" s="18">
        <f t="shared" si="325"/>
        <v>4.5</v>
      </c>
    </row>
    <row r="10414" spans="1:14" x14ac:dyDescent="0.25">
      <c r="A10414">
        <v>4</v>
      </c>
      <c r="B10414" t="s">
        <v>163</v>
      </c>
      <c r="C10414">
        <v>1</v>
      </c>
      <c r="D10414" t="s">
        <v>164</v>
      </c>
      <c r="E10414">
        <v>29</v>
      </c>
      <c r="F10414" t="s">
        <v>165</v>
      </c>
      <c r="G10414" s="9">
        <v>4</v>
      </c>
      <c r="H10414" t="s">
        <v>172</v>
      </c>
      <c r="I10414">
        <v>1</v>
      </c>
      <c r="J10414" t="s">
        <v>173</v>
      </c>
      <c r="K10414">
        <v>29</v>
      </c>
      <c r="L10414" t="s">
        <v>165</v>
      </c>
      <c r="M10414" s="18">
        <f t="shared" si="324"/>
        <v>4.083333333333333</v>
      </c>
      <c r="N10414" s="18">
        <f t="shared" si="325"/>
        <v>4.083333333333333</v>
      </c>
    </row>
    <row r="10415" spans="1:14" x14ac:dyDescent="0.25">
      <c r="A10415">
        <v>2</v>
      </c>
      <c r="B10415" t="s">
        <v>163</v>
      </c>
      <c r="C10415">
        <v>11</v>
      </c>
      <c r="D10415" t="s">
        <v>164</v>
      </c>
      <c r="E10415">
        <v>0</v>
      </c>
      <c r="F10415" t="s">
        <v>165</v>
      </c>
      <c r="G10415" s="9">
        <v>2</v>
      </c>
      <c r="H10415" t="s">
        <v>172</v>
      </c>
      <c r="I10415">
        <v>11</v>
      </c>
      <c r="J10415" t="s">
        <v>173</v>
      </c>
      <c r="K10415">
        <v>0</v>
      </c>
      <c r="L10415" t="s">
        <v>165</v>
      </c>
      <c r="M10415" s="18">
        <f t="shared" si="324"/>
        <v>2.9166666666666665</v>
      </c>
      <c r="N10415" s="18">
        <f t="shared" si="325"/>
        <v>2.9166666666666665</v>
      </c>
    </row>
    <row r="10416" spans="1:14" x14ac:dyDescent="0.25">
      <c r="A10416">
        <v>2</v>
      </c>
      <c r="B10416" t="s">
        <v>163</v>
      </c>
      <c r="C10416">
        <v>8</v>
      </c>
      <c r="D10416" t="s">
        <v>164</v>
      </c>
      <c r="E10416">
        <v>14</v>
      </c>
      <c r="F10416" t="s">
        <v>165</v>
      </c>
      <c r="G10416" s="9">
        <v>2</v>
      </c>
      <c r="H10416" t="s">
        <v>172</v>
      </c>
      <c r="I10416">
        <v>8</v>
      </c>
      <c r="J10416" t="s">
        <v>173</v>
      </c>
      <c r="K10416">
        <v>14</v>
      </c>
      <c r="L10416" t="s">
        <v>165</v>
      </c>
      <c r="M10416" s="18">
        <f t="shared" si="324"/>
        <v>2.6666666666666665</v>
      </c>
      <c r="N10416" s="18">
        <f t="shared" si="325"/>
        <v>2.6666666666666665</v>
      </c>
    </row>
    <row r="10417" spans="1:14" x14ac:dyDescent="0.25">
      <c r="A10417">
        <v>1</v>
      </c>
      <c r="B10417" t="s">
        <v>163</v>
      </c>
      <c r="C10417">
        <v>2</v>
      </c>
      <c r="D10417" t="s">
        <v>164</v>
      </c>
      <c r="E10417">
        <v>24</v>
      </c>
      <c r="F10417" t="s">
        <v>165</v>
      </c>
      <c r="G10417" s="9">
        <v>2</v>
      </c>
      <c r="H10417" t="s">
        <v>172</v>
      </c>
      <c r="I10417">
        <v>0</v>
      </c>
      <c r="J10417" t="s">
        <v>173</v>
      </c>
      <c r="K10417">
        <v>13</v>
      </c>
      <c r="L10417" t="s">
        <v>165</v>
      </c>
      <c r="M10417" s="18">
        <f t="shared" si="324"/>
        <v>1.1666666666666667</v>
      </c>
      <c r="N10417" s="18">
        <f t="shared" si="325"/>
        <v>2</v>
      </c>
    </row>
    <row r="10418" spans="1:14" x14ac:dyDescent="0.25">
      <c r="A10418">
        <v>2</v>
      </c>
      <c r="B10418" t="s">
        <v>163</v>
      </c>
      <c r="C10418">
        <v>2</v>
      </c>
      <c r="D10418" t="s">
        <v>164</v>
      </c>
      <c r="E10418">
        <v>14</v>
      </c>
      <c r="F10418" t="s">
        <v>165</v>
      </c>
      <c r="G10418" s="9">
        <v>2</v>
      </c>
      <c r="H10418" t="s">
        <v>172</v>
      </c>
      <c r="I10418">
        <v>2</v>
      </c>
      <c r="J10418" t="s">
        <v>173</v>
      </c>
      <c r="K10418">
        <v>14</v>
      </c>
      <c r="L10418" t="s">
        <v>165</v>
      </c>
      <c r="M10418" s="18">
        <f t="shared" si="324"/>
        <v>2.1666666666666665</v>
      </c>
      <c r="N10418" s="18">
        <f t="shared" si="325"/>
        <v>2.1666666666666665</v>
      </c>
    </row>
    <row r="10419" spans="1:14" x14ac:dyDescent="0.25">
      <c r="A10419">
        <v>1</v>
      </c>
      <c r="B10419" t="s">
        <v>163</v>
      </c>
      <c r="C10419">
        <v>0</v>
      </c>
      <c r="D10419" t="s">
        <v>164</v>
      </c>
      <c r="E10419">
        <v>15</v>
      </c>
      <c r="F10419" t="s">
        <v>165</v>
      </c>
      <c r="G10419" s="9">
        <v>1</v>
      </c>
      <c r="H10419" t="s">
        <v>172</v>
      </c>
      <c r="I10419">
        <v>0</v>
      </c>
      <c r="J10419" t="s">
        <v>173</v>
      </c>
      <c r="K10419">
        <v>15</v>
      </c>
      <c r="L10419" t="s">
        <v>165</v>
      </c>
      <c r="M10419" s="18">
        <f t="shared" si="324"/>
        <v>1</v>
      </c>
      <c r="N10419" s="18">
        <f t="shared" si="325"/>
        <v>1</v>
      </c>
    </row>
    <row r="10420" spans="1:14" x14ac:dyDescent="0.25">
      <c r="A10420">
        <v>1</v>
      </c>
      <c r="B10420" t="s">
        <v>163</v>
      </c>
      <c r="C10420">
        <v>0</v>
      </c>
      <c r="D10420" t="s">
        <v>164</v>
      </c>
      <c r="E10420">
        <v>15</v>
      </c>
      <c r="F10420" t="s">
        <v>165</v>
      </c>
      <c r="G10420" s="9">
        <v>1</v>
      </c>
      <c r="H10420" t="s">
        <v>172</v>
      </c>
      <c r="I10420">
        <v>0</v>
      </c>
      <c r="J10420" t="s">
        <v>173</v>
      </c>
      <c r="K10420">
        <v>15</v>
      </c>
      <c r="L10420" t="s">
        <v>165</v>
      </c>
      <c r="M10420" s="18">
        <f t="shared" si="324"/>
        <v>1</v>
      </c>
      <c r="N10420" s="18">
        <f t="shared" si="325"/>
        <v>1</v>
      </c>
    </row>
    <row r="10421" spans="1:14" x14ac:dyDescent="0.25">
      <c r="A10421">
        <v>0</v>
      </c>
      <c r="B10421" t="s">
        <v>163</v>
      </c>
      <c r="C10421">
        <v>10</v>
      </c>
      <c r="D10421" t="s">
        <v>164</v>
      </c>
      <c r="E10421">
        <v>13</v>
      </c>
      <c r="F10421" t="s">
        <v>165</v>
      </c>
      <c r="G10421" s="9">
        <v>0</v>
      </c>
      <c r="H10421" t="s">
        <v>172</v>
      </c>
      <c r="I10421">
        <v>10</v>
      </c>
      <c r="J10421" t="s">
        <v>173</v>
      </c>
      <c r="K10421">
        <v>13</v>
      </c>
      <c r="L10421" t="s">
        <v>165</v>
      </c>
      <c r="M10421" s="18">
        <f t="shared" si="324"/>
        <v>0.83333333333333337</v>
      </c>
      <c r="N10421" s="18">
        <f t="shared" si="325"/>
        <v>0.83333333333333337</v>
      </c>
    </row>
    <row r="10422" spans="1:14" x14ac:dyDescent="0.25">
      <c r="A10422">
        <v>0</v>
      </c>
      <c r="B10422" t="s">
        <v>163</v>
      </c>
      <c r="C10422">
        <v>9</v>
      </c>
      <c r="D10422" t="s">
        <v>164</v>
      </c>
      <c r="E10422">
        <v>30</v>
      </c>
      <c r="F10422" t="s">
        <v>165</v>
      </c>
      <c r="G10422" s="9">
        <v>0</v>
      </c>
      <c r="H10422" t="s">
        <v>172</v>
      </c>
      <c r="I10422">
        <v>9</v>
      </c>
      <c r="J10422" t="s">
        <v>173</v>
      </c>
      <c r="K10422">
        <v>30</v>
      </c>
      <c r="L10422" t="s">
        <v>165</v>
      </c>
      <c r="M10422" s="18">
        <f t="shared" si="324"/>
        <v>0.75</v>
      </c>
      <c r="N10422" s="18">
        <f t="shared" si="325"/>
        <v>0.75</v>
      </c>
    </row>
    <row r="10423" spans="1:14" x14ac:dyDescent="0.25">
      <c r="A10423">
        <v>0</v>
      </c>
      <c r="B10423" t="s">
        <v>163</v>
      </c>
      <c r="C10423">
        <v>6</v>
      </c>
      <c r="D10423" t="s">
        <v>164</v>
      </c>
      <c r="E10423">
        <v>14</v>
      </c>
      <c r="F10423" t="s">
        <v>165</v>
      </c>
      <c r="G10423" s="9">
        <v>0</v>
      </c>
      <c r="H10423" t="s">
        <v>172</v>
      </c>
      <c r="I10423">
        <v>6</v>
      </c>
      <c r="J10423" t="s">
        <v>173</v>
      </c>
      <c r="K10423">
        <v>14</v>
      </c>
      <c r="L10423" t="s">
        <v>165</v>
      </c>
      <c r="M10423" s="18">
        <f t="shared" si="324"/>
        <v>0.5</v>
      </c>
      <c r="N10423" s="18">
        <f t="shared" si="325"/>
        <v>0.5</v>
      </c>
    </row>
    <row r="10424" spans="1:14" x14ac:dyDescent="0.25">
      <c r="A10424">
        <v>0</v>
      </c>
      <c r="B10424" t="s">
        <v>163</v>
      </c>
      <c r="C10424">
        <v>4</v>
      </c>
      <c r="D10424" t="s">
        <v>164</v>
      </c>
      <c r="E10424">
        <v>26</v>
      </c>
      <c r="F10424" t="s">
        <v>165</v>
      </c>
      <c r="G10424" s="9">
        <v>0</v>
      </c>
      <c r="H10424" t="s">
        <v>172</v>
      </c>
      <c r="I10424">
        <v>4</v>
      </c>
      <c r="J10424" t="s">
        <v>173</v>
      </c>
      <c r="K10424">
        <v>26</v>
      </c>
      <c r="L10424" t="s">
        <v>165</v>
      </c>
      <c r="M10424" s="18">
        <f t="shared" si="324"/>
        <v>0.33333333333333331</v>
      </c>
      <c r="N10424" s="18">
        <f t="shared" si="325"/>
        <v>0.33333333333333331</v>
      </c>
    </row>
    <row r="10425" spans="1:14" x14ac:dyDescent="0.25">
      <c r="A10425">
        <v>9</v>
      </c>
      <c r="B10425" t="s">
        <v>163</v>
      </c>
      <c r="C10425">
        <v>0</v>
      </c>
      <c r="D10425" t="s">
        <v>164</v>
      </c>
      <c r="E10425">
        <v>12</v>
      </c>
      <c r="F10425" t="s">
        <v>165</v>
      </c>
      <c r="G10425" s="9">
        <v>9</v>
      </c>
      <c r="H10425" t="s">
        <v>172</v>
      </c>
      <c r="I10425">
        <v>0</v>
      </c>
      <c r="J10425" t="s">
        <v>173</v>
      </c>
      <c r="K10425">
        <v>12</v>
      </c>
      <c r="L10425" t="s">
        <v>165</v>
      </c>
      <c r="M10425" s="18">
        <f t="shared" si="324"/>
        <v>9</v>
      </c>
      <c r="N10425" s="18">
        <f t="shared" si="325"/>
        <v>9</v>
      </c>
    </row>
    <row r="10426" spans="1:14" x14ac:dyDescent="0.25">
      <c r="A10426">
        <v>2</v>
      </c>
      <c r="B10426" t="s">
        <v>163</v>
      </c>
      <c r="C10426">
        <v>0</v>
      </c>
      <c r="D10426" t="s">
        <v>164</v>
      </c>
      <c r="E10426">
        <v>27</v>
      </c>
      <c r="F10426" t="s">
        <v>165</v>
      </c>
      <c r="G10426" s="9">
        <v>2</v>
      </c>
      <c r="H10426" t="s">
        <v>172</v>
      </c>
      <c r="I10426">
        <v>0</v>
      </c>
      <c r="J10426" t="s">
        <v>173</v>
      </c>
      <c r="K10426">
        <v>27</v>
      </c>
      <c r="L10426" t="s">
        <v>165</v>
      </c>
      <c r="M10426" s="18">
        <f t="shared" si="324"/>
        <v>2</v>
      </c>
      <c r="N10426" s="18">
        <f t="shared" si="325"/>
        <v>2</v>
      </c>
    </row>
    <row r="10427" spans="1:14" x14ac:dyDescent="0.25">
      <c r="A10427">
        <v>12</v>
      </c>
      <c r="B10427" t="s">
        <v>163</v>
      </c>
      <c r="C10427">
        <v>2</v>
      </c>
      <c r="D10427" t="s">
        <v>164</v>
      </c>
      <c r="E10427">
        <v>16</v>
      </c>
      <c r="F10427" t="s">
        <v>165</v>
      </c>
      <c r="G10427" s="9">
        <v>40</v>
      </c>
      <c r="H10427" t="s">
        <v>172</v>
      </c>
      <c r="I10427">
        <v>5</v>
      </c>
      <c r="J10427" t="s">
        <v>173</v>
      </c>
      <c r="K10427">
        <v>2</v>
      </c>
      <c r="L10427" t="s">
        <v>165</v>
      </c>
      <c r="M10427" s="18">
        <f t="shared" si="324"/>
        <v>12.166666666666666</v>
      </c>
      <c r="N10427" s="18">
        <f t="shared" si="325"/>
        <v>40.416666666666664</v>
      </c>
    </row>
    <row r="10428" spans="1:14" x14ac:dyDescent="0.25">
      <c r="A10428">
        <v>9</v>
      </c>
      <c r="B10428" t="s">
        <v>163</v>
      </c>
      <c r="C10428">
        <v>3</v>
      </c>
      <c r="D10428" t="s">
        <v>164</v>
      </c>
      <c r="E10428">
        <v>16</v>
      </c>
      <c r="F10428" t="s">
        <v>165</v>
      </c>
      <c r="G10428" s="9">
        <v>12</v>
      </c>
      <c r="H10428" t="s">
        <v>172</v>
      </c>
      <c r="I10428">
        <v>6</v>
      </c>
      <c r="J10428" t="s">
        <v>173</v>
      </c>
      <c r="K10428">
        <v>13</v>
      </c>
      <c r="L10428" t="s">
        <v>165</v>
      </c>
      <c r="M10428" s="18">
        <f t="shared" si="324"/>
        <v>9.25</v>
      </c>
      <c r="N10428" s="18">
        <f t="shared" si="325"/>
        <v>12.5</v>
      </c>
    </row>
    <row r="10429" spans="1:14" x14ac:dyDescent="0.25">
      <c r="A10429">
        <v>7</v>
      </c>
      <c r="B10429" t="s">
        <v>163</v>
      </c>
      <c r="C10429">
        <v>11</v>
      </c>
      <c r="D10429" t="s">
        <v>164</v>
      </c>
      <c r="E10429">
        <v>16</v>
      </c>
      <c r="F10429" t="s">
        <v>165</v>
      </c>
      <c r="G10429" s="9">
        <v>10</v>
      </c>
      <c r="H10429" t="s">
        <v>172</v>
      </c>
      <c r="I10429">
        <v>0</v>
      </c>
      <c r="J10429" t="s">
        <v>173</v>
      </c>
      <c r="K10429">
        <v>10</v>
      </c>
      <c r="L10429" t="s">
        <v>165</v>
      </c>
      <c r="M10429" s="18">
        <f t="shared" si="324"/>
        <v>7.916666666666667</v>
      </c>
      <c r="N10429" s="18">
        <f t="shared" si="325"/>
        <v>10</v>
      </c>
    </row>
    <row r="10430" spans="1:14" x14ac:dyDescent="0.25">
      <c r="A10430">
        <v>5</v>
      </c>
      <c r="B10430" t="s">
        <v>163</v>
      </c>
      <c r="C10430">
        <v>11</v>
      </c>
      <c r="D10430" t="s">
        <v>164</v>
      </c>
      <c r="E10430">
        <v>18</v>
      </c>
      <c r="F10430" t="s">
        <v>165</v>
      </c>
      <c r="G10430" s="9">
        <v>9</v>
      </c>
      <c r="H10430" t="s">
        <v>172</v>
      </c>
      <c r="I10430">
        <v>5</v>
      </c>
      <c r="J10430" t="s">
        <v>173</v>
      </c>
      <c r="K10430">
        <v>27</v>
      </c>
      <c r="L10430" t="s">
        <v>165</v>
      </c>
      <c r="M10430" s="18">
        <f t="shared" si="324"/>
        <v>5.916666666666667</v>
      </c>
      <c r="N10430" s="18">
        <f t="shared" si="325"/>
        <v>9.4166666666666661</v>
      </c>
    </row>
    <row r="10431" spans="1:14" x14ac:dyDescent="0.25">
      <c r="A10431">
        <v>4</v>
      </c>
      <c r="B10431" t="s">
        <v>163</v>
      </c>
      <c r="C10431">
        <v>0</v>
      </c>
      <c r="D10431" t="s">
        <v>164</v>
      </c>
      <c r="E10431">
        <v>11</v>
      </c>
      <c r="F10431" t="s">
        <v>165</v>
      </c>
      <c r="G10431" s="9">
        <v>4</v>
      </c>
      <c r="H10431" t="s">
        <v>172</v>
      </c>
      <c r="I10431">
        <v>0</v>
      </c>
      <c r="J10431" t="s">
        <v>173</v>
      </c>
      <c r="K10431">
        <v>11</v>
      </c>
      <c r="L10431" t="s">
        <v>165</v>
      </c>
      <c r="M10431" s="18">
        <f t="shared" si="324"/>
        <v>4</v>
      </c>
      <c r="N10431" s="18">
        <f t="shared" si="325"/>
        <v>4</v>
      </c>
    </row>
    <row r="10432" spans="1:14" x14ac:dyDescent="0.25">
      <c r="A10432">
        <v>3</v>
      </c>
      <c r="B10432" t="s">
        <v>163</v>
      </c>
      <c r="C10432">
        <v>1</v>
      </c>
      <c r="D10432" t="s">
        <v>164</v>
      </c>
      <c r="E10432">
        <v>2</v>
      </c>
      <c r="F10432" t="s">
        <v>165</v>
      </c>
      <c r="G10432" s="9">
        <v>3</v>
      </c>
      <c r="H10432" t="s">
        <v>172</v>
      </c>
      <c r="I10432">
        <v>1</v>
      </c>
      <c r="J10432" t="s">
        <v>173</v>
      </c>
      <c r="K10432">
        <v>2</v>
      </c>
      <c r="L10432" t="s">
        <v>165</v>
      </c>
      <c r="M10432" s="18">
        <f t="shared" si="324"/>
        <v>3.0833333333333335</v>
      </c>
      <c r="N10432" s="18">
        <f t="shared" si="325"/>
        <v>3.0833333333333335</v>
      </c>
    </row>
    <row r="10433" spans="1:14" x14ac:dyDescent="0.25">
      <c r="A10433">
        <v>2</v>
      </c>
      <c r="B10433" t="s">
        <v>163</v>
      </c>
      <c r="C10433">
        <v>6</v>
      </c>
      <c r="D10433" t="s">
        <v>164</v>
      </c>
      <c r="E10433">
        <v>21</v>
      </c>
      <c r="F10433" t="s">
        <v>165</v>
      </c>
      <c r="G10433" s="9">
        <v>2</v>
      </c>
      <c r="H10433" t="s">
        <v>172</v>
      </c>
      <c r="I10433">
        <v>6</v>
      </c>
      <c r="J10433" t="s">
        <v>173</v>
      </c>
      <c r="K10433">
        <v>21</v>
      </c>
      <c r="L10433" t="s">
        <v>165</v>
      </c>
      <c r="M10433" s="18">
        <f t="shared" si="324"/>
        <v>2.5</v>
      </c>
      <c r="N10433" s="18">
        <f t="shared" si="325"/>
        <v>2.5</v>
      </c>
    </row>
    <row r="10434" spans="1:14" x14ac:dyDescent="0.25">
      <c r="A10434">
        <v>1</v>
      </c>
      <c r="B10434" t="s">
        <v>163</v>
      </c>
      <c r="C10434">
        <v>2</v>
      </c>
      <c r="D10434" t="s">
        <v>164</v>
      </c>
      <c r="E10434">
        <v>16</v>
      </c>
      <c r="F10434" t="s">
        <v>165</v>
      </c>
      <c r="G10434" s="9">
        <v>1</v>
      </c>
      <c r="H10434" t="s">
        <v>172</v>
      </c>
      <c r="I10434">
        <v>2</v>
      </c>
      <c r="J10434" t="s">
        <v>173</v>
      </c>
      <c r="K10434">
        <v>16</v>
      </c>
      <c r="L10434" t="s">
        <v>165</v>
      </c>
      <c r="M10434" s="18">
        <f t="shared" si="324"/>
        <v>1.1666666666666667</v>
      </c>
      <c r="N10434" s="18">
        <f t="shared" si="325"/>
        <v>1.1666666666666667</v>
      </c>
    </row>
    <row r="10435" spans="1:14" x14ac:dyDescent="0.25">
      <c r="A10435">
        <v>0</v>
      </c>
      <c r="B10435" t="s">
        <v>163</v>
      </c>
      <c r="C10435">
        <v>6</v>
      </c>
      <c r="D10435" t="s">
        <v>164</v>
      </c>
      <c r="E10435">
        <v>14</v>
      </c>
      <c r="F10435" t="s">
        <v>165</v>
      </c>
      <c r="G10435" s="9">
        <v>0</v>
      </c>
      <c r="H10435" t="s">
        <v>172</v>
      </c>
      <c r="I10435">
        <v>6</v>
      </c>
      <c r="J10435" t="s">
        <v>173</v>
      </c>
      <c r="K10435">
        <v>14</v>
      </c>
      <c r="L10435" t="s">
        <v>165</v>
      </c>
      <c r="M10435" s="18">
        <f t="shared" ref="M10435:M10498" si="326">A10435+C10435/12</f>
        <v>0.5</v>
      </c>
      <c r="N10435" s="18">
        <f t="shared" ref="N10435:N10498" si="327">G10435+I10435/12</f>
        <v>0.5</v>
      </c>
    </row>
    <row r="10436" spans="1:14" x14ac:dyDescent="0.25">
      <c r="A10436">
        <v>0</v>
      </c>
      <c r="B10436" t="s">
        <v>163</v>
      </c>
      <c r="C10436">
        <v>1</v>
      </c>
      <c r="D10436" t="s">
        <v>164</v>
      </c>
      <c r="E10436">
        <v>20</v>
      </c>
      <c r="F10436" t="s">
        <v>165</v>
      </c>
      <c r="G10436" s="9">
        <v>0</v>
      </c>
      <c r="H10436" t="s">
        <v>172</v>
      </c>
      <c r="I10436">
        <v>1</v>
      </c>
      <c r="J10436" t="s">
        <v>173</v>
      </c>
      <c r="K10436">
        <v>20</v>
      </c>
      <c r="L10436" t="s">
        <v>165</v>
      </c>
      <c r="M10436" s="18">
        <f t="shared" si="326"/>
        <v>8.3333333333333329E-2</v>
      </c>
      <c r="N10436" s="18">
        <f t="shared" si="327"/>
        <v>8.3333333333333329E-2</v>
      </c>
    </row>
    <row r="10437" spans="1:14" x14ac:dyDescent="0.25">
      <c r="A10437">
        <v>6</v>
      </c>
      <c r="B10437" t="s">
        <v>163</v>
      </c>
      <c r="C10437">
        <v>6</v>
      </c>
      <c r="D10437" t="s">
        <v>164</v>
      </c>
      <c r="E10437">
        <v>6</v>
      </c>
      <c r="F10437" t="s">
        <v>165</v>
      </c>
      <c r="G10437" s="9">
        <v>6</v>
      </c>
      <c r="H10437" t="s">
        <v>172</v>
      </c>
      <c r="I10437">
        <v>6</v>
      </c>
      <c r="J10437" t="s">
        <v>173</v>
      </c>
      <c r="K10437">
        <v>6</v>
      </c>
      <c r="L10437" t="s">
        <v>165</v>
      </c>
      <c r="M10437" s="18">
        <f t="shared" si="326"/>
        <v>6.5</v>
      </c>
      <c r="N10437" s="18">
        <f t="shared" si="327"/>
        <v>6.5</v>
      </c>
    </row>
    <row r="10438" spans="1:14" x14ac:dyDescent="0.25">
      <c r="A10438">
        <v>2</v>
      </c>
      <c r="B10438" t="s">
        <v>163</v>
      </c>
      <c r="C10438">
        <v>7</v>
      </c>
      <c r="D10438" t="s">
        <v>164</v>
      </c>
      <c r="E10438">
        <v>25</v>
      </c>
      <c r="F10438" t="s">
        <v>165</v>
      </c>
      <c r="G10438" s="9">
        <v>2</v>
      </c>
      <c r="H10438" t="s">
        <v>172</v>
      </c>
      <c r="I10438">
        <v>7</v>
      </c>
      <c r="J10438" t="s">
        <v>173</v>
      </c>
      <c r="K10438">
        <v>25</v>
      </c>
      <c r="L10438" t="s">
        <v>165</v>
      </c>
      <c r="M10438" s="18">
        <f t="shared" si="326"/>
        <v>2.5833333333333335</v>
      </c>
      <c r="N10438" s="18">
        <f t="shared" si="327"/>
        <v>2.5833333333333335</v>
      </c>
    </row>
    <row r="10439" spans="1:14" x14ac:dyDescent="0.25">
      <c r="A10439">
        <v>2</v>
      </c>
      <c r="B10439" t="s">
        <v>163</v>
      </c>
      <c r="C10439">
        <v>0</v>
      </c>
      <c r="D10439" t="s">
        <v>164</v>
      </c>
      <c r="E10439">
        <v>13</v>
      </c>
      <c r="F10439" t="s">
        <v>165</v>
      </c>
      <c r="G10439" s="9">
        <v>2</v>
      </c>
      <c r="H10439" t="s">
        <v>172</v>
      </c>
      <c r="I10439">
        <v>0</v>
      </c>
      <c r="J10439" t="s">
        <v>173</v>
      </c>
      <c r="K10439">
        <v>13</v>
      </c>
      <c r="L10439" t="s">
        <v>165</v>
      </c>
      <c r="M10439" s="18">
        <f t="shared" si="326"/>
        <v>2</v>
      </c>
      <c r="N10439" s="18">
        <f t="shared" si="327"/>
        <v>2</v>
      </c>
    </row>
    <row r="10440" spans="1:14" x14ac:dyDescent="0.25">
      <c r="A10440">
        <v>7</v>
      </c>
      <c r="B10440" t="s">
        <v>163</v>
      </c>
      <c r="C10440">
        <v>2</v>
      </c>
      <c r="D10440" t="s">
        <v>164</v>
      </c>
      <c r="E10440">
        <v>16</v>
      </c>
      <c r="F10440" t="s">
        <v>165</v>
      </c>
      <c r="G10440" s="9">
        <v>12</v>
      </c>
      <c r="H10440" t="s">
        <v>172</v>
      </c>
      <c r="I10440">
        <v>2</v>
      </c>
      <c r="J10440" t="s">
        <v>173</v>
      </c>
      <c r="K10440">
        <v>16</v>
      </c>
      <c r="L10440" t="s">
        <v>165</v>
      </c>
      <c r="M10440" s="18">
        <f t="shared" si="326"/>
        <v>7.166666666666667</v>
      </c>
      <c r="N10440" s="18">
        <f t="shared" si="327"/>
        <v>12.166666666666666</v>
      </c>
    </row>
    <row r="10441" spans="1:14" x14ac:dyDescent="0.25">
      <c r="A10441">
        <v>7</v>
      </c>
      <c r="B10441" t="s">
        <v>163</v>
      </c>
      <c r="C10441">
        <v>2</v>
      </c>
      <c r="D10441" t="s">
        <v>164</v>
      </c>
      <c r="E10441">
        <v>16</v>
      </c>
      <c r="F10441" t="s">
        <v>165</v>
      </c>
      <c r="G10441" s="9">
        <v>11</v>
      </c>
      <c r="H10441" t="s">
        <v>172</v>
      </c>
      <c r="I10441">
        <v>11</v>
      </c>
      <c r="J10441" t="s">
        <v>173</v>
      </c>
      <c r="K10441">
        <v>3</v>
      </c>
      <c r="L10441" t="s">
        <v>165</v>
      </c>
      <c r="M10441" s="18">
        <f t="shared" si="326"/>
        <v>7.166666666666667</v>
      </c>
      <c r="N10441" s="18">
        <f t="shared" si="327"/>
        <v>11.916666666666666</v>
      </c>
    </row>
    <row r="10442" spans="1:14" x14ac:dyDescent="0.25">
      <c r="A10442">
        <v>6</v>
      </c>
      <c r="B10442" t="s">
        <v>163</v>
      </c>
      <c r="C10442">
        <v>0</v>
      </c>
      <c r="D10442" t="s">
        <v>164</v>
      </c>
      <c r="E10442">
        <v>16</v>
      </c>
      <c r="F10442" t="s">
        <v>165</v>
      </c>
      <c r="G10442" s="9">
        <v>11</v>
      </c>
      <c r="H10442" t="s">
        <v>172</v>
      </c>
      <c r="I10442">
        <v>5</v>
      </c>
      <c r="J10442" t="s">
        <v>173</v>
      </c>
      <c r="K10442">
        <v>17</v>
      </c>
      <c r="L10442" t="s">
        <v>165</v>
      </c>
      <c r="M10442" s="18">
        <f t="shared" si="326"/>
        <v>6</v>
      </c>
      <c r="N10442" s="18">
        <f t="shared" si="327"/>
        <v>11.416666666666666</v>
      </c>
    </row>
    <row r="10443" spans="1:14" x14ac:dyDescent="0.25">
      <c r="A10443">
        <v>6</v>
      </c>
      <c r="B10443" t="s">
        <v>163</v>
      </c>
      <c r="C10443">
        <v>4</v>
      </c>
      <c r="D10443" t="s">
        <v>164</v>
      </c>
      <c r="E10443">
        <v>10</v>
      </c>
      <c r="F10443" t="s">
        <v>165</v>
      </c>
      <c r="G10443" s="9">
        <v>6</v>
      </c>
      <c r="H10443" t="s">
        <v>172</v>
      </c>
      <c r="I10443">
        <v>4</v>
      </c>
      <c r="J10443" t="s">
        <v>173</v>
      </c>
      <c r="K10443">
        <v>10</v>
      </c>
      <c r="L10443" t="s">
        <v>165</v>
      </c>
      <c r="M10443" s="18">
        <f t="shared" si="326"/>
        <v>6.333333333333333</v>
      </c>
      <c r="N10443" s="18">
        <f t="shared" si="327"/>
        <v>6.333333333333333</v>
      </c>
    </row>
    <row r="10444" spans="1:14" x14ac:dyDescent="0.25">
      <c r="A10444">
        <v>0</v>
      </c>
      <c r="B10444" t="s">
        <v>163</v>
      </c>
      <c r="C10444">
        <v>9</v>
      </c>
      <c r="D10444" t="s">
        <v>164</v>
      </c>
      <c r="E10444">
        <v>16</v>
      </c>
      <c r="F10444" t="s">
        <v>165</v>
      </c>
      <c r="G10444" s="9">
        <v>1</v>
      </c>
      <c r="H10444" t="s">
        <v>172</v>
      </c>
      <c r="I10444">
        <v>2</v>
      </c>
      <c r="J10444" t="s">
        <v>173</v>
      </c>
      <c r="K10444">
        <v>16</v>
      </c>
      <c r="L10444" t="s">
        <v>165</v>
      </c>
      <c r="M10444" s="18">
        <f t="shared" si="326"/>
        <v>0.75</v>
      </c>
      <c r="N10444" s="18">
        <f t="shared" si="327"/>
        <v>1.1666666666666667</v>
      </c>
    </row>
    <row r="10445" spans="1:14" x14ac:dyDescent="0.25">
      <c r="A10445">
        <v>2</v>
      </c>
      <c r="B10445" t="s">
        <v>163</v>
      </c>
      <c r="C10445">
        <v>8</v>
      </c>
      <c r="D10445" t="s">
        <v>164</v>
      </c>
      <c r="E10445">
        <v>14</v>
      </c>
      <c r="F10445" t="s">
        <v>165</v>
      </c>
      <c r="G10445" s="9">
        <v>2</v>
      </c>
      <c r="H10445" t="s">
        <v>172</v>
      </c>
      <c r="I10445">
        <v>8</v>
      </c>
      <c r="J10445" t="s">
        <v>173</v>
      </c>
      <c r="K10445">
        <v>14</v>
      </c>
      <c r="L10445" t="s">
        <v>165</v>
      </c>
      <c r="M10445" s="18">
        <f t="shared" si="326"/>
        <v>2.6666666666666665</v>
      </c>
      <c r="N10445" s="18">
        <f t="shared" si="327"/>
        <v>2.6666666666666665</v>
      </c>
    </row>
    <row r="10446" spans="1:14" x14ac:dyDescent="0.25">
      <c r="A10446">
        <v>0</v>
      </c>
      <c r="B10446" t="s">
        <v>163</v>
      </c>
      <c r="C10446">
        <v>0</v>
      </c>
      <c r="D10446" t="s">
        <v>164</v>
      </c>
      <c r="E10446">
        <v>22</v>
      </c>
      <c r="F10446" t="s">
        <v>165</v>
      </c>
      <c r="G10446" s="9">
        <v>0</v>
      </c>
      <c r="H10446" t="s">
        <v>172</v>
      </c>
      <c r="I10446">
        <v>0</v>
      </c>
      <c r="J10446" t="s">
        <v>173</v>
      </c>
      <c r="K10446">
        <v>22</v>
      </c>
      <c r="L10446" t="s">
        <v>165</v>
      </c>
      <c r="M10446" s="18">
        <f t="shared" si="326"/>
        <v>0</v>
      </c>
      <c r="N10446" s="18">
        <f t="shared" si="327"/>
        <v>0</v>
      </c>
    </row>
    <row r="10447" spans="1:14" x14ac:dyDescent="0.25">
      <c r="A10447">
        <v>2</v>
      </c>
      <c r="B10447" t="s">
        <v>163</v>
      </c>
      <c r="C10447">
        <v>6</v>
      </c>
      <c r="D10447" t="s">
        <v>164</v>
      </c>
      <c r="E10447">
        <v>11</v>
      </c>
      <c r="F10447" t="s">
        <v>165</v>
      </c>
      <c r="G10447" s="9">
        <v>24</v>
      </c>
      <c r="H10447" t="s">
        <v>172</v>
      </c>
      <c r="I10447">
        <v>0</v>
      </c>
      <c r="J10447" t="s">
        <v>173</v>
      </c>
      <c r="K10447">
        <v>28</v>
      </c>
      <c r="L10447" t="s">
        <v>165</v>
      </c>
      <c r="M10447" s="18">
        <f t="shared" si="326"/>
        <v>2.5</v>
      </c>
      <c r="N10447" s="18">
        <f t="shared" si="327"/>
        <v>24</v>
      </c>
    </row>
    <row r="10448" spans="1:14" x14ac:dyDescent="0.25">
      <c r="A10448">
        <v>7</v>
      </c>
      <c r="B10448" t="s">
        <v>163</v>
      </c>
      <c r="C10448">
        <v>2</v>
      </c>
      <c r="D10448" t="s">
        <v>164</v>
      </c>
      <c r="E10448">
        <v>16</v>
      </c>
      <c r="F10448" t="s">
        <v>165</v>
      </c>
      <c r="G10448" s="9">
        <v>9</v>
      </c>
      <c r="H10448" t="s">
        <v>172</v>
      </c>
      <c r="I10448">
        <v>4</v>
      </c>
      <c r="J10448" t="s">
        <v>173</v>
      </c>
      <c r="K10448">
        <v>8</v>
      </c>
      <c r="L10448" t="s">
        <v>165</v>
      </c>
      <c r="M10448" s="18">
        <f t="shared" si="326"/>
        <v>7.166666666666667</v>
      </c>
      <c r="N10448" s="18">
        <f t="shared" si="327"/>
        <v>9.3333333333333339</v>
      </c>
    </row>
    <row r="10449" spans="1:14" x14ac:dyDescent="0.25">
      <c r="A10449">
        <v>8</v>
      </c>
      <c r="B10449" t="s">
        <v>163</v>
      </c>
      <c r="C10449">
        <v>11</v>
      </c>
      <c r="D10449" t="s">
        <v>164</v>
      </c>
      <c r="E10449">
        <v>7</v>
      </c>
      <c r="F10449" t="s">
        <v>165</v>
      </c>
      <c r="G10449" s="9">
        <v>8</v>
      </c>
      <c r="H10449" t="s">
        <v>172</v>
      </c>
      <c r="I10449">
        <v>11</v>
      </c>
      <c r="J10449" t="s">
        <v>173</v>
      </c>
      <c r="K10449">
        <v>7</v>
      </c>
      <c r="L10449" t="s">
        <v>165</v>
      </c>
      <c r="M10449" s="18">
        <f t="shared" si="326"/>
        <v>8.9166666666666661</v>
      </c>
      <c r="N10449" s="18">
        <f t="shared" si="327"/>
        <v>8.9166666666666661</v>
      </c>
    </row>
    <row r="10450" spans="1:14" x14ac:dyDescent="0.25">
      <c r="A10450">
        <v>6</v>
      </c>
      <c r="B10450" t="s">
        <v>163</v>
      </c>
      <c r="C10450">
        <v>4</v>
      </c>
      <c r="D10450" t="s">
        <v>164</v>
      </c>
      <c r="E10450">
        <v>25</v>
      </c>
      <c r="F10450" t="s">
        <v>165</v>
      </c>
      <c r="G10450" s="9">
        <v>6</v>
      </c>
      <c r="H10450" t="s">
        <v>172</v>
      </c>
      <c r="I10450">
        <v>4</v>
      </c>
      <c r="J10450" t="s">
        <v>173</v>
      </c>
      <c r="K10450">
        <v>25</v>
      </c>
      <c r="L10450" t="s">
        <v>165</v>
      </c>
      <c r="M10450" s="18">
        <f t="shared" si="326"/>
        <v>6.333333333333333</v>
      </c>
      <c r="N10450" s="18">
        <f t="shared" si="327"/>
        <v>6.333333333333333</v>
      </c>
    </row>
    <row r="10451" spans="1:14" x14ac:dyDescent="0.25">
      <c r="A10451">
        <v>6</v>
      </c>
      <c r="B10451" t="s">
        <v>163</v>
      </c>
      <c r="C10451">
        <v>0</v>
      </c>
      <c r="D10451" t="s">
        <v>164</v>
      </c>
      <c r="E10451">
        <v>1</v>
      </c>
      <c r="F10451" t="s">
        <v>165</v>
      </c>
      <c r="G10451" s="9">
        <v>6</v>
      </c>
      <c r="H10451" t="s">
        <v>172</v>
      </c>
      <c r="I10451">
        <v>0</v>
      </c>
      <c r="J10451" t="s">
        <v>173</v>
      </c>
      <c r="K10451">
        <v>1</v>
      </c>
      <c r="L10451" t="s">
        <v>165</v>
      </c>
      <c r="M10451" s="18">
        <f t="shared" si="326"/>
        <v>6</v>
      </c>
      <c r="N10451" s="18">
        <f t="shared" si="327"/>
        <v>6</v>
      </c>
    </row>
    <row r="10452" spans="1:14" x14ac:dyDescent="0.25">
      <c r="A10452">
        <v>3</v>
      </c>
      <c r="B10452" t="s">
        <v>163</v>
      </c>
      <c r="C10452">
        <v>8</v>
      </c>
      <c r="D10452" t="s">
        <v>164</v>
      </c>
      <c r="E10452">
        <v>13</v>
      </c>
      <c r="F10452" t="s">
        <v>165</v>
      </c>
      <c r="G10452" s="9">
        <v>3</v>
      </c>
      <c r="H10452" t="s">
        <v>172</v>
      </c>
      <c r="I10452">
        <v>8</v>
      </c>
      <c r="J10452" t="s">
        <v>173</v>
      </c>
      <c r="K10452">
        <v>13</v>
      </c>
      <c r="L10452" t="s">
        <v>165</v>
      </c>
      <c r="M10452" s="18">
        <f t="shared" si="326"/>
        <v>3.6666666666666665</v>
      </c>
      <c r="N10452" s="18">
        <f t="shared" si="327"/>
        <v>3.6666666666666665</v>
      </c>
    </row>
    <row r="10453" spans="1:14" x14ac:dyDescent="0.25">
      <c r="A10453">
        <v>3</v>
      </c>
      <c r="B10453" t="s">
        <v>163</v>
      </c>
      <c r="C10453">
        <v>4</v>
      </c>
      <c r="D10453" t="s">
        <v>164</v>
      </c>
      <c r="E10453">
        <v>23</v>
      </c>
      <c r="F10453" t="s">
        <v>165</v>
      </c>
      <c r="G10453" s="9">
        <v>3</v>
      </c>
      <c r="H10453" t="s">
        <v>172</v>
      </c>
      <c r="I10453">
        <v>4</v>
      </c>
      <c r="J10453" t="s">
        <v>173</v>
      </c>
      <c r="K10453">
        <v>23</v>
      </c>
      <c r="L10453" t="s">
        <v>165</v>
      </c>
      <c r="M10453" s="18">
        <f t="shared" si="326"/>
        <v>3.3333333333333335</v>
      </c>
      <c r="N10453" s="18">
        <f t="shared" si="327"/>
        <v>3.3333333333333335</v>
      </c>
    </row>
    <row r="10454" spans="1:14" x14ac:dyDescent="0.25">
      <c r="A10454">
        <v>3</v>
      </c>
      <c r="B10454" t="s">
        <v>163</v>
      </c>
      <c r="C10454">
        <v>1</v>
      </c>
      <c r="D10454" t="s">
        <v>164</v>
      </c>
      <c r="E10454">
        <v>9</v>
      </c>
      <c r="F10454" t="s">
        <v>165</v>
      </c>
      <c r="G10454" s="9">
        <v>3</v>
      </c>
      <c r="H10454" t="s">
        <v>172</v>
      </c>
      <c r="I10454">
        <v>1</v>
      </c>
      <c r="J10454" t="s">
        <v>173</v>
      </c>
      <c r="K10454">
        <v>9</v>
      </c>
      <c r="L10454" t="s">
        <v>165</v>
      </c>
      <c r="M10454" s="18">
        <f t="shared" si="326"/>
        <v>3.0833333333333335</v>
      </c>
      <c r="N10454" s="18">
        <f t="shared" si="327"/>
        <v>3.0833333333333335</v>
      </c>
    </row>
    <row r="10455" spans="1:14" x14ac:dyDescent="0.25">
      <c r="A10455">
        <v>2</v>
      </c>
      <c r="B10455" t="s">
        <v>163</v>
      </c>
      <c r="C10455">
        <v>11</v>
      </c>
      <c r="D10455" t="s">
        <v>164</v>
      </c>
      <c r="E10455">
        <v>0</v>
      </c>
      <c r="F10455" t="s">
        <v>165</v>
      </c>
      <c r="G10455" s="9">
        <v>2</v>
      </c>
      <c r="H10455" t="s">
        <v>172</v>
      </c>
      <c r="I10455">
        <v>11</v>
      </c>
      <c r="J10455" t="s">
        <v>173</v>
      </c>
      <c r="K10455">
        <v>0</v>
      </c>
      <c r="L10455" t="s">
        <v>165</v>
      </c>
      <c r="M10455" s="18">
        <f t="shared" si="326"/>
        <v>2.9166666666666665</v>
      </c>
      <c r="N10455" s="18">
        <f t="shared" si="327"/>
        <v>2.9166666666666665</v>
      </c>
    </row>
    <row r="10456" spans="1:14" x14ac:dyDescent="0.25">
      <c r="A10456">
        <v>2</v>
      </c>
      <c r="B10456" t="s">
        <v>163</v>
      </c>
      <c r="C10456">
        <v>3</v>
      </c>
      <c r="D10456" t="s">
        <v>164</v>
      </c>
      <c r="E10456">
        <v>18</v>
      </c>
      <c r="F10456" t="s">
        <v>165</v>
      </c>
      <c r="G10456" s="9">
        <v>2</v>
      </c>
      <c r="H10456" t="s">
        <v>172</v>
      </c>
      <c r="I10456">
        <v>3</v>
      </c>
      <c r="J10456" t="s">
        <v>173</v>
      </c>
      <c r="K10456">
        <v>18</v>
      </c>
      <c r="L10456" t="s">
        <v>165</v>
      </c>
      <c r="M10456" s="18">
        <f t="shared" si="326"/>
        <v>2.25</v>
      </c>
      <c r="N10456" s="18">
        <f t="shared" si="327"/>
        <v>2.25</v>
      </c>
    </row>
    <row r="10457" spans="1:14" x14ac:dyDescent="0.25">
      <c r="A10457">
        <v>2</v>
      </c>
      <c r="B10457" t="s">
        <v>163</v>
      </c>
      <c r="C10457">
        <v>1</v>
      </c>
      <c r="D10457" t="s">
        <v>164</v>
      </c>
      <c r="E10457">
        <v>3</v>
      </c>
      <c r="F10457" t="s">
        <v>165</v>
      </c>
      <c r="G10457" s="9">
        <v>2</v>
      </c>
      <c r="H10457" t="s">
        <v>172</v>
      </c>
      <c r="I10457">
        <v>1</v>
      </c>
      <c r="J10457" t="s">
        <v>173</v>
      </c>
      <c r="K10457">
        <v>3</v>
      </c>
      <c r="L10457" t="s">
        <v>165</v>
      </c>
      <c r="M10457" s="18">
        <f t="shared" si="326"/>
        <v>2.0833333333333335</v>
      </c>
      <c r="N10457" s="18">
        <f t="shared" si="327"/>
        <v>2.0833333333333335</v>
      </c>
    </row>
    <row r="10458" spans="1:14" x14ac:dyDescent="0.25">
      <c r="A10458">
        <v>2</v>
      </c>
      <c r="B10458" t="s">
        <v>163</v>
      </c>
      <c r="C10458">
        <v>1</v>
      </c>
      <c r="D10458" t="s">
        <v>164</v>
      </c>
      <c r="E10458">
        <v>10</v>
      </c>
      <c r="F10458" t="s">
        <v>165</v>
      </c>
      <c r="G10458" s="9">
        <v>2</v>
      </c>
      <c r="H10458" t="s">
        <v>172</v>
      </c>
      <c r="I10458">
        <v>1</v>
      </c>
      <c r="J10458" t="s">
        <v>173</v>
      </c>
      <c r="K10458">
        <v>10</v>
      </c>
      <c r="L10458" t="s">
        <v>165</v>
      </c>
      <c r="M10458" s="18">
        <f t="shared" si="326"/>
        <v>2.0833333333333335</v>
      </c>
      <c r="N10458" s="18">
        <f t="shared" si="327"/>
        <v>2.0833333333333335</v>
      </c>
    </row>
    <row r="10459" spans="1:14" x14ac:dyDescent="0.25">
      <c r="A10459">
        <v>1</v>
      </c>
      <c r="B10459" t="s">
        <v>163</v>
      </c>
      <c r="C10459">
        <v>9</v>
      </c>
      <c r="D10459" t="s">
        <v>164</v>
      </c>
      <c r="E10459">
        <v>28</v>
      </c>
      <c r="F10459" t="s">
        <v>165</v>
      </c>
      <c r="G10459" s="9">
        <v>1</v>
      </c>
      <c r="H10459" t="s">
        <v>172</v>
      </c>
      <c r="I10459">
        <v>9</v>
      </c>
      <c r="J10459" t="s">
        <v>173</v>
      </c>
      <c r="K10459">
        <v>28</v>
      </c>
      <c r="L10459" t="s">
        <v>165</v>
      </c>
      <c r="M10459" s="18">
        <f t="shared" si="326"/>
        <v>1.75</v>
      </c>
      <c r="N10459" s="18">
        <f t="shared" si="327"/>
        <v>1.75</v>
      </c>
    </row>
    <row r="10460" spans="1:14" x14ac:dyDescent="0.25">
      <c r="A10460">
        <v>1</v>
      </c>
      <c r="B10460" t="s">
        <v>163</v>
      </c>
      <c r="C10460">
        <v>9</v>
      </c>
      <c r="D10460" t="s">
        <v>164</v>
      </c>
      <c r="E10460">
        <v>6</v>
      </c>
      <c r="F10460" t="s">
        <v>165</v>
      </c>
      <c r="G10460" s="9">
        <v>1</v>
      </c>
      <c r="H10460" t="s">
        <v>172</v>
      </c>
      <c r="I10460">
        <v>9</v>
      </c>
      <c r="J10460" t="s">
        <v>173</v>
      </c>
      <c r="K10460">
        <v>6</v>
      </c>
      <c r="L10460" t="s">
        <v>165</v>
      </c>
      <c r="M10460" s="18">
        <f t="shared" si="326"/>
        <v>1.75</v>
      </c>
      <c r="N10460" s="18">
        <f t="shared" si="327"/>
        <v>1.75</v>
      </c>
    </row>
    <row r="10461" spans="1:14" x14ac:dyDescent="0.25">
      <c r="A10461">
        <v>1</v>
      </c>
      <c r="B10461" t="s">
        <v>163</v>
      </c>
      <c r="C10461">
        <v>6</v>
      </c>
      <c r="D10461" t="s">
        <v>164</v>
      </c>
      <c r="E10461">
        <v>13</v>
      </c>
      <c r="F10461" t="s">
        <v>165</v>
      </c>
      <c r="G10461" s="9">
        <v>1</v>
      </c>
      <c r="H10461" t="s">
        <v>172</v>
      </c>
      <c r="I10461">
        <v>6</v>
      </c>
      <c r="J10461" t="s">
        <v>173</v>
      </c>
      <c r="K10461">
        <v>13</v>
      </c>
      <c r="L10461" t="s">
        <v>165</v>
      </c>
      <c r="M10461" s="18">
        <f t="shared" si="326"/>
        <v>1.5</v>
      </c>
      <c r="N10461" s="18">
        <f t="shared" si="327"/>
        <v>1.5</v>
      </c>
    </row>
    <row r="10462" spans="1:14" x14ac:dyDescent="0.25">
      <c r="A10462">
        <v>1</v>
      </c>
      <c r="B10462" t="s">
        <v>163</v>
      </c>
      <c r="C10462">
        <v>6</v>
      </c>
      <c r="D10462" t="s">
        <v>164</v>
      </c>
      <c r="E10462">
        <v>13</v>
      </c>
      <c r="F10462" t="s">
        <v>165</v>
      </c>
      <c r="G10462" s="9">
        <v>1</v>
      </c>
      <c r="H10462" t="s">
        <v>172</v>
      </c>
      <c r="I10462">
        <v>6</v>
      </c>
      <c r="J10462" t="s">
        <v>173</v>
      </c>
      <c r="K10462">
        <v>13</v>
      </c>
      <c r="L10462" t="s">
        <v>165</v>
      </c>
      <c r="M10462" s="18">
        <f t="shared" si="326"/>
        <v>1.5</v>
      </c>
      <c r="N10462" s="18">
        <f t="shared" si="327"/>
        <v>1.5</v>
      </c>
    </row>
    <row r="10463" spans="1:14" x14ac:dyDescent="0.25">
      <c r="A10463">
        <v>1</v>
      </c>
      <c r="B10463" t="s">
        <v>163</v>
      </c>
      <c r="C10463">
        <v>3</v>
      </c>
      <c r="D10463" t="s">
        <v>164</v>
      </c>
      <c r="E10463">
        <v>7</v>
      </c>
      <c r="F10463" t="s">
        <v>165</v>
      </c>
      <c r="G10463" s="9">
        <v>1</v>
      </c>
      <c r="H10463" t="s">
        <v>172</v>
      </c>
      <c r="I10463">
        <v>3</v>
      </c>
      <c r="J10463" t="s">
        <v>173</v>
      </c>
      <c r="K10463">
        <v>7</v>
      </c>
      <c r="L10463" t="s">
        <v>165</v>
      </c>
      <c r="M10463" s="18">
        <f t="shared" si="326"/>
        <v>1.25</v>
      </c>
      <c r="N10463" s="18">
        <f t="shared" si="327"/>
        <v>1.25</v>
      </c>
    </row>
    <row r="10464" spans="1:14" x14ac:dyDescent="0.25">
      <c r="A10464">
        <v>1</v>
      </c>
      <c r="B10464" t="s">
        <v>163</v>
      </c>
      <c r="C10464">
        <v>1</v>
      </c>
      <c r="D10464" t="s">
        <v>164</v>
      </c>
      <c r="E10464">
        <v>12</v>
      </c>
      <c r="F10464" t="s">
        <v>165</v>
      </c>
      <c r="G10464" s="9">
        <v>1</v>
      </c>
      <c r="H10464" t="s">
        <v>172</v>
      </c>
      <c r="I10464">
        <v>1</v>
      </c>
      <c r="J10464" t="s">
        <v>173</v>
      </c>
      <c r="K10464">
        <v>12</v>
      </c>
      <c r="L10464" t="s">
        <v>165</v>
      </c>
      <c r="M10464" s="18">
        <f t="shared" si="326"/>
        <v>1.0833333333333333</v>
      </c>
      <c r="N10464" s="18">
        <f t="shared" si="327"/>
        <v>1.0833333333333333</v>
      </c>
    </row>
    <row r="10465" spans="1:14" x14ac:dyDescent="0.25">
      <c r="A10465">
        <v>1</v>
      </c>
      <c r="B10465" t="s">
        <v>163</v>
      </c>
      <c r="C10465">
        <v>2</v>
      </c>
      <c r="D10465" t="s">
        <v>164</v>
      </c>
      <c r="E10465">
        <v>24</v>
      </c>
      <c r="F10465" t="s">
        <v>165</v>
      </c>
      <c r="G10465" s="9">
        <v>1</v>
      </c>
      <c r="H10465" t="s">
        <v>172</v>
      </c>
      <c r="I10465">
        <v>2</v>
      </c>
      <c r="J10465" t="s">
        <v>173</v>
      </c>
      <c r="K10465">
        <v>24</v>
      </c>
      <c r="L10465" t="s">
        <v>165</v>
      </c>
      <c r="M10465" s="18">
        <f t="shared" si="326"/>
        <v>1.1666666666666667</v>
      </c>
      <c r="N10465" s="18">
        <f t="shared" si="327"/>
        <v>1.1666666666666667</v>
      </c>
    </row>
    <row r="10466" spans="1:14" x14ac:dyDescent="0.25">
      <c r="A10466">
        <v>1</v>
      </c>
      <c r="B10466" t="s">
        <v>163</v>
      </c>
      <c r="C10466">
        <v>1</v>
      </c>
      <c r="D10466" t="s">
        <v>164</v>
      </c>
      <c r="E10466">
        <v>12</v>
      </c>
      <c r="F10466" t="s">
        <v>165</v>
      </c>
      <c r="G10466" s="9">
        <v>1</v>
      </c>
      <c r="H10466" t="s">
        <v>172</v>
      </c>
      <c r="I10466">
        <v>1</v>
      </c>
      <c r="J10466" t="s">
        <v>173</v>
      </c>
      <c r="K10466">
        <v>12</v>
      </c>
      <c r="L10466" t="s">
        <v>165</v>
      </c>
      <c r="M10466" s="18">
        <f t="shared" si="326"/>
        <v>1.0833333333333333</v>
      </c>
      <c r="N10466" s="18">
        <f t="shared" si="327"/>
        <v>1.0833333333333333</v>
      </c>
    </row>
    <row r="10467" spans="1:14" x14ac:dyDescent="0.25">
      <c r="A10467">
        <v>0</v>
      </c>
      <c r="B10467" t="s">
        <v>163</v>
      </c>
      <c r="C10467">
        <v>9</v>
      </c>
      <c r="D10467" t="s">
        <v>164</v>
      </c>
      <c r="E10467">
        <v>23</v>
      </c>
      <c r="F10467" t="s">
        <v>165</v>
      </c>
      <c r="G10467" s="9">
        <v>0</v>
      </c>
      <c r="H10467" t="s">
        <v>172</v>
      </c>
      <c r="I10467">
        <v>9</v>
      </c>
      <c r="J10467" t="s">
        <v>173</v>
      </c>
      <c r="K10467">
        <v>23</v>
      </c>
      <c r="L10467" t="s">
        <v>165</v>
      </c>
      <c r="M10467" s="18">
        <f t="shared" si="326"/>
        <v>0.75</v>
      </c>
      <c r="N10467" s="18">
        <f t="shared" si="327"/>
        <v>0.75</v>
      </c>
    </row>
    <row r="10468" spans="1:14" x14ac:dyDescent="0.25">
      <c r="A10468">
        <v>0</v>
      </c>
      <c r="B10468" t="s">
        <v>163</v>
      </c>
      <c r="C10468">
        <v>9</v>
      </c>
      <c r="D10468" t="s">
        <v>164</v>
      </c>
      <c r="E10468">
        <v>15</v>
      </c>
      <c r="F10468" t="s">
        <v>165</v>
      </c>
      <c r="G10468" s="9">
        <v>0</v>
      </c>
      <c r="H10468" t="s">
        <v>172</v>
      </c>
      <c r="I10468">
        <v>9</v>
      </c>
      <c r="J10468" t="s">
        <v>173</v>
      </c>
      <c r="K10468">
        <v>15</v>
      </c>
      <c r="L10468" t="s">
        <v>165</v>
      </c>
      <c r="M10468" s="18">
        <f t="shared" si="326"/>
        <v>0.75</v>
      </c>
      <c r="N10468" s="18">
        <f t="shared" si="327"/>
        <v>0.75</v>
      </c>
    </row>
    <row r="10469" spans="1:14" x14ac:dyDescent="0.25">
      <c r="A10469">
        <v>0</v>
      </c>
      <c r="B10469" t="s">
        <v>163</v>
      </c>
      <c r="C10469">
        <v>8</v>
      </c>
      <c r="D10469" t="s">
        <v>164</v>
      </c>
      <c r="E10469">
        <v>4</v>
      </c>
      <c r="F10469" t="s">
        <v>165</v>
      </c>
      <c r="G10469" s="9">
        <v>0</v>
      </c>
      <c r="H10469" t="s">
        <v>172</v>
      </c>
      <c r="I10469">
        <v>8</v>
      </c>
      <c r="J10469" t="s">
        <v>173</v>
      </c>
      <c r="K10469">
        <v>4</v>
      </c>
      <c r="L10469" t="s">
        <v>165</v>
      </c>
      <c r="M10469" s="18">
        <f t="shared" si="326"/>
        <v>0.66666666666666663</v>
      </c>
      <c r="N10469" s="18">
        <f t="shared" si="327"/>
        <v>0.66666666666666663</v>
      </c>
    </row>
    <row r="10470" spans="1:14" x14ac:dyDescent="0.25">
      <c r="A10470">
        <v>0</v>
      </c>
      <c r="B10470" t="s">
        <v>163</v>
      </c>
      <c r="C10470">
        <v>8</v>
      </c>
      <c r="D10470" t="s">
        <v>164</v>
      </c>
      <c r="E10470">
        <v>4</v>
      </c>
      <c r="F10470" t="s">
        <v>165</v>
      </c>
      <c r="G10470" s="9">
        <v>0</v>
      </c>
      <c r="H10470" t="s">
        <v>172</v>
      </c>
      <c r="I10470">
        <v>8</v>
      </c>
      <c r="J10470" t="s">
        <v>173</v>
      </c>
      <c r="K10470">
        <v>4</v>
      </c>
      <c r="L10470" t="s">
        <v>165</v>
      </c>
      <c r="M10470" s="18">
        <f t="shared" si="326"/>
        <v>0.66666666666666663</v>
      </c>
      <c r="N10470" s="18">
        <f t="shared" si="327"/>
        <v>0.66666666666666663</v>
      </c>
    </row>
    <row r="10471" spans="1:14" x14ac:dyDescent="0.25">
      <c r="A10471">
        <v>0</v>
      </c>
      <c r="B10471" t="s">
        <v>163</v>
      </c>
      <c r="C10471">
        <v>7</v>
      </c>
      <c r="D10471" t="s">
        <v>164</v>
      </c>
      <c r="E10471">
        <v>28</v>
      </c>
      <c r="F10471" t="s">
        <v>165</v>
      </c>
      <c r="G10471" s="9">
        <v>0</v>
      </c>
      <c r="H10471" t="s">
        <v>172</v>
      </c>
      <c r="I10471">
        <v>7</v>
      </c>
      <c r="J10471" t="s">
        <v>173</v>
      </c>
      <c r="K10471">
        <v>28</v>
      </c>
      <c r="L10471" t="s">
        <v>165</v>
      </c>
      <c r="M10471" s="18">
        <f t="shared" si="326"/>
        <v>0.58333333333333337</v>
      </c>
      <c r="N10471" s="18">
        <f t="shared" si="327"/>
        <v>0.58333333333333337</v>
      </c>
    </row>
    <row r="10472" spans="1:14" x14ac:dyDescent="0.25">
      <c r="A10472">
        <v>0</v>
      </c>
      <c r="B10472" t="s">
        <v>163</v>
      </c>
      <c r="C10472">
        <v>3</v>
      </c>
      <c r="D10472" t="s">
        <v>164</v>
      </c>
      <c r="E10472">
        <v>21</v>
      </c>
      <c r="F10472" t="s">
        <v>165</v>
      </c>
      <c r="G10472" s="9">
        <v>0</v>
      </c>
      <c r="H10472" t="s">
        <v>172</v>
      </c>
      <c r="I10472">
        <v>3</v>
      </c>
      <c r="J10472" t="s">
        <v>173</v>
      </c>
      <c r="K10472">
        <v>21</v>
      </c>
      <c r="L10472" t="s">
        <v>165</v>
      </c>
      <c r="M10472" s="18">
        <f t="shared" si="326"/>
        <v>0.25</v>
      </c>
      <c r="N10472" s="18">
        <f t="shared" si="327"/>
        <v>0.25</v>
      </c>
    </row>
    <row r="10473" spans="1:14" x14ac:dyDescent="0.25">
      <c r="A10473">
        <v>0</v>
      </c>
      <c r="B10473" t="s">
        <v>163</v>
      </c>
      <c r="C10473">
        <v>2</v>
      </c>
      <c r="D10473" t="s">
        <v>164</v>
      </c>
      <c r="E10473">
        <v>18</v>
      </c>
      <c r="F10473" t="s">
        <v>165</v>
      </c>
      <c r="G10473" s="9">
        <v>0</v>
      </c>
      <c r="H10473" t="s">
        <v>172</v>
      </c>
      <c r="I10473">
        <v>2</v>
      </c>
      <c r="J10473" t="s">
        <v>173</v>
      </c>
      <c r="K10473">
        <v>18</v>
      </c>
      <c r="L10473" t="s">
        <v>165</v>
      </c>
      <c r="M10473" s="18">
        <f t="shared" si="326"/>
        <v>0.16666666666666666</v>
      </c>
      <c r="N10473" s="18">
        <f t="shared" si="327"/>
        <v>0.16666666666666666</v>
      </c>
    </row>
    <row r="10474" spans="1:14" x14ac:dyDescent="0.25">
      <c r="A10474">
        <v>0</v>
      </c>
      <c r="B10474" t="s">
        <v>163</v>
      </c>
      <c r="C10474">
        <v>0</v>
      </c>
      <c r="D10474" t="s">
        <v>164</v>
      </c>
      <c r="E10474">
        <v>9</v>
      </c>
      <c r="F10474" t="s">
        <v>165</v>
      </c>
      <c r="G10474" s="9">
        <v>0</v>
      </c>
      <c r="H10474" t="s">
        <v>172</v>
      </c>
      <c r="I10474">
        <v>0</v>
      </c>
      <c r="J10474" t="s">
        <v>173</v>
      </c>
      <c r="K10474">
        <v>9</v>
      </c>
      <c r="L10474" t="s">
        <v>165</v>
      </c>
      <c r="M10474" s="18">
        <f t="shared" si="326"/>
        <v>0</v>
      </c>
      <c r="N10474" s="18">
        <f t="shared" si="327"/>
        <v>0</v>
      </c>
    </row>
    <row r="10475" spans="1:14" x14ac:dyDescent="0.25">
      <c r="A10475">
        <v>5</v>
      </c>
      <c r="B10475" t="s">
        <v>163</v>
      </c>
      <c r="C10475">
        <v>8</v>
      </c>
      <c r="D10475" t="s">
        <v>164</v>
      </c>
      <c r="E10475">
        <v>4</v>
      </c>
      <c r="F10475" t="s">
        <v>165</v>
      </c>
      <c r="G10475" s="9">
        <v>5</v>
      </c>
      <c r="H10475" t="s">
        <v>172</v>
      </c>
      <c r="I10475">
        <v>8</v>
      </c>
      <c r="J10475" t="s">
        <v>173</v>
      </c>
      <c r="K10475">
        <v>4</v>
      </c>
      <c r="L10475" t="s">
        <v>165</v>
      </c>
      <c r="M10475" s="18">
        <f t="shared" si="326"/>
        <v>5.666666666666667</v>
      </c>
      <c r="N10475" s="18">
        <f t="shared" si="327"/>
        <v>5.666666666666667</v>
      </c>
    </row>
    <row r="10476" spans="1:14" x14ac:dyDescent="0.25">
      <c r="A10476">
        <v>1</v>
      </c>
      <c r="B10476" t="s">
        <v>163</v>
      </c>
      <c r="C10476">
        <v>9</v>
      </c>
      <c r="D10476" t="s">
        <v>164</v>
      </c>
      <c r="E10476">
        <v>6</v>
      </c>
      <c r="F10476" t="s">
        <v>165</v>
      </c>
      <c r="G10476" s="9">
        <v>1</v>
      </c>
      <c r="H10476" t="s">
        <v>172</v>
      </c>
      <c r="I10476">
        <v>9</v>
      </c>
      <c r="J10476" t="s">
        <v>173</v>
      </c>
      <c r="K10476">
        <v>6</v>
      </c>
      <c r="L10476" t="s">
        <v>165</v>
      </c>
      <c r="M10476" s="18">
        <f t="shared" si="326"/>
        <v>1.75</v>
      </c>
      <c r="N10476" s="18">
        <f t="shared" si="327"/>
        <v>1.75</v>
      </c>
    </row>
    <row r="10477" spans="1:14" x14ac:dyDescent="0.25">
      <c r="A10477">
        <v>1</v>
      </c>
      <c r="B10477" t="s">
        <v>163</v>
      </c>
      <c r="C10477">
        <v>5</v>
      </c>
      <c r="D10477" t="s">
        <v>164</v>
      </c>
      <c r="E10477">
        <v>2</v>
      </c>
      <c r="F10477" t="s">
        <v>165</v>
      </c>
      <c r="G10477" s="9">
        <v>1</v>
      </c>
      <c r="H10477" t="s">
        <v>172</v>
      </c>
      <c r="I10477">
        <v>5</v>
      </c>
      <c r="J10477" t="s">
        <v>173</v>
      </c>
      <c r="K10477">
        <v>2</v>
      </c>
      <c r="L10477" t="s">
        <v>165</v>
      </c>
      <c r="M10477" s="18">
        <f t="shared" si="326"/>
        <v>1.4166666666666667</v>
      </c>
      <c r="N10477" s="18">
        <f t="shared" si="327"/>
        <v>1.4166666666666667</v>
      </c>
    </row>
    <row r="10478" spans="1:14" x14ac:dyDescent="0.25">
      <c r="A10478">
        <v>1</v>
      </c>
      <c r="B10478" t="s">
        <v>163</v>
      </c>
      <c r="C10478">
        <v>3</v>
      </c>
      <c r="D10478" t="s">
        <v>164</v>
      </c>
      <c r="E10478">
        <v>20</v>
      </c>
      <c r="F10478" t="s">
        <v>165</v>
      </c>
      <c r="G10478" s="9">
        <v>1</v>
      </c>
      <c r="H10478" t="s">
        <v>172</v>
      </c>
      <c r="I10478">
        <v>3</v>
      </c>
      <c r="J10478" t="s">
        <v>173</v>
      </c>
      <c r="K10478">
        <v>20</v>
      </c>
      <c r="L10478" t="s">
        <v>165</v>
      </c>
      <c r="M10478" s="18">
        <f t="shared" si="326"/>
        <v>1.25</v>
      </c>
      <c r="N10478" s="18">
        <f t="shared" si="327"/>
        <v>1.25</v>
      </c>
    </row>
    <row r="10479" spans="1:14" x14ac:dyDescent="0.25">
      <c r="A10479">
        <v>1</v>
      </c>
      <c r="B10479" t="s">
        <v>163</v>
      </c>
      <c r="C10479">
        <v>3</v>
      </c>
      <c r="D10479" t="s">
        <v>164</v>
      </c>
      <c r="E10479">
        <v>7</v>
      </c>
      <c r="F10479" t="s">
        <v>165</v>
      </c>
      <c r="G10479" s="9">
        <v>1</v>
      </c>
      <c r="H10479" t="s">
        <v>172</v>
      </c>
      <c r="I10479">
        <v>3</v>
      </c>
      <c r="J10479" t="s">
        <v>173</v>
      </c>
      <c r="K10479">
        <v>7</v>
      </c>
      <c r="L10479" t="s">
        <v>165</v>
      </c>
      <c r="M10479" s="18">
        <f t="shared" si="326"/>
        <v>1.25</v>
      </c>
      <c r="N10479" s="18">
        <f t="shared" si="327"/>
        <v>1.25</v>
      </c>
    </row>
    <row r="10480" spans="1:14" x14ac:dyDescent="0.25">
      <c r="A10480">
        <v>1</v>
      </c>
      <c r="B10480" t="s">
        <v>163</v>
      </c>
      <c r="C10480">
        <v>2</v>
      </c>
      <c r="D10480" t="s">
        <v>164</v>
      </c>
      <c r="E10480">
        <v>9</v>
      </c>
      <c r="F10480" t="s">
        <v>165</v>
      </c>
      <c r="G10480" s="9">
        <v>1</v>
      </c>
      <c r="H10480" t="s">
        <v>172</v>
      </c>
      <c r="I10480">
        <v>2</v>
      </c>
      <c r="J10480" t="s">
        <v>173</v>
      </c>
      <c r="K10480">
        <v>9</v>
      </c>
      <c r="L10480" t="s">
        <v>165</v>
      </c>
      <c r="M10480" s="18">
        <f t="shared" si="326"/>
        <v>1.1666666666666667</v>
      </c>
      <c r="N10480" s="18">
        <f t="shared" si="327"/>
        <v>1.1666666666666667</v>
      </c>
    </row>
    <row r="10481" spans="1:14" x14ac:dyDescent="0.25">
      <c r="A10481">
        <v>0</v>
      </c>
      <c r="B10481" t="s">
        <v>163</v>
      </c>
      <c r="C10481">
        <v>7</v>
      </c>
      <c r="D10481" t="s">
        <v>164</v>
      </c>
      <c r="E10481">
        <v>28</v>
      </c>
      <c r="F10481" t="s">
        <v>165</v>
      </c>
      <c r="G10481" s="9">
        <v>0</v>
      </c>
      <c r="H10481" t="s">
        <v>172</v>
      </c>
      <c r="I10481">
        <v>7</v>
      </c>
      <c r="J10481" t="s">
        <v>173</v>
      </c>
      <c r="K10481">
        <v>28</v>
      </c>
      <c r="L10481" t="s">
        <v>165</v>
      </c>
      <c r="M10481" s="18">
        <f t="shared" si="326"/>
        <v>0.58333333333333337</v>
      </c>
      <c r="N10481" s="18">
        <f t="shared" si="327"/>
        <v>0.58333333333333337</v>
      </c>
    </row>
    <row r="10482" spans="1:14" x14ac:dyDescent="0.25">
      <c r="A10482">
        <v>0</v>
      </c>
      <c r="B10482" t="s">
        <v>163</v>
      </c>
      <c r="C10482">
        <v>7</v>
      </c>
      <c r="D10482" t="s">
        <v>164</v>
      </c>
      <c r="E10482">
        <v>0</v>
      </c>
      <c r="F10482" t="s">
        <v>165</v>
      </c>
      <c r="G10482" s="9">
        <v>0</v>
      </c>
      <c r="H10482" t="s">
        <v>172</v>
      </c>
      <c r="I10482">
        <v>7</v>
      </c>
      <c r="J10482" t="s">
        <v>173</v>
      </c>
      <c r="K10482">
        <v>0</v>
      </c>
      <c r="L10482" t="s">
        <v>165</v>
      </c>
      <c r="M10482" s="18">
        <f t="shared" si="326"/>
        <v>0.58333333333333337</v>
      </c>
      <c r="N10482" s="18">
        <f t="shared" si="327"/>
        <v>0.58333333333333337</v>
      </c>
    </row>
    <row r="10483" spans="1:14" x14ac:dyDescent="0.25">
      <c r="A10483">
        <v>0</v>
      </c>
      <c r="B10483" t="s">
        <v>163</v>
      </c>
      <c r="C10483">
        <v>6</v>
      </c>
      <c r="D10483" t="s">
        <v>164</v>
      </c>
      <c r="E10483">
        <v>24</v>
      </c>
      <c r="F10483" t="s">
        <v>165</v>
      </c>
      <c r="G10483" s="9">
        <v>0</v>
      </c>
      <c r="H10483" t="s">
        <v>172</v>
      </c>
      <c r="I10483">
        <v>6</v>
      </c>
      <c r="J10483" t="s">
        <v>173</v>
      </c>
      <c r="K10483">
        <v>24</v>
      </c>
      <c r="L10483" t="s">
        <v>165</v>
      </c>
      <c r="M10483" s="18">
        <f t="shared" si="326"/>
        <v>0.5</v>
      </c>
      <c r="N10483" s="18">
        <f t="shared" si="327"/>
        <v>0.5</v>
      </c>
    </row>
    <row r="10484" spans="1:14" x14ac:dyDescent="0.25">
      <c r="A10484">
        <v>0</v>
      </c>
      <c r="B10484" t="s">
        <v>163</v>
      </c>
      <c r="C10484">
        <v>6</v>
      </c>
      <c r="D10484" t="s">
        <v>164</v>
      </c>
      <c r="E10484">
        <v>0</v>
      </c>
      <c r="F10484" t="s">
        <v>165</v>
      </c>
      <c r="G10484" s="9">
        <v>0</v>
      </c>
      <c r="H10484" t="s">
        <v>172</v>
      </c>
      <c r="I10484">
        <v>6</v>
      </c>
      <c r="J10484" t="s">
        <v>173</v>
      </c>
      <c r="K10484">
        <v>0</v>
      </c>
      <c r="L10484" t="s">
        <v>165</v>
      </c>
      <c r="M10484" s="18">
        <f t="shared" si="326"/>
        <v>0.5</v>
      </c>
      <c r="N10484" s="18">
        <f t="shared" si="327"/>
        <v>0.5</v>
      </c>
    </row>
    <row r="10485" spans="1:14" x14ac:dyDescent="0.25">
      <c r="A10485">
        <v>0</v>
      </c>
      <c r="B10485" t="s">
        <v>163</v>
      </c>
      <c r="C10485">
        <v>2</v>
      </c>
      <c r="D10485" t="s">
        <v>164</v>
      </c>
      <c r="E10485">
        <v>25</v>
      </c>
      <c r="F10485" t="s">
        <v>165</v>
      </c>
      <c r="G10485" s="9">
        <v>0</v>
      </c>
      <c r="H10485" t="s">
        <v>172</v>
      </c>
      <c r="I10485">
        <v>2</v>
      </c>
      <c r="J10485" t="s">
        <v>173</v>
      </c>
      <c r="K10485">
        <v>25</v>
      </c>
      <c r="L10485" t="s">
        <v>165</v>
      </c>
      <c r="M10485" s="18">
        <f t="shared" si="326"/>
        <v>0.16666666666666666</v>
      </c>
      <c r="N10485" s="18">
        <f t="shared" si="327"/>
        <v>0.16666666666666666</v>
      </c>
    </row>
    <row r="10486" spans="1:14" x14ac:dyDescent="0.25">
      <c r="A10486">
        <v>0</v>
      </c>
      <c r="B10486" t="s">
        <v>163</v>
      </c>
      <c r="C10486">
        <v>2</v>
      </c>
      <c r="D10486" t="s">
        <v>164</v>
      </c>
      <c r="E10486">
        <v>18</v>
      </c>
      <c r="F10486" t="s">
        <v>165</v>
      </c>
      <c r="G10486" s="9">
        <v>0</v>
      </c>
      <c r="H10486" t="s">
        <v>172</v>
      </c>
      <c r="I10486">
        <v>2</v>
      </c>
      <c r="J10486" t="s">
        <v>173</v>
      </c>
      <c r="K10486">
        <v>18</v>
      </c>
      <c r="L10486" t="s">
        <v>165</v>
      </c>
      <c r="M10486" s="18">
        <f t="shared" si="326"/>
        <v>0.16666666666666666</v>
      </c>
      <c r="N10486" s="18">
        <f t="shared" si="327"/>
        <v>0.16666666666666666</v>
      </c>
    </row>
    <row r="10487" spans="1:14" x14ac:dyDescent="0.25">
      <c r="A10487">
        <v>7</v>
      </c>
      <c r="B10487" t="s">
        <v>163</v>
      </c>
      <c r="C10487">
        <v>2</v>
      </c>
      <c r="D10487" t="s">
        <v>164</v>
      </c>
      <c r="E10487">
        <v>16</v>
      </c>
      <c r="F10487" t="s">
        <v>165</v>
      </c>
      <c r="G10487" s="9">
        <v>45</v>
      </c>
      <c r="H10487" t="s">
        <v>172</v>
      </c>
      <c r="I10487">
        <v>0</v>
      </c>
      <c r="J10487" t="s">
        <v>173</v>
      </c>
      <c r="K10487">
        <v>16</v>
      </c>
      <c r="L10487" t="s">
        <v>165</v>
      </c>
      <c r="M10487" s="18">
        <f t="shared" si="326"/>
        <v>7.166666666666667</v>
      </c>
      <c r="N10487" s="18">
        <f t="shared" si="327"/>
        <v>45</v>
      </c>
    </row>
    <row r="10488" spans="1:14" x14ac:dyDescent="0.25">
      <c r="A10488">
        <v>5</v>
      </c>
      <c r="B10488" t="s">
        <v>163</v>
      </c>
      <c r="C10488">
        <v>10</v>
      </c>
      <c r="D10488" t="s">
        <v>164</v>
      </c>
      <c r="E10488">
        <v>16</v>
      </c>
      <c r="F10488" t="s">
        <v>165</v>
      </c>
      <c r="G10488" s="9">
        <v>42</v>
      </c>
      <c r="H10488" t="s">
        <v>172</v>
      </c>
      <c r="I10488">
        <v>0</v>
      </c>
      <c r="J10488" t="s">
        <v>173</v>
      </c>
      <c r="K10488">
        <v>4</v>
      </c>
      <c r="L10488" t="s">
        <v>165</v>
      </c>
      <c r="M10488" s="18">
        <f t="shared" si="326"/>
        <v>5.833333333333333</v>
      </c>
      <c r="N10488" s="18">
        <f t="shared" si="327"/>
        <v>42</v>
      </c>
    </row>
    <row r="10489" spans="1:14" x14ac:dyDescent="0.25">
      <c r="A10489">
        <v>5</v>
      </c>
      <c r="B10489" t="s">
        <v>163</v>
      </c>
      <c r="C10489">
        <v>11</v>
      </c>
      <c r="D10489" t="s">
        <v>164</v>
      </c>
      <c r="E10489">
        <v>16</v>
      </c>
      <c r="F10489" t="s">
        <v>165</v>
      </c>
      <c r="G10489" s="9">
        <v>15</v>
      </c>
      <c r="H10489" t="s">
        <v>172</v>
      </c>
      <c r="I10489">
        <v>4</v>
      </c>
      <c r="J10489" t="s">
        <v>173</v>
      </c>
      <c r="K10489">
        <v>7</v>
      </c>
      <c r="L10489" t="s">
        <v>165</v>
      </c>
      <c r="M10489" s="18">
        <f t="shared" si="326"/>
        <v>5.916666666666667</v>
      </c>
      <c r="N10489" s="18">
        <f t="shared" si="327"/>
        <v>15.333333333333334</v>
      </c>
    </row>
    <row r="10490" spans="1:14" x14ac:dyDescent="0.25">
      <c r="A10490">
        <v>5</v>
      </c>
      <c r="B10490" t="s">
        <v>163</v>
      </c>
      <c r="C10490">
        <v>10</v>
      </c>
      <c r="D10490" t="s">
        <v>164</v>
      </c>
      <c r="E10490">
        <v>19</v>
      </c>
      <c r="F10490" t="s">
        <v>165</v>
      </c>
      <c r="G10490" s="9">
        <v>13</v>
      </c>
      <c r="H10490" t="s">
        <v>172</v>
      </c>
      <c r="I10490">
        <v>9</v>
      </c>
      <c r="J10490" t="s">
        <v>173</v>
      </c>
      <c r="K10490">
        <v>12</v>
      </c>
      <c r="L10490" t="s">
        <v>165</v>
      </c>
      <c r="M10490" s="18">
        <f t="shared" si="326"/>
        <v>5.833333333333333</v>
      </c>
      <c r="N10490" s="18">
        <f t="shared" si="327"/>
        <v>13.75</v>
      </c>
    </row>
    <row r="10491" spans="1:14" x14ac:dyDescent="0.25">
      <c r="A10491">
        <v>5</v>
      </c>
      <c r="B10491" t="s">
        <v>163</v>
      </c>
      <c r="C10491">
        <v>1</v>
      </c>
      <c r="D10491" t="s">
        <v>164</v>
      </c>
      <c r="E10491">
        <v>16</v>
      </c>
      <c r="F10491" t="s">
        <v>165</v>
      </c>
      <c r="G10491" s="9">
        <v>11</v>
      </c>
      <c r="H10491" t="s">
        <v>172</v>
      </c>
      <c r="I10491">
        <v>5</v>
      </c>
      <c r="J10491" t="s">
        <v>173</v>
      </c>
      <c r="K10491">
        <v>17</v>
      </c>
      <c r="L10491" t="s">
        <v>165</v>
      </c>
      <c r="M10491" s="18">
        <f t="shared" si="326"/>
        <v>5.083333333333333</v>
      </c>
      <c r="N10491" s="18">
        <f t="shared" si="327"/>
        <v>11.416666666666666</v>
      </c>
    </row>
    <row r="10492" spans="1:14" x14ac:dyDescent="0.25">
      <c r="A10492">
        <v>5</v>
      </c>
      <c r="B10492" t="s">
        <v>163</v>
      </c>
      <c r="C10492">
        <v>4</v>
      </c>
      <c r="D10492" t="s">
        <v>164</v>
      </c>
      <c r="E10492">
        <v>6</v>
      </c>
      <c r="F10492" t="s">
        <v>165</v>
      </c>
      <c r="G10492" s="9">
        <v>5</v>
      </c>
      <c r="H10492" t="s">
        <v>172</v>
      </c>
      <c r="I10492">
        <v>4</v>
      </c>
      <c r="J10492" t="s">
        <v>173</v>
      </c>
      <c r="K10492">
        <v>6</v>
      </c>
      <c r="L10492" t="s">
        <v>165</v>
      </c>
      <c r="M10492" s="18">
        <f t="shared" si="326"/>
        <v>5.333333333333333</v>
      </c>
      <c r="N10492" s="18">
        <f t="shared" si="327"/>
        <v>5.333333333333333</v>
      </c>
    </row>
    <row r="10493" spans="1:14" x14ac:dyDescent="0.25">
      <c r="A10493">
        <v>0</v>
      </c>
      <c r="B10493" t="s">
        <v>163</v>
      </c>
      <c r="C10493">
        <v>7</v>
      </c>
      <c r="D10493" t="s">
        <v>164</v>
      </c>
      <c r="E10493">
        <v>16</v>
      </c>
      <c r="F10493" t="s">
        <v>165</v>
      </c>
      <c r="G10493" s="9">
        <v>4</v>
      </c>
      <c r="H10493" t="s">
        <v>172</v>
      </c>
      <c r="I10493">
        <v>7</v>
      </c>
      <c r="J10493" t="s">
        <v>173</v>
      </c>
      <c r="K10493">
        <v>30</v>
      </c>
      <c r="L10493" t="s">
        <v>165</v>
      </c>
      <c r="M10493" s="18">
        <f t="shared" si="326"/>
        <v>0.58333333333333337</v>
      </c>
      <c r="N10493" s="18">
        <f t="shared" si="327"/>
        <v>4.583333333333333</v>
      </c>
    </row>
    <row r="10494" spans="1:14" x14ac:dyDescent="0.25">
      <c r="A10494">
        <v>7</v>
      </c>
      <c r="B10494" t="s">
        <v>163</v>
      </c>
      <c r="C10494">
        <v>2</v>
      </c>
      <c r="D10494" t="s">
        <v>164</v>
      </c>
      <c r="E10494">
        <v>16</v>
      </c>
      <c r="F10494" t="s">
        <v>165</v>
      </c>
      <c r="G10494" s="9">
        <v>37</v>
      </c>
      <c r="H10494" t="s">
        <v>172</v>
      </c>
      <c r="I10494">
        <v>0</v>
      </c>
      <c r="J10494" t="s">
        <v>173</v>
      </c>
      <c r="K10494">
        <v>12</v>
      </c>
      <c r="L10494" t="s">
        <v>165</v>
      </c>
      <c r="M10494" s="18">
        <f t="shared" si="326"/>
        <v>7.166666666666667</v>
      </c>
      <c r="N10494" s="18">
        <f t="shared" si="327"/>
        <v>37</v>
      </c>
    </row>
    <row r="10495" spans="1:14" x14ac:dyDescent="0.25">
      <c r="A10495">
        <v>6</v>
      </c>
      <c r="B10495" t="s">
        <v>163</v>
      </c>
      <c r="C10495">
        <v>6</v>
      </c>
      <c r="D10495" t="s">
        <v>164</v>
      </c>
      <c r="E10495">
        <v>24</v>
      </c>
      <c r="F10495" t="s">
        <v>165</v>
      </c>
      <c r="G10495" s="9">
        <v>19</v>
      </c>
      <c r="H10495" t="s">
        <v>172</v>
      </c>
      <c r="I10495">
        <v>0</v>
      </c>
      <c r="J10495" t="s">
        <v>173</v>
      </c>
      <c r="K10495">
        <v>19</v>
      </c>
      <c r="L10495" t="s">
        <v>165</v>
      </c>
      <c r="M10495" s="18">
        <f t="shared" si="326"/>
        <v>6.5</v>
      </c>
      <c r="N10495" s="18">
        <f t="shared" si="327"/>
        <v>19</v>
      </c>
    </row>
    <row r="10496" spans="1:14" x14ac:dyDescent="0.25">
      <c r="A10496">
        <v>3</v>
      </c>
      <c r="B10496" t="s">
        <v>163</v>
      </c>
      <c r="C10496">
        <v>2</v>
      </c>
      <c r="D10496" t="s">
        <v>164</v>
      </c>
      <c r="E10496">
        <v>6</v>
      </c>
      <c r="F10496" t="s">
        <v>165</v>
      </c>
      <c r="G10496" s="9">
        <v>3</v>
      </c>
      <c r="H10496" t="s">
        <v>172</v>
      </c>
      <c r="I10496">
        <v>2</v>
      </c>
      <c r="J10496" t="s">
        <v>173</v>
      </c>
      <c r="K10496">
        <v>6</v>
      </c>
      <c r="L10496" t="s">
        <v>165</v>
      </c>
      <c r="M10496" s="18">
        <f t="shared" si="326"/>
        <v>3.1666666666666665</v>
      </c>
      <c r="N10496" s="18">
        <f t="shared" si="327"/>
        <v>3.1666666666666665</v>
      </c>
    </row>
    <row r="10497" spans="1:14" x14ac:dyDescent="0.25">
      <c r="A10497">
        <v>2</v>
      </c>
      <c r="B10497" t="s">
        <v>163</v>
      </c>
      <c r="C10497">
        <v>6</v>
      </c>
      <c r="D10497" t="s">
        <v>164</v>
      </c>
      <c r="E10497">
        <v>4</v>
      </c>
      <c r="F10497" t="s">
        <v>165</v>
      </c>
      <c r="G10497" s="9">
        <v>2</v>
      </c>
      <c r="H10497" t="s">
        <v>172</v>
      </c>
      <c r="I10497">
        <v>6</v>
      </c>
      <c r="J10497" t="s">
        <v>173</v>
      </c>
      <c r="K10497">
        <v>4</v>
      </c>
      <c r="L10497" t="s">
        <v>165</v>
      </c>
      <c r="M10497" s="18">
        <f t="shared" si="326"/>
        <v>2.5</v>
      </c>
      <c r="N10497" s="18">
        <f t="shared" si="327"/>
        <v>2.5</v>
      </c>
    </row>
    <row r="10498" spans="1:14" x14ac:dyDescent="0.25">
      <c r="A10498">
        <v>2</v>
      </c>
      <c r="B10498" t="s">
        <v>163</v>
      </c>
      <c r="C10498">
        <v>10</v>
      </c>
      <c r="D10498" t="s">
        <v>164</v>
      </c>
      <c r="E10498">
        <v>17</v>
      </c>
      <c r="F10498" t="s">
        <v>165</v>
      </c>
      <c r="G10498" s="9">
        <v>21</v>
      </c>
      <c r="H10498" t="s">
        <v>172</v>
      </c>
      <c r="I10498">
        <v>0</v>
      </c>
      <c r="J10498" t="s">
        <v>173</v>
      </c>
      <c r="K10498">
        <v>11</v>
      </c>
      <c r="L10498" t="s">
        <v>165</v>
      </c>
      <c r="M10498" s="18">
        <f t="shared" si="326"/>
        <v>2.8333333333333335</v>
      </c>
      <c r="N10498" s="18">
        <f t="shared" si="327"/>
        <v>21</v>
      </c>
    </row>
    <row r="10499" spans="1:14" x14ac:dyDescent="0.25">
      <c r="A10499">
        <v>6</v>
      </c>
      <c r="B10499" t="s">
        <v>163</v>
      </c>
      <c r="C10499">
        <v>7</v>
      </c>
      <c r="D10499" t="s">
        <v>164</v>
      </c>
      <c r="E10499">
        <v>16</v>
      </c>
      <c r="F10499" t="s">
        <v>165</v>
      </c>
      <c r="G10499" s="9">
        <v>21</v>
      </c>
      <c r="H10499" t="s">
        <v>172</v>
      </c>
      <c r="I10499">
        <v>0</v>
      </c>
      <c r="J10499" t="s">
        <v>173</v>
      </c>
      <c r="K10499">
        <v>11</v>
      </c>
      <c r="L10499" t="s">
        <v>165</v>
      </c>
      <c r="M10499" s="18">
        <f t="shared" ref="M10499:M10562" si="328">A10499+C10499/12</f>
        <v>6.583333333333333</v>
      </c>
      <c r="N10499" s="18">
        <f t="shared" ref="N10499:N10562" si="329">G10499+I10499/12</f>
        <v>21</v>
      </c>
    </row>
    <row r="10500" spans="1:14" x14ac:dyDescent="0.25">
      <c r="A10500">
        <v>5</v>
      </c>
      <c r="B10500" t="s">
        <v>163</v>
      </c>
      <c r="C10500">
        <v>11</v>
      </c>
      <c r="D10500" t="s">
        <v>164</v>
      </c>
      <c r="E10500">
        <v>16</v>
      </c>
      <c r="F10500" t="s">
        <v>165</v>
      </c>
      <c r="G10500" s="9">
        <v>16</v>
      </c>
      <c r="H10500" t="s">
        <v>172</v>
      </c>
      <c r="I10500">
        <v>0</v>
      </c>
      <c r="J10500" t="s">
        <v>173</v>
      </c>
      <c r="K10500">
        <v>10</v>
      </c>
      <c r="L10500" t="s">
        <v>165</v>
      </c>
      <c r="M10500" s="18">
        <f t="shared" si="328"/>
        <v>5.916666666666667</v>
      </c>
      <c r="N10500" s="18">
        <f t="shared" si="329"/>
        <v>16</v>
      </c>
    </row>
    <row r="10501" spans="1:14" x14ac:dyDescent="0.25">
      <c r="A10501">
        <v>7</v>
      </c>
      <c r="B10501" t="s">
        <v>163</v>
      </c>
      <c r="C10501">
        <v>2</v>
      </c>
      <c r="D10501" t="s">
        <v>164</v>
      </c>
      <c r="E10501">
        <v>16</v>
      </c>
      <c r="F10501" t="s">
        <v>165</v>
      </c>
      <c r="G10501" s="9">
        <v>10</v>
      </c>
      <c r="H10501" t="s">
        <v>172</v>
      </c>
      <c r="I10501">
        <v>2</v>
      </c>
      <c r="J10501" t="s">
        <v>173</v>
      </c>
      <c r="K10501">
        <v>26</v>
      </c>
      <c r="L10501" t="s">
        <v>165</v>
      </c>
      <c r="M10501" s="18">
        <f t="shared" si="328"/>
        <v>7.166666666666667</v>
      </c>
      <c r="N10501" s="18">
        <f t="shared" si="329"/>
        <v>10.166666666666666</v>
      </c>
    </row>
    <row r="10502" spans="1:14" x14ac:dyDescent="0.25">
      <c r="A10502">
        <v>6</v>
      </c>
      <c r="B10502" t="s">
        <v>163</v>
      </c>
      <c r="C10502">
        <v>7</v>
      </c>
      <c r="D10502" t="s">
        <v>164</v>
      </c>
      <c r="E10502">
        <v>16</v>
      </c>
      <c r="F10502" t="s">
        <v>165</v>
      </c>
      <c r="G10502" s="9">
        <v>12</v>
      </c>
      <c r="H10502" t="s">
        <v>172</v>
      </c>
      <c r="I10502">
        <v>0</v>
      </c>
      <c r="J10502" t="s">
        <v>173</v>
      </c>
      <c r="K10502">
        <v>21</v>
      </c>
      <c r="L10502" t="s">
        <v>165</v>
      </c>
      <c r="M10502" s="18">
        <f t="shared" si="328"/>
        <v>6.583333333333333</v>
      </c>
      <c r="N10502" s="18">
        <f t="shared" si="329"/>
        <v>12</v>
      </c>
    </row>
    <row r="10503" spans="1:14" x14ac:dyDescent="0.25">
      <c r="A10503">
        <v>6</v>
      </c>
      <c r="B10503" t="s">
        <v>163</v>
      </c>
      <c r="C10503">
        <v>7</v>
      </c>
      <c r="D10503" t="s">
        <v>164</v>
      </c>
      <c r="E10503">
        <v>16</v>
      </c>
      <c r="F10503" t="s">
        <v>165</v>
      </c>
      <c r="G10503" s="9">
        <v>10</v>
      </c>
      <c r="H10503" t="s">
        <v>172</v>
      </c>
      <c r="I10503">
        <v>0</v>
      </c>
      <c r="J10503" t="s">
        <v>173</v>
      </c>
      <c r="K10503">
        <v>16</v>
      </c>
      <c r="L10503" t="s">
        <v>165</v>
      </c>
      <c r="M10503" s="18">
        <f t="shared" si="328"/>
        <v>6.583333333333333</v>
      </c>
      <c r="N10503" s="18">
        <f t="shared" si="329"/>
        <v>10</v>
      </c>
    </row>
    <row r="10504" spans="1:14" x14ac:dyDescent="0.25">
      <c r="A10504">
        <v>1</v>
      </c>
      <c r="B10504" t="s">
        <v>163</v>
      </c>
      <c r="C10504">
        <v>0</v>
      </c>
      <c r="D10504" t="s">
        <v>164</v>
      </c>
      <c r="E10504">
        <v>22</v>
      </c>
      <c r="F10504" t="s">
        <v>165</v>
      </c>
      <c r="G10504" s="9">
        <v>4</v>
      </c>
      <c r="H10504" t="s">
        <v>172</v>
      </c>
      <c r="I10504">
        <v>4</v>
      </c>
      <c r="J10504" t="s">
        <v>173</v>
      </c>
      <c r="K10504">
        <v>29</v>
      </c>
      <c r="L10504" t="s">
        <v>165</v>
      </c>
      <c r="M10504" s="18">
        <f t="shared" si="328"/>
        <v>1</v>
      </c>
      <c r="N10504" s="18">
        <f t="shared" si="329"/>
        <v>4.333333333333333</v>
      </c>
    </row>
    <row r="10505" spans="1:14" x14ac:dyDescent="0.25">
      <c r="A10505">
        <v>0</v>
      </c>
      <c r="B10505" t="s">
        <v>163</v>
      </c>
      <c r="C10505">
        <v>5</v>
      </c>
      <c r="D10505" t="s">
        <v>164</v>
      </c>
      <c r="E10505">
        <v>16</v>
      </c>
      <c r="F10505" t="s">
        <v>165</v>
      </c>
      <c r="G10505" s="9">
        <v>2</v>
      </c>
      <c r="H10505" t="s">
        <v>172</v>
      </c>
      <c r="I10505">
        <v>6</v>
      </c>
      <c r="J10505" t="s">
        <v>173</v>
      </c>
      <c r="K10505">
        <v>11</v>
      </c>
      <c r="L10505" t="s">
        <v>165</v>
      </c>
      <c r="M10505" s="18">
        <f t="shared" si="328"/>
        <v>0.41666666666666669</v>
      </c>
      <c r="N10505" s="18">
        <f t="shared" si="329"/>
        <v>2.5</v>
      </c>
    </row>
    <row r="10506" spans="1:14" x14ac:dyDescent="0.25">
      <c r="A10506">
        <v>1</v>
      </c>
      <c r="B10506" t="s">
        <v>163</v>
      </c>
      <c r="C10506">
        <v>8</v>
      </c>
      <c r="D10506" t="s">
        <v>164</v>
      </c>
      <c r="E10506">
        <v>15</v>
      </c>
      <c r="F10506" t="s">
        <v>165</v>
      </c>
      <c r="G10506" s="9">
        <v>1</v>
      </c>
      <c r="H10506" t="s">
        <v>172</v>
      </c>
      <c r="I10506">
        <v>8</v>
      </c>
      <c r="J10506" t="s">
        <v>173</v>
      </c>
      <c r="K10506">
        <v>15</v>
      </c>
      <c r="L10506" t="s">
        <v>165</v>
      </c>
      <c r="M10506" s="18">
        <f t="shared" si="328"/>
        <v>1.6666666666666665</v>
      </c>
      <c r="N10506" s="18">
        <f t="shared" si="329"/>
        <v>1.6666666666666665</v>
      </c>
    </row>
    <row r="10507" spans="1:14" x14ac:dyDescent="0.25">
      <c r="A10507">
        <v>1</v>
      </c>
      <c r="B10507" t="s">
        <v>163</v>
      </c>
      <c r="C10507">
        <v>1</v>
      </c>
      <c r="D10507" t="s">
        <v>164</v>
      </c>
      <c r="E10507">
        <v>19</v>
      </c>
      <c r="F10507" t="s">
        <v>165</v>
      </c>
      <c r="G10507" s="9">
        <v>1</v>
      </c>
      <c r="H10507" t="s">
        <v>172</v>
      </c>
      <c r="I10507">
        <v>1</v>
      </c>
      <c r="J10507" t="s">
        <v>173</v>
      </c>
      <c r="K10507">
        <v>19</v>
      </c>
      <c r="L10507" t="s">
        <v>165</v>
      </c>
      <c r="M10507" s="18">
        <f t="shared" si="328"/>
        <v>1.0833333333333333</v>
      </c>
      <c r="N10507" s="18">
        <f t="shared" si="329"/>
        <v>1.0833333333333333</v>
      </c>
    </row>
    <row r="10508" spans="1:14" x14ac:dyDescent="0.25">
      <c r="A10508">
        <v>1</v>
      </c>
      <c r="B10508" t="s">
        <v>163</v>
      </c>
      <c r="C10508">
        <v>0</v>
      </c>
      <c r="D10508" t="s">
        <v>164</v>
      </c>
      <c r="E10508">
        <v>15</v>
      </c>
      <c r="F10508" t="s">
        <v>165</v>
      </c>
      <c r="G10508" s="9">
        <v>1</v>
      </c>
      <c r="H10508" t="s">
        <v>172</v>
      </c>
      <c r="I10508">
        <v>0</v>
      </c>
      <c r="J10508" t="s">
        <v>173</v>
      </c>
      <c r="K10508">
        <v>15</v>
      </c>
      <c r="L10508" t="s">
        <v>165</v>
      </c>
      <c r="M10508" s="18">
        <f t="shared" si="328"/>
        <v>1</v>
      </c>
      <c r="N10508" s="18">
        <f t="shared" si="329"/>
        <v>1</v>
      </c>
    </row>
    <row r="10509" spans="1:14" x14ac:dyDescent="0.25">
      <c r="A10509">
        <v>0</v>
      </c>
      <c r="B10509" t="s">
        <v>163</v>
      </c>
      <c r="C10509">
        <v>6</v>
      </c>
      <c r="D10509" t="s">
        <v>164</v>
      </c>
      <c r="E10509">
        <v>0</v>
      </c>
      <c r="F10509" t="s">
        <v>165</v>
      </c>
      <c r="G10509" s="9">
        <v>0</v>
      </c>
      <c r="H10509" t="s">
        <v>172</v>
      </c>
      <c r="I10509">
        <v>6</v>
      </c>
      <c r="J10509" t="s">
        <v>173</v>
      </c>
      <c r="K10509">
        <v>0</v>
      </c>
      <c r="L10509" t="s">
        <v>165</v>
      </c>
      <c r="M10509" s="18">
        <f t="shared" si="328"/>
        <v>0.5</v>
      </c>
      <c r="N10509" s="18">
        <f t="shared" si="329"/>
        <v>0.5</v>
      </c>
    </row>
    <row r="10510" spans="1:14" x14ac:dyDescent="0.25">
      <c r="A10510">
        <v>8</v>
      </c>
      <c r="B10510" t="s">
        <v>163</v>
      </c>
      <c r="C10510">
        <v>10</v>
      </c>
      <c r="D10510" t="s">
        <v>164</v>
      </c>
      <c r="E10510">
        <v>16</v>
      </c>
      <c r="F10510" t="s">
        <v>165</v>
      </c>
      <c r="G10510" s="9">
        <v>9</v>
      </c>
      <c r="H10510" t="s">
        <v>172</v>
      </c>
      <c r="I10510">
        <v>0</v>
      </c>
      <c r="J10510" t="s">
        <v>173</v>
      </c>
      <c r="K10510">
        <v>18</v>
      </c>
      <c r="L10510" t="s">
        <v>165</v>
      </c>
      <c r="M10510" s="18">
        <f t="shared" si="328"/>
        <v>8.8333333333333339</v>
      </c>
      <c r="N10510" s="18">
        <f t="shared" si="329"/>
        <v>9</v>
      </c>
    </row>
    <row r="10511" spans="1:14" x14ac:dyDescent="0.25">
      <c r="A10511">
        <v>3</v>
      </c>
      <c r="B10511" t="s">
        <v>163</v>
      </c>
      <c r="C10511">
        <v>8</v>
      </c>
      <c r="D10511" t="s">
        <v>164</v>
      </c>
      <c r="E10511">
        <v>13</v>
      </c>
      <c r="F10511" t="s">
        <v>165</v>
      </c>
      <c r="G10511" s="9">
        <v>3</v>
      </c>
      <c r="H10511" t="s">
        <v>172</v>
      </c>
      <c r="I10511">
        <v>8</v>
      </c>
      <c r="J10511" t="s">
        <v>173</v>
      </c>
      <c r="K10511">
        <v>13</v>
      </c>
      <c r="L10511" t="s">
        <v>165</v>
      </c>
      <c r="M10511" s="18">
        <f t="shared" si="328"/>
        <v>3.6666666666666665</v>
      </c>
      <c r="N10511" s="18">
        <f t="shared" si="329"/>
        <v>3.6666666666666665</v>
      </c>
    </row>
    <row r="10512" spans="1:14" x14ac:dyDescent="0.25">
      <c r="A10512">
        <v>2</v>
      </c>
      <c r="B10512" t="s">
        <v>163</v>
      </c>
      <c r="C10512">
        <v>10</v>
      </c>
      <c r="D10512" t="s">
        <v>164</v>
      </c>
      <c r="E10512">
        <v>24</v>
      </c>
      <c r="F10512" t="s">
        <v>165</v>
      </c>
      <c r="G10512" s="9">
        <v>2</v>
      </c>
      <c r="H10512" t="s">
        <v>172</v>
      </c>
      <c r="I10512">
        <v>10</v>
      </c>
      <c r="J10512" t="s">
        <v>173</v>
      </c>
      <c r="K10512">
        <v>24</v>
      </c>
      <c r="L10512" t="s">
        <v>165</v>
      </c>
      <c r="M10512" s="18">
        <f t="shared" si="328"/>
        <v>2.8333333333333335</v>
      </c>
      <c r="N10512" s="18">
        <f t="shared" si="329"/>
        <v>2.8333333333333335</v>
      </c>
    </row>
    <row r="10513" spans="1:14" x14ac:dyDescent="0.25">
      <c r="A10513">
        <v>2</v>
      </c>
      <c r="B10513" t="s">
        <v>163</v>
      </c>
      <c r="C10513">
        <v>8</v>
      </c>
      <c r="D10513" t="s">
        <v>164</v>
      </c>
      <c r="E10513">
        <v>8</v>
      </c>
      <c r="F10513" t="s">
        <v>165</v>
      </c>
      <c r="G10513" s="9">
        <v>2</v>
      </c>
      <c r="H10513" t="s">
        <v>172</v>
      </c>
      <c r="I10513">
        <v>8</v>
      </c>
      <c r="J10513" t="s">
        <v>173</v>
      </c>
      <c r="K10513">
        <v>8</v>
      </c>
      <c r="L10513" t="s">
        <v>165</v>
      </c>
      <c r="M10513" s="18">
        <f t="shared" si="328"/>
        <v>2.6666666666666665</v>
      </c>
      <c r="N10513" s="18">
        <f t="shared" si="329"/>
        <v>2.6666666666666665</v>
      </c>
    </row>
    <row r="10514" spans="1:14" x14ac:dyDescent="0.25">
      <c r="A10514">
        <v>2</v>
      </c>
      <c r="B10514" t="s">
        <v>163</v>
      </c>
      <c r="C10514">
        <v>0</v>
      </c>
      <c r="D10514" t="s">
        <v>164</v>
      </c>
      <c r="E10514">
        <v>19</v>
      </c>
      <c r="F10514" t="s">
        <v>165</v>
      </c>
      <c r="G10514" s="9">
        <v>2</v>
      </c>
      <c r="H10514" t="s">
        <v>172</v>
      </c>
      <c r="I10514">
        <v>0</v>
      </c>
      <c r="J10514" t="s">
        <v>173</v>
      </c>
      <c r="K10514">
        <v>19</v>
      </c>
      <c r="L10514" t="s">
        <v>165</v>
      </c>
      <c r="M10514" s="18">
        <f t="shared" si="328"/>
        <v>2</v>
      </c>
      <c r="N10514" s="18">
        <f t="shared" si="329"/>
        <v>2</v>
      </c>
    </row>
    <row r="10515" spans="1:14" x14ac:dyDescent="0.25">
      <c r="A10515">
        <v>2</v>
      </c>
      <c r="B10515" t="s">
        <v>163</v>
      </c>
      <c r="C10515">
        <v>1</v>
      </c>
      <c r="D10515" t="s">
        <v>164</v>
      </c>
      <c r="E10515">
        <v>10</v>
      </c>
      <c r="F10515" t="s">
        <v>165</v>
      </c>
      <c r="G10515" s="9">
        <v>2</v>
      </c>
      <c r="H10515" t="s">
        <v>172</v>
      </c>
      <c r="I10515">
        <v>1</v>
      </c>
      <c r="J10515" t="s">
        <v>173</v>
      </c>
      <c r="K10515">
        <v>10</v>
      </c>
      <c r="L10515" t="s">
        <v>165</v>
      </c>
      <c r="M10515" s="18">
        <f t="shared" si="328"/>
        <v>2.0833333333333335</v>
      </c>
      <c r="N10515" s="18">
        <f t="shared" si="329"/>
        <v>2.0833333333333335</v>
      </c>
    </row>
    <row r="10516" spans="1:14" x14ac:dyDescent="0.25">
      <c r="A10516">
        <v>1</v>
      </c>
      <c r="B10516" t="s">
        <v>163</v>
      </c>
      <c r="C10516">
        <v>4</v>
      </c>
      <c r="D10516" t="s">
        <v>164</v>
      </c>
      <c r="E10516">
        <v>10</v>
      </c>
      <c r="F10516" t="s">
        <v>165</v>
      </c>
      <c r="G10516" s="9">
        <v>1</v>
      </c>
      <c r="H10516" t="s">
        <v>172</v>
      </c>
      <c r="I10516">
        <v>4</v>
      </c>
      <c r="J10516" t="s">
        <v>173</v>
      </c>
      <c r="K10516">
        <v>10</v>
      </c>
      <c r="L10516" t="s">
        <v>165</v>
      </c>
      <c r="M10516" s="18">
        <f t="shared" si="328"/>
        <v>1.3333333333333333</v>
      </c>
      <c r="N10516" s="18">
        <f t="shared" si="329"/>
        <v>1.3333333333333333</v>
      </c>
    </row>
    <row r="10517" spans="1:14" x14ac:dyDescent="0.25">
      <c r="A10517">
        <v>1</v>
      </c>
      <c r="B10517" t="s">
        <v>163</v>
      </c>
      <c r="C10517">
        <v>3</v>
      </c>
      <c r="D10517" t="s">
        <v>164</v>
      </c>
      <c r="E10517">
        <v>14</v>
      </c>
      <c r="F10517" t="s">
        <v>165</v>
      </c>
      <c r="G10517" s="9">
        <v>1</v>
      </c>
      <c r="H10517" t="s">
        <v>172</v>
      </c>
      <c r="I10517">
        <v>3</v>
      </c>
      <c r="J10517" t="s">
        <v>173</v>
      </c>
      <c r="K10517">
        <v>14</v>
      </c>
      <c r="L10517" t="s">
        <v>165</v>
      </c>
      <c r="M10517" s="18">
        <f t="shared" si="328"/>
        <v>1.25</v>
      </c>
      <c r="N10517" s="18">
        <f t="shared" si="329"/>
        <v>1.25</v>
      </c>
    </row>
    <row r="10518" spans="1:14" x14ac:dyDescent="0.25">
      <c r="A10518">
        <v>1</v>
      </c>
      <c r="B10518" t="s">
        <v>163</v>
      </c>
      <c r="C10518">
        <v>2</v>
      </c>
      <c r="D10518" t="s">
        <v>164</v>
      </c>
      <c r="E10518">
        <v>16</v>
      </c>
      <c r="F10518" t="s">
        <v>165</v>
      </c>
      <c r="G10518" s="9">
        <v>1</v>
      </c>
      <c r="H10518" t="s">
        <v>172</v>
      </c>
      <c r="I10518">
        <v>2</v>
      </c>
      <c r="J10518" t="s">
        <v>173</v>
      </c>
      <c r="K10518">
        <v>16</v>
      </c>
      <c r="L10518" t="s">
        <v>165</v>
      </c>
      <c r="M10518" s="18">
        <f t="shared" si="328"/>
        <v>1.1666666666666667</v>
      </c>
      <c r="N10518" s="18">
        <f t="shared" si="329"/>
        <v>1.1666666666666667</v>
      </c>
    </row>
    <row r="10519" spans="1:14" x14ac:dyDescent="0.25">
      <c r="A10519">
        <v>1</v>
      </c>
      <c r="B10519" t="s">
        <v>163</v>
      </c>
      <c r="C10519">
        <v>0</v>
      </c>
      <c r="D10519" t="s">
        <v>164</v>
      </c>
      <c r="E10519">
        <v>1</v>
      </c>
      <c r="F10519" t="s">
        <v>165</v>
      </c>
      <c r="G10519" s="9">
        <v>1</v>
      </c>
      <c r="H10519" t="s">
        <v>172</v>
      </c>
      <c r="I10519">
        <v>0</v>
      </c>
      <c r="J10519" t="s">
        <v>173</v>
      </c>
      <c r="K10519">
        <v>1</v>
      </c>
      <c r="L10519" t="s">
        <v>165</v>
      </c>
      <c r="M10519" s="18">
        <f t="shared" si="328"/>
        <v>1</v>
      </c>
      <c r="N10519" s="18">
        <f t="shared" si="329"/>
        <v>1</v>
      </c>
    </row>
    <row r="10520" spans="1:14" x14ac:dyDescent="0.25">
      <c r="A10520">
        <v>0</v>
      </c>
      <c r="B10520" t="s">
        <v>163</v>
      </c>
      <c r="C10520">
        <v>3</v>
      </c>
      <c r="D10520" t="s">
        <v>164</v>
      </c>
      <c r="E10520">
        <v>8</v>
      </c>
      <c r="F10520" t="s">
        <v>165</v>
      </c>
      <c r="G10520" s="9">
        <v>0</v>
      </c>
      <c r="H10520" t="s">
        <v>172</v>
      </c>
      <c r="I10520">
        <v>3</v>
      </c>
      <c r="J10520" t="s">
        <v>173</v>
      </c>
      <c r="K10520">
        <v>8</v>
      </c>
      <c r="L10520" t="s">
        <v>165</v>
      </c>
      <c r="M10520" s="18">
        <f t="shared" si="328"/>
        <v>0.25</v>
      </c>
      <c r="N10520" s="18">
        <f t="shared" si="329"/>
        <v>0.25</v>
      </c>
    </row>
    <row r="10521" spans="1:14" x14ac:dyDescent="0.25">
      <c r="A10521">
        <v>9</v>
      </c>
      <c r="B10521" t="s">
        <v>163</v>
      </c>
      <c r="C10521">
        <v>11</v>
      </c>
      <c r="D10521" t="s">
        <v>164</v>
      </c>
      <c r="E10521">
        <v>27</v>
      </c>
      <c r="F10521" t="s">
        <v>165</v>
      </c>
      <c r="G10521" s="9">
        <v>9</v>
      </c>
      <c r="H10521" t="s">
        <v>172</v>
      </c>
      <c r="I10521">
        <v>11</v>
      </c>
      <c r="J10521" t="s">
        <v>173</v>
      </c>
      <c r="K10521">
        <v>27</v>
      </c>
      <c r="L10521" t="s">
        <v>165</v>
      </c>
      <c r="M10521" s="18">
        <f t="shared" si="328"/>
        <v>9.9166666666666661</v>
      </c>
      <c r="N10521" s="18">
        <f t="shared" si="329"/>
        <v>9.9166666666666661</v>
      </c>
    </row>
    <row r="10522" spans="1:14" x14ac:dyDescent="0.25">
      <c r="A10522">
        <v>2</v>
      </c>
      <c r="B10522" t="s">
        <v>163</v>
      </c>
      <c r="C10522">
        <v>11</v>
      </c>
      <c r="D10522" t="s">
        <v>164</v>
      </c>
      <c r="E10522">
        <v>22</v>
      </c>
      <c r="F10522" t="s">
        <v>165</v>
      </c>
      <c r="G10522" s="9">
        <v>2</v>
      </c>
      <c r="H10522" t="s">
        <v>172</v>
      </c>
      <c r="I10522">
        <v>11</v>
      </c>
      <c r="J10522" t="s">
        <v>173</v>
      </c>
      <c r="K10522">
        <v>22</v>
      </c>
      <c r="L10522" t="s">
        <v>165</v>
      </c>
      <c r="M10522" s="18">
        <f t="shared" si="328"/>
        <v>2.9166666666666665</v>
      </c>
      <c r="N10522" s="18">
        <f t="shared" si="329"/>
        <v>2.9166666666666665</v>
      </c>
    </row>
    <row r="10523" spans="1:14" x14ac:dyDescent="0.25">
      <c r="A10523">
        <v>7</v>
      </c>
      <c r="B10523" t="s">
        <v>163</v>
      </c>
      <c r="C10523">
        <v>2</v>
      </c>
      <c r="D10523" t="s">
        <v>164</v>
      </c>
      <c r="E10523">
        <v>16</v>
      </c>
      <c r="F10523" t="s">
        <v>165</v>
      </c>
      <c r="G10523" s="9">
        <v>26</v>
      </c>
      <c r="H10523" t="s">
        <v>172</v>
      </c>
      <c r="I10523">
        <v>0</v>
      </c>
      <c r="J10523" t="s">
        <v>173</v>
      </c>
      <c r="K10523">
        <v>25</v>
      </c>
      <c r="L10523" t="s">
        <v>165</v>
      </c>
      <c r="M10523" s="18">
        <f t="shared" si="328"/>
        <v>7.166666666666667</v>
      </c>
      <c r="N10523" s="18">
        <f t="shared" si="329"/>
        <v>26</v>
      </c>
    </row>
    <row r="10524" spans="1:14" x14ac:dyDescent="0.25">
      <c r="A10524">
        <v>7</v>
      </c>
      <c r="B10524" t="s">
        <v>163</v>
      </c>
      <c r="C10524">
        <v>2</v>
      </c>
      <c r="D10524" t="s">
        <v>164</v>
      </c>
      <c r="E10524">
        <v>16</v>
      </c>
      <c r="F10524" t="s">
        <v>165</v>
      </c>
      <c r="G10524" s="9">
        <v>11</v>
      </c>
      <c r="H10524" t="s">
        <v>172</v>
      </c>
      <c r="I10524">
        <v>8</v>
      </c>
      <c r="J10524" t="s">
        <v>173</v>
      </c>
      <c r="K10524">
        <v>11</v>
      </c>
      <c r="L10524" t="s">
        <v>165</v>
      </c>
      <c r="M10524" s="18">
        <f t="shared" si="328"/>
        <v>7.166666666666667</v>
      </c>
      <c r="N10524" s="18">
        <f t="shared" si="329"/>
        <v>11.666666666666666</v>
      </c>
    </row>
    <row r="10525" spans="1:14" x14ac:dyDescent="0.25">
      <c r="A10525">
        <v>4</v>
      </c>
      <c r="B10525" t="s">
        <v>163</v>
      </c>
      <c r="C10525">
        <v>2</v>
      </c>
      <c r="D10525" t="s">
        <v>164</v>
      </c>
      <c r="E10525">
        <v>16</v>
      </c>
      <c r="F10525" t="s">
        <v>165</v>
      </c>
      <c r="G10525" s="9">
        <v>9</v>
      </c>
      <c r="H10525" t="s">
        <v>172</v>
      </c>
      <c r="I10525">
        <v>4</v>
      </c>
      <c r="J10525" t="s">
        <v>173</v>
      </c>
      <c r="K10525">
        <v>14</v>
      </c>
      <c r="L10525" t="s">
        <v>165</v>
      </c>
      <c r="M10525" s="18">
        <f t="shared" si="328"/>
        <v>4.166666666666667</v>
      </c>
      <c r="N10525" s="18">
        <f t="shared" si="329"/>
        <v>9.3333333333333339</v>
      </c>
    </row>
    <row r="10526" spans="1:14" x14ac:dyDescent="0.25">
      <c r="A10526">
        <v>6</v>
      </c>
      <c r="B10526" t="s">
        <v>163</v>
      </c>
      <c r="C10526">
        <v>4</v>
      </c>
      <c r="D10526" t="s">
        <v>164</v>
      </c>
      <c r="E10526">
        <v>19</v>
      </c>
      <c r="F10526" t="s">
        <v>165</v>
      </c>
      <c r="G10526" s="9">
        <v>6</v>
      </c>
      <c r="H10526" t="s">
        <v>172</v>
      </c>
      <c r="I10526">
        <v>4</v>
      </c>
      <c r="J10526" t="s">
        <v>173</v>
      </c>
      <c r="K10526">
        <v>19</v>
      </c>
      <c r="L10526" t="s">
        <v>165</v>
      </c>
      <c r="M10526" s="18">
        <f t="shared" si="328"/>
        <v>6.333333333333333</v>
      </c>
      <c r="N10526" s="18">
        <f t="shared" si="329"/>
        <v>6.333333333333333</v>
      </c>
    </row>
    <row r="10527" spans="1:14" x14ac:dyDescent="0.25">
      <c r="A10527">
        <v>5</v>
      </c>
      <c r="B10527" t="s">
        <v>163</v>
      </c>
      <c r="C10527">
        <v>11</v>
      </c>
      <c r="D10527" t="s">
        <v>164</v>
      </c>
      <c r="E10527">
        <v>18</v>
      </c>
      <c r="F10527" t="s">
        <v>165</v>
      </c>
      <c r="G10527" s="9">
        <v>5</v>
      </c>
      <c r="H10527" t="s">
        <v>172</v>
      </c>
      <c r="I10527">
        <v>11</v>
      </c>
      <c r="J10527" t="s">
        <v>173</v>
      </c>
      <c r="K10527">
        <v>18</v>
      </c>
      <c r="L10527" t="s">
        <v>165</v>
      </c>
      <c r="M10527" s="18">
        <f t="shared" si="328"/>
        <v>5.916666666666667</v>
      </c>
      <c r="N10527" s="18">
        <f t="shared" si="329"/>
        <v>5.916666666666667</v>
      </c>
    </row>
    <row r="10528" spans="1:14" x14ac:dyDescent="0.25">
      <c r="A10528">
        <v>5</v>
      </c>
      <c r="B10528" t="s">
        <v>163</v>
      </c>
      <c r="C10528">
        <v>7</v>
      </c>
      <c r="D10528" t="s">
        <v>164</v>
      </c>
      <c r="E10528">
        <v>0</v>
      </c>
      <c r="F10528" t="s">
        <v>165</v>
      </c>
      <c r="G10528" s="9">
        <v>5</v>
      </c>
      <c r="H10528" t="s">
        <v>172</v>
      </c>
      <c r="I10528">
        <v>7</v>
      </c>
      <c r="J10528" t="s">
        <v>173</v>
      </c>
      <c r="K10528">
        <v>0</v>
      </c>
      <c r="L10528" t="s">
        <v>165</v>
      </c>
      <c r="M10528" s="18">
        <f t="shared" si="328"/>
        <v>5.583333333333333</v>
      </c>
      <c r="N10528" s="18">
        <f t="shared" si="329"/>
        <v>5.583333333333333</v>
      </c>
    </row>
    <row r="10529" spans="1:14" x14ac:dyDescent="0.25">
      <c r="A10529">
        <v>5</v>
      </c>
      <c r="B10529" t="s">
        <v>163</v>
      </c>
      <c r="C10529">
        <v>1</v>
      </c>
      <c r="D10529" t="s">
        <v>164</v>
      </c>
      <c r="E10529">
        <v>7</v>
      </c>
      <c r="F10529" t="s">
        <v>165</v>
      </c>
      <c r="G10529" s="9">
        <v>5</v>
      </c>
      <c r="H10529" t="s">
        <v>172</v>
      </c>
      <c r="I10529">
        <v>1</v>
      </c>
      <c r="J10529" t="s">
        <v>173</v>
      </c>
      <c r="K10529">
        <v>7</v>
      </c>
      <c r="L10529" t="s">
        <v>165</v>
      </c>
      <c r="M10529" s="18">
        <f t="shared" si="328"/>
        <v>5.083333333333333</v>
      </c>
      <c r="N10529" s="18">
        <f t="shared" si="329"/>
        <v>5.083333333333333</v>
      </c>
    </row>
    <row r="10530" spans="1:14" x14ac:dyDescent="0.25">
      <c r="A10530">
        <v>4</v>
      </c>
      <c r="B10530" t="s">
        <v>163</v>
      </c>
      <c r="C10530">
        <v>10</v>
      </c>
      <c r="D10530" t="s">
        <v>164</v>
      </c>
      <c r="E10530">
        <v>29</v>
      </c>
      <c r="F10530" t="s">
        <v>165</v>
      </c>
      <c r="G10530" s="9">
        <v>4</v>
      </c>
      <c r="H10530" t="s">
        <v>172</v>
      </c>
      <c r="I10530">
        <v>10</v>
      </c>
      <c r="J10530" t="s">
        <v>173</v>
      </c>
      <c r="K10530">
        <v>29</v>
      </c>
      <c r="L10530" t="s">
        <v>165</v>
      </c>
      <c r="M10530" s="18">
        <f t="shared" si="328"/>
        <v>4.833333333333333</v>
      </c>
      <c r="N10530" s="18">
        <f t="shared" si="329"/>
        <v>4.833333333333333</v>
      </c>
    </row>
    <row r="10531" spans="1:14" x14ac:dyDescent="0.25">
      <c r="A10531">
        <v>4</v>
      </c>
      <c r="B10531" t="s">
        <v>163</v>
      </c>
      <c r="C10531">
        <v>7</v>
      </c>
      <c r="D10531" t="s">
        <v>164</v>
      </c>
      <c r="E10531">
        <v>9</v>
      </c>
      <c r="F10531" t="s">
        <v>165</v>
      </c>
      <c r="G10531" s="9">
        <v>4</v>
      </c>
      <c r="H10531" t="s">
        <v>172</v>
      </c>
      <c r="I10531">
        <v>7</v>
      </c>
      <c r="J10531" t="s">
        <v>173</v>
      </c>
      <c r="K10531">
        <v>9</v>
      </c>
      <c r="L10531" t="s">
        <v>165</v>
      </c>
      <c r="M10531" s="18">
        <f t="shared" si="328"/>
        <v>4.583333333333333</v>
      </c>
      <c r="N10531" s="18">
        <f t="shared" si="329"/>
        <v>4.583333333333333</v>
      </c>
    </row>
    <row r="10532" spans="1:14" x14ac:dyDescent="0.25">
      <c r="A10532">
        <v>4</v>
      </c>
      <c r="B10532" t="s">
        <v>163</v>
      </c>
      <c r="C10532">
        <v>3</v>
      </c>
      <c r="D10532" t="s">
        <v>164</v>
      </c>
      <c r="E10532">
        <v>24</v>
      </c>
      <c r="F10532" t="s">
        <v>165</v>
      </c>
      <c r="G10532" s="9">
        <v>4</v>
      </c>
      <c r="H10532" t="s">
        <v>172</v>
      </c>
      <c r="I10532">
        <v>3</v>
      </c>
      <c r="J10532" t="s">
        <v>173</v>
      </c>
      <c r="K10532">
        <v>24</v>
      </c>
      <c r="L10532" t="s">
        <v>165</v>
      </c>
      <c r="M10532" s="18">
        <f t="shared" si="328"/>
        <v>4.25</v>
      </c>
      <c r="N10532" s="18">
        <f t="shared" si="329"/>
        <v>4.25</v>
      </c>
    </row>
    <row r="10533" spans="1:14" x14ac:dyDescent="0.25">
      <c r="A10533">
        <v>3</v>
      </c>
      <c r="B10533" t="s">
        <v>163</v>
      </c>
      <c r="C10533">
        <v>10</v>
      </c>
      <c r="D10533" t="s">
        <v>164</v>
      </c>
      <c r="E10533">
        <v>2</v>
      </c>
      <c r="F10533" t="s">
        <v>165</v>
      </c>
      <c r="G10533" s="9">
        <v>3</v>
      </c>
      <c r="H10533" t="s">
        <v>172</v>
      </c>
      <c r="I10533">
        <v>10</v>
      </c>
      <c r="J10533" t="s">
        <v>173</v>
      </c>
      <c r="K10533">
        <v>2</v>
      </c>
      <c r="L10533" t="s">
        <v>165</v>
      </c>
      <c r="M10533" s="18">
        <f t="shared" si="328"/>
        <v>3.8333333333333335</v>
      </c>
      <c r="N10533" s="18">
        <f t="shared" si="329"/>
        <v>3.8333333333333335</v>
      </c>
    </row>
    <row r="10534" spans="1:14" x14ac:dyDescent="0.25">
      <c r="A10534">
        <v>2</v>
      </c>
      <c r="B10534" t="s">
        <v>163</v>
      </c>
      <c r="C10534">
        <v>7</v>
      </c>
      <c r="D10534" t="s">
        <v>164</v>
      </c>
      <c r="E10534">
        <v>11</v>
      </c>
      <c r="F10534" t="s">
        <v>165</v>
      </c>
      <c r="G10534" s="9">
        <v>2</v>
      </c>
      <c r="H10534" t="s">
        <v>172</v>
      </c>
      <c r="I10534">
        <v>7</v>
      </c>
      <c r="J10534" t="s">
        <v>173</v>
      </c>
      <c r="K10534">
        <v>11</v>
      </c>
      <c r="L10534" t="s">
        <v>165</v>
      </c>
      <c r="M10534" s="18">
        <f t="shared" si="328"/>
        <v>2.5833333333333335</v>
      </c>
      <c r="N10534" s="18">
        <f t="shared" si="329"/>
        <v>2.5833333333333335</v>
      </c>
    </row>
    <row r="10535" spans="1:14" x14ac:dyDescent="0.25">
      <c r="A10535">
        <v>2</v>
      </c>
      <c r="B10535" t="s">
        <v>163</v>
      </c>
      <c r="C10535">
        <v>2</v>
      </c>
      <c r="D10535" t="s">
        <v>164</v>
      </c>
      <c r="E10535">
        <v>0</v>
      </c>
      <c r="F10535" t="s">
        <v>165</v>
      </c>
      <c r="G10535" s="9">
        <v>2</v>
      </c>
      <c r="H10535" t="s">
        <v>172</v>
      </c>
      <c r="I10535">
        <v>2</v>
      </c>
      <c r="J10535" t="s">
        <v>173</v>
      </c>
      <c r="K10535">
        <v>0</v>
      </c>
      <c r="L10535" t="s">
        <v>165</v>
      </c>
      <c r="M10535" s="18">
        <f t="shared" si="328"/>
        <v>2.1666666666666665</v>
      </c>
      <c r="N10535" s="18">
        <f t="shared" si="329"/>
        <v>2.1666666666666665</v>
      </c>
    </row>
    <row r="10536" spans="1:14" x14ac:dyDescent="0.25">
      <c r="A10536">
        <v>2</v>
      </c>
      <c r="B10536" t="s">
        <v>163</v>
      </c>
      <c r="C10536">
        <v>1</v>
      </c>
      <c r="D10536" t="s">
        <v>164</v>
      </c>
      <c r="E10536">
        <v>3</v>
      </c>
      <c r="F10536" t="s">
        <v>165</v>
      </c>
      <c r="G10536" s="9">
        <v>2</v>
      </c>
      <c r="H10536" t="s">
        <v>172</v>
      </c>
      <c r="I10536">
        <v>1</v>
      </c>
      <c r="J10536" t="s">
        <v>173</v>
      </c>
      <c r="K10536">
        <v>3</v>
      </c>
      <c r="L10536" t="s">
        <v>165</v>
      </c>
      <c r="M10536" s="18">
        <f t="shared" si="328"/>
        <v>2.0833333333333335</v>
      </c>
      <c r="N10536" s="18">
        <f t="shared" si="329"/>
        <v>2.0833333333333335</v>
      </c>
    </row>
    <row r="10537" spans="1:14" x14ac:dyDescent="0.25">
      <c r="A10537">
        <v>1</v>
      </c>
      <c r="B10537" t="s">
        <v>163</v>
      </c>
      <c r="C10537">
        <v>10</v>
      </c>
      <c r="D10537" t="s">
        <v>164</v>
      </c>
      <c r="E10537">
        <v>25</v>
      </c>
      <c r="F10537" t="s">
        <v>165</v>
      </c>
      <c r="G10537" s="9">
        <v>1</v>
      </c>
      <c r="H10537" t="s">
        <v>172</v>
      </c>
      <c r="I10537">
        <v>10</v>
      </c>
      <c r="J10537" t="s">
        <v>173</v>
      </c>
      <c r="K10537">
        <v>25</v>
      </c>
      <c r="L10537" t="s">
        <v>165</v>
      </c>
      <c r="M10537" s="18">
        <f t="shared" si="328"/>
        <v>1.8333333333333335</v>
      </c>
      <c r="N10537" s="18">
        <f t="shared" si="329"/>
        <v>1.8333333333333335</v>
      </c>
    </row>
    <row r="10538" spans="1:14" x14ac:dyDescent="0.25">
      <c r="A10538">
        <v>1</v>
      </c>
      <c r="B10538" t="s">
        <v>163</v>
      </c>
      <c r="C10538">
        <v>9</v>
      </c>
      <c r="D10538" t="s">
        <v>164</v>
      </c>
      <c r="E10538">
        <v>13</v>
      </c>
      <c r="F10538" t="s">
        <v>165</v>
      </c>
      <c r="G10538" s="9">
        <v>1</v>
      </c>
      <c r="H10538" t="s">
        <v>172</v>
      </c>
      <c r="I10538">
        <v>9</v>
      </c>
      <c r="J10538" t="s">
        <v>173</v>
      </c>
      <c r="K10538">
        <v>13</v>
      </c>
      <c r="L10538" t="s">
        <v>165</v>
      </c>
      <c r="M10538" s="18">
        <f t="shared" si="328"/>
        <v>1.75</v>
      </c>
      <c r="N10538" s="18">
        <f t="shared" si="329"/>
        <v>1.75</v>
      </c>
    </row>
    <row r="10539" spans="1:14" x14ac:dyDescent="0.25">
      <c r="A10539">
        <v>1</v>
      </c>
      <c r="B10539" t="s">
        <v>163</v>
      </c>
      <c r="C10539">
        <v>11</v>
      </c>
      <c r="D10539" t="s">
        <v>164</v>
      </c>
      <c r="E10539">
        <v>1</v>
      </c>
      <c r="F10539" t="s">
        <v>165</v>
      </c>
      <c r="G10539" s="9">
        <v>1</v>
      </c>
      <c r="H10539" t="s">
        <v>172</v>
      </c>
      <c r="I10539">
        <v>11</v>
      </c>
      <c r="J10539" t="s">
        <v>173</v>
      </c>
      <c r="K10539">
        <v>1</v>
      </c>
      <c r="L10539" t="s">
        <v>165</v>
      </c>
      <c r="M10539" s="18">
        <f t="shared" si="328"/>
        <v>1.9166666666666665</v>
      </c>
      <c r="N10539" s="18">
        <f t="shared" si="329"/>
        <v>1.9166666666666665</v>
      </c>
    </row>
    <row r="10540" spans="1:14" x14ac:dyDescent="0.25">
      <c r="A10540">
        <v>1</v>
      </c>
      <c r="B10540" t="s">
        <v>163</v>
      </c>
      <c r="C10540">
        <v>5</v>
      </c>
      <c r="D10540" t="s">
        <v>164</v>
      </c>
      <c r="E10540">
        <v>23</v>
      </c>
      <c r="F10540" t="s">
        <v>165</v>
      </c>
      <c r="G10540" s="9">
        <v>1</v>
      </c>
      <c r="H10540" t="s">
        <v>172</v>
      </c>
      <c r="I10540">
        <v>5</v>
      </c>
      <c r="J10540" t="s">
        <v>173</v>
      </c>
      <c r="K10540">
        <v>23</v>
      </c>
      <c r="L10540" t="s">
        <v>165</v>
      </c>
      <c r="M10540" s="18">
        <f t="shared" si="328"/>
        <v>1.4166666666666667</v>
      </c>
      <c r="N10540" s="18">
        <f t="shared" si="329"/>
        <v>1.4166666666666667</v>
      </c>
    </row>
    <row r="10541" spans="1:14" x14ac:dyDescent="0.25">
      <c r="A10541">
        <v>1</v>
      </c>
      <c r="B10541" t="s">
        <v>163</v>
      </c>
      <c r="C10541">
        <v>3</v>
      </c>
      <c r="D10541" t="s">
        <v>164</v>
      </c>
      <c r="E10541">
        <v>28</v>
      </c>
      <c r="F10541" t="s">
        <v>165</v>
      </c>
      <c r="G10541" s="9">
        <v>1</v>
      </c>
      <c r="H10541" t="s">
        <v>172</v>
      </c>
      <c r="I10541">
        <v>3</v>
      </c>
      <c r="J10541" t="s">
        <v>173</v>
      </c>
      <c r="K10541">
        <v>28</v>
      </c>
      <c r="L10541" t="s">
        <v>165</v>
      </c>
      <c r="M10541" s="18">
        <f t="shared" si="328"/>
        <v>1.25</v>
      </c>
      <c r="N10541" s="18">
        <f t="shared" si="329"/>
        <v>1.25</v>
      </c>
    </row>
    <row r="10542" spans="1:14" x14ac:dyDescent="0.25">
      <c r="A10542">
        <v>1</v>
      </c>
      <c r="B10542" t="s">
        <v>163</v>
      </c>
      <c r="C10542">
        <v>3</v>
      </c>
      <c r="D10542" t="s">
        <v>164</v>
      </c>
      <c r="E10542">
        <v>28</v>
      </c>
      <c r="F10542" t="s">
        <v>165</v>
      </c>
      <c r="G10542" s="9">
        <v>1</v>
      </c>
      <c r="H10542" t="s">
        <v>172</v>
      </c>
      <c r="I10542">
        <v>3</v>
      </c>
      <c r="J10542" t="s">
        <v>173</v>
      </c>
      <c r="K10542">
        <v>28</v>
      </c>
      <c r="L10542" t="s">
        <v>165</v>
      </c>
      <c r="M10542" s="18">
        <f t="shared" si="328"/>
        <v>1.25</v>
      </c>
      <c r="N10542" s="18">
        <f t="shared" si="329"/>
        <v>1.25</v>
      </c>
    </row>
    <row r="10543" spans="1:14" x14ac:dyDescent="0.25">
      <c r="A10543">
        <v>0</v>
      </c>
      <c r="B10543" t="s">
        <v>163</v>
      </c>
      <c r="C10543">
        <v>11</v>
      </c>
      <c r="D10543" t="s">
        <v>164</v>
      </c>
      <c r="E10543">
        <v>25</v>
      </c>
      <c r="F10543" t="s">
        <v>165</v>
      </c>
      <c r="G10543" s="9">
        <v>0</v>
      </c>
      <c r="H10543" t="s">
        <v>172</v>
      </c>
      <c r="I10543">
        <v>11</v>
      </c>
      <c r="J10543" t="s">
        <v>173</v>
      </c>
      <c r="K10543">
        <v>25</v>
      </c>
      <c r="L10543" t="s">
        <v>165</v>
      </c>
      <c r="M10543" s="18">
        <f t="shared" si="328"/>
        <v>0.91666666666666663</v>
      </c>
      <c r="N10543" s="18">
        <f t="shared" si="329"/>
        <v>0.91666666666666663</v>
      </c>
    </row>
    <row r="10544" spans="1:14" x14ac:dyDescent="0.25">
      <c r="A10544">
        <v>0</v>
      </c>
      <c r="B10544" t="s">
        <v>163</v>
      </c>
      <c r="C10544">
        <v>7</v>
      </c>
      <c r="D10544" t="s">
        <v>164</v>
      </c>
      <c r="E10544">
        <v>28</v>
      </c>
      <c r="F10544" t="s">
        <v>165</v>
      </c>
      <c r="G10544" s="9">
        <v>0</v>
      </c>
      <c r="H10544" t="s">
        <v>172</v>
      </c>
      <c r="I10544">
        <v>7</v>
      </c>
      <c r="J10544" t="s">
        <v>173</v>
      </c>
      <c r="K10544">
        <v>28</v>
      </c>
      <c r="L10544" t="s">
        <v>165</v>
      </c>
      <c r="M10544" s="18">
        <f t="shared" si="328"/>
        <v>0.58333333333333337</v>
      </c>
      <c r="N10544" s="18">
        <f t="shared" si="329"/>
        <v>0.58333333333333337</v>
      </c>
    </row>
    <row r="10545" spans="1:14" x14ac:dyDescent="0.25">
      <c r="A10545">
        <v>4</v>
      </c>
      <c r="B10545" t="s">
        <v>163</v>
      </c>
      <c r="C10545">
        <v>11</v>
      </c>
      <c r="D10545" t="s">
        <v>164</v>
      </c>
      <c r="E10545">
        <v>20</v>
      </c>
      <c r="F10545" t="s">
        <v>165</v>
      </c>
      <c r="G10545" s="9">
        <v>4</v>
      </c>
      <c r="H10545" t="s">
        <v>172</v>
      </c>
      <c r="I10545">
        <v>11</v>
      </c>
      <c r="J10545" t="s">
        <v>173</v>
      </c>
      <c r="K10545">
        <v>20</v>
      </c>
      <c r="L10545" t="s">
        <v>165</v>
      </c>
      <c r="M10545" s="18">
        <f t="shared" si="328"/>
        <v>4.916666666666667</v>
      </c>
      <c r="N10545" s="18">
        <f t="shared" si="329"/>
        <v>4.916666666666667</v>
      </c>
    </row>
    <row r="10546" spans="1:14" x14ac:dyDescent="0.25">
      <c r="A10546">
        <v>4</v>
      </c>
      <c r="B10546" t="s">
        <v>163</v>
      </c>
      <c r="C10546">
        <v>0</v>
      </c>
      <c r="D10546" t="s">
        <v>164</v>
      </c>
      <c r="E10546">
        <v>9</v>
      </c>
      <c r="F10546" t="s">
        <v>165</v>
      </c>
      <c r="G10546" s="9">
        <v>4</v>
      </c>
      <c r="H10546" t="s">
        <v>172</v>
      </c>
      <c r="I10546">
        <v>0</v>
      </c>
      <c r="J10546" t="s">
        <v>173</v>
      </c>
      <c r="K10546">
        <v>9</v>
      </c>
      <c r="L10546" t="s">
        <v>165</v>
      </c>
      <c r="M10546" s="18">
        <f t="shared" si="328"/>
        <v>4</v>
      </c>
      <c r="N10546" s="18">
        <f t="shared" si="329"/>
        <v>4</v>
      </c>
    </row>
    <row r="10547" spans="1:14" x14ac:dyDescent="0.25">
      <c r="A10547">
        <v>7</v>
      </c>
      <c r="B10547" t="s">
        <v>163</v>
      </c>
      <c r="C10547">
        <v>2</v>
      </c>
      <c r="D10547" t="s">
        <v>164</v>
      </c>
      <c r="E10547">
        <v>16</v>
      </c>
      <c r="F10547" t="s">
        <v>165</v>
      </c>
      <c r="G10547" s="9">
        <v>27</v>
      </c>
      <c r="H10547" t="s">
        <v>172</v>
      </c>
      <c r="I10547">
        <v>11</v>
      </c>
      <c r="J10547" t="s">
        <v>173</v>
      </c>
      <c r="K10547">
        <v>11</v>
      </c>
      <c r="L10547" t="s">
        <v>165</v>
      </c>
      <c r="M10547" s="18">
        <f t="shared" si="328"/>
        <v>7.166666666666667</v>
      </c>
      <c r="N10547" s="18">
        <f t="shared" si="329"/>
        <v>27.916666666666668</v>
      </c>
    </row>
    <row r="10548" spans="1:14" x14ac:dyDescent="0.25">
      <c r="A10548">
        <v>6</v>
      </c>
      <c r="B10548" t="s">
        <v>163</v>
      </c>
      <c r="C10548">
        <v>2</v>
      </c>
      <c r="D10548" t="s">
        <v>164</v>
      </c>
      <c r="E10548">
        <v>16</v>
      </c>
      <c r="F10548" t="s">
        <v>165</v>
      </c>
      <c r="G10548" s="9">
        <v>37</v>
      </c>
      <c r="H10548" t="s">
        <v>172</v>
      </c>
      <c r="I10548">
        <v>9</v>
      </c>
      <c r="J10548" t="s">
        <v>173</v>
      </c>
      <c r="K10548">
        <v>3</v>
      </c>
      <c r="L10548" t="s">
        <v>165</v>
      </c>
      <c r="M10548" s="18">
        <f t="shared" si="328"/>
        <v>6.166666666666667</v>
      </c>
      <c r="N10548" s="18">
        <f t="shared" si="329"/>
        <v>37.75</v>
      </c>
    </row>
    <row r="10549" spans="1:14" x14ac:dyDescent="0.25">
      <c r="A10549">
        <v>7</v>
      </c>
      <c r="B10549" t="s">
        <v>163</v>
      </c>
      <c r="C10549">
        <v>2</v>
      </c>
      <c r="D10549" t="s">
        <v>164</v>
      </c>
      <c r="E10549">
        <v>16</v>
      </c>
      <c r="F10549" t="s">
        <v>165</v>
      </c>
      <c r="G10549" s="9">
        <v>11</v>
      </c>
      <c r="H10549" t="s">
        <v>172</v>
      </c>
      <c r="I10549">
        <v>6</v>
      </c>
      <c r="J10549" t="s">
        <v>173</v>
      </c>
      <c r="K10549">
        <v>7</v>
      </c>
      <c r="L10549" t="s">
        <v>165</v>
      </c>
      <c r="M10549" s="18">
        <f t="shared" si="328"/>
        <v>7.166666666666667</v>
      </c>
      <c r="N10549" s="18">
        <f t="shared" si="329"/>
        <v>11.5</v>
      </c>
    </row>
    <row r="10550" spans="1:14" x14ac:dyDescent="0.25">
      <c r="A10550">
        <v>7</v>
      </c>
      <c r="B10550" t="s">
        <v>163</v>
      </c>
      <c r="C10550">
        <v>2</v>
      </c>
      <c r="D10550" t="s">
        <v>164</v>
      </c>
      <c r="E10550">
        <v>16</v>
      </c>
      <c r="F10550" t="s">
        <v>165</v>
      </c>
      <c r="G10550" s="9">
        <v>11</v>
      </c>
      <c r="H10550" t="s">
        <v>172</v>
      </c>
      <c r="I10550">
        <v>5</v>
      </c>
      <c r="J10550" t="s">
        <v>173</v>
      </c>
      <c r="K10550">
        <v>10</v>
      </c>
      <c r="L10550" t="s">
        <v>165</v>
      </c>
      <c r="M10550" s="18">
        <f t="shared" si="328"/>
        <v>7.166666666666667</v>
      </c>
      <c r="N10550" s="18">
        <f t="shared" si="329"/>
        <v>11.416666666666666</v>
      </c>
    </row>
    <row r="10551" spans="1:14" x14ac:dyDescent="0.25">
      <c r="A10551">
        <v>4</v>
      </c>
      <c r="B10551" t="s">
        <v>163</v>
      </c>
      <c r="C10551">
        <v>4</v>
      </c>
      <c r="D10551" t="s">
        <v>164</v>
      </c>
      <c r="E10551">
        <v>18</v>
      </c>
      <c r="F10551" t="s">
        <v>165</v>
      </c>
      <c r="G10551" s="9">
        <v>9</v>
      </c>
      <c r="H10551" t="s">
        <v>172</v>
      </c>
      <c r="I10551">
        <v>0</v>
      </c>
      <c r="J10551" t="s">
        <v>173</v>
      </c>
      <c r="K10551">
        <v>5</v>
      </c>
      <c r="L10551" t="s">
        <v>165</v>
      </c>
      <c r="M10551" s="18">
        <f t="shared" si="328"/>
        <v>4.333333333333333</v>
      </c>
      <c r="N10551" s="18">
        <f t="shared" si="329"/>
        <v>9</v>
      </c>
    </row>
    <row r="10552" spans="1:14" x14ac:dyDescent="0.25">
      <c r="A10552">
        <v>6</v>
      </c>
      <c r="B10552" t="s">
        <v>163</v>
      </c>
      <c r="C10552">
        <v>11</v>
      </c>
      <c r="D10552" t="s">
        <v>164</v>
      </c>
      <c r="E10552">
        <v>16</v>
      </c>
      <c r="F10552" t="s">
        <v>165</v>
      </c>
      <c r="G10552" s="9">
        <v>6</v>
      </c>
      <c r="H10552" t="s">
        <v>172</v>
      </c>
      <c r="I10552">
        <v>11</v>
      </c>
      <c r="J10552" t="s">
        <v>173</v>
      </c>
      <c r="K10552">
        <v>16</v>
      </c>
      <c r="L10552" t="s">
        <v>165</v>
      </c>
      <c r="M10552" s="18">
        <f t="shared" si="328"/>
        <v>6.916666666666667</v>
      </c>
      <c r="N10552" s="18">
        <f t="shared" si="329"/>
        <v>6.916666666666667</v>
      </c>
    </row>
    <row r="10553" spans="1:14" x14ac:dyDescent="0.25">
      <c r="A10553">
        <v>1</v>
      </c>
      <c r="B10553" t="s">
        <v>163</v>
      </c>
      <c r="C10553">
        <v>2</v>
      </c>
      <c r="D10553" t="s">
        <v>164</v>
      </c>
      <c r="E10553">
        <v>9</v>
      </c>
      <c r="F10553" t="s">
        <v>165</v>
      </c>
      <c r="G10553" s="9">
        <v>5</v>
      </c>
      <c r="H10553" t="s">
        <v>172</v>
      </c>
      <c r="I10553">
        <v>11</v>
      </c>
      <c r="J10553" t="s">
        <v>173</v>
      </c>
      <c r="K10553">
        <v>25</v>
      </c>
      <c r="L10553" t="s">
        <v>165</v>
      </c>
      <c r="M10553" s="18">
        <f t="shared" si="328"/>
        <v>1.1666666666666667</v>
      </c>
      <c r="N10553" s="18">
        <f t="shared" si="329"/>
        <v>5.916666666666667</v>
      </c>
    </row>
    <row r="10554" spans="1:14" x14ac:dyDescent="0.25">
      <c r="A10554">
        <v>5</v>
      </c>
      <c r="B10554" t="s">
        <v>163</v>
      </c>
      <c r="C10554">
        <v>10</v>
      </c>
      <c r="D10554" t="s">
        <v>164</v>
      </c>
      <c r="E10554">
        <v>27</v>
      </c>
      <c r="F10554" t="s">
        <v>165</v>
      </c>
      <c r="G10554" s="9">
        <v>5</v>
      </c>
      <c r="H10554" t="s">
        <v>172</v>
      </c>
      <c r="I10554">
        <v>10</v>
      </c>
      <c r="J10554" t="s">
        <v>173</v>
      </c>
      <c r="K10554">
        <v>27</v>
      </c>
      <c r="L10554" t="s">
        <v>165</v>
      </c>
      <c r="M10554" s="18">
        <f t="shared" si="328"/>
        <v>5.833333333333333</v>
      </c>
      <c r="N10554" s="18">
        <f t="shared" si="329"/>
        <v>5.833333333333333</v>
      </c>
    </row>
    <row r="10555" spans="1:14" x14ac:dyDescent="0.25">
      <c r="A10555">
        <v>5</v>
      </c>
      <c r="B10555" t="s">
        <v>163</v>
      </c>
      <c r="C10555">
        <v>1</v>
      </c>
      <c r="D10555" t="s">
        <v>164</v>
      </c>
      <c r="E10555">
        <v>0</v>
      </c>
      <c r="F10555" t="s">
        <v>165</v>
      </c>
      <c r="G10555" s="9">
        <v>5</v>
      </c>
      <c r="H10555" t="s">
        <v>172</v>
      </c>
      <c r="I10555">
        <v>1</v>
      </c>
      <c r="J10555" t="s">
        <v>173</v>
      </c>
      <c r="K10555">
        <v>0</v>
      </c>
      <c r="L10555" t="s">
        <v>165</v>
      </c>
      <c r="M10555" s="18">
        <f t="shared" si="328"/>
        <v>5.083333333333333</v>
      </c>
      <c r="N10555" s="18">
        <f t="shared" si="329"/>
        <v>5.083333333333333</v>
      </c>
    </row>
    <row r="10556" spans="1:14" x14ac:dyDescent="0.25">
      <c r="A10556">
        <v>4</v>
      </c>
      <c r="B10556" t="s">
        <v>163</v>
      </c>
      <c r="C10556">
        <v>3</v>
      </c>
      <c r="D10556" t="s">
        <v>164</v>
      </c>
      <c r="E10556">
        <v>10</v>
      </c>
      <c r="F10556" t="s">
        <v>165</v>
      </c>
      <c r="G10556" s="9">
        <v>4</v>
      </c>
      <c r="H10556" t="s">
        <v>172</v>
      </c>
      <c r="I10556">
        <v>3</v>
      </c>
      <c r="J10556" t="s">
        <v>173</v>
      </c>
      <c r="K10556">
        <v>10</v>
      </c>
      <c r="L10556" t="s">
        <v>165</v>
      </c>
      <c r="M10556" s="18">
        <f t="shared" si="328"/>
        <v>4.25</v>
      </c>
      <c r="N10556" s="18">
        <f t="shared" si="329"/>
        <v>4.25</v>
      </c>
    </row>
    <row r="10557" spans="1:14" x14ac:dyDescent="0.25">
      <c r="A10557">
        <v>3</v>
      </c>
      <c r="B10557" t="s">
        <v>163</v>
      </c>
      <c r="C10557">
        <v>5</v>
      </c>
      <c r="D10557" t="s">
        <v>164</v>
      </c>
      <c r="E10557">
        <v>13</v>
      </c>
      <c r="F10557" t="s">
        <v>165</v>
      </c>
      <c r="G10557" s="9">
        <v>3</v>
      </c>
      <c r="H10557" t="s">
        <v>172</v>
      </c>
      <c r="I10557">
        <v>5</v>
      </c>
      <c r="J10557" t="s">
        <v>173</v>
      </c>
      <c r="K10557">
        <v>13</v>
      </c>
      <c r="L10557" t="s">
        <v>165</v>
      </c>
      <c r="M10557" s="18">
        <f t="shared" si="328"/>
        <v>3.4166666666666665</v>
      </c>
      <c r="N10557" s="18">
        <f t="shared" si="329"/>
        <v>3.4166666666666665</v>
      </c>
    </row>
    <row r="10558" spans="1:14" x14ac:dyDescent="0.25">
      <c r="A10558">
        <v>2</v>
      </c>
      <c r="B10558" t="s">
        <v>163</v>
      </c>
      <c r="C10558">
        <v>3</v>
      </c>
      <c r="D10558" t="s">
        <v>164</v>
      </c>
      <c r="E10558">
        <v>18</v>
      </c>
      <c r="F10558" t="s">
        <v>165</v>
      </c>
      <c r="G10558" s="9">
        <v>3</v>
      </c>
      <c r="H10558" t="s">
        <v>172</v>
      </c>
      <c r="I10558">
        <v>2</v>
      </c>
      <c r="J10558" t="s">
        <v>173</v>
      </c>
      <c r="K10558">
        <v>13</v>
      </c>
      <c r="L10558" t="s">
        <v>165</v>
      </c>
      <c r="M10558" s="18">
        <f t="shared" si="328"/>
        <v>2.25</v>
      </c>
      <c r="N10558" s="18">
        <f t="shared" si="329"/>
        <v>3.1666666666666665</v>
      </c>
    </row>
    <row r="10559" spans="1:14" x14ac:dyDescent="0.25">
      <c r="A10559">
        <v>3</v>
      </c>
      <c r="B10559" t="s">
        <v>163</v>
      </c>
      <c r="C10559">
        <v>0</v>
      </c>
      <c r="D10559" t="s">
        <v>164</v>
      </c>
      <c r="E10559">
        <v>18</v>
      </c>
      <c r="F10559" t="s">
        <v>165</v>
      </c>
      <c r="G10559" s="9">
        <v>3</v>
      </c>
      <c r="H10559" t="s">
        <v>172</v>
      </c>
      <c r="I10559">
        <v>0</v>
      </c>
      <c r="J10559" t="s">
        <v>173</v>
      </c>
      <c r="K10559">
        <v>18</v>
      </c>
      <c r="L10559" t="s">
        <v>165</v>
      </c>
      <c r="M10559" s="18">
        <f t="shared" si="328"/>
        <v>3</v>
      </c>
      <c r="N10559" s="18">
        <f t="shared" si="329"/>
        <v>3</v>
      </c>
    </row>
    <row r="10560" spans="1:14" x14ac:dyDescent="0.25">
      <c r="A10560">
        <v>2</v>
      </c>
      <c r="B10560" t="s">
        <v>163</v>
      </c>
      <c r="C10560">
        <v>5</v>
      </c>
      <c r="D10560" t="s">
        <v>164</v>
      </c>
      <c r="E10560">
        <v>6</v>
      </c>
      <c r="F10560" t="s">
        <v>165</v>
      </c>
      <c r="G10560" s="9">
        <v>2</v>
      </c>
      <c r="H10560" t="s">
        <v>172</v>
      </c>
      <c r="I10560">
        <v>5</v>
      </c>
      <c r="J10560" t="s">
        <v>173</v>
      </c>
      <c r="K10560">
        <v>6</v>
      </c>
      <c r="L10560" t="s">
        <v>165</v>
      </c>
      <c r="M10560" s="18">
        <f t="shared" si="328"/>
        <v>2.4166666666666665</v>
      </c>
      <c r="N10560" s="18">
        <f t="shared" si="329"/>
        <v>2.4166666666666665</v>
      </c>
    </row>
    <row r="10561" spans="1:14" x14ac:dyDescent="0.25">
      <c r="A10561">
        <v>1</v>
      </c>
      <c r="B10561" t="s">
        <v>163</v>
      </c>
      <c r="C10561">
        <v>5</v>
      </c>
      <c r="D10561" t="s">
        <v>164</v>
      </c>
      <c r="E10561">
        <v>15</v>
      </c>
      <c r="F10561" t="s">
        <v>165</v>
      </c>
      <c r="G10561" s="9">
        <v>1</v>
      </c>
      <c r="H10561" t="s">
        <v>172</v>
      </c>
      <c r="I10561">
        <v>5</v>
      </c>
      <c r="J10561" t="s">
        <v>173</v>
      </c>
      <c r="K10561">
        <v>15</v>
      </c>
      <c r="L10561" t="s">
        <v>165</v>
      </c>
      <c r="M10561" s="18">
        <f t="shared" si="328"/>
        <v>1.4166666666666667</v>
      </c>
      <c r="N10561" s="18">
        <f t="shared" si="329"/>
        <v>1.4166666666666667</v>
      </c>
    </row>
    <row r="10562" spans="1:14" x14ac:dyDescent="0.25">
      <c r="A10562">
        <v>1</v>
      </c>
      <c r="B10562" t="s">
        <v>163</v>
      </c>
      <c r="C10562">
        <v>3</v>
      </c>
      <c r="D10562" t="s">
        <v>164</v>
      </c>
      <c r="E10562">
        <v>14</v>
      </c>
      <c r="F10562" t="s">
        <v>165</v>
      </c>
      <c r="G10562" s="9">
        <v>1</v>
      </c>
      <c r="H10562" t="s">
        <v>172</v>
      </c>
      <c r="I10562">
        <v>3</v>
      </c>
      <c r="J10562" t="s">
        <v>173</v>
      </c>
      <c r="K10562">
        <v>14</v>
      </c>
      <c r="L10562" t="s">
        <v>165</v>
      </c>
      <c r="M10562" s="18">
        <f t="shared" si="328"/>
        <v>1.25</v>
      </c>
      <c r="N10562" s="18">
        <f t="shared" si="329"/>
        <v>1.25</v>
      </c>
    </row>
    <row r="10563" spans="1:14" x14ac:dyDescent="0.25">
      <c r="A10563">
        <v>1</v>
      </c>
      <c r="B10563" t="s">
        <v>163</v>
      </c>
      <c r="C10563">
        <v>1</v>
      </c>
      <c r="D10563" t="s">
        <v>164</v>
      </c>
      <c r="E10563">
        <v>19</v>
      </c>
      <c r="F10563" t="s">
        <v>165</v>
      </c>
      <c r="G10563" s="9">
        <v>1</v>
      </c>
      <c r="H10563" t="s">
        <v>172</v>
      </c>
      <c r="I10563">
        <v>1</v>
      </c>
      <c r="J10563" t="s">
        <v>173</v>
      </c>
      <c r="K10563">
        <v>19</v>
      </c>
      <c r="L10563" t="s">
        <v>165</v>
      </c>
      <c r="M10563" s="18">
        <f t="shared" ref="M10563:M10626" si="330">A10563+C10563/12</f>
        <v>1.0833333333333333</v>
      </c>
      <c r="N10563" s="18">
        <f t="shared" ref="N10563:N10626" si="331">G10563+I10563/12</f>
        <v>1.0833333333333333</v>
      </c>
    </row>
    <row r="10564" spans="1:14" x14ac:dyDescent="0.25">
      <c r="A10564">
        <v>1</v>
      </c>
      <c r="B10564" t="s">
        <v>163</v>
      </c>
      <c r="C10564">
        <v>1</v>
      </c>
      <c r="D10564" t="s">
        <v>164</v>
      </c>
      <c r="E10564">
        <v>12</v>
      </c>
      <c r="F10564" t="s">
        <v>165</v>
      </c>
      <c r="G10564" s="9">
        <v>1</v>
      </c>
      <c r="H10564" t="s">
        <v>172</v>
      </c>
      <c r="I10564">
        <v>1</v>
      </c>
      <c r="J10564" t="s">
        <v>173</v>
      </c>
      <c r="K10564">
        <v>12</v>
      </c>
      <c r="L10564" t="s">
        <v>165</v>
      </c>
      <c r="M10564" s="18">
        <f t="shared" si="330"/>
        <v>1.0833333333333333</v>
      </c>
      <c r="N10564" s="18">
        <f t="shared" si="331"/>
        <v>1.0833333333333333</v>
      </c>
    </row>
    <row r="10565" spans="1:14" x14ac:dyDescent="0.25">
      <c r="A10565">
        <v>1</v>
      </c>
      <c r="B10565" t="s">
        <v>163</v>
      </c>
      <c r="C10565">
        <v>0</v>
      </c>
      <c r="D10565" t="s">
        <v>164</v>
      </c>
      <c r="E10565">
        <v>8</v>
      </c>
      <c r="F10565" t="s">
        <v>165</v>
      </c>
      <c r="G10565" s="9">
        <v>1</v>
      </c>
      <c r="H10565" t="s">
        <v>172</v>
      </c>
      <c r="I10565">
        <v>0</v>
      </c>
      <c r="J10565" t="s">
        <v>173</v>
      </c>
      <c r="K10565">
        <v>8</v>
      </c>
      <c r="L10565" t="s">
        <v>165</v>
      </c>
      <c r="M10565" s="18">
        <f t="shared" si="330"/>
        <v>1</v>
      </c>
      <c r="N10565" s="18">
        <f t="shared" si="331"/>
        <v>1</v>
      </c>
    </row>
    <row r="10566" spans="1:14" x14ac:dyDescent="0.25">
      <c r="A10566">
        <v>0</v>
      </c>
      <c r="B10566" t="s">
        <v>163</v>
      </c>
      <c r="C10566">
        <v>9</v>
      </c>
      <c r="D10566" t="s">
        <v>164</v>
      </c>
      <c r="E10566">
        <v>23</v>
      </c>
      <c r="F10566" t="s">
        <v>165</v>
      </c>
      <c r="G10566" s="9">
        <v>0</v>
      </c>
      <c r="H10566" t="s">
        <v>172</v>
      </c>
      <c r="I10566">
        <v>9</v>
      </c>
      <c r="J10566" t="s">
        <v>173</v>
      </c>
      <c r="K10566">
        <v>23</v>
      </c>
      <c r="L10566" t="s">
        <v>165</v>
      </c>
      <c r="M10566" s="18">
        <f t="shared" si="330"/>
        <v>0.75</v>
      </c>
      <c r="N10566" s="18">
        <f t="shared" si="331"/>
        <v>0.75</v>
      </c>
    </row>
    <row r="10567" spans="1:14" x14ac:dyDescent="0.25">
      <c r="A10567">
        <v>0</v>
      </c>
      <c r="B10567" t="s">
        <v>163</v>
      </c>
      <c r="C10567">
        <v>8</v>
      </c>
      <c r="D10567" t="s">
        <v>164</v>
      </c>
      <c r="E10567">
        <v>11</v>
      </c>
      <c r="F10567" t="s">
        <v>165</v>
      </c>
      <c r="G10567" s="9">
        <v>0</v>
      </c>
      <c r="H10567" t="s">
        <v>172</v>
      </c>
      <c r="I10567">
        <v>8</v>
      </c>
      <c r="J10567" t="s">
        <v>173</v>
      </c>
      <c r="K10567">
        <v>11</v>
      </c>
      <c r="L10567" t="s">
        <v>165</v>
      </c>
      <c r="M10567" s="18">
        <f t="shared" si="330"/>
        <v>0.66666666666666663</v>
      </c>
      <c r="N10567" s="18">
        <f t="shared" si="331"/>
        <v>0.66666666666666663</v>
      </c>
    </row>
    <row r="10568" spans="1:14" x14ac:dyDescent="0.25">
      <c r="A10568">
        <v>0</v>
      </c>
      <c r="B10568" t="s">
        <v>163</v>
      </c>
      <c r="C10568">
        <v>6</v>
      </c>
      <c r="D10568" t="s">
        <v>164</v>
      </c>
      <c r="E10568">
        <v>14</v>
      </c>
      <c r="F10568" t="s">
        <v>165</v>
      </c>
      <c r="G10568" s="9">
        <v>0</v>
      </c>
      <c r="H10568" t="s">
        <v>172</v>
      </c>
      <c r="I10568">
        <v>6</v>
      </c>
      <c r="J10568" t="s">
        <v>173</v>
      </c>
      <c r="K10568">
        <v>14</v>
      </c>
      <c r="L10568" t="s">
        <v>165</v>
      </c>
      <c r="M10568" s="18">
        <f t="shared" si="330"/>
        <v>0.5</v>
      </c>
      <c r="N10568" s="18">
        <f t="shared" si="331"/>
        <v>0.5</v>
      </c>
    </row>
    <row r="10569" spans="1:14" x14ac:dyDescent="0.25">
      <c r="A10569">
        <v>0</v>
      </c>
      <c r="B10569" t="s">
        <v>163</v>
      </c>
      <c r="C10569">
        <v>4</v>
      </c>
      <c r="D10569" t="s">
        <v>164</v>
      </c>
      <c r="E10569">
        <v>11</v>
      </c>
      <c r="F10569" t="s">
        <v>165</v>
      </c>
      <c r="G10569" s="9">
        <v>0</v>
      </c>
      <c r="H10569" t="s">
        <v>172</v>
      </c>
      <c r="I10569">
        <v>4</v>
      </c>
      <c r="J10569" t="s">
        <v>173</v>
      </c>
      <c r="K10569">
        <v>11</v>
      </c>
      <c r="L10569" t="s">
        <v>165</v>
      </c>
      <c r="M10569" s="18">
        <f t="shared" si="330"/>
        <v>0.33333333333333331</v>
      </c>
      <c r="N10569" s="18">
        <f t="shared" si="331"/>
        <v>0.33333333333333331</v>
      </c>
    </row>
    <row r="10570" spans="1:14" x14ac:dyDescent="0.25">
      <c r="A10570">
        <v>11</v>
      </c>
      <c r="B10570" t="s">
        <v>163</v>
      </c>
      <c r="C10570">
        <v>3</v>
      </c>
      <c r="D10570" t="s">
        <v>164</v>
      </c>
      <c r="E10570">
        <v>1</v>
      </c>
      <c r="F10570" t="s">
        <v>165</v>
      </c>
      <c r="G10570" s="9">
        <v>11</v>
      </c>
      <c r="H10570" t="s">
        <v>172</v>
      </c>
      <c r="I10570">
        <v>3</v>
      </c>
      <c r="J10570" t="s">
        <v>173</v>
      </c>
      <c r="K10570">
        <v>1</v>
      </c>
      <c r="L10570" t="s">
        <v>165</v>
      </c>
      <c r="M10570" s="18">
        <f t="shared" si="330"/>
        <v>11.25</v>
      </c>
      <c r="N10570" s="18">
        <f t="shared" si="331"/>
        <v>11.25</v>
      </c>
    </row>
    <row r="10571" spans="1:14" x14ac:dyDescent="0.25">
      <c r="A10571">
        <v>22</v>
      </c>
      <c r="B10571" t="s">
        <v>163</v>
      </c>
      <c r="C10571">
        <v>1</v>
      </c>
      <c r="D10571" t="s">
        <v>164</v>
      </c>
      <c r="E10571">
        <v>20</v>
      </c>
      <c r="F10571" t="s">
        <v>165</v>
      </c>
      <c r="G10571" s="9">
        <v>22</v>
      </c>
      <c r="H10571" t="s">
        <v>172</v>
      </c>
      <c r="I10571">
        <v>1</v>
      </c>
      <c r="J10571" t="s">
        <v>173</v>
      </c>
      <c r="K10571">
        <v>20</v>
      </c>
      <c r="L10571" t="s">
        <v>165</v>
      </c>
      <c r="M10571" s="18">
        <f t="shared" si="330"/>
        <v>22.083333333333332</v>
      </c>
      <c r="N10571" s="18">
        <f t="shared" si="331"/>
        <v>22.083333333333332</v>
      </c>
    </row>
    <row r="10572" spans="1:14" x14ac:dyDescent="0.25">
      <c r="A10572">
        <v>4</v>
      </c>
      <c r="B10572" t="s">
        <v>163</v>
      </c>
      <c r="C10572">
        <v>10</v>
      </c>
      <c r="D10572" t="s">
        <v>164</v>
      </c>
      <c r="E10572">
        <v>15</v>
      </c>
      <c r="F10572" t="s">
        <v>165</v>
      </c>
      <c r="G10572" s="9">
        <v>4</v>
      </c>
      <c r="H10572" t="s">
        <v>172</v>
      </c>
      <c r="I10572">
        <v>10</v>
      </c>
      <c r="J10572" t="s">
        <v>173</v>
      </c>
      <c r="K10572">
        <v>15</v>
      </c>
      <c r="L10572" t="s">
        <v>165</v>
      </c>
      <c r="M10572" s="18">
        <f t="shared" si="330"/>
        <v>4.833333333333333</v>
      </c>
      <c r="N10572" s="18">
        <f t="shared" si="331"/>
        <v>4.833333333333333</v>
      </c>
    </row>
    <row r="10573" spans="1:14" x14ac:dyDescent="0.25">
      <c r="A10573">
        <v>1</v>
      </c>
      <c r="B10573" t="s">
        <v>163</v>
      </c>
      <c r="C10573">
        <v>7</v>
      </c>
      <c r="D10573" t="s">
        <v>164</v>
      </c>
      <c r="E10573">
        <v>26</v>
      </c>
      <c r="F10573" t="s">
        <v>165</v>
      </c>
      <c r="G10573" s="9">
        <v>1</v>
      </c>
      <c r="H10573" t="s">
        <v>172</v>
      </c>
      <c r="I10573">
        <v>7</v>
      </c>
      <c r="J10573" t="s">
        <v>173</v>
      </c>
      <c r="K10573">
        <v>26</v>
      </c>
      <c r="L10573" t="s">
        <v>165</v>
      </c>
      <c r="M10573" s="18">
        <f t="shared" si="330"/>
        <v>1.5833333333333335</v>
      </c>
      <c r="N10573" s="18">
        <f t="shared" si="331"/>
        <v>1.5833333333333335</v>
      </c>
    </row>
    <row r="10574" spans="1:14" x14ac:dyDescent="0.25">
      <c r="A10574">
        <v>1</v>
      </c>
      <c r="B10574" t="s">
        <v>163</v>
      </c>
      <c r="C10574">
        <v>5</v>
      </c>
      <c r="D10574" t="s">
        <v>164</v>
      </c>
      <c r="E10574">
        <v>30</v>
      </c>
      <c r="F10574" t="s">
        <v>165</v>
      </c>
      <c r="G10574" s="9">
        <v>1</v>
      </c>
      <c r="H10574" t="s">
        <v>172</v>
      </c>
      <c r="I10574">
        <v>5</v>
      </c>
      <c r="J10574" t="s">
        <v>173</v>
      </c>
      <c r="K10574">
        <v>30</v>
      </c>
      <c r="L10574" t="s">
        <v>165</v>
      </c>
      <c r="M10574" s="18">
        <f t="shared" si="330"/>
        <v>1.4166666666666667</v>
      </c>
      <c r="N10574" s="18">
        <f t="shared" si="331"/>
        <v>1.4166666666666667</v>
      </c>
    </row>
    <row r="10575" spans="1:14" x14ac:dyDescent="0.25">
      <c r="A10575">
        <v>0</v>
      </c>
      <c r="B10575" t="s">
        <v>163</v>
      </c>
      <c r="C10575">
        <v>5</v>
      </c>
      <c r="D10575" t="s">
        <v>164</v>
      </c>
      <c r="E10575">
        <v>16</v>
      </c>
      <c r="F10575" t="s">
        <v>165</v>
      </c>
      <c r="G10575" s="9">
        <v>5</v>
      </c>
      <c r="H10575" t="s">
        <v>172</v>
      </c>
      <c r="I10575">
        <v>4</v>
      </c>
      <c r="J10575" t="s">
        <v>173</v>
      </c>
      <c r="K10575">
        <v>13</v>
      </c>
      <c r="L10575" t="s">
        <v>165</v>
      </c>
      <c r="M10575" s="18">
        <f t="shared" si="330"/>
        <v>0.41666666666666669</v>
      </c>
      <c r="N10575" s="18">
        <f t="shared" si="331"/>
        <v>5.333333333333333</v>
      </c>
    </row>
    <row r="10576" spans="1:14" x14ac:dyDescent="0.25">
      <c r="A10576">
        <v>3</v>
      </c>
      <c r="B10576" t="s">
        <v>163</v>
      </c>
      <c r="C10576">
        <v>8</v>
      </c>
      <c r="D10576" t="s">
        <v>164</v>
      </c>
      <c r="E10576">
        <v>13</v>
      </c>
      <c r="F10576" t="s">
        <v>165</v>
      </c>
      <c r="G10576" s="9">
        <v>3</v>
      </c>
      <c r="H10576" t="s">
        <v>172</v>
      </c>
      <c r="I10576">
        <v>8</v>
      </c>
      <c r="J10576" t="s">
        <v>173</v>
      </c>
      <c r="K10576">
        <v>13</v>
      </c>
      <c r="L10576" t="s">
        <v>165</v>
      </c>
      <c r="M10576" s="18">
        <f t="shared" si="330"/>
        <v>3.6666666666666665</v>
      </c>
      <c r="N10576" s="18">
        <f t="shared" si="331"/>
        <v>3.6666666666666665</v>
      </c>
    </row>
    <row r="10577" spans="1:14" x14ac:dyDescent="0.25">
      <c r="A10577">
        <v>0</v>
      </c>
      <c r="B10577" t="s">
        <v>163</v>
      </c>
      <c r="C10577">
        <v>6</v>
      </c>
      <c r="D10577" t="s">
        <v>164</v>
      </c>
      <c r="E10577">
        <v>16</v>
      </c>
      <c r="F10577" t="s">
        <v>165</v>
      </c>
      <c r="G10577" s="9">
        <v>1</v>
      </c>
      <c r="H10577" t="s">
        <v>172</v>
      </c>
      <c r="I10577">
        <v>4</v>
      </c>
      <c r="J10577" t="s">
        <v>173</v>
      </c>
      <c r="K10577">
        <v>10</v>
      </c>
      <c r="L10577" t="s">
        <v>165</v>
      </c>
      <c r="M10577" s="18">
        <f t="shared" si="330"/>
        <v>0.5</v>
      </c>
      <c r="N10577" s="18">
        <f t="shared" si="331"/>
        <v>1.3333333333333333</v>
      </c>
    </row>
    <row r="10578" spans="1:14" x14ac:dyDescent="0.25">
      <c r="A10578">
        <v>6</v>
      </c>
      <c r="B10578" t="s">
        <v>163</v>
      </c>
      <c r="C10578">
        <v>0</v>
      </c>
      <c r="D10578" t="s">
        <v>164</v>
      </c>
      <c r="E10578">
        <v>16</v>
      </c>
      <c r="F10578" t="s">
        <v>165</v>
      </c>
      <c r="G10578" s="9">
        <v>50</v>
      </c>
      <c r="H10578" t="s">
        <v>172</v>
      </c>
      <c r="I10578">
        <v>0</v>
      </c>
      <c r="J10578" t="s">
        <v>173</v>
      </c>
      <c r="K10578">
        <v>9</v>
      </c>
      <c r="L10578" t="s">
        <v>165</v>
      </c>
      <c r="M10578" s="18">
        <f t="shared" si="330"/>
        <v>6</v>
      </c>
      <c r="N10578" s="18">
        <f t="shared" si="331"/>
        <v>50</v>
      </c>
    </row>
    <row r="10579" spans="1:14" x14ac:dyDescent="0.25">
      <c r="A10579">
        <v>6</v>
      </c>
      <c r="B10579" t="s">
        <v>163</v>
      </c>
      <c r="C10579">
        <v>0</v>
      </c>
      <c r="D10579" t="s">
        <v>164</v>
      </c>
      <c r="E10579">
        <v>16</v>
      </c>
      <c r="F10579" t="s">
        <v>165</v>
      </c>
      <c r="G10579" s="9">
        <v>12</v>
      </c>
      <c r="H10579" t="s">
        <v>172</v>
      </c>
      <c r="I10579">
        <v>1</v>
      </c>
      <c r="J10579" t="s">
        <v>173</v>
      </c>
      <c r="K10579">
        <v>5</v>
      </c>
      <c r="L10579" t="s">
        <v>165</v>
      </c>
      <c r="M10579" s="18">
        <f t="shared" si="330"/>
        <v>6</v>
      </c>
      <c r="N10579" s="18">
        <f t="shared" si="331"/>
        <v>12.083333333333334</v>
      </c>
    </row>
    <row r="10580" spans="1:14" x14ac:dyDescent="0.25">
      <c r="A10580">
        <v>1</v>
      </c>
      <c r="B10580" t="s">
        <v>163</v>
      </c>
      <c r="C10580">
        <v>0</v>
      </c>
      <c r="D10580" t="s">
        <v>164</v>
      </c>
      <c r="E10580">
        <v>15</v>
      </c>
      <c r="F10580" t="s">
        <v>165</v>
      </c>
      <c r="G10580" s="9">
        <v>4</v>
      </c>
      <c r="H10580" t="s">
        <v>172</v>
      </c>
      <c r="I10580">
        <v>1</v>
      </c>
      <c r="J10580" t="s">
        <v>173</v>
      </c>
      <c r="K10580">
        <v>29</v>
      </c>
      <c r="L10580" t="s">
        <v>165</v>
      </c>
      <c r="M10580" s="18">
        <f t="shared" si="330"/>
        <v>1</v>
      </c>
      <c r="N10580" s="18">
        <f t="shared" si="331"/>
        <v>4.083333333333333</v>
      </c>
    </row>
    <row r="10581" spans="1:14" x14ac:dyDescent="0.25">
      <c r="A10581">
        <v>3</v>
      </c>
      <c r="B10581" t="s">
        <v>163</v>
      </c>
      <c r="C10581">
        <v>0</v>
      </c>
      <c r="D10581" t="s">
        <v>164</v>
      </c>
      <c r="E10581">
        <v>18</v>
      </c>
      <c r="F10581" t="s">
        <v>165</v>
      </c>
      <c r="G10581" s="9">
        <v>3</v>
      </c>
      <c r="H10581" t="s">
        <v>172</v>
      </c>
      <c r="I10581">
        <v>0</v>
      </c>
      <c r="J10581" t="s">
        <v>173</v>
      </c>
      <c r="K10581">
        <v>18</v>
      </c>
      <c r="L10581" t="s">
        <v>165</v>
      </c>
      <c r="M10581" s="18">
        <f t="shared" si="330"/>
        <v>3</v>
      </c>
      <c r="N10581" s="18">
        <f t="shared" si="331"/>
        <v>3</v>
      </c>
    </row>
    <row r="10582" spans="1:14" x14ac:dyDescent="0.25">
      <c r="A10582">
        <v>1</v>
      </c>
      <c r="B10582" t="s">
        <v>163</v>
      </c>
      <c r="C10582">
        <v>2</v>
      </c>
      <c r="D10582" t="s">
        <v>164</v>
      </c>
      <c r="E10582">
        <v>16</v>
      </c>
      <c r="F10582" t="s">
        <v>165</v>
      </c>
      <c r="G10582" s="9">
        <v>1</v>
      </c>
      <c r="H10582" t="s">
        <v>172</v>
      </c>
      <c r="I10582">
        <v>2</v>
      </c>
      <c r="J10582" t="s">
        <v>173</v>
      </c>
      <c r="K10582">
        <v>16</v>
      </c>
      <c r="L10582" t="s">
        <v>165</v>
      </c>
      <c r="M10582" s="18">
        <f t="shared" si="330"/>
        <v>1.1666666666666667</v>
      </c>
      <c r="N10582" s="18">
        <f t="shared" si="331"/>
        <v>1.1666666666666667</v>
      </c>
    </row>
    <row r="10583" spans="1:14" x14ac:dyDescent="0.25">
      <c r="A10583">
        <v>0</v>
      </c>
      <c r="B10583" t="s">
        <v>163</v>
      </c>
      <c r="C10583">
        <v>11</v>
      </c>
      <c r="D10583" t="s">
        <v>164</v>
      </c>
      <c r="E10583">
        <v>25</v>
      </c>
      <c r="F10583" t="s">
        <v>165</v>
      </c>
      <c r="G10583" s="9">
        <v>0</v>
      </c>
      <c r="H10583" t="s">
        <v>172</v>
      </c>
      <c r="I10583">
        <v>11</v>
      </c>
      <c r="J10583" t="s">
        <v>173</v>
      </c>
      <c r="K10583">
        <v>25</v>
      </c>
      <c r="L10583" t="s">
        <v>165</v>
      </c>
      <c r="M10583" s="18">
        <f t="shared" si="330"/>
        <v>0.91666666666666663</v>
      </c>
      <c r="N10583" s="18">
        <f t="shared" si="331"/>
        <v>0.91666666666666663</v>
      </c>
    </row>
    <row r="10584" spans="1:14" x14ac:dyDescent="0.25">
      <c r="A10584">
        <v>0</v>
      </c>
      <c r="B10584" t="s">
        <v>163</v>
      </c>
      <c r="C10584">
        <v>10</v>
      </c>
      <c r="D10584" t="s">
        <v>164</v>
      </c>
      <c r="E10584">
        <v>6</v>
      </c>
      <c r="F10584" t="s">
        <v>165</v>
      </c>
      <c r="G10584" s="9">
        <v>0</v>
      </c>
      <c r="H10584" t="s">
        <v>172</v>
      </c>
      <c r="I10584">
        <v>10</v>
      </c>
      <c r="J10584" t="s">
        <v>173</v>
      </c>
      <c r="K10584">
        <v>6</v>
      </c>
      <c r="L10584" t="s">
        <v>165</v>
      </c>
      <c r="M10584" s="18">
        <f t="shared" si="330"/>
        <v>0.83333333333333337</v>
      </c>
      <c r="N10584" s="18">
        <f t="shared" si="331"/>
        <v>0.83333333333333337</v>
      </c>
    </row>
    <row r="10585" spans="1:14" x14ac:dyDescent="0.25">
      <c r="A10585">
        <v>0</v>
      </c>
      <c r="B10585" t="s">
        <v>163</v>
      </c>
      <c r="C10585">
        <v>8</v>
      </c>
      <c r="D10585" t="s">
        <v>164</v>
      </c>
      <c r="E10585">
        <v>11</v>
      </c>
      <c r="F10585" t="s">
        <v>165</v>
      </c>
      <c r="G10585" s="9">
        <v>0</v>
      </c>
      <c r="H10585" t="s">
        <v>172</v>
      </c>
      <c r="I10585">
        <v>8</v>
      </c>
      <c r="J10585" t="s">
        <v>173</v>
      </c>
      <c r="K10585">
        <v>11</v>
      </c>
      <c r="L10585" t="s">
        <v>165</v>
      </c>
      <c r="M10585" s="18">
        <f t="shared" si="330"/>
        <v>0.66666666666666663</v>
      </c>
      <c r="N10585" s="18">
        <f t="shared" si="331"/>
        <v>0.66666666666666663</v>
      </c>
    </row>
    <row r="10586" spans="1:14" x14ac:dyDescent="0.25">
      <c r="A10586">
        <v>0</v>
      </c>
      <c r="B10586" t="s">
        <v>163</v>
      </c>
      <c r="C10586">
        <v>5</v>
      </c>
      <c r="D10586" t="s">
        <v>164</v>
      </c>
      <c r="E10586">
        <v>10</v>
      </c>
      <c r="F10586" t="s">
        <v>165</v>
      </c>
      <c r="G10586" s="9">
        <v>0</v>
      </c>
      <c r="H10586" t="s">
        <v>172</v>
      </c>
      <c r="I10586">
        <v>5</v>
      </c>
      <c r="J10586" t="s">
        <v>173</v>
      </c>
      <c r="K10586">
        <v>10</v>
      </c>
      <c r="L10586" t="s">
        <v>165</v>
      </c>
      <c r="M10586" s="18">
        <f t="shared" si="330"/>
        <v>0.41666666666666669</v>
      </c>
      <c r="N10586" s="18">
        <f t="shared" si="331"/>
        <v>0.41666666666666669</v>
      </c>
    </row>
    <row r="10587" spans="1:14" x14ac:dyDescent="0.25">
      <c r="A10587">
        <v>2</v>
      </c>
      <c r="B10587" t="s">
        <v>163</v>
      </c>
      <c r="C10587">
        <v>4</v>
      </c>
      <c r="D10587" t="s">
        <v>164</v>
      </c>
      <c r="E10587">
        <v>24</v>
      </c>
      <c r="F10587" t="s">
        <v>165</v>
      </c>
      <c r="G10587" s="9">
        <v>2</v>
      </c>
      <c r="H10587" t="s">
        <v>172</v>
      </c>
      <c r="I10587">
        <v>4</v>
      </c>
      <c r="J10587" t="s">
        <v>173</v>
      </c>
      <c r="K10587">
        <v>24</v>
      </c>
      <c r="L10587" t="s">
        <v>165</v>
      </c>
      <c r="M10587" s="18">
        <f t="shared" si="330"/>
        <v>2.3333333333333335</v>
      </c>
      <c r="N10587" s="18">
        <f t="shared" si="331"/>
        <v>2.3333333333333335</v>
      </c>
    </row>
    <row r="10588" spans="1:14" x14ac:dyDescent="0.25">
      <c r="A10588">
        <v>6</v>
      </c>
      <c r="B10588" t="s">
        <v>163</v>
      </c>
      <c r="C10588">
        <v>0</v>
      </c>
      <c r="D10588" t="s">
        <v>164</v>
      </c>
      <c r="E10588">
        <v>16</v>
      </c>
      <c r="F10588" t="s">
        <v>165</v>
      </c>
      <c r="G10588" s="9">
        <v>23</v>
      </c>
      <c r="H10588" t="s">
        <v>172</v>
      </c>
      <c r="I10588">
        <v>11</v>
      </c>
      <c r="J10588" t="s">
        <v>173</v>
      </c>
      <c r="K10588">
        <v>2</v>
      </c>
      <c r="L10588" t="s">
        <v>165</v>
      </c>
      <c r="M10588" s="18">
        <f t="shared" si="330"/>
        <v>6</v>
      </c>
      <c r="N10588" s="18">
        <f t="shared" si="331"/>
        <v>23.916666666666668</v>
      </c>
    </row>
    <row r="10589" spans="1:14" x14ac:dyDescent="0.25">
      <c r="A10589">
        <v>6</v>
      </c>
      <c r="B10589" t="s">
        <v>163</v>
      </c>
      <c r="C10589">
        <v>0</v>
      </c>
      <c r="D10589" t="s">
        <v>164</v>
      </c>
      <c r="E10589">
        <v>16</v>
      </c>
      <c r="F10589" t="s">
        <v>165</v>
      </c>
      <c r="G10589" s="9">
        <v>43</v>
      </c>
      <c r="H10589" t="s">
        <v>172</v>
      </c>
      <c r="I10589">
        <v>0</v>
      </c>
      <c r="J10589" t="s">
        <v>173</v>
      </c>
      <c r="K10589">
        <v>11</v>
      </c>
      <c r="L10589" t="s">
        <v>165</v>
      </c>
      <c r="M10589" s="18">
        <f t="shared" si="330"/>
        <v>6</v>
      </c>
      <c r="N10589" s="18">
        <f t="shared" si="331"/>
        <v>43</v>
      </c>
    </row>
    <row r="10590" spans="1:14" x14ac:dyDescent="0.25">
      <c r="A10590">
        <v>6</v>
      </c>
      <c r="B10590" t="s">
        <v>163</v>
      </c>
      <c r="C10590">
        <v>0</v>
      </c>
      <c r="D10590" t="s">
        <v>164</v>
      </c>
      <c r="E10590">
        <v>16</v>
      </c>
      <c r="F10590" t="s">
        <v>165</v>
      </c>
      <c r="G10590" s="9">
        <v>13</v>
      </c>
      <c r="H10590" t="s">
        <v>172</v>
      </c>
      <c r="I10590">
        <v>11</v>
      </c>
      <c r="J10590" t="s">
        <v>173</v>
      </c>
      <c r="K10590">
        <v>0</v>
      </c>
      <c r="L10590" t="s">
        <v>165</v>
      </c>
      <c r="M10590" s="18">
        <f t="shared" si="330"/>
        <v>6</v>
      </c>
      <c r="N10590" s="18">
        <f t="shared" si="331"/>
        <v>13.916666666666666</v>
      </c>
    </row>
    <row r="10591" spans="1:14" x14ac:dyDescent="0.25">
      <c r="A10591">
        <v>6</v>
      </c>
      <c r="B10591" t="s">
        <v>163</v>
      </c>
      <c r="C10591">
        <v>0</v>
      </c>
      <c r="D10591" t="s">
        <v>164</v>
      </c>
      <c r="E10591">
        <v>16</v>
      </c>
      <c r="F10591" t="s">
        <v>165</v>
      </c>
      <c r="G10591" s="9">
        <v>9</v>
      </c>
      <c r="H10591" t="s">
        <v>172</v>
      </c>
      <c r="I10591">
        <v>7</v>
      </c>
      <c r="J10591" t="s">
        <v>173</v>
      </c>
      <c r="K10591">
        <v>2</v>
      </c>
      <c r="L10591" t="s">
        <v>165</v>
      </c>
      <c r="M10591" s="18">
        <f t="shared" si="330"/>
        <v>6</v>
      </c>
      <c r="N10591" s="18">
        <f t="shared" si="331"/>
        <v>9.5833333333333339</v>
      </c>
    </row>
    <row r="10592" spans="1:14" x14ac:dyDescent="0.25">
      <c r="A10592">
        <v>6</v>
      </c>
      <c r="B10592" t="s">
        <v>163</v>
      </c>
      <c r="C10592">
        <v>0</v>
      </c>
      <c r="D10592" t="s">
        <v>164</v>
      </c>
      <c r="E10592">
        <v>16</v>
      </c>
      <c r="F10592" t="s">
        <v>165</v>
      </c>
      <c r="G10592" s="9">
        <v>8</v>
      </c>
      <c r="H10592" t="s">
        <v>172</v>
      </c>
      <c r="I10592">
        <v>0</v>
      </c>
      <c r="J10592" t="s">
        <v>173</v>
      </c>
      <c r="K10592">
        <v>27</v>
      </c>
      <c r="L10592" t="s">
        <v>165</v>
      </c>
      <c r="M10592" s="18">
        <f t="shared" si="330"/>
        <v>6</v>
      </c>
      <c r="N10592" s="18">
        <f t="shared" si="331"/>
        <v>8</v>
      </c>
    </row>
    <row r="10593" spans="1:14" x14ac:dyDescent="0.25">
      <c r="A10593">
        <v>6</v>
      </c>
      <c r="B10593" t="s">
        <v>163</v>
      </c>
      <c r="C10593">
        <v>0</v>
      </c>
      <c r="D10593" t="s">
        <v>164</v>
      </c>
      <c r="E10593">
        <v>16</v>
      </c>
      <c r="F10593" t="s">
        <v>165</v>
      </c>
      <c r="G10593" s="9">
        <v>7</v>
      </c>
      <c r="H10593" t="s">
        <v>172</v>
      </c>
      <c r="I10593">
        <v>4</v>
      </c>
      <c r="J10593" t="s">
        <v>173</v>
      </c>
      <c r="K10593">
        <v>25</v>
      </c>
      <c r="L10593" t="s">
        <v>165</v>
      </c>
      <c r="M10593" s="18">
        <f t="shared" si="330"/>
        <v>6</v>
      </c>
      <c r="N10593" s="18">
        <f t="shared" si="331"/>
        <v>7.333333333333333</v>
      </c>
    </row>
    <row r="10594" spans="1:14" x14ac:dyDescent="0.25">
      <c r="A10594">
        <v>5</v>
      </c>
      <c r="B10594" t="s">
        <v>163</v>
      </c>
      <c r="C10594">
        <v>11</v>
      </c>
      <c r="D10594" t="s">
        <v>164</v>
      </c>
      <c r="E10594">
        <v>16</v>
      </c>
      <c r="F10594" t="s">
        <v>165</v>
      </c>
      <c r="G10594" s="9">
        <v>6</v>
      </c>
      <c r="H10594" t="s">
        <v>172</v>
      </c>
      <c r="I10594">
        <v>11</v>
      </c>
      <c r="J10594" t="s">
        <v>173</v>
      </c>
      <c r="K10594">
        <v>22</v>
      </c>
      <c r="L10594" t="s">
        <v>165</v>
      </c>
      <c r="M10594" s="18">
        <f t="shared" si="330"/>
        <v>5.916666666666667</v>
      </c>
      <c r="N10594" s="18">
        <f t="shared" si="331"/>
        <v>6.916666666666667</v>
      </c>
    </row>
    <row r="10595" spans="1:14" x14ac:dyDescent="0.25">
      <c r="A10595">
        <v>4</v>
      </c>
      <c r="B10595" t="s">
        <v>163</v>
      </c>
      <c r="C10595">
        <v>10</v>
      </c>
      <c r="D10595" t="s">
        <v>164</v>
      </c>
      <c r="E10595">
        <v>8</v>
      </c>
      <c r="F10595" t="s">
        <v>165</v>
      </c>
      <c r="G10595" s="9">
        <v>4</v>
      </c>
      <c r="H10595" t="s">
        <v>172</v>
      </c>
      <c r="I10595">
        <v>10</v>
      </c>
      <c r="J10595" t="s">
        <v>173</v>
      </c>
      <c r="K10595">
        <v>8</v>
      </c>
      <c r="L10595" t="s">
        <v>165</v>
      </c>
      <c r="M10595" s="18">
        <f t="shared" si="330"/>
        <v>4.833333333333333</v>
      </c>
      <c r="N10595" s="18">
        <f t="shared" si="331"/>
        <v>4.833333333333333</v>
      </c>
    </row>
    <row r="10596" spans="1:14" x14ac:dyDescent="0.25">
      <c r="A10596">
        <v>4</v>
      </c>
      <c r="B10596" t="s">
        <v>163</v>
      </c>
      <c r="C10596">
        <v>6</v>
      </c>
      <c r="D10596" t="s">
        <v>164</v>
      </c>
      <c r="E10596">
        <v>16</v>
      </c>
      <c r="F10596" t="s">
        <v>165</v>
      </c>
      <c r="G10596" s="9">
        <v>4</v>
      </c>
      <c r="H10596" t="s">
        <v>172</v>
      </c>
      <c r="I10596">
        <v>6</v>
      </c>
      <c r="J10596" t="s">
        <v>173</v>
      </c>
      <c r="K10596">
        <v>16</v>
      </c>
      <c r="L10596" t="s">
        <v>165</v>
      </c>
      <c r="M10596" s="18">
        <f t="shared" si="330"/>
        <v>4.5</v>
      </c>
      <c r="N10596" s="18">
        <f t="shared" si="331"/>
        <v>4.5</v>
      </c>
    </row>
    <row r="10597" spans="1:14" x14ac:dyDescent="0.25">
      <c r="A10597">
        <v>4</v>
      </c>
      <c r="B10597" t="s">
        <v>163</v>
      </c>
      <c r="C10597">
        <v>5</v>
      </c>
      <c r="D10597" t="s">
        <v>164</v>
      </c>
      <c r="E10597">
        <v>11</v>
      </c>
      <c r="F10597" t="s">
        <v>165</v>
      </c>
      <c r="G10597" s="9">
        <v>4</v>
      </c>
      <c r="H10597" t="s">
        <v>172</v>
      </c>
      <c r="I10597">
        <v>5</v>
      </c>
      <c r="J10597" t="s">
        <v>173</v>
      </c>
      <c r="K10597">
        <v>11</v>
      </c>
      <c r="L10597" t="s">
        <v>165</v>
      </c>
      <c r="M10597" s="18">
        <f t="shared" si="330"/>
        <v>4.416666666666667</v>
      </c>
      <c r="N10597" s="18">
        <f t="shared" si="331"/>
        <v>4.416666666666667</v>
      </c>
    </row>
    <row r="10598" spans="1:14" x14ac:dyDescent="0.25">
      <c r="A10598">
        <v>2</v>
      </c>
      <c r="B10598" t="s">
        <v>163</v>
      </c>
      <c r="C10598">
        <v>5</v>
      </c>
      <c r="D10598" t="s">
        <v>164</v>
      </c>
      <c r="E10598">
        <v>14</v>
      </c>
      <c r="F10598" t="s">
        <v>165</v>
      </c>
      <c r="G10598" s="9">
        <v>2</v>
      </c>
      <c r="H10598" t="s">
        <v>172</v>
      </c>
      <c r="I10598">
        <v>5</v>
      </c>
      <c r="J10598" t="s">
        <v>173</v>
      </c>
      <c r="K10598">
        <v>14</v>
      </c>
      <c r="L10598" t="s">
        <v>165</v>
      </c>
      <c r="M10598" s="18">
        <f t="shared" si="330"/>
        <v>2.4166666666666665</v>
      </c>
      <c r="N10598" s="18">
        <f t="shared" si="331"/>
        <v>2.4166666666666665</v>
      </c>
    </row>
    <row r="10599" spans="1:14" x14ac:dyDescent="0.25">
      <c r="A10599">
        <v>1</v>
      </c>
      <c r="B10599" t="s">
        <v>163</v>
      </c>
      <c r="C10599">
        <v>3</v>
      </c>
      <c r="D10599" t="s">
        <v>164</v>
      </c>
      <c r="E10599">
        <v>0</v>
      </c>
      <c r="F10599" t="s">
        <v>165</v>
      </c>
      <c r="G10599" s="9">
        <v>1</v>
      </c>
      <c r="H10599" t="s">
        <v>172</v>
      </c>
      <c r="I10599">
        <v>3</v>
      </c>
      <c r="J10599" t="s">
        <v>173</v>
      </c>
      <c r="K10599">
        <v>0</v>
      </c>
      <c r="L10599" t="s">
        <v>165</v>
      </c>
      <c r="M10599" s="18">
        <f t="shared" si="330"/>
        <v>1.25</v>
      </c>
      <c r="N10599" s="18">
        <f t="shared" si="331"/>
        <v>1.25</v>
      </c>
    </row>
    <row r="10600" spans="1:14" x14ac:dyDescent="0.25">
      <c r="A10600">
        <v>0</v>
      </c>
      <c r="B10600" t="s">
        <v>163</v>
      </c>
      <c r="C10600">
        <v>7</v>
      </c>
      <c r="D10600" t="s">
        <v>164</v>
      </c>
      <c r="E10600">
        <v>28</v>
      </c>
      <c r="F10600" t="s">
        <v>165</v>
      </c>
      <c r="G10600" s="9">
        <v>6</v>
      </c>
      <c r="H10600" t="s">
        <v>172</v>
      </c>
      <c r="I10600">
        <v>8</v>
      </c>
      <c r="J10600" t="s">
        <v>173</v>
      </c>
      <c r="K10600">
        <v>10</v>
      </c>
      <c r="L10600" t="s">
        <v>165</v>
      </c>
      <c r="M10600" s="18">
        <f t="shared" si="330"/>
        <v>0.58333333333333337</v>
      </c>
      <c r="N10600" s="18">
        <f t="shared" si="331"/>
        <v>6.666666666666667</v>
      </c>
    </row>
    <row r="10601" spans="1:14" x14ac:dyDescent="0.25">
      <c r="A10601">
        <v>0</v>
      </c>
      <c r="B10601" t="s">
        <v>163</v>
      </c>
      <c r="C10601">
        <v>4</v>
      </c>
      <c r="D10601" t="s">
        <v>164</v>
      </c>
      <c r="E10601">
        <v>20</v>
      </c>
      <c r="F10601" t="s">
        <v>165</v>
      </c>
      <c r="G10601" s="9">
        <v>0</v>
      </c>
      <c r="H10601" t="s">
        <v>172</v>
      </c>
      <c r="I10601">
        <v>4</v>
      </c>
      <c r="J10601" t="s">
        <v>173</v>
      </c>
      <c r="K10601">
        <v>20</v>
      </c>
      <c r="L10601" t="s">
        <v>165</v>
      </c>
      <c r="M10601" s="18">
        <f t="shared" si="330"/>
        <v>0.33333333333333331</v>
      </c>
      <c r="N10601" s="18">
        <f t="shared" si="331"/>
        <v>0.33333333333333331</v>
      </c>
    </row>
    <row r="10602" spans="1:14" x14ac:dyDescent="0.25">
      <c r="A10602">
        <v>2</v>
      </c>
      <c r="B10602" t="s">
        <v>163</v>
      </c>
      <c r="C10602">
        <v>0</v>
      </c>
      <c r="D10602" t="s">
        <v>164</v>
      </c>
      <c r="E10602">
        <v>13</v>
      </c>
      <c r="F10602" t="s">
        <v>165</v>
      </c>
      <c r="G10602" s="9">
        <v>2</v>
      </c>
      <c r="H10602" t="s">
        <v>172</v>
      </c>
      <c r="I10602">
        <v>0</v>
      </c>
      <c r="J10602" t="s">
        <v>173</v>
      </c>
      <c r="K10602">
        <v>13</v>
      </c>
      <c r="L10602" t="s">
        <v>165</v>
      </c>
      <c r="M10602" s="18">
        <f t="shared" si="330"/>
        <v>2</v>
      </c>
      <c r="N10602" s="18">
        <f t="shared" si="331"/>
        <v>2</v>
      </c>
    </row>
    <row r="10603" spans="1:14" x14ac:dyDescent="0.25">
      <c r="A10603">
        <v>1</v>
      </c>
      <c r="B10603" t="s">
        <v>163</v>
      </c>
      <c r="C10603">
        <v>11</v>
      </c>
      <c r="D10603" t="s">
        <v>164</v>
      </c>
      <c r="E10603">
        <v>15</v>
      </c>
      <c r="F10603" t="s">
        <v>165</v>
      </c>
      <c r="G10603" s="9">
        <v>1</v>
      </c>
      <c r="H10603" t="s">
        <v>172</v>
      </c>
      <c r="I10603">
        <v>11</v>
      </c>
      <c r="J10603" t="s">
        <v>173</v>
      </c>
      <c r="K10603">
        <v>15</v>
      </c>
      <c r="L10603" t="s">
        <v>165</v>
      </c>
      <c r="M10603" s="18">
        <f t="shared" si="330"/>
        <v>1.9166666666666665</v>
      </c>
      <c r="N10603" s="18">
        <f t="shared" si="331"/>
        <v>1.9166666666666665</v>
      </c>
    </row>
    <row r="10604" spans="1:14" x14ac:dyDescent="0.25">
      <c r="A10604">
        <v>1</v>
      </c>
      <c r="B10604" t="s">
        <v>163</v>
      </c>
      <c r="C10604">
        <v>8</v>
      </c>
      <c r="D10604" t="s">
        <v>164</v>
      </c>
      <c r="E10604">
        <v>9</v>
      </c>
      <c r="F10604" t="s">
        <v>165</v>
      </c>
      <c r="G10604" s="9">
        <v>1</v>
      </c>
      <c r="H10604" t="s">
        <v>172</v>
      </c>
      <c r="I10604">
        <v>8</v>
      </c>
      <c r="J10604" t="s">
        <v>173</v>
      </c>
      <c r="K10604">
        <v>9</v>
      </c>
      <c r="L10604" t="s">
        <v>165</v>
      </c>
      <c r="M10604" s="18">
        <f t="shared" si="330"/>
        <v>1.6666666666666665</v>
      </c>
      <c r="N10604" s="18">
        <f t="shared" si="331"/>
        <v>1.6666666666666665</v>
      </c>
    </row>
    <row r="10605" spans="1:14" x14ac:dyDescent="0.25">
      <c r="A10605">
        <v>0</v>
      </c>
      <c r="B10605" t="s">
        <v>163</v>
      </c>
      <c r="C10605">
        <v>0</v>
      </c>
      <c r="D10605" t="s">
        <v>164</v>
      </c>
      <c r="E10605">
        <v>9</v>
      </c>
      <c r="F10605" t="s">
        <v>165</v>
      </c>
      <c r="G10605" s="9">
        <v>0</v>
      </c>
      <c r="H10605" t="s">
        <v>172</v>
      </c>
      <c r="I10605">
        <v>0</v>
      </c>
      <c r="J10605" t="s">
        <v>173</v>
      </c>
      <c r="K10605">
        <v>9</v>
      </c>
      <c r="L10605" t="s">
        <v>165</v>
      </c>
      <c r="M10605" s="18">
        <f t="shared" si="330"/>
        <v>0</v>
      </c>
      <c r="N10605" s="18">
        <f t="shared" si="331"/>
        <v>0</v>
      </c>
    </row>
    <row r="10606" spans="1:14" x14ac:dyDescent="0.25">
      <c r="A10606">
        <v>0</v>
      </c>
      <c r="B10606" t="s">
        <v>163</v>
      </c>
      <c r="C10606">
        <v>11</v>
      </c>
      <c r="D10606" t="s">
        <v>164</v>
      </c>
      <c r="E10606">
        <v>16</v>
      </c>
      <c r="F10606" t="s">
        <v>165</v>
      </c>
      <c r="G10606" s="9">
        <v>19</v>
      </c>
      <c r="H10606" t="s">
        <v>172</v>
      </c>
      <c r="I10606">
        <v>3</v>
      </c>
      <c r="J10606" t="s">
        <v>173</v>
      </c>
      <c r="K10606">
        <v>11</v>
      </c>
      <c r="L10606" t="s">
        <v>165</v>
      </c>
      <c r="M10606" s="18">
        <f t="shared" si="330"/>
        <v>0.91666666666666663</v>
      </c>
      <c r="N10606" s="18">
        <f t="shared" si="331"/>
        <v>19.25</v>
      </c>
    </row>
    <row r="10607" spans="1:14" x14ac:dyDescent="0.25">
      <c r="A10607">
        <v>2</v>
      </c>
      <c r="B10607" t="s">
        <v>163</v>
      </c>
      <c r="C10607">
        <v>3</v>
      </c>
      <c r="D10607" t="s">
        <v>164</v>
      </c>
      <c r="E10607">
        <v>16</v>
      </c>
      <c r="F10607" t="s">
        <v>165</v>
      </c>
      <c r="G10607" s="9">
        <v>21</v>
      </c>
      <c r="H10607" t="s">
        <v>172</v>
      </c>
      <c r="I10607">
        <v>9</v>
      </c>
      <c r="J10607" t="s">
        <v>173</v>
      </c>
      <c r="K10607">
        <v>16</v>
      </c>
      <c r="L10607" t="s">
        <v>165</v>
      </c>
      <c r="M10607" s="18">
        <f t="shared" si="330"/>
        <v>2.25</v>
      </c>
      <c r="N10607" s="18">
        <f t="shared" si="331"/>
        <v>21.75</v>
      </c>
    </row>
    <row r="10608" spans="1:14" x14ac:dyDescent="0.25">
      <c r="A10608">
        <v>0</v>
      </c>
      <c r="B10608" t="s">
        <v>163</v>
      </c>
      <c r="C10608">
        <v>8</v>
      </c>
      <c r="D10608" t="s">
        <v>164</v>
      </c>
      <c r="E10608">
        <v>16</v>
      </c>
      <c r="F10608" t="s">
        <v>165</v>
      </c>
      <c r="G10608" s="9">
        <v>16</v>
      </c>
      <c r="H10608" t="s">
        <v>172</v>
      </c>
      <c r="I10608">
        <v>11</v>
      </c>
      <c r="J10608" t="s">
        <v>173</v>
      </c>
      <c r="K10608">
        <v>16</v>
      </c>
      <c r="L10608" t="s">
        <v>165</v>
      </c>
      <c r="M10608" s="18">
        <f t="shared" si="330"/>
        <v>0.66666666666666663</v>
      </c>
      <c r="N10608" s="18">
        <f t="shared" si="331"/>
        <v>16.916666666666668</v>
      </c>
    </row>
    <row r="10609" spans="1:14" x14ac:dyDescent="0.25">
      <c r="A10609">
        <v>2</v>
      </c>
      <c r="B10609" t="s">
        <v>163</v>
      </c>
      <c r="C10609">
        <v>5</v>
      </c>
      <c r="D10609" t="s">
        <v>164</v>
      </c>
      <c r="E10609">
        <v>14</v>
      </c>
      <c r="F10609" t="s">
        <v>165</v>
      </c>
      <c r="G10609" s="9">
        <v>2</v>
      </c>
      <c r="H10609" t="s">
        <v>172</v>
      </c>
      <c r="I10609">
        <v>5</v>
      </c>
      <c r="J10609" t="s">
        <v>173</v>
      </c>
      <c r="K10609">
        <v>14</v>
      </c>
      <c r="L10609" t="s">
        <v>165</v>
      </c>
      <c r="M10609" s="18">
        <f t="shared" si="330"/>
        <v>2.4166666666666665</v>
      </c>
      <c r="N10609" s="18">
        <f t="shared" si="331"/>
        <v>2.4166666666666665</v>
      </c>
    </row>
    <row r="10610" spans="1:14" x14ac:dyDescent="0.25">
      <c r="A10610">
        <v>1</v>
      </c>
      <c r="B10610" t="s">
        <v>163</v>
      </c>
      <c r="C10610">
        <v>10</v>
      </c>
      <c r="D10610" t="s">
        <v>164</v>
      </c>
      <c r="E10610">
        <v>11</v>
      </c>
      <c r="F10610" t="s">
        <v>165</v>
      </c>
      <c r="G10610" s="9">
        <v>1</v>
      </c>
      <c r="H10610" t="s">
        <v>172</v>
      </c>
      <c r="I10610">
        <v>10</v>
      </c>
      <c r="J10610" t="s">
        <v>173</v>
      </c>
      <c r="K10610">
        <v>11</v>
      </c>
      <c r="L10610" t="s">
        <v>165</v>
      </c>
      <c r="M10610" s="18">
        <f t="shared" si="330"/>
        <v>1.8333333333333335</v>
      </c>
      <c r="N10610" s="18">
        <f t="shared" si="331"/>
        <v>1.8333333333333335</v>
      </c>
    </row>
    <row r="10611" spans="1:14" x14ac:dyDescent="0.25">
      <c r="A10611">
        <v>3</v>
      </c>
      <c r="B10611" t="s">
        <v>163</v>
      </c>
      <c r="C10611">
        <v>10</v>
      </c>
      <c r="D10611" t="s">
        <v>164</v>
      </c>
      <c r="E10611">
        <v>16</v>
      </c>
      <c r="F10611" t="s">
        <v>165</v>
      </c>
      <c r="G10611" s="9">
        <v>31</v>
      </c>
      <c r="H10611" t="s">
        <v>172</v>
      </c>
      <c r="I10611">
        <v>6</v>
      </c>
      <c r="J10611" t="s">
        <v>173</v>
      </c>
      <c r="K10611">
        <v>10</v>
      </c>
      <c r="L10611" t="s">
        <v>165</v>
      </c>
      <c r="M10611" s="18">
        <f t="shared" si="330"/>
        <v>3.8333333333333335</v>
      </c>
      <c r="N10611" s="18">
        <f t="shared" si="331"/>
        <v>31.5</v>
      </c>
    </row>
    <row r="10612" spans="1:14" x14ac:dyDescent="0.25">
      <c r="A10612">
        <v>12</v>
      </c>
      <c r="B10612" t="s">
        <v>163</v>
      </c>
      <c r="C10612">
        <v>8</v>
      </c>
      <c r="D10612" t="s">
        <v>164</v>
      </c>
      <c r="E10612">
        <v>16</v>
      </c>
      <c r="F10612" t="s">
        <v>165</v>
      </c>
      <c r="G10612" s="9">
        <v>23</v>
      </c>
      <c r="H10612" t="s">
        <v>172</v>
      </c>
      <c r="I10612">
        <v>2</v>
      </c>
      <c r="J10612" t="s">
        <v>173</v>
      </c>
      <c r="K10612">
        <v>15</v>
      </c>
      <c r="L10612" t="s">
        <v>165</v>
      </c>
      <c r="M10612" s="18">
        <f t="shared" si="330"/>
        <v>12.666666666666666</v>
      </c>
      <c r="N10612" s="18">
        <f t="shared" si="331"/>
        <v>23.166666666666668</v>
      </c>
    </row>
    <row r="10613" spans="1:14" x14ac:dyDescent="0.25">
      <c r="A10613">
        <v>2</v>
      </c>
      <c r="B10613" t="s">
        <v>163</v>
      </c>
      <c r="C10613">
        <v>11</v>
      </c>
      <c r="D10613" t="s">
        <v>164</v>
      </c>
      <c r="E10613">
        <v>16</v>
      </c>
      <c r="F10613" t="s">
        <v>165</v>
      </c>
      <c r="G10613" s="9">
        <v>16</v>
      </c>
      <c r="H10613" t="s">
        <v>172</v>
      </c>
      <c r="I10613">
        <v>11</v>
      </c>
      <c r="J10613" t="s">
        <v>173</v>
      </c>
      <c r="K10613">
        <v>19</v>
      </c>
      <c r="L10613" t="s">
        <v>165</v>
      </c>
      <c r="M10613" s="18">
        <f t="shared" si="330"/>
        <v>2.9166666666666665</v>
      </c>
      <c r="N10613" s="18">
        <f t="shared" si="331"/>
        <v>16.916666666666668</v>
      </c>
    </row>
    <row r="10614" spans="1:14" x14ac:dyDescent="0.25">
      <c r="A10614">
        <v>7</v>
      </c>
      <c r="B10614" t="s">
        <v>163</v>
      </c>
      <c r="C10614">
        <v>0</v>
      </c>
      <c r="D10614" t="s">
        <v>164</v>
      </c>
      <c r="E10614">
        <v>16</v>
      </c>
      <c r="F10614" t="s">
        <v>165</v>
      </c>
      <c r="G10614" s="9">
        <v>12</v>
      </c>
      <c r="H10614" t="s">
        <v>172</v>
      </c>
      <c r="I10614">
        <v>0</v>
      </c>
      <c r="J10614" t="s">
        <v>173</v>
      </c>
      <c r="K10614">
        <v>8</v>
      </c>
      <c r="L10614" t="s">
        <v>165</v>
      </c>
      <c r="M10614" s="18">
        <f t="shared" si="330"/>
        <v>7</v>
      </c>
      <c r="N10614" s="18">
        <f t="shared" si="331"/>
        <v>12</v>
      </c>
    </row>
    <row r="10615" spans="1:14" x14ac:dyDescent="0.25">
      <c r="A10615">
        <v>3</v>
      </c>
      <c r="B10615" t="s">
        <v>163</v>
      </c>
      <c r="C10615">
        <v>0</v>
      </c>
      <c r="D10615" t="s">
        <v>164</v>
      </c>
      <c r="E10615">
        <v>16</v>
      </c>
      <c r="F10615" t="s">
        <v>165</v>
      </c>
      <c r="G10615" s="9">
        <v>24</v>
      </c>
      <c r="H10615" t="s">
        <v>172</v>
      </c>
      <c r="I10615">
        <v>7</v>
      </c>
      <c r="J10615" t="s">
        <v>173</v>
      </c>
      <c r="K10615">
        <v>16</v>
      </c>
      <c r="L10615" t="s">
        <v>165</v>
      </c>
      <c r="M10615" s="18">
        <f t="shared" si="330"/>
        <v>3</v>
      </c>
      <c r="N10615" s="18">
        <f t="shared" si="331"/>
        <v>24.583333333333332</v>
      </c>
    </row>
    <row r="10616" spans="1:14" x14ac:dyDescent="0.25">
      <c r="A10616">
        <v>0</v>
      </c>
      <c r="B10616" t="s">
        <v>163</v>
      </c>
      <c r="C10616">
        <v>8</v>
      </c>
      <c r="D10616" t="s">
        <v>164</v>
      </c>
      <c r="E10616">
        <v>16</v>
      </c>
      <c r="F10616" t="s">
        <v>165</v>
      </c>
      <c r="G10616" s="9">
        <v>7</v>
      </c>
      <c r="H10616" t="s">
        <v>172</v>
      </c>
      <c r="I10616">
        <v>4</v>
      </c>
      <c r="J10616" t="s">
        <v>173</v>
      </c>
      <c r="K10616">
        <v>25</v>
      </c>
      <c r="L10616" t="s">
        <v>165</v>
      </c>
      <c r="M10616" s="18">
        <f t="shared" si="330"/>
        <v>0.66666666666666663</v>
      </c>
      <c r="N10616" s="18">
        <f t="shared" si="331"/>
        <v>7.333333333333333</v>
      </c>
    </row>
    <row r="10617" spans="1:14" x14ac:dyDescent="0.25">
      <c r="A10617">
        <v>2</v>
      </c>
      <c r="B10617" t="s">
        <v>163</v>
      </c>
      <c r="C10617">
        <v>5</v>
      </c>
      <c r="D10617" t="s">
        <v>164</v>
      </c>
      <c r="E10617">
        <v>16</v>
      </c>
      <c r="F10617" t="s">
        <v>165</v>
      </c>
      <c r="G10617" s="9">
        <v>6</v>
      </c>
      <c r="H10617" t="s">
        <v>172</v>
      </c>
      <c r="I10617">
        <v>2</v>
      </c>
      <c r="J10617" t="s">
        <v>173</v>
      </c>
      <c r="K10617">
        <v>9</v>
      </c>
      <c r="L10617" t="s">
        <v>165</v>
      </c>
      <c r="M10617" s="18">
        <f t="shared" si="330"/>
        <v>2.4166666666666665</v>
      </c>
      <c r="N10617" s="18">
        <f t="shared" si="331"/>
        <v>6.166666666666667</v>
      </c>
    </row>
    <row r="10618" spans="1:14" x14ac:dyDescent="0.25">
      <c r="A10618">
        <v>0</v>
      </c>
      <c r="B10618" t="s">
        <v>163</v>
      </c>
      <c r="C10618">
        <v>0</v>
      </c>
      <c r="D10618" t="s">
        <v>164</v>
      </c>
      <c r="E10618">
        <v>16</v>
      </c>
      <c r="F10618" t="s">
        <v>165</v>
      </c>
      <c r="G10618" s="9">
        <v>4</v>
      </c>
      <c r="H10618" t="s">
        <v>172</v>
      </c>
      <c r="I10618">
        <v>5</v>
      </c>
      <c r="J10618" t="s">
        <v>173</v>
      </c>
      <c r="K10618">
        <v>16</v>
      </c>
      <c r="L10618" t="s">
        <v>165</v>
      </c>
      <c r="M10618" s="18">
        <f t="shared" si="330"/>
        <v>0</v>
      </c>
      <c r="N10618" s="18">
        <f t="shared" si="331"/>
        <v>4.416666666666667</v>
      </c>
    </row>
    <row r="10619" spans="1:14" x14ac:dyDescent="0.25">
      <c r="A10619">
        <v>0</v>
      </c>
      <c r="B10619" t="s">
        <v>163</v>
      </c>
      <c r="C10619">
        <v>8</v>
      </c>
      <c r="D10619" t="s">
        <v>164</v>
      </c>
      <c r="E10619">
        <v>16</v>
      </c>
      <c r="F10619" t="s">
        <v>165</v>
      </c>
      <c r="G10619" s="9">
        <v>3</v>
      </c>
      <c r="H10619" t="s">
        <v>172</v>
      </c>
      <c r="I10619">
        <v>8</v>
      </c>
      <c r="J10619" t="s">
        <v>173</v>
      </c>
      <c r="K10619">
        <v>14</v>
      </c>
      <c r="L10619" t="s">
        <v>165</v>
      </c>
      <c r="M10619" s="18">
        <f t="shared" si="330"/>
        <v>0.66666666666666663</v>
      </c>
      <c r="N10619" s="18">
        <f t="shared" si="331"/>
        <v>3.6666666666666665</v>
      </c>
    </row>
    <row r="10620" spans="1:14" x14ac:dyDescent="0.25">
      <c r="A10620">
        <v>0</v>
      </c>
      <c r="B10620" t="s">
        <v>163</v>
      </c>
      <c r="C10620">
        <v>7</v>
      </c>
      <c r="D10620" t="s">
        <v>164</v>
      </c>
      <c r="E10620">
        <v>21</v>
      </c>
      <c r="F10620" t="s">
        <v>165</v>
      </c>
      <c r="G10620" s="9">
        <v>0</v>
      </c>
      <c r="H10620" t="s">
        <v>172</v>
      </c>
      <c r="I10620">
        <v>7</v>
      </c>
      <c r="J10620" t="s">
        <v>173</v>
      </c>
      <c r="K10620">
        <v>21</v>
      </c>
      <c r="L10620" t="s">
        <v>165</v>
      </c>
      <c r="M10620" s="18">
        <f t="shared" si="330"/>
        <v>0.58333333333333337</v>
      </c>
      <c r="N10620" s="18">
        <f t="shared" si="331"/>
        <v>0.58333333333333337</v>
      </c>
    </row>
    <row r="10621" spans="1:14" x14ac:dyDescent="0.25">
      <c r="A10621">
        <v>7</v>
      </c>
      <c r="B10621" t="s">
        <v>163</v>
      </c>
      <c r="C10621">
        <v>8</v>
      </c>
      <c r="D10621" t="s">
        <v>164</v>
      </c>
      <c r="E10621">
        <v>16</v>
      </c>
      <c r="F10621" t="s">
        <v>165</v>
      </c>
      <c r="G10621" s="9">
        <v>36</v>
      </c>
      <c r="H10621" t="s">
        <v>172</v>
      </c>
      <c r="I10621">
        <v>5</v>
      </c>
      <c r="J10621" t="s">
        <v>173</v>
      </c>
      <c r="K10621">
        <v>14</v>
      </c>
      <c r="L10621" t="s">
        <v>165</v>
      </c>
      <c r="M10621" s="18">
        <f t="shared" si="330"/>
        <v>7.666666666666667</v>
      </c>
      <c r="N10621" s="18">
        <f t="shared" si="331"/>
        <v>36.416666666666664</v>
      </c>
    </row>
    <row r="10622" spans="1:14" x14ac:dyDescent="0.25">
      <c r="A10622">
        <v>7</v>
      </c>
      <c r="B10622" t="s">
        <v>163</v>
      </c>
      <c r="C10622">
        <v>8</v>
      </c>
      <c r="D10622" t="s">
        <v>164</v>
      </c>
      <c r="E10622">
        <v>16</v>
      </c>
      <c r="F10622" t="s">
        <v>165</v>
      </c>
      <c r="G10622" s="9">
        <v>30</v>
      </c>
      <c r="H10622" t="s">
        <v>172</v>
      </c>
      <c r="I10622">
        <v>0</v>
      </c>
      <c r="J10622" t="s">
        <v>173</v>
      </c>
      <c r="K10622">
        <v>14</v>
      </c>
      <c r="L10622" t="s">
        <v>165</v>
      </c>
      <c r="M10622" s="18">
        <f t="shared" si="330"/>
        <v>7.666666666666667</v>
      </c>
      <c r="N10622" s="18">
        <f t="shared" si="331"/>
        <v>30</v>
      </c>
    </row>
    <row r="10623" spans="1:14" x14ac:dyDescent="0.25">
      <c r="A10623">
        <v>7</v>
      </c>
      <c r="B10623" t="s">
        <v>163</v>
      </c>
      <c r="C10623">
        <v>8</v>
      </c>
      <c r="D10623" t="s">
        <v>164</v>
      </c>
      <c r="E10623">
        <v>16</v>
      </c>
      <c r="F10623" t="s">
        <v>165</v>
      </c>
      <c r="G10623" s="9">
        <v>27</v>
      </c>
      <c r="H10623" t="s">
        <v>172</v>
      </c>
      <c r="I10623">
        <v>5</v>
      </c>
      <c r="J10623" t="s">
        <v>173</v>
      </c>
      <c r="K10623">
        <v>25</v>
      </c>
      <c r="L10623" t="s">
        <v>165</v>
      </c>
      <c r="M10623" s="18">
        <f t="shared" si="330"/>
        <v>7.666666666666667</v>
      </c>
      <c r="N10623" s="18">
        <f t="shared" si="331"/>
        <v>27.416666666666668</v>
      </c>
    </row>
    <row r="10624" spans="1:14" x14ac:dyDescent="0.25">
      <c r="A10624">
        <v>7</v>
      </c>
      <c r="B10624" t="s">
        <v>163</v>
      </c>
      <c r="C10624">
        <v>8</v>
      </c>
      <c r="D10624" t="s">
        <v>164</v>
      </c>
      <c r="E10624">
        <v>16</v>
      </c>
      <c r="F10624" t="s">
        <v>165</v>
      </c>
      <c r="G10624" s="9">
        <v>12</v>
      </c>
      <c r="H10624" t="s">
        <v>172</v>
      </c>
      <c r="I10624">
        <v>6</v>
      </c>
      <c r="J10624" t="s">
        <v>173</v>
      </c>
      <c r="K10624">
        <v>30</v>
      </c>
      <c r="L10624" t="s">
        <v>165</v>
      </c>
      <c r="M10624" s="18">
        <f t="shared" si="330"/>
        <v>7.666666666666667</v>
      </c>
      <c r="N10624" s="18">
        <f t="shared" si="331"/>
        <v>12.5</v>
      </c>
    </row>
    <row r="10625" spans="1:14" x14ac:dyDescent="0.25">
      <c r="A10625">
        <v>7</v>
      </c>
      <c r="B10625" t="s">
        <v>163</v>
      </c>
      <c r="C10625">
        <v>8</v>
      </c>
      <c r="D10625" t="s">
        <v>164</v>
      </c>
      <c r="E10625">
        <v>16</v>
      </c>
      <c r="F10625" t="s">
        <v>165</v>
      </c>
      <c r="G10625" s="9">
        <v>8</v>
      </c>
      <c r="H10625" t="s">
        <v>172</v>
      </c>
      <c r="I10625">
        <v>3</v>
      </c>
      <c r="J10625" t="s">
        <v>173</v>
      </c>
      <c r="K10625">
        <v>11</v>
      </c>
      <c r="L10625" t="s">
        <v>165</v>
      </c>
      <c r="M10625" s="18">
        <f t="shared" si="330"/>
        <v>7.666666666666667</v>
      </c>
      <c r="N10625" s="18">
        <f t="shared" si="331"/>
        <v>8.25</v>
      </c>
    </row>
    <row r="10626" spans="1:14" x14ac:dyDescent="0.25">
      <c r="A10626">
        <v>7</v>
      </c>
      <c r="B10626" t="s">
        <v>163</v>
      </c>
      <c r="C10626">
        <v>8</v>
      </c>
      <c r="D10626" t="s">
        <v>164</v>
      </c>
      <c r="E10626">
        <v>16</v>
      </c>
      <c r="F10626" t="s">
        <v>165</v>
      </c>
      <c r="G10626" s="9">
        <v>7</v>
      </c>
      <c r="H10626" t="s">
        <v>172</v>
      </c>
      <c r="I10626">
        <v>11</v>
      </c>
      <c r="J10626" t="s">
        <v>173</v>
      </c>
      <c r="K10626">
        <v>1</v>
      </c>
      <c r="L10626" t="s">
        <v>165</v>
      </c>
      <c r="M10626" s="18">
        <f t="shared" si="330"/>
        <v>7.666666666666667</v>
      </c>
      <c r="N10626" s="18">
        <f t="shared" si="331"/>
        <v>7.916666666666667</v>
      </c>
    </row>
    <row r="10627" spans="1:14" x14ac:dyDescent="0.25">
      <c r="A10627">
        <v>6</v>
      </c>
      <c r="B10627" t="s">
        <v>163</v>
      </c>
      <c r="C10627">
        <v>9</v>
      </c>
      <c r="D10627" t="s">
        <v>164</v>
      </c>
      <c r="E10627">
        <v>27</v>
      </c>
      <c r="F10627" t="s">
        <v>165</v>
      </c>
      <c r="G10627" s="9">
        <v>7</v>
      </c>
      <c r="H10627" t="s">
        <v>172</v>
      </c>
      <c r="I10627">
        <v>3</v>
      </c>
      <c r="J10627" t="s">
        <v>173</v>
      </c>
      <c r="K10627">
        <v>16</v>
      </c>
      <c r="L10627" t="s">
        <v>165</v>
      </c>
      <c r="M10627" s="18">
        <f t="shared" ref="M10627:M10690" si="332">A10627+C10627/12</f>
        <v>6.75</v>
      </c>
      <c r="N10627" s="18">
        <f t="shared" ref="N10627:N10690" si="333">G10627+I10627/12</f>
        <v>7.25</v>
      </c>
    </row>
    <row r="10628" spans="1:14" x14ac:dyDescent="0.25">
      <c r="A10628">
        <v>6</v>
      </c>
      <c r="B10628" t="s">
        <v>163</v>
      </c>
      <c r="C10628">
        <v>6</v>
      </c>
      <c r="D10628" t="s">
        <v>164</v>
      </c>
      <c r="E10628">
        <v>6</v>
      </c>
      <c r="F10628" t="s">
        <v>165</v>
      </c>
      <c r="G10628" s="9">
        <v>6</v>
      </c>
      <c r="H10628" t="s">
        <v>172</v>
      </c>
      <c r="I10628">
        <v>6</v>
      </c>
      <c r="J10628" t="s">
        <v>173</v>
      </c>
      <c r="K10628">
        <v>6</v>
      </c>
      <c r="L10628" t="s">
        <v>165</v>
      </c>
      <c r="M10628" s="18">
        <f t="shared" si="332"/>
        <v>6.5</v>
      </c>
      <c r="N10628" s="18">
        <f t="shared" si="333"/>
        <v>6.5</v>
      </c>
    </row>
    <row r="10629" spans="1:14" x14ac:dyDescent="0.25">
      <c r="A10629">
        <v>0</v>
      </c>
      <c r="B10629" t="s">
        <v>163</v>
      </c>
      <c r="C10629">
        <v>10</v>
      </c>
      <c r="D10629" t="s">
        <v>164</v>
      </c>
      <c r="E10629">
        <v>16</v>
      </c>
      <c r="F10629" t="s">
        <v>165</v>
      </c>
      <c r="G10629" s="9">
        <v>4</v>
      </c>
      <c r="H10629" t="s">
        <v>172</v>
      </c>
      <c r="I10629">
        <v>9</v>
      </c>
      <c r="J10629" t="s">
        <v>173</v>
      </c>
      <c r="K10629">
        <v>30</v>
      </c>
      <c r="L10629" t="s">
        <v>165</v>
      </c>
      <c r="M10629" s="18">
        <f t="shared" si="332"/>
        <v>0.83333333333333337</v>
      </c>
      <c r="N10629" s="18">
        <f t="shared" si="333"/>
        <v>4.75</v>
      </c>
    </row>
    <row r="10630" spans="1:14" x14ac:dyDescent="0.25">
      <c r="A10630">
        <v>2</v>
      </c>
      <c r="B10630" t="s">
        <v>163</v>
      </c>
      <c r="C10630">
        <v>0</v>
      </c>
      <c r="D10630" t="s">
        <v>164</v>
      </c>
      <c r="E10630">
        <v>1</v>
      </c>
      <c r="F10630" t="s">
        <v>165</v>
      </c>
      <c r="G10630" s="9">
        <v>4</v>
      </c>
      <c r="H10630" t="s">
        <v>172</v>
      </c>
      <c r="I10630">
        <v>11</v>
      </c>
      <c r="J10630" t="s">
        <v>173</v>
      </c>
      <c r="K10630">
        <v>27</v>
      </c>
      <c r="L10630" t="s">
        <v>165</v>
      </c>
      <c r="M10630" s="18">
        <f t="shared" si="332"/>
        <v>2</v>
      </c>
      <c r="N10630" s="18">
        <f t="shared" si="333"/>
        <v>4.916666666666667</v>
      </c>
    </row>
    <row r="10631" spans="1:14" x14ac:dyDescent="0.25">
      <c r="A10631">
        <v>2</v>
      </c>
      <c r="B10631" t="s">
        <v>163</v>
      </c>
      <c r="C10631">
        <v>4</v>
      </c>
      <c r="D10631" t="s">
        <v>164</v>
      </c>
      <c r="E10631">
        <v>16</v>
      </c>
      <c r="F10631" t="s">
        <v>165</v>
      </c>
      <c r="G10631" s="9">
        <v>4</v>
      </c>
      <c r="H10631" t="s">
        <v>172</v>
      </c>
      <c r="I10631">
        <v>8</v>
      </c>
      <c r="J10631" t="s">
        <v>173</v>
      </c>
      <c r="K10631">
        <v>13</v>
      </c>
      <c r="L10631" t="s">
        <v>165</v>
      </c>
      <c r="M10631" s="18">
        <f t="shared" si="332"/>
        <v>2.3333333333333335</v>
      </c>
      <c r="N10631" s="18">
        <f t="shared" si="333"/>
        <v>4.666666666666667</v>
      </c>
    </row>
    <row r="10632" spans="1:14" x14ac:dyDescent="0.25">
      <c r="A10632">
        <v>4</v>
      </c>
      <c r="B10632" t="s">
        <v>163</v>
      </c>
      <c r="C10632">
        <v>6</v>
      </c>
      <c r="D10632" t="s">
        <v>164</v>
      </c>
      <c r="E10632">
        <v>16</v>
      </c>
      <c r="F10632" t="s">
        <v>165</v>
      </c>
      <c r="G10632" s="9">
        <v>4</v>
      </c>
      <c r="H10632" t="s">
        <v>172</v>
      </c>
      <c r="I10632">
        <v>6</v>
      </c>
      <c r="J10632" t="s">
        <v>173</v>
      </c>
      <c r="K10632">
        <v>16</v>
      </c>
      <c r="L10632" t="s">
        <v>165</v>
      </c>
      <c r="M10632" s="18">
        <f t="shared" si="332"/>
        <v>4.5</v>
      </c>
      <c r="N10632" s="18">
        <f t="shared" si="333"/>
        <v>4.5</v>
      </c>
    </row>
    <row r="10633" spans="1:14" x14ac:dyDescent="0.25">
      <c r="A10633">
        <v>3</v>
      </c>
      <c r="B10633" t="s">
        <v>163</v>
      </c>
      <c r="C10633">
        <v>10</v>
      </c>
      <c r="D10633" t="s">
        <v>164</v>
      </c>
      <c r="E10633">
        <v>2</v>
      </c>
      <c r="F10633" t="s">
        <v>165</v>
      </c>
      <c r="G10633" s="9">
        <v>4</v>
      </c>
      <c r="H10633" t="s">
        <v>172</v>
      </c>
      <c r="I10633">
        <v>3</v>
      </c>
      <c r="J10633" t="s">
        <v>173</v>
      </c>
      <c r="K10633">
        <v>22</v>
      </c>
      <c r="L10633" t="s">
        <v>165</v>
      </c>
      <c r="M10633" s="18">
        <f t="shared" si="332"/>
        <v>3.8333333333333335</v>
      </c>
      <c r="N10633" s="18">
        <f t="shared" si="333"/>
        <v>4.25</v>
      </c>
    </row>
    <row r="10634" spans="1:14" x14ac:dyDescent="0.25">
      <c r="A10634">
        <v>4</v>
      </c>
      <c r="B10634" t="s">
        <v>163</v>
      </c>
      <c r="C10634">
        <v>0</v>
      </c>
      <c r="D10634" t="s">
        <v>164</v>
      </c>
      <c r="E10634">
        <v>16</v>
      </c>
      <c r="F10634" t="s">
        <v>165</v>
      </c>
      <c r="G10634" s="9">
        <v>4</v>
      </c>
      <c r="H10634" t="s">
        <v>172</v>
      </c>
      <c r="I10634">
        <v>0</v>
      </c>
      <c r="J10634" t="s">
        <v>173</v>
      </c>
      <c r="K10634">
        <v>16</v>
      </c>
      <c r="L10634" t="s">
        <v>165</v>
      </c>
      <c r="M10634" s="18">
        <f t="shared" si="332"/>
        <v>4</v>
      </c>
      <c r="N10634" s="18">
        <f t="shared" si="333"/>
        <v>4</v>
      </c>
    </row>
    <row r="10635" spans="1:14" x14ac:dyDescent="0.25">
      <c r="A10635">
        <v>1</v>
      </c>
      <c r="B10635" t="s">
        <v>163</v>
      </c>
      <c r="C10635">
        <v>11</v>
      </c>
      <c r="D10635" t="s">
        <v>164</v>
      </c>
      <c r="E10635">
        <v>15</v>
      </c>
      <c r="F10635" t="s">
        <v>165</v>
      </c>
      <c r="G10635" s="9">
        <v>2</v>
      </c>
      <c r="H10635" t="s">
        <v>172</v>
      </c>
      <c r="I10635">
        <v>9</v>
      </c>
      <c r="J10635" t="s">
        <v>173</v>
      </c>
      <c r="K10635">
        <v>23</v>
      </c>
      <c r="L10635" t="s">
        <v>165</v>
      </c>
      <c r="M10635" s="18">
        <f t="shared" si="332"/>
        <v>1.9166666666666665</v>
      </c>
      <c r="N10635" s="18">
        <f t="shared" si="333"/>
        <v>2.75</v>
      </c>
    </row>
    <row r="10636" spans="1:14" x14ac:dyDescent="0.25">
      <c r="A10636">
        <v>3</v>
      </c>
      <c r="B10636" t="s">
        <v>163</v>
      </c>
      <c r="C10636">
        <v>3</v>
      </c>
      <c r="D10636" t="s">
        <v>164</v>
      </c>
      <c r="E10636">
        <v>16</v>
      </c>
      <c r="F10636" t="s">
        <v>165</v>
      </c>
      <c r="G10636" s="9">
        <v>3</v>
      </c>
      <c r="H10636" t="s">
        <v>172</v>
      </c>
      <c r="I10636">
        <v>3</v>
      </c>
      <c r="J10636" t="s">
        <v>173</v>
      </c>
      <c r="K10636">
        <v>16</v>
      </c>
      <c r="L10636" t="s">
        <v>165</v>
      </c>
      <c r="M10636" s="18">
        <f t="shared" si="332"/>
        <v>3.25</v>
      </c>
      <c r="N10636" s="18">
        <f t="shared" si="333"/>
        <v>3.25</v>
      </c>
    </row>
    <row r="10637" spans="1:14" x14ac:dyDescent="0.25">
      <c r="A10637">
        <v>3</v>
      </c>
      <c r="B10637" t="s">
        <v>163</v>
      </c>
      <c r="C10637">
        <v>4</v>
      </c>
      <c r="D10637" t="s">
        <v>164</v>
      </c>
      <c r="E10637">
        <v>1</v>
      </c>
      <c r="F10637" t="s">
        <v>165</v>
      </c>
      <c r="G10637" s="9">
        <v>3</v>
      </c>
      <c r="H10637" t="s">
        <v>172</v>
      </c>
      <c r="I10637">
        <v>4</v>
      </c>
      <c r="J10637" t="s">
        <v>173</v>
      </c>
      <c r="K10637">
        <v>1</v>
      </c>
      <c r="L10637" t="s">
        <v>165</v>
      </c>
      <c r="M10637" s="18">
        <f t="shared" si="332"/>
        <v>3.3333333333333335</v>
      </c>
      <c r="N10637" s="18">
        <f t="shared" si="333"/>
        <v>3.3333333333333335</v>
      </c>
    </row>
    <row r="10638" spans="1:14" x14ac:dyDescent="0.25">
      <c r="A10638">
        <v>3</v>
      </c>
      <c r="B10638" t="s">
        <v>163</v>
      </c>
      <c r="C10638">
        <v>0</v>
      </c>
      <c r="D10638" t="s">
        <v>164</v>
      </c>
      <c r="E10638">
        <v>19</v>
      </c>
      <c r="F10638" t="s">
        <v>165</v>
      </c>
      <c r="G10638" s="9">
        <v>3</v>
      </c>
      <c r="H10638" t="s">
        <v>172</v>
      </c>
      <c r="I10638">
        <v>0</v>
      </c>
      <c r="J10638" t="s">
        <v>173</v>
      </c>
      <c r="K10638">
        <v>19</v>
      </c>
      <c r="L10638" t="s">
        <v>165</v>
      </c>
      <c r="M10638" s="18">
        <f t="shared" si="332"/>
        <v>3</v>
      </c>
      <c r="N10638" s="18">
        <f t="shared" si="333"/>
        <v>3</v>
      </c>
    </row>
    <row r="10639" spans="1:14" x14ac:dyDescent="0.25">
      <c r="A10639">
        <v>2</v>
      </c>
      <c r="B10639" t="s">
        <v>163</v>
      </c>
      <c r="C10639">
        <v>9</v>
      </c>
      <c r="D10639" t="s">
        <v>164</v>
      </c>
      <c r="E10639">
        <v>16</v>
      </c>
      <c r="F10639" t="s">
        <v>165</v>
      </c>
      <c r="G10639" s="9">
        <v>13</v>
      </c>
      <c r="H10639" t="s">
        <v>172</v>
      </c>
      <c r="I10639">
        <v>5</v>
      </c>
      <c r="J10639" t="s">
        <v>173</v>
      </c>
      <c r="K10639">
        <v>8</v>
      </c>
      <c r="L10639" t="s">
        <v>165</v>
      </c>
      <c r="M10639" s="18">
        <f t="shared" si="332"/>
        <v>2.75</v>
      </c>
      <c r="N10639" s="18">
        <f t="shared" si="333"/>
        <v>13.416666666666666</v>
      </c>
    </row>
    <row r="10640" spans="1:14" x14ac:dyDescent="0.25">
      <c r="A10640">
        <v>2</v>
      </c>
      <c r="B10640" t="s">
        <v>163</v>
      </c>
      <c r="C10640">
        <v>9</v>
      </c>
      <c r="D10640" t="s">
        <v>164</v>
      </c>
      <c r="E10640">
        <v>20</v>
      </c>
      <c r="F10640" t="s">
        <v>165</v>
      </c>
      <c r="G10640" s="9">
        <v>2</v>
      </c>
      <c r="H10640" t="s">
        <v>172</v>
      </c>
      <c r="I10640">
        <v>9</v>
      </c>
      <c r="J10640" t="s">
        <v>173</v>
      </c>
      <c r="K10640">
        <v>20</v>
      </c>
      <c r="L10640" t="s">
        <v>165</v>
      </c>
      <c r="M10640" s="18">
        <f t="shared" si="332"/>
        <v>2.75</v>
      </c>
      <c r="N10640" s="18">
        <f t="shared" si="333"/>
        <v>2.75</v>
      </c>
    </row>
    <row r="10641" spans="1:14" x14ac:dyDescent="0.25">
      <c r="A10641">
        <v>0</v>
      </c>
      <c r="B10641" t="s">
        <v>163</v>
      </c>
      <c r="C10641">
        <v>0</v>
      </c>
      <c r="D10641" t="s">
        <v>164</v>
      </c>
      <c r="E10641">
        <v>16</v>
      </c>
      <c r="F10641" t="s">
        <v>165</v>
      </c>
      <c r="G10641" s="9">
        <v>2</v>
      </c>
      <c r="H10641" t="s">
        <v>172</v>
      </c>
      <c r="I10641">
        <v>6</v>
      </c>
      <c r="J10641" t="s">
        <v>173</v>
      </c>
      <c r="K10641">
        <v>11</v>
      </c>
      <c r="L10641" t="s">
        <v>165</v>
      </c>
      <c r="M10641" s="18">
        <f t="shared" si="332"/>
        <v>0</v>
      </c>
      <c r="N10641" s="18">
        <f t="shared" si="333"/>
        <v>2.5</v>
      </c>
    </row>
    <row r="10642" spans="1:14" x14ac:dyDescent="0.25">
      <c r="A10642">
        <v>2</v>
      </c>
      <c r="B10642" t="s">
        <v>163</v>
      </c>
      <c r="C10642">
        <v>0</v>
      </c>
      <c r="D10642" t="s">
        <v>164</v>
      </c>
      <c r="E10642">
        <v>13</v>
      </c>
      <c r="F10642" t="s">
        <v>165</v>
      </c>
      <c r="G10642" s="9">
        <v>2</v>
      </c>
      <c r="H10642" t="s">
        <v>172</v>
      </c>
      <c r="I10642">
        <v>0</v>
      </c>
      <c r="J10642" t="s">
        <v>173</v>
      </c>
      <c r="K10642">
        <v>13</v>
      </c>
      <c r="L10642" t="s">
        <v>165</v>
      </c>
      <c r="M10642" s="18">
        <f t="shared" si="332"/>
        <v>2</v>
      </c>
      <c r="N10642" s="18">
        <f t="shared" si="333"/>
        <v>2</v>
      </c>
    </row>
    <row r="10643" spans="1:14" x14ac:dyDescent="0.25">
      <c r="A10643">
        <v>2</v>
      </c>
      <c r="B10643" t="s">
        <v>163</v>
      </c>
      <c r="C10643">
        <v>0</v>
      </c>
      <c r="D10643" t="s">
        <v>164</v>
      </c>
      <c r="E10643">
        <v>16</v>
      </c>
      <c r="F10643" t="s">
        <v>165</v>
      </c>
      <c r="G10643" s="9">
        <v>2</v>
      </c>
      <c r="H10643" t="s">
        <v>172</v>
      </c>
      <c r="I10643">
        <v>0</v>
      </c>
      <c r="J10643" t="s">
        <v>173</v>
      </c>
      <c r="K10643">
        <v>16</v>
      </c>
      <c r="L10643" t="s">
        <v>165</v>
      </c>
      <c r="M10643" s="18">
        <f t="shared" si="332"/>
        <v>2</v>
      </c>
      <c r="N10643" s="18">
        <f t="shared" si="333"/>
        <v>2</v>
      </c>
    </row>
    <row r="10644" spans="1:14" x14ac:dyDescent="0.25">
      <c r="A10644">
        <v>1</v>
      </c>
      <c r="B10644" t="s">
        <v>163</v>
      </c>
      <c r="C10644">
        <v>11</v>
      </c>
      <c r="D10644" t="s">
        <v>164</v>
      </c>
      <c r="E10644">
        <v>8</v>
      </c>
      <c r="F10644" t="s">
        <v>165</v>
      </c>
      <c r="G10644" s="9">
        <v>1</v>
      </c>
      <c r="H10644" t="s">
        <v>172</v>
      </c>
      <c r="I10644">
        <v>11</v>
      </c>
      <c r="J10644" t="s">
        <v>173</v>
      </c>
      <c r="K10644">
        <v>8</v>
      </c>
      <c r="L10644" t="s">
        <v>165</v>
      </c>
      <c r="M10644" s="18">
        <f t="shared" si="332"/>
        <v>1.9166666666666665</v>
      </c>
      <c r="N10644" s="18">
        <f t="shared" si="333"/>
        <v>1.9166666666666665</v>
      </c>
    </row>
    <row r="10645" spans="1:14" x14ac:dyDescent="0.25">
      <c r="A10645">
        <v>0</v>
      </c>
      <c r="B10645" t="s">
        <v>163</v>
      </c>
      <c r="C10645">
        <v>0</v>
      </c>
      <c r="D10645" t="s">
        <v>164</v>
      </c>
      <c r="E10645">
        <v>15</v>
      </c>
      <c r="F10645" t="s">
        <v>165</v>
      </c>
      <c r="G10645" s="9">
        <v>0</v>
      </c>
      <c r="H10645" t="s">
        <v>172</v>
      </c>
      <c r="I10645">
        <v>10</v>
      </c>
      <c r="J10645" t="s">
        <v>173</v>
      </c>
      <c r="K10645">
        <v>1</v>
      </c>
      <c r="L10645" t="s">
        <v>165</v>
      </c>
      <c r="M10645" s="18">
        <f t="shared" si="332"/>
        <v>0</v>
      </c>
      <c r="N10645" s="18">
        <f t="shared" si="333"/>
        <v>0.83333333333333337</v>
      </c>
    </row>
    <row r="10646" spans="1:14" x14ac:dyDescent="0.25">
      <c r="A10646">
        <v>0</v>
      </c>
      <c r="B10646" t="s">
        <v>163</v>
      </c>
      <c r="C10646">
        <v>10</v>
      </c>
      <c r="D10646" t="s">
        <v>164</v>
      </c>
      <c r="E10646">
        <v>13</v>
      </c>
      <c r="F10646" t="s">
        <v>165</v>
      </c>
      <c r="G10646" s="9">
        <v>0</v>
      </c>
      <c r="H10646" t="s">
        <v>172</v>
      </c>
      <c r="I10646">
        <v>10</v>
      </c>
      <c r="J10646" t="s">
        <v>173</v>
      </c>
      <c r="K10646">
        <v>13</v>
      </c>
      <c r="L10646" t="s">
        <v>165</v>
      </c>
      <c r="M10646" s="18">
        <f t="shared" si="332"/>
        <v>0.83333333333333337</v>
      </c>
      <c r="N10646" s="18">
        <f t="shared" si="333"/>
        <v>0.83333333333333337</v>
      </c>
    </row>
    <row r="10647" spans="1:14" x14ac:dyDescent="0.25">
      <c r="A10647">
        <v>0</v>
      </c>
      <c r="B10647" t="s">
        <v>163</v>
      </c>
      <c r="C10647">
        <v>5</v>
      </c>
      <c r="D10647" t="s">
        <v>164</v>
      </c>
      <c r="E10647">
        <v>10</v>
      </c>
      <c r="F10647" t="s">
        <v>165</v>
      </c>
      <c r="G10647" s="9">
        <v>0</v>
      </c>
      <c r="H10647" t="s">
        <v>172</v>
      </c>
      <c r="I10647">
        <v>5</v>
      </c>
      <c r="J10647" t="s">
        <v>173</v>
      </c>
      <c r="K10647">
        <v>10</v>
      </c>
      <c r="L10647" t="s">
        <v>165</v>
      </c>
      <c r="M10647" s="18">
        <f t="shared" si="332"/>
        <v>0.41666666666666669</v>
      </c>
      <c r="N10647" s="18">
        <f t="shared" si="333"/>
        <v>0.41666666666666669</v>
      </c>
    </row>
    <row r="10648" spans="1:14" x14ac:dyDescent="0.25">
      <c r="A10648">
        <v>7</v>
      </c>
      <c r="B10648" t="s">
        <v>163</v>
      </c>
      <c r="C10648">
        <v>8</v>
      </c>
      <c r="D10648" t="s">
        <v>164</v>
      </c>
      <c r="E10648">
        <v>16</v>
      </c>
      <c r="F10648" t="s">
        <v>165</v>
      </c>
      <c r="G10648" s="9">
        <v>33</v>
      </c>
      <c r="H10648" t="s">
        <v>172</v>
      </c>
      <c r="I10648">
        <v>1</v>
      </c>
      <c r="J10648" t="s">
        <v>173</v>
      </c>
      <c r="K10648">
        <v>23</v>
      </c>
      <c r="L10648" t="s">
        <v>165</v>
      </c>
      <c r="M10648" s="18">
        <f t="shared" si="332"/>
        <v>7.666666666666667</v>
      </c>
      <c r="N10648" s="18">
        <f t="shared" si="333"/>
        <v>33.083333333333336</v>
      </c>
    </row>
    <row r="10649" spans="1:14" x14ac:dyDescent="0.25">
      <c r="A10649">
        <v>7</v>
      </c>
      <c r="B10649" t="s">
        <v>163</v>
      </c>
      <c r="C10649">
        <v>8</v>
      </c>
      <c r="D10649" t="s">
        <v>164</v>
      </c>
      <c r="E10649">
        <v>16</v>
      </c>
      <c r="F10649" t="s">
        <v>165</v>
      </c>
      <c r="G10649" s="9">
        <v>20</v>
      </c>
      <c r="H10649" t="s">
        <v>172</v>
      </c>
      <c r="I10649">
        <v>2</v>
      </c>
      <c r="J10649" t="s">
        <v>173</v>
      </c>
      <c r="K10649">
        <v>28</v>
      </c>
      <c r="L10649" t="s">
        <v>165</v>
      </c>
      <c r="M10649" s="18">
        <f t="shared" si="332"/>
        <v>7.666666666666667</v>
      </c>
      <c r="N10649" s="18">
        <f t="shared" si="333"/>
        <v>20.166666666666668</v>
      </c>
    </row>
    <row r="10650" spans="1:14" x14ac:dyDescent="0.25">
      <c r="A10650">
        <v>7</v>
      </c>
      <c r="B10650" t="s">
        <v>163</v>
      </c>
      <c r="C10650">
        <v>8</v>
      </c>
      <c r="D10650" t="s">
        <v>164</v>
      </c>
      <c r="E10650">
        <v>16</v>
      </c>
      <c r="F10650" t="s">
        <v>165</v>
      </c>
      <c r="G10650" s="9">
        <v>18</v>
      </c>
      <c r="H10650" t="s">
        <v>172</v>
      </c>
      <c r="I10650">
        <v>11</v>
      </c>
      <c r="J10650" t="s">
        <v>173</v>
      </c>
      <c r="K10650">
        <v>16</v>
      </c>
      <c r="L10650" t="s">
        <v>165</v>
      </c>
      <c r="M10650" s="18">
        <f t="shared" si="332"/>
        <v>7.666666666666667</v>
      </c>
      <c r="N10650" s="18">
        <f t="shared" si="333"/>
        <v>18.916666666666668</v>
      </c>
    </row>
    <row r="10651" spans="1:14" x14ac:dyDescent="0.25">
      <c r="A10651">
        <v>6</v>
      </c>
      <c r="B10651" t="s">
        <v>163</v>
      </c>
      <c r="C10651">
        <v>10</v>
      </c>
      <c r="D10651" t="s">
        <v>164</v>
      </c>
      <c r="E10651">
        <v>16</v>
      </c>
      <c r="F10651" t="s">
        <v>165</v>
      </c>
      <c r="G10651" s="9">
        <v>12</v>
      </c>
      <c r="H10651" t="s">
        <v>172</v>
      </c>
      <c r="I10651">
        <v>5</v>
      </c>
      <c r="J10651" t="s">
        <v>173</v>
      </c>
      <c r="K10651">
        <v>15</v>
      </c>
      <c r="L10651" t="s">
        <v>165</v>
      </c>
      <c r="M10651" s="18">
        <f t="shared" si="332"/>
        <v>6.833333333333333</v>
      </c>
      <c r="N10651" s="18">
        <f t="shared" si="333"/>
        <v>12.416666666666666</v>
      </c>
    </row>
    <row r="10652" spans="1:14" x14ac:dyDescent="0.25">
      <c r="A10652">
        <v>7</v>
      </c>
      <c r="B10652" t="s">
        <v>163</v>
      </c>
      <c r="C10652">
        <v>8</v>
      </c>
      <c r="D10652" t="s">
        <v>164</v>
      </c>
      <c r="E10652">
        <v>16</v>
      </c>
      <c r="F10652" t="s">
        <v>165</v>
      </c>
      <c r="G10652" s="9">
        <v>10</v>
      </c>
      <c r="H10652" t="s">
        <v>172</v>
      </c>
      <c r="I10652">
        <v>6</v>
      </c>
      <c r="J10652" t="s">
        <v>173</v>
      </c>
      <c r="K10652">
        <v>15</v>
      </c>
      <c r="L10652" t="s">
        <v>165</v>
      </c>
      <c r="M10652" s="18">
        <f t="shared" si="332"/>
        <v>7.666666666666667</v>
      </c>
      <c r="N10652" s="18">
        <f t="shared" si="333"/>
        <v>10.5</v>
      </c>
    </row>
    <row r="10653" spans="1:14" x14ac:dyDescent="0.25">
      <c r="A10653">
        <v>7</v>
      </c>
      <c r="B10653" t="s">
        <v>163</v>
      </c>
      <c r="C10653">
        <v>8</v>
      </c>
      <c r="D10653" t="s">
        <v>164</v>
      </c>
      <c r="E10653">
        <v>16</v>
      </c>
      <c r="F10653" t="s">
        <v>165</v>
      </c>
      <c r="G10653" s="9">
        <v>8</v>
      </c>
      <c r="H10653" t="s">
        <v>172</v>
      </c>
      <c r="I10653">
        <v>10</v>
      </c>
      <c r="J10653" t="s">
        <v>173</v>
      </c>
      <c r="K10653">
        <v>15</v>
      </c>
      <c r="L10653" t="s">
        <v>165</v>
      </c>
      <c r="M10653" s="18">
        <f t="shared" si="332"/>
        <v>7.666666666666667</v>
      </c>
      <c r="N10653" s="18">
        <f t="shared" si="333"/>
        <v>8.8333333333333339</v>
      </c>
    </row>
    <row r="10654" spans="1:14" x14ac:dyDescent="0.25">
      <c r="A10654">
        <v>6</v>
      </c>
      <c r="B10654" t="s">
        <v>163</v>
      </c>
      <c r="C10654">
        <v>2</v>
      </c>
      <c r="D10654" t="s">
        <v>164</v>
      </c>
      <c r="E10654">
        <v>9</v>
      </c>
      <c r="F10654" t="s">
        <v>165</v>
      </c>
      <c r="G10654" s="9">
        <v>6</v>
      </c>
      <c r="H10654" t="s">
        <v>172</v>
      </c>
      <c r="I10654">
        <v>2</v>
      </c>
      <c r="J10654" t="s">
        <v>173</v>
      </c>
      <c r="K10654">
        <v>9</v>
      </c>
      <c r="L10654" t="s">
        <v>165</v>
      </c>
      <c r="M10654" s="18">
        <f t="shared" si="332"/>
        <v>6.166666666666667</v>
      </c>
      <c r="N10654" s="18">
        <f t="shared" si="333"/>
        <v>6.166666666666667</v>
      </c>
    </row>
    <row r="10655" spans="1:14" x14ac:dyDescent="0.25">
      <c r="A10655">
        <v>5</v>
      </c>
      <c r="B10655" t="s">
        <v>163</v>
      </c>
      <c r="C10655">
        <v>10</v>
      </c>
      <c r="D10655" t="s">
        <v>164</v>
      </c>
      <c r="E10655">
        <v>27</v>
      </c>
      <c r="F10655" t="s">
        <v>165</v>
      </c>
      <c r="G10655" s="9">
        <v>17</v>
      </c>
      <c r="H10655" t="s">
        <v>172</v>
      </c>
      <c r="I10655">
        <v>0</v>
      </c>
      <c r="J10655" t="s">
        <v>173</v>
      </c>
      <c r="K10655">
        <v>22</v>
      </c>
      <c r="L10655" t="s">
        <v>165</v>
      </c>
      <c r="M10655" s="18">
        <f t="shared" si="332"/>
        <v>5.833333333333333</v>
      </c>
      <c r="N10655" s="18">
        <f t="shared" si="333"/>
        <v>17</v>
      </c>
    </row>
    <row r="10656" spans="1:14" x14ac:dyDescent="0.25">
      <c r="A10656">
        <v>5</v>
      </c>
      <c r="B10656" t="s">
        <v>163</v>
      </c>
      <c r="C10656">
        <v>9</v>
      </c>
      <c r="D10656" t="s">
        <v>164</v>
      </c>
      <c r="E10656">
        <v>30</v>
      </c>
      <c r="F10656" t="s">
        <v>165</v>
      </c>
      <c r="G10656" s="9">
        <v>8</v>
      </c>
      <c r="H10656" t="s">
        <v>172</v>
      </c>
      <c r="I10656">
        <v>9</v>
      </c>
      <c r="J10656" t="s">
        <v>173</v>
      </c>
      <c r="K10656">
        <v>30</v>
      </c>
      <c r="L10656" t="s">
        <v>165</v>
      </c>
      <c r="M10656" s="18">
        <f t="shared" si="332"/>
        <v>5.75</v>
      </c>
      <c r="N10656" s="18">
        <f t="shared" si="333"/>
        <v>8.75</v>
      </c>
    </row>
    <row r="10657" spans="1:14" x14ac:dyDescent="0.25">
      <c r="A10657">
        <v>4</v>
      </c>
      <c r="B10657" t="s">
        <v>163</v>
      </c>
      <c r="C10657">
        <v>6</v>
      </c>
      <c r="D10657" t="s">
        <v>164</v>
      </c>
      <c r="E10657">
        <v>16</v>
      </c>
      <c r="F10657" t="s">
        <v>165</v>
      </c>
      <c r="G10657" s="9">
        <v>4</v>
      </c>
      <c r="H10657" t="s">
        <v>172</v>
      </c>
      <c r="I10657">
        <v>6</v>
      </c>
      <c r="J10657" t="s">
        <v>173</v>
      </c>
      <c r="K10657">
        <v>16</v>
      </c>
      <c r="L10657" t="s">
        <v>165</v>
      </c>
      <c r="M10657" s="18">
        <f t="shared" si="332"/>
        <v>4.5</v>
      </c>
      <c r="N10657" s="18">
        <f t="shared" si="333"/>
        <v>4.5</v>
      </c>
    </row>
    <row r="10658" spans="1:14" x14ac:dyDescent="0.25">
      <c r="A10658">
        <v>4</v>
      </c>
      <c r="B10658" t="s">
        <v>163</v>
      </c>
      <c r="C10658">
        <v>3</v>
      </c>
      <c r="D10658" t="s">
        <v>164</v>
      </c>
      <c r="E10658">
        <v>3</v>
      </c>
      <c r="F10658" t="s">
        <v>165</v>
      </c>
      <c r="G10658" s="9">
        <v>4</v>
      </c>
      <c r="H10658" t="s">
        <v>172</v>
      </c>
      <c r="I10658">
        <v>3</v>
      </c>
      <c r="J10658" t="s">
        <v>173</v>
      </c>
      <c r="K10658">
        <v>3</v>
      </c>
      <c r="L10658" t="s">
        <v>165</v>
      </c>
      <c r="M10658" s="18">
        <f t="shared" si="332"/>
        <v>4.25</v>
      </c>
      <c r="N10658" s="18">
        <f t="shared" si="333"/>
        <v>4.25</v>
      </c>
    </row>
    <row r="10659" spans="1:14" x14ac:dyDescent="0.25">
      <c r="A10659">
        <v>2</v>
      </c>
      <c r="B10659" t="s">
        <v>163</v>
      </c>
      <c r="C10659">
        <v>11</v>
      </c>
      <c r="D10659" t="s">
        <v>164</v>
      </c>
      <c r="E10659">
        <v>22</v>
      </c>
      <c r="F10659" t="s">
        <v>165</v>
      </c>
      <c r="G10659" s="9">
        <v>3</v>
      </c>
      <c r="H10659" t="s">
        <v>172</v>
      </c>
      <c r="I10659">
        <v>5</v>
      </c>
      <c r="J10659" t="s">
        <v>173</v>
      </c>
      <c r="K10659">
        <v>23</v>
      </c>
      <c r="L10659" t="s">
        <v>165</v>
      </c>
      <c r="M10659" s="18">
        <f t="shared" si="332"/>
        <v>2.9166666666666665</v>
      </c>
      <c r="N10659" s="18">
        <f t="shared" si="333"/>
        <v>3.4166666666666665</v>
      </c>
    </row>
    <row r="10660" spans="1:14" x14ac:dyDescent="0.25">
      <c r="A10660">
        <v>1</v>
      </c>
      <c r="B10660" t="s">
        <v>163</v>
      </c>
      <c r="C10660">
        <v>0</v>
      </c>
      <c r="D10660" t="s">
        <v>164</v>
      </c>
      <c r="E10660">
        <v>18</v>
      </c>
      <c r="F10660" t="s">
        <v>165</v>
      </c>
      <c r="G10660" s="9">
        <v>3</v>
      </c>
      <c r="H10660" t="s">
        <v>172</v>
      </c>
      <c r="I10660">
        <v>0</v>
      </c>
      <c r="J10660" t="s">
        <v>173</v>
      </c>
      <c r="K10660">
        <v>19</v>
      </c>
      <c r="L10660" t="s">
        <v>165</v>
      </c>
      <c r="M10660" s="18">
        <f t="shared" si="332"/>
        <v>1</v>
      </c>
      <c r="N10660" s="18">
        <f t="shared" si="333"/>
        <v>3</v>
      </c>
    </row>
    <row r="10661" spans="1:14" x14ac:dyDescent="0.25">
      <c r="A10661">
        <v>2</v>
      </c>
      <c r="B10661" t="s">
        <v>163</v>
      </c>
      <c r="C10661">
        <v>10</v>
      </c>
      <c r="D10661" t="s">
        <v>164</v>
      </c>
      <c r="E10661">
        <v>3</v>
      </c>
      <c r="F10661" t="s">
        <v>165</v>
      </c>
      <c r="G10661" s="9">
        <v>2</v>
      </c>
      <c r="H10661" t="s">
        <v>172</v>
      </c>
      <c r="I10661">
        <v>10</v>
      </c>
      <c r="J10661" t="s">
        <v>173</v>
      </c>
      <c r="K10661">
        <v>3</v>
      </c>
      <c r="L10661" t="s">
        <v>165</v>
      </c>
      <c r="M10661" s="18">
        <f t="shared" si="332"/>
        <v>2.8333333333333335</v>
      </c>
      <c r="N10661" s="18">
        <f t="shared" si="333"/>
        <v>2.8333333333333335</v>
      </c>
    </row>
    <row r="10662" spans="1:14" x14ac:dyDescent="0.25">
      <c r="A10662">
        <v>2</v>
      </c>
      <c r="B10662" t="s">
        <v>163</v>
      </c>
      <c r="C10662">
        <v>10</v>
      </c>
      <c r="D10662" t="s">
        <v>164</v>
      </c>
      <c r="E10662">
        <v>15</v>
      </c>
      <c r="F10662" t="s">
        <v>165</v>
      </c>
      <c r="G10662" s="9">
        <v>2</v>
      </c>
      <c r="H10662" t="s">
        <v>172</v>
      </c>
      <c r="I10662">
        <v>10</v>
      </c>
      <c r="J10662" t="s">
        <v>173</v>
      </c>
      <c r="K10662">
        <v>15</v>
      </c>
      <c r="L10662" t="s">
        <v>165</v>
      </c>
      <c r="M10662" s="18">
        <f t="shared" si="332"/>
        <v>2.8333333333333335</v>
      </c>
      <c r="N10662" s="18">
        <f t="shared" si="333"/>
        <v>2.8333333333333335</v>
      </c>
    </row>
    <row r="10663" spans="1:14" x14ac:dyDescent="0.25">
      <c r="A10663">
        <v>0</v>
      </c>
      <c r="B10663" t="s">
        <v>163</v>
      </c>
      <c r="C10663">
        <v>0</v>
      </c>
      <c r="D10663" t="s">
        <v>164</v>
      </c>
      <c r="E10663">
        <v>5</v>
      </c>
      <c r="F10663" t="s">
        <v>165</v>
      </c>
      <c r="G10663" s="9">
        <v>2</v>
      </c>
      <c r="H10663" t="s">
        <v>172</v>
      </c>
      <c r="I10663">
        <v>10</v>
      </c>
      <c r="J10663" t="s">
        <v>173</v>
      </c>
      <c r="K10663">
        <v>24</v>
      </c>
      <c r="L10663" t="s">
        <v>165</v>
      </c>
      <c r="M10663" s="18">
        <f t="shared" si="332"/>
        <v>0</v>
      </c>
      <c r="N10663" s="18">
        <f t="shared" si="333"/>
        <v>2.8333333333333335</v>
      </c>
    </row>
    <row r="10664" spans="1:14" x14ac:dyDescent="0.25">
      <c r="A10664">
        <v>1</v>
      </c>
      <c r="B10664" t="s">
        <v>163</v>
      </c>
      <c r="C10664">
        <v>11</v>
      </c>
      <c r="D10664" t="s">
        <v>164</v>
      </c>
      <c r="E10664">
        <v>23</v>
      </c>
      <c r="F10664" t="s">
        <v>165</v>
      </c>
      <c r="G10664" s="9">
        <v>1</v>
      </c>
      <c r="H10664" t="s">
        <v>172</v>
      </c>
      <c r="I10664">
        <v>11</v>
      </c>
      <c r="J10664" t="s">
        <v>173</v>
      </c>
      <c r="K10664">
        <v>23</v>
      </c>
      <c r="L10664" t="s">
        <v>165</v>
      </c>
      <c r="M10664" s="18">
        <f t="shared" si="332"/>
        <v>1.9166666666666665</v>
      </c>
      <c r="N10664" s="18">
        <f t="shared" si="333"/>
        <v>1.9166666666666665</v>
      </c>
    </row>
    <row r="10665" spans="1:14" x14ac:dyDescent="0.25">
      <c r="A10665">
        <v>2</v>
      </c>
      <c r="B10665" t="s">
        <v>163</v>
      </c>
      <c r="C10665">
        <v>6</v>
      </c>
      <c r="D10665" t="s">
        <v>164</v>
      </c>
      <c r="E10665">
        <v>16</v>
      </c>
      <c r="F10665" t="s">
        <v>165</v>
      </c>
      <c r="G10665" s="9">
        <v>2</v>
      </c>
      <c r="H10665" t="s">
        <v>172</v>
      </c>
      <c r="I10665">
        <v>6</v>
      </c>
      <c r="J10665" t="s">
        <v>173</v>
      </c>
      <c r="K10665">
        <v>16</v>
      </c>
      <c r="L10665" t="s">
        <v>165</v>
      </c>
      <c r="M10665" s="18">
        <f t="shared" si="332"/>
        <v>2.5</v>
      </c>
      <c r="N10665" s="18">
        <f t="shared" si="333"/>
        <v>2.5</v>
      </c>
    </row>
    <row r="10666" spans="1:14" x14ac:dyDescent="0.25">
      <c r="A10666">
        <v>2</v>
      </c>
      <c r="B10666" t="s">
        <v>163</v>
      </c>
      <c r="C10666">
        <v>6</v>
      </c>
      <c r="D10666" t="s">
        <v>164</v>
      </c>
      <c r="E10666">
        <v>4</v>
      </c>
      <c r="F10666" t="s">
        <v>165</v>
      </c>
      <c r="G10666" s="9">
        <v>2</v>
      </c>
      <c r="H10666" t="s">
        <v>172</v>
      </c>
      <c r="I10666">
        <v>6</v>
      </c>
      <c r="J10666" t="s">
        <v>173</v>
      </c>
      <c r="K10666">
        <v>4</v>
      </c>
      <c r="L10666" t="s">
        <v>165</v>
      </c>
      <c r="M10666" s="18">
        <f t="shared" si="332"/>
        <v>2.5</v>
      </c>
      <c r="N10666" s="18">
        <f t="shared" si="333"/>
        <v>2.5</v>
      </c>
    </row>
    <row r="10667" spans="1:14" x14ac:dyDescent="0.25">
      <c r="A10667">
        <v>2</v>
      </c>
      <c r="B10667" t="s">
        <v>163</v>
      </c>
      <c r="C10667">
        <v>0</v>
      </c>
      <c r="D10667" t="s">
        <v>164</v>
      </c>
      <c r="E10667">
        <v>13</v>
      </c>
      <c r="F10667" t="s">
        <v>165</v>
      </c>
      <c r="G10667" s="9">
        <v>2</v>
      </c>
      <c r="H10667" t="s">
        <v>172</v>
      </c>
      <c r="I10667">
        <v>0</v>
      </c>
      <c r="J10667" t="s">
        <v>173</v>
      </c>
      <c r="K10667">
        <v>13</v>
      </c>
      <c r="L10667" t="s">
        <v>165</v>
      </c>
      <c r="M10667" s="18">
        <f t="shared" si="332"/>
        <v>2</v>
      </c>
      <c r="N10667" s="18">
        <f t="shared" si="333"/>
        <v>2</v>
      </c>
    </row>
    <row r="10668" spans="1:14" x14ac:dyDescent="0.25">
      <c r="A10668">
        <v>1</v>
      </c>
      <c r="B10668" t="s">
        <v>163</v>
      </c>
      <c r="C10668">
        <v>0</v>
      </c>
      <c r="D10668" t="s">
        <v>164</v>
      </c>
      <c r="E10668">
        <v>7</v>
      </c>
      <c r="F10668" t="s">
        <v>165</v>
      </c>
      <c r="G10668" s="9">
        <v>1</v>
      </c>
      <c r="H10668" t="s">
        <v>172</v>
      </c>
      <c r="I10668">
        <v>0</v>
      </c>
      <c r="J10668" t="s">
        <v>173</v>
      </c>
      <c r="K10668">
        <v>7</v>
      </c>
      <c r="L10668" t="s">
        <v>165</v>
      </c>
      <c r="M10668" s="18">
        <f t="shared" si="332"/>
        <v>1</v>
      </c>
      <c r="N10668" s="18">
        <f t="shared" si="333"/>
        <v>1</v>
      </c>
    </row>
    <row r="10669" spans="1:14" x14ac:dyDescent="0.25">
      <c r="A10669">
        <v>1</v>
      </c>
      <c r="B10669" t="s">
        <v>163</v>
      </c>
      <c r="C10669">
        <v>0</v>
      </c>
      <c r="D10669" t="s">
        <v>164</v>
      </c>
      <c r="E10669">
        <v>15</v>
      </c>
      <c r="F10669" t="s">
        <v>165</v>
      </c>
      <c r="G10669" s="9">
        <v>1</v>
      </c>
      <c r="H10669" t="s">
        <v>172</v>
      </c>
      <c r="I10669">
        <v>0</v>
      </c>
      <c r="J10669" t="s">
        <v>173</v>
      </c>
      <c r="K10669">
        <v>15</v>
      </c>
      <c r="L10669" t="s">
        <v>165</v>
      </c>
      <c r="M10669" s="18">
        <f t="shared" si="332"/>
        <v>1</v>
      </c>
      <c r="N10669" s="18">
        <f t="shared" si="333"/>
        <v>1</v>
      </c>
    </row>
    <row r="10670" spans="1:14" x14ac:dyDescent="0.25">
      <c r="A10670">
        <v>7</v>
      </c>
      <c r="B10670" t="s">
        <v>163</v>
      </c>
      <c r="C10670">
        <v>0</v>
      </c>
      <c r="D10670" t="s">
        <v>164</v>
      </c>
      <c r="E10670">
        <v>16</v>
      </c>
      <c r="F10670" t="s">
        <v>165</v>
      </c>
      <c r="G10670" s="9">
        <v>25</v>
      </c>
      <c r="H10670" t="s">
        <v>172</v>
      </c>
      <c r="I10670">
        <v>10</v>
      </c>
      <c r="J10670" t="s">
        <v>173</v>
      </c>
      <c r="K10670">
        <v>15</v>
      </c>
      <c r="L10670" t="s">
        <v>165</v>
      </c>
      <c r="M10670" s="18">
        <f t="shared" si="332"/>
        <v>7</v>
      </c>
      <c r="N10670" s="18">
        <f t="shared" si="333"/>
        <v>25.833333333333332</v>
      </c>
    </row>
    <row r="10671" spans="1:14" x14ac:dyDescent="0.25">
      <c r="A10671">
        <v>2</v>
      </c>
      <c r="B10671" t="s">
        <v>163</v>
      </c>
      <c r="C10671">
        <v>7</v>
      </c>
      <c r="D10671" t="s">
        <v>164</v>
      </c>
      <c r="E10671">
        <v>16</v>
      </c>
      <c r="F10671" t="s">
        <v>165</v>
      </c>
      <c r="G10671" s="9">
        <v>17</v>
      </c>
      <c r="H10671" t="s">
        <v>172</v>
      </c>
      <c r="I10671">
        <v>0</v>
      </c>
      <c r="J10671" t="s">
        <v>173</v>
      </c>
      <c r="K10671">
        <v>16</v>
      </c>
      <c r="L10671" t="s">
        <v>165</v>
      </c>
      <c r="M10671" s="18">
        <f t="shared" si="332"/>
        <v>2.5833333333333335</v>
      </c>
      <c r="N10671" s="18">
        <f t="shared" si="333"/>
        <v>17</v>
      </c>
    </row>
    <row r="10672" spans="1:14" x14ac:dyDescent="0.25">
      <c r="A10672">
        <v>7</v>
      </c>
      <c r="B10672" t="s">
        <v>163</v>
      </c>
      <c r="C10672">
        <v>0</v>
      </c>
      <c r="D10672" t="s">
        <v>164</v>
      </c>
      <c r="E10672">
        <v>16</v>
      </c>
      <c r="F10672" t="s">
        <v>165</v>
      </c>
      <c r="G10672" s="9">
        <v>11</v>
      </c>
      <c r="H10672" t="s">
        <v>172</v>
      </c>
      <c r="I10672">
        <v>0</v>
      </c>
      <c r="J10672" t="s">
        <v>173</v>
      </c>
      <c r="K10672">
        <v>16</v>
      </c>
      <c r="L10672" t="s">
        <v>165</v>
      </c>
      <c r="M10672" s="18">
        <f t="shared" si="332"/>
        <v>7</v>
      </c>
      <c r="N10672" s="18">
        <f t="shared" si="333"/>
        <v>11</v>
      </c>
    </row>
    <row r="10673" spans="1:14" x14ac:dyDescent="0.25">
      <c r="A10673">
        <v>5</v>
      </c>
      <c r="B10673" t="s">
        <v>163</v>
      </c>
      <c r="C10673">
        <v>0</v>
      </c>
      <c r="D10673" t="s">
        <v>164</v>
      </c>
      <c r="E10673">
        <v>16</v>
      </c>
      <c r="F10673" t="s">
        <v>165</v>
      </c>
      <c r="G10673" s="9">
        <v>8</v>
      </c>
      <c r="H10673" t="s">
        <v>172</v>
      </c>
      <c r="I10673">
        <v>0</v>
      </c>
      <c r="J10673" t="s">
        <v>173</v>
      </c>
      <c r="K10673">
        <v>13</v>
      </c>
      <c r="L10673" t="s">
        <v>165</v>
      </c>
      <c r="M10673" s="18">
        <f t="shared" si="332"/>
        <v>5</v>
      </c>
      <c r="N10673" s="18">
        <f t="shared" si="333"/>
        <v>8</v>
      </c>
    </row>
    <row r="10674" spans="1:14" x14ac:dyDescent="0.25">
      <c r="A10674">
        <v>6</v>
      </c>
      <c r="B10674" t="s">
        <v>163</v>
      </c>
      <c r="C10674">
        <v>10</v>
      </c>
      <c r="D10674" t="s">
        <v>164</v>
      </c>
      <c r="E10674">
        <v>12</v>
      </c>
      <c r="F10674" t="s">
        <v>165</v>
      </c>
      <c r="G10674" s="9">
        <v>6</v>
      </c>
      <c r="H10674" t="s">
        <v>172</v>
      </c>
      <c r="I10674">
        <v>10</v>
      </c>
      <c r="J10674" t="s">
        <v>173</v>
      </c>
      <c r="K10674">
        <v>12</v>
      </c>
      <c r="L10674" t="s">
        <v>165</v>
      </c>
      <c r="M10674" s="18">
        <f t="shared" si="332"/>
        <v>6.833333333333333</v>
      </c>
      <c r="N10674" s="18">
        <f t="shared" si="333"/>
        <v>6.833333333333333</v>
      </c>
    </row>
    <row r="10675" spans="1:14" x14ac:dyDescent="0.25">
      <c r="A10675">
        <v>6</v>
      </c>
      <c r="B10675" t="s">
        <v>163</v>
      </c>
      <c r="C10675">
        <v>8</v>
      </c>
      <c r="D10675" t="s">
        <v>164</v>
      </c>
      <c r="E10675">
        <v>15</v>
      </c>
      <c r="F10675" t="s">
        <v>165</v>
      </c>
      <c r="G10675" s="9">
        <v>6</v>
      </c>
      <c r="H10675" t="s">
        <v>172</v>
      </c>
      <c r="I10675">
        <v>8</v>
      </c>
      <c r="J10675" t="s">
        <v>173</v>
      </c>
      <c r="K10675">
        <v>15</v>
      </c>
      <c r="L10675" t="s">
        <v>165</v>
      </c>
      <c r="M10675" s="18">
        <f t="shared" si="332"/>
        <v>6.666666666666667</v>
      </c>
      <c r="N10675" s="18">
        <f t="shared" si="333"/>
        <v>6.666666666666667</v>
      </c>
    </row>
    <row r="10676" spans="1:14" x14ac:dyDescent="0.25">
      <c r="A10676">
        <v>5</v>
      </c>
      <c r="B10676" t="s">
        <v>163</v>
      </c>
      <c r="C10676">
        <v>11</v>
      </c>
      <c r="D10676" t="s">
        <v>164</v>
      </c>
      <c r="E10676">
        <v>16</v>
      </c>
      <c r="F10676" t="s">
        <v>165</v>
      </c>
      <c r="G10676" s="9">
        <v>6</v>
      </c>
      <c r="H10676" t="s">
        <v>172</v>
      </c>
      <c r="I10676">
        <v>5</v>
      </c>
      <c r="J10676" t="s">
        <v>173</v>
      </c>
      <c r="K10676">
        <v>8</v>
      </c>
      <c r="L10676" t="s">
        <v>165</v>
      </c>
      <c r="M10676" s="18">
        <f t="shared" si="332"/>
        <v>5.916666666666667</v>
      </c>
      <c r="N10676" s="18">
        <f t="shared" si="333"/>
        <v>6.416666666666667</v>
      </c>
    </row>
    <row r="10677" spans="1:14" x14ac:dyDescent="0.25">
      <c r="A10677">
        <v>2</v>
      </c>
      <c r="B10677" t="s">
        <v>163</v>
      </c>
      <c r="C10677">
        <v>9</v>
      </c>
      <c r="D10677" t="s">
        <v>164</v>
      </c>
      <c r="E10677">
        <v>3</v>
      </c>
      <c r="F10677" t="s">
        <v>165</v>
      </c>
      <c r="G10677" s="9">
        <v>4</v>
      </c>
      <c r="H10677" t="s">
        <v>172</v>
      </c>
      <c r="I10677">
        <v>2</v>
      </c>
      <c r="J10677" t="s">
        <v>173</v>
      </c>
      <c r="K10677">
        <v>25</v>
      </c>
      <c r="L10677" t="s">
        <v>165</v>
      </c>
      <c r="M10677" s="18">
        <f t="shared" si="332"/>
        <v>2.75</v>
      </c>
      <c r="N10677" s="18">
        <f t="shared" si="333"/>
        <v>4.166666666666667</v>
      </c>
    </row>
    <row r="10678" spans="1:14" x14ac:dyDescent="0.25">
      <c r="A10678">
        <v>4</v>
      </c>
      <c r="B10678" t="s">
        <v>163</v>
      </c>
      <c r="C10678">
        <v>11</v>
      </c>
      <c r="D10678" t="s">
        <v>164</v>
      </c>
      <c r="E10678">
        <v>5</v>
      </c>
      <c r="F10678" t="s">
        <v>165</v>
      </c>
      <c r="G10678" s="9">
        <v>5</v>
      </c>
      <c r="H10678" t="s">
        <v>172</v>
      </c>
      <c r="I10678">
        <v>4</v>
      </c>
      <c r="J10678" t="s">
        <v>173</v>
      </c>
      <c r="K10678">
        <v>16</v>
      </c>
      <c r="L10678" t="s">
        <v>165</v>
      </c>
      <c r="M10678" s="18">
        <f t="shared" si="332"/>
        <v>4.916666666666667</v>
      </c>
      <c r="N10678" s="18">
        <f t="shared" si="333"/>
        <v>5.333333333333333</v>
      </c>
    </row>
    <row r="10679" spans="1:14" x14ac:dyDescent="0.25">
      <c r="A10679">
        <v>4</v>
      </c>
      <c r="B10679" t="s">
        <v>163</v>
      </c>
      <c r="C10679">
        <v>8</v>
      </c>
      <c r="D10679" t="s">
        <v>164</v>
      </c>
      <c r="E10679">
        <v>6</v>
      </c>
      <c r="F10679" t="s">
        <v>165</v>
      </c>
      <c r="G10679" s="9">
        <v>4</v>
      </c>
      <c r="H10679" t="s">
        <v>172</v>
      </c>
      <c r="I10679">
        <v>8</v>
      </c>
      <c r="J10679" t="s">
        <v>173</v>
      </c>
      <c r="K10679">
        <v>6</v>
      </c>
      <c r="L10679" t="s">
        <v>165</v>
      </c>
      <c r="M10679" s="18">
        <f t="shared" si="332"/>
        <v>4.666666666666667</v>
      </c>
      <c r="N10679" s="18">
        <f t="shared" si="333"/>
        <v>4.666666666666667</v>
      </c>
    </row>
    <row r="10680" spans="1:14" x14ac:dyDescent="0.25">
      <c r="A10680">
        <v>0</v>
      </c>
      <c r="B10680" t="s">
        <v>163</v>
      </c>
      <c r="C10680">
        <v>0</v>
      </c>
      <c r="D10680" t="s">
        <v>164</v>
      </c>
      <c r="E10680">
        <v>16</v>
      </c>
      <c r="F10680" t="s">
        <v>165</v>
      </c>
      <c r="G10680" s="9">
        <v>4</v>
      </c>
      <c r="H10680" t="s">
        <v>172</v>
      </c>
      <c r="I10680">
        <v>7</v>
      </c>
      <c r="J10680" t="s">
        <v>173</v>
      </c>
      <c r="K10680">
        <v>9</v>
      </c>
      <c r="L10680" t="s">
        <v>165</v>
      </c>
      <c r="M10680" s="18">
        <f t="shared" si="332"/>
        <v>0</v>
      </c>
      <c r="N10680" s="18">
        <f t="shared" si="333"/>
        <v>4.583333333333333</v>
      </c>
    </row>
    <row r="10681" spans="1:14" x14ac:dyDescent="0.25">
      <c r="A10681">
        <v>1</v>
      </c>
      <c r="B10681" t="s">
        <v>163</v>
      </c>
      <c r="C10681">
        <v>0</v>
      </c>
      <c r="D10681" t="s">
        <v>164</v>
      </c>
      <c r="E10681">
        <v>16</v>
      </c>
      <c r="F10681" t="s">
        <v>165</v>
      </c>
      <c r="G10681" s="9">
        <v>4</v>
      </c>
      <c r="H10681" t="s">
        <v>172</v>
      </c>
      <c r="I10681">
        <v>6</v>
      </c>
      <c r="J10681" t="s">
        <v>173</v>
      </c>
      <c r="K10681">
        <v>14</v>
      </c>
      <c r="L10681" t="s">
        <v>165</v>
      </c>
      <c r="M10681" s="18">
        <f t="shared" si="332"/>
        <v>1</v>
      </c>
      <c r="N10681" s="18">
        <f t="shared" si="333"/>
        <v>4.5</v>
      </c>
    </row>
    <row r="10682" spans="1:14" x14ac:dyDescent="0.25">
      <c r="A10682">
        <v>3</v>
      </c>
      <c r="B10682" t="s">
        <v>163</v>
      </c>
      <c r="C10682">
        <v>8</v>
      </c>
      <c r="D10682" t="s">
        <v>164</v>
      </c>
      <c r="E10682">
        <v>16</v>
      </c>
      <c r="F10682" t="s">
        <v>165</v>
      </c>
      <c r="G10682" s="9">
        <v>5</v>
      </c>
      <c r="H10682" t="s">
        <v>172</v>
      </c>
      <c r="I10682">
        <v>0</v>
      </c>
      <c r="J10682" t="s">
        <v>173</v>
      </c>
      <c r="K10682">
        <v>16</v>
      </c>
      <c r="L10682" t="s">
        <v>165</v>
      </c>
      <c r="M10682" s="18">
        <f t="shared" si="332"/>
        <v>3.6666666666666665</v>
      </c>
      <c r="N10682" s="18">
        <f t="shared" si="333"/>
        <v>5</v>
      </c>
    </row>
    <row r="10683" spans="1:14" x14ac:dyDescent="0.25">
      <c r="A10683">
        <v>2</v>
      </c>
      <c r="B10683" t="s">
        <v>163</v>
      </c>
      <c r="C10683">
        <v>11</v>
      </c>
      <c r="D10683" t="s">
        <v>164</v>
      </c>
      <c r="E10683">
        <v>14</v>
      </c>
      <c r="F10683" t="s">
        <v>165</v>
      </c>
      <c r="G10683" s="9">
        <v>3</v>
      </c>
      <c r="H10683" t="s">
        <v>172</v>
      </c>
      <c r="I10683">
        <v>4</v>
      </c>
      <c r="J10683" t="s">
        <v>173</v>
      </c>
      <c r="K10683">
        <v>27</v>
      </c>
      <c r="L10683" t="s">
        <v>165</v>
      </c>
      <c r="M10683" s="18">
        <f t="shared" si="332"/>
        <v>2.9166666666666665</v>
      </c>
      <c r="N10683" s="18">
        <f t="shared" si="333"/>
        <v>3.3333333333333335</v>
      </c>
    </row>
    <row r="10684" spans="1:14" x14ac:dyDescent="0.25">
      <c r="A10684">
        <v>3</v>
      </c>
      <c r="B10684" t="s">
        <v>163</v>
      </c>
      <c r="C10684">
        <v>3</v>
      </c>
      <c r="D10684" t="s">
        <v>164</v>
      </c>
      <c r="E10684">
        <v>25</v>
      </c>
      <c r="F10684" t="s">
        <v>165</v>
      </c>
      <c r="G10684" s="9">
        <v>3</v>
      </c>
      <c r="H10684" t="s">
        <v>172</v>
      </c>
      <c r="I10684">
        <v>3</v>
      </c>
      <c r="J10684" t="s">
        <v>173</v>
      </c>
      <c r="K10684">
        <v>25</v>
      </c>
      <c r="L10684" t="s">
        <v>165</v>
      </c>
      <c r="M10684" s="18">
        <f t="shared" si="332"/>
        <v>3.25</v>
      </c>
      <c r="N10684" s="18">
        <f t="shared" si="333"/>
        <v>3.25</v>
      </c>
    </row>
    <row r="10685" spans="1:14" x14ac:dyDescent="0.25">
      <c r="A10685">
        <v>3</v>
      </c>
      <c r="B10685" t="s">
        <v>163</v>
      </c>
      <c r="C10685">
        <v>1</v>
      </c>
      <c r="D10685" t="s">
        <v>164</v>
      </c>
      <c r="E10685">
        <v>16</v>
      </c>
      <c r="F10685" t="s">
        <v>165</v>
      </c>
      <c r="G10685" s="9">
        <v>3</v>
      </c>
      <c r="H10685" t="s">
        <v>172</v>
      </c>
      <c r="I10685">
        <v>1</v>
      </c>
      <c r="J10685" t="s">
        <v>173</v>
      </c>
      <c r="K10685">
        <v>16</v>
      </c>
      <c r="L10685" t="s">
        <v>165</v>
      </c>
      <c r="M10685" s="18">
        <f t="shared" si="332"/>
        <v>3.0833333333333335</v>
      </c>
      <c r="N10685" s="18">
        <f t="shared" si="333"/>
        <v>3.0833333333333335</v>
      </c>
    </row>
    <row r="10686" spans="1:14" x14ac:dyDescent="0.25">
      <c r="A10686">
        <v>2</v>
      </c>
      <c r="B10686" t="s">
        <v>163</v>
      </c>
      <c r="C10686">
        <v>10</v>
      </c>
      <c r="D10686" t="s">
        <v>164</v>
      </c>
      <c r="E10686">
        <v>3</v>
      </c>
      <c r="F10686" t="s">
        <v>165</v>
      </c>
      <c r="G10686" s="9">
        <v>2</v>
      </c>
      <c r="H10686" t="s">
        <v>172</v>
      </c>
      <c r="I10686">
        <v>10</v>
      </c>
      <c r="J10686" t="s">
        <v>173</v>
      </c>
      <c r="K10686">
        <v>3</v>
      </c>
      <c r="L10686" t="s">
        <v>165</v>
      </c>
      <c r="M10686" s="18">
        <f t="shared" si="332"/>
        <v>2.8333333333333335</v>
      </c>
      <c r="N10686" s="18">
        <f t="shared" si="333"/>
        <v>2.8333333333333335</v>
      </c>
    </row>
    <row r="10687" spans="1:14" x14ac:dyDescent="0.25">
      <c r="A10687">
        <v>2</v>
      </c>
      <c r="B10687" t="s">
        <v>163</v>
      </c>
      <c r="C10687">
        <v>8</v>
      </c>
      <c r="D10687" t="s">
        <v>164</v>
      </c>
      <c r="E10687">
        <v>15</v>
      </c>
      <c r="F10687" t="s">
        <v>165</v>
      </c>
      <c r="G10687" s="9">
        <v>2</v>
      </c>
      <c r="H10687" t="s">
        <v>172</v>
      </c>
      <c r="I10687">
        <v>8</v>
      </c>
      <c r="J10687" t="s">
        <v>173</v>
      </c>
      <c r="K10687">
        <v>15</v>
      </c>
      <c r="L10687" t="s">
        <v>165</v>
      </c>
      <c r="M10687" s="18">
        <f t="shared" si="332"/>
        <v>2.6666666666666665</v>
      </c>
      <c r="N10687" s="18">
        <f t="shared" si="333"/>
        <v>2.6666666666666665</v>
      </c>
    </row>
    <row r="10688" spans="1:14" x14ac:dyDescent="0.25">
      <c r="A10688">
        <v>2</v>
      </c>
      <c r="B10688" t="s">
        <v>163</v>
      </c>
      <c r="C10688">
        <v>6</v>
      </c>
      <c r="D10688" t="s">
        <v>164</v>
      </c>
      <c r="E10688">
        <v>11</v>
      </c>
      <c r="F10688" t="s">
        <v>165</v>
      </c>
      <c r="G10688" s="9">
        <v>2</v>
      </c>
      <c r="H10688" t="s">
        <v>172</v>
      </c>
      <c r="I10688">
        <v>6</v>
      </c>
      <c r="J10688" t="s">
        <v>173</v>
      </c>
      <c r="K10688">
        <v>11</v>
      </c>
      <c r="L10688" t="s">
        <v>165</v>
      </c>
      <c r="M10688" s="18">
        <f t="shared" si="332"/>
        <v>2.5</v>
      </c>
      <c r="N10688" s="18">
        <f t="shared" si="333"/>
        <v>2.5</v>
      </c>
    </row>
    <row r="10689" spans="1:14" x14ac:dyDescent="0.25">
      <c r="A10689">
        <v>1</v>
      </c>
      <c r="B10689" t="s">
        <v>163</v>
      </c>
      <c r="C10689">
        <v>11</v>
      </c>
      <c r="D10689" t="s">
        <v>164</v>
      </c>
      <c r="E10689">
        <v>1</v>
      </c>
      <c r="F10689" t="s">
        <v>165</v>
      </c>
      <c r="G10689" s="9">
        <v>1</v>
      </c>
      <c r="H10689" t="s">
        <v>172</v>
      </c>
      <c r="I10689">
        <v>11</v>
      </c>
      <c r="J10689" t="s">
        <v>173</v>
      </c>
      <c r="K10689">
        <v>1</v>
      </c>
      <c r="L10689" t="s">
        <v>165</v>
      </c>
      <c r="M10689" s="18">
        <f t="shared" si="332"/>
        <v>1.9166666666666665</v>
      </c>
      <c r="N10689" s="18">
        <f t="shared" si="333"/>
        <v>1.9166666666666665</v>
      </c>
    </row>
    <row r="10690" spans="1:14" x14ac:dyDescent="0.25">
      <c r="A10690">
        <v>1</v>
      </c>
      <c r="B10690" t="s">
        <v>163</v>
      </c>
      <c r="C10690">
        <v>8</v>
      </c>
      <c r="D10690" t="s">
        <v>164</v>
      </c>
      <c r="E10690">
        <v>15</v>
      </c>
      <c r="F10690" t="s">
        <v>165</v>
      </c>
      <c r="G10690" s="9">
        <v>3</v>
      </c>
      <c r="H10690" t="s">
        <v>172</v>
      </c>
      <c r="I10690">
        <v>7</v>
      </c>
      <c r="J10690" t="s">
        <v>173</v>
      </c>
      <c r="K10690">
        <v>2</v>
      </c>
      <c r="L10690" t="s">
        <v>165</v>
      </c>
      <c r="M10690" s="18">
        <f t="shared" si="332"/>
        <v>1.6666666666666665</v>
      </c>
      <c r="N10690" s="18">
        <f t="shared" si="333"/>
        <v>3.5833333333333335</v>
      </c>
    </row>
    <row r="10691" spans="1:14" x14ac:dyDescent="0.25">
      <c r="A10691">
        <v>1</v>
      </c>
      <c r="B10691" t="s">
        <v>163</v>
      </c>
      <c r="C10691">
        <v>6</v>
      </c>
      <c r="D10691" t="s">
        <v>164</v>
      </c>
      <c r="E10691">
        <v>13</v>
      </c>
      <c r="F10691" t="s">
        <v>165</v>
      </c>
      <c r="G10691" s="9">
        <v>1</v>
      </c>
      <c r="H10691" t="s">
        <v>172</v>
      </c>
      <c r="I10691">
        <v>6</v>
      </c>
      <c r="J10691" t="s">
        <v>173</v>
      </c>
      <c r="K10691">
        <v>13</v>
      </c>
      <c r="L10691" t="s">
        <v>165</v>
      </c>
      <c r="M10691" s="18">
        <f t="shared" ref="M10691:M10754" si="334">A10691+C10691/12</f>
        <v>1.5</v>
      </c>
      <c r="N10691" s="18">
        <f t="shared" ref="N10691:N10754" si="335">G10691+I10691/12</f>
        <v>1.5</v>
      </c>
    </row>
    <row r="10692" spans="1:14" x14ac:dyDescent="0.25">
      <c r="A10692">
        <v>1</v>
      </c>
      <c r="B10692" t="s">
        <v>163</v>
      </c>
      <c r="C10692">
        <v>0</v>
      </c>
      <c r="D10692" t="s">
        <v>164</v>
      </c>
      <c r="E10692">
        <v>15</v>
      </c>
      <c r="F10692" t="s">
        <v>165</v>
      </c>
      <c r="G10692" s="9">
        <v>1</v>
      </c>
      <c r="H10692" t="s">
        <v>172</v>
      </c>
      <c r="I10692">
        <v>0</v>
      </c>
      <c r="J10692" t="s">
        <v>173</v>
      </c>
      <c r="K10692">
        <v>15</v>
      </c>
      <c r="L10692" t="s">
        <v>165</v>
      </c>
      <c r="M10692" s="18">
        <f t="shared" si="334"/>
        <v>1</v>
      </c>
      <c r="N10692" s="18">
        <f t="shared" si="335"/>
        <v>1</v>
      </c>
    </row>
    <row r="10693" spans="1:14" x14ac:dyDescent="0.25">
      <c r="A10693">
        <v>0</v>
      </c>
      <c r="B10693" t="s">
        <v>163</v>
      </c>
      <c r="C10693">
        <v>9</v>
      </c>
      <c r="D10693" t="s">
        <v>164</v>
      </c>
      <c r="E10693">
        <v>8</v>
      </c>
      <c r="F10693" t="s">
        <v>165</v>
      </c>
      <c r="G10693" s="9">
        <v>0</v>
      </c>
      <c r="H10693" t="s">
        <v>172</v>
      </c>
      <c r="I10693">
        <v>9</v>
      </c>
      <c r="J10693" t="s">
        <v>173</v>
      </c>
      <c r="K10693">
        <v>8</v>
      </c>
      <c r="L10693" t="s">
        <v>165</v>
      </c>
      <c r="M10693" s="18">
        <f t="shared" si="334"/>
        <v>0.75</v>
      </c>
      <c r="N10693" s="18">
        <f t="shared" si="335"/>
        <v>0.75</v>
      </c>
    </row>
    <row r="10694" spans="1:14" x14ac:dyDescent="0.25">
      <c r="A10694">
        <v>0</v>
      </c>
      <c r="B10694" t="s">
        <v>163</v>
      </c>
      <c r="C10694">
        <v>9</v>
      </c>
      <c r="D10694" t="s">
        <v>164</v>
      </c>
      <c r="E10694">
        <v>1</v>
      </c>
      <c r="F10694" t="s">
        <v>165</v>
      </c>
      <c r="G10694" s="9">
        <v>2</v>
      </c>
      <c r="H10694" t="s">
        <v>172</v>
      </c>
      <c r="I10694">
        <v>9</v>
      </c>
      <c r="J10694" t="s">
        <v>173</v>
      </c>
      <c r="K10694">
        <v>16</v>
      </c>
      <c r="L10694" t="s">
        <v>165</v>
      </c>
      <c r="M10694" s="18">
        <f t="shared" si="334"/>
        <v>0.75</v>
      </c>
      <c r="N10694" s="18">
        <f t="shared" si="335"/>
        <v>2.75</v>
      </c>
    </row>
    <row r="10695" spans="1:14" x14ac:dyDescent="0.25">
      <c r="A10695">
        <v>0</v>
      </c>
      <c r="B10695" t="s">
        <v>163</v>
      </c>
      <c r="C10695">
        <v>6</v>
      </c>
      <c r="D10695" t="s">
        <v>164</v>
      </c>
      <c r="E10695">
        <v>14</v>
      </c>
      <c r="F10695" t="s">
        <v>165</v>
      </c>
      <c r="G10695" s="9">
        <v>0</v>
      </c>
      <c r="H10695" t="s">
        <v>172</v>
      </c>
      <c r="I10695">
        <v>6</v>
      </c>
      <c r="J10695" t="s">
        <v>173</v>
      </c>
      <c r="K10695">
        <v>14</v>
      </c>
      <c r="L10695" t="s">
        <v>165</v>
      </c>
      <c r="M10695" s="18">
        <f t="shared" si="334"/>
        <v>0.5</v>
      </c>
      <c r="N10695" s="18">
        <f t="shared" si="335"/>
        <v>0.5</v>
      </c>
    </row>
    <row r="10696" spans="1:14" x14ac:dyDescent="0.25">
      <c r="A10696">
        <v>0</v>
      </c>
      <c r="B10696" t="s">
        <v>163</v>
      </c>
      <c r="C10696">
        <v>4</v>
      </c>
      <c r="D10696" t="s">
        <v>164</v>
      </c>
      <c r="E10696">
        <v>12</v>
      </c>
      <c r="F10696" t="s">
        <v>165</v>
      </c>
      <c r="G10696" s="9">
        <v>0</v>
      </c>
      <c r="H10696" t="s">
        <v>172</v>
      </c>
      <c r="I10696">
        <v>4</v>
      </c>
      <c r="J10696" t="s">
        <v>173</v>
      </c>
      <c r="K10696">
        <v>12</v>
      </c>
      <c r="L10696" t="s">
        <v>165</v>
      </c>
      <c r="M10696" s="18">
        <f t="shared" si="334"/>
        <v>0.33333333333333331</v>
      </c>
      <c r="N10696" s="18">
        <f t="shared" si="335"/>
        <v>0.33333333333333331</v>
      </c>
    </row>
    <row r="10697" spans="1:14" x14ac:dyDescent="0.25">
      <c r="A10697">
        <v>0</v>
      </c>
      <c r="B10697" t="s">
        <v>163</v>
      </c>
      <c r="C10697">
        <v>0</v>
      </c>
      <c r="D10697" t="s">
        <v>164</v>
      </c>
      <c r="E10697">
        <v>16</v>
      </c>
      <c r="F10697" t="s">
        <v>165</v>
      </c>
      <c r="G10697" s="9">
        <v>0</v>
      </c>
      <c r="H10697" t="s">
        <v>172</v>
      </c>
      <c r="I10697">
        <v>0</v>
      </c>
      <c r="J10697" t="s">
        <v>173</v>
      </c>
      <c r="K10697">
        <v>16</v>
      </c>
      <c r="L10697" t="s">
        <v>165</v>
      </c>
      <c r="M10697" s="18">
        <f t="shared" si="334"/>
        <v>0</v>
      </c>
      <c r="N10697" s="18">
        <f t="shared" si="335"/>
        <v>0</v>
      </c>
    </row>
    <row r="10698" spans="1:14" x14ac:dyDescent="0.25">
      <c r="A10698">
        <v>7</v>
      </c>
      <c r="B10698" t="s">
        <v>163</v>
      </c>
      <c r="C10698">
        <v>0</v>
      </c>
      <c r="D10698" t="s">
        <v>164</v>
      </c>
      <c r="E10698">
        <v>16</v>
      </c>
      <c r="F10698" t="s">
        <v>165</v>
      </c>
      <c r="G10698" s="9">
        <v>34</v>
      </c>
      <c r="H10698" t="s">
        <v>172</v>
      </c>
      <c r="I10698">
        <v>9</v>
      </c>
      <c r="J10698" t="s">
        <v>173</v>
      </c>
      <c r="K10698">
        <v>22</v>
      </c>
      <c r="L10698" t="s">
        <v>165</v>
      </c>
      <c r="M10698" s="18">
        <f t="shared" si="334"/>
        <v>7</v>
      </c>
      <c r="N10698" s="18">
        <f t="shared" si="335"/>
        <v>34.75</v>
      </c>
    </row>
    <row r="10699" spans="1:14" x14ac:dyDescent="0.25">
      <c r="A10699">
        <v>7</v>
      </c>
      <c r="B10699" t="s">
        <v>163</v>
      </c>
      <c r="C10699">
        <v>0</v>
      </c>
      <c r="D10699" t="s">
        <v>164</v>
      </c>
      <c r="E10699">
        <v>16</v>
      </c>
      <c r="F10699" t="s">
        <v>165</v>
      </c>
      <c r="G10699" s="9">
        <v>17</v>
      </c>
      <c r="H10699" t="s">
        <v>172</v>
      </c>
      <c r="I10699">
        <v>9</v>
      </c>
      <c r="J10699" t="s">
        <v>173</v>
      </c>
      <c r="K10699">
        <v>22</v>
      </c>
      <c r="L10699" t="s">
        <v>165</v>
      </c>
      <c r="M10699" s="18">
        <f t="shared" si="334"/>
        <v>7</v>
      </c>
      <c r="N10699" s="18">
        <f t="shared" si="335"/>
        <v>17.75</v>
      </c>
    </row>
    <row r="10700" spans="1:14" x14ac:dyDescent="0.25">
      <c r="A10700">
        <v>3</v>
      </c>
      <c r="B10700" t="s">
        <v>163</v>
      </c>
      <c r="C10700">
        <v>0</v>
      </c>
      <c r="D10700" t="s">
        <v>164</v>
      </c>
      <c r="E10700">
        <v>16</v>
      </c>
      <c r="F10700" t="s">
        <v>165</v>
      </c>
      <c r="G10700" s="9">
        <v>13</v>
      </c>
      <c r="H10700" t="s">
        <v>172</v>
      </c>
      <c r="I10700">
        <v>11</v>
      </c>
      <c r="J10700" t="s">
        <v>173</v>
      </c>
      <c r="K10700">
        <v>29</v>
      </c>
      <c r="L10700" t="s">
        <v>165</v>
      </c>
      <c r="M10700" s="18">
        <f t="shared" si="334"/>
        <v>3</v>
      </c>
      <c r="N10700" s="18">
        <f t="shared" si="335"/>
        <v>13.916666666666666</v>
      </c>
    </row>
    <row r="10701" spans="1:14" x14ac:dyDescent="0.25">
      <c r="A10701">
        <v>7</v>
      </c>
      <c r="B10701" t="s">
        <v>163</v>
      </c>
      <c r="C10701">
        <v>0</v>
      </c>
      <c r="D10701" t="s">
        <v>164</v>
      </c>
      <c r="E10701">
        <v>16</v>
      </c>
      <c r="F10701" t="s">
        <v>165</v>
      </c>
      <c r="G10701" s="9">
        <v>15</v>
      </c>
      <c r="H10701" t="s">
        <v>172</v>
      </c>
      <c r="I10701">
        <v>6</v>
      </c>
      <c r="J10701" t="s">
        <v>173</v>
      </c>
      <c r="K10701">
        <v>16</v>
      </c>
      <c r="L10701" t="s">
        <v>165</v>
      </c>
      <c r="M10701" s="18">
        <f t="shared" si="334"/>
        <v>7</v>
      </c>
      <c r="N10701" s="18">
        <f t="shared" si="335"/>
        <v>15.5</v>
      </c>
    </row>
    <row r="10702" spans="1:14" x14ac:dyDescent="0.25">
      <c r="A10702">
        <v>7</v>
      </c>
      <c r="B10702" t="s">
        <v>163</v>
      </c>
      <c r="C10702">
        <v>0</v>
      </c>
      <c r="D10702" t="s">
        <v>164</v>
      </c>
      <c r="E10702">
        <v>16</v>
      </c>
      <c r="F10702" t="s">
        <v>165</v>
      </c>
      <c r="G10702" s="9">
        <v>7</v>
      </c>
      <c r="H10702" t="s">
        <v>172</v>
      </c>
      <c r="I10702">
        <v>11</v>
      </c>
      <c r="J10702" t="s">
        <v>173</v>
      </c>
      <c r="K10702">
        <v>9</v>
      </c>
      <c r="L10702" t="s">
        <v>165</v>
      </c>
      <c r="M10702" s="18">
        <f t="shared" si="334"/>
        <v>7</v>
      </c>
      <c r="N10702" s="18">
        <f t="shared" si="335"/>
        <v>7.916666666666667</v>
      </c>
    </row>
    <row r="10703" spans="1:14" x14ac:dyDescent="0.25">
      <c r="A10703">
        <v>7</v>
      </c>
      <c r="B10703" t="s">
        <v>163</v>
      </c>
      <c r="C10703">
        <v>0</v>
      </c>
      <c r="D10703" t="s">
        <v>164</v>
      </c>
      <c r="E10703">
        <v>16</v>
      </c>
      <c r="F10703" t="s">
        <v>165</v>
      </c>
      <c r="G10703" s="9">
        <v>15</v>
      </c>
      <c r="H10703" t="s">
        <v>172</v>
      </c>
      <c r="I10703">
        <v>0</v>
      </c>
      <c r="J10703" t="s">
        <v>173</v>
      </c>
      <c r="K10703">
        <v>15</v>
      </c>
      <c r="L10703" t="s">
        <v>165</v>
      </c>
      <c r="M10703" s="18">
        <f t="shared" si="334"/>
        <v>7</v>
      </c>
      <c r="N10703" s="18">
        <f t="shared" si="335"/>
        <v>15</v>
      </c>
    </row>
    <row r="10704" spans="1:14" x14ac:dyDescent="0.25">
      <c r="A10704">
        <v>7</v>
      </c>
      <c r="B10704" t="s">
        <v>163</v>
      </c>
      <c r="C10704">
        <v>0</v>
      </c>
      <c r="D10704" t="s">
        <v>164</v>
      </c>
      <c r="E10704">
        <v>16</v>
      </c>
      <c r="F10704" t="s">
        <v>165</v>
      </c>
      <c r="G10704" s="9">
        <v>7</v>
      </c>
      <c r="H10704" t="s">
        <v>172</v>
      </c>
      <c r="I10704">
        <v>11</v>
      </c>
      <c r="J10704" t="s">
        <v>173</v>
      </c>
      <c r="K10704">
        <v>15</v>
      </c>
      <c r="L10704" t="s">
        <v>165</v>
      </c>
      <c r="M10704" s="18">
        <f t="shared" si="334"/>
        <v>7</v>
      </c>
      <c r="N10704" s="18">
        <f t="shared" si="335"/>
        <v>7.916666666666667</v>
      </c>
    </row>
    <row r="10705" spans="1:14" x14ac:dyDescent="0.25">
      <c r="A10705">
        <v>5</v>
      </c>
      <c r="B10705" t="s">
        <v>163</v>
      </c>
      <c r="C10705">
        <v>11</v>
      </c>
      <c r="D10705" t="s">
        <v>164</v>
      </c>
      <c r="E10705">
        <v>16</v>
      </c>
      <c r="F10705" t="s">
        <v>165</v>
      </c>
      <c r="G10705" s="9">
        <v>6</v>
      </c>
      <c r="H10705" t="s">
        <v>172</v>
      </c>
      <c r="I10705">
        <v>4</v>
      </c>
      <c r="J10705" t="s">
        <v>173</v>
      </c>
      <c r="K10705">
        <v>30</v>
      </c>
      <c r="L10705" t="s">
        <v>165</v>
      </c>
      <c r="M10705" s="18">
        <f t="shared" si="334"/>
        <v>5.916666666666667</v>
      </c>
      <c r="N10705" s="18">
        <f t="shared" si="335"/>
        <v>6.333333333333333</v>
      </c>
    </row>
    <row r="10706" spans="1:14" x14ac:dyDescent="0.25">
      <c r="A10706">
        <v>6</v>
      </c>
      <c r="B10706" t="s">
        <v>163</v>
      </c>
      <c r="C10706">
        <v>0</v>
      </c>
      <c r="D10706" t="s">
        <v>164</v>
      </c>
      <c r="E10706">
        <v>29</v>
      </c>
      <c r="F10706" t="s">
        <v>165</v>
      </c>
      <c r="G10706" s="9">
        <v>6</v>
      </c>
      <c r="H10706" t="s">
        <v>172</v>
      </c>
      <c r="I10706">
        <v>0</v>
      </c>
      <c r="J10706" t="s">
        <v>173</v>
      </c>
      <c r="K10706">
        <v>29</v>
      </c>
      <c r="L10706" t="s">
        <v>165</v>
      </c>
      <c r="M10706" s="18">
        <f t="shared" si="334"/>
        <v>6</v>
      </c>
      <c r="N10706" s="18">
        <f t="shared" si="335"/>
        <v>6</v>
      </c>
    </row>
    <row r="10707" spans="1:14" x14ac:dyDescent="0.25">
      <c r="A10707">
        <v>6</v>
      </c>
      <c r="B10707" t="s">
        <v>163</v>
      </c>
      <c r="C10707">
        <v>0</v>
      </c>
      <c r="D10707" t="s">
        <v>164</v>
      </c>
      <c r="E10707">
        <v>16</v>
      </c>
      <c r="F10707" t="s">
        <v>165</v>
      </c>
      <c r="G10707" s="9">
        <v>9</v>
      </c>
      <c r="H10707" t="s">
        <v>172</v>
      </c>
      <c r="I10707">
        <v>9</v>
      </c>
      <c r="J10707" t="s">
        <v>173</v>
      </c>
      <c r="K10707">
        <v>8</v>
      </c>
      <c r="L10707" t="s">
        <v>165</v>
      </c>
      <c r="M10707" s="18">
        <f t="shared" si="334"/>
        <v>6</v>
      </c>
      <c r="N10707" s="18">
        <f t="shared" si="335"/>
        <v>9.75</v>
      </c>
    </row>
    <row r="10708" spans="1:14" x14ac:dyDescent="0.25">
      <c r="A10708">
        <v>6</v>
      </c>
      <c r="B10708" t="s">
        <v>163</v>
      </c>
      <c r="C10708">
        <v>0</v>
      </c>
      <c r="D10708" t="s">
        <v>164</v>
      </c>
      <c r="E10708">
        <v>16</v>
      </c>
      <c r="F10708" t="s">
        <v>165</v>
      </c>
      <c r="G10708" s="9">
        <v>10</v>
      </c>
      <c r="H10708" t="s">
        <v>172</v>
      </c>
      <c r="I10708">
        <v>7</v>
      </c>
      <c r="J10708" t="s">
        <v>173</v>
      </c>
      <c r="K10708">
        <v>1</v>
      </c>
      <c r="L10708" t="s">
        <v>165</v>
      </c>
      <c r="M10708" s="18">
        <f t="shared" si="334"/>
        <v>6</v>
      </c>
      <c r="N10708" s="18">
        <f t="shared" si="335"/>
        <v>10.583333333333334</v>
      </c>
    </row>
    <row r="10709" spans="1:14" x14ac:dyDescent="0.25">
      <c r="A10709">
        <v>5</v>
      </c>
      <c r="B10709" t="s">
        <v>163</v>
      </c>
      <c r="C10709">
        <v>6</v>
      </c>
      <c r="D10709" t="s">
        <v>164</v>
      </c>
      <c r="E10709">
        <v>15</v>
      </c>
      <c r="F10709" t="s">
        <v>165</v>
      </c>
      <c r="G10709" s="9">
        <v>5</v>
      </c>
      <c r="H10709" t="s">
        <v>172</v>
      </c>
      <c r="I10709">
        <v>6</v>
      </c>
      <c r="J10709" t="s">
        <v>173</v>
      </c>
      <c r="K10709">
        <v>15</v>
      </c>
      <c r="L10709" t="s">
        <v>165</v>
      </c>
      <c r="M10709" s="18">
        <f t="shared" si="334"/>
        <v>5.5</v>
      </c>
      <c r="N10709" s="18">
        <f t="shared" si="335"/>
        <v>5.5</v>
      </c>
    </row>
    <row r="10710" spans="1:14" x14ac:dyDescent="0.25">
      <c r="A10710">
        <v>4</v>
      </c>
      <c r="B10710" t="s">
        <v>163</v>
      </c>
      <c r="C10710">
        <v>0</v>
      </c>
      <c r="D10710" t="s">
        <v>164</v>
      </c>
      <c r="E10710">
        <v>3</v>
      </c>
      <c r="F10710" t="s">
        <v>165</v>
      </c>
      <c r="G10710" s="9">
        <v>5</v>
      </c>
      <c r="H10710" t="s">
        <v>172</v>
      </c>
      <c r="I10710">
        <v>9</v>
      </c>
      <c r="J10710" t="s">
        <v>173</v>
      </c>
      <c r="K10710">
        <v>15</v>
      </c>
      <c r="L10710" t="s">
        <v>165</v>
      </c>
      <c r="M10710" s="18">
        <f t="shared" si="334"/>
        <v>4</v>
      </c>
      <c r="N10710" s="18">
        <f t="shared" si="335"/>
        <v>5.75</v>
      </c>
    </row>
    <row r="10711" spans="1:14" x14ac:dyDescent="0.25">
      <c r="A10711">
        <v>4</v>
      </c>
      <c r="B10711" t="s">
        <v>163</v>
      </c>
      <c r="C10711">
        <v>2</v>
      </c>
      <c r="D10711" t="s">
        <v>164</v>
      </c>
      <c r="E10711">
        <v>16</v>
      </c>
      <c r="F10711" t="s">
        <v>165</v>
      </c>
      <c r="G10711" s="9">
        <v>4</v>
      </c>
      <c r="H10711" t="s">
        <v>172</v>
      </c>
      <c r="I10711">
        <v>2</v>
      </c>
      <c r="J10711" t="s">
        <v>173</v>
      </c>
      <c r="K10711">
        <v>16</v>
      </c>
      <c r="L10711" t="s">
        <v>165</v>
      </c>
      <c r="M10711" s="18">
        <f t="shared" si="334"/>
        <v>4.166666666666667</v>
      </c>
      <c r="N10711" s="18">
        <f t="shared" si="335"/>
        <v>4.166666666666667</v>
      </c>
    </row>
    <row r="10712" spans="1:14" x14ac:dyDescent="0.25">
      <c r="A10712">
        <v>3</v>
      </c>
      <c r="B10712" t="s">
        <v>163</v>
      </c>
      <c r="C10712">
        <v>8</v>
      </c>
      <c r="D10712" t="s">
        <v>164</v>
      </c>
      <c r="E10712">
        <v>16</v>
      </c>
      <c r="F10712" t="s">
        <v>165</v>
      </c>
      <c r="G10712" s="9">
        <v>16</v>
      </c>
      <c r="H10712" t="s">
        <v>172</v>
      </c>
      <c r="I10712">
        <v>6</v>
      </c>
      <c r="J10712" t="s">
        <v>173</v>
      </c>
      <c r="K10712">
        <v>15</v>
      </c>
      <c r="L10712" t="s">
        <v>165</v>
      </c>
      <c r="M10712" s="18">
        <f t="shared" si="334"/>
        <v>3.6666666666666665</v>
      </c>
      <c r="N10712" s="18">
        <f t="shared" si="335"/>
        <v>16.5</v>
      </c>
    </row>
    <row r="10713" spans="1:14" x14ac:dyDescent="0.25">
      <c r="A10713">
        <v>3</v>
      </c>
      <c r="B10713" t="s">
        <v>163</v>
      </c>
      <c r="C10713">
        <v>10</v>
      </c>
      <c r="D10713" t="s">
        <v>164</v>
      </c>
      <c r="E10713">
        <v>15</v>
      </c>
      <c r="F10713" t="s">
        <v>165</v>
      </c>
      <c r="G10713" s="9">
        <v>3</v>
      </c>
      <c r="H10713" t="s">
        <v>172</v>
      </c>
      <c r="I10713">
        <v>10</v>
      </c>
      <c r="J10713" t="s">
        <v>173</v>
      </c>
      <c r="K10713">
        <v>15</v>
      </c>
      <c r="L10713" t="s">
        <v>165</v>
      </c>
      <c r="M10713" s="18">
        <f t="shared" si="334"/>
        <v>3.8333333333333335</v>
      </c>
      <c r="N10713" s="18">
        <f t="shared" si="335"/>
        <v>3.8333333333333335</v>
      </c>
    </row>
    <row r="10714" spans="1:14" x14ac:dyDescent="0.25">
      <c r="A10714">
        <v>3</v>
      </c>
      <c r="B10714" t="s">
        <v>163</v>
      </c>
      <c r="C10714">
        <v>9</v>
      </c>
      <c r="D10714" t="s">
        <v>164</v>
      </c>
      <c r="E10714">
        <v>26</v>
      </c>
      <c r="F10714" t="s">
        <v>165</v>
      </c>
      <c r="G10714" s="9">
        <v>3</v>
      </c>
      <c r="H10714" t="s">
        <v>172</v>
      </c>
      <c r="I10714">
        <v>9</v>
      </c>
      <c r="J10714" t="s">
        <v>173</v>
      </c>
      <c r="K10714">
        <v>26</v>
      </c>
      <c r="L10714" t="s">
        <v>165</v>
      </c>
      <c r="M10714" s="18">
        <f t="shared" si="334"/>
        <v>3.75</v>
      </c>
      <c r="N10714" s="18">
        <f t="shared" si="335"/>
        <v>3.75</v>
      </c>
    </row>
    <row r="10715" spans="1:14" x14ac:dyDescent="0.25">
      <c r="A10715">
        <v>3</v>
      </c>
      <c r="B10715" t="s">
        <v>163</v>
      </c>
      <c r="C10715">
        <v>1</v>
      </c>
      <c r="D10715" t="s">
        <v>164</v>
      </c>
      <c r="E10715">
        <v>16</v>
      </c>
      <c r="F10715" t="s">
        <v>165</v>
      </c>
      <c r="G10715" s="9">
        <v>3</v>
      </c>
      <c r="H10715" t="s">
        <v>172</v>
      </c>
      <c r="I10715">
        <v>1</v>
      </c>
      <c r="J10715" t="s">
        <v>173</v>
      </c>
      <c r="K10715">
        <v>16</v>
      </c>
      <c r="L10715" t="s">
        <v>165</v>
      </c>
      <c r="M10715" s="18">
        <f t="shared" si="334"/>
        <v>3.0833333333333335</v>
      </c>
      <c r="N10715" s="18">
        <f t="shared" si="335"/>
        <v>3.0833333333333335</v>
      </c>
    </row>
    <row r="10716" spans="1:14" x14ac:dyDescent="0.25">
      <c r="A10716">
        <v>0</v>
      </c>
      <c r="B10716" t="s">
        <v>163</v>
      </c>
      <c r="C10716">
        <v>0</v>
      </c>
      <c r="D10716" t="s">
        <v>164</v>
      </c>
      <c r="E10716">
        <v>1</v>
      </c>
      <c r="F10716" t="s">
        <v>165</v>
      </c>
      <c r="G10716" s="9">
        <v>1</v>
      </c>
      <c r="H10716" t="s">
        <v>172</v>
      </c>
      <c r="I10716">
        <v>3</v>
      </c>
      <c r="J10716" t="s">
        <v>173</v>
      </c>
      <c r="K10716">
        <v>21</v>
      </c>
      <c r="L10716" t="s">
        <v>165</v>
      </c>
      <c r="M10716" s="18">
        <f t="shared" si="334"/>
        <v>0</v>
      </c>
      <c r="N10716" s="18">
        <f t="shared" si="335"/>
        <v>1.25</v>
      </c>
    </row>
    <row r="10717" spans="1:14" x14ac:dyDescent="0.25">
      <c r="A10717">
        <v>2</v>
      </c>
      <c r="B10717" t="s">
        <v>163</v>
      </c>
      <c r="C10717">
        <v>11</v>
      </c>
      <c r="D10717" t="s">
        <v>164</v>
      </c>
      <c r="E10717">
        <v>28</v>
      </c>
      <c r="F10717" t="s">
        <v>165</v>
      </c>
      <c r="G10717" s="9">
        <v>2</v>
      </c>
      <c r="H10717" t="s">
        <v>172</v>
      </c>
      <c r="I10717">
        <v>11</v>
      </c>
      <c r="J10717" t="s">
        <v>173</v>
      </c>
      <c r="K10717">
        <v>28</v>
      </c>
      <c r="L10717" t="s">
        <v>165</v>
      </c>
      <c r="M10717" s="18">
        <f t="shared" si="334"/>
        <v>2.9166666666666665</v>
      </c>
      <c r="N10717" s="18">
        <f t="shared" si="335"/>
        <v>2.9166666666666665</v>
      </c>
    </row>
    <row r="10718" spans="1:14" x14ac:dyDescent="0.25">
      <c r="A10718">
        <v>2</v>
      </c>
      <c r="B10718" t="s">
        <v>163</v>
      </c>
      <c r="C10718">
        <v>9</v>
      </c>
      <c r="D10718" t="s">
        <v>164</v>
      </c>
      <c r="E10718">
        <v>27</v>
      </c>
      <c r="F10718" t="s">
        <v>165</v>
      </c>
      <c r="G10718" s="9">
        <v>2</v>
      </c>
      <c r="H10718" t="s">
        <v>172</v>
      </c>
      <c r="I10718">
        <v>9</v>
      </c>
      <c r="J10718" t="s">
        <v>173</v>
      </c>
      <c r="K10718">
        <v>27</v>
      </c>
      <c r="L10718" t="s">
        <v>165</v>
      </c>
      <c r="M10718" s="18">
        <f t="shared" si="334"/>
        <v>2.75</v>
      </c>
      <c r="N10718" s="18">
        <f t="shared" si="335"/>
        <v>2.75</v>
      </c>
    </row>
    <row r="10719" spans="1:14" x14ac:dyDescent="0.25">
      <c r="A10719">
        <v>2</v>
      </c>
      <c r="B10719" t="s">
        <v>163</v>
      </c>
      <c r="C10719">
        <v>3</v>
      </c>
      <c r="D10719" t="s">
        <v>164</v>
      </c>
      <c r="E10719">
        <v>12</v>
      </c>
      <c r="F10719" t="s">
        <v>165</v>
      </c>
      <c r="G10719" s="9">
        <v>2</v>
      </c>
      <c r="H10719" t="s">
        <v>172</v>
      </c>
      <c r="I10719">
        <v>3</v>
      </c>
      <c r="J10719" t="s">
        <v>173</v>
      </c>
      <c r="K10719">
        <v>12</v>
      </c>
      <c r="L10719" t="s">
        <v>165</v>
      </c>
      <c r="M10719" s="18">
        <f t="shared" si="334"/>
        <v>2.25</v>
      </c>
      <c r="N10719" s="18">
        <f t="shared" si="335"/>
        <v>2.25</v>
      </c>
    </row>
    <row r="10720" spans="1:14" x14ac:dyDescent="0.25">
      <c r="A10720">
        <v>2</v>
      </c>
      <c r="B10720" t="s">
        <v>163</v>
      </c>
      <c r="C10720">
        <v>2</v>
      </c>
      <c r="D10720" t="s">
        <v>164</v>
      </c>
      <c r="E10720">
        <v>22</v>
      </c>
      <c r="F10720" t="s">
        <v>165</v>
      </c>
      <c r="G10720" s="9">
        <v>2</v>
      </c>
      <c r="H10720" t="s">
        <v>172</v>
      </c>
      <c r="I10720">
        <v>2</v>
      </c>
      <c r="J10720" t="s">
        <v>173</v>
      </c>
      <c r="K10720">
        <v>22</v>
      </c>
      <c r="L10720" t="s">
        <v>165</v>
      </c>
      <c r="M10720" s="18">
        <f t="shared" si="334"/>
        <v>2.1666666666666665</v>
      </c>
      <c r="N10720" s="18">
        <f t="shared" si="335"/>
        <v>2.1666666666666665</v>
      </c>
    </row>
    <row r="10721" spans="1:14" x14ac:dyDescent="0.25">
      <c r="A10721">
        <v>1</v>
      </c>
      <c r="B10721" t="s">
        <v>163</v>
      </c>
      <c r="C10721">
        <v>10</v>
      </c>
      <c r="D10721" t="s">
        <v>164</v>
      </c>
      <c r="E10721">
        <v>4</v>
      </c>
      <c r="F10721" t="s">
        <v>165</v>
      </c>
      <c r="G10721" s="9">
        <v>2</v>
      </c>
      <c r="H10721" t="s">
        <v>172</v>
      </c>
      <c r="I10721">
        <v>4</v>
      </c>
      <c r="J10721" t="s">
        <v>173</v>
      </c>
      <c r="K10721">
        <v>0</v>
      </c>
      <c r="L10721" t="s">
        <v>165</v>
      </c>
      <c r="M10721" s="18">
        <f t="shared" si="334"/>
        <v>1.8333333333333335</v>
      </c>
      <c r="N10721" s="18">
        <f t="shared" si="335"/>
        <v>2.3333333333333335</v>
      </c>
    </row>
    <row r="10722" spans="1:14" x14ac:dyDescent="0.25">
      <c r="A10722">
        <v>1</v>
      </c>
      <c r="B10722" t="s">
        <v>163</v>
      </c>
      <c r="C10722">
        <v>0</v>
      </c>
      <c r="D10722" t="s">
        <v>164</v>
      </c>
      <c r="E10722">
        <v>14</v>
      </c>
      <c r="F10722" t="s">
        <v>165</v>
      </c>
      <c r="G10722" s="9">
        <v>1</v>
      </c>
      <c r="H10722" t="s">
        <v>172</v>
      </c>
      <c r="I10722">
        <v>0</v>
      </c>
      <c r="J10722" t="s">
        <v>173</v>
      </c>
      <c r="K10722">
        <v>14</v>
      </c>
      <c r="L10722" t="s">
        <v>165</v>
      </c>
      <c r="M10722" s="18">
        <f t="shared" si="334"/>
        <v>1</v>
      </c>
      <c r="N10722" s="18">
        <f t="shared" si="335"/>
        <v>1</v>
      </c>
    </row>
    <row r="10723" spans="1:14" x14ac:dyDescent="0.25">
      <c r="A10723">
        <v>1</v>
      </c>
      <c r="B10723" t="s">
        <v>163</v>
      </c>
      <c r="C10723">
        <v>0</v>
      </c>
      <c r="D10723" t="s">
        <v>164</v>
      </c>
      <c r="E10723">
        <v>13</v>
      </c>
      <c r="F10723" t="s">
        <v>165</v>
      </c>
      <c r="G10723" s="9">
        <v>1</v>
      </c>
      <c r="H10723" t="s">
        <v>172</v>
      </c>
      <c r="I10723">
        <v>0</v>
      </c>
      <c r="J10723" t="s">
        <v>173</v>
      </c>
      <c r="K10723">
        <v>13</v>
      </c>
      <c r="L10723" t="s">
        <v>165</v>
      </c>
      <c r="M10723" s="18">
        <f t="shared" si="334"/>
        <v>1</v>
      </c>
      <c r="N10723" s="18">
        <f t="shared" si="335"/>
        <v>1</v>
      </c>
    </row>
    <row r="10724" spans="1:14" x14ac:dyDescent="0.25">
      <c r="A10724">
        <v>0</v>
      </c>
      <c r="B10724" t="s">
        <v>163</v>
      </c>
      <c r="C10724">
        <v>11</v>
      </c>
      <c r="D10724" t="s">
        <v>164</v>
      </c>
      <c r="E10724">
        <v>16</v>
      </c>
      <c r="F10724" t="s">
        <v>165</v>
      </c>
      <c r="G10724" s="9">
        <v>0</v>
      </c>
      <c r="H10724" t="s">
        <v>172</v>
      </c>
      <c r="I10724">
        <v>11</v>
      </c>
      <c r="J10724" t="s">
        <v>173</v>
      </c>
      <c r="K10724">
        <v>16</v>
      </c>
      <c r="L10724" t="s">
        <v>165</v>
      </c>
      <c r="M10724" s="18">
        <f t="shared" si="334"/>
        <v>0.91666666666666663</v>
      </c>
      <c r="N10724" s="18">
        <f t="shared" si="335"/>
        <v>0.91666666666666663</v>
      </c>
    </row>
    <row r="10725" spans="1:14" x14ac:dyDescent="0.25">
      <c r="A10725">
        <v>0</v>
      </c>
      <c r="B10725" t="s">
        <v>163</v>
      </c>
      <c r="C10725">
        <v>9</v>
      </c>
      <c r="D10725" t="s">
        <v>164</v>
      </c>
      <c r="E10725">
        <v>15</v>
      </c>
      <c r="F10725" t="s">
        <v>165</v>
      </c>
      <c r="G10725" s="9">
        <v>0</v>
      </c>
      <c r="H10725" t="s">
        <v>172</v>
      </c>
      <c r="I10725">
        <v>9</v>
      </c>
      <c r="J10725" t="s">
        <v>173</v>
      </c>
      <c r="K10725">
        <v>15</v>
      </c>
      <c r="L10725" t="s">
        <v>165</v>
      </c>
      <c r="M10725" s="18">
        <f t="shared" si="334"/>
        <v>0.75</v>
      </c>
      <c r="N10725" s="18">
        <f t="shared" si="335"/>
        <v>0.75</v>
      </c>
    </row>
    <row r="10726" spans="1:14" x14ac:dyDescent="0.25">
      <c r="A10726">
        <v>0</v>
      </c>
      <c r="B10726" t="s">
        <v>163</v>
      </c>
      <c r="C10726">
        <v>8</v>
      </c>
      <c r="D10726" t="s">
        <v>164</v>
      </c>
      <c r="E10726">
        <v>16</v>
      </c>
      <c r="F10726" t="s">
        <v>165</v>
      </c>
      <c r="G10726" s="9">
        <v>5</v>
      </c>
      <c r="H10726" t="s">
        <v>172</v>
      </c>
      <c r="I10726">
        <v>10</v>
      </c>
      <c r="J10726" t="s">
        <v>173</v>
      </c>
      <c r="K10726">
        <v>14</v>
      </c>
      <c r="L10726" t="s">
        <v>165</v>
      </c>
      <c r="M10726" s="18">
        <f t="shared" si="334"/>
        <v>0.66666666666666663</v>
      </c>
      <c r="N10726" s="18">
        <f t="shared" si="335"/>
        <v>5.833333333333333</v>
      </c>
    </row>
    <row r="10727" spans="1:14" x14ac:dyDescent="0.25">
      <c r="A10727">
        <v>0</v>
      </c>
      <c r="B10727" t="s">
        <v>163</v>
      </c>
      <c r="C10727">
        <v>8</v>
      </c>
      <c r="D10727" t="s">
        <v>164</v>
      </c>
      <c r="E10727">
        <v>8</v>
      </c>
      <c r="F10727" t="s">
        <v>165</v>
      </c>
      <c r="G10727" s="9">
        <v>3</v>
      </c>
      <c r="H10727" t="s">
        <v>172</v>
      </c>
      <c r="I10727">
        <v>10</v>
      </c>
      <c r="J10727" t="s">
        <v>173</v>
      </c>
      <c r="K10727">
        <v>9</v>
      </c>
      <c r="L10727" t="s">
        <v>165</v>
      </c>
      <c r="M10727" s="18">
        <f t="shared" si="334"/>
        <v>0.66666666666666663</v>
      </c>
      <c r="N10727" s="18">
        <f t="shared" si="335"/>
        <v>3.8333333333333335</v>
      </c>
    </row>
    <row r="10728" spans="1:14" x14ac:dyDescent="0.25">
      <c r="A10728">
        <v>0</v>
      </c>
      <c r="B10728" t="s">
        <v>163</v>
      </c>
      <c r="C10728">
        <v>0</v>
      </c>
      <c r="D10728" t="s">
        <v>164</v>
      </c>
      <c r="E10728">
        <v>29</v>
      </c>
      <c r="F10728" t="s">
        <v>165</v>
      </c>
      <c r="G10728" s="9">
        <v>0</v>
      </c>
      <c r="H10728" t="s">
        <v>172</v>
      </c>
      <c r="I10728">
        <v>0</v>
      </c>
      <c r="J10728" t="s">
        <v>173</v>
      </c>
      <c r="K10728">
        <v>29</v>
      </c>
      <c r="L10728" t="s">
        <v>165</v>
      </c>
      <c r="M10728" s="18">
        <f t="shared" si="334"/>
        <v>0</v>
      </c>
      <c r="N10728" s="18">
        <f t="shared" si="335"/>
        <v>0</v>
      </c>
    </row>
    <row r="10729" spans="1:14" x14ac:dyDescent="0.25">
      <c r="A10729">
        <v>12</v>
      </c>
      <c r="B10729" t="s">
        <v>163</v>
      </c>
      <c r="C10729">
        <v>8</v>
      </c>
      <c r="D10729" t="s">
        <v>164</v>
      </c>
      <c r="E10729">
        <v>16</v>
      </c>
      <c r="F10729" t="s">
        <v>165</v>
      </c>
      <c r="G10729" s="9">
        <v>38</v>
      </c>
      <c r="H10729" t="s">
        <v>172</v>
      </c>
      <c r="I10729">
        <v>7</v>
      </c>
      <c r="J10729" t="s">
        <v>173</v>
      </c>
      <c r="K10729">
        <v>15</v>
      </c>
      <c r="L10729" t="s">
        <v>165</v>
      </c>
      <c r="M10729" s="18">
        <f t="shared" si="334"/>
        <v>12.666666666666666</v>
      </c>
      <c r="N10729" s="18">
        <f t="shared" si="335"/>
        <v>38.583333333333336</v>
      </c>
    </row>
    <row r="10730" spans="1:14" x14ac:dyDescent="0.25">
      <c r="A10730">
        <v>12</v>
      </c>
      <c r="B10730" t="s">
        <v>163</v>
      </c>
      <c r="C10730">
        <v>8</v>
      </c>
      <c r="D10730" t="s">
        <v>164</v>
      </c>
      <c r="E10730">
        <v>16</v>
      </c>
      <c r="F10730" t="s">
        <v>165</v>
      </c>
      <c r="G10730" s="9">
        <v>37</v>
      </c>
      <c r="H10730" t="s">
        <v>172</v>
      </c>
      <c r="I10730">
        <v>4</v>
      </c>
      <c r="J10730" t="s">
        <v>173</v>
      </c>
      <c r="K10730">
        <v>23</v>
      </c>
      <c r="L10730" t="s">
        <v>165</v>
      </c>
      <c r="M10730" s="18">
        <f t="shared" si="334"/>
        <v>12.666666666666666</v>
      </c>
      <c r="N10730" s="18">
        <f t="shared" si="335"/>
        <v>37.333333333333336</v>
      </c>
    </row>
    <row r="10731" spans="1:14" x14ac:dyDescent="0.25">
      <c r="A10731">
        <v>12</v>
      </c>
      <c r="B10731" t="s">
        <v>163</v>
      </c>
      <c r="C10731">
        <v>8</v>
      </c>
      <c r="D10731" t="s">
        <v>164</v>
      </c>
      <c r="E10731">
        <v>16</v>
      </c>
      <c r="F10731" t="s">
        <v>165</v>
      </c>
      <c r="G10731" s="9">
        <v>32</v>
      </c>
      <c r="H10731" t="s">
        <v>172</v>
      </c>
      <c r="I10731">
        <v>0</v>
      </c>
      <c r="J10731" t="s">
        <v>173</v>
      </c>
      <c r="K10731">
        <v>16</v>
      </c>
      <c r="L10731" t="s">
        <v>165</v>
      </c>
      <c r="M10731" s="18">
        <f t="shared" si="334"/>
        <v>12.666666666666666</v>
      </c>
      <c r="N10731" s="18">
        <f t="shared" si="335"/>
        <v>32</v>
      </c>
    </row>
    <row r="10732" spans="1:14" x14ac:dyDescent="0.25">
      <c r="A10732">
        <v>12</v>
      </c>
      <c r="B10732" t="s">
        <v>163</v>
      </c>
      <c r="C10732">
        <v>8</v>
      </c>
      <c r="D10732" t="s">
        <v>164</v>
      </c>
      <c r="E10732">
        <v>16</v>
      </c>
      <c r="F10732" t="s">
        <v>165</v>
      </c>
      <c r="G10732" s="9">
        <v>27</v>
      </c>
      <c r="H10732" t="s">
        <v>172</v>
      </c>
      <c r="I10732">
        <v>5</v>
      </c>
      <c r="J10732" t="s">
        <v>173</v>
      </c>
      <c r="K10732">
        <v>25</v>
      </c>
      <c r="L10732" t="s">
        <v>165</v>
      </c>
      <c r="M10732" s="18">
        <f t="shared" si="334"/>
        <v>12.666666666666666</v>
      </c>
      <c r="N10732" s="18">
        <f t="shared" si="335"/>
        <v>27.416666666666668</v>
      </c>
    </row>
    <row r="10733" spans="1:14" x14ac:dyDescent="0.25">
      <c r="A10733">
        <v>12</v>
      </c>
      <c r="B10733" t="s">
        <v>163</v>
      </c>
      <c r="C10733">
        <v>8</v>
      </c>
      <c r="D10733" t="s">
        <v>164</v>
      </c>
      <c r="E10733">
        <v>16</v>
      </c>
      <c r="F10733" t="s">
        <v>165</v>
      </c>
      <c r="G10733" s="9">
        <v>18</v>
      </c>
      <c r="H10733" t="s">
        <v>172</v>
      </c>
      <c r="I10733">
        <v>0</v>
      </c>
      <c r="J10733" t="s">
        <v>173</v>
      </c>
      <c r="K10733">
        <v>14</v>
      </c>
      <c r="L10733" t="s">
        <v>165</v>
      </c>
      <c r="M10733" s="18">
        <f t="shared" si="334"/>
        <v>12.666666666666666</v>
      </c>
      <c r="N10733" s="18">
        <f t="shared" si="335"/>
        <v>18</v>
      </c>
    </row>
    <row r="10734" spans="1:14" x14ac:dyDescent="0.25">
      <c r="A10734">
        <v>7</v>
      </c>
      <c r="B10734" t="s">
        <v>163</v>
      </c>
      <c r="C10734">
        <v>8</v>
      </c>
      <c r="D10734" t="s">
        <v>164</v>
      </c>
      <c r="E10734">
        <v>15</v>
      </c>
      <c r="F10734" t="s">
        <v>165</v>
      </c>
      <c r="G10734" s="9">
        <v>10</v>
      </c>
      <c r="H10734" t="s">
        <v>172</v>
      </c>
      <c r="I10734">
        <v>4</v>
      </c>
      <c r="J10734" t="s">
        <v>173</v>
      </c>
      <c r="K10734">
        <v>4</v>
      </c>
      <c r="L10734" t="s">
        <v>165</v>
      </c>
      <c r="M10734" s="18">
        <f t="shared" si="334"/>
        <v>7.666666666666667</v>
      </c>
      <c r="N10734" s="18">
        <f t="shared" si="335"/>
        <v>10.333333333333334</v>
      </c>
    </row>
    <row r="10735" spans="1:14" x14ac:dyDescent="0.25">
      <c r="A10735">
        <v>12</v>
      </c>
      <c r="B10735" t="s">
        <v>163</v>
      </c>
      <c r="C10735">
        <v>8</v>
      </c>
      <c r="D10735" t="s">
        <v>164</v>
      </c>
      <c r="E10735">
        <v>16</v>
      </c>
      <c r="F10735" t="s">
        <v>165</v>
      </c>
      <c r="G10735" s="9">
        <v>13</v>
      </c>
      <c r="H10735" t="s">
        <v>172</v>
      </c>
      <c r="I10735">
        <v>8</v>
      </c>
      <c r="J10735" t="s">
        <v>173</v>
      </c>
      <c r="K10735">
        <v>29</v>
      </c>
      <c r="L10735" t="s">
        <v>165</v>
      </c>
      <c r="M10735" s="18">
        <f t="shared" si="334"/>
        <v>12.666666666666666</v>
      </c>
      <c r="N10735" s="18">
        <f t="shared" si="335"/>
        <v>13.666666666666666</v>
      </c>
    </row>
    <row r="10736" spans="1:14" x14ac:dyDescent="0.25">
      <c r="A10736">
        <v>11</v>
      </c>
      <c r="B10736" t="s">
        <v>163</v>
      </c>
      <c r="C10736">
        <v>0</v>
      </c>
      <c r="D10736" t="s">
        <v>164</v>
      </c>
      <c r="E10736">
        <v>16</v>
      </c>
      <c r="F10736" t="s">
        <v>165</v>
      </c>
      <c r="G10736" s="9">
        <v>17</v>
      </c>
      <c r="H10736" t="s">
        <v>172</v>
      </c>
      <c r="I10736">
        <v>6</v>
      </c>
      <c r="J10736" t="s">
        <v>173</v>
      </c>
      <c r="K10736">
        <v>14</v>
      </c>
      <c r="L10736" t="s">
        <v>165</v>
      </c>
      <c r="M10736" s="18">
        <f t="shared" si="334"/>
        <v>11</v>
      </c>
      <c r="N10736" s="18">
        <f t="shared" si="335"/>
        <v>17.5</v>
      </c>
    </row>
    <row r="10737" spans="1:14" x14ac:dyDescent="0.25">
      <c r="A10737">
        <v>10</v>
      </c>
      <c r="B10737" t="s">
        <v>163</v>
      </c>
      <c r="C10737">
        <v>3</v>
      </c>
      <c r="D10737" t="s">
        <v>164</v>
      </c>
      <c r="E10737">
        <v>30</v>
      </c>
      <c r="F10737" t="s">
        <v>165</v>
      </c>
      <c r="G10737" s="9">
        <v>11</v>
      </c>
      <c r="H10737" t="s">
        <v>172</v>
      </c>
      <c r="I10737">
        <v>5</v>
      </c>
      <c r="J10737" t="s">
        <v>173</v>
      </c>
      <c r="K10737">
        <v>16</v>
      </c>
      <c r="L10737" t="s">
        <v>165</v>
      </c>
      <c r="M10737" s="18">
        <f t="shared" si="334"/>
        <v>10.25</v>
      </c>
      <c r="N10737" s="18">
        <f t="shared" si="335"/>
        <v>11.416666666666666</v>
      </c>
    </row>
    <row r="10738" spans="1:14" x14ac:dyDescent="0.25">
      <c r="A10738">
        <v>8</v>
      </c>
      <c r="B10738" t="s">
        <v>163</v>
      </c>
      <c r="C10738">
        <v>11</v>
      </c>
      <c r="D10738" t="s">
        <v>164</v>
      </c>
      <c r="E10738">
        <v>7</v>
      </c>
      <c r="F10738" t="s">
        <v>165</v>
      </c>
      <c r="G10738" s="9">
        <v>9</v>
      </c>
      <c r="H10738" t="s">
        <v>172</v>
      </c>
      <c r="I10738">
        <v>4</v>
      </c>
      <c r="J10738" t="s">
        <v>173</v>
      </c>
      <c r="K10738">
        <v>7</v>
      </c>
      <c r="L10738" t="s">
        <v>165</v>
      </c>
      <c r="M10738" s="18">
        <f t="shared" si="334"/>
        <v>8.9166666666666661</v>
      </c>
      <c r="N10738" s="18">
        <f t="shared" si="335"/>
        <v>9.3333333333333339</v>
      </c>
    </row>
    <row r="10739" spans="1:14" x14ac:dyDescent="0.25">
      <c r="A10739">
        <v>1</v>
      </c>
      <c r="B10739" t="s">
        <v>163</v>
      </c>
      <c r="C10739">
        <v>11</v>
      </c>
      <c r="D10739" t="s">
        <v>164</v>
      </c>
      <c r="E10739">
        <v>16</v>
      </c>
      <c r="F10739" t="s">
        <v>165</v>
      </c>
      <c r="G10739" s="9">
        <v>9</v>
      </c>
      <c r="H10739" t="s">
        <v>172</v>
      </c>
      <c r="I10739">
        <v>0</v>
      </c>
      <c r="J10739" t="s">
        <v>173</v>
      </c>
      <c r="K10739">
        <v>12</v>
      </c>
      <c r="L10739" t="s">
        <v>165</v>
      </c>
      <c r="M10739" s="18">
        <f t="shared" si="334"/>
        <v>1.9166666666666665</v>
      </c>
      <c r="N10739" s="18">
        <f t="shared" si="335"/>
        <v>9</v>
      </c>
    </row>
    <row r="10740" spans="1:14" x14ac:dyDescent="0.25">
      <c r="A10740">
        <v>8</v>
      </c>
      <c r="B10740" t="s">
        <v>163</v>
      </c>
      <c r="C10740">
        <v>0</v>
      </c>
      <c r="D10740" t="s">
        <v>164</v>
      </c>
      <c r="E10740">
        <v>26</v>
      </c>
      <c r="F10740" t="s">
        <v>165</v>
      </c>
      <c r="G10740" s="9">
        <v>8</v>
      </c>
      <c r="H10740" t="s">
        <v>172</v>
      </c>
      <c r="I10740">
        <v>6</v>
      </c>
      <c r="J10740" t="s">
        <v>173</v>
      </c>
      <c r="K10740">
        <v>1</v>
      </c>
      <c r="L10740" t="s">
        <v>165</v>
      </c>
      <c r="M10740" s="18">
        <f t="shared" si="334"/>
        <v>8</v>
      </c>
      <c r="N10740" s="18">
        <f t="shared" si="335"/>
        <v>8.5</v>
      </c>
    </row>
    <row r="10741" spans="1:14" x14ac:dyDescent="0.25">
      <c r="A10741">
        <v>7</v>
      </c>
      <c r="B10741" t="s">
        <v>163</v>
      </c>
      <c r="C10741">
        <v>0</v>
      </c>
      <c r="D10741" t="s">
        <v>164</v>
      </c>
      <c r="E10741">
        <v>14</v>
      </c>
      <c r="F10741" t="s">
        <v>165</v>
      </c>
      <c r="G10741" s="9">
        <v>7</v>
      </c>
      <c r="H10741" t="s">
        <v>172</v>
      </c>
      <c r="I10741">
        <v>7</v>
      </c>
      <c r="J10741" t="s">
        <v>173</v>
      </c>
      <c r="K10741">
        <v>3</v>
      </c>
      <c r="L10741" t="s">
        <v>165</v>
      </c>
      <c r="M10741" s="18">
        <f t="shared" si="334"/>
        <v>7</v>
      </c>
      <c r="N10741" s="18">
        <f t="shared" si="335"/>
        <v>7.583333333333333</v>
      </c>
    </row>
    <row r="10742" spans="1:14" x14ac:dyDescent="0.25">
      <c r="A10742">
        <v>7</v>
      </c>
      <c r="B10742" t="s">
        <v>163</v>
      </c>
      <c r="C10742">
        <v>0</v>
      </c>
      <c r="D10742" t="s">
        <v>164</v>
      </c>
      <c r="E10742">
        <v>21</v>
      </c>
      <c r="F10742" t="s">
        <v>165</v>
      </c>
      <c r="G10742" s="9">
        <v>7</v>
      </c>
      <c r="H10742" t="s">
        <v>172</v>
      </c>
      <c r="I10742">
        <v>0</v>
      </c>
      <c r="J10742" t="s">
        <v>173</v>
      </c>
      <c r="K10742">
        <v>21</v>
      </c>
      <c r="L10742" t="s">
        <v>165</v>
      </c>
      <c r="M10742" s="18">
        <f t="shared" si="334"/>
        <v>7</v>
      </c>
      <c r="N10742" s="18">
        <f t="shared" si="335"/>
        <v>7</v>
      </c>
    </row>
    <row r="10743" spans="1:14" x14ac:dyDescent="0.25">
      <c r="A10743">
        <v>6</v>
      </c>
      <c r="B10743" t="s">
        <v>163</v>
      </c>
      <c r="C10743">
        <v>8</v>
      </c>
      <c r="D10743" t="s">
        <v>164</v>
      </c>
      <c r="E10743">
        <v>10</v>
      </c>
      <c r="F10743" t="s">
        <v>165</v>
      </c>
      <c r="G10743" s="9">
        <v>8</v>
      </c>
      <c r="H10743" t="s">
        <v>172</v>
      </c>
      <c r="I10743">
        <v>10</v>
      </c>
      <c r="J10743" t="s">
        <v>173</v>
      </c>
      <c r="K10743">
        <v>18</v>
      </c>
      <c r="L10743" t="s">
        <v>165</v>
      </c>
      <c r="M10743" s="18">
        <f t="shared" si="334"/>
        <v>6.666666666666667</v>
      </c>
      <c r="N10743" s="18">
        <f t="shared" si="335"/>
        <v>8.8333333333333339</v>
      </c>
    </row>
    <row r="10744" spans="1:14" x14ac:dyDescent="0.25">
      <c r="A10744">
        <v>5</v>
      </c>
      <c r="B10744" t="s">
        <v>163</v>
      </c>
      <c r="C10744">
        <v>11</v>
      </c>
      <c r="D10744" t="s">
        <v>164</v>
      </c>
      <c r="E10744">
        <v>3</v>
      </c>
      <c r="F10744" t="s">
        <v>165</v>
      </c>
      <c r="G10744" s="9">
        <v>6</v>
      </c>
      <c r="H10744" t="s">
        <v>172</v>
      </c>
      <c r="I10744">
        <v>5</v>
      </c>
      <c r="J10744" t="s">
        <v>173</v>
      </c>
      <c r="K10744">
        <v>7</v>
      </c>
      <c r="L10744" t="s">
        <v>165</v>
      </c>
      <c r="M10744" s="18">
        <f t="shared" si="334"/>
        <v>5.916666666666667</v>
      </c>
      <c r="N10744" s="18">
        <f t="shared" si="335"/>
        <v>6.416666666666667</v>
      </c>
    </row>
    <row r="10745" spans="1:14" x14ac:dyDescent="0.25">
      <c r="A10745">
        <v>3</v>
      </c>
      <c r="B10745" t="s">
        <v>163</v>
      </c>
      <c r="C10745">
        <v>10</v>
      </c>
      <c r="D10745" t="s">
        <v>164</v>
      </c>
      <c r="E10745">
        <v>15</v>
      </c>
      <c r="F10745" t="s">
        <v>165</v>
      </c>
      <c r="G10745" s="9">
        <v>5</v>
      </c>
      <c r="H10745" t="s">
        <v>172</v>
      </c>
      <c r="I10745">
        <v>1</v>
      </c>
      <c r="J10745" t="s">
        <v>173</v>
      </c>
      <c r="K10745">
        <v>5</v>
      </c>
      <c r="L10745" t="s">
        <v>165</v>
      </c>
      <c r="M10745" s="18">
        <f t="shared" si="334"/>
        <v>3.8333333333333335</v>
      </c>
      <c r="N10745" s="18">
        <f t="shared" si="335"/>
        <v>5.083333333333333</v>
      </c>
    </row>
    <row r="10746" spans="1:14" x14ac:dyDescent="0.25">
      <c r="A10746">
        <v>5</v>
      </c>
      <c r="B10746" t="s">
        <v>163</v>
      </c>
      <c r="C10746">
        <v>3</v>
      </c>
      <c r="D10746" t="s">
        <v>164</v>
      </c>
      <c r="E10746">
        <v>30</v>
      </c>
      <c r="F10746" t="s">
        <v>165</v>
      </c>
      <c r="G10746" s="9">
        <v>7</v>
      </c>
      <c r="H10746" t="s">
        <v>172</v>
      </c>
      <c r="I10746">
        <v>6</v>
      </c>
      <c r="J10746" t="s">
        <v>173</v>
      </c>
      <c r="K10746">
        <v>24</v>
      </c>
      <c r="L10746" t="s">
        <v>165</v>
      </c>
      <c r="M10746" s="18">
        <f t="shared" si="334"/>
        <v>5.25</v>
      </c>
      <c r="N10746" s="18">
        <f t="shared" si="335"/>
        <v>7.5</v>
      </c>
    </row>
    <row r="10747" spans="1:14" x14ac:dyDescent="0.25">
      <c r="A10747">
        <v>5</v>
      </c>
      <c r="B10747" t="s">
        <v>163</v>
      </c>
      <c r="C10747">
        <v>3</v>
      </c>
      <c r="D10747" t="s">
        <v>164</v>
      </c>
      <c r="E10747">
        <v>30</v>
      </c>
      <c r="F10747" t="s">
        <v>165</v>
      </c>
      <c r="G10747" s="9">
        <v>5</v>
      </c>
      <c r="H10747" t="s">
        <v>172</v>
      </c>
      <c r="I10747">
        <v>3</v>
      </c>
      <c r="J10747" t="s">
        <v>173</v>
      </c>
      <c r="K10747">
        <v>30</v>
      </c>
      <c r="L10747" t="s">
        <v>165</v>
      </c>
      <c r="M10747" s="18">
        <f t="shared" si="334"/>
        <v>5.25</v>
      </c>
      <c r="N10747" s="18">
        <f t="shared" si="335"/>
        <v>5.25</v>
      </c>
    </row>
    <row r="10748" spans="1:14" x14ac:dyDescent="0.25">
      <c r="A10748">
        <v>5</v>
      </c>
      <c r="B10748" t="s">
        <v>163</v>
      </c>
      <c r="C10748">
        <v>0</v>
      </c>
      <c r="D10748" t="s">
        <v>164</v>
      </c>
      <c r="E10748">
        <v>16</v>
      </c>
      <c r="F10748" t="s">
        <v>165</v>
      </c>
      <c r="G10748" s="9">
        <v>5</v>
      </c>
      <c r="H10748" t="s">
        <v>172</v>
      </c>
      <c r="I10748">
        <v>0</v>
      </c>
      <c r="J10748" t="s">
        <v>173</v>
      </c>
      <c r="K10748">
        <v>16</v>
      </c>
      <c r="L10748" t="s">
        <v>165</v>
      </c>
      <c r="M10748" s="18">
        <f t="shared" si="334"/>
        <v>5</v>
      </c>
      <c r="N10748" s="18">
        <f t="shared" si="335"/>
        <v>5</v>
      </c>
    </row>
    <row r="10749" spans="1:14" x14ac:dyDescent="0.25">
      <c r="A10749">
        <v>3</v>
      </c>
      <c r="B10749" t="s">
        <v>163</v>
      </c>
      <c r="C10749">
        <v>11</v>
      </c>
      <c r="D10749" t="s">
        <v>164</v>
      </c>
      <c r="E10749">
        <v>13</v>
      </c>
      <c r="F10749" t="s">
        <v>165</v>
      </c>
      <c r="G10749" s="9">
        <v>4</v>
      </c>
      <c r="H10749" t="s">
        <v>172</v>
      </c>
      <c r="I10749">
        <v>4</v>
      </c>
      <c r="J10749" t="s">
        <v>173</v>
      </c>
      <c r="K10749">
        <v>20</v>
      </c>
      <c r="L10749" t="s">
        <v>165</v>
      </c>
      <c r="M10749" s="18">
        <f t="shared" si="334"/>
        <v>3.9166666666666665</v>
      </c>
      <c r="N10749" s="18">
        <f t="shared" si="335"/>
        <v>4.333333333333333</v>
      </c>
    </row>
    <row r="10750" spans="1:14" x14ac:dyDescent="0.25">
      <c r="A10750">
        <v>3</v>
      </c>
      <c r="B10750" t="s">
        <v>163</v>
      </c>
      <c r="C10750">
        <v>11</v>
      </c>
      <c r="D10750" t="s">
        <v>164</v>
      </c>
      <c r="E10750">
        <v>1</v>
      </c>
      <c r="F10750" t="s">
        <v>165</v>
      </c>
      <c r="G10750" s="9">
        <v>4</v>
      </c>
      <c r="H10750" t="s">
        <v>172</v>
      </c>
      <c r="I10750">
        <v>4</v>
      </c>
      <c r="J10750" t="s">
        <v>173</v>
      </c>
      <c r="K10750">
        <v>29</v>
      </c>
      <c r="L10750" t="s">
        <v>165</v>
      </c>
      <c r="M10750" s="18">
        <f t="shared" si="334"/>
        <v>3.9166666666666665</v>
      </c>
      <c r="N10750" s="18">
        <f t="shared" si="335"/>
        <v>4.333333333333333</v>
      </c>
    </row>
    <row r="10751" spans="1:14" x14ac:dyDescent="0.25">
      <c r="A10751">
        <v>3</v>
      </c>
      <c r="B10751" t="s">
        <v>163</v>
      </c>
      <c r="C10751">
        <v>10</v>
      </c>
      <c r="D10751" t="s">
        <v>164</v>
      </c>
      <c r="E10751">
        <v>16</v>
      </c>
      <c r="F10751" t="s">
        <v>165</v>
      </c>
      <c r="G10751" s="9">
        <v>3</v>
      </c>
      <c r="H10751" t="s">
        <v>172</v>
      </c>
      <c r="I10751">
        <v>10</v>
      </c>
      <c r="J10751" t="s">
        <v>173</v>
      </c>
      <c r="K10751">
        <v>16</v>
      </c>
      <c r="L10751" t="s">
        <v>165</v>
      </c>
      <c r="M10751" s="18">
        <f t="shared" si="334"/>
        <v>3.8333333333333335</v>
      </c>
      <c r="N10751" s="18">
        <f t="shared" si="335"/>
        <v>3.8333333333333335</v>
      </c>
    </row>
    <row r="10752" spans="1:14" x14ac:dyDescent="0.25">
      <c r="A10752">
        <v>2</v>
      </c>
      <c r="B10752" t="s">
        <v>163</v>
      </c>
      <c r="C10752">
        <v>11</v>
      </c>
      <c r="D10752" t="s">
        <v>164</v>
      </c>
      <c r="E10752">
        <v>22</v>
      </c>
      <c r="F10752" t="s">
        <v>165</v>
      </c>
      <c r="G10752" s="9">
        <v>3</v>
      </c>
      <c r="H10752" t="s">
        <v>172</v>
      </c>
      <c r="I10752">
        <v>5</v>
      </c>
      <c r="J10752" t="s">
        <v>173</v>
      </c>
      <c r="K10752">
        <v>4</v>
      </c>
      <c r="L10752" t="s">
        <v>165</v>
      </c>
      <c r="M10752" s="18">
        <f t="shared" si="334"/>
        <v>2.9166666666666665</v>
      </c>
      <c r="N10752" s="18">
        <f t="shared" si="335"/>
        <v>3.4166666666666665</v>
      </c>
    </row>
    <row r="10753" spans="1:14" x14ac:dyDescent="0.25">
      <c r="A10753">
        <v>3</v>
      </c>
      <c r="B10753" t="s">
        <v>163</v>
      </c>
      <c r="C10753">
        <v>1</v>
      </c>
      <c r="D10753" t="s">
        <v>164</v>
      </c>
      <c r="E10753">
        <v>9</v>
      </c>
      <c r="F10753" t="s">
        <v>165</v>
      </c>
      <c r="G10753" s="9">
        <v>3</v>
      </c>
      <c r="H10753" t="s">
        <v>172</v>
      </c>
      <c r="I10753">
        <v>1</v>
      </c>
      <c r="J10753" t="s">
        <v>173</v>
      </c>
      <c r="K10753">
        <v>9</v>
      </c>
      <c r="L10753" t="s">
        <v>165</v>
      </c>
      <c r="M10753" s="18">
        <f t="shared" si="334"/>
        <v>3.0833333333333335</v>
      </c>
      <c r="N10753" s="18">
        <f t="shared" si="335"/>
        <v>3.0833333333333335</v>
      </c>
    </row>
    <row r="10754" spans="1:14" x14ac:dyDescent="0.25">
      <c r="A10754">
        <v>2</v>
      </c>
      <c r="B10754" t="s">
        <v>163</v>
      </c>
      <c r="C10754">
        <v>10</v>
      </c>
      <c r="D10754" t="s">
        <v>164</v>
      </c>
      <c r="E10754">
        <v>24</v>
      </c>
      <c r="F10754" t="s">
        <v>165</v>
      </c>
      <c r="G10754" s="9">
        <v>5</v>
      </c>
      <c r="H10754" t="s">
        <v>172</v>
      </c>
      <c r="I10754">
        <v>10</v>
      </c>
      <c r="J10754" t="s">
        <v>173</v>
      </c>
      <c r="K10754">
        <v>1</v>
      </c>
      <c r="L10754" t="s">
        <v>165</v>
      </c>
      <c r="M10754" s="18">
        <f t="shared" si="334"/>
        <v>2.8333333333333335</v>
      </c>
      <c r="N10754" s="18">
        <f t="shared" si="335"/>
        <v>5.833333333333333</v>
      </c>
    </row>
    <row r="10755" spans="1:14" x14ac:dyDescent="0.25">
      <c r="A10755">
        <v>1</v>
      </c>
      <c r="B10755" t="s">
        <v>163</v>
      </c>
      <c r="C10755">
        <v>11</v>
      </c>
      <c r="D10755" t="s">
        <v>164</v>
      </c>
      <c r="E10755">
        <v>15</v>
      </c>
      <c r="F10755" t="s">
        <v>165</v>
      </c>
      <c r="G10755" s="9">
        <v>2</v>
      </c>
      <c r="H10755" t="s">
        <v>172</v>
      </c>
      <c r="I10755">
        <v>5</v>
      </c>
      <c r="J10755" t="s">
        <v>173</v>
      </c>
      <c r="K10755">
        <v>7</v>
      </c>
      <c r="L10755" t="s">
        <v>165</v>
      </c>
      <c r="M10755" s="18">
        <f t="shared" ref="M10755:M10818" si="336">A10755+C10755/12</f>
        <v>1.9166666666666665</v>
      </c>
      <c r="N10755" s="18">
        <f t="shared" ref="N10755:N10818" si="337">G10755+I10755/12</f>
        <v>2.4166666666666665</v>
      </c>
    </row>
    <row r="10756" spans="1:14" x14ac:dyDescent="0.25">
      <c r="A10756">
        <v>2</v>
      </c>
      <c r="B10756" t="s">
        <v>163</v>
      </c>
      <c r="C10756">
        <v>3</v>
      </c>
      <c r="D10756" t="s">
        <v>164</v>
      </c>
      <c r="E10756">
        <v>12</v>
      </c>
      <c r="F10756" t="s">
        <v>165</v>
      </c>
      <c r="G10756" s="9">
        <v>2</v>
      </c>
      <c r="H10756" t="s">
        <v>172</v>
      </c>
      <c r="I10756">
        <v>3</v>
      </c>
      <c r="J10756" t="s">
        <v>173</v>
      </c>
      <c r="K10756">
        <v>12</v>
      </c>
      <c r="L10756" t="s">
        <v>165</v>
      </c>
      <c r="M10756" s="18">
        <f t="shared" si="336"/>
        <v>2.25</v>
      </c>
      <c r="N10756" s="18">
        <f t="shared" si="337"/>
        <v>2.25</v>
      </c>
    </row>
    <row r="10757" spans="1:14" x14ac:dyDescent="0.25">
      <c r="A10757">
        <v>2</v>
      </c>
      <c r="B10757" t="s">
        <v>163</v>
      </c>
      <c r="C10757">
        <v>0</v>
      </c>
      <c r="D10757" t="s">
        <v>164</v>
      </c>
      <c r="E10757">
        <v>6</v>
      </c>
      <c r="F10757" t="s">
        <v>165</v>
      </c>
      <c r="G10757" s="9">
        <v>2</v>
      </c>
      <c r="H10757" t="s">
        <v>172</v>
      </c>
      <c r="I10757">
        <v>0</v>
      </c>
      <c r="J10757" t="s">
        <v>173</v>
      </c>
      <c r="K10757">
        <v>6</v>
      </c>
      <c r="L10757" t="s">
        <v>165</v>
      </c>
      <c r="M10757" s="18">
        <f t="shared" si="336"/>
        <v>2</v>
      </c>
      <c r="N10757" s="18">
        <f t="shared" si="337"/>
        <v>2</v>
      </c>
    </row>
    <row r="10758" spans="1:14" x14ac:dyDescent="0.25">
      <c r="A10758">
        <v>1</v>
      </c>
      <c r="B10758" t="s">
        <v>163</v>
      </c>
      <c r="C10758">
        <v>11</v>
      </c>
      <c r="D10758" t="s">
        <v>164</v>
      </c>
      <c r="E10758">
        <v>23</v>
      </c>
      <c r="F10758" t="s">
        <v>165</v>
      </c>
      <c r="G10758" s="9">
        <v>2</v>
      </c>
      <c r="H10758" t="s">
        <v>172</v>
      </c>
      <c r="I10758">
        <v>5</v>
      </c>
      <c r="J10758" t="s">
        <v>173</v>
      </c>
      <c r="K10758">
        <v>19</v>
      </c>
      <c r="L10758" t="s">
        <v>165</v>
      </c>
      <c r="M10758" s="18">
        <f t="shared" si="336"/>
        <v>1.9166666666666665</v>
      </c>
      <c r="N10758" s="18">
        <f t="shared" si="337"/>
        <v>2.4166666666666665</v>
      </c>
    </row>
    <row r="10759" spans="1:14" x14ac:dyDescent="0.25">
      <c r="A10759">
        <v>1</v>
      </c>
      <c r="B10759" t="s">
        <v>163</v>
      </c>
      <c r="C10759">
        <v>5</v>
      </c>
      <c r="D10759" t="s">
        <v>164</v>
      </c>
      <c r="E10759">
        <v>15</v>
      </c>
      <c r="F10759" t="s">
        <v>165</v>
      </c>
      <c r="G10759" s="9">
        <v>1</v>
      </c>
      <c r="H10759" t="s">
        <v>172</v>
      </c>
      <c r="I10759">
        <v>5</v>
      </c>
      <c r="J10759" t="s">
        <v>173</v>
      </c>
      <c r="K10759">
        <v>15</v>
      </c>
      <c r="L10759" t="s">
        <v>165</v>
      </c>
      <c r="M10759" s="18">
        <f t="shared" si="336"/>
        <v>1.4166666666666667</v>
      </c>
      <c r="N10759" s="18">
        <f t="shared" si="337"/>
        <v>1.4166666666666667</v>
      </c>
    </row>
    <row r="10760" spans="1:14" x14ac:dyDescent="0.25">
      <c r="A10760">
        <v>0</v>
      </c>
      <c r="B10760" t="s">
        <v>163</v>
      </c>
      <c r="C10760">
        <v>9</v>
      </c>
      <c r="D10760" t="s">
        <v>164</v>
      </c>
      <c r="E10760">
        <v>15</v>
      </c>
      <c r="F10760" t="s">
        <v>165</v>
      </c>
      <c r="G10760" s="9">
        <v>1</v>
      </c>
      <c r="H10760" t="s">
        <v>172</v>
      </c>
      <c r="I10760">
        <v>3</v>
      </c>
      <c r="J10760" t="s">
        <v>173</v>
      </c>
      <c r="K10760">
        <v>5</v>
      </c>
      <c r="L10760" t="s">
        <v>165</v>
      </c>
      <c r="M10760" s="18">
        <f t="shared" si="336"/>
        <v>0.75</v>
      </c>
      <c r="N10760" s="18">
        <f t="shared" si="337"/>
        <v>1.25</v>
      </c>
    </row>
    <row r="10761" spans="1:14" x14ac:dyDescent="0.25">
      <c r="A10761">
        <v>1</v>
      </c>
      <c r="B10761" t="s">
        <v>163</v>
      </c>
      <c r="C10761">
        <v>4</v>
      </c>
      <c r="D10761" t="s">
        <v>164</v>
      </c>
      <c r="E10761">
        <v>4</v>
      </c>
      <c r="F10761" t="s">
        <v>165</v>
      </c>
      <c r="G10761" s="9">
        <v>1</v>
      </c>
      <c r="H10761" t="s">
        <v>172</v>
      </c>
      <c r="I10761">
        <v>4</v>
      </c>
      <c r="J10761" t="s">
        <v>173</v>
      </c>
      <c r="K10761">
        <v>4</v>
      </c>
      <c r="L10761" t="s">
        <v>165</v>
      </c>
      <c r="M10761" s="18">
        <f t="shared" si="336"/>
        <v>1.3333333333333333</v>
      </c>
      <c r="N10761" s="18">
        <f t="shared" si="337"/>
        <v>1.3333333333333333</v>
      </c>
    </row>
    <row r="10762" spans="1:14" x14ac:dyDescent="0.25">
      <c r="A10762">
        <v>1</v>
      </c>
      <c r="B10762" t="s">
        <v>163</v>
      </c>
      <c r="C10762">
        <v>2</v>
      </c>
      <c r="D10762" t="s">
        <v>164</v>
      </c>
      <c r="E10762">
        <v>9</v>
      </c>
      <c r="F10762" t="s">
        <v>165</v>
      </c>
      <c r="G10762" s="9">
        <v>5</v>
      </c>
      <c r="H10762" t="s">
        <v>172</v>
      </c>
      <c r="I10762">
        <v>2</v>
      </c>
      <c r="J10762" t="s">
        <v>173</v>
      </c>
      <c r="K10762">
        <v>12</v>
      </c>
      <c r="L10762" t="s">
        <v>165</v>
      </c>
      <c r="M10762" s="18">
        <f t="shared" si="336"/>
        <v>1.1666666666666667</v>
      </c>
      <c r="N10762" s="18">
        <f t="shared" si="337"/>
        <v>5.166666666666667</v>
      </c>
    </row>
    <row r="10763" spans="1:14" x14ac:dyDescent="0.25">
      <c r="A10763">
        <v>1</v>
      </c>
      <c r="B10763" t="s">
        <v>163</v>
      </c>
      <c r="C10763">
        <v>0</v>
      </c>
      <c r="D10763" t="s">
        <v>164</v>
      </c>
      <c r="E10763">
        <v>15</v>
      </c>
      <c r="F10763" t="s">
        <v>165</v>
      </c>
      <c r="G10763" s="9">
        <v>1</v>
      </c>
      <c r="H10763" t="s">
        <v>172</v>
      </c>
      <c r="I10763">
        <v>0</v>
      </c>
      <c r="J10763" t="s">
        <v>173</v>
      </c>
      <c r="K10763">
        <v>15</v>
      </c>
      <c r="L10763" t="s">
        <v>165</v>
      </c>
      <c r="M10763" s="18">
        <f t="shared" si="336"/>
        <v>1</v>
      </c>
      <c r="N10763" s="18">
        <f t="shared" si="337"/>
        <v>1</v>
      </c>
    </row>
    <row r="10764" spans="1:14" x14ac:dyDescent="0.25">
      <c r="A10764">
        <v>0</v>
      </c>
      <c r="B10764" t="s">
        <v>163</v>
      </c>
      <c r="C10764">
        <v>10</v>
      </c>
      <c r="D10764" t="s">
        <v>164</v>
      </c>
      <c r="E10764">
        <v>13</v>
      </c>
      <c r="F10764" t="s">
        <v>165</v>
      </c>
      <c r="G10764" s="9">
        <v>0</v>
      </c>
      <c r="H10764" t="s">
        <v>172</v>
      </c>
      <c r="I10764">
        <v>10</v>
      </c>
      <c r="J10764" t="s">
        <v>173</v>
      </c>
      <c r="K10764">
        <v>13</v>
      </c>
      <c r="L10764" t="s">
        <v>165</v>
      </c>
      <c r="M10764" s="18">
        <f t="shared" si="336"/>
        <v>0.83333333333333337</v>
      </c>
      <c r="N10764" s="18">
        <f t="shared" si="337"/>
        <v>0.83333333333333337</v>
      </c>
    </row>
    <row r="10765" spans="1:14" x14ac:dyDescent="0.25">
      <c r="A10765">
        <v>0</v>
      </c>
      <c r="B10765" t="s">
        <v>163</v>
      </c>
      <c r="C10765">
        <v>7</v>
      </c>
      <c r="D10765" t="s">
        <v>164</v>
      </c>
      <c r="E10765">
        <v>16</v>
      </c>
      <c r="F10765" t="s">
        <v>165</v>
      </c>
      <c r="G10765" s="9">
        <v>17</v>
      </c>
      <c r="H10765" t="s">
        <v>172</v>
      </c>
      <c r="I10765">
        <v>3</v>
      </c>
      <c r="J10765" t="s">
        <v>173</v>
      </c>
      <c r="K10765">
        <v>16</v>
      </c>
      <c r="L10765" t="s">
        <v>165</v>
      </c>
      <c r="M10765" s="18">
        <f t="shared" si="336"/>
        <v>0.58333333333333337</v>
      </c>
      <c r="N10765" s="18">
        <f t="shared" si="337"/>
        <v>17.25</v>
      </c>
    </row>
    <row r="10766" spans="1:14" x14ac:dyDescent="0.25">
      <c r="A10766">
        <v>0</v>
      </c>
      <c r="B10766" t="s">
        <v>163</v>
      </c>
      <c r="C10766">
        <v>4</v>
      </c>
      <c r="D10766" t="s">
        <v>164</v>
      </c>
      <c r="E10766">
        <v>3</v>
      </c>
      <c r="F10766" t="s">
        <v>165</v>
      </c>
      <c r="G10766" s="9">
        <v>0</v>
      </c>
      <c r="H10766" t="s">
        <v>172</v>
      </c>
      <c r="I10766">
        <v>4</v>
      </c>
      <c r="J10766" t="s">
        <v>173</v>
      </c>
      <c r="K10766">
        <v>3</v>
      </c>
      <c r="L10766" t="s">
        <v>165</v>
      </c>
      <c r="M10766" s="18">
        <f t="shared" si="336"/>
        <v>0.33333333333333331</v>
      </c>
      <c r="N10766" s="18">
        <f t="shared" si="337"/>
        <v>0.33333333333333331</v>
      </c>
    </row>
    <row r="10767" spans="1:14" x14ac:dyDescent="0.25">
      <c r="A10767">
        <v>0</v>
      </c>
      <c r="B10767" t="s">
        <v>163</v>
      </c>
      <c r="C10767">
        <v>0</v>
      </c>
      <c r="D10767" t="s">
        <v>164</v>
      </c>
      <c r="E10767">
        <v>15</v>
      </c>
      <c r="F10767" t="s">
        <v>165</v>
      </c>
      <c r="G10767" s="9">
        <v>0</v>
      </c>
      <c r="H10767" t="s">
        <v>172</v>
      </c>
      <c r="I10767">
        <v>0</v>
      </c>
      <c r="J10767" t="s">
        <v>173</v>
      </c>
      <c r="K10767">
        <v>15</v>
      </c>
      <c r="L10767" t="s">
        <v>165</v>
      </c>
      <c r="M10767" s="18">
        <f t="shared" si="336"/>
        <v>0</v>
      </c>
      <c r="N10767" s="18">
        <f t="shared" si="337"/>
        <v>0</v>
      </c>
    </row>
    <row r="10768" spans="1:14" x14ac:dyDescent="0.25">
      <c r="A10768">
        <v>6</v>
      </c>
      <c r="B10768" t="s">
        <v>163</v>
      </c>
      <c r="C10768">
        <v>0</v>
      </c>
      <c r="D10768" t="s">
        <v>164</v>
      </c>
      <c r="E10768">
        <v>16</v>
      </c>
      <c r="F10768" t="s">
        <v>165</v>
      </c>
      <c r="G10768" s="9">
        <v>35</v>
      </c>
      <c r="H10768" t="s">
        <v>172</v>
      </c>
      <c r="I10768">
        <v>0</v>
      </c>
      <c r="J10768" t="s">
        <v>173</v>
      </c>
      <c r="K10768">
        <v>14</v>
      </c>
      <c r="L10768" t="s">
        <v>165</v>
      </c>
      <c r="M10768" s="18">
        <f t="shared" si="336"/>
        <v>6</v>
      </c>
      <c r="N10768" s="18">
        <f t="shared" si="337"/>
        <v>35</v>
      </c>
    </row>
    <row r="10769" spans="1:14" x14ac:dyDescent="0.25">
      <c r="A10769">
        <v>6</v>
      </c>
      <c r="B10769" t="s">
        <v>163</v>
      </c>
      <c r="C10769">
        <v>0</v>
      </c>
      <c r="D10769" t="s">
        <v>164</v>
      </c>
      <c r="E10769">
        <v>16</v>
      </c>
      <c r="F10769" t="s">
        <v>165</v>
      </c>
      <c r="G10769" s="9">
        <v>34</v>
      </c>
      <c r="H10769" t="s">
        <v>172</v>
      </c>
      <c r="I10769">
        <v>1</v>
      </c>
      <c r="J10769" t="s">
        <v>173</v>
      </c>
      <c r="K10769">
        <v>5</v>
      </c>
      <c r="L10769" t="s">
        <v>165</v>
      </c>
      <c r="M10769" s="18">
        <f t="shared" si="336"/>
        <v>6</v>
      </c>
      <c r="N10769" s="18">
        <f t="shared" si="337"/>
        <v>34.083333333333336</v>
      </c>
    </row>
    <row r="10770" spans="1:14" x14ac:dyDescent="0.25">
      <c r="A10770">
        <v>3</v>
      </c>
      <c r="B10770" t="s">
        <v>163</v>
      </c>
      <c r="C10770">
        <v>9</v>
      </c>
      <c r="D10770" t="s">
        <v>164</v>
      </c>
      <c r="E10770">
        <v>16</v>
      </c>
      <c r="F10770" t="s">
        <v>165</v>
      </c>
      <c r="G10770" s="9">
        <v>29</v>
      </c>
      <c r="H10770" t="s">
        <v>172</v>
      </c>
      <c r="I10770">
        <v>2</v>
      </c>
      <c r="J10770" t="s">
        <v>173</v>
      </c>
      <c r="K10770">
        <v>24</v>
      </c>
      <c r="L10770" t="s">
        <v>165</v>
      </c>
      <c r="M10770" s="18">
        <f t="shared" si="336"/>
        <v>3.75</v>
      </c>
      <c r="N10770" s="18">
        <f t="shared" si="337"/>
        <v>29.166666666666668</v>
      </c>
    </row>
    <row r="10771" spans="1:14" x14ac:dyDescent="0.25">
      <c r="A10771">
        <v>6</v>
      </c>
      <c r="B10771" t="s">
        <v>163</v>
      </c>
      <c r="C10771">
        <v>0</v>
      </c>
      <c r="D10771" t="s">
        <v>164</v>
      </c>
      <c r="E10771">
        <v>16</v>
      </c>
      <c r="F10771" t="s">
        <v>165</v>
      </c>
      <c r="G10771" s="9">
        <v>18</v>
      </c>
      <c r="H10771" t="s">
        <v>172</v>
      </c>
      <c r="I10771">
        <v>10</v>
      </c>
      <c r="J10771" t="s">
        <v>173</v>
      </c>
      <c r="K10771">
        <v>4</v>
      </c>
      <c r="L10771" t="s">
        <v>165</v>
      </c>
      <c r="M10771" s="18">
        <f t="shared" si="336"/>
        <v>6</v>
      </c>
      <c r="N10771" s="18">
        <f t="shared" si="337"/>
        <v>18.833333333333332</v>
      </c>
    </row>
    <row r="10772" spans="1:14" x14ac:dyDescent="0.25">
      <c r="A10772">
        <v>6</v>
      </c>
      <c r="B10772" t="s">
        <v>163</v>
      </c>
      <c r="C10772">
        <v>7</v>
      </c>
      <c r="D10772" t="s">
        <v>164</v>
      </c>
      <c r="E10772">
        <v>16</v>
      </c>
      <c r="F10772" t="s">
        <v>165</v>
      </c>
      <c r="G10772" s="9">
        <v>16</v>
      </c>
      <c r="H10772" t="s">
        <v>172</v>
      </c>
      <c r="I10772">
        <v>3</v>
      </c>
      <c r="J10772" t="s">
        <v>173</v>
      </c>
      <c r="K10772">
        <v>23</v>
      </c>
      <c r="L10772" t="s">
        <v>165</v>
      </c>
      <c r="M10772" s="18">
        <f t="shared" si="336"/>
        <v>6.583333333333333</v>
      </c>
      <c r="N10772" s="18">
        <f t="shared" si="337"/>
        <v>16.25</v>
      </c>
    </row>
    <row r="10773" spans="1:14" x14ac:dyDescent="0.25">
      <c r="A10773">
        <v>6</v>
      </c>
      <c r="B10773" t="s">
        <v>163</v>
      </c>
      <c r="C10773">
        <v>0</v>
      </c>
      <c r="D10773" t="s">
        <v>164</v>
      </c>
      <c r="E10773">
        <v>16</v>
      </c>
      <c r="F10773" t="s">
        <v>165</v>
      </c>
      <c r="G10773" s="9">
        <v>11</v>
      </c>
      <c r="H10773" t="s">
        <v>172</v>
      </c>
      <c r="I10773">
        <v>7</v>
      </c>
      <c r="J10773" t="s">
        <v>173</v>
      </c>
      <c r="K10773">
        <v>7</v>
      </c>
      <c r="L10773" t="s">
        <v>165</v>
      </c>
      <c r="M10773" s="18">
        <f t="shared" si="336"/>
        <v>6</v>
      </c>
      <c r="N10773" s="18">
        <f t="shared" si="337"/>
        <v>11.583333333333334</v>
      </c>
    </row>
    <row r="10774" spans="1:14" x14ac:dyDescent="0.25">
      <c r="A10774">
        <v>6</v>
      </c>
      <c r="B10774" t="s">
        <v>163</v>
      </c>
      <c r="C10774">
        <v>0</v>
      </c>
      <c r="D10774" t="s">
        <v>164</v>
      </c>
      <c r="E10774">
        <v>16</v>
      </c>
      <c r="F10774" t="s">
        <v>165</v>
      </c>
      <c r="G10774" s="9">
        <v>10</v>
      </c>
      <c r="H10774" t="s">
        <v>172</v>
      </c>
      <c r="I10774">
        <v>7</v>
      </c>
      <c r="J10774" t="s">
        <v>173</v>
      </c>
      <c r="K10774">
        <v>22</v>
      </c>
      <c r="L10774" t="s">
        <v>165</v>
      </c>
      <c r="M10774" s="18">
        <f t="shared" si="336"/>
        <v>6</v>
      </c>
      <c r="N10774" s="18">
        <f t="shared" si="337"/>
        <v>10.583333333333334</v>
      </c>
    </row>
    <row r="10775" spans="1:14" x14ac:dyDescent="0.25">
      <c r="A10775">
        <v>6</v>
      </c>
      <c r="B10775" t="s">
        <v>163</v>
      </c>
      <c r="C10775">
        <v>0</v>
      </c>
      <c r="D10775" t="s">
        <v>164</v>
      </c>
      <c r="E10775">
        <v>16</v>
      </c>
      <c r="F10775" t="s">
        <v>165</v>
      </c>
      <c r="G10775" s="9">
        <v>10</v>
      </c>
      <c r="H10775" t="s">
        <v>172</v>
      </c>
      <c r="I10775">
        <v>0</v>
      </c>
      <c r="J10775" t="s">
        <v>173</v>
      </c>
      <c r="K10775">
        <v>16</v>
      </c>
      <c r="L10775" t="s">
        <v>165</v>
      </c>
      <c r="M10775" s="18">
        <f t="shared" si="336"/>
        <v>6</v>
      </c>
      <c r="N10775" s="18">
        <f t="shared" si="337"/>
        <v>10</v>
      </c>
    </row>
    <row r="10776" spans="1:14" x14ac:dyDescent="0.25">
      <c r="A10776">
        <v>4</v>
      </c>
      <c r="B10776" t="s">
        <v>163</v>
      </c>
      <c r="C10776">
        <v>7</v>
      </c>
      <c r="D10776" t="s">
        <v>164</v>
      </c>
      <c r="E10776">
        <v>16</v>
      </c>
      <c r="F10776" t="s">
        <v>165</v>
      </c>
      <c r="G10776" s="9">
        <v>9</v>
      </c>
      <c r="H10776" t="s">
        <v>172</v>
      </c>
      <c r="I10776">
        <v>6</v>
      </c>
      <c r="J10776" t="s">
        <v>173</v>
      </c>
      <c r="K10776">
        <v>26</v>
      </c>
      <c r="L10776" t="s">
        <v>165</v>
      </c>
      <c r="M10776" s="18">
        <f t="shared" si="336"/>
        <v>4.583333333333333</v>
      </c>
      <c r="N10776" s="18">
        <f t="shared" si="337"/>
        <v>9.5</v>
      </c>
    </row>
    <row r="10777" spans="1:14" x14ac:dyDescent="0.25">
      <c r="A10777">
        <v>4</v>
      </c>
      <c r="B10777" t="s">
        <v>163</v>
      </c>
      <c r="C10777">
        <v>2</v>
      </c>
      <c r="D10777" t="s">
        <v>164</v>
      </c>
      <c r="E10777">
        <v>16</v>
      </c>
      <c r="F10777" t="s">
        <v>165</v>
      </c>
      <c r="G10777" s="9">
        <v>9</v>
      </c>
      <c r="H10777" t="s">
        <v>172</v>
      </c>
      <c r="I10777">
        <v>2</v>
      </c>
      <c r="J10777" t="s">
        <v>173</v>
      </c>
      <c r="K10777">
        <v>13</v>
      </c>
      <c r="L10777" t="s">
        <v>165</v>
      </c>
      <c r="M10777" s="18">
        <f t="shared" si="336"/>
        <v>4.166666666666667</v>
      </c>
      <c r="N10777" s="18">
        <f t="shared" si="337"/>
        <v>9.1666666666666661</v>
      </c>
    </row>
    <row r="10778" spans="1:14" x14ac:dyDescent="0.25">
      <c r="A10778">
        <v>1</v>
      </c>
      <c r="B10778" t="s">
        <v>163</v>
      </c>
      <c r="C10778">
        <v>3</v>
      </c>
      <c r="D10778" t="s">
        <v>164</v>
      </c>
      <c r="E10778">
        <v>16</v>
      </c>
      <c r="F10778" t="s">
        <v>165</v>
      </c>
      <c r="G10778" s="9">
        <v>8</v>
      </c>
      <c r="H10778" t="s">
        <v>172</v>
      </c>
      <c r="I10778">
        <v>4</v>
      </c>
      <c r="J10778" t="s">
        <v>173</v>
      </c>
      <c r="K10778">
        <v>24</v>
      </c>
      <c r="L10778" t="s">
        <v>165</v>
      </c>
      <c r="M10778" s="18">
        <f t="shared" si="336"/>
        <v>1.25</v>
      </c>
      <c r="N10778" s="18">
        <f t="shared" si="337"/>
        <v>8.3333333333333339</v>
      </c>
    </row>
    <row r="10779" spans="1:14" x14ac:dyDescent="0.25">
      <c r="A10779">
        <v>6</v>
      </c>
      <c r="B10779" t="s">
        <v>163</v>
      </c>
      <c r="C10779">
        <v>0</v>
      </c>
      <c r="D10779" t="s">
        <v>164</v>
      </c>
      <c r="E10779">
        <v>16</v>
      </c>
      <c r="F10779" t="s">
        <v>165</v>
      </c>
      <c r="G10779" s="9">
        <v>8</v>
      </c>
      <c r="H10779" t="s">
        <v>172</v>
      </c>
      <c r="I10779">
        <v>4</v>
      </c>
      <c r="J10779" t="s">
        <v>173</v>
      </c>
      <c r="K10779">
        <v>15</v>
      </c>
      <c r="L10779" t="s">
        <v>165</v>
      </c>
      <c r="M10779" s="18">
        <f t="shared" si="336"/>
        <v>6</v>
      </c>
      <c r="N10779" s="18">
        <f t="shared" si="337"/>
        <v>8.3333333333333339</v>
      </c>
    </row>
    <row r="10780" spans="1:14" x14ac:dyDescent="0.25">
      <c r="A10780">
        <v>3</v>
      </c>
      <c r="B10780" t="s">
        <v>163</v>
      </c>
      <c r="C10780">
        <v>8</v>
      </c>
      <c r="D10780" t="s">
        <v>164</v>
      </c>
      <c r="E10780">
        <v>16</v>
      </c>
      <c r="F10780" t="s">
        <v>165</v>
      </c>
      <c r="G10780" s="9">
        <v>6</v>
      </c>
      <c r="H10780" t="s">
        <v>172</v>
      </c>
      <c r="I10780">
        <v>9</v>
      </c>
      <c r="J10780" t="s">
        <v>173</v>
      </c>
      <c r="K10780">
        <v>0</v>
      </c>
      <c r="L10780" t="s">
        <v>165</v>
      </c>
      <c r="M10780" s="18">
        <f t="shared" si="336"/>
        <v>3.6666666666666665</v>
      </c>
      <c r="N10780" s="18">
        <f t="shared" si="337"/>
        <v>6.75</v>
      </c>
    </row>
    <row r="10781" spans="1:14" x14ac:dyDescent="0.25">
      <c r="A10781">
        <v>1</v>
      </c>
      <c r="B10781" t="s">
        <v>163</v>
      </c>
      <c r="C10781">
        <v>11</v>
      </c>
      <c r="D10781" t="s">
        <v>164</v>
      </c>
      <c r="E10781">
        <v>16</v>
      </c>
      <c r="F10781" t="s">
        <v>165</v>
      </c>
      <c r="G10781" s="9">
        <v>6</v>
      </c>
      <c r="H10781" t="s">
        <v>172</v>
      </c>
      <c r="I10781">
        <v>8</v>
      </c>
      <c r="J10781" t="s">
        <v>173</v>
      </c>
      <c r="K10781">
        <v>3</v>
      </c>
      <c r="L10781" t="s">
        <v>165</v>
      </c>
      <c r="M10781" s="18">
        <f t="shared" si="336"/>
        <v>1.9166666666666665</v>
      </c>
      <c r="N10781" s="18">
        <f t="shared" si="337"/>
        <v>6.666666666666667</v>
      </c>
    </row>
    <row r="10782" spans="1:14" x14ac:dyDescent="0.25">
      <c r="A10782">
        <v>6</v>
      </c>
      <c r="B10782" t="s">
        <v>163</v>
      </c>
      <c r="C10782">
        <v>0</v>
      </c>
      <c r="D10782" t="s">
        <v>164</v>
      </c>
      <c r="E10782">
        <v>16</v>
      </c>
      <c r="F10782" t="s">
        <v>165</v>
      </c>
      <c r="G10782" s="9">
        <v>6</v>
      </c>
      <c r="H10782" t="s">
        <v>172</v>
      </c>
      <c r="I10782">
        <v>4</v>
      </c>
      <c r="J10782" t="s">
        <v>173</v>
      </c>
      <c r="K10782">
        <v>15</v>
      </c>
      <c r="L10782" t="s">
        <v>165</v>
      </c>
      <c r="M10782" s="18">
        <f t="shared" si="336"/>
        <v>6</v>
      </c>
      <c r="N10782" s="18">
        <f t="shared" si="337"/>
        <v>6.333333333333333</v>
      </c>
    </row>
    <row r="10783" spans="1:14" x14ac:dyDescent="0.25">
      <c r="A10783">
        <v>2</v>
      </c>
      <c r="B10783" t="s">
        <v>163</v>
      </c>
      <c r="C10783">
        <v>0</v>
      </c>
      <c r="D10783" t="s">
        <v>164</v>
      </c>
      <c r="E10783">
        <v>16</v>
      </c>
      <c r="F10783" t="s">
        <v>165</v>
      </c>
      <c r="G10783" s="9">
        <v>6</v>
      </c>
      <c r="H10783" t="s">
        <v>172</v>
      </c>
      <c r="I10783">
        <v>10</v>
      </c>
      <c r="J10783" t="s">
        <v>173</v>
      </c>
      <c r="K10783">
        <v>26</v>
      </c>
      <c r="L10783" t="s">
        <v>165</v>
      </c>
      <c r="M10783" s="18">
        <f t="shared" si="336"/>
        <v>2</v>
      </c>
      <c r="N10783" s="18">
        <f t="shared" si="337"/>
        <v>6.833333333333333</v>
      </c>
    </row>
    <row r="10784" spans="1:14" x14ac:dyDescent="0.25">
      <c r="A10784">
        <v>5</v>
      </c>
      <c r="B10784" t="s">
        <v>163</v>
      </c>
      <c r="C10784">
        <v>6</v>
      </c>
      <c r="D10784" t="s">
        <v>164</v>
      </c>
      <c r="E10784">
        <v>15</v>
      </c>
      <c r="F10784" t="s">
        <v>165</v>
      </c>
      <c r="G10784" s="9">
        <v>14</v>
      </c>
      <c r="H10784" t="s">
        <v>172</v>
      </c>
      <c r="I10784">
        <v>8</v>
      </c>
      <c r="J10784" t="s">
        <v>173</v>
      </c>
      <c r="K10784">
        <v>15</v>
      </c>
      <c r="L10784" t="s">
        <v>165</v>
      </c>
      <c r="M10784" s="18">
        <f t="shared" si="336"/>
        <v>5.5</v>
      </c>
      <c r="N10784" s="18">
        <f t="shared" si="337"/>
        <v>14.666666666666666</v>
      </c>
    </row>
    <row r="10785" spans="1:14" x14ac:dyDescent="0.25">
      <c r="A10785">
        <v>3</v>
      </c>
      <c r="B10785" t="s">
        <v>163</v>
      </c>
      <c r="C10785">
        <v>11</v>
      </c>
      <c r="D10785" t="s">
        <v>164</v>
      </c>
      <c r="E10785">
        <v>13</v>
      </c>
      <c r="F10785" t="s">
        <v>165</v>
      </c>
      <c r="G10785" s="9">
        <v>3</v>
      </c>
      <c r="H10785" t="s">
        <v>172</v>
      </c>
      <c r="I10785">
        <v>11</v>
      </c>
      <c r="J10785" t="s">
        <v>173</v>
      </c>
      <c r="K10785">
        <v>13</v>
      </c>
      <c r="L10785" t="s">
        <v>165</v>
      </c>
      <c r="M10785" s="18">
        <f t="shared" si="336"/>
        <v>3.9166666666666665</v>
      </c>
      <c r="N10785" s="18">
        <f t="shared" si="337"/>
        <v>3.9166666666666665</v>
      </c>
    </row>
    <row r="10786" spans="1:14" x14ac:dyDescent="0.25">
      <c r="A10786">
        <v>3</v>
      </c>
      <c r="B10786" t="s">
        <v>163</v>
      </c>
      <c r="C10786">
        <v>11</v>
      </c>
      <c r="D10786" t="s">
        <v>164</v>
      </c>
      <c r="E10786">
        <v>13</v>
      </c>
      <c r="F10786" t="s">
        <v>165</v>
      </c>
      <c r="G10786" s="9">
        <v>3</v>
      </c>
      <c r="H10786" t="s">
        <v>172</v>
      </c>
      <c r="I10786">
        <v>11</v>
      </c>
      <c r="J10786" t="s">
        <v>173</v>
      </c>
      <c r="K10786">
        <v>13</v>
      </c>
      <c r="L10786" t="s">
        <v>165</v>
      </c>
      <c r="M10786" s="18">
        <f t="shared" si="336"/>
        <v>3.9166666666666665</v>
      </c>
      <c r="N10786" s="18">
        <f t="shared" si="337"/>
        <v>3.9166666666666665</v>
      </c>
    </row>
    <row r="10787" spans="1:14" x14ac:dyDescent="0.25">
      <c r="A10787">
        <v>0</v>
      </c>
      <c r="B10787" t="s">
        <v>163</v>
      </c>
      <c r="C10787">
        <v>10</v>
      </c>
      <c r="D10787" t="s">
        <v>164</v>
      </c>
      <c r="E10787">
        <v>16</v>
      </c>
      <c r="F10787" t="s">
        <v>165</v>
      </c>
      <c r="G10787" s="9">
        <v>3</v>
      </c>
      <c r="H10787" t="s">
        <v>172</v>
      </c>
      <c r="I10787">
        <v>8</v>
      </c>
      <c r="J10787" t="s">
        <v>173</v>
      </c>
      <c r="K10787">
        <v>7</v>
      </c>
      <c r="L10787" t="s">
        <v>165</v>
      </c>
      <c r="M10787" s="18">
        <f t="shared" si="336"/>
        <v>0.83333333333333337</v>
      </c>
      <c r="N10787" s="18">
        <f t="shared" si="337"/>
        <v>3.6666666666666665</v>
      </c>
    </row>
    <row r="10788" spans="1:14" x14ac:dyDescent="0.25">
      <c r="A10788">
        <v>3</v>
      </c>
      <c r="B10788" t="s">
        <v>163</v>
      </c>
      <c r="C10788">
        <v>1</v>
      </c>
      <c r="D10788" t="s">
        <v>164</v>
      </c>
      <c r="E10788">
        <v>23</v>
      </c>
      <c r="F10788" t="s">
        <v>165</v>
      </c>
      <c r="G10788" s="9">
        <v>3</v>
      </c>
      <c r="H10788" t="s">
        <v>172</v>
      </c>
      <c r="I10788">
        <v>1</v>
      </c>
      <c r="J10788" t="s">
        <v>173</v>
      </c>
      <c r="K10788">
        <v>23</v>
      </c>
      <c r="L10788" t="s">
        <v>165</v>
      </c>
      <c r="M10788" s="18">
        <f t="shared" si="336"/>
        <v>3.0833333333333335</v>
      </c>
      <c r="N10788" s="18">
        <f t="shared" si="337"/>
        <v>3.0833333333333335</v>
      </c>
    </row>
    <row r="10789" spans="1:14" x14ac:dyDescent="0.25">
      <c r="A10789">
        <v>2</v>
      </c>
      <c r="B10789" t="s">
        <v>163</v>
      </c>
      <c r="C10789">
        <v>8</v>
      </c>
      <c r="D10789" t="s">
        <v>164</v>
      </c>
      <c r="E10789">
        <v>15</v>
      </c>
      <c r="F10789" t="s">
        <v>165</v>
      </c>
      <c r="G10789" s="9">
        <v>4</v>
      </c>
      <c r="H10789" t="s">
        <v>172</v>
      </c>
      <c r="I10789">
        <v>3</v>
      </c>
      <c r="J10789" t="s">
        <v>173</v>
      </c>
      <c r="K10789">
        <v>8</v>
      </c>
      <c r="L10789" t="s">
        <v>165</v>
      </c>
      <c r="M10789" s="18">
        <f t="shared" si="336"/>
        <v>2.6666666666666665</v>
      </c>
      <c r="N10789" s="18">
        <f t="shared" si="337"/>
        <v>4.25</v>
      </c>
    </row>
    <row r="10790" spans="1:14" x14ac:dyDescent="0.25">
      <c r="A10790">
        <v>0</v>
      </c>
      <c r="B10790" t="s">
        <v>163</v>
      </c>
      <c r="C10790">
        <v>10</v>
      </c>
      <c r="D10790" t="s">
        <v>164</v>
      </c>
      <c r="E10790">
        <v>16</v>
      </c>
      <c r="F10790" t="s">
        <v>165</v>
      </c>
      <c r="G10790" s="9">
        <v>2</v>
      </c>
      <c r="H10790" t="s">
        <v>172</v>
      </c>
      <c r="I10790">
        <v>8</v>
      </c>
      <c r="J10790" t="s">
        <v>173</v>
      </c>
      <c r="K10790">
        <v>15</v>
      </c>
      <c r="L10790" t="s">
        <v>165</v>
      </c>
      <c r="M10790" s="18">
        <f t="shared" si="336"/>
        <v>0.83333333333333337</v>
      </c>
      <c r="N10790" s="18">
        <f t="shared" si="337"/>
        <v>2.6666666666666665</v>
      </c>
    </row>
    <row r="10791" spans="1:14" x14ac:dyDescent="0.25">
      <c r="A10791">
        <v>2</v>
      </c>
      <c r="B10791" t="s">
        <v>163</v>
      </c>
      <c r="C10791">
        <v>6</v>
      </c>
      <c r="D10791" t="s">
        <v>164</v>
      </c>
      <c r="E10791">
        <v>4</v>
      </c>
      <c r="F10791" t="s">
        <v>165</v>
      </c>
      <c r="G10791" s="9">
        <v>2</v>
      </c>
      <c r="H10791" t="s">
        <v>172</v>
      </c>
      <c r="I10791">
        <v>6</v>
      </c>
      <c r="J10791" t="s">
        <v>173</v>
      </c>
      <c r="K10791">
        <v>4</v>
      </c>
      <c r="L10791" t="s">
        <v>165</v>
      </c>
      <c r="M10791" s="18">
        <f t="shared" si="336"/>
        <v>2.5</v>
      </c>
      <c r="N10791" s="18">
        <f t="shared" si="337"/>
        <v>2.5</v>
      </c>
    </row>
    <row r="10792" spans="1:14" x14ac:dyDescent="0.25">
      <c r="A10792">
        <v>2</v>
      </c>
      <c r="B10792" t="s">
        <v>163</v>
      </c>
      <c r="C10792">
        <v>5</v>
      </c>
      <c r="D10792" t="s">
        <v>164</v>
      </c>
      <c r="E10792">
        <v>12</v>
      </c>
      <c r="F10792" t="s">
        <v>165</v>
      </c>
      <c r="G10792" s="9">
        <v>2</v>
      </c>
      <c r="H10792" t="s">
        <v>172</v>
      </c>
      <c r="I10792">
        <v>8</v>
      </c>
      <c r="J10792" t="s">
        <v>173</v>
      </c>
      <c r="K10792">
        <v>12</v>
      </c>
      <c r="L10792" t="s">
        <v>165</v>
      </c>
      <c r="M10792" s="18">
        <f t="shared" si="336"/>
        <v>2.4166666666666665</v>
      </c>
      <c r="N10792" s="18">
        <f t="shared" si="337"/>
        <v>2.6666666666666665</v>
      </c>
    </row>
    <row r="10793" spans="1:14" x14ac:dyDescent="0.25">
      <c r="A10793">
        <v>2</v>
      </c>
      <c r="B10793" t="s">
        <v>163</v>
      </c>
      <c r="C10793">
        <v>0</v>
      </c>
      <c r="D10793" t="s">
        <v>164</v>
      </c>
      <c r="E10793">
        <v>20</v>
      </c>
      <c r="F10793" t="s">
        <v>165</v>
      </c>
      <c r="G10793" s="9">
        <v>2</v>
      </c>
      <c r="H10793" t="s">
        <v>172</v>
      </c>
      <c r="I10793">
        <v>0</v>
      </c>
      <c r="J10793" t="s">
        <v>173</v>
      </c>
      <c r="K10793">
        <v>20</v>
      </c>
      <c r="L10793" t="s">
        <v>165</v>
      </c>
      <c r="M10793" s="18">
        <f t="shared" si="336"/>
        <v>2</v>
      </c>
      <c r="N10793" s="18">
        <f t="shared" si="337"/>
        <v>2</v>
      </c>
    </row>
    <row r="10794" spans="1:14" x14ac:dyDescent="0.25">
      <c r="A10794">
        <v>1</v>
      </c>
      <c r="B10794" t="s">
        <v>163</v>
      </c>
      <c r="C10794">
        <v>11</v>
      </c>
      <c r="D10794" t="s">
        <v>164</v>
      </c>
      <c r="E10794">
        <v>30</v>
      </c>
      <c r="F10794" t="s">
        <v>165</v>
      </c>
      <c r="G10794" s="9">
        <v>1</v>
      </c>
      <c r="H10794" t="s">
        <v>172</v>
      </c>
      <c r="I10794">
        <v>11</v>
      </c>
      <c r="J10794" t="s">
        <v>173</v>
      </c>
      <c r="K10794">
        <v>30</v>
      </c>
      <c r="L10794" t="s">
        <v>165</v>
      </c>
      <c r="M10794" s="18">
        <f t="shared" si="336"/>
        <v>1.9166666666666665</v>
      </c>
      <c r="N10794" s="18">
        <f t="shared" si="337"/>
        <v>1.9166666666666665</v>
      </c>
    </row>
    <row r="10795" spans="1:14" x14ac:dyDescent="0.25">
      <c r="A10795">
        <v>1</v>
      </c>
      <c r="B10795" t="s">
        <v>163</v>
      </c>
      <c r="C10795">
        <v>10</v>
      </c>
      <c r="D10795" t="s">
        <v>164</v>
      </c>
      <c r="E10795">
        <v>4</v>
      </c>
      <c r="F10795" t="s">
        <v>165</v>
      </c>
      <c r="G10795" s="9">
        <v>1</v>
      </c>
      <c r="H10795" t="s">
        <v>172</v>
      </c>
      <c r="I10795">
        <v>10</v>
      </c>
      <c r="J10795" t="s">
        <v>173</v>
      </c>
      <c r="K10795">
        <v>4</v>
      </c>
      <c r="L10795" t="s">
        <v>165</v>
      </c>
      <c r="M10795" s="18">
        <f t="shared" si="336"/>
        <v>1.8333333333333335</v>
      </c>
      <c r="N10795" s="18">
        <f t="shared" si="337"/>
        <v>1.8333333333333335</v>
      </c>
    </row>
    <row r="10796" spans="1:14" x14ac:dyDescent="0.25">
      <c r="A10796">
        <v>1</v>
      </c>
      <c r="B10796" t="s">
        <v>163</v>
      </c>
      <c r="C10796">
        <v>5</v>
      </c>
      <c r="D10796" t="s">
        <v>164</v>
      </c>
      <c r="E10796">
        <v>16</v>
      </c>
      <c r="F10796" t="s">
        <v>165</v>
      </c>
      <c r="G10796" s="9">
        <v>3</v>
      </c>
      <c r="H10796" t="s">
        <v>172</v>
      </c>
      <c r="I10796">
        <v>0</v>
      </c>
      <c r="J10796" t="s">
        <v>173</v>
      </c>
      <c r="K10796">
        <v>26</v>
      </c>
      <c r="L10796" t="s">
        <v>165</v>
      </c>
      <c r="M10796" s="18">
        <f t="shared" si="336"/>
        <v>1.4166666666666667</v>
      </c>
      <c r="N10796" s="18">
        <f t="shared" si="337"/>
        <v>3</v>
      </c>
    </row>
    <row r="10797" spans="1:14" x14ac:dyDescent="0.25">
      <c r="A10797">
        <v>1</v>
      </c>
      <c r="B10797" t="s">
        <v>163</v>
      </c>
      <c r="C10797">
        <v>3</v>
      </c>
      <c r="D10797" t="s">
        <v>164</v>
      </c>
      <c r="E10797">
        <v>14</v>
      </c>
      <c r="F10797" t="s">
        <v>165</v>
      </c>
      <c r="G10797" s="9">
        <v>1</v>
      </c>
      <c r="H10797" t="s">
        <v>172</v>
      </c>
      <c r="I10797">
        <v>3</v>
      </c>
      <c r="J10797" t="s">
        <v>173</v>
      </c>
      <c r="K10797">
        <v>14</v>
      </c>
      <c r="L10797" t="s">
        <v>165</v>
      </c>
      <c r="M10797" s="18">
        <f t="shared" si="336"/>
        <v>1.25</v>
      </c>
      <c r="N10797" s="18">
        <f t="shared" si="337"/>
        <v>1.25</v>
      </c>
    </row>
    <row r="10798" spans="1:14" x14ac:dyDescent="0.25">
      <c r="A10798">
        <v>1</v>
      </c>
      <c r="B10798" t="s">
        <v>163</v>
      </c>
      <c r="C10798">
        <v>0</v>
      </c>
      <c r="D10798" t="s">
        <v>164</v>
      </c>
      <c r="E10798">
        <v>1</v>
      </c>
      <c r="F10798" t="s">
        <v>165</v>
      </c>
      <c r="G10798" s="9">
        <v>1</v>
      </c>
      <c r="H10798" t="s">
        <v>172</v>
      </c>
      <c r="I10798">
        <v>0</v>
      </c>
      <c r="J10798" t="s">
        <v>173</v>
      </c>
      <c r="K10798">
        <v>1</v>
      </c>
      <c r="L10798" t="s">
        <v>165</v>
      </c>
      <c r="M10798" s="18">
        <f t="shared" si="336"/>
        <v>1</v>
      </c>
      <c r="N10798" s="18">
        <f t="shared" si="337"/>
        <v>1</v>
      </c>
    </row>
    <row r="10799" spans="1:14" x14ac:dyDescent="0.25">
      <c r="A10799">
        <v>0</v>
      </c>
      <c r="B10799" t="s">
        <v>163</v>
      </c>
      <c r="C10799">
        <v>9</v>
      </c>
      <c r="D10799" t="s">
        <v>164</v>
      </c>
      <c r="E10799">
        <v>30</v>
      </c>
      <c r="F10799" t="s">
        <v>165</v>
      </c>
      <c r="G10799" s="9">
        <v>0</v>
      </c>
      <c r="H10799" t="s">
        <v>172</v>
      </c>
      <c r="I10799">
        <v>9</v>
      </c>
      <c r="J10799" t="s">
        <v>173</v>
      </c>
      <c r="K10799">
        <v>30</v>
      </c>
      <c r="L10799" t="s">
        <v>165</v>
      </c>
      <c r="M10799" s="18">
        <f t="shared" si="336"/>
        <v>0.75</v>
      </c>
      <c r="N10799" s="18">
        <f t="shared" si="337"/>
        <v>0.75</v>
      </c>
    </row>
    <row r="10800" spans="1:14" x14ac:dyDescent="0.25">
      <c r="A10800">
        <v>0</v>
      </c>
      <c r="B10800" t="s">
        <v>163</v>
      </c>
      <c r="C10800">
        <v>9</v>
      </c>
      <c r="D10800" t="s">
        <v>164</v>
      </c>
      <c r="E10800">
        <v>29</v>
      </c>
      <c r="F10800" t="s">
        <v>165</v>
      </c>
      <c r="G10800" s="9">
        <v>0</v>
      </c>
      <c r="H10800" t="s">
        <v>172</v>
      </c>
      <c r="I10800">
        <v>9</v>
      </c>
      <c r="J10800" t="s">
        <v>173</v>
      </c>
      <c r="K10800">
        <v>29</v>
      </c>
      <c r="L10800" t="s">
        <v>165</v>
      </c>
      <c r="M10800" s="18">
        <f t="shared" si="336"/>
        <v>0.75</v>
      </c>
      <c r="N10800" s="18">
        <f t="shared" si="337"/>
        <v>0.75</v>
      </c>
    </row>
    <row r="10801" spans="1:14" x14ac:dyDescent="0.25">
      <c r="A10801">
        <v>0</v>
      </c>
      <c r="B10801" t="s">
        <v>163</v>
      </c>
      <c r="C10801">
        <v>5</v>
      </c>
      <c r="D10801" t="s">
        <v>164</v>
      </c>
      <c r="E10801">
        <v>15</v>
      </c>
      <c r="F10801" t="s">
        <v>165</v>
      </c>
      <c r="G10801" s="9">
        <v>0</v>
      </c>
      <c r="H10801" t="s">
        <v>172</v>
      </c>
      <c r="I10801">
        <v>5</v>
      </c>
      <c r="J10801" t="s">
        <v>173</v>
      </c>
      <c r="K10801">
        <v>15</v>
      </c>
      <c r="L10801" t="s">
        <v>165</v>
      </c>
      <c r="M10801" s="18">
        <f t="shared" si="336"/>
        <v>0.41666666666666669</v>
      </c>
      <c r="N10801" s="18">
        <f t="shared" si="337"/>
        <v>0.41666666666666669</v>
      </c>
    </row>
    <row r="10802" spans="1:14" x14ac:dyDescent="0.25">
      <c r="A10802">
        <v>0</v>
      </c>
      <c r="B10802" t="s">
        <v>163</v>
      </c>
      <c r="C10802">
        <v>3</v>
      </c>
      <c r="D10802" t="s">
        <v>164</v>
      </c>
      <c r="E10802">
        <v>29</v>
      </c>
      <c r="F10802" t="s">
        <v>165</v>
      </c>
      <c r="G10802" s="9">
        <v>0</v>
      </c>
      <c r="H10802" t="s">
        <v>172</v>
      </c>
      <c r="I10802">
        <v>3</v>
      </c>
      <c r="J10802" t="s">
        <v>173</v>
      </c>
      <c r="K10802">
        <v>29</v>
      </c>
      <c r="L10802" t="s">
        <v>165</v>
      </c>
      <c r="M10802" s="18">
        <f t="shared" si="336"/>
        <v>0.25</v>
      </c>
      <c r="N10802" s="18">
        <f t="shared" si="337"/>
        <v>0.25</v>
      </c>
    </row>
    <row r="10803" spans="1:14" x14ac:dyDescent="0.25">
      <c r="A10803">
        <v>0</v>
      </c>
      <c r="B10803" t="s">
        <v>163</v>
      </c>
      <c r="C10803">
        <v>0</v>
      </c>
      <c r="D10803" t="s">
        <v>164</v>
      </c>
      <c r="E10803">
        <v>12</v>
      </c>
      <c r="F10803" t="s">
        <v>165</v>
      </c>
      <c r="G10803" s="9">
        <v>2</v>
      </c>
      <c r="H10803" t="s">
        <v>172</v>
      </c>
      <c r="I10803">
        <v>0</v>
      </c>
      <c r="J10803" t="s">
        <v>173</v>
      </c>
      <c r="K10803">
        <v>12</v>
      </c>
      <c r="L10803" t="s">
        <v>165</v>
      </c>
      <c r="M10803" s="18">
        <f t="shared" si="336"/>
        <v>0</v>
      </c>
      <c r="N10803" s="18">
        <f t="shared" si="337"/>
        <v>2</v>
      </c>
    </row>
    <row r="10804" spans="1:14" x14ac:dyDescent="0.25">
      <c r="A10804">
        <v>10</v>
      </c>
      <c r="B10804" t="s">
        <v>163</v>
      </c>
      <c r="C10804">
        <v>8</v>
      </c>
      <c r="D10804" t="s">
        <v>164</v>
      </c>
      <c r="E10804">
        <v>16</v>
      </c>
      <c r="F10804" t="s">
        <v>165</v>
      </c>
      <c r="G10804" s="9">
        <v>36</v>
      </c>
      <c r="H10804" t="s">
        <v>172</v>
      </c>
      <c r="I10804">
        <v>3</v>
      </c>
      <c r="J10804" t="s">
        <v>173</v>
      </c>
      <c r="K10804">
        <v>5</v>
      </c>
      <c r="L10804" t="s">
        <v>165</v>
      </c>
      <c r="M10804" s="18">
        <f t="shared" si="336"/>
        <v>10.666666666666666</v>
      </c>
      <c r="N10804" s="18">
        <f t="shared" si="337"/>
        <v>36.25</v>
      </c>
    </row>
    <row r="10805" spans="1:14" x14ac:dyDescent="0.25">
      <c r="A10805">
        <v>2</v>
      </c>
      <c r="B10805" t="s">
        <v>163</v>
      </c>
      <c r="C10805">
        <v>8</v>
      </c>
      <c r="D10805" t="s">
        <v>164</v>
      </c>
      <c r="E10805">
        <v>16</v>
      </c>
      <c r="F10805" t="s">
        <v>165</v>
      </c>
      <c r="G10805" s="9">
        <v>16</v>
      </c>
      <c r="H10805" t="s">
        <v>172</v>
      </c>
      <c r="I10805">
        <v>11</v>
      </c>
      <c r="J10805" t="s">
        <v>173</v>
      </c>
      <c r="K10805">
        <v>19</v>
      </c>
      <c r="L10805" t="s">
        <v>165</v>
      </c>
      <c r="M10805" s="18">
        <f t="shared" si="336"/>
        <v>2.6666666666666665</v>
      </c>
      <c r="N10805" s="18">
        <f t="shared" si="337"/>
        <v>16.916666666666668</v>
      </c>
    </row>
    <row r="10806" spans="1:14" x14ac:dyDescent="0.25">
      <c r="A10806">
        <v>9</v>
      </c>
      <c r="B10806" t="s">
        <v>163</v>
      </c>
      <c r="C10806">
        <v>8</v>
      </c>
      <c r="D10806" t="s">
        <v>164</v>
      </c>
      <c r="E10806">
        <v>16</v>
      </c>
      <c r="F10806" t="s">
        <v>165</v>
      </c>
      <c r="G10806" s="9">
        <v>16</v>
      </c>
      <c r="H10806" t="s">
        <v>172</v>
      </c>
      <c r="I10806">
        <v>0</v>
      </c>
      <c r="J10806" t="s">
        <v>173</v>
      </c>
      <c r="K10806">
        <v>1</v>
      </c>
      <c r="L10806" t="s">
        <v>165</v>
      </c>
      <c r="M10806" s="18">
        <f t="shared" si="336"/>
        <v>9.6666666666666661</v>
      </c>
      <c r="N10806" s="18">
        <f t="shared" si="337"/>
        <v>16</v>
      </c>
    </row>
    <row r="10807" spans="1:14" x14ac:dyDescent="0.25">
      <c r="A10807">
        <v>4</v>
      </c>
      <c r="B10807" t="s">
        <v>163</v>
      </c>
      <c r="C10807">
        <v>4</v>
      </c>
      <c r="D10807" t="s">
        <v>164</v>
      </c>
      <c r="E10807">
        <v>16</v>
      </c>
      <c r="F10807" t="s">
        <v>165</v>
      </c>
      <c r="G10807" s="9">
        <v>13</v>
      </c>
      <c r="H10807" t="s">
        <v>172</v>
      </c>
      <c r="I10807">
        <v>11</v>
      </c>
      <c r="J10807" t="s">
        <v>173</v>
      </c>
      <c r="K10807">
        <v>14</v>
      </c>
      <c r="L10807" t="s">
        <v>165</v>
      </c>
      <c r="M10807" s="18">
        <f t="shared" si="336"/>
        <v>4.333333333333333</v>
      </c>
      <c r="N10807" s="18">
        <f t="shared" si="337"/>
        <v>13.916666666666666</v>
      </c>
    </row>
    <row r="10808" spans="1:14" x14ac:dyDescent="0.25">
      <c r="A10808">
        <v>6</v>
      </c>
      <c r="B10808" t="s">
        <v>163</v>
      </c>
      <c r="C10808">
        <v>9</v>
      </c>
      <c r="D10808" t="s">
        <v>164</v>
      </c>
      <c r="E10808">
        <v>16</v>
      </c>
      <c r="F10808" t="s">
        <v>165</v>
      </c>
      <c r="G10808" s="9">
        <v>10</v>
      </c>
      <c r="H10808" t="s">
        <v>172</v>
      </c>
      <c r="I10808">
        <v>11</v>
      </c>
      <c r="J10808" t="s">
        <v>173</v>
      </c>
      <c r="K10808">
        <v>16</v>
      </c>
      <c r="L10808" t="s">
        <v>165</v>
      </c>
      <c r="M10808" s="18">
        <f t="shared" si="336"/>
        <v>6.75</v>
      </c>
      <c r="N10808" s="18">
        <f t="shared" si="337"/>
        <v>10.916666666666666</v>
      </c>
    </row>
    <row r="10809" spans="1:14" x14ac:dyDescent="0.25">
      <c r="A10809">
        <v>2</v>
      </c>
      <c r="B10809" t="s">
        <v>163</v>
      </c>
      <c r="C10809">
        <v>4</v>
      </c>
      <c r="D10809" t="s">
        <v>164</v>
      </c>
      <c r="E10809">
        <v>16</v>
      </c>
      <c r="F10809" t="s">
        <v>165</v>
      </c>
      <c r="G10809" s="9">
        <v>7</v>
      </c>
      <c r="H10809" t="s">
        <v>172</v>
      </c>
      <c r="I10809">
        <v>7</v>
      </c>
      <c r="J10809" t="s">
        <v>173</v>
      </c>
      <c r="K10809">
        <v>3</v>
      </c>
      <c r="L10809" t="s">
        <v>165</v>
      </c>
      <c r="M10809" s="18">
        <f t="shared" si="336"/>
        <v>2.3333333333333335</v>
      </c>
      <c r="N10809" s="18">
        <f t="shared" si="337"/>
        <v>7.583333333333333</v>
      </c>
    </row>
    <row r="10810" spans="1:14" x14ac:dyDescent="0.25">
      <c r="A10810">
        <v>7</v>
      </c>
      <c r="B10810" t="s">
        <v>163</v>
      </c>
      <c r="C10810">
        <v>4</v>
      </c>
      <c r="D10810" t="s">
        <v>164</v>
      </c>
      <c r="E10810">
        <v>15</v>
      </c>
      <c r="F10810" t="s">
        <v>165</v>
      </c>
      <c r="G10810" s="9">
        <v>7</v>
      </c>
      <c r="H10810" t="s">
        <v>172</v>
      </c>
      <c r="I10810">
        <v>4</v>
      </c>
      <c r="J10810" t="s">
        <v>173</v>
      </c>
      <c r="K10810">
        <v>15</v>
      </c>
      <c r="L10810" t="s">
        <v>165</v>
      </c>
      <c r="M10810" s="18">
        <f t="shared" si="336"/>
        <v>7.333333333333333</v>
      </c>
      <c r="N10810" s="18">
        <f t="shared" si="337"/>
        <v>7.333333333333333</v>
      </c>
    </row>
    <row r="10811" spans="1:14" x14ac:dyDescent="0.25">
      <c r="A10811">
        <v>0</v>
      </c>
      <c r="B10811" t="s">
        <v>163</v>
      </c>
      <c r="C10811">
        <v>4</v>
      </c>
      <c r="D10811" t="s">
        <v>164</v>
      </c>
      <c r="E10811">
        <v>16</v>
      </c>
      <c r="F10811" t="s">
        <v>165</v>
      </c>
      <c r="G10811" s="9">
        <v>7</v>
      </c>
      <c r="H10811" t="s">
        <v>172</v>
      </c>
      <c r="I10811">
        <v>2</v>
      </c>
      <c r="J10811" t="s">
        <v>173</v>
      </c>
      <c r="K10811">
        <v>30</v>
      </c>
      <c r="L10811" t="s">
        <v>165</v>
      </c>
      <c r="M10811" s="18">
        <f t="shared" si="336"/>
        <v>0.33333333333333331</v>
      </c>
      <c r="N10811" s="18">
        <f t="shared" si="337"/>
        <v>7.166666666666667</v>
      </c>
    </row>
    <row r="10812" spans="1:14" x14ac:dyDescent="0.25">
      <c r="A10812">
        <v>4</v>
      </c>
      <c r="B10812" t="s">
        <v>163</v>
      </c>
      <c r="C10812">
        <v>2</v>
      </c>
      <c r="D10812" t="s">
        <v>164</v>
      </c>
      <c r="E10812">
        <v>16</v>
      </c>
      <c r="F10812" t="s">
        <v>165</v>
      </c>
      <c r="G10812" s="9">
        <v>7</v>
      </c>
      <c r="H10812" t="s">
        <v>172</v>
      </c>
      <c r="I10812">
        <v>1</v>
      </c>
      <c r="J10812" t="s">
        <v>173</v>
      </c>
      <c r="K10812">
        <v>25</v>
      </c>
      <c r="L10812" t="s">
        <v>165</v>
      </c>
      <c r="M10812" s="18">
        <f t="shared" si="336"/>
        <v>4.166666666666667</v>
      </c>
      <c r="N10812" s="18">
        <f t="shared" si="337"/>
        <v>7.083333333333333</v>
      </c>
    </row>
    <row r="10813" spans="1:14" x14ac:dyDescent="0.25">
      <c r="A10813">
        <v>6</v>
      </c>
      <c r="B10813" t="s">
        <v>163</v>
      </c>
      <c r="C10813">
        <v>8</v>
      </c>
      <c r="D10813" t="s">
        <v>164</v>
      </c>
      <c r="E10813">
        <v>10</v>
      </c>
      <c r="F10813" t="s">
        <v>165</v>
      </c>
      <c r="G10813" s="9">
        <v>6</v>
      </c>
      <c r="H10813" t="s">
        <v>172</v>
      </c>
      <c r="I10813">
        <v>8</v>
      </c>
      <c r="J10813" t="s">
        <v>173</v>
      </c>
      <c r="K10813">
        <v>10</v>
      </c>
      <c r="L10813" t="s">
        <v>165</v>
      </c>
      <c r="M10813" s="18">
        <f t="shared" si="336"/>
        <v>6.666666666666667</v>
      </c>
      <c r="N10813" s="18">
        <f t="shared" si="337"/>
        <v>6.666666666666667</v>
      </c>
    </row>
    <row r="10814" spans="1:14" x14ac:dyDescent="0.25">
      <c r="A10814">
        <v>6</v>
      </c>
      <c r="B10814" t="s">
        <v>163</v>
      </c>
      <c r="C10814">
        <v>3</v>
      </c>
      <c r="D10814" t="s">
        <v>164</v>
      </c>
      <c r="E10814">
        <v>6</v>
      </c>
      <c r="F10814" t="s">
        <v>165</v>
      </c>
      <c r="G10814" s="9">
        <v>6</v>
      </c>
      <c r="H10814" t="s">
        <v>172</v>
      </c>
      <c r="I10814">
        <v>3</v>
      </c>
      <c r="J10814" t="s">
        <v>173</v>
      </c>
      <c r="K10814">
        <v>6</v>
      </c>
      <c r="L10814" t="s">
        <v>165</v>
      </c>
      <c r="M10814" s="18">
        <f t="shared" si="336"/>
        <v>6.25</v>
      </c>
      <c r="N10814" s="18">
        <f t="shared" si="337"/>
        <v>6.25</v>
      </c>
    </row>
    <row r="10815" spans="1:14" x14ac:dyDescent="0.25">
      <c r="A10815">
        <v>5</v>
      </c>
      <c r="B10815" t="s">
        <v>163</v>
      </c>
      <c r="C10815">
        <v>6</v>
      </c>
      <c r="D10815" t="s">
        <v>164</v>
      </c>
      <c r="E10815">
        <v>15</v>
      </c>
      <c r="F10815" t="s">
        <v>165</v>
      </c>
      <c r="G10815" s="9">
        <v>5</v>
      </c>
      <c r="H10815" t="s">
        <v>172</v>
      </c>
      <c r="I10815">
        <v>6</v>
      </c>
      <c r="J10815" t="s">
        <v>173</v>
      </c>
      <c r="K10815">
        <v>15</v>
      </c>
      <c r="L10815" t="s">
        <v>165</v>
      </c>
      <c r="M10815" s="18">
        <f t="shared" si="336"/>
        <v>5.5</v>
      </c>
      <c r="N10815" s="18">
        <f t="shared" si="337"/>
        <v>5.5</v>
      </c>
    </row>
    <row r="10816" spans="1:14" x14ac:dyDescent="0.25">
      <c r="A10816">
        <v>2</v>
      </c>
      <c r="B10816" t="s">
        <v>163</v>
      </c>
      <c r="C10816">
        <v>11</v>
      </c>
      <c r="D10816" t="s">
        <v>164</v>
      </c>
      <c r="E10816">
        <v>29</v>
      </c>
      <c r="F10816" t="s">
        <v>165</v>
      </c>
      <c r="G10816" s="9">
        <v>2</v>
      </c>
      <c r="H10816" t="s">
        <v>172</v>
      </c>
      <c r="I10816">
        <v>11</v>
      </c>
      <c r="J10816" t="s">
        <v>173</v>
      </c>
      <c r="K10816">
        <v>29</v>
      </c>
      <c r="L10816" t="s">
        <v>165</v>
      </c>
      <c r="M10816" s="18">
        <f t="shared" si="336"/>
        <v>2.9166666666666665</v>
      </c>
      <c r="N10816" s="18">
        <f t="shared" si="337"/>
        <v>2.9166666666666665</v>
      </c>
    </row>
    <row r="10817" spans="1:14" x14ac:dyDescent="0.25">
      <c r="A10817">
        <v>3</v>
      </c>
      <c r="B10817" t="s">
        <v>163</v>
      </c>
      <c r="C10817">
        <v>2</v>
      </c>
      <c r="D10817" t="s">
        <v>164</v>
      </c>
      <c r="E10817">
        <v>6</v>
      </c>
      <c r="F10817" t="s">
        <v>165</v>
      </c>
      <c r="G10817" s="9">
        <v>3</v>
      </c>
      <c r="H10817" t="s">
        <v>172</v>
      </c>
      <c r="I10817">
        <v>2</v>
      </c>
      <c r="J10817" t="s">
        <v>173</v>
      </c>
      <c r="K10817">
        <v>6</v>
      </c>
      <c r="L10817" t="s">
        <v>165</v>
      </c>
      <c r="M10817" s="18">
        <f t="shared" si="336"/>
        <v>3.1666666666666665</v>
      </c>
      <c r="N10817" s="18">
        <f t="shared" si="337"/>
        <v>3.1666666666666665</v>
      </c>
    </row>
    <row r="10818" spans="1:14" x14ac:dyDescent="0.25">
      <c r="A10818">
        <v>2</v>
      </c>
      <c r="B10818" t="s">
        <v>163</v>
      </c>
      <c r="C10818">
        <v>9</v>
      </c>
      <c r="D10818" t="s">
        <v>164</v>
      </c>
      <c r="E10818">
        <v>12</v>
      </c>
      <c r="F10818" t="s">
        <v>165</v>
      </c>
      <c r="G10818" s="9">
        <v>2</v>
      </c>
      <c r="H10818" t="s">
        <v>172</v>
      </c>
      <c r="I10818">
        <v>9</v>
      </c>
      <c r="J10818" t="s">
        <v>173</v>
      </c>
      <c r="K10818">
        <v>12</v>
      </c>
      <c r="L10818" t="s">
        <v>165</v>
      </c>
      <c r="M10818" s="18">
        <f t="shared" si="336"/>
        <v>2.75</v>
      </c>
      <c r="N10818" s="18">
        <f t="shared" si="337"/>
        <v>2.75</v>
      </c>
    </row>
    <row r="10819" spans="1:14" x14ac:dyDescent="0.25">
      <c r="A10819">
        <v>2</v>
      </c>
      <c r="B10819" t="s">
        <v>163</v>
      </c>
      <c r="C10819">
        <v>10</v>
      </c>
      <c r="D10819" t="s">
        <v>164</v>
      </c>
      <c r="E10819">
        <v>15</v>
      </c>
      <c r="F10819" t="s">
        <v>165</v>
      </c>
      <c r="G10819" s="9">
        <v>2</v>
      </c>
      <c r="H10819" t="s">
        <v>172</v>
      </c>
      <c r="I10819">
        <v>10</v>
      </c>
      <c r="J10819" t="s">
        <v>173</v>
      </c>
      <c r="K10819">
        <v>15</v>
      </c>
      <c r="L10819" t="s">
        <v>165</v>
      </c>
      <c r="M10819" s="18">
        <f t="shared" ref="M10819:M10882" si="338">A10819+C10819/12</f>
        <v>2.8333333333333335</v>
      </c>
      <c r="N10819" s="18">
        <f t="shared" ref="N10819:N10882" si="339">G10819+I10819/12</f>
        <v>2.8333333333333335</v>
      </c>
    </row>
    <row r="10820" spans="1:14" x14ac:dyDescent="0.25">
      <c r="A10820">
        <v>2</v>
      </c>
      <c r="B10820" t="s">
        <v>163</v>
      </c>
      <c r="C10820">
        <v>0</v>
      </c>
      <c r="D10820" t="s">
        <v>164</v>
      </c>
      <c r="E10820">
        <v>13</v>
      </c>
      <c r="F10820" t="s">
        <v>165</v>
      </c>
      <c r="G10820" s="9">
        <v>2</v>
      </c>
      <c r="H10820" t="s">
        <v>172</v>
      </c>
      <c r="I10820">
        <v>0</v>
      </c>
      <c r="J10820" t="s">
        <v>173</v>
      </c>
      <c r="K10820">
        <v>13</v>
      </c>
      <c r="L10820" t="s">
        <v>165</v>
      </c>
      <c r="M10820" s="18">
        <f t="shared" si="338"/>
        <v>2</v>
      </c>
      <c r="N10820" s="18">
        <f t="shared" si="339"/>
        <v>2</v>
      </c>
    </row>
    <row r="10821" spans="1:14" x14ac:dyDescent="0.25">
      <c r="A10821">
        <v>2</v>
      </c>
      <c r="B10821" t="s">
        <v>163</v>
      </c>
      <c r="C10821">
        <v>0</v>
      </c>
      <c r="D10821" t="s">
        <v>164</v>
      </c>
      <c r="E10821">
        <v>6</v>
      </c>
      <c r="F10821" t="s">
        <v>165</v>
      </c>
      <c r="G10821" s="9">
        <v>2</v>
      </c>
      <c r="H10821" t="s">
        <v>172</v>
      </c>
      <c r="I10821">
        <v>0</v>
      </c>
      <c r="J10821" t="s">
        <v>173</v>
      </c>
      <c r="K10821">
        <v>6</v>
      </c>
      <c r="L10821" t="s">
        <v>165</v>
      </c>
      <c r="M10821" s="18">
        <f t="shared" si="338"/>
        <v>2</v>
      </c>
      <c r="N10821" s="18">
        <f t="shared" si="339"/>
        <v>2</v>
      </c>
    </row>
    <row r="10822" spans="1:14" x14ac:dyDescent="0.25">
      <c r="A10822">
        <v>1</v>
      </c>
      <c r="B10822" t="s">
        <v>163</v>
      </c>
      <c r="C10822">
        <v>7</v>
      </c>
      <c r="D10822" t="s">
        <v>164</v>
      </c>
      <c r="E10822">
        <v>26</v>
      </c>
      <c r="F10822" t="s">
        <v>165</v>
      </c>
      <c r="G10822" s="9">
        <v>1</v>
      </c>
      <c r="H10822" t="s">
        <v>172</v>
      </c>
      <c r="I10822">
        <v>7</v>
      </c>
      <c r="J10822" t="s">
        <v>173</v>
      </c>
      <c r="K10822">
        <v>26</v>
      </c>
      <c r="L10822" t="s">
        <v>165</v>
      </c>
      <c r="M10822" s="18">
        <f t="shared" si="338"/>
        <v>1.5833333333333335</v>
      </c>
      <c r="N10822" s="18">
        <f t="shared" si="339"/>
        <v>1.5833333333333335</v>
      </c>
    </row>
    <row r="10823" spans="1:14" x14ac:dyDescent="0.25">
      <c r="A10823">
        <v>1</v>
      </c>
      <c r="B10823" t="s">
        <v>163</v>
      </c>
      <c r="C10823">
        <v>4</v>
      </c>
      <c r="D10823" t="s">
        <v>164</v>
      </c>
      <c r="E10823">
        <v>15</v>
      </c>
      <c r="F10823" t="s">
        <v>165</v>
      </c>
      <c r="G10823" s="9">
        <v>1</v>
      </c>
      <c r="H10823" t="s">
        <v>172</v>
      </c>
      <c r="I10823">
        <v>4</v>
      </c>
      <c r="J10823" t="s">
        <v>173</v>
      </c>
      <c r="K10823">
        <v>15</v>
      </c>
      <c r="L10823" t="s">
        <v>165</v>
      </c>
      <c r="M10823" s="18">
        <f t="shared" si="338"/>
        <v>1.3333333333333333</v>
      </c>
      <c r="N10823" s="18">
        <f t="shared" si="339"/>
        <v>1.3333333333333333</v>
      </c>
    </row>
    <row r="10824" spans="1:14" x14ac:dyDescent="0.25">
      <c r="A10824">
        <v>1</v>
      </c>
      <c r="B10824" t="s">
        <v>163</v>
      </c>
      <c r="C10824">
        <v>0</v>
      </c>
      <c r="D10824" t="s">
        <v>164</v>
      </c>
      <c r="E10824">
        <v>29</v>
      </c>
      <c r="F10824" t="s">
        <v>165</v>
      </c>
      <c r="G10824" s="9">
        <v>1</v>
      </c>
      <c r="H10824" t="s">
        <v>172</v>
      </c>
      <c r="I10824">
        <v>0</v>
      </c>
      <c r="J10824" t="s">
        <v>173</v>
      </c>
      <c r="K10824">
        <v>29</v>
      </c>
      <c r="L10824" t="s">
        <v>165</v>
      </c>
      <c r="M10824" s="18">
        <f t="shared" si="338"/>
        <v>1</v>
      </c>
      <c r="N10824" s="18">
        <f t="shared" si="339"/>
        <v>1</v>
      </c>
    </row>
    <row r="10825" spans="1:14" x14ac:dyDescent="0.25">
      <c r="A10825">
        <v>0</v>
      </c>
      <c r="B10825" t="s">
        <v>163</v>
      </c>
      <c r="C10825">
        <v>9</v>
      </c>
      <c r="D10825" t="s">
        <v>164</v>
      </c>
      <c r="E10825">
        <v>15</v>
      </c>
      <c r="F10825" t="s">
        <v>165</v>
      </c>
      <c r="G10825" s="9">
        <v>0</v>
      </c>
      <c r="H10825" t="s">
        <v>172</v>
      </c>
      <c r="I10825">
        <v>9</v>
      </c>
      <c r="J10825" t="s">
        <v>173</v>
      </c>
      <c r="K10825">
        <v>15</v>
      </c>
      <c r="L10825" t="s">
        <v>165</v>
      </c>
      <c r="M10825" s="18">
        <f t="shared" si="338"/>
        <v>0.75</v>
      </c>
      <c r="N10825" s="18">
        <f t="shared" si="339"/>
        <v>0.75</v>
      </c>
    </row>
    <row r="10826" spans="1:14" x14ac:dyDescent="0.25">
      <c r="A10826">
        <v>0</v>
      </c>
      <c r="B10826" t="s">
        <v>163</v>
      </c>
      <c r="C10826">
        <v>7</v>
      </c>
      <c r="D10826" t="s">
        <v>164</v>
      </c>
      <c r="E10826">
        <v>28</v>
      </c>
      <c r="F10826" t="s">
        <v>165</v>
      </c>
      <c r="G10826" s="9">
        <v>0</v>
      </c>
      <c r="H10826" t="s">
        <v>172</v>
      </c>
      <c r="I10826">
        <v>7</v>
      </c>
      <c r="J10826" t="s">
        <v>173</v>
      </c>
      <c r="K10826">
        <v>28</v>
      </c>
      <c r="L10826" t="s">
        <v>165</v>
      </c>
      <c r="M10826" s="18">
        <f t="shared" si="338"/>
        <v>0.58333333333333337</v>
      </c>
      <c r="N10826" s="18">
        <f t="shared" si="339"/>
        <v>0.58333333333333337</v>
      </c>
    </row>
    <row r="10827" spans="1:14" x14ac:dyDescent="0.25">
      <c r="A10827">
        <v>0</v>
      </c>
      <c r="B10827" t="s">
        <v>163</v>
      </c>
      <c r="C10827">
        <v>3</v>
      </c>
      <c r="D10827" t="s">
        <v>164</v>
      </c>
      <c r="E10827">
        <v>22</v>
      </c>
      <c r="F10827" t="s">
        <v>165</v>
      </c>
      <c r="G10827" s="9">
        <v>0</v>
      </c>
      <c r="H10827" t="s">
        <v>172</v>
      </c>
      <c r="I10827">
        <v>3</v>
      </c>
      <c r="J10827" t="s">
        <v>173</v>
      </c>
      <c r="K10827">
        <v>22</v>
      </c>
      <c r="L10827" t="s">
        <v>165</v>
      </c>
      <c r="M10827" s="18">
        <f t="shared" si="338"/>
        <v>0.25</v>
      </c>
      <c r="N10827" s="18">
        <f t="shared" si="339"/>
        <v>0.25</v>
      </c>
    </row>
    <row r="10828" spans="1:14" x14ac:dyDescent="0.25">
      <c r="A10828">
        <v>0</v>
      </c>
      <c r="B10828" t="s">
        <v>163</v>
      </c>
      <c r="C10828">
        <v>1</v>
      </c>
      <c r="D10828" t="s">
        <v>164</v>
      </c>
      <c r="E10828">
        <v>27</v>
      </c>
      <c r="F10828" t="s">
        <v>165</v>
      </c>
      <c r="G10828" s="9">
        <v>0</v>
      </c>
      <c r="H10828" t="s">
        <v>172</v>
      </c>
      <c r="I10828">
        <v>1</v>
      </c>
      <c r="J10828" t="s">
        <v>173</v>
      </c>
      <c r="K10828">
        <v>27</v>
      </c>
      <c r="L10828" t="s">
        <v>165</v>
      </c>
      <c r="M10828" s="18">
        <f t="shared" si="338"/>
        <v>8.3333333333333329E-2</v>
      </c>
      <c r="N10828" s="18">
        <f t="shared" si="339"/>
        <v>8.3333333333333329E-2</v>
      </c>
    </row>
    <row r="10829" spans="1:14" x14ac:dyDescent="0.25">
      <c r="A10829">
        <v>12</v>
      </c>
      <c r="B10829" t="s">
        <v>163</v>
      </c>
      <c r="C10829">
        <v>7</v>
      </c>
      <c r="D10829" t="s">
        <v>164</v>
      </c>
      <c r="E10829">
        <v>16</v>
      </c>
      <c r="F10829" t="s">
        <v>165</v>
      </c>
      <c r="G10829" s="9">
        <v>25</v>
      </c>
      <c r="H10829" t="s">
        <v>172</v>
      </c>
      <c r="I10829">
        <v>0</v>
      </c>
      <c r="J10829" t="s">
        <v>173</v>
      </c>
      <c r="K10829">
        <v>16</v>
      </c>
      <c r="L10829" t="s">
        <v>165</v>
      </c>
      <c r="M10829" s="18">
        <f t="shared" si="338"/>
        <v>12.583333333333334</v>
      </c>
      <c r="N10829" s="18">
        <f t="shared" si="339"/>
        <v>25</v>
      </c>
    </row>
    <row r="10830" spans="1:14" x14ac:dyDescent="0.25">
      <c r="A10830">
        <v>8</v>
      </c>
      <c r="B10830" t="s">
        <v>163</v>
      </c>
      <c r="C10830">
        <v>11</v>
      </c>
      <c r="D10830" t="s">
        <v>164</v>
      </c>
      <c r="E10830">
        <v>16</v>
      </c>
      <c r="F10830" t="s">
        <v>165</v>
      </c>
      <c r="G10830" s="9">
        <v>18</v>
      </c>
      <c r="H10830" t="s">
        <v>172</v>
      </c>
      <c r="I10830">
        <v>7</v>
      </c>
      <c r="J10830" t="s">
        <v>173</v>
      </c>
      <c r="K10830">
        <v>16</v>
      </c>
      <c r="L10830" t="s">
        <v>165</v>
      </c>
      <c r="M10830" s="18">
        <f t="shared" si="338"/>
        <v>8.9166666666666661</v>
      </c>
      <c r="N10830" s="18">
        <f t="shared" si="339"/>
        <v>18.583333333333332</v>
      </c>
    </row>
    <row r="10831" spans="1:14" x14ac:dyDescent="0.25">
      <c r="A10831">
        <v>12</v>
      </c>
      <c r="B10831" t="s">
        <v>163</v>
      </c>
      <c r="C10831">
        <v>8</v>
      </c>
      <c r="D10831" t="s">
        <v>164</v>
      </c>
      <c r="E10831">
        <v>16</v>
      </c>
      <c r="F10831" t="s">
        <v>165</v>
      </c>
      <c r="G10831" s="9">
        <v>17</v>
      </c>
      <c r="H10831" t="s">
        <v>172</v>
      </c>
      <c r="I10831">
        <v>0</v>
      </c>
      <c r="J10831" t="s">
        <v>173</v>
      </c>
      <c r="K10831">
        <v>2</v>
      </c>
      <c r="L10831" t="s">
        <v>165</v>
      </c>
      <c r="M10831" s="18">
        <f t="shared" si="338"/>
        <v>12.666666666666666</v>
      </c>
      <c r="N10831" s="18">
        <f t="shared" si="339"/>
        <v>17</v>
      </c>
    </row>
    <row r="10832" spans="1:14" x14ac:dyDescent="0.25">
      <c r="A10832">
        <v>3</v>
      </c>
      <c r="B10832" t="s">
        <v>163</v>
      </c>
      <c r="C10832">
        <v>3</v>
      </c>
      <c r="D10832" t="s">
        <v>164</v>
      </c>
      <c r="E10832">
        <v>16</v>
      </c>
      <c r="F10832" t="s">
        <v>165</v>
      </c>
      <c r="G10832" s="9">
        <v>15</v>
      </c>
      <c r="H10832" t="s">
        <v>172</v>
      </c>
      <c r="I10832">
        <v>9</v>
      </c>
      <c r="J10832" t="s">
        <v>173</v>
      </c>
      <c r="K10832">
        <v>3</v>
      </c>
      <c r="L10832" t="s">
        <v>165</v>
      </c>
      <c r="M10832" s="18">
        <f t="shared" si="338"/>
        <v>3.25</v>
      </c>
      <c r="N10832" s="18">
        <f t="shared" si="339"/>
        <v>15.75</v>
      </c>
    </row>
    <row r="10833" spans="1:14" x14ac:dyDescent="0.25">
      <c r="A10833">
        <v>12</v>
      </c>
      <c r="B10833" t="s">
        <v>163</v>
      </c>
      <c r="C10833">
        <v>8</v>
      </c>
      <c r="D10833" t="s">
        <v>164</v>
      </c>
      <c r="E10833">
        <v>16</v>
      </c>
      <c r="F10833" t="s">
        <v>165</v>
      </c>
      <c r="G10833" s="9">
        <v>15</v>
      </c>
      <c r="H10833" t="s">
        <v>172</v>
      </c>
      <c r="I10833">
        <v>7</v>
      </c>
      <c r="J10833" t="s">
        <v>173</v>
      </c>
      <c r="K10833">
        <v>9</v>
      </c>
      <c r="L10833" t="s">
        <v>165</v>
      </c>
      <c r="M10833" s="18">
        <f t="shared" si="338"/>
        <v>12.666666666666666</v>
      </c>
      <c r="N10833" s="18">
        <f t="shared" si="339"/>
        <v>15.583333333333334</v>
      </c>
    </row>
    <row r="10834" spans="1:14" x14ac:dyDescent="0.25">
      <c r="A10834">
        <v>8</v>
      </c>
      <c r="B10834" t="s">
        <v>163</v>
      </c>
      <c r="C10834">
        <v>10</v>
      </c>
      <c r="D10834" t="s">
        <v>164</v>
      </c>
      <c r="E10834">
        <v>15</v>
      </c>
      <c r="F10834" t="s">
        <v>165</v>
      </c>
      <c r="G10834" s="9">
        <v>15</v>
      </c>
      <c r="H10834" t="s">
        <v>172</v>
      </c>
      <c r="I10834">
        <v>4</v>
      </c>
      <c r="J10834" t="s">
        <v>173</v>
      </c>
      <c r="K10834">
        <v>15</v>
      </c>
      <c r="L10834" t="s">
        <v>165</v>
      </c>
      <c r="M10834" s="18">
        <f t="shared" si="338"/>
        <v>8.8333333333333339</v>
      </c>
      <c r="N10834" s="18">
        <f t="shared" si="339"/>
        <v>15.333333333333334</v>
      </c>
    </row>
    <row r="10835" spans="1:14" x14ac:dyDescent="0.25">
      <c r="A10835">
        <v>8</v>
      </c>
      <c r="B10835" t="s">
        <v>163</v>
      </c>
      <c r="C10835">
        <v>2</v>
      </c>
      <c r="D10835" t="s">
        <v>164</v>
      </c>
      <c r="E10835">
        <v>14</v>
      </c>
      <c r="F10835" t="s">
        <v>165</v>
      </c>
      <c r="G10835" s="9">
        <v>8</v>
      </c>
      <c r="H10835" t="s">
        <v>172</v>
      </c>
      <c r="I10835">
        <v>2</v>
      </c>
      <c r="J10835" t="s">
        <v>173</v>
      </c>
      <c r="K10835">
        <v>14</v>
      </c>
      <c r="L10835" t="s">
        <v>165</v>
      </c>
      <c r="M10835" s="18">
        <f t="shared" si="338"/>
        <v>8.1666666666666661</v>
      </c>
      <c r="N10835" s="18">
        <f t="shared" si="339"/>
        <v>8.1666666666666661</v>
      </c>
    </row>
    <row r="10836" spans="1:14" x14ac:dyDescent="0.25">
      <c r="A10836">
        <v>3</v>
      </c>
      <c r="B10836" t="s">
        <v>163</v>
      </c>
      <c r="C10836">
        <v>0</v>
      </c>
      <c r="D10836" t="s">
        <v>164</v>
      </c>
      <c r="E10836">
        <v>16</v>
      </c>
      <c r="F10836" t="s">
        <v>165</v>
      </c>
      <c r="G10836" s="9">
        <v>8</v>
      </c>
      <c r="H10836" t="s">
        <v>172</v>
      </c>
      <c r="I10836">
        <v>2</v>
      </c>
      <c r="J10836" t="s">
        <v>173</v>
      </c>
      <c r="K10836">
        <v>7</v>
      </c>
      <c r="L10836" t="s">
        <v>165</v>
      </c>
      <c r="M10836" s="18">
        <f t="shared" si="338"/>
        <v>3</v>
      </c>
      <c r="N10836" s="18">
        <f t="shared" si="339"/>
        <v>8.1666666666666661</v>
      </c>
    </row>
    <row r="10837" spans="1:14" x14ac:dyDescent="0.25">
      <c r="A10837">
        <v>7</v>
      </c>
      <c r="B10837" t="s">
        <v>163</v>
      </c>
      <c r="C10837">
        <v>0</v>
      </c>
      <c r="D10837" t="s">
        <v>164</v>
      </c>
      <c r="E10837">
        <v>28</v>
      </c>
      <c r="F10837" t="s">
        <v>165</v>
      </c>
      <c r="G10837" s="9">
        <v>7</v>
      </c>
      <c r="H10837" t="s">
        <v>172</v>
      </c>
      <c r="I10837">
        <v>0</v>
      </c>
      <c r="J10837" t="s">
        <v>173</v>
      </c>
      <c r="K10837">
        <v>28</v>
      </c>
      <c r="L10837" t="s">
        <v>165</v>
      </c>
      <c r="M10837" s="18">
        <f t="shared" si="338"/>
        <v>7</v>
      </c>
      <c r="N10837" s="18">
        <f t="shared" si="339"/>
        <v>7</v>
      </c>
    </row>
    <row r="10838" spans="1:14" x14ac:dyDescent="0.25">
      <c r="A10838">
        <v>6</v>
      </c>
      <c r="B10838" t="s">
        <v>163</v>
      </c>
      <c r="C10838">
        <v>0</v>
      </c>
      <c r="D10838" t="s">
        <v>164</v>
      </c>
      <c r="E10838">
        <v>15</v>
      </c>
      <c r="F10838" t="s">
        <v>165</v>
      </c>
      <c r="G10838" s="9">
        <v>6</v>
      </c>
      <c r="H10838" t="s">
        <v>172</v>
      </c>
      <c r="I10838">
        <v>5</v>
      </c>
      <c r="J10838" t="s">
        <v>173</v>
      </c>
      <c r="K10838">
        <v>28</v>
      </c>
      <c r="L10838" t="s">
        <v>165</v>
      </c>
      <c r="M10838" s="18">
        <f t="shared" si="338"/>
        <v>6</v>
      </c>
      <c r="N10838" s="18">
        <f t="shared" si="339"/>
        <v>6.416666666666667</v>
      </c>
    </row>
    <row r="10839" spans="1:14" x14ac:dyDescent="0.25">
      <c r="A10839">
        <v>2</v>
      </c>
      <c r="B10839" t="s">
        <v>163</v>
      </c>
      <c r="C10839">
        <v>11</v>
      </c>
      <c r="D10839" t="s">
        <v>164</v>
      </c>
      <c r="E10839">
        <v>25</v>
      </c>
      <c r="F10839" t="s">
        <v>165</v>
      </c>
      <c r="G10839" s="9">
        <v>6</v>
      </c>
      <c r="H10839" t="s">
        <v>172</v>
      </c>
      <c r="I10839">
        <v>2</v>
      </c>
      <c r="J10839" t="s">
        <v>173</v>
      </c>
      <c r="K10839">
        <v>21</v>
      </c>
      <c r="L10839" t="s">
        <v>165</v>
      </c>
      <c r="M10839" s="18">
        <f t="shared" si="338"/>
        <v>2.9166666666666665</v>
      </c>
      <c r="N10839" s="18">
        <f t="shared" si="339"/>
        <v>6.166666666666667</v>
      </c>
    </row>
    <row r="10840" spans="1:14" x14ac:dyDescent="0.25">
      <c r="A10840">
        <v>5</v>
      </c>
      <c r="B10840" t="s">
        <v>163</v>
      </c>
      <c r="C10840">
        <v>11</v>
      </c>
      <c r="D10840" t="s">
        <v>164</v>
      </c>
      <c r="E10840">
        <v>3</v>
      </c>
      <c r="F10840" t="s">
        <v>165</v>
      </c>
      <c r="G10840" s="9">
        <v>5</v>
      </c>
      <c r="H10840" t="s">
        <v>172</v>
      </c>
      <c r="I10840">
        <v>11</v>
      </c>
      <c r="J10840" t="s">
        <v>173</v>
      </c>
      <c r="K10840">
        <v>3</v>
      </c>
      <c r="L10840" t="s">
        <v>165</v>
      </c>
      <c r="M10840" s="18">
        <f t="shared" si="338"/>
        <v>5.916666666666667</v>
      </c>
      <c r="N10840" s="18">
        <f t="shared" si="339"/>
        <v>5.916666666666667</v>
      </c>
    </row>
    <row r="10841" spans="1:14" x14ac:dyDescent="0.25">
      <c r="A10841">
        <v>12</v>
      </c>
      <c r="B10841" t="s">
        <v>163</v>
      </c>
      <c r="C10841">
        <v>8</v>
      </c>
      <c r="D10841" t="s">
        <v>164</v>
      </c>
      <c r="E10841">
        <v>16</v>
      </c>
      <c r="F10841" t="s">
        <v>165</v>
      </c>
      <c r="G10841" s="9">
        <v>22</v>
      </c>
      <c r="H10841" t="s">
        <v>172</v>
      </c>
      <c r="I10841">
        <v>2</v>
      </c>
      <c r="J10841" t="s">
        <v>173</v>
      </c>
      <c r="K10841">
        <v>2</v>
      </c>
      <c r="L10841" t="s">
        <v>165</v>
      </c>
      <c r="M10841" s="18">
        <f t="shared" si="338"/>
        <v>12.666666666666666</v>
      </c>
      <c r="N10841" s="18">
        <f t="shared" si="339"/>
        <v>22.166666666666668</v>
      </c>
    </row>
    <row r="10842" spans="1:14" x14ac:dyDescent="0.25">
      <c r="A10842">
        <v>5</v>
      </c>
      <c r="B10842" t="s">
        <v>163</v>
      </c>
      <c r="C10842">
        <v>6</v>
      </c>
      <c r="D10842" t="s">
        <v>164</v>
      </c>
      <c r="E10842">
        <v>8</v>
      </c>
      <c r="F10842" t="s">
        <v>165</v>
      </c>
      <c r="G10842" s="9">
        <v>5</v>
      </c>
      <c r="H10842" t="s">
        <v>172</v>
      </c>
      <c r="I10842">
        <v>6</v>
      </c>
      <c r="J10842" t="s">
        <v>173</v>
      </c>
      <c r="K10842">
        <v>8</v>
      </c>
      <c r="L10842" t="s">
        <v>165</v>
      </c>
      <c r="M10842" s="18">
        <f t="shared" si="338"/>
        <v>5.5</v>
      </c>
      <c r="N10842" s="18">
        <f t="shared" si="339"/>
        <v>5.5</v>
      </c>
    </row>
    <row r="10843" spans="1:14" x14ac:dyDescent="0.25">
      <c r="A10843">
        <v>3</v>
      </c>
      <c r="B10843" t="s">
        <v>163</v>
      </c>
      <c r="C10843">
        <v>10</v>
      </c>
      <c r="D10843" t="s">
        <v>164</v>
      </c>
      <c r="E10843">
        <v>22</v>
      </c>
      <c r="F10843" t="s">
        <v>165</v>
      </c>
      <c r="G10843" s="9">
        <v>5</v>
      </c>
      <c r="H10843" t="s">
        <v>172</v>
      </c>
      <c r="I10843">
        <v>4</v>
      </c>
      <c r="J10843" t="s">
        <v>173</v>
      </c>
      <c r="K10843">
        <v>8</v>
      </c>
      <c r="L10843" t="s">
        <v>165</v>
      </c>
      <c r="M10843" s="18">
        <f t="shared" si="338"/>
        <v>3.8333333333333335</v>
      </c>
      <c r="N10843" s="18">
        <f t="shared" si="339"/>
        <v>5.333333333333333</v>
      </c>
    </row>
    <row r="10844" spans="1:14" x14ac:dyDescent="0.25">
      <c r="A10844">
        <v>5</v>
      </c>
      <c r="B10844" t="s">
        <v>163</v>
      </c>
      <c r="C10844">
        <v>3</v>
      </c>
      <c r="D10844" t="s">
        <v>164</v>
      </c>
      <c r="E10844">
        <v>15</v>
      </c>
      <c r="F10844" t="s">
        <v>165</v>
      </c>
      <c r="G10844" s="9">
        <v>8</v>
      </c>
      <c r="H10844" t="s">
        <v>172</v>
      </c>
      <c r="I10844">
        <v>11</v>
      </c>
      <c r="J10844" t="s">
        <v>173</v>
      </c>
      <c r="K10844">
        <v>27</v>
      </c>
      <c r="L10844" t="s">
        <v>165</v>
      </c>
      <c r="M10844" s="18">
        <f t="shared" si="338"/>
        <v>5.25</v>
      </c>
      <c r="N10844" s="18">
        <f t="shared" si="339"/>
        <v>8.9166666666666661</v>
      </c>
    </row>
    <row r="10845" spans="1:14" x14ac:dyDescent="0.25">
      <c r="A10845">
        <v>1</v>
      </c>
      <c r="B10845" t="s">
        <v>163</v>
      </c>
      <c r="C10845">
        <v>5</v>
      </c>
      <c r="D10845" t="s">
        <v>164</v>
      </c>
      <c r="E10845">
        <v>16</v>
      </c>
      <c r="F10845" t="s">
        <v>165</v>
      </c>
      <c r="G10845" s="9">
        <v>4</v>
      </c>
      <c r="H10845" t="s">
        <v>172</v>
      </c>
      <c r="I10845">
        <v>7</v>
      </c>
      <c r="J10845" t="s">
        <v>173</v>
      </c>
      <c r="K10845">
        <v>16</v>
      </c>
      <c r="L10845" t="s">
        <v>165</v>
      </c>
      <c r="M10845" s="18">
        <f t="shared" si="338"/>
        <v>1.4166666666666667</v>
      </c>
      <c r="N10845" s="18">
        <f t="shared" si="339"/>
        <v>4.583333333333333</v>
      </c>
    </row>
    <row r="10846" spans="1:14" x14ac:dyDescent="0.25">
      <c r="A10846">
        <v>3</v>
      </c>
      <c r="B10846" t="s">
        <v>163</v>
      </c>
      <c r="C10846">
        <v>10</v>
      </c>
      <c r="D10846" t="s">
        <v>164</v>
      </c>
      <c r="E10846">
        <v>30</v>
      </c>
      <c r="F10846" t="s">
        <v>165</v>
      </c>
      <c r="G10846" s="9">
        <v>4</v>
      </c>
      <c r="H10846" t="s">
        <v>172</v>
      </c>
      <c r="I10846">
        <v>4</v>
      </c>
      <c r="J10846" t="s">
        <v>173</v>
      </c>
      <c r="K10846">
        <v>22</v>
      </c>
      <c r="L10846" t="s">
        <v>165</v>
      </c>
      <c r="M10846" s="18">
        <f t="shared" si="338"/>
        <v>3.8333333333333335</v>
      </c>
      <c r="N10846" s="18">
        <f t="shared" si="339"/>
        <v>4.333333333333333</v>
      </c>
    </row>
    <row r="10847" spans="1:14" x14ac:dyDescent="0.25">
      <c r="A10847">
        <v>4</v>
      </c>
      <c r="B10847" t="s">
        <v>163</v>
      </c>
      <c r="C10847">
        <v>2</v>
      </c>
      <c r="D10847" t="s">
        <v>164</v>
      </c>
      <c r="E10847">
        <v>16</v>
      </c>
      <c r="F10847" t="s">
        <v>165</v>
      </c>
      <c r="G10847" s="9">
        <v>6</v>
      </c>
      <c r="H10847" t="s">
        <v>172</v>
      </c>
      <c r="I10847">
        <v>10</v>
      </c>
      <c r="J10847" t="s">
        <v>173</v>
      </c>
      <c r="K10847">
        <v>16</v>
      </c>
      <c r="L10847" t="s">
        <v>165</v>
      </c>
      <c r="M10847" s="18">
        <f t="shared" si="338"/>
        <v>4.166666666666667</v>
      </c>
      <c r="N10847" s="18">
        <f t="shared" si="339"/>
        <v>6.833333333333333</v>
      </c>
    </row>
    <row r="10848" spans="1:14" x14ac:dyDescent="0.25">
      <c r="A10848">
        <v>3</v>
      </c>
      <c r="B10848" t="s">
        <v>163</v>
      </c>
      <c r="C10848">
        <v>7</v>
      </c>
      <c r="D10848" t="s">
        <v>164</v>
      </c>
      <c r="E10848">
        <v>16</v>
      </c>
      <c r="F10848" t="s">
        <v>165</v>
      </c>
      <c r="G10848" s="9">
        <v>3</v>
      </c>
      <c r="H10848" t="s">
        <v>172</v>
      </c>
      <c r="I10848">
        <v>7</v>
      </c>
      <c r="J10848" t="s">
        <v>173</v>
      </c>
      <c r="K10848">
        <v>16</v>
      </c>
      <c r="L10848" t="s">
        <v>165</v>
      </c>
      <c r="M10848" s="18">
        <f t="shared" si="338"/>
        <v>3.5833333333333335</v>
      </c>
      <c r="N10848" s="18">
        <f t="shared" si="339"/>
        <v>3.5833333333333335</v>
      </c>
    </row>
    <row r="10849" spans="1:14" x14ac:dyDescent="0.25">
      <c r="A10849">
        <v>2</v>
      </c>
      <c r="B10849" t="s">
        <v>163</v>
      </c>
      <c r="C10849">
        <v>0</v>
      </c>
      <c r="D10849" t="s">
        <v>164</v>
      </c>
      <c r="E10849">
        <v>13</v>
      </c>
      <c r="F10849" t="s">
        <v>165</v>
      </c>
      <c r="G10849" s="9">
        <v>2</v>
      </c>
      <c r="H10849" t="s">
        <v>172</v>
      </c>
      <c r="I10849">
        <v>6</v>
      </c>
      <c r="J10849" t="s">
        <v>173</v>
      </c>
      <c r="K10849">
        <v>2</v>
      </c>
      <c r="L10849" t="s">
        <v>165</v>
      </c>
      <c r="M10849" s="18">
        <f t="shared" si="338"/>
        <v>2</v>
      </c>
      <c r="N10849" s="18">
        <f t="shared" si="339"/>
        <v>2.5</v>
      </c>
    </row>
    <row r="10850" spans="1:14" x14ac:dyDescent="0.25">
      <c r="A10850">
        <v>2</v>
      </c>
      <c r="B10850" t="s">
        <v>163</v>
      </c>
      <c r="C10850">
        <v>0</v>
      </c>
      <c r="D10850" t="s">
        <v>164</v>
      </c>
      <c r="E10850">
        <v>5</v>
      </c>
      <c r="F10850" t="s">
        <v>165</v>
      </c>
      <c r="G10850" s="9">
        <v>2</v>
      </c>
      <c r="H10850" t="s">
        <v>172</v>
      </c>
      <c r="I10850">
        <v>0</v>
      </c>
      <c r="J10850" t="s">
        <v>173</v>
      </c>
      <c r="K10850">
        <v>5</v>
      </c>
      <c r="L10850" t="s">
        <v>165</v>
      </c>
      <c r="M10850" s="18">
        <f t="shared" si="338"/>
        <v>2</v>
      </c>
      <c r="N10850" s="18">
        <f t="shared" si="339"/>
        <v>2</v>
      </c>
    </row>
    <row r="10851" spans="1:14" x14ac:dyDescent="0.25">
      <c r="A10851">
        <v>2</v>
      </c>
      <c r="B10851" t="s">
        <v>163</v>
      </c>
      <c r="C10851">
        <v>2</v>
      </c>
      <c r="D10851" t="s">
        <v>164</v>
      </c>
      <c r="E10851">
        <v>0</v>
      </c>
      <c r="F10851" t="s">
        <v>165</v>
      </c>
      <c r="G10851" s="9">
        <v>2</v>
      </c>
      <c r="H10851" t="s">
        <v>172</v>
      </c>
      <c r="I10851">
        <v>2</v>
      </c>
      <c r="J10851" t="s">
        <v>173</v>
      </c>
      <c r="K10851">
        <v>0</v>
      </c>
      <c r="L10851" t="s">
        <v>165</v>
      </c>
      <c r="M10851" s="18">
        <f t="shared" si="338"/>
        <v>2.1666666666666665</v>
      </c>
      <c r="N10851" s="18">
        <f t="shared" si="339"/>
        <v>2.1666666666666665</v>
      </c>
    </row>
    <row r="10852" spans="1:14" x14ac:dyDescent="0.25">
      <c r="A10852">
        <v>2</v>
      </c>
      <c r="B10852" t="s">
        <v>163</v>
      </c>
      <c r="C10852">
        <v>0</v>
      </c>
      <c r="D10852" t="s">
        <v>164</v>
      </c>
      <c r="E10852">
        <v>6</v>
      </c>
      <c r="F10852" t="s">
        <v>165</v>
      </c>
      <c r="G10852" s="9">
        <v>2</v>
      </c>
      <c r="H10852" t="s">
        <v>172</v>
      </c>
      <c r="I10852">
        <v>0</v>
      </c>
      <c r="J10852" t="s">
        <v>173</v>
      </c>
      <c r="K10852">
        <v>6</v>
      </c>
      <c r="L10852" t="s">
        <v>165</v>
      </c>
      <c r="M10852" s="18">
        <f t="shared" si="338"/>
        <v>2</v>
      </c>
      <c r="N10852" s="18">
        <f t="shared" si="339"/>
        <v>2</v>
      </c>
    </row>
    <row r="10853" spans="1:14" x14ac:dyDescent="0.25">
      <c r="A10853">
        <v>1</v>
      </c>
      <c r="B10853" t="s">
        <v>163</v>
      </c>
      <c r="C10853">
        <v>6</v>
      </c>
      <c r="D10853" t="s">
        <v>164</v>
      </c>
      <c r="E10853">
        <v>16</v>
      </c>
      <c r="F10853" t="s">
        <v>165</v>
      </c>
      <c r="G10853" s="9">
        <v>1</v>
      </c>
      <c r="H10853" t="s">
        <v>172</v>
      </c>
      <c r="I10853">
        <v>9</v>
      </c>
      <c r="J10853" t="s">
        <v>173</v>
      </c>
      <c r="K10853">
        <v>15</v>
      </c>
      <c r="L10853" t="s">
        <v>165</v>
      </c>
      <c r="M10853" s="18">
        <f t="shared" si="338"/>
        <v>1.5</v>
      </c>
      <c r="N10853" s="18">
        <f t="shared" si="339"/>
        <v>1.75</v>
      </c>
    </row>
    <row r="10854" spans="1:14" x14ac:dyDescent="0.25">
      <c r="A10854">
        <v>1</v>
      </c>
      <c r="B10854" t="s">
        <v>163</v>
      </c>
      <c r="C10854">
        <v>0</v>
      </c>
      <c r="D10854" t="s">
        <v>164</v>
      </c>
      <c r="E10854">
        <v>1</v>
      </c>
      <c r="F10854" t="s">
        <v>165</v>
      </c>
      <c r="G10854" s="9">
        <v>1</v>
      </c>
      <c r="H10854" t="s">
        <v>172</v>
      </c>
      <c r="I10854">
        <v>5</v>
      </c>
      <c r="J10854" t="s">
        <v>173</v>
      </c>
      <c r="K10854">
        <v>21</v>
      </c>
      <c r="L10854" t="s">
        <v>165</v>
      </c>
      <c r="M10854" s="18">
        <f t="shared" si="338"/>
        <v>1</v>
      </c>
      <c r="N10854" s="18">
        <f t="shared" si="339"/>
        <v>1.4166666666666667</v>
      </c>
    </row>
    <row r="10855" spans="1:14" x14ac:dyDescent="0.25">
      <c r="A10855">
        <v>0</v>
      </c>
      <c r="B10855" t="s">
        <v>163</v>
      </c>
      <c r="C10855">
        <v>5</v>
      </c>
      <c r="D10855" t="s">
        <v>164</v>
      </c>
      <c r="E10855">
        <v>16</v>
      </c>
      <c r="F10855" t="s">
        <v>165</v>
      </c>
      <c r="G10855" s="9">
        <v>0</v>
      </c>
      <c r="H10855" t="s">
        <v>172</v>
      </c>
      <c r="I10855">
        <v>5</v>
      </c>
      <c r="J10855" t="s">
        <v>173</v>
      </c>
      <c r="K10855">
        <v>16</v>
      </c>
      <c r="L10855" t="s">
        <v>165</v>
      </c>
      <c r="M10855" s="18">
        <f t="shared" si="338"/>
        <v>0.41666666666666669</v>
      </c>
      <c r="N10855" s="18">
        <f t="shared" si="339"/>
        <v>0.41666666666666669</v>
      </c>
    </row>
    <row r="10856" spans="1:14" x14ac:dyDescent="0.25">
      <c r="A10856">
        <v>0</v>
      </c>
      <c r="B10856" t="s">
        <v>163</v>
      </c>
      <c r="C10856">
        <v>6</v>
      </c>
      <c r="D10856" t="s">
        <v>164</v>
      </c>
      <c r="E10856">
        <v>14</v>
      </c>
      <c r="F10856" t="s">
        <v>165</v>
      </c>
      <c r="G10856" s="9">
        <v>0</v>
      </c>
      <c r="H10856" t="s">
        <v>172</v>
      </c>
      <c r="I10856">
        <v>6</v>
      </c>
      <c r="J10856" t="s">
        <v>173</v>
      </c>
      <c r="K10856">
        <v>14</v>
      </c>
      <c r="L10856" t="s">
        <v>165</v>
      </c>
      <c r="M10856" s="18">
        <f t="shared" si="338"/>
        <v>0.5</v>
      </c>
      <c r="N10856" s="18">
        <f t="shared" si="339"/>
        <v>0.5</v>
      </c>
    </row>
    <row r="10857" spans="1:14" x14ac:dyDescent="0.25">
      <c r="A10857">
        <v>0</v>
      </c>
      <c r="B10857" t="s">
        <v>163</v>
      </c>
      <c r="C10857">
        <v>2</v>
      </c>
      <c r="D10857" t="s">
        <v>164</v>
      </c>
      <c r="E10857">
        <v>16</v>
      </c>
      <c r="F10857" t="s">
        <v>165</v>
      </c>
      <c r="G10857" s="9">
        <v>0</v>
      </c>
      <c r="H10857" t="s">
        <v>172</v>
      </c>
      <c r="I10857">
        <v>3</v>
      </c>
      <c r="J10857" t="s">
        <v>173</v>
      </c>
      <c r="K10857">
        <v>15</v>
      </c>
      <c r="L10857" t="s">
        <v>165</v>
      </c>
      <c r="M10857" s="18">
        <f t="shared" si="338"/>
        <v>0.16666666666666666</v>
      </c>
      <c r="N10857" s="18">
        <f t="shared" si="339"/>
        <v>0.25</v>
      </c>
    </row>
    <row r="10858" spans="1:14" x14ac:dyDescent="0.25">
      <c r="A10858">
        <v>7</v>
      </c>
      <c r="B10858" t="s">
        <v>163</v>
      </c>
      <c r="C10858">
        <v>5</v>
      </c>
      <c r="D10858" t="s">
        <v>164</v>
      </c>
      <c r="E10858">
        <v>16</v>
      </c>
      <c r="F10858" t="s">
        <v>165</v>
      </c>
      <c r="G10858" s="9">
        <v>35</v>
      </c>
      <c r="H10858" t="s">
        <v>172</v>
      </c>
      <c r="I10858">
        <v>0</v>
      </c>
      <c r="J10858" t="s">
        <v>173</v>
      </c>
      <c r="K10858">
        <v>14</v>
      </c>
      <c r="L10858" t="s">
        <v>165</v>
      </c>
      <c r="M10858" s="18">
        <f t="shared" si="338"/>
        <v>7.416666666666667</v>
      </c>
      <c r="N10858" s="18">
        <f t="shared" si="339"/>
        <v>35</v>
      </c>
    </row>
    <row r="10859" spans="1:14" x14ac:dyDescent="0.25">
      <c r="A10859">
        <v>2</v>
      </c>
      <c r="B10859" t="s">
        <v>163</v>
      </c>
      <c r="C10859">
        <v>5</v>
      </c>
      <c r="D10859" t="s">
        <v>164</v>
      </c>
      <c r="E10859">
        <v>16</v>
      </c>
      <c r="F10859" t="s">
        <v>165</v>
      </c>
      <c r="G10859" s="9">
        <v>26</v>
      </c>
      <c r="H10859" t="s">
        <v>172</v>
      </c>
      <c r="I10859">
        <v>0</v>
      </c>
      <c r="J10859" t="s">
        <v>173</v>
      </c>
      <c r="K10859">
        <v>29</v>
      </c>
      <c r="L10859" t="s">
        <v>165</v>
      </c>
      <c r="M10859" s="18">
        <f t="shared" si="338"/>
        <v>2.4166666666666665</v>
      </c>
      <c r="N10859" s="18">
        <f t="shared" si="339"/>
        <v>26</v>
      </c>
    </row>
    <row r="10860" spans="1:14" x14ac:dyDescent="0.25">
      <c r="A10860">
        <v>6</v>
      </c>
      <c r="B10860" t="s">
        <v>163</v>
      </c>
      <c r="C10860">
        <v>6</v>
      </c>
      <c r="D10860" t="s">
        <v>164</v>
      </c>
      <c r="E10860">
        <v>16</v>
      </c>
      <c r="F10860" t="s">
        <v>165</v>
      </c>
      <c r="G10860" s="9">
        <v>19</v>
      </c>
      <c r="H10860" t="s">
        <v>172</v>
      </c>
      <c r="I10860">
        <v>4</v>
      </c>
      <c r="J10860" t="s">
        <v>173</v>
      </c>
      <c r="K10860">
        <v>2</v>
      </c>
      <c r="L10860" t="s">
        <v>165</v>
      </c>
      <c r="M10860" s="18">
        <f t="shared" si="338"/>
        <v>6.5</v>
      </c>
      <c r="N10860" s="18">
        <f t="shared" si="339"/>
        <v>19.333333333333332</v>
      </c>
    </row>
    <row r="10861" spans="1:14" x14ac:dyDescent="0.25">
      <c r="A10861">
        <v>4</v>
      </c>
      <c r="B10861" t="s">
        <v>163</v>
      </c>
      <c r="C10861">
        <v>1</v>
      </c>
      <c r="D10861" t="s">
        <v>164</v>
      </c>
      <c r="E10861">
        <v>16</v>
      </c>
      <c r="F10861" t="s">
        <v>165</v>
      </c>
      <c r="G10861" s="9">
        <v>15</v>
      </c>
      <c r="H10861" t="s">
        <v>172</v>
      </c>
      <c r="I10861">
        <v>10</v>
      </c>
      <c r="J10861" t="s">
        <v>173</v>
      </c>
      <c r="K10861">
        <v>8</v>
      </c>
      <c r="L10861" t="s">
        <v>165</v>
      </c>
      <c r="M10861" s="18">
        <f t="shared" si="338"/>
        <v>4.083333333333333</v>
      </c>
      <c r="N10861" s="18">
        <f t="shared" si="339"/>
        <v>15.833333333333334</v>
      </c>
    </row>
    <row r="10862" spans="1:14" x14ac:dyDescent="0.25">
      <c r="A10862">
        <v>4</v>
      </c>
      <c r="B10862" t="s">
        <v>163</v>
      </c>
      <c r="C10862">
        <v>1</v>
      </c>
      <c r="D10862" t="s">
        <v>164</v>
      </c>
      <c r="E10862">
        <v>16</v>
      </c>
      <c r="F10862" t="s">
        <v>165</v>
      </c>
      <c r="G10862" s="9">
        <v>22</v>
      </c>
      <c r="H10862" t="s">
        <v>172</v>
      </c>
      <c r="I10862">
        <v>7</v>
      </c>
      <c r="J10862" t="s">
        <v>173</v>
      </c>
      <c r="K10862">
        <v>15</v>
      </c>
      <c r="L10862" t="s">
        <v>165</v>
      </c>
      <c r="M10862" s="18">
        <f t="shared" si="338"/>
        <v>4.083333333333333</v>
      </c>
      <c r="N10862" s="18">
        <f t="shared" si="339"/>
        <v>22.583333333333332</v>
      </c>
    </row>
    <row r="10863" spans="1:14" x14ac:dyDescent="0.25">
      <c r="A10863">
        <v>0</v>
      </c>
      <c r="B10863" t="s">
        <v>163</v>
      </c>
      <c r="C10863">
        <v>8</v>
      </c>
      <c r="D10863" t="s">
        <v>164</v>
      </c>
      <c r="E10863">
        <v>16</v>
      </c>
      <c r="F10863" t="s">
        <v>165</v>
      </c>
      <c r="G10863" s="9">
        <v>11</v>
      </c>
      <c r="H10863" t="s">
        <v>172</v>
      </c>
      <c r="I10863">
        <v>2</v>
      </c>
      <c r="J10863" t="s">
        <v>173</v>
      </c>
      <c r="K10863">
        <v>30</v>
      </c>
      <c r="L10863" t="s">
        <v>165</v>
      </c>
      <c r="M10863" s="18">
        <f t="shared" si="338"/>
        <v>0.66666666666666663</v>
      </c>
      <c r="N10863" s="18">
        <f t="shared" si="339"/>
        <v>11.166666666666666</v>
      </c>
    </row>
    <row r="10864" spans="1:14" x14ac:dyDescent="0.25">
      <c r="A10864">
        <v>7</v>
      </c>
      <c r="B10864" t="s">
        <v>163</v>
      </c>
      <c r="C10864">
        <v>5</v>
      </c>
      <c r="D10864" t="s">
        <v>164</v>
      </c>
      <c r="E10864">
        <v>16</v>
      </c>
      <c r="F10864" t="s">
        <v>165</v>
      </c>
      <c r="G10864" s="9">
        <v>39</v>
      </c>
      <c r="H10864" t="s">
        <v>172</v>
      </c>
      <c r="I10864">
        <v>0</v>
      </c>
      <c r="J10864" t="s">
        <v>173</v>
      </c>
      <c r="K10864">
        <v>16</v>
      </c>
      <c r="L10864" t="s">
        <v>165</v>
      </c>
      <c r="M10864" s="18">
        <f t="shared" si="338"/>
        <v>7.416666666666667</v>
      </c>
      <c r="N10864" s="18">
        <f t="shared" si="339"/>
        <v>39</v>
      </c>
    </row>
    <row r="10865" spans="1:14" x14ac:dyDescent="0.25">
      <c r="A10865">
        <v>7</v>
      </c>
      <c r="B10865" t="s">
        <v>163</v>
      </c>
      <c r="C10865">
        <v>5</v>
      </c>
      <c r="D10865" t="s">
        <v>164</v>
      </c>
      <c r="E10865">
        <v>16</v>
      </c>
      <c r="F10865" t="s">
        <v>165</v>
      </c>
      <c r="G10865" s="9">
        <v>37</v>
      </c>
      <c r="H10865" t="s">
        <v>172</v>
      </c>
      <c r="I10865">
        <v>6</v>
      </c>
      <c r="J10865" t="s">
        <v>173</v>
      </c>
      <c r="K10865">
        <v>2</v>
      </c>
      <c r="L10865" t="s">
        <v>165</v>
      </c>
      <c r="M10865" s="18">
        <f t="shared" si="338"/>
        <v>7.416666666666667</v>
      </c>
      <c r="N10865" s="18">
        <f t="shared" si="339"/>
        <v>37.5</v>
      </c>
    </row>
    <row r="10866" spans="1:14" x14ac:dyDescent="0.25">
      <c r="A10866">
        <v>3</v>
      </c>
      <c r="B10866" t="s">
        <v>163</v>
      </c>
      <c r="C10866">
        <v>11</v>
      </c>
      <c r="D10866" t="s">
        <v>164</v>
      </c>
      <c r="E10866">
        <v>16</v>
      </c>
      <c r="F10866" t="s">
        <v>165</v>
      </c>
      <c r="G10866" s="9">
        <v>14</v>
      </c>
      <c r="H10866" t="s">
        <v>172</v>
      </c>
      <c r="I10866">
        <v>0</v>
      </c>
      <c r="J10866" t="s">
        <v>173</v>
      </c>
      <c r="K10866">
        <v>16</v>
      </c>
      <c r="L10866" t="s">
        <v>165</v>
      </c>
      <c r="M10866" s="18">
        <f t="shared" si="338"/>
        <v>3.9166666666666665</v>
      </c>
      <c r="N10866" s="18">
        <f t="shared" si="339"/>
        <v>14</v>
      </c>
    </row>
    <row r="10867" spans="1:14" x14ac:dyDescent="0.25">
      <c r="A10867">
        <v>0</v>
      </c>
      <c r="B10867" t="s">
        <v>163</v>
      </c>
      <c r="C10867">
        <v>11</v>
      </c>
      <c r="D10867" t="s">
        <v>164</v>
      </c>
      <c r="E10867">
        <v>16</v>
      </c>
      <c r="F10867" t="s">
        <v>165</v>
      </c>
      <c r="G10867" s="9">
        <v>9</v>
      </c>
      <c r="H10867" t="s">
        <v>172</v>
      </c>
      <c r="I10867">
        <v>9</v>
      </c>
      <c r="J10867" t="s">
        <v>173</v>
      </c>
      <c r="K10867">
        <v>25</v>
      </c>
      <c r="L10867" t="s">
        <v>165</v>
      </c>
      <c r="M10867" s="18">
        <f t="shared" si="338"/>
        <v>0.91666666666666663</v>
      </c>
      <c r="N10867" s="18">
        <f t="shared" si="339"/>
        <v>9.75</v>
      </c>
    </row>
    <row r="10868" spans="1:14" x14ac:dyDescent="0.25">
      <c r="A10868">
        <v>2</v>
      </c>
      <c r="B10868" t="s">
        <v>163</v>
      </c>
      <c r="C10868">
        <v>6</v>
      </c>
      <c r="D10868" t="s">
        <v>164</v>
      </c>
      <c r="E10868">
        <v>16</v>
      </c>
      <c r="F10868" t="s">
        <v>165</v>
      </c>
      <c r="G10868" s="9">
        <v>8</v>
      </c>
      <c r="H10868" t="s">
        <v>172</v>
      </c>
      <c r="I10868">
        <v>0</v>
      </c>
      <c r="J10868" t="s">
        <v>173</v>
      </c>
      <c r="K10868">
        <v>18</v>
      </c>
      <c r="L10868" t="s">
        <v>165</v>
      </c>
      <c r="M10868" s="18">
        <f t="shared" si="338"/>
        <v>2.5</v>
      </c>
      <c r="N10868" s="18">
        <f t="shared" si="339"/>
        <v>8</v>
      </c>
    </row>
    <row r="10869" spans="1:14" x14ac:dyDescent="0.25">
      <c r="A10869">
        <v>0</v>
      </c>
      <c r="B10869" t="s">
        <v>163</v>
      </c>
      <c r="C10869">
        <v>8</v>
      </c>
      <c r="D10869" t="s">
        <v>164</v>
      </c>
      <c r="E10869">
        <v>16</v>
      </c>
      <c r="F10869" t="s">
        <v>165</v>
      </c>
      <c r="G10869" s="9">
        <v>30</v>
      </c>
      <c r="H10869" t="s">
        <v>172</v>
      </c>
      <c r="I10869">
        <v>11</v>
      </c>
      <c r="J10869" t="s">
        <v>173</v>
      </c>
      <c r="K10869">
        <v>9</v>
      </c>
      <c r="L10869" t="s">
        <v>165</v>
      </c>
      <c r="M10869" s="18">
        <f t="shared" si="338"/>
        <v>0.66666666666666663</v>
      </c>
      <c r="N10869" s="18">
        <f t="shared" si="339"/>
        <v>30.916666666666668</v>
      </c>
    </row>
    <row r="10870" spans="1:14" x14ac:dyDescent="0.25">
      <c r="A10870">
        <v>7</v>
      </c>
      <c r="B10870" t="s">
        <v>163</v>
      </c>
      <c r="C10870">
        <v>5</v>
      </c>
      <c r="D10870" t="s">
        <v>164</v>
      </c>
      <c r="E10870">
        <v>16</v>
      </c>
      <c r="F10870" t="s">
        <v>165</v>
      </c>
      <c r="G10870" s="9">
        <v>24</v>
      </c>
      <c r="H10870" t="s">
        <v>172</v>
      </c>
      <c r="I10870">
        <v>9</v>
      </c>
      <c r="J10870" t="s">
        <v>173</v>
      </c>
      <c r="K10870">
        <v>13</v>
      </c>
      <c r="L10870" t="s">
        <v>165</v>
      </c>
      <c r="M10870" s="18">
        <f t="shared" si="338"/>
        <v>7.416666666666667</v>
      </c>
      <c r="N10870" s="18">
        <f t="shared" si="339"/>
        <v>24.75</v>
      </c>
    </row>
    <row r="10871" spans="1:14" x14ac:dyDescent="0.25">
      <c r="A10871">
        <v>4</v>
      </c>
      <c r="B10871" t="s">
        <v>163</v>
      </c>
      <c r="C10871">
        <v>2</v>
      </c>
      <c r="D10871" t="s">
        <v>164</v>
      </c>
      <c r="E10871">
        <v>12</v>
      </c>
      <c r="F10871" t="s">
        <v>165</v>
      </c>
      <c r="G10871" s="9">
        <v>4</v>
      </c>
      <c r="H10871" t="s">
        <v>172</v>
      </c>
      <c r="I10871">
        <v>2</v>
      </c>
      <c r="J10871" t="s">
        <v>173</v>
      </c>
      <c r="K10871">
        <v>12</v>
      </c>
      <c r="L10871" t="s">
        <v>165</v>
      </c>
      <c r="M10871" s="18">
        <f t="shared" si="338"/>
        <v>4.166666666666667</v>
      </c>
      <c r="N10871" s="18">
        <f t="shared" si="339"/>
        <v>4.166666666666667</v>
      </c>
    </row>
    <row r="10872" spans="1:14" x14ac:dyDescent="0.25">
      <c r="A10872">
        <v>2</v>
      </c>
      <c r="B10872" t="s">
        <v>163</v>
      </c>
      <c r="C10872">
        <v>10</v>
      </c>
      <c r="D10872" t="s">
        <v>164</v>
      </c>
      <c r="E10872">
        <v>24</v>
      </c>
      <c r="F10872" t="s">
        <v>165</v>
      </c>
      <c r="G10872" s="9">
        <v>2</v>
      </c>
      <c r="H10872" t="s">
        <v>172</v>
      </c>
      <c r="I10872">
        <v>10</v>
      </c>
      <c r="J10872" t="s">
        <v>173</v>
      </c>
      <c r="K10872">
        <v>24</v>
      </c>
      <c r="L10872" t="s">
        <v>165</v>
      </c>
      <c r="M10872" s="18">
        <f t="shared" si="338"/>
        <v>2.8333333333333335</v>
      </c>
      <c r="N10872" s="18">
        <f t="shared" si="339"/>
        <v>2.8333333333333335</v>
      </c>
    </row>
    <row r="10873" spans="1:14" x14ac:dyDescent="0.25">
      <c r="A10873">
        <v>2</v>
      </c>
      <c r="B10873" t="s">
        <v>163</v>
      </c>
      <c r="C10873">
        <v>7</v>
      </c>
      <c r="D10873" t="s">
        <v>164</v>
      </c>
      <c r="E10873">
        <v>4</v>
      </c>
      <c r="F10873" t="s">
        <v>165</v>
      </c>
      <c r="G10873" s="9">
        <v>2</v>
      </c>
      <c r="H10873" t="s">
        <v>172</v>
      </c>
      <c r="I10873">
        <v>7</v>
      </c>
      <c r="J10873" t="s">
        <v>173</v>
      </c>
      <c r="K10873">
        <v>4</v>
      </c>
      <c r="L10873" t="s">
        <v>165</v>
      </c>
      <c r="M10873" s="18">
        <f t="shared" si="338"/>
        <v>2.5833333333333335</v>
      </c>
      <c r="N10873" s="18">
        <f t="shared" si="339"/>
        <v>2.5833333333333335</v>
      </c>
    </row>
    <row r="10874" spans="1:14" x14ac:dyDescent="0.25">
      <c r="A10874">
        <v>2</v>
      </c>
      <c r="B10874" t="s">
        <v>163</v>
      </c>
      <c r="C10874">
        <v>4</v>
      </c>
      <c r="D10874" t="s">
        <v>164</v>
      </c>
      <c r="E10874">
        <v>15</v>
      </c>
      <c r="F10874" t="s">
        <v>165</v>
      </c>
      <c r="G10874" s="9">
        <v>2</v>
      </c>
      <c r="H10874" t="s">
        <v>172</v>
      </c>
      <c r="I10874">
        <v>4</v>
      </c>
      <c r="J10874" t="s">
        <v>173</v>
      </c>
      <c r="K10874">
        <v>15</v>
      </c>
      <c r="L10874" t="s">
        <v>165</v>
      </c>
      <c r="M10874" s="18">
        <f t="shared" si="338"/>
        <v>2.3333333333333335</v>
      </c>
      <c r="N10874" s="18">
        <f t="shared" si="339"/>
        <v>2.3333333333333335</v>
      </c>
    </row>
    <row r="10875" spans="1:14" x14ac:dyDescent="0.25">
      <c r="A10875">
        <v>2</v>
      </c>
      <c r="B10875" t="s">
        <v>163</v>
      </c>
      <c r="C10875">
        <v>0</v>
      </c>
      <c r="D10875" t="s">
        <v>164</v>
      </c>
      <c r="E10875">
        <v>13</v>
      </c>
      <c r="F10875" t="s">
        <v>165</v>
      </c>
      <c r="G10875" s="9">
        <v>2</v>
      </c>
      <c r="H10875" t="s">
        <v>172</v>
      </c>
      <c r="I10875">
        <v>0</v>
      </c>
      <c r="J10875" t="s">
        <v>173</v>
      </c>
      <c r="K10875">
        <v>13</v>
      </c>
      <c r="L10875" t="s">
        <v>165</v>
      </c>
      <c r="M10875" s="18">
        <f t="shared" si="338"/>
        <v>2</v>
      </c>
      <c r="N10875" s="18">
        <f t="shared" si="339"/>
        <v>2</v>
      </c>
    </row>
    <row r="10876" spans="1:14" x14ac:dyDescent="0.25">
      <c r="A10876">
        <v>2</v>
      </c>
      <c r="B10876" t="s">
        <v>163</v>
      </c>
      <c r="C10876">
        <v>1</v>
      </c>
      <c r="D10876" t="s">
        <v>164</v>
      </c>
      <c r="E10876">
        <v>24</v>
      </c>
      <c r="F10876" t="s">
        <v>165</v>
      </c>
      <c r="G10876" s="9">
        <v>2</v>
      </c>
      <c r="H10876" t="s">
        <v>172</v>
      </c>
      <c r="I10876">
        <v>1</v>
      </c>
      <c r="J10876" t="s">
        <v>173</v>
      </c>
      <c r="K10876">
        <v>24</v>
      </c>
      <c r="L10876" t="s">
        <v>165</v>
      </c>
      <c r="M10876" s="18">
        <f t="shared" si="338"/>
        <v>2.0833333333333335</v>
      </c>
      <c r="N10876" s="18">
        <f t="shared" si="339"/>
        <v>2.0833333333333335</v>
      </c>
    </row>
    <row r="10877" spans="1:14" x14ac:dyDescent="0.25">
      <c r="A10877">
        <v>2</v>
      </c>
      <c r="B10877" t="s">
        <v>163</v>
      </c>
      <c r="C10877">
        <v>0</v>
      </c>
      <c r="D10877" t="s">
        <v>164</v>
      </c>
      <c r="E10877">
        <v>6</v>
      </c>
      <c r="F10877" t="s">
        <v>165</v>
      </c>
      <c r="G10877" s="9">
        <v>2</v>
      </c>
      <c r="H10877" t="s">
        <v>172</v>
      </c>
      <c r="I10877">
        <v>0</v>
      </c>
      <c r="J10877" t="s">
        <v>173</v>
      </c>
      <c r="K10877">
        <v>6</v>
      </c>
      <c r="L10877" t="s">
        <v>165</v>
      </c>
      <c r="M10877" s="18">
        <f t="shared" si="338"/>
        <v>2</v>
      </c>
      <c r="N10877" s="18">
        <f t="shared" si="339"/>
        <v>2</v>
      </c>
    </row>
    <row r="10878" spans="1:14" x14ac:dyDescent="0.25">
      <c r="A10878">
        <v>1</v>
      </c>
      <c r="B10878" t="s">
        <v>163</v>
      </c>
      <c r="C10878">
        <v>8</v>
      </c>
      <c r="D10878" t="s">
        <v>164</v>
      </c>
      <c r="E10878">
        <v>9</v>
      </c>
      <c r="F10878" t="s">
        <v>165</v>
      </c>
      <c r="G10878" s="9">
        <v>1</v>
      </c>
      <c r="H10878" t="s">
        <v>172</v>
      </c>
      <c r="I10878">
        <v>8</v>
      </c>
      <c r="J10878" t="s">
        <v>173</v>
      </c>
      <c r="K10878">
        <v>9</v>
      </c>
      <c r="L10878" t="s">
        <v>165</v>
      </c>
      <c r="M10878" s="18">
        <f t="shared" si="338"/>
        <v>1.6666666666666665</v>
      </c>
      <c r="N10878" s="18">
        <f t="shared" si="339"/>
        <v>1.6666666666666665</v>
      </c>
    </row>
    <row r="10879" spans="1:14" x14ac:dyDescent="0.25">
      <c r="A10879">
        <v>1</v>
      </c>
      <c r="B10879" t="s">
        <v>163</v>
      </c>
      <c r="C10879">
        <v>3</v>
      </c>
      <c r="D10879" t="s">
        <v>164</v>
      </c>
      <c r="E10879">
        <v>14</v>
      </c>
      <c r="F10879" t="s">
        <v>165</v>
      </c>
      <c r="G10879" s="9">
        <v>1</v>
      </c>
      <c r="H10879" t="s">
        <v>172</v>
      </c>
      <c r="I10879">
        <v>3</v>
      </c>
      <c r="J10879" t="s">
        <v>173</v>
      </c>
      <c r="K10879">
        <v>14</v>
      </c>
      <c r="L10879" t="s">
        <v>165</v>
      </c>
      <c r="M10879" s="18">
        <f t="shared" si="338"/>
        <v>1.25</v>
      </c>
      <c r="N10879" s="18">
        <f t="shared" si="339"/>
        <v>1.25</v>
      </c>
    </row>
    <row r="10880" spans="1:14" x14ac:dyDescent="0.25">
      <c r="A10880">
        <v>1</v>
      </c>
      <c r="B10880" t="s">
        <v>163</v>
      </c>
      <c r="C10880">
        <v>0</v>
      </c>
      <c r="D10880" t="s">
        <v>164</v>
      </c>
      <c r="E10880">
        <v>16</v>
      </c>
      <c r="F10880" t="s">
        <v>165</v>
      </c>
      <c r="G10880" s="9">
        <v>7</v>
      </c>
      <c r="H10880" t="s">
        <v>172</v>
      </c>
      <c r="I10880">
        <v>6</v>
      </c>
      <c r="J10880" t="s">
        <v>173</v>
      </c>
      <c r="K10880">
        <v>16</v>
      </c>
      <c r="L10880" t="s">
        <v>165</v>
      </c>
      <c r="M10880" s="18">
        <f t="shared" si="338"/>
        <v>1</v>
      </c>
      <c r="N10880" s="18">
        <f t="shared" si="339"/>
        <v>7.5</v>
      </c>
    </row>
    <row r="10881" spans="1:14" x14ac:dyDescent="0.25">
      <c r="A10881">
        <v>0</v>
      </c>
      <c r="B10881" t="s">
        <v>163</v>
      </c>
      <c r="C10881">
        <v>0</v>
      </c>
      <c r="D10881" t="s">
        <v>164</v>
      </c>
      <c r="E10881">
        <v>16</v>
      </c>
      <c r="F10881" t="s">
        <v>165</v>
      </c>
      <c r="G10881" s="9">
        <v>0</v>
      </c>
      <c r="H10881" t="s">
        <v>172</v>
      </c>
      <c r="I10881">
        <v>0</v>
      </c>
      <c r="J10881" t="s">
        <v>173</v>
      </c>
      <c r="K10881">
        <v>16</v>
      </c>
      <c r="L10881" t="s">
        <v>165</v>
      </c>
      <c r="M10881" s="18">
        <f t="shared" si="338"/>
        <v>0</v>
      </c>
      <c r="N10881" s="18">
        <f t="shared" si="339"/>
        <v>0</v>
      </c>
    </row>
    <row r="10882" spans="1:14" x14ac:dyDescent="0.25">
      <c r="A10882">
        <v>3</v>
      </c>
      <c r="B10882" t="s">
        <v>163</v>
      </c>
      <c r="C10882">
        <v>0</v>
      </c>
      <c r="D10882" t="s">
        <v>164</v>
      </c>
      <c r="E10882">
        <v>16</v>
      </c>
      <c r="F10882" t="s">
        <v>165</v>
      </c>
      <c r="G10882" s="9">
        <v>35</v>
      </c>
      <c r="H10882" t="s">
        <v>172</v>
      </c>
      <c r="I10882">
        <v>0</v>
      </c>
      <c r="J10882" t="s">
        <v>173</v>
      </c>
      <c r="K10882">
        <v>0</v>
      </c>
      <c r="L10882" t="s">
        <v>165</v>
      </c>
      <c r="M10882" s="18">
        <f t="shared" si="338"/>
        <v>3</v>
      </c>
      <c r="N10882" s="18">
        <f t="shared" si="339"/>
        <v>35</v>
      </c>
    </row>
    <row r="10883" spans="1:14" x14ac:dyDescent="0.25">
      <c r="A10883">
        <v>2</v>
      </c>
      <c r="B10883" t="s">
        <v>163</v>
      </c>
      <c r="C10883">
        <v>2</v>
      </c>
      <c r="D10883" t="s">
        <v>164</v>
      </c>
      <c r="E10883">
        <v>16</v>
      </c>
      <c r="F10883" t="s">
        <v>165</v>
      </c>
      <c r="G10883" s="9">
        <v>16</v>
      </c>
      <c r="H10883" t="s">
        <v>172</v>
      </c>
      <c r="I10883">
        <v>8</v>
      </c>
      <c r="J10883" t="s">
        <v>173</v>
      </c>
      <c r="K10883">
        <v>5</v>
      </c>
      <c r="L10883" t="s">
        <v>165</v>
      </c>
      <c r="M10883" s="18">
        <f t="shared" ref="M10883:M10946" si="340">A10883+C10883/12</f>
        <v>2.1666666666666665</v>
      </c>
      <c r="N10883" s="18">
        <f t="shared" ref="N10883:N10946" si="341">G10883+I10883/12</f>
        <v>16.666666666666668</v>
      </c>
    </row>
    <row r="10884" spans="1:14" x14ac:dyDescent="0.25">
      <c r="A10884">
        <v>0</v>
      </c>
      <c r="B10884" t="s">
        <v>163</v>
      </c>
      <c r="C10884">
        <v>7</v>
      </c>
      <c r="D10884" t="s">
        <v>164</v>
      </c>
      <c r="E10884">
        <v>16</v>
      </c>
      <c r="F10884" t="s">
        <v>165</v>
      </c>
      <c r="G10884" s="9">
        <v>19</v>
      </c>
      <c r="H10884" t="s">
        <v>172</v>
      </c>
      <c r="I10884">
        <v>9</v>
      </c>
      <c r="J10884" t="s">
        <v>173</v>
      </c>
      <c r="K10884">
        <v>2</v>
      </c>
      <c r="L10884" t="s">
        <v>165</v>
      </c>
      <c r="M10884" s="18">
        <f t="shared" si="340"/>
        <v>0.58333333333333337</v>
      </c>
      <c r="N10884" s="18">
        <f t="shared" si="341"/>
        <v>19.75</v>
      </c>
    </row>
    <row r="10885" spans="1:14" x14ac:dyDescent="0.25">
      <c r="A10885">
        <v>8</v>
      </c>
      <c r="B10885" t="s">
        <v>163</v>
      </c>
      <c r="C10885">
        <v>3</v>
      </c>
      <c r="D10885" t="s">
        <v>164</v>
      </c>
      <c r="E10885">
        <v>16</v>
      </c>
      <c r="F10885" t="s">
        <v>165</v>
      </c>
      <c r="G10885" s="9">
        <v>15</v>
      </c>
      <c r="H10885" t="s">
        <v>172</v>
      </c>
      <c r="I10885">
        <v>0</v>
      </c>
      <c r="J10885" t="s">
        <v>173</v>
      </c>
      <c r="K10885">
        <v>16</v>
      </c>
      <c r="L10885" t="s">
        <v>165</v>
      </c>
      <c r="M10885" s="18">
        <f t="shared" si="340"/>
        <v>8.25</v>
      </c>
      <c r="N10885" s="18">
        <f t="shared" si="341"/>
        <v>15</v>
      </c>
    </row>
    <row r="10886" spans="1:14" x14ac:dyDescent="0.25">
      <c r="A10886">
        <v>5</v>
      </c>
      <c r="B10886" t="s">
        <v>163</v>
      </c>
      <c r="C10886">
        <v>5</v>
      </c>
      <c r="D10886" t="s">
        <v>164</v>
      </c>
      <c r="E10886">
        <v>16</v>
      </c>
      <c r="F10886" t="s">
        <v>165</v>
      </c>
      <c r="G10886" s="9">
        <v>16</v>
      </c>
      <c r="H10886" t="s">
        <v>172</v>
      </c>
      <c r="I10886">
        <v>3</v>
      </c>
      <c r="J10886" t="s">
        <v>173</v>
      </c>
      <c r="K10886">
        <v>30</v>
      </c>
      <c r="L10886" t="s">
        <v>165</v>
      </c>
      <c r="M10886" s="18">
        <f t="shared" si="340"/>
        <v>5.416666666666667</v>
      </c>
      <c r="N10886" s="18">
        <f t="shared" si="341"/>
        <v>16.25</v>
      </c>
    </row>
    <row r="10887" spans="1:14" x14ac:dyDescent="0.25">
      <c r="A10887">
        <v>4</v>
      </c>
      <c r="B10887" t="s">
        <v>163</v>
      </c>
      <c r="C10887">
        <v>6</v>
      </c>
      <c r="D10887" t="s">
        <v>164</v>
      </c>
      <c r="E10887">
        <v>16</v>
      </c>
      <c r="F10887" t="s">
        <v>165</v>
      </c>
      <c r="G10887" s="9">
        <v>6</v>
      </c>
      <c r="H10887" t="s">
        <v>172</v>
      </c>
      <c r="I10887">
        <v>7</v>
      </c>
      <c r="J10887" t="s">
        <v>173</v>
      </c>
      <c r="K10887">
        <v>13</v>
      </c>
      <c r="L10887" t="s">
        <v>165</v>
      </c>
      <c r="M10887" s="18">
        <f t="shared" si="340"/>
        <v>4.5</v>
      </c>
      <c r="N10887" s="18">
        <f t="shared" si="341"/>
        <v>6.583333333333333</v>
      </c>
    </row>
    <row r="10888" spans="1:14" x14ac:dyDescent="0.25">
      <c r="A10888">
        <v>2</v>
      </c>
      <c r="B10888" t="s">
        <v>163</v>
      </c>
      <c r="C10888">
        <v>10</v>
      </c>
      <c r="D10888" t="s">
        <v>164</v>
      </c>
      <c r="E10888">
        <v>16</v>
      </c>
      <c r="F10888" t="s">
        <v>165</v>
      </c>
      <c r="G10888" s="9">
        <v>22</v>
      </c>
      <c r="H10888" t="s">
        <v>172</v>
      </c>
      <c r="I10888">
        <v>7</v>
      </c>
      <c r="J10888" t="s">
        <v>173</v>
      </c>
      <c r="K10888">
        <v>0</v>
      </c>
      <c r="L10888" t="s">
        <v>165</v>
      </c>
      <c r="M10888" s="18">
        <f t="shared" si="340"/>
        <v>2.8333333333333335</v>
      </c>
      <c r="N10888" s="18">
        <f t="shared" si="341"/>
        <v>22.583333333333332</v>
      </c>
    </row>
    <row r="10889" spans="1:14" x14ac:dyDescent="0.25">
      <c r="A10889">
        <v>0</v>
      </c>
      <c r="B10889" t="s">
        <v>163</v>
      </c>
      <c r="C10889">
        <v>3</v>
      </c>
      <c r="D10889" t="s">
        <v>164</v>
      </c>
      <c r="E10889">
        <v>16</v>
      </c>
      <c r="F10889" t="s">
        <v>165</v>
      </c>
      <c r="G10889" s="9">
        <v>3</v>
      </c>
      <c r="H10889" t="s">
        <v>172</v>
      </c>
      <c r="I10889">
        <v>11</v>
      </c>
      <c r="J10889" t="s">
        <v>173</v>
      </c>
      <c r="K10889">
        <v>21</v>
      </c>
      <c r="L10889" t="s">
        <v>165</v>
      </c>
      <c r="M10889" s="18">
        <f t="shared" si="340"/>
        <v>0.25</v>
      </c>
      <c r="N10889" s="18">
        <f t="shared" si="341"/>
        <v>3.9166666666666665</v>
      </c>
    </row>
    <row r="10890" spans="1:14" x14ac:dyDescent="0.25">
      <c r="A10890">
        <v>0</v>
      </c>
      <c r="B10890" t="s">
        <v>163</v>
      </c>
      <c r="C10890">
        <v>9</v>
      </c>
      <c r="D10890" t="s">
        <v>164</v>
      </c>
      <c r="E10890">
        <v>29</v>
      </c>
      <c r="F10890" t="s">
        <v>165</v>
      </c>
      <c r="G10890" s="9">
        <v>0</v>
      </c>
      <c r="H10890" t="s">
        <v>172</v>
      </c>
      <c r="I10890">
        <v>9</v>
      </c>
      <c r="J10890" t="s">
        <v>173</v>
      </c>
      <c r="K10890">
        <v>29</v>
      </c>
      <c r="L10890" t="s">
        <v>165</v>
      </c>
      <c r="M10890" s="18">
        <f t="shared" si="340"/>
        <v>0.75</v>
      </c>
      <c r="N10890" s="18">
        <f t="shared" si="341"/>
        <v>0.75</v>
      </c>
    </row>
    <row r="10891" spans="1:14" x14ac:dyDescent="0.25">
      <c r="A10891">
        <v>0</v>
      </c>
      <c r="B10891" t="s">
        <v>163</v>
      </c>
      <c r="C10891">
        <v>3</v>
      </c>
      <c r="D10891" t="s">
        <v>164</v>
      </c>
      <c r="E10891">
        <v>16</v>
      </c>
      <c r="F10891" t="s">
        <v>165</v>
      </c>
      <c r="G10891" s="9">
        <v>19</v>
      </c>
      <c r="H10891" t="s">
        <v>172</v>
      </c>
      <c r="I10891">
        <v>11</v>
      </c>
      <c r="J10891" t="s">
        <v>173</v>
      </c>
      <c r="K10891">
        <v>29</v>
      </c>
      <c r="L10891" t="s">
        <v>165</v>
      </c>
      <c r="M10891" s="18">
        <f t="shared" si="340"/>
        <v>0.25</v>
      </c>
      <c r="N10891" s="18">
        <f t="shared" si="341"/>
        <v>19.916666666666668</v>
      </c>
    </row>
    <row r="10892" spans="1:14" x14ac:dyDescent="0.25">
      <c r="A10892">
        <v>1</v>
      </c>
      <c r="B10892" t="s">
        <v>163</v>
      </c>
      <c r="C10892">
        <v>10</v>
      </c>
      <c r="D10892" t="s">
        <v>164</v>
      </c>
      <c r="E10892">
        <v>16</v>
      </c>
      <c r="F10892" t="s">
        <v>165</v>
      </c>
      <c r="G10892" s="9">
        <v>8</v>
      </c>
      <c r="H10892" t="s">
        <v>172</v>
      </c>
      <c r="I10892">
        <v>7</v>
      </c>
      <c r="J10892" t="s">
        <v>173</v>
      </c>
      <c r="K10892">
        <v>4</v>
      </c>
      <c r="L10892" t="s">
        <v>165</v>
      </c>
      <c r="M10892" s="18">
        <f t="shared" si="340"/>
        <v>1.8333333333333335</v>
      </c>
      <c r="N10892" s="18">
        <f t="shared" si="341"/>
        <v>8.5833333333333339</v>
      </c>
    </row>
    <row r="10893" spans="1:14" x14ac:dyDescent="0.25">
      <c r="A10893">
        <v>6</v>
      </c>
      <c r="B10893" t="s">
        <v>163</v>
      </c>
      <c r="C10893">
        <v>7</v>
      </c>
      <c r="D10893" t="s">
        <v>164</v>
      </c>
      <c r="E10893">
        <v>16</v>
      </c>
      <c r="F10893" t="s">
        <v>165</v>
      </c>
      <c r="G10893" s="9">
        <v>7</v>
      </c>
      <c r="H10893" t="s">
        <v>172</v>
      </c>
      <c r="I10893">
        <v>9</v>
      </c>
      <c r="J10893" t="s">
        <v>173</v>
      </c>
      <c r="K10893">
        <v>13</v>
      </c>
      <c r="L10893" t="s">
        <v>165</v>
      </c>
      <c r="M10893" s="18">
        <f t="shared" si="340"/>
        <v>6.583333333333333</v>
      </c>
      <c r="N10893" s="18">
        <f t="shared" si="341"/>
        <v>7.75</v>
      </c>
    </row>
    <row r="10894" spans="1:14" x14ac:dyDescent="0.25">
      <c r="A10894">
        <v>0</v>
      </c>
      <c r="B10894" t="s">
        <v>163</v>
      </c>
      <c r="C10894">
        <v>5</v>
      </c>
      <c r="D10894" t="s">
        <v>164</v>
      </c>
      <c r="E10894">
        <v>16</v>
      </c>
      <c r="F10894" t="s">
        <v>165</v>
      </c>
      <c r="G10894" s="9">
        <v>1</v>
      </c>
      <c r="H10894" t="s">
        <v>172</v>
      </c>
      <c r="I10894">
        <v>7</v>
      </c>
      <c r="J10894" t="s">
        <v>173</v>
      </c>
      <c r="K10894">
        <v>26</v>
      </c>
      <c r="L10894" t="s">
        <v>165</v>
      </c>
      <c r="M10894" s="18">
        <f t="shared" si="340"/>
        <v>0.41666666666666669</v>
      </c>
      <c r="N10894" s="18">
        <f t="shared" si="341"/>
        <v>1.5833333333333335</v>
      </c>
    </row>
    <row r="10895" spans="1:14" x14ac:dyDescent="0.25">
      <c r="A10895">
        <v>0</v>
      </c>
      <c r="B10895" t="s">
        <v>163</v>
      </c>
      <c r="C10895">
        <v>0</v>
      </c>
      <c r="D10895" t="s">
        <v>164</v>
      </c>
      <c r="E10895">
        <v>15</v>
      </c>
      <c r="F10895" t="s">
        <v>165</v>
      </c>
      <c r="G10895" s="9">
        <v>0</v>
      </c>
      <c r="H10895" t="s">
        <v>172</v>
      </c>
      <c r="I10895">
        <v>0</v>
      </c>
      <c r="J10895" t="s">
        <v>173</v>
      </c>
      <c r="K10895">
        <v>15</v>
      </c>
      <c r="L10895" t="s">
        <v>165</v>
      </c>
      <c r="M10895" s="18">
        <f t="shared" si="340"/>
        <v>0</v>
      </c>
      <c r="N10895" s="18">
        <f t="shared" si="341"/>
        <v>0</v>
      </c>
    </row>
    <row r="10896" spans="1:14" x14ac:dyDescent="0.25">
      <c r="A10896">
        <v>8</v>
      </c>
      <c r="B10896" t="s">
        <v>163</v>
      </c>
      <c r="C10896">
        <v>6</v>
      </c>
      <c r="D10896" t="s">
        <v>164</v>
      </c>
      <c r="E10896">
        <v>16</v>
      </c>
      <c r="F10896" t="s">
        <v>165</v>
      </c>
      <c r="G10896" s="9">
        <v>19</v>
      </c>
      <c r="H10896" t="s">
        <v>172</v>
      </c>
      <c r="I10896">
        <v>9</v>
      </c>
      <c r="J10896" t="s">
        <v>173</v>
      </c>
      <c r="K10896">
        <v>12</v>
      </c>
      <c r="L10896" t="s">
        <v>165</v>
      </c>
      <c r="M10896" s="18">
        <f t="shared" si="340"/>
        <v>8.5</v>
      </c>
      <c r="N10896" s="18">
        <f t="shared" si="341"/>
        <v>19.75</v>
      </c>
    </row>
    <row r="10897" spans="1:14" x14ac:dyDescent="0.25">
      <c r="A10897">
        <v>8</v>
      </c>
      <c r="B10897" t="s">
        <v>163</v>
      </c>
      <c r="C10897">
        <v>8</v>
      </c>
      <c r="D10897" t="s">
        <v>164</v>
      </c>
      <c r="E10897">
        <v>16</v>
      </c>
      <c r="F10897" t="s">
        <v>165</v>
      </c>
      <c r="G10897" s="9">
        <v>17</v>
      </c>
      <c r="H10897" t="s">
        <v>172</v>
      </c>
      <c r="I10897">
        <v>5</v>
      </c>
      <c r="J10897" t="s">
        <v>173</v>
      </c>
      <c r="K10897">
        <v>23</v>
      </c>
      <c r="L10897" t="s">
        <v>165</v>
      </c>
      <c r="M10897" s="18">
        <f t="shared" si="340"/>
        <v>8.6666666666666661</v>
      </c>
      <c r="N10897" s="18">
        <f t="shared" si="341"/>
        <v>17.416666666666668</v>
      </c>
    </row>
    <row r="10898" spans="1:14" x14ac:dyDescent="0.25">
      <c r="A10898">
        <v>5</v>
      </c>
      <c r="B10898" t="s">
        <v>163</v>
      </c>
      <c r="C10898">
        <v>5</v>
      </c>
      <c r="D10898" t="s">
        <v>164</v>
      </c>
      <c r="E10898">
        <v>16</v>
      </c>
      <c r="F10898" t="s">
        <v>165</v>
      </c>
      <c r="G10898" s="9">
        <v>11</v>
      </c>
      <c r="H10898" t="s">
        <v>172</v>
      </c>
      <c r="I10898">
        <v>1</v>
      </c>
      <c r="J10898" t="s">
        <v>173</v>
      </c>
      <c r="K10898">
        <v>13</v>
      </c>
      <c r="L10898" t="s">
        <v>165</v>
      </c>
      <c r="M10898" s="18">
        <f t="shared" si="340"/>
        <v>5.416666666666667</v>
      </c>
      <c r="N10898" s="18">
        <f t="shared" si="341"/>
        <v>11.083333333333334</v>
      </c>
    </row>
    <row r="10899" spans="1:14" x14ac:dyDescent="0.25">
      <c r="A10899">
        <v>5</v>
      </c>
      <c r="B10899" t="s">
        <v>163</v>
      </c>
      <c r="C10899">
        <v>2</v>
      </c>
      <c r="D10899" t="s">
        <v>164</v>
      </c>
      <c r="E10899">
        <v>16</v>
      </c>
      <c r="F10899" t="s">
        <v>165</v>
      </c>
      <c r="G10899" s="9">
        <v>10</v>
      </c>
      <c r="H10899" t="s">
        <v>172</v>
      </c>
      <c r="I10899">
        <v>4</v>
      </c>
      <c r="J10899" t="s">
        <v>173</v>
      </c>
      <c r="K10899">
        <v>13</v>
      </c>
      <c r="L10899" t="s">
        <v>165</v>
      </c>
      <c r="M10899" s="18">
        <f t="shared" si="340"/>
        <v>5.166666666666667</v>
      </c>
      <c r="N10899" s="18">
        <f t="shared" si="341"/>
        <v>10.333333333333334</v>
      </c>
    </row>
    <row r="10900" spans="1:14" x14ac:dyDescent="0.25">
      <c r="A10900">
        <v>8</v>
      </c>
      <c r="B10900" t="s">
        <v>163</v>
      </c>
      <c r="C10900">
        <v>8</v>
      </c>
      <c r="D10900" t="s">
        <v>164</v>
      </c>
      <c r="E10900">
        <v>16</v>
      </c>
      <c r="F10900" t="s">
        <v>165</v>
      </c>
      <c r="G10900" s="9">
        <v>10</v>
      </c>
      <c r="H10900" t="s">
        <v>172</v>
      </c>
      <c r="I10900">
        <v>2</v>
      </c>
      <c r="J10900" t="s">
        <v>173</v>
      </c>
      <c r="K10900">
        <v>10</v>
      </c>
      <c r="L10900" t="s">
        <v>165</v>
      </c>
      <c r="M10900" s="18">
        <f t="shared" si="340"/>
        <v>8.6666666666666661</v>
      </c>
      <c r="N10900" s="18">
        <f t="shared" si="341"/>
        <v>10.166666666666666</v>
      </c>
    </row>
    <row r="10901" spans="1:14" x14ac:dyDescent="0.25">
      <c r="A10901">
        <v>8</v>
      </c>
      <c r="B10901" t="s">
        <v>163</v>
      </c>
      <c r="C10901">
        <v>5</v>
      </c>
      <c r="D10901" t="s">
        <v>164</v>
      </c>
      <c r="E10901">
        <v>14</v>
      </c>
      <c r="F10901" t="s">
        <v>165</v>
      </c>
      <c r="G10901" s="9">
        <v>11</v>
      </c>
      <c r="H10901" t="s">
        <v>172</v>
      </c>
      <c r="I10901">
        <v>8</v>
      </c>
      <c r="J10901" t="s">
        <v>173</v>
      </c>
      <c r="K10901">
        <v>16</v>
      </c>
      <c r="L10901" t="s">
        <v>165</v>
      </c>
      <c r="M10901" s="18">
        <f t="shared" si="340"/>
        <v>8.4166666666666661</v>
      </c>
      <c r="N10901" s="18">
        <f t="shared" si="341"/>
        <v>11.666666666666666</v>
      </c>
    </row>
    <row r="10902" spans="1:14" x14ac:dyDescent="0.25">
      <c r="A10902">
        <v>7</v>
      </c>
      <c r="B10902" t="s">
        <v>163</v>
      </c>
      <c r="C10902">
        <v>8</v>
      </c>
      <c r="D10902" t="s">
        <v>164</v>
      </c>
      <c r="E10902">
        <v>9</v>
      </c>
      <c r="F10902" t="s">
        <v>165</v>
      </c>
      <c r="G10902" s="9">
        <v>10</v>
      </c>
      <c r="H10902" t="s">
        <v>172</v>
      </c>
      <c r="I10902">
        <v>3</v>
      </c>
      <c r="J10902" t="s">
        <v>173</v>
      </c>
      <c r="K10902">
        <v>16</v>
      </c>
      <c r="L10902" t="s">
        <v>165</v>
      </c>
      <c r="M10902" s="18">
        <f t="shared" si="340"/>
        <v>7.666666666666667</v>
      </c>
      <c r="N10902" s="18">
        <f t="shared" si="341"/>
        <v>10.25</v>
      </c>
    </row>
    <row r="10903" spans="1:14" x14ac:dyDescent="0.25">
      <c r="A10903">
        <v>1</v>
      </c>
      <c r="B10903" t="s">
        <v>163</v>
      </c>
      <c r="C10903">
        <v>0</v>
      </c>
      <c r="D10903" t="s">
        <v>164</v>
      </c>
      <c r="E10903">
        <v>16</v>
      </c>
      <c r="F10903" t="s">
        <v>165</v>
      </c>
      <c r="G10903" s="9">
        <v>5</v>
      </c>
      <c r="H10903" t="s">
        <v>172</v>
      </c>
      <c r="I10903">
        <v>7</v>
      </c>
      <c r="J10903" t="s">
        <v>173</v>
      </c>
      <c r="K10903">
        <v>28</v>
      </c>
      <c r="L10903" t="s">
        <v>165</v>
      </c>
      <c r="M10903" s="18">
        <f t="shared" si="340"/>
        <v>1</v>
      </c>
      <c r="N10903" s="18">
        <f t="shared" si="341"/>
        <v>5.583333333333333</v>
      </c>
    </row>
    <row r="10904" spans="1:14" x14ac:dyDescent="0.25">
      <c r="A10904">
        <v>1</v>
      </c>
      <c r="B10904" t="s">
        <v>163</v>
      </c>
      <c r="C10904">
        <v>0</v>
      </c>
      <c r="D10904" t="s">
        <v>164</v>
      </c>
      <c r="E10904">
        <v>16</v>
      </c>
      <c r="F10904" t="s">
        <v>165</v>
      </c>
      <c r="G10904" s="9">
        <v>6</v>
      </c>
      <c r="H10904" t="s">
        <v>172</v>
      </c>
      <c r="I10904">
        <v>10</v>
      </c>
      <c r="J10904" t="s">
        <v>173</v>
      </c>
      <c r="K10904">
        <v>16</v>
      </c>
      <c r="L10904" t="s">
        <v>165</v>
      </c>
      <c r="M10904" s="18">
        <f t="shared" si="340"/>
        <v>1</v>
      </c>
      <c r="N10904" s="18">
        <f t="shared" si="341"/>
        <v>6.833333333333333</v>
      </c>
    </row>
    <row r="10905" spans="1:14" x14ac:dyDescent="0.25">
      <c r="A10905">
        <v>1</v>
      </c>
      <c r="B10905" t="s">
        <v>163</v>
      </c>
      <c r="C10905">
        <v>0</v>
      </c>
      <c r="D10905" t="s">
        <v>164</v>
      </c>
      <c r="E10905">
        <v>16</v>
      </c>
      <c r="F10905" t="s">
        <v>165</v>
      </c>
      <c r="G10905" s="9">
        <v>4</v>
      </c>
      <c r="H10905" t="s">
        <v>172</v>
      </c>
      <c r="I10905">
        <v>0</v>
      </c>
      <c r="J10905" t="s">
        <v>173</v>
      </c>
      <c r="K10905">
        <v>4</v>
      </c>
      <c r="L10905" t="s">
        <v>165</v>
      </c>
      <c r="M10905" s="18">
        <f t="shared" si="340"/>
        <v>1</v>
      </c>
      <c r="N10905" s="18">
        <f t="shared" si="341"/>
        <v>4</v>
      </c>
    </row>
    <row r="10906" spans="1:14" x14ac:dyDescent="0.25">
      <c r="A10906">
        <v>4</v>
      </c>
      <c r="B10906" t="s">
        <v>163</v>
      </c>
      <c r="C10906">
        <v>2</v>
      </c>
      <c r="D10906" t="s">
        <v>164</v>
      </c>
      <c r="E10906">
        <v>20</v>
      </c>
      <c r="F10906" t="s">
        <v>165</v>
      </c>
      <c r="G10906" s="9">
        <v>7</v>
      </c>
      <c r="H10906" t="s">
        <v>172</v>
      </c>
      <c r="I10906">
        <v>8</v>
      </c>
      <c r="J10906" t="s">
        <v>173</v>
      </c>
      <c r="K10906">
        <v>2</v>
      </c>
      <c r="L10906" t="s">
        <v>165</v>
      </c>
      <c r="M10906" s="18">
        <f t="shared" si="340"/>
        <v>4.166666666666667</v>
      </c>
      <c r="N10906" s="18">
        <f t="shared" si="341"/>
        <v>7.666666666666667</v>
      </c>
    </row>
    <row r="10907" spans="1:14" x14ac:dyDescent="0.25">
      <c r="A10907">
        <v>3</v>
      </c>
      <c r="B10907" t="s">
        <v>163</v>
      </c>
      <c r="C10907">
        <v>11</v>
      </c>
      <c r="D10907" t="s">
        <v>164</v>
      </c>
      <c r="E10907">
        <v>6</v>
      </c>
      <c r="F10907" t="s">
        <v>165</v>
      </c>
      <c r="G10907" s="9">
        <v>3</v>
      </c>
      <c r="H10907" t="s">
        <v>172</v>
      </c>
      <c r="I10907">
        <v>11</v>
      </c>
      <c r="J10907" t="s">
        <v>173</v>
      </c>
      <c r="K10907">
        <v>6</v>
      </c>
      <c r="L10907" t="s">
        <v>165</v>
      </c>
      <c r="M10907" s="18">
        <f t="shared" si="340"/>
        <v>3.9166666666666665</v>
      </c>
      <c r="N10907" s="18">
        <f t="shared" si="341"/>
        <v>3.9166666666666665</v>
      </c>
    </row>
    <row r="10908" spans="1:14" x14ac:dyDescent="0.25">
      <c r="A10908">
        <v>3</v>
      </c>
      <c r="B10908" t="s">
        <v>163</v>
      </c>
      <c r="C10908">
        <v>3</v>
      </c>
      <c r="D10908" t="s">
        <v>164</v>
      </c>
      <c r="E10908">
        <v>25</v>
      </c>
      <c r="F10908" t="s">
        <v>165</v>
      </c>
      <c r="G10908" s="9">
        <v>5</v>
      </c>
      <c r="H10908" t="s">
        <v>172</v>
      </c>
      <c r="I10908">
        <v>11</v>
      </c>
      <c r="J10908" t="s">
        <v>173</v>
      </c>
      <c r="K10908">
        <v>1</v>
      </c>
      <c r="L10908" t="s">
        <v>165</v>
      </c>
      <c r="M10908" s="18">
        <f t="shared" si="340"/>
        <v>3.25</v>
      </c>
      <c r="N10908" s="18">
        <f t="shared" si="341"/>
        <v>5.916666666666667</v>
      </c>
    </row>
    <row r="10909" spans="1:14" x14ac:dyDescent="0.25">
      <c r="A10909">
        <v>3</v>
      </c>
      <c r="B10909" t="s">
        <v>163</v>
      </c>
      <c r="C10909">
        <v>2</v>
      </c>
      <c r="D10909" t="s">
        <v>164</v>
      </c>
      <c r="E10909">
        <v>6</v>
      </c>
      <c r="F10909" t="s">
        <v>165</v>
      </c>
      <c r="G10909" s="9">
        <v>3</v>
      </c>
      <c r="H10909" t="s">
        <v>172</v>
      </c>
      <c r="I10909">
        <v>8</v>
      </c>
      <c r="J10909" t="s">
        <v>173</v>
      </c>
      <c r="K10909">
        <v>10</v>
      </c>
      <c r="L10909" t="s">
        <v>165</v>
      </c>
      <c r="M10909" s="18">
        <f t="shared" si="340"/>
        <v>3.1666666666666665</v>
      </c>
      <c r="N10909" s="18">
        <f t="shared" si="341"/>
        <v>3.6666666666666665</v>
      </c>
    </row>
    <row r="10910" spans="1:14" x14ac:dyDescent="0.25">
      <c r="A10910">
        <v>2</v>
      </c>
      <c r="B10910" t="s">
        <v>163</v>
      </c>
      <c r="C10910">
        <v>11</v>
      </c>
      <c r="D10910" t="s">
        <v>164</v>
      </c>
      <c r="E10910">
        <v>14</v>
      </c>
      <c r="F10910" t="s">
        <v>165</v>
      </c>
      <c r="G10910" s="9">
        <v>3</v>
      </c>
      <c r="H10910" t="s">
        <v>172</v>
      </c>
      <c r="I10910">
        <v>5</v>
      </c>
      <c r="J10910" t="s">
        <v>173</v>
      </c>
      <c r="K10910">
        <v>11</v>
      </c>
      <c r="L10910" t="s">
        <v>165</v>
      </c>
      <c r="M10910" s="18">
        <f t="shared" si="340"/>
        <v>2.9166666666666665</v>
      </c>
      <c r="N10910" s="18">
        <f t="shared" si="341"/>
        <v>3.4166666666666665</v>
      </c>
    </row>
    <row r="10911" spans="1:14" x14ac:dyDescent="0.25">
      <c r="A10911">
        <v>2</v>
      </c>
      <c r="B10911" t="s">
        <v>163</v>
      </c>
      <c r="C10911">
        <v>11</v>
      </c>
      <c r="D10911" t="s">
        <v>164</v>
      </c>
      <c r="E10911">
        <v>7</v>
      </c>
      <c r="F10911" t="s">
        <v>165</v>
      </c>
      <c r="G10911" s="9">
        <v>3</v>
      </c>
      <c r="H10911" t="s">
        <v>172</v>
      </c>
      <c r="I10911">
        <v>1</v>
      </c>
      <c r="J10911" t="s">
        <v>173</v>
      </c>
      <c r="K10911">
        <v>21</v>
      </c>
      <c r="L10911" t="s">
        <v>165</v>
      </c>
      <c r="M10911" s="18">
        <f t="shared" si="340"/>
        <v>2.9166666666666665</v>
      </c>
      <c r="N10911" s="18">
        <f t="shared" si="341"/>
        <v>3.0833333333333335</v>
      </c>
    </row>
    <row r="10912" spans="1:14" x14ac:dyDescent="0.25">
      <c r="A10912">
        <v>1</v>
      </c>
      <c r="B10912" t="s">
        <v>163</v>
      </c>
      <c r="C10912">
        <v>9</v>
      </c>
      <c r="D10912" t="s">
        <v>164</v>
      </c>
      <c r="E10912">
        <v>13</v>
      </c>
      <c r="F10912" t="s">
        <v>165</v>
      </c>
      <c r="G10912" s="9">
        <v>2</v>
      </c>
      <c r="H10912" t="s">
        <v>172</v>
      </c>
      <c r="I10912">
        <v>9</v>
      </c>
      <c r="J10912" t="s">
        <v>173</v>
      </c>
      <c r="K10912">
        <v>27</v>
      </c>
      <c r="L10912" t="s">
        <v>165</v>
      </c>
      <c r="M10912" s="18">
        <f t="shared" si="340"/>
        <v>1.75</v>
      </c>
      <c r="N10912" s="18">
        <f t="shared" si="341"/>
        <v>2.75</v>
      </c>
    </row>
    <row r="10913" spans="1:14" x14ac:dyDescent="0.25">
      <c r="A10913">
        <v>2</v>
      </c>
      <c r="B10913" t="s">
        <v>163</v>
      </c>
      <c r="C10913">
        <v>0</v>
      </c>
      <c r="D10913" t="s">
        <v>164</v>
      </c>
      <c r="E10913">
        <v>6</v>
      </c>
      <c r="F10913" t="s">
        <v>165</v>
      </c>
      <c r="G10913" s="9">
        <v>2</v>
      </c>
      <c r="H10913" t="s">
        <v>172</v>
      </c>
      <c r="I10913">
        <v>0</v>
      </c>
      <c r="J10913" t="s">
        <v>173</v>
      </c>
      <c r="K10913">
        <v>6</v>
      </c>
      <c r="L10913" t="s">
        <v>165</v>
      </c>
      <c r="M10913" s="18">
        <f t="shared" si="340"/>
        <v>2</v>
      </c>
      <c r="N10913" s="18">
        <f t="shared" si="341"/>
        <v>2</v>
      </c>
    </row>
    <row r="10914" spans="1:14" x14ac:dyDescent="0.25">
      <c r="A10914">
        <v>1</v>
      </c>
      <c r="B10914" t="s">
        <v>163</v>
      </c>
      <c r="C10914">
        <v>9</v>
      </c>
      <c r="D10914" t="s">
        <v>164</v>
      </c>
      <c r="E10914">
        <v>13</v>
      </c>
      <c r="F10914" t="s">
        <v>165</v>
      </c>
      <c r="G10914" s="9">
        <v>1</v>
      </c>
      <c r="H10914" t="s">
        <v>172</v>
      </c>
      <c r="I10914">
        <v>9</v>
      </c>
      <c r="J10914" t="s">
        <v>173</v>
      </c>
      <c r="K10914">
        <v>13</v>
      </c>
      <c r="L10914" t="s">
        <v>165</v>
      </c>
      <c r="M10914" s="18">
        <f t="shared" si="340"/>
        <v>1.75</v>
      </c>
      <c r="N10914" s="18">
        <f t="shared" si="341"/>
        <v>1.75</v>
      </c>
    </row>
    <row r="10915" spans="1:14" x14ac:dyDescent="0.25">
      <c r="A10915">
        <v>1</v>
      </c>
      <c r="B10915" t="s">
        <v>163</v>
      </c>
      <c r="C10915">
        <v>6</v>
      </c>
      <c r="D10915" t="s">
        <v>164</v>
      </c>
      <c r="E10915">
        <v>13</v>
      </c>
      <c r="F10915" t="s">
        <v>165</v>
      </c>
      <c r="G10915" s="9">
        <v>6</v>
      </c>
      <c r="H10915" t="s">
        <v>172</v>
      </c>
      <c r="I10915">
        <v>3</v>
      </c>
      <c r="J10915" t="s">
        <v>173</v>
      </c>
      <c r="K10915">
        <v>5</v>
      </c>
      <c r="L10915" t="s">
        <v>165</v>
      </c>
      <c r="M10915" s="18">
        <f t="shared" si="340"/>
        <v>1.5</v>
      </c>
      <c r="N10915" s="18">
        <f t="shared" si="341"/>
        <v>6.25</v>
      </c>
    </row>
    <row r="10916" spans="1:14" x14ac:dyDescent="0.25">
      <c r="A10916">
        <v>1</v>
      </c>
      <c r="B10916" t="s">
        <v>163</v>
      </c>
      <c r="C10916">
        <v>4</v>
      </c>
      <c r="D10916" t="s">
        <v>164</v>
      </c>
      <c r="E10916">
        <v>4</v>
      </c>
      <c r="F10916" t="s">
        <v>165</v>
      </c>
      <c r="G10916" s="9">
        <v>3</v>
      </c>
      <c r="H10916" t="s">
        <v>172</v>
      </c>
      <c r="I10916">
        <v>9</v>
      </c>
      <c r="J10916" t="s">
        <v>173</v>
      </c>
      <c r="K10916">
        <v>11</v>
      </c>
      <c r="L10916" t="s">
        <v>165</v>
      </c>
      <c r="M10916" s="18">
        <f t="shared" si="340"/>
        <v>1.3333333333333333</v>
      </c>
      <c r="N10916" s="18">
        <f t="shared" si="341"/>
        <v>3.75</v>
      </c>
    </row>
    <row r="10917" spans="1:14" x14ac:dyDescent="0.25">
      <c r="A10917">
        <v>0</v>
      </c>
      <c r="B10917" t="s">
        <v>163</v>
      </c>
      <c r="C10917">
        <v>6</v>
      </c>
      <c r="D10917" t="s">
        <v>164</v>
      </c>
      <c r="E10917">
        <v>14</v>
      </c>
      <c r="F10917" t="s">
        <v>165</v>
      </c>
      <c r="G10917" s="9">
        <v>2</v>
      </c>
      <c r="H10917" t="s">
        <v>172</v>
      </c>
      <c r="I10917">
        <v>9</v>
      </c>
      <c r="J10917" t="s">
        <v>173</v>
      </c>
      <c r="K10917">
        <v>2</v>
      </c>
      <c r="L10917" t="s">
        <v>165</v>
      </c>
      <c r="M10917" s="18">
        <f t="shared" si="340"/>
        <v>0.5</v>
      </c>
      <c r="N10917" s="18">
        <f t="shared" si="341"/>
        <v>2.75</v>
      </c>
    </row>
    <row r="10918" spans="1:14" x14ac:dyDescent="0.25">
      <c r="A10918">
        <v>0</v>
      </c>
      <c r="B10918" t="s">
        <v>163</v>
      </c>
      <c r="C10918">
        <v>5</v>
      </c>
      <c r="D10918" t="s">
        <v>164</v>
      </c>
      <c r="E10918">
        <v>10</v>
      </c>
      <c r="F10918" t="s">
        <v>165</v>
      </c>
      <c r="G10918" s="9">
        <v>0</v>
      </c>
      <c r="H10918" t="s">
        <v>172</v>
      </c>
      <c r="I10918">
        <v>5</v>
      </c>
      <c r="J10918" t="s">
        <v>173</v>
      </c>
      <c r="K10918">
        <v>10</v>
      </c>
      <c r="L10918" t="s">
        <v>165</v>
      </c>
      <c r="M10918" s="18">
        <f t="shared" si="340"/>
        <v>0.41666666666666669</v>
      </c>
      <c r="N10918" s="18">
        <f t="shared" si="341"/>
        <v>0.41666666666666669</v>
      </c>
    </row>
    <row r="10919" spans="1:14" x14ac:dyDescent="0.25">
      <c r="A10919">
        <v>0</v>
      </c>
      <c r="B10919" t="s">
        <v>163</v>
      </c>
      <c r="C10919">
        <v>0</v>
      </c>
      <c r="D10919" t="s">
        <v>164</v>
      </c>
      <c r="E10919">
        <v>16</v>
      </c>
      <c r="F10919" t="s">
        <v>165</v>
      </c>
      <c r="G10919" s="9">
        <v>0</v>
      </c>
      <c r="H10919" t="s">
        <v>172</v>
      </c>
      <c r="I10919">
        <v>0</v>
      </c>
      <c r="J10919" t="s">
        <v>173</v>
      </c>
      <c r="K10919">
        <v>16</v>
      </c>
      <c r="L10919" t="s">
        <v>165</v>
      </c>
      <c r="M10919" s="18">
        <f t="shared" si="340"/>
        <v>0</v>
      </c>
      <c r="N10919" s="18">
        <f t="shared" si="341"/>
        <v>0</v>
      </c>
    </row>
    <row r="10920" spans="1:14" x14ac:dyDescent="0.25">
      <c r="A10920">
        <v>1</v>
      </c>
      <c r="B10920" t="s">
        <v>163</v>
      </c>
      <c r="C10920">
        <v>3</v>
      </c>
      <c r="D10920" t="s">
        <v>164</v>
      </c>
      <c r="E10920">
        <v>16</v>
      </c>
      <c r="F10920" t="s">
        <v>165</v>
      </c>
      <c r="G10920" s="9">
        <v>32</v>
      </c>
      <c r="H10920" t="s">
        <v>172</v>
      </c>
      <c r="I10920">
        <v>5</v>
      </c>
      <c r="J10920" t="s">
        <v>173</v>
      </c>
      <c r="K10920">
        <v>16</v>
      </c>
      <c r="L10920" t="s">
        <v>165</v>
      </c>
      <c r="M10920" s="18">
        <f t="shared" si="340"/>
        <v>1.25</v>
      </c>
      <c r="N10920" s="18">
        <f t="shared" si="341"/>
        <v>32.416666666666664</v>
      </c>
    </row>
    <row r="10921" spans="1:14" x14ac:dyDescent="0.25">
      <c r="A10921">
        <v>6</v>
      </c>
      <c r="B10921" t="s">
        <v>163</v>
      </c>
      <c r="C10921">
        <v>7</v>
      </c>
      <c r="D10921" t="s">
        <v>164</v>
      </c>
      <c r="E10921">
        <v>16</v>
      </c>
      <c r="F10921" t="s">
        <v>165</v>
      </c>
      <c r="G10921" s="9">
        <v>28</v>
      </c>
      <c r="H10921" t="s">
        <v>172</v>
      </c>
      <c r="I10921">
        <v>5</v>
      </c>
      <c r="J10921" t="s">
        <v>173</v>
      </c>
      <c r="K10921">
        <v>16</v>
      </c>
      <c r="L10921" t="s">
        <v>165</v>
      </c>
      <c r="M10921" s="18">
        <f t="shared" si="340"/>
        <v>6.583333333333333</v>
      </c>
      <c r="N10921" s="18">
        <f t="shared" si="341"/>
        <v>28.416666666666668</v>
      </c>
    </row>
    <row r="10922" spans="1:14" x14ac:dyDescent="0.25">
      <c r="A10922">
        <v>0</v>
      </c>
      <c r="B10922" t="s">
        <v>163</v>
      </c>
      <c r="C10922">
        <v>3</v>
      </c>
      <c r="D10922" t="s">
        <v>164</v>
      </c>
      <c r="E10922">
        <v>16</v>
      </c>
      <c r="F10922" t="s">
        <v>165</v>
      </c>
      <c r="G10922" s="9">
        <v>19</v>
      </c>
      <c r="H10922" t="s">
        <v>172</v>
      </c>
      <c r="I10922">
        <v>4</v>
      </c>
      <c r="J10922" t="s">
        <v>173</v>
      </c>
      <c r="K10922">
        <v>27</v>
      </c>
      <c r="L10922" t="s">
        <v>165</v>
      </c>
      <c r="M10922" s="18">
        <f t="shared" si="340"/>
        <v>0.25</v>
      </c>
      <c r="N10922" s="18">
        <f t="shared" si="341"/>
        <v>19.333333333333332</v>
      </c>
    </row>
    <row r="10923" spans="1:14" x14ac:dyDescent="0.25">
      <c r="A10923">
        <v>6</v>
      </c>
      <c r="B10923" t="s">
        <v>163</v>
      </c>
      <c r="C10923">
        <v>7</v>
      </c>
      <c r="D10923" t="s">
        <v>164</v>
      </c>
      <c r="E10923">
        <v>16</v>
      </c>
      <c r="F10923" t="s">
        <v>165</v>
      </c>
      <c r="G10923" s="9">
        <v>9</v>
      </c>
      <c r="H10923" t="s">
        <v>172</v>
      </c>
      <c r="I10923">
        <v>6</v>
      </c>
      <c r="J10923" t="s">
        <v>173</v>
      </c>
      <c r="K10923">
        <v>16</v>
      </c>
      <c r="L10923" t="s">
        <v>165</v>
      </c>
      <c r="M10923" s="18">
        <f t="shared" si="340"/>
        <v>6.583333333333333</v>
      </c>
      <c r="N10923" s="18">
        <f t="shared" si="341"/>
        <v>9.5</v>
      </c>
    </row>
    <row r="10924" spans="1:14" x14ac:dyDescent="0.25">
      <c r="A10924">
        <v>4</v>
      </c>
      <c r="B10924" t="s">
        <v>163</v>
      </c>
      <c r="C10924">
        <v>0</v>
      </c>
      <c r="D10924" t="s">
        <v>164</v>
      </c>
      <c r="E10924">
        <v>14</v>
      </c>
      <c r="F10924" t="s">
        <v>165</v>
      </c>
      <c r="G10924" s="9">
        <v>7</v>
      </c>
      <c r="H10924" t="s">
        <v>172</v>
      </c>
      <c r="I10924">
        <v>0</v>
      </c>
      <c r="J10924" t="s">
        <v>173</v>
      </c>
      <c r="K10924">
        <v>14</v>
      </c>
      <c r="L10924" t="s">
        <v>165</v>
      </c>
      <c r="M10924" s="18">
        <f t="shared" si="340"/>
        <v>4</v>
      </c>
      <c r="N10924" s="18">
        <f t="shared" si="341"/>
        <v>7</v>
      </c>
    </row>
    <row r="10925" spans="1:14" x14ac:dyDescent="0.25">
      <c r="A10925">
        <v>3</v>
      </c>
      <c r="B10925" t="s">
        <v>163</v>
      </c>
      <c r="C10925">
        <v>0</v>
      </c>
      <c r="D10925" t="s">
        <v>164</v>
      </c>
      <c r="E10925">
        <v>16</v>
      </c>
      <c r="F10925" t="s">
        <v>165</v>
      </c>
      <c r="G10925" s="9">
        <v>7</v>
      </c>
      <c r="H10925" t="s">
        <v>172</v>
      </c>
      <c r="I10925">
        <v>0</v>
      </c>
      <c r="J10925" t="s">
        <v>173</v>
      </c>
      <c r="K10925">
        <v>14</v>
      </c>
      <c r="L10925" t="s">
        <v>165</v>
      </c>
      <c r="M10925" s="18">
        <f t="shared" si="340"/>
        <v>3</v>
      </c>
      <c r="N10925" s="18">
        <f t="shared" si="341"/>
        <v>7</v>
      </c>
    </row>
    <row r="10926" spans="1:14" x14ac:dyDescent="0.25">
      <c r="A10926">
        <v>5</v>
      </c>
      <c r="B10926" t="s">
        <v>163</v>
      </c>
      <c r="C10926">
        <v>0</v>
      </c>
      <c r="D10926" t="s">
        <v>164</v>
      </c>
      <c r="E10926">
        <v>3</v>
      </c>
      <c r="F10926" t="s">
        <v>165</v>
      </c>
      <c r="G10926" s="9">
        <v>6</v>
      </c>
      <c r="H10926" t="s">
        <v>172</v>
      </c>
      <c r="I10926">
        <v>0</v>
      </c>
      <c r="J10926" t="s">
        <v>173</v>
      </c>
      <c r="K10926">
        <v>6</v>
      </c>
      <c r="L10926" t="s">
        <v>165</v>
      </c>
      <c r="M10926" s="18">
        <f t="shared" si="340"/>
        <v>5</v>
      </c>
      <c r="N10926" s="18">
        <f t="shared" si="341"/>
        <v>6</v>
      </c>
    </row>
    <row r="10927" spans="1:14" x14ac:dyDescent="0.25">
      <c r="A10927">
        <v>5</v>
      </c>
      <c r="B10927" t="s">
        <v>163</v>
      </c>
      <c r="C10927">
        <v>9</v>
      </c>
      <c r="D10927" t="s">
        <v>164</v>
      </c>
      <c r="E10927">
        <v>30</v>
      </c>
      <c r="F10927" t="s">
        <v>165</v>
      </c>
      <c r="G10927" s="9">
        <v>15</v>
      </c>
      <c r="H10927" t="s">
        <v>172</v>
      </c>
      <c r="I10927">
        <v>0</v>
      </c>
      <c r="J10927" t="s">
        <v>173</v>
      </c>
      <c r="K10927">
        <v>21</v>
      </c>
      <c r="L10927" t="s">
        <v>165</v>
      </c>
      <c r="M10927" s="18">
        <f t="shared" si="340"/>
        <v>5.75</v>
      </c>
      <c r="N10927" s="18">
        <f t="shared" si="341"/>
        <v>15</v>
      </c>
    </row>
    <row r="10928" spans="1:14" x14ac:dyDescent="0.25">
      <c r="A10928">
        <v>1</v>
      </c>
      <c r="B10928" t="s">
        <v>163</v>
      </c>
      <c r="C10928">
        <v>0</v>
      </c>
      <c r="D10928" t="s">
        <v>164</v>
      </c>
      <c r="E10928">
        <v>16</v>
      </c>
      <c r="F10928" t="s">
        <v>165</v>
      </c>
      <c r="G10928" s="9">
        <v>5</v>
      </c>
      <c r="H10928" t="s">
        <v>172</v>
      </c>
      <c r="I10928">
        <v>8</v>
      </c>
      <c r="J10928" t="s">
        <v>173</v>
      </c>
      <c r="K10928">
        <v>11</v>
      </c>
      <c r="L10928" t="s">
        <v>165</v>
      </c>
      <c r="M10928" s="18">
        <f t="shared" si="340"/>
        <v>1</v>
      </c>
      <c r="N10928" s="18">
        <f t="shared" si="341"/>
        <v>5.666666666666667</v>
      </c>
    </row>
    <row r="10929" spans="1:14" x14ac:dyDescent="0.25">
      <c r="A10929">
        <v>1</v>
      </c>
      <c r="B10929" t="s">
        <v>163</v>
      </c>
      <c r="C10929">
        <v>0</v>
      </c>
      <c r="D10929" t="s">
        <v>164</v>
      </c>
      <c r="E10929">
        <v>7</v>
      </c>
      <c r="F10929" t="s">
        <v>165</v>
      </c>
      <c r="G10929" s="9">
        <v>4</v>
      </c>
      <c r="H10929" t="s">
        <v>172</v>
      </c>
      <c r="I10929">
        <v>0</v>
      </c>
      <c r="J10929" t="s">
        <v>173</v>
      </c>
      <c r="K10929">
        <v>16</v>
      </c>
      <c r="L10929" t="s">
        <v>165</v>
      </c>
      <c r="M10929" s="18">
        <f t="shared" si="340"/>
        <v>1</v>
      </c>
      <c r="N10929" s="18">
        <f t="shared" si="341"/>
        <v>4</v>
      </c>
    </row>
    <row r="10930" spans="1:14" x14ac:dyDescent="0.25">
      <c r="A10930">
        <v>3</v>
      </c>
      <c r="B10930" t="s">
        <v>163</v>
      </c>
      <c r="C10930">
        <v>1</v>
      </c>
      <c r="D10930" t="s">
        <v>164</v>
      </c>
      <c r="E10930">
        <v>30</v>
      </c>
      <c r="F10930" t="s">
        <v>165</v>
      </c>
      <c r="G10930" s="9">
        <v>5</v>
      </c>
      <c r="H10930" t="s">
        <v>172</v>
      </c>
      <c r="I10930">
        <v>4</v>
      </c>
      <c r="J10930" t="s">
        <v>173</v>
      </c>
      <c r="K10930">
        <v>3</v>
      </c>
      <c r="L10930" t="s">
        <v>165</v>
      </c>
      <c r="M10930" s="18">
        <f t="shared" si="340"/>
        <v>3.0833333333333335</v>
      </c>
      <c r="N10930" s="18">
        <f t="shared" si="341"/>
        <v>5.333333333333333</v>
      </c>
    </row>
    <row r="10931" spans="1:14" x14ac:dyDescent="0.25">
      <c r="A10931">
        <v>3</v>
      </c>
      <c r="B10931" t="s">
        <v>163</v>
      </c>
      <c r="C10931">
        <v>0</v>
      </c>
      <c r="D10931" t="s">
        <v>164</v>
      </c>
      <c r="E10931">
        <v>16</v>
      </c>
      <c r="F10931" t="s">
        <v>165</v>
      </c>
      <c r="G10931" s="9">
        <v>3</v>
      </c>
      <c r="H10931" t="s">
        <v>172</v>
      </c>
      <c r="I10931">
        <v>0</v>
      </c>
      <c r="J10931" t="s">
        <v>173</v>
      </c>
      <c r="K10931">
        <v>16</v>
      </c>
      <c r="L10931" t="s">
        <v>165</v>
      </c>
      <c r="M10931" s="18">
        <f t="shared" si="340"/>
        <v>3</v>
      </c>
      <c r="N10931" s="18">
        <f t="shared" si="341"/>
        <v>3</v>
      </c>
    </row>
    <row r="10932" spans="1:14" x14ac:dyDescent="0.25">
      <c r="A10932">
        <v>1</v>
      </c>
      <c r="B10932" t="s">
        <v>163</v>
      </c>
      <c r="C10932">
        <v>11</v>
      </c>
      <c r="D10932" t="s">
        <v>164</v>
      </c>
      <c r="E10932">
        <v>23</v>
      </c>
      <c r="F10932" t="s">
        <v>165</v>
      </c>
      <c r="G10932" s="9">
        <v>1</v>
      </c>
      <c r="H10932" t="s">
        <v>172</v>
      </c>
      <c r="I10932">
        <v>11</v>
      </c>
      <c r="J10932" t="s">
        <v>173</v>
      </c>
      <c r="K10932">
        <v>23</v>
      </c>
      <c r="L10932" t="s">
        <v>165</v>
      </c>
      <c r="M10932" s="18">
        <f t="shared" si="340"/>
        <v>1.9166666666666665</v>
      </c>
      <c r="N10932" s="18">
        <f t="shared" si="341"/>
        <v>1.9166666666666665</v>
      </c>
    </row>
    <row r="10933" spans="1:14" x14ac:dyDescent="0.25">
      <c r="A10933">
        <v>1</v>
      </c>
      <c r="B10933" t="s">
        <v>163</v>
      </c>
      <c r="C10933">
        <v>11</v>
      </c>
      <c r="D10933" t="s">
        <v>164</v>
      </c>
      <c r="E10933">
        <v>20</v>
      </c>
      <c r="F10933" t="s">
        <v>165</v>
      </c>
      <c r="G10933" s="9">
        <v>4</v>
      </c>
      <c r="H10933" t="s">
        <v>172</v>
      </c>
      <c r="I10933">
        <v>9</v>
      </c>
      <c r="J10933" t="s">
        <v>173</v>
      </c>
      <c r="K10933">
        <v>2</v>
      </c>
      <c r="L10933" t="s">
        <v>165</v>
      </c>
      <c r="M10933" s="18">
        <f t="shared" si="340"/>
        <v>1.9166666666666665</v>
      </c>
      <c r="N10933" s="18">
        <f t="shared" si="341"/>
        <v>4.75</v>
      </c>
    </row>
    <row r="10934" spans="1:14" x14ac:dyDescent="0.25">
      <c r="A10934">
        <v>1</v>
      </c>
      <c r="B10934" t="s">
        <v>163</v>
      </c>
      <c r="C10934">
        <v>5</v>
      </c>
      <c r="D10934" t="s">
        <v>164</v>
      </c>
      <c r="E10934">
        <v>0</v>
      </c>
      <c r="F10934" t="s">
        <v>165</v>
      </c>
      <c r="G10934" s="9">
        <v>1</v>
      </c>
      <c r="H10934" t="s">
        <v>172</v>
      </c>
      <c r="I10934">
        <v>5</v>
      </c>
      <c r="J10934" t="s">
        <v>173</v>
      </c>
      <c r="K10934">
        <v>0</v>
      </c>
      <c r="L10934" t="s">
        <v>165</v>
      </c>
      <c r="M10934" s="18">
        <f t="shared" si="340"/>
        <v>1.4166666666666667</v>
      </c>
      <c r="N10934" s="18">
        <f t="shared" si="341"/>
        <v>1.4166666666666667</v>
      </c>
    </row>
    <row r="10935" spans="1:14" x14ac:dyDescent="0.25">
      <c r="A10935">
        <v>0</v>
      </c>
      <c r="B10935" t="s">
        <v>163</v>
      </c>
      <c r="C10935">
        <v>10</v>
      </c>
      <c r="D10935" t="s">
        <v>164</v>
      </c>
      <c r="E10935">
        <v>20</v>
      </c>
      <c r="F10935" t="s">
        <v>165</v>
      </c>
      <c r="G10935" s="9">
        <v>2</v>
      </c>
      <c r="H10935" t="s">
        <v>172</v>
      </c>
      <c r="I10935">
        <v>11</v>
      </c>
      <c r="J10935" t="s">
        <v>173</v>
      </c>
      <c r="K10935">
        <v>16</v>
      </c>
      <c r="L10935" t="s">
        <v>165</v>
      </c>
      <c r="M10935" s="18">
        <f t="shared" si="340"/>
        <v>0.83333333333333337</v>
      </c>
      <c r="N10935" s="18">
        <f t="shared" si="341"/>
        <v>2.9166666666666665</v>
      </c>
    </row>
    <row r="10936" spans="1:14" x14ac:dyDescent="0.25">
      <c r="A10936">
        <v>0</v>
      </c>
      <c r="B10936" t="s">
        <v>163</v>
      </c>
      <c r="C10936">
        <v>1</v>
      </c>
      <c r="D10936" t="s">
        <v>164</v>
      </c>
      <c r="E10936">
        <v>13</v>
      </c>
      <c r="F10936" t="s">
        <v>165</v>
      </c>
      <c r="G10936" s="9">
        <v>0</v>
      </c>
      <c r="H10936" t="s">
        <v>172</v>
      </c>
      <c r="I10936">
        <v>1</v>
      </c>
      <c r="J10936" t="s">
        <v>173</v>
      </c>
      <c r="K10936">
        <v>13</v>
      </c>
      <c r="L10936" t="s">
        <v>165</v>
      </c>
      <c r="M10936" s="18">
        <f t="shared" si="340"/>
        <v>8.3333333333333329E-2</v>
      </c>
      <c r="N10936" s="18">
        <f t="shared" si="341"/>
        <v>8.3333333333333329E-2</v>
      </c>
    </row>
    <row r="10937" spans="1:14" x14ac:dyDescent="0.25">
      <c r="A10937">
        <v>6</v>
      </c>
      <c r="B10937" t="s">
        <v>163</v>
      </c>
      <c r="C10937">
        <v>7</v>
      </c>
      <c r="D10937" t="s">
        <v>164</v>
      </c>
      <c r="E10937">
        <v>16</v>
      </c>
      <c r="F10937" t="s">
        <v>165</v>
      </c>
      <c r="G10937" s="9">
        <v>38</v>
      </c>
      <c r="H10937" t="s">
        <v>172</v>
      </c>
      <c r="I10937">
        <v>8</v>
      </c>
      <c r="J10937" t="s">
        <v>173</v>
      </c>
      <c r="K10937">
        <v>12</v>
      </c>
      <c r="L10937" t="s">
        <v>165</v>
      </c>
      <c r="M10937" s="18">
        <f t="shared" si="340"/>
        <v>6.583333333333333</v>
      </c>
      <c r="N10937" s="18">
        <f t="shared" si="341"/>
        <v>38.666666666666664</v>
      </c>
    </row>
    <row r="10938" spans="1:14" x14ac:dyDescent="0.25">
      <c r="A10938">
        <v>5</v>
      </c>
      <c r="B10938" t="s">
        <v>163</v>
      </c>
      <c r="C10938">
        <v>6</v>
      </c>
      <c r="D10938" t="s">
        <v>164</v>
      </c>
      <c r="E10938">
        <v>16</v>
      </c>
      <c r="F10938" t="s">
        <v>165</v>
      </c>
      <c r="G10938" s="9">
        <v>12</v>
      </c>
      <c r="H10938" t="s">
        <v>172</v>
      </c>
      <c r="I10938">
        <v>0</v>
      </c>
      <c r="J10938" t="s">
        <v>173</v>
      </c>
      <c r="K10938">
        <v>15</v>
      </c>
      <c r="L10938" t="s">
        <v>165</v>
      </c>
      <c r="M10938" s="18">
        <f t="shared" si="340"/>
        <v>5.5</v>
      </c>
      <c r="N10938" s="18">
        <f t="shared" si="341"/>
        <v>12</v>
      </c>
    </row>
    <row r="10939" spans="1:14" x14ac:dyDescent="0.25">
      <c r="A10939">
        <v>4</v>
      </c>
      <c r="B10939" t="s">
        <v>163</v>
      </c>
      <c r="C10939">
        <v>5</v>
      </c>
      <c r="D10939" t="s">
        <v>164</v>
      </c>
      <c r="E10939">
        <v>16</v>
      </c>
      <c r="F10939" t="s">
        <v>165</v>
      </c>
      <c r="G10939" s="9">
        <v>13</v>
      </c>
      <c r="H10939" t="s">
        <v>172</v>
      </c>
      <c r="I10939">
        <v>0</v>
      </c>
      <c r="J10939" t="s">
        <v>173</v>
      </c>
      <c r="K10939">
        <v>4</v>
      </c>
      <c r="L10939" t="s">
        <v>165</v>
      </c>
      <c r="M10939" s="18">
        <f t="shared" si="340"/>
        <v>4.416666666666667</v>
      </c>
      <c r="N10939" s="18">
        <f t="shared" si="341"/>
        <v>13</v>
      </c>
    </row>
    <row r="10940" spans="1:14" x14ac:dyDescent="0.25">
      <c r="A10940">
        <v>6</v>
      </c>
      <c r="B10940" t="s">
        <v>163</v>
      </c>
      <c r="C10940">
        <v>7</v>
      </c>
      <c r="D10940" t="s">
        <v>164</v>
      </c>
      <c r="E10940">
        <v>16</v>
      </c>
      <c r="F10940" t="s">
        <v>165</v>
      </c>
      <c r="G10940" s="9">
        <v>9</v>
      </c>
      <c r="H10940" t="s">
        <v>172</v>
      </c>
      <c r="I10940">
        <v>11</v>
      </c>
      <c r="J10940" t="s">
        <v>173</v>
      </c>
      <c r="K10940">
        <v>27</v>
      </c>
      <c r="L10940" t="s">
        <v>165</v>
      </c>
      <c r="M10940" s="18">
        <f t="shared" si="340"/>
        <v>6.583333333333333</v>
      </c>
      <c r="N10940" s="18">
        <f t="shared" si="341"/>
        <v>9.9166666666666661</v>
      </c>
    </row>
    <row r="10941" spans="1:14" x14ac:dyDescent="0.25">
      <c r="A10941">
        <v>2</v>
      </c>
      <c r="B10941" t="s">
        <v>163</v>
      </c>
      <c r="C10941">
        <v>9</v>
      </c>
      <c r="D10941" t="s">
        <v>164</v>
      </c>
      <c r="E10941">
        <v>16</v>
      </c>
      <c r="F10941" t="s">
        <v>165</v>
      </c>
      <c r="G10941" s="9">
        <v>6</v>
      </c>
      <c r="H10941" t="s">
        <v>172</v>
      </c>
      <c r="I10941">
        <v>10</v>
      </c>
      <c r="J10941" t="s">
        <v>173</v>
      </c>
      <c r="K10941">
        <v>26</v>
      </c>
      <c r="L10941" t="s">
        <v>165</v>
      </c>
      <c r="M10941" s="18">
        <f t="shared" si="340"/>
        <v>2.75</v>
      </c>
      <c r="N10941" s="18">
        <f t="shared" si="341"/>
        <v>6.833333333333333</v>
      </c>
    </row>
    <row r="10942" spans="1:14" x14ac:dyDescent="0.25">
      <c r="A10942">
        <v>6</v>
      </c>
      <c r="B10942" t="s">
        <v>163</v>
      </c>
      <c r="C10942">
        <v>7</v>
      </c>
      <c r="D10942" t="s">
        <v>164</v>
      </c>
      <c r="E10942">
        <v>16</v>
      </c>
      <c r="F10942" t="s">
        <v>165</v>
      </c>
      <c r="G10942" s="9">
        <v>6</v>
      </c>
      <c r="H10942" t="s">
        <v>172</v>
      </c>
      <c r="I10942">
        <v>10</v>
      </c>
      <c r="J10942" t="s">
        <v>173</v>
      </c>
      <c r="K10942">
        <v>12</v>
      </c>
      <c r="L10942" t="s">
        <v>165</v>
      </c>
      <c r="M10942" s="18">
        <f t="shared" si="340"/>
        <v>6.583333333333333</v>
      </c>
      <c r="N10942" s="18">
        <f t="shared" si="341"/>
        <v>6.833333333333333</v>
      </c>
    </row>
    <row r="10943" spans="1:14" x14ac:dyDescent="0.25">
      <c r="A10943">
        <v>3</v>
      </c>
      <c r="B10943" t="s">
        <v>163</v>
      </c>
      <c r="C10943">
        <v>0</v>
      </c>
      <c r="D10943" t="s">
        <v>164</v>
      </c>
      <c r="E10943">
        <v>16</v>
      </c>
      <c r="F10943" t="s">
        <v>165</v>
      </c>
      <c r="G10943" s="9">
        <v>6</v>
      </c>
      <c r="H10943" t="s">
        <v>172</v>
      </c>
      <c r="I10943">
        <v>0</v>
      </c>
      <c r="J10943" t="s">
        <v>173</v>
      </c>
      <c r="K10943">
        <v>15</v>
      </c>
      <c r="L10943" t="s">
        <v>165</v>
      </c>
      <c r="M10943" s="18">
        <f t="shared" si="340"/>
        <v>3</v>
      </c>
      <c r="N10943" s="18">
        <f t="shared" si="341"/>
        <v>6</v>
      </c>
    </row>
    <row r="10944" spans="1:14" x14ac:dyDescent="0.25">
      <c r="A10944">
        <v>5</v>
      </c>
      <c r="B10944" t="s">
        <v>163</v>
      </c>
      <c r="C10944">
        <v>3</v>
      </c>
      <c r="D10944" t="s">
        <v>164</v>
      </c>
      <c r="E10944">
        <v>15</v>
      </c>
      <c r="F10944" t="s">
        <v>165</v>
      </c>
      <c r="G10944" s="9">
        <v>7</v>
      </c>
      <c r="H10944" t="s">
        <v>172</v>
      </c>
      <c r="I10944">
        <v>6</v>
      </c>
      <c r="J10944" t="s">
        <v>173</v>
      </c>
      <c r="K10944">
        <v>16</v>
      </c>
      <c r="L10944" t="s">
        <v>165</v>
      </c>
      <c r="M10944" s="18">
        <f t="shared" si="340"/>
        <v>5.25</v>
      </c>
      <c r="N10944" s="18">
        <f t="shared" si="341"/>
        <v>7.5</v>
      </c>
    </row>
    <row r="10945" spans="1:14" x14ac:dyDescent="0.25">
      <c r="A10945">
        <v>4</v>
      </c>
      <c r="B10945" t="s">
        <v>163</v>
      </c>
      <c r="C10945">
        <v>1</v>
      </c>
      <c r="D10945" t="s">
        <v>164</v>
      </c>
      <c r="E10945">
        <v>7</v>
      </c>
      <c r="F10945" t="s">
        <v>165</v>
      </c>
      <c r="G10945" s="9">
        <v>5</v>
      </c>
      <c r="H10945" t="s">
        <v>172</v>
      </c>
      <c r="I10945">
        <v>2</v>
      </c>
      <c r="J10945" t="s">
        <v>173</v>
      </c>
      <c r="K10945">
        <v>16</v>
      </c>
      <c r="L10945" t="s">
        <v>165</v>
      </c>
      <c r="M10945" s="18">
        <f t="shared" si="340"/>
        <v>4.083333333333333</v>
      </c>
      <c r="N10945" s="18">
        <f t="shared" si="341"/>
        <v>5.166666666666667</v>
      </c>
    </row>
    <row r="10946" spans="1:14" x14ac:dyDescent="0.25">
      <c r="A10946">
        <v>1</v>
      </c>
      <c r="B10946" t="s">
        <v>163</v>
      </c>
      <c r="C10946">
        <v>10</v>
      </c>
      <c r="D10946" t="s">
        <v>164</v>
      </c>
      <c r="E10946">
        <v>25</v>
      </c>
      <c r="F10946" t="s">
        <v>165</v>
      </c>
      <c r="G10946" s="9">
        <v>3</v>
      </c>
      <c r="H10946" t="s">
        <v>172</v>
      </c>
      <c r="I10946">
        <v>11</v>
      </c>
      <c r="J10946" t="s">
        <v>173</v>
      </c>
      <c r="K10946">
        <v>20</v>
      </c>
      <c r="L10946" t="s">
        <v>165</v>
      </c>
      <c r="M10946" s="18">
        <f t="shared" si="340"/>
        <v>1.8333333333333335</v>
      </c>
      <c r="N10946" s="18">
        <f t="shared" si="341"/>
        <v>3.9166666666666665</v>
      </c>
    </row>
    <row r="10947" spans="1:14" x14ac:dyDescent="0.25">
      <c r="A10947">
        <v>3</v>
      </c>
      <c r="B10947" t="s">
        <v>163</v>
      </c>
      <c r="C10947">
        <v>10</v>
      </c>
      <c r="D10947" t="s">
        <v>164</v>
      </c>
      <c r="E10947">
        <v>2</v>
      </c>
      <c r="F10947" t="s">
        <v>165</v>
      </c>
      <c r="G10947" s="9">
        <v>3</v>
      </c>
      <c r="H10947" t="s">
        <v>172</v>
      </c>
      <c r="I10947">
        <v>10</v>
      </c>
      <c r="J10947" t="s">
        <v>173</v>
      </c>
      <c r="K10947">
        <v>2</v>
      </c>
      <c r="L10947" t="s">
        <v>165</v>
      </c>
      <c r="M10947" s="18">
        <f t="shared" ref="M10947:M11010" si="342">A10947+C10947/12</f>
        <v>3.8333333333333335</v>
      </c>
      <c r="N10947" s="18">
        <f t="shared" ref="N10947:N11010" si="343">G10947+I10947/12</f>
        <v>3.8333333333333335</v>
      </c>
    </row>
    <row r="10948" spans="1:14" x14ac:dyDescent="0.25">
      <c r="A10948">
        <v>3</v>
      </c>
      <c r="B10948" t="s">
        <v>163</v>
      </c>
      <c r="C10948">
        <v>5</v>
      </c>
      <c r="D10948" t="s">
        <v>164</v>
      </c>
      <c r="E10948">
        <v>16</v>
      </c>
      <c r="F10948" t="s">
        <v>165</v>
      </c>
      <c r="G10948" s="9">
        <v>3</v>
      </c>
      <c r="H10948" t="s">
        <v>172</v>
      </c>
      <c r="I10948">
        <v>5</v>
      </c>
      <c r="J10948" t="s">
        <v>173</v>
      </c>
      <c r="K10948">
        <v>16</v>
      </c>
      <c r="L10948" t="s">
        <v>165</v>
      </c>
      <c r="M10948" s="18">
        <f t="shared" si="342"/>
        <v>3.4166666666666665</v>
      </c>
      <c r="N10948" s="18">
        <f t="shared" si="343"/>
        <v>3.4166666666666665</v>
      </c>
    </row>
    <row r="10949" spans="1:14" x14ac:dyDescent="0.25">
      <c r="A10949">
        <v>3</v>
      </c>
      <c r="B10949" t="s">
        <v>163</v>
      </c>
      <c r="C10949">
        <v>6</v>
      </c>
      <c r="D10949" t="s">
        <v>164</v>
      </c>
      <c r="E10949">
        <v>16</v>
      </c>
      <c r="F10949" t="s">
        <v>165</v>
      </c>
      <c r="G10949" s="9">
        <v>8</v>
      </c>
      <c r="H10949" t="s">
        <v>172</v>
      </c>
      <c r="I10949">
        <v>0</v>
      </c>
      <c r="J10949" t="s">
        <v>173</v>
      </c>
      <c r="K10949">
        <v>17</v>
      </c>
      <c r="L10949" t="s">
        <v>165</v>
      </c>
      <c r="M10949" s="18">
        <f t="shared" si="342"/>
        <v>3.5</v>
      </c>
      <c r="N10949" s="18">
        <f t="shared" si="343"/>
        <v>8</v>
      </c>
    </row>
    <row r="10950" spans="1:14" x14ac:dyDescent="0.25">
      <c r="A10950">
        <v>3</v>
      </c>
      <c r="B10950" t="s">
        <v>163</v>
      </c>
      <c r="C10950">
        <v>1</v>
      </c>
      <c r="D10950" t="s">
        <v>164</v>
      </c>
      <c r="E10950">
        <v>16</v>
      </c>
      <c r="F10950" t="s">
        <v>165</v>
      </c>
      <c r="G10950" s="9">
        <v>3</v>
      </c>
      <c r="H10950" t="s">
        <v>172</v>
      </c>
      <c r="I10950">
        <v>1</v>
      </c>
      <c r="J10950" t="s">
        <v>173</v>
      </c>
      <c r="K10950">
        <v>16</v>
      </c>
      <c r="L10950" t="s">
        <v>165</v>
      </c>
      <c r="M10950" s="18">
        <f t="shared" si="342"/>
        <v>3.0833333333333335</v>
      </c>
      <c r="N10950" s="18">
        <f t="shared" si="343"/>
        <v>3.0833333333333335</v>
      </c>
    </row>
    <row r="10951" spans="1:14" x14ac:dyDescent="0.25">
      <c r="A10951">
        <v>2</v>
      </c>
      <c r="B10951" t="s">
        <v>163</v>
      </c>
      <c r="C10951">
        <v>11</v>
      </c>
      <c r="D10951" t="s">
        <v>164</v>
      </c>
      <c r="E10951">
        <v>14</v>
      </c>
      <c r="F10951" t="s">
        <v>165</v>
      </c>
      <c r="G10951" s="9">
        <v>2</v>
      </c>
      <c r="H10951" t="s">
        <v>172</v>
      </c>
      <c r="I10951">
        <v>11</v>
      </c>
      <c r="J10951" t="s">
        <v>173</v>
      </c>
      <c r="K10951">
        <v>14</v>
      </c>
      <c r="L10951" t="s">
        <v>165</v>
      </c>
      <c r="M10951" s="18">
        <f t="shared" si="342"/>
        <v>2.9166666666666665</v>
      </c>
      <c r="N10951" s="18">
        <f t="shared" si="343"/>
        <v>2.9166666666666665</v>
      </c>
    </row>
    <row r="10952" spans="1:14" x14ac:dyDescent="0.25">
      <c r="A10952">
        <v>0</v>
      </c>
      <c r="B10952" t="s">
        <v>163</v>
      </c>
      <c r="C10952">
        <v>3</v>
      </c>
      <c r="D10952" t="s">
        <v>164</v>
      </c>
      <c r="E10952">
        <v>16</v>
      </c>
      <c r="F10952" t="s">
        <v>165</v>
      </c>
      <c r="G10952" s="9">
        <v>1</v>
      </c>
      <c r="H10952" t="s">
        <v>172</v>
      </c>
      <c r="I10952">
        <v>0</v>
      </c>
      <c r="J10952" t="s">
        <v>173</v>
      </c>
      <c r="K10952">
        <v>4</v>
      </c>
      <c r="L10952" t="s">
        <v>165</v>
      </c>
      <c r="M10952" s="18">
        <f t="shared" si="342"/>
        <v>0.25</v>
      </c>
      <c r="N10952" s="18">
        <f t="shared" si="343"/>
        <v>1</v>
      </c>
    </row>
    <row r="10953" spans="1:14" x14ac:dyDescent="0.25">
      <c r="A10953">
        <v>0</v>
      </c>
      <c r="B10953" t="s">
        <v>163</v>
      </c>
      <c r="C10953">
        <v>9</v>
      </c>
      <c r="D10953" t="s">
        <v>164</v>
      </c>
      <c r="E10953">
        <v>8</v>
      </c>
      <c r="F10953" t="s">
        <v>165</v>
      </c>
      <c r="G10953" s="9">
        <v>0</v>
      </c>
      <c r="H10953" t="s">
        <v>172</v>
      </c>
      <c r="I10953">
        <v>9</v>
      </c>
      <c r="J10953" t="s">
        <v>173</v>
      </c>
      <c r="K10953">
        <v>8</v>
      </c>
      <c r="L10953" t="s">
        <v>165</v>
      </c>
      <c r="M10953" s="18">
        <f t="shared" si="342"/>
        <v>0.75</v>
      </c>
      <c r="N10953" s="18">
        <f t="shared" si="343"/>
        <v>0.75</v>
      </c>
    </row>
    <row r="10954" spans="1:14" x14ac:dyDescent="0.25">
      <c r="A10954">
        <v>0</v>
      </c>
      <c r="B10954" t="s">
        <v>163</v>
      </c>
      <c r="C10954">
        <v>0</v>
      </c>
      <c r="D10954" t="s">
        <v>164</v>
      </c>
      <c r="E10954">
        <v>14</v>
      </c>
      <c r="F10954" t="s">
        <v>165</v>
      </c>
      <c r="G10954" s="9">
        <v>0</v>
      </c>
      <c r="H10954" t="s">
        <v>172</v>
      </c>
      <c r="I10954">
        <v>0</v>
      </c>
      <c r="J10954" t="s">
        <v>173</v>
      </c>
      <c r="K10954">
        <v>14</v>
      </c>
      <c r="L10954" t="s">
        <v>165</v>
      </c>
      <c r="M10954" s="18">
        <f t="shared" si="342"/>
        <v>0</v>
      </c>
      <c r="N10954" s="18">
        <f t="shared" si="343"/>
        <v>0</v>
      </c>
    </row>
    <row r="10955" spans="1:14" x14ac:dyDescent="0.25">
      <c r="A10955">
        <v>0</v>
      </c>
      <c r="B10955" t="s">
        <v>163</v>
      </c>
      <c r="C10955">
        <v>0</v>
      </c>
      <c r="D10955" t="s">
        <v>164</v>
      </c>
      <c r="E10955">
        <v>16</v>
      </c>
      <c r="F10955" t="s">
        <v>165</v>
      </c>
      <c r="G10955" s="9">
        <v>0</v>
      </c>
      <c r="H10955" t="s">
        <v>172</v>
      </c>
      <c r="I10955">
        <v>0</v>
      </c>
      <c r="J10955" t="s">
        <v>173</v>
      </c>
      <c r="K10955">
        <v>16</v>
      </c>
      <c r="L10955" t="s">
        <v>165</v>
      </c>
      <c r="M10955" s="18">
        <f t="shared" si="342"/>
        <v>0</v>
      </c>
      <c r="N10955" s="18">
        <f t="shared" si="343"/>
        <v>0</v>
      </c>
    </row>
    <row r="10956" spans="1:14" x14ac:dyDescent="0.25">
      <c r="A10956">
        <v>6</v>
      </c>
      <c r="B10956" t="s">
        <v>163</v>
      </c>
      <c r="C10956">
        <v>7</v>
      </c>
      <c r="D10956" t="s">
        <v>164</v>
      </c>
      <c r="E10956">
        <v>16</v>
      </c>
      <c r="F10956" t="s">
        <v>165</v>
      </c>
      <c r="G10956" s="9">
        <v>7</v>
      </c>
      <c r="H10956" t="s">
        <v>172</v>
      </c>
      <c r="I10956">
        <v>5</v>
      </c>
      <c r="J10956" t="s">
        <v>173</v>
      </c>
      <c r="K10956">
        <v>14</v>
      </c>
      <c r="L10956" t="s">
        <v>165</v>
      </c>
      <c r="M10956" s="18">
        <f t="shared" si="342"/>
        <v>6.583333333333333</v>
      </c>
      <c r="N10956" s="18">
        <f t="shared" si="343"/>
        <v>7.416666666666667</v>
      </c>
    </row>
    <row r="10957" spans="1:14" x14ac:dyDescent="0.25">
      <c r="A10957">
        <v>4</v>
      </c>
      <c r="B10957" t="s">
        <v>163</v>
      </c>
      <c r="C10957">
        <v>9</v>
      </c>
      <c r="D10957" t="s">
        <v>164</v>
      </c>
      <c r="E10957">
        <v>16</v>
      </c>
      <c r="F10957" t="s">
        <v>165</v>
      </c>
      <c r="G10957" s="9">
        <v>14</v>
      </c>
      <c r="H10957" t="s">
        <v>172</v>
      </c>
      <c r="I10957">
        <v>6</v>
      </c>
      <c r="J10957" t="s">
        <v>173</v>
      </c>
      <c r="K10957">
        <v>16</v>
      </c>
      <c r="L10957" t="s">
        <v>165</v>
      </c>
      <c r="M10957" s="18">
        <f t="shared" si="342"/>
        <v>4.75</v>
      </c>
      <c r="N10957" s="18">
        <f t="shared" si="343"/>
        <v>14.5</v>
      </c>
    </row>
    <row r="10958" spans="1:14" x14ac:dyDescent="0.25">
      <c r="A10958">
        <v>6</v>
      </c>
      <c r="B10958" t="s">
        <v>163</v>
      </c>
      <c r="C10958">
        <v>7</v>
      </c>
      <c r="D10958" t="s">
        <v>164</v>
      </c>
      <c r="E10958">
        <v>16</v>
      </c>
      <c r="F10958" t="s">
        <v>165</v>
      </c>
      <c r="G10958" s="9">
        <v>12</v>
      </c>
      <c r="H10958" t="s">
        <v>172</v>
      </c>
      <c r="I10958">
        <v>0</v>
      </c>
      <c r="J10958" t="s">
        <v>173</v>
      </c>
      <c r="K10958">
        <v>15</v>
      </c>
      <c r="L10958" t="s">
        <v>165</v>
      </c>
      <c r="M10958" s="18">
        <f t="shared" si="342"/>
        <v>6.583333333333333</v>
      </c>
      <c r="N10958" s="18">
        <f t="shared" si="343"/>
        <v>12</v>
      </c>
    </row>
    <row r="10959" spans="1:14" x14ac:dyDescent="0.25">
      <c r="A10959">
        <v>6</v>
      </c>
      <c r="B10959" t="s">
        <v>163</v>
      </c>
      <c r="C10959">
        <v>7</v>
      </c>
      <c r="D10959" t="s">
        <v>164</v>
      </c>
      <c r="E10959">
        <v>16</v>
      </c>
      <c r="F10959" t="s">
        <v>165</v>
      </c>
      <c r="G10959" s="9">
        <v>11</v>
      </c>
      <c r="H10959" t="s">
        <v>172</v>
      </c>
      <c r="I10959">
        <v>9</v>
      </c>
      <c r="J10959" t="s">
        <v>173</v>
      </c>
      <c r="K10959">
        <v>5</v>
      </c>
      <c r="L10959" t="s">
        <v>165</v>
      </c>
      <c r="M10959" s="18">
        <f t="shared" si="342"/>
        <v>6.583333333333333</v>
      </c>
      <c r="N10959" s="18">
        <f t="shared" si="343"/>
        <v>11.75</v>
      </c>
    </row>
    <row r="10960" spans="1:14" x14ac:dyDescent="0.25">
      <c r="A10960">
        <v>5</v>
      </c>
      <c r="B10960" t="s">
        <v>163</v>
      </c>
      <c r="C10960">
        <v>5</v>
      </c>
      <c r="D10960" t="s">
        <v>164</v>
      </c>
      <c r="E10960">
        <v>16</v>
      </c>
      <c r="F10960" t="s">
        <v>165</v>
      </c>
      <c r="G10960" s="9">
        <v>8</v>
      </c>
      <c r="H10960" t="s">
        <v>172</v>
      </c>
      <c r="I10960">
        <v>8</v>
      </c>
      <c r="J10960" t="s">
        <v>173</v>
      </c>
      <c r="K10960">
        <v>15</v>
      </c>
      <c r="L10960" t="s">
        <v>165</v>
      </c>
      <c r="M10960" s="18">
        <f t="shared" si="342"/>
        <v>5.416666666666667</v>
      </c>
      <c r="N10960" s="18">
        <f t="shared" si="343"/>
        <v>8.6666666666666661</v>
      </c>
    </row>
    <row r="10961" spans="1:14" x14ac:dyDescent="0.25">
      <c r="A10961">
        <v>2</v>
      </c>
      <c r="B10961" t="s">
        <v>163</v>
      </c>
      <c r="C10961">
        <v>11</v>
      </c>
      <c r="D10961" t="s">
        <v>164</v>
      </c>
      <c r="E10961">
        <v>16</v>
      </c>
      <c r="F10961" t="s">
        <v>165</v>
      </c>
      <c r="G10961" s="9">
        <v>8</v>
      </c>
      <c r="H10961" t="s">
        <v>172</v>
      </c>
      <c r="I10961">
        <v>1</v>
      </c>
      <c r="J10961" t="s">
        <v>173</v>
      </c>
      <c r="K10961">
        <v>16</v>
      </c>
      <c r="L10961" t="s">
        <v>165</v>
      </c>
      <c r="M10961" s="18">
        <f t="shared" si="342"/>
        <v>2.9166666666666665</v>
      </c>
      <c r="N10961" s="18">
        <f t="shared" si="343"/>
        <v>8.0833333333333339</v>
      </c>
    </row>
    <row r="10962" spans="1:14" x14ac:dyDescent="0.25">
      <c r="A10962">
        <v>2</v>
      </c>
      <c r="B10962" t="s">
        <v>163</v>
      </c>
      <c r="C10962">
        <v>7</v>
      </c>
      <c r="D10962" t="s">
        <v>164</v>
      </c>
      <c r="E10962">
        <v>16</v>
      </c>
      <c r="F10962" t="s">
        <v>165</v>
      </c>
      <c r="G10962" s="9">
        <v>7</v>
      </c>
      <c r="H10962" t="s">
        <v>172</v>
      </c>
      <c r="I10962">
        <v>5</v>
      </c>
      <c r="J10962" t="s">
        <v>173</v>
      </c>
      <c r="K10962">
        <v>29</v>
      </c>
      <c r="L10962" t="s">
        <v>165</v>
      </c>
      <c r="M10962" s="18">
        <f t="shared" si="342"/>
        <v>2.5833333333333335</v>
      </c>
      <c r="N10962" s="18">
        <f t="shared" si="343"/>
        <v>7.416666666666667</v>
      </c>
    </row>
    <row r="10963" spans="1:14" x14ac:dyDescent="0.25">
      <c r="A10963">
        <v>5</v>
      </c>
      <c r="B10963" t="s">
        <v>163</v>
      </c>
      <c r="C10963">
        <v>11</v>
      </c>
      <c r="D10963" t="s">
        <v>164</v>
      </c>
      <c r="E10963">
        <v>3</v>
      </c>
      <c r="F10963" t="s">
        <v>165</v>
      </c>
      <c r="G10963" s="9">
        <v>6</v>
      </c>
      <c r="H10963" t="s">
        <v>172</v>
      </c>
      <c r="I10963">
        <v>4</v>
      </c>
      <c r="J10963" t="s">
        <v>173</v>
      </c>
      <c r="K10963">
        <v>3</v>
      </c>
      <c r="L10963" t="s">
        <v>165</v>
      </c>
      <c r="M10963" s="18">
        <f t="shared" si="342"/>
        <v>5.916666666666667</v>
      </c>
      <c r="N10963" s="18">
        <f t="shared" si="343"/>
        <v>6.333333333333333</v>
      </c>
    </row>
    <row r="10964" spans="1:14" x14ac:dyDescent="0.25">
      <c r="A10964">
        <v>0</v>
      </c>
      <c r="B10964" t="s">
        <v>163</v>
      </c>
      <c r="C10964">
        <v>3</v>
      </c>
      <c r="D10964" t="s">
        <v>164</v>
      </c>
      <c r="E10964">
        <v>16</v>
      </c>
      <c r="F10964" t="s">
        <v>165</v>
      </c>
      <c r="G10964" s="9">
        <v>5</v>
      </c>
      <c r="H10964" t="s">
        <v>172</v>
      </c>
      <c r="I10964">
        <v>6</v>
      </c>
      <c r="J10964" t="s">
        <v>173</v>
      </c>
      <c r="K10964">
        <v>20</v>
      </c>
      <c r="L10964" t="s">
        <v>165</v>
      </c>
      <c r="M10964" s="18">
        <f t="shared" si="342"/>
        <v>0.25</v>
      </c>
      <c r="N10964" s="18">
        <f t="shared" si="343"/>
        <v>5.5</v>
      </c>
    </row>
    <row r="10965" spans="1:14" x14ac:dyDescent="0.25">
      <c r="A10965">
        <v>3</v>
      </c>
      <c r="B10965" t="s">
        <v>163</v>
      </c>
      <c r="C10965">
        <v>11</v>
      </c>
      <c r="D10965" t="s">
        <v>164</v>
      </c>
      <c r="E10965">
        <v>13</v>
      </c>
      <c r="F10965" t="s">
        <v>165</v>
      </c>
      <c r="G10965" s="9">
        <v>3</v>
      </c>
      <c r="H10965" t="s">
        <v>172</v>
      </c>
      <c r="I10965">
        <v>11</v>
      </c>
      <c r="J10965" t="s">
        <v>173</v>
      </c>
      <c r="K10965">
        <v>13</v>
      </c>
      <c r="L10965" t="s">
        <v>165</v>
      </c>
      <c r="M10965" s="18">
        <f t="shared" si="342"/>
        <v>3.9166666666666665</v>
      </c>
      <c r="N10965" s="18">
        <f t="shared" si="343"/>
        <v>3.9166666666666665</v>
      </c>
    </row>
    <row r="10966" spans="1:14" x14ac:dyDescent="0.25">
      <c r="A10966">
        <v>3</v>
      </c>
      <c r="B10966" t="s">
        <v>163</v>
      </c>
      <c r="C10966">
        <v>9</v>
      </c>
      <c r="D10966" t="s">
        <v>164</v>
      </c>
      <c r="E10966">
        <v>11</v>
      </c>
      <c r="F10966" t="s">
        <v>165</v>
      </c>
      <c r="G10966" s="9">
        <v>3</v>
      </c>
      <c r="H10966" t="s">
        <v>172</v>
      </c>
      <c r="I10966">
        <v>9</v>
      </c>
      <c r="J10966" t="s">
        <v>173</v>
      </c>
      <c r="K10966">
        <v>11</v>
      </c>
      <c r="L10966" t="s">
        <v>165</v>
      </c>
      <c r="M10966" s="18">
        <f t="shared" si="342"/>
        <v>3.75</v>
      </c>
      <c r="N10966" s="18">
        <f t="shared" si="343"/>
        <v>3.75</v>
      </c>
    </row>
    <row r="10967" spans="1:14" x14ac:dyDescent="0.25">
      <c r="A10967">
        <v>2</v>
      </c>
      <c r="B10967" t="s">
        <v>163</v>
      </c>
      <c r="C10967">
        <v>11</v>
      </c>
      <c r="D10967" t="s">
        <v>164</v>
      </c>
      <c r="E10967">
        <v>14</v>
      </c>
      <c r="F10967" t="s">
        <v>165</v>
      </c>
      <c r="G10967" s="9">
        <v>2</v>
      </c>
      <c r="H10967" t="s">
        <v>172</v>
      </c>
      <c r="I10967">
        <v>11</v>
      </c>
      <c r="J10967" t="s">
        <v>173</v>
      </c>
      <c r="K10967">
        <v>14</v>
      </c>
      <c r="L10967" t="s">
        <v>165</v>
      </c>
      <c r="M10967" s="18">
        <f t="shared" si="342"/>
        <v>2.9166666666666665</v>
      </c>
      <c r="N10967" s="18">
        <f t="shared" si="343"/>
        <v>2.9166666666666665</v>
      </c>
    </row>
    <row r="10968" spans="1:14" x14ac:dyDescent="0.25">
      <c r="A10968">
        <v>2</v>
      </c>
      <c r="B10968" t="s">
        <v>163</v>
      </c>
      <c r="C10968">
        <v>10</v>
      </c>
      <c r="D10968" t="s">
        <v>164</v>
      </c>
      <c r="E10968">
        <v>15</v>
      </c>
      <c r="F10968" t="s">
        <v>165</v>
      </c>
      <c r="G10968" s="9">
        <v>2</v>
      </c>
      <c r="H10968" t="s">
        <v>172</v>
      </c>
      <c r="I10968">
        <v>10</v>
      </c>
      <c r="J10968" t="s">
        <v>173</v>
      </c>
      <c r="K10968">
        <v>15</v>
      </c>
      <c r="L10968" t="s">
        <v>165</v>
      </c>
      <c r="M10968" s="18">
        <f t="shared" si="342"/>
        <v>2.8333333333333335</v>
      </c>
      <c r="N10968" s="18">
        <f t="shared" si="343"/>
        <v>2.8333333333333335</v>
      </c>
    </row>
    <row r="10969" spans="1:14" x14ac:dyDescent="0.25">
      <c r="A10969">
        <v>1</v>
      </c>
      <c r="B10969" t="s">
        <v>163</v>
      </c>
      <c r="C10969">
        <v>6</v>
      </c>
      <c r="D10969" t="s">
        <v>164</v>
      </c>
      <c r="E10969">
        <v>29</v>
      </c>
      <c r="F10969" t="s">
        <v>165</v>
      </c>
      <c r="G10969" s="9">
        <v>1</v>
      </c>
      <c r="H10969" t="s">
        <v>172</v>
      </c>
      <c r="I10969">
        <v>6</v>
      </c>
      <c r="J10969" t="s">
        <v>173</v>
      </c>
      <c r="K10969">
        <v>29</v>
      </c>
      <c r="L10969" t="s">
        <v>165</v>
      </c>
      <c r="M10969" s="18">
        <f t="shared" si="342"/>
        <v>1.5</v>
      </c>
      <c r="N10969" s="18">
        <f t="shared" si="343"/>
        <v>1.5</v>
      </c>
    </row>
    <row r="10970" spans="1:14" x14ac:dyDescent="0.25">
      <c r="A10970">
        <v>1</v>
      </c>
      <c r="B10970" t="s">
        <v>163</v>
      </c>
      <c r="C10970">
        <v>0</v>
      </c>
      <c r="D10970" t="s">
        <v>164</v>
      </c>
      <c r="E10970">
        <v>8</v>
      </c>
      <c r="F10970" t="s">
        <v>165</v>
      </c>
      <c r="G10970" s="9">
        <v>1</v>
      </c>
      <c r="H10970" t="s">
        <v>172</v>
      </c>
      <c r="I10970">
        <v>0</v>
      </c>
      <c r="J10970" t="s">
        <v>173</v>
      </c>
      <c r="K10970">
        <v>8</v>
      </c>
      <c r="L10970" t="s">
        <v>165</v>
      </c>
      <c r="M10970" s="18">
        <f t="shared" si="342"/>
        <v>1</v>
      </c>
      <c r="N10970" s="18">
        <f t="shared" si="343"/>
        <v>1</v>
      </c>
    </row>
    <row r="10971" spans="1:14" x14ac:dyDescent="0.25">
      <c r="A10971">
        <v>0</v>
      </c>
      <c r="B10971" t="s">
        <v>163</v>
      </c>
      <c r="C10971">
        <v>0</v>
      </c>
      <c r="D10971" t="s">
        <v>164</v>
      </c>
      <c r="E10971">
        <v>16</v>
      </c>
      <c r="F10971" t="s">
        <v>165</v>
      </c>
      <c r="G10971" s="9">
        <v>0</v>
      </c>
      <c r="H10971" t="s">
        <v>172</v>
      </c>
      <c r="I10971">
        <v>0</v>
      </c>
      <c r="J10971" t="s">
        <v>173</v>
      </c>
      <c r="K10971">
        <v>16</v>
      </c>
      <c r="L10971" t="s">
        <v>165</v>
      </c>
      <c r="M10971" s="18">
        <f t="shared" si="342"/>
        <v>0</v>
      </c>
      <c r="N10971" s="18">
        <f t="shared" si="343"/>
        <v>0</v>
      </c>
    </row>
    <row r="10972" spans="1:14" x14ac:dyDescent="0.25">
      <c r="A10972">
        <v>5</v>
      </c>
      <c r="B10972" t="s">
        <v>163</v>
      </c>
      <c r="C10972">
        <v>11</v>
      </c>
      <c r="D10972" t="s">
        <v>164</v>
      </c>
      <c r="E10972">
        <v>16</v>
      </c>
      <c r="F10972" t="s">
        <v>165</v>
      </c>
      <c r="G10972" s="9">
        <v>13</v>
      </c>
      <c r="H10972" t="s">
        <v>172</v>
      </c>
      <c r="I10972">
        <v>5</v>
      </c>
      <c r="J10972" t="s">
        <v>173</v>
      </c>
      <c r="K10972">
        <v>12</v>
      </c>
      <c r="L10972" t="s">
        <v>165</v>
      </c>
      <c r="M10972" s="18">
        <f t="shared" si="342"/>
        <v>5.916666666666667</v>
      </c>
      <c r="N10972" s="18">
        <f t="shared" si="343"/>
        <v>13.416666666666666</v>
      </c>
    </row>
    <row r="10973" spans="1:14" x14ac:dyDescent="0.25">
      <c r="A10973">
        <v>12</v>
      </c>
      <c r="B10973" t="s">
        <v>163</v>
      </c>
      <c r="C10973">
        <v>8</v>
      </c>
      <c r="D10973" t="s">
        <v>164</v>
      </c>
      <c r="E10973">
        <v>16</v>
      </c>
      <c r="F10973" t="s">
        <v>165</v>
      </c>
      <c r="G10973" s="9">
        <v>18</v>
      </c>
      <c r="H10973" t="s">
        <v>172</v>
      </c>
      <c r="I10973">
        <v>8</v>
      </c>
      <c r="J10973" t="s">
        <v>173</v>
      </c>
      <c r="K10973">
        <v>17</v>
      </c>
      <c r="L10973" t="s">
        <v>165</v>
      </c>
      <c r="M10973" s="18">
        <f t="shared" si="342"/>
        <v>12.666666666666666</v>
      </c>
      <c r="N10973" s="18">
        <f t="shared" si="343"/>
        <v>18.666666666666668</v>
      </c>
    </row>
    <row r="10974" spans="1:14" x14ac:dyDescent="0.25">
      <c r="A10974">
        <v>1</v>
      </c>
      <c r="B10974" t="s">
        <v>163</v>
      </c>
      <c r="C10974">
        <v>2</v>
      </c>
      <c r="D10974" t="s">
        <v>164</v>
      </c>
      <c r="E10974">
        <v>16</v>
      </c>
      <c r="F10974" t="s">
        <v>165</v>
      </c>
      <c r="G10974" s="9">
        <v>8</v>
      </c>
      <c r="H10974" t="s">
        <v>172</v>
      </c>
      <c r="I10974">
        <v>11</v>
      </c>
      <c r="J10974" t="s">
        <v>173</v>
      </c>
      <c r="K10974">
        <v>29</v>
      </c>
      <c r="L10974" t="s">
        <v>165</v>
      </c>
      <c r="M10974" s="18">
        <f t="shared" si="342"/>
        <v>1.1666666666666667</v>
      </c>
      <c r="N10974" s="18">
        <f t="shared" si="343"/>
        <v>8.9166666666666661</v>
      </c>
    </row>
    <row r="10975" spans="1:14" x14ac:dyDescent="0.25">
      <c r="A10975">
        <v>1</v>
      </c>
      <c r="B10975" t="s">
        <v>163</v>
      </c>
      <c r="C10975">
        <v>5</v>
      </c>
      <c r="D10975" t="s">
        <v>164</v>
      </c>
      <c r="E10975">
        <v>16</v>
      </c>
      <c r="F10975" t="s">
        <v>165</v>
      </c>
      <c r="G10975" s="9">
        <v>6</v>
      </c>
      <c r="H10975" t="s">
        <v>172</v>
      </c>
      <c r="I10975">
        <v>6</v>
      </c>
      <c r="J10975" t="s">
        <v>173</v>
      </c>
      <c r="K10975">
        <v>6</v>
      </c>
      <c r="L10975" t="s">
        <v>165</v>
      </c>
      <c r="M10975" s="18">
        <f t="shared" si="342"/>
        <v>1.4166666666666667</v>
      </c>
      <c r="N10975" s="18">
        <f t="shared" si="343"/>
        <v>6.5</v>
      </c>
    </row>
    <row r="10976" spans="1:14" x14ac:dyDescent="0.25">
      <c r="A10976">
        <v>10</v>
      </c>
      <c r="B10976" t="s">
        <v>163</v>
      </c>
      <c r="C10976">
        <v>10</v>
      </c>
      <c r="D10976" t="s">
        <v>164</v>
      </c>
      <c r="E10976">
        <v>16</v>
      </c>
      <c r="F10976" t="s">
        <v>165</v>
      </c>
      <c r="G10976" s="9">
        <v>12</v>
      </c>
      <c r="H10976" t="s">
        <v>172</v>
      </c>
      <c r="I10976">
        <v>0</v>
      </c>
      <c r="J10976" t="s">
        <v>173</v>
      </c>
      <c r="K10976">
        <v>15</v>
      </c>
      <c r="L10976" t="s">
        <v>165</v>
      </c>
      <c r="M10976" s="18">
        <f t="shared" si="342"/>
        <v>10.833333333333334</v>
      </c>
      <c r="N10976" s="18">
        <f t="shared" si="343"/>
        <v>12</v>
      </c>
    </row>
    <row r="10977" spans="1:14" x14ac:dyDescent="0.25">
      <c r="A10977">
        <v>10</v>
      </c>
      <c r="B10977" t="s">
        <v>163</v>
      </c>
      <c r="C10977">
        <v>7</v>
      </c>
      <c r="D10977" t="s">
        <v>164</v>
      </c>
      <c r="E10977">
        <v>15</v>
      </c>
      <c r="F10977" t="s">
        <v>165</v>
      </c>
      <c r="G10977" s="9">
        <v>10</v>
      </c>
      <c r="H10977" t="s">
        <v>172</v>
      </c>
      <c r="I10977">
        <v>7</v>
      </c>
      <c r="J10977" t="s">
        <v>173</v>
      </c>
      <c r="K10977">
        <v>15</v>
      </c>
      <c r="L10977" t="s">
        <v>165</v>
      </c>
      <c r="M10977" s="18">
        <f t="shared" si="342"/>
        <v>10.583333333333334</v>
      </c>
      <c r="N10977" s="18">
        <f t="shared" si="343"/>
        <v>10.583333333333334</v>
      </c>
    </row>
    <row r="10978" spans="1:14" x14ac:dyDescent="0.25">
      <c r="A10978">
        <v>1</v>
      </c>
      <c r="B10978" t="s">
        <v>163</v>
      </c>
      <c r="C10978">
        <v>4</v>
      </c>
      <c r="D10978" t="s">
        <v>164</v>
      </c>
      <c r="E10978">
        <v>16</v>
      </c>
      <c r="F10978" t="s">
        <v>165</v>
      </c>
      <c r="G10978" s="9">
        <v>8</v>
      </c>
      <c r="H10978" t="s">
        <v>172</v>
      </c>
      <c r="I10978">
        <v>6</v>
      </c>
      <c r="J10978" t="s">
        <v>173</v>
      </c>
      <c r="K10978">
        <v>16</v>
      </c>
      <c r="L10978" t="s">
        <v>165</v>
      </c>
      <c r="M10978" s="18">
        <f t="shared" si="342"/>
        <v>1.3333333333333333</v>
      </c>
      <c r="N10978" s="18">
        <f t="shared" si="343"/>
        <v>8.5</v>
      </c>
    </row>
    <row r="10979" spans="1:14" x14ac:dyDescent="0.25">
      <c r="A10979">
        <v>8</v>
      </c>
      <c r="B10979" t="s">
        <v>163</v>
      </c>
      <c r="C10979">
        <v>4</v>
      </c>
      <c r="D10979" t="s">
        <v>164</v>
      </c>
      <c r="E10979">
        <v>1</v>
      </c>
      <c r="F10979" t="s">
        <v>165</v>
      </c>
      <c r="G10979" s="9">
        <v>8</v>
      </c>
      <c r="H10979" t="s">
        <v>172</v>
      </c>
      <c r="I10979">
        <v>4</v>
      </c>
      <c r="J10979" t="s">
        <v>173</v>
      </c>
      <c r="K10979">
        <v>1</v>
      </c>
      <c r="L10979" t="s">
        <v>165</v>
      </c>
      <c r="M10979" s="18">
        <f t="shared" si="342"/>
        <v>8.3333333333333339</v>
      </c>
      <c r="N10979" s="18">
        <f t="shared" si="343"/>
        <v>8.3333333333333339</v>
      </c>
    </row>
    <row r="10980" spans="1:14" x14ac:dyDescent="0.25">
      <c r="A10980">
        <v>8</v>
      </c>
      <c r="B10980" t="s">
        <v>163</v>
      </c>
      <c r="C10980">
        <v>1</v>
      </c>
      <c r="D10980" t="s">
        <v>164</v>
      </c>
      <c r="E10980">
        <v>1</v>
      </c>
      <c r="F10980" t="s">
        <v>165</v>
      </c>
      <c r="G10980" s="9">
        <v>8</v>
      </c>
      <c r="H10980" t="s">
        <v>172</v>
      </c>
      <c r="I10980">
        <v>1</v>
      </c>
      <c r="J10980" t="s">
        <v>173</v>
      </c>
      <c r="K10980">
        <v>1</v>
      </c>
      <c r="L10980" t="s">
        <v>165</v>
      </c>
      <c r="M10980" s="18">
        <f t="shared" si="342"/>
        <v>8.0833333333333339</v>
      </c>
      <c r="N10980" s="18">
        <f t="shared" si="343"/>
        <v>8.0833333333333339</v>
      </c>
    </row>
    <row r="10981" spans="1:14" x14ac:dyDescent="0.25">
      <c r="A10981">
        <v>5</v>
      </c>
      <c r="B10981" t="s">
        <v>163</v>
      </c>
      <c r="C10981">
        <v>0</v>
      </c>
      <c r="D10981" t="s">
        <v>164</v>
      </c>
      <c r="E10981">
        <v>29</v>
      </c>
      <c r="F10981" t="s">
        <v>165</v>
      </c>
      <c r="G10981" s="9">
        <v>6</v>
      </c>
      <c r="H10981" t="s">
        <v>172</v>
      </c>
      <c r="I10981">
        <v>0</v>
      </c>
      <c r="J10981" t="s">
        <v>173</v>
      </c>
      <c r="K10981">
        <v>1</v>
      </c>
      <c r="L10981" t="s">
        <v>165</v>
      </c>
      <c r="M10981" s="18">
        <f t="shared" si="342"/>
        <v>5</v>
      </c>
      <c r="N10981" s="18">
        <f t="shared" si="343"/>
        <v>6</v>
      </c>
    </row>
    <row r="10982" spans="1:14" x14ac:dyDescent="0.25">
      <c r="A10982">
        <v>5</v>
      </c>
      <c r="B10982" t="s">
        <v>163</v>
      </c>
      <c r="C10982">
        <v>6</v>
      </c>
      <c r="D10982" t="s">
        <v>164</v>
      </c>
      <c r="E10982">
        <v>16</v>
      </c>
      <c r="F10982" t="s">
        <v>165</v>
      </c>
      <c r="G10982" s="9">
        <v>28</v>
      </c>
      <c r="H10982" t="s">
        <v>172</v>
      </c>
      <c r="I10982">
        <v>4</v>
      </c>
      <c r="J10982" t="s">
        <v>173</v>
      </c>
      <c r="K10982">
        <v>12</v>
      </c>
      <c r="L10982" t="s">
        <v>165</v>
      </c>
      <c r="M10982" s="18">
        <f t="shared" si="342"/>
        <v>5.5</v>
      </c>
      <c r="N10982" s="18">
        <f t="shared" si="343"/>
        <v>28.333333333333332</v>
      </c>
    </row>
    <row r="10983" spans="1:14" x14ac:dyDescent="0.25">
      <c r="A10983">
        <v>5</v>
      </c>
      <c r="B10983" t="s">
        <v>163</v>
      </c>
      <c r="C10983">
        <v>5</v>
      </c>
      <c r="D10983" t="s">
        <v>164</v>
      </c>
      <c r="E10983">
        <v>18</v>
      </c>
      <c r="F10983" t="s">
        <v>165</v>
      </c>
      <c r="G10983" s="9">
        <v>6</v>
      </c>
      <c r="H10983" t="s">
        <v>172</v>
      </c>
      <c r="I10983">
        <v>0</v>
      </c>
      <c r="J10983" t="s">
        <v>173</v>
      </c>
      <c r="K10983">
        <v>15</v>
      </c>
      <c r="L10983" t="s">
        <v>165</v>
      </c>
      <c r="M10983" s="18">
        <f t="shared" si="342"/>
        <v>5.416666666666667</v>
      </c>
      <c r="N10983" s="18">
        <f t="shared" si="343"/>
        <v>6</v>
      </c>
    </row>
    <row r="10984" spans="1:14" x14ac:dyDescent="0.25">
      <c r="A10984">
        <v>4</v>
      </c>
      <c r="B10984" t="s">
        <v>163</v>
      </c>
      <c r="C10984">
        <v>0</v>
      </c>
      <c r="D10984" t="s">
        <v>164</v>
      </c>
      <c r="E10984">
        <v>16</v>
      </c>
      <c r="F10984" t="s">
        <v>165</v>
      </c>
      <c r="G10984" s="9">
        <v>7</v>
      </c>
      <c r="H10984" t="s">
        <v>172</v>
      </c>
      <c r="I10984">
        <v>10</v>
      </c>
      <c r="J10984" t="s">
        <v>173</v>
      </c>
      <c r="K10984">
        <v>2</v>
      </c>
      <c r="L10984" t="s">
        <v>165</v>
      </c>
      <c r="M10984" s="18">
        <f t="shared" si="342"/>
        <v>4</v>
      </c>
      <c r="N10984" s="18">
        <f t="shared" si="343"/>
        <v>7.833333333333333</v>
      </c>
    </row>
    <row r="10985" spans="1:14" x14ac:dyDescent="0.25">
      <c r="A10985">
        <v>4</v>
      </c>
      <c r="B10985" t="s">
        <v>163</v>
      </c>
      <c r="C10985">
        <v>9</v>
      </c>
      <c r="D10985" t="s">
        <v>164</v>
      </c>
      <c r="E10985">
        <v>3</v>
      </c>
      <c r="F10985" t="s">
        <v>165</v>
      </c>
      <c r="G10985" s="9">
        <v>7</v>
      </c>
      <c r="H10985" t="s">
        <v>172</v>
      </c>
      <c r="I10985">
        <v>7</v>
      </c>
      <c r="J10985" t="s">
        <v>173</v>
      </c>
      <c r="K10985">
        <v>20</v>
      </c>
      <c r="L10985" t="s">
        <v>165</v>
      </c>
      <c r="M10985" s="18">
        <f t="shared" si="342"/>
        <v>4.75</v>
      </c>
      <c r="N10985" s="18">
        <f t="shared" si="343"/>
        <v>7.583333333333333</v>
      </c>
    </row>
    <row r="10986" spans="1:14" x14ac:dyDescent="0.25">
      <c r="A10986">
        <v>3</v>
      </c>
      <c r="B10986" t="s">
        <v>163</v>
      </c>
      <c r="C10986">
        <v>5</v>
      </c>
      <c r="D10986" t="s">
        <v>164</v>
      </c>
      <c r="E10986">
        <v>26</v>
      </c>
      <c r="F10986" t="s">
        <v>165</v>
      </c>
      <c r="G10986" s="9">
        <v>4</v>
      </c>
      <c r="H10986" t="s">
        <v>172</v>
      </c>
      <c r="I10986">
        <v>5</v>
      </c>
      <c r="J10986" t="s">
        <v>173</v>
      </c>
      <c r="K10986">
        <v>26</v>
      </c>
      <c r="L10986" t="s">
        <v>165</v>
      </c>
      <c r="M10986" s="18">
        <f t="shared" si="342"/>
        <v>3.4166666666666665</v>
      </c>
      <c r="N10986" s="18">
        <f t="shared" si="343"/>
        <v>4.416666666666667</v>
      </c>
    </row>
    <row r="10987" spans="1:14" x14ac:dyDescent="0.25">
      <c r="A10987">
        <v>4</v>
      </c>
      <c r="B10987" t="s">
        <v>163</v>
      </c>
      <c r="C10987">
        <v>4</v>
      </c>
      <c r="D10987" t="s">
        <v>164</v>
      </c>
      <c r="E10987">
        <v>0</v>
      </c>
      <c r="F10987" t="s">
        <v>165</v>
      </c>
      <c r="G10987" s="9">
        <v>4</v>
      </c>
      <c r="H10987" t="s">
        <v>172</v>
      </c>
      <c r="I10987">
        <v>4</v>
      </c>
      <c r="J10987" t="s">
        <v>173</v>
      </c>
      <c r="K10987">
        <v>0</v>
      </c>
      <c r="L10987" t="s">
        <v>165</v>
      </c>
      <c r="M10987" s="18">
        <f t="shared" si="342"/>
        <v>4.333333333333333</v>
      </c>
      <c r="N10987" s="18">
        <f t="shared" si="343"/>
        <v>4.333333333333333</v>
      </c>
    </row>
    <row r="10988" spans="1:14" x14ac:dyDescent="0.25">
      <c r="A10988">
        <v>1</v>
      </c>
      <c r="B10988" t="s">
        <v>163</v>
      </c>
      <c r="C10988">
        <v>2</v>
      </c>
      <c r="D10988" t="s">
        <v>164</v>
      </c>
      <c r="E10988">
        <v>16</v>
      </c>
      <c r="F10988" t="s">
        <v>165</v>
      </c>
      <c r="G10988" s="9">
        <v>4</v>
      </c>
      <c r="H10988" t="s">
        <v>172</v>
      </c>
      <c r="I10988">
        <v>2</v>
      </c>
      <c r="J10988" t="s">
        <v>173</v>
      </c>
      <c r="K10988">
        <v>27</v>
      </c>
      <c r="L10988" t="s">
        <v>165</v>
      </c>
      <c r="M10988" s="18">
        <f t="shared" si="342"/>
        <v>1.1666666666666667</v>
      </c>
      <c r="N10988" s="18">
        <f t="shared" si="343"/>
        <v>4.166666666666667</v>
      </c>
    </row>
    <row r="10989" spans="1:14" x14ac:dyDescent="0.25">
      <c r="A10989">
        <v>3</v>
      </c>
      <c r="B10989" t="s">
        <v>163</v>
      </c>
      <c r="C10989">
        <v>11</v>
      </c>
      <c r="D10989" t="s">
        <v>164</v>
      </c>
      <c r="E10989">
        <v>21</v>
      </c>
      <c r="F10989" t="s">
        <v>165</v>
      </c>
      <c r="G10989" s="9">
        <v>3</v>
      </c>
      <c r="H10989" t="s">
        <v>172</v>
      </c>
      <c r="I10989">
        <v>11</v>
      </c>
      <c r="J10989" t="s">
        <v>173</v>
      </c>
      <c r="K10989">
        <v>21</v>
      </c>
      <c r="L10989" t="s">
        <v>165</v>
      </c>
      <c r="M10989" s="18">
        <f t="shared" si="342"/>
        <v>3.9166666666666665</v>
      </c>
      <c r="N10989" s="18">
        <f t="shared" si="343"/>
        <v>3.9166666666666665</v>
      </c>
    </row>
    <row r="10990" spans="1:14" x14ac:dyDescent="0.25">
      <c r="A10990">
        <v>3</v>
      </c>
      <c r="B10990" t="s">
        <v>163</v>
      </c>
      <c r="C10990">
        <v>9</v>
      </c>
      <c r="D10990" t="s">
        <v>164</v>
      </c>
      <c r="E10990">
        <v>11</v>
      </c>
      <c r="F10990" t="s">
        <v>165</v>
      </c>
      <c r="G10990" s="9">
        <v>3</v>
      </c>
      <c r="H10990" t="s">
        <v>172</v>
      </c>
      <c r="I10990">
        <v>9</v>
      </c>
      <c r="J10990" t="s">
        <v>173</v>
      </c>
      <c r="K10990">
        <v>11</v>
      </c>
      <c r="L10990" t="s">
        <v>165</v>
      </c>
      <c r="M10990" s="18">
        <f t="shared" si="342"/>
        <v>3.75</v>
      </c>
      <c r="N10990" s="18">
        <f t="shared" si="343"/>
        <v>3.75</v>
      </c>
    </row>
    <row r="10991" spans="1:14" x14ac:dyDescent="0.25">
      <c r="A10991">
        <v>3</v>
      </c>
      <c r="B10991" t="s">
        <v>163</v>
      </c>
      <c r="C10991">
        <v>7</v>
      </c>
      <c r="D10991" t="s">
        <v>164</v>
      </c>
      <c r="E10991">
        <v>10</v>
      </c>
      <c r="F10991" t="s">
        <v>165</v>
      </c>
      <c r="G10991" s="9">
        <v>3</v>
      </c>
      <c r="H10991" t="s">
        <v>172</v>
      </c>
      <c r="I10991">
        <v>7</v>
      </c>
      <c r="J10991" t="s">
        <v>173</v>
      </c>
      <c r="K10991">
        <v>10</v>
      </c>
      <c r="L10991" t="s">
        <v>165</v>
      </c>
      <c r="M10991" s="18">
        <f t="shared" si="342"/>
        <v>3.5833333333333335</v>
      </c>
      <c r="N10991" s="18">
        <f t="shared" si="343"/>
        <v>3.5833333333333335</v>
      </c>
    </row>
    <row r="10992" spans="1:14" x14ac:dyDescent="0.25">
      <c r="A10992">
        <v>3</v>
      </c>
      <c r="B10992" t="s">
        <v>163</v>
      </c>
      <c r="C10992">
        <v>7</v>
      </c>
      <c r="D10992" t="s">
        <v>164</v>
      </c>
      <c r="E10992">
        <v>10</v>
      </c>
      <c r="F10992" t="s">
        <v>165</v>
      </c>
      <c r="G10992" s="9">
        <v>3</v>
      </c>
      <c r="H10992" t="s">
        <v>172</v>
      </c>
      <c r="I10992">
        <v>7</v>
      </c>
      <c r="J10992" t="s">
        <v>173</v>
      </c>
      <c r="K10992">
        <v>10</v>
      </c>
      <c r="L10992" t="s">
        <v>165</v>
      </c>
      <c r="M10992" s="18">
        <f t="shared" si="342"/>
        <v>3.5833333333333335</v>
      </c>
      <c r="N10992" s="18">
        <f t="shared" si="343"/>
        <v>3.5833333333333335</v>
      </c>
    </row>
    <row r="10993" spans="1:14" x14ac:dyDescent="0.25">
      <c r="A10993">
        <v>3</v>
      </c>
      <c r="B10993" t="s">
        <v>163</v>
      </c>
      <c r="C10993">
        <v>7</v>
      </c>
      <c r="D10993" t="s">
        <v>164</v>
      </c>
      <c r="E10993">
        <v>10</v>
      </c>
      <c r="F10993" t="s">
        <v>165</v>
      </c>
      <c r="G10993" s="9">
        <v>3</v>
      </c>
      <c r="H10993" t="s">
        <v>172</v>
      </c>
      <c r="I10993">
        <v>7</v>
      </c>
      <c r="J10993" t="s">
        <v>173</v>
      </c>
      <c r="K10993">
        <v>10</v>
      </c>
      <c r="L10993" t="s">
        <v>165</v>
      </c>
      <c r="M10993" s="18">
        <f t="shared" si="342"/>
        <v>3.5833333333333335</v>
      </c>
      <c r="N10993" s="18">
        <f t="shared" si="343"/>
        <v>3.5833333333333335</v>
      </c>
    </row>
    <row r="10994" spans="1:14" x14ac:dyDescent="0.25">
      <c r="A10994">
        <v>1</v>
      </c>
      <c r="B10994" t="s">
        <v>163</v>
      </c>
      <c r="C10994">
        <v>11</v>
      </c>
      <c r="D10994" t="s">
        <v>164</v>
      </c>
      <c r="E10994">
        <v>23</v>
      </c>
      <c r="F10994" t="s">
        <v>165</v>
      </c>
      <c r="G10994" s="9">
        <v>2</v>
      </c>
      <c r="H10994" t="s">
        <v>172</v>
      </c>
      <c r="I10994">
        <v>6</v>
      </c>
      <c r="J10994" t="s">
        <v>173</v>
      </c>
      <c r="K10994">
        <v>1</v>
      </c>
      <c r="L10994" t="s">
        <v>165</v>
      </c>
      <c r="M10994" s="18">
        <f t="shared" si="342"/>
        <v>1.9166666666666665</v>
      </c>
      <c r="N10994" s="18">
        <f t="shared" si="343"/>
        <v>2.5</v>
      </c>
    </row>
    <row r="10995" spans="1:14" x14ac:dyDescent="0.25">
      <c r="A10995">
        <v>2</v>
      </c>
      <c r="B10995" t="s">
        <v>163</v>
      </c>
      <c r="C10995">
        <v>0</v>
      </c>
      <c r="D10995" t="s">
        <v>164</v>
      </c>
      <c r="E10995">
        <v>27</v>
      </c>
      <c r="F10995" t="s">
        <v>165</v>
      </c>
      <c r="G10995" s="9">
        <v>2</v>
      </c>
      <c r="H10995" t="s">
        <v>172</v>
      </c>
      <c r="I10995">
        <v>0</v>
      </c>
      <c r="J10995" t="s">
        <v>173</v>
      </c>
      <c r="K10995">
        <v>27</v>
      </c>
      <c r="L10995" t="s">
        <v>165</v>
      </c>
      <c r="M10995" s="18">
        <f t="shared" si="342"/>
        <v>2</v>
      </c>
      <c r="N10995" s="18">
        <f t="shared" si="343"/>
        <v>2</v>
      </c>
    </row>
    <row r="10996" spans="1:14" x14ac:dyDescent="0.25">
      <c r="A10996">
        <v>2</v>
      </c>
      <c r="B10996" t="s">
        <v>163</v>
      </c>
      <c r="C10996">
        <v>0</v>
      </c>
      <c r="D10996" t="s">
        <v>164</v>
      </c>
      <c r="E10996">
        <v>6</v>
      </c>
      <c r="F10996" t="s">
        <v>165</v>
      </c>
      <c r="G10996" s="9">
        <v>2</v>
      </c>
      <c r="H10996" t="s">
        <v>172</v>
      </c>
      <c r="I10996">
        <v>6</v>
      </c>
      <c r="J10996" t="s">
        <v>173</v>
      </c>
      <c r="K10996">
        <v>2</v>
      </c>
      <c r="L10996" t="s">
        <v>165</v>
      </c>
      <c r="M10996" s="18">
        <f t="shared" si="342"/>
        <v>2</v>
      </c>
      <c r="N10996" s="18">
        <f t="shared" si="343"/>
        <v>2.5</v>
      </c>
    </row>
    <row r="10997" spans="1:14" x14ac:dyDescent="0.25">
      <c r="A10997">
        <v>1</v>
      </c>
      <c r="B10997" t="s">
        <v>163</v>
      </c>
      <c r="C10997">
        <v>11</v>
      </c>
      <c r="D10997" t="s">
        <v>164</v>
      </c>
      <c r="E10997">
        <v>1</v>
      </c>
      <c r="F10997" t="s">
        <v>165</v>
      </c>
      <c r="G10997" s="9">
        <v>1</v>
      </c>
      <c r="H10997" t="s">
        <v>172</v>
      </c>
      <c r="I10997">
        <v>11</v>
      </c>
      <c r="J10997" t="s">
        <v>173</v>
      </c>
      <c r="K10997">
        <v>1</v>
      </c>
      <c r="L10997" t="s">
        <v>165</v>
      </c>
      <c r="M10997" s="18">
        <f t="shared" si="342"/>
        <v>1.9166666666666665</v>
      </c>
      <c r="N10997" s="18">
        <f t="shared" si="343"/>
        <v>1.9166666666666665</v>
      </c>
    </row>
    <row r="10998" spans="1:14" x14ac:dyDescent="0.25">
      <c r="A10998">
        <v>1</v>
      </c>
      <c r="B10998" t="s">
        <v>163</v>
      </c>
      <c r="C10998">
        <v>4</v>
      </c>
      <c r="D10998" t="s">
        <v>164</v>
      </c>
      <c r="E10998">
        <v>4</v>
      </c>
      <c r="F10998" t="s">
        <v>165</v>
      </c>
      <c r="G10998" s="9">
        <v>3</v>
      </c>
      <c r="H10998" t="s">
        <v>172</v>
      </c>
      <c r="I10998">
        <v>8</v>
      </c>
      <c r="J10998" t="s">
        <v>173</v>
      </c>
      <c r="K10998">
        <v>14</v>
      </c>
      <c r="L10998" t="s">
        <v>165</v>
      </c>
      <c r="M10998" s="18">
        <f t="shared" si="342"/>
        <v>1.3333333333333333</v>
      </c>
      <c r="N10998" s="18">
        <f t="shared" si="343"/>
        <v>3.6666666666666665</v>
      </c>
    </row>
    <row r="10999" spans="1:14" x14ac:dyDescent="0.25">
      <c r="A10999">
        <v>1</v>
      </c>
      <c r="B10999" t="s">
        <v>163</v>
      </c>
      <c r="C10999">
        <v>3</v>
      </c>
      <c r="D10999" t="s">
        <v>164</v>
      </c>
      <c r="E10999">
        <v>27</v>
      </c>
      <c r="F10999" t="s">
        <v>165</v>
      </c>
      <c r="G10999" s="9">
        <v>1</v>
      </c>
      <c r="H10999" t="s">
        <v>172</v>
      </c>
      <c r="I10999">
        <v>3</v>
      </c>
      <c r="J10999" t="s">
        <v>173</v>
      </c>
      <c r="K10999">
        <v>27</v>
      </c>
      <c r="L10999" t="s">
        <v>165</v>
      </c>
      <c r="M10999" s="18">
        <f t="shared" si="342"/>
        <v>1.25</v>
      </c>
      <c r="N10999" s="18">
        <f t="shared" si="343"/>
        <v>1.25</v>
      </c>
    </row>
    <row r="11000" spans="1:14" x14ac:dyDescent="0.25">
      <c r="A11000">
        <v>1</v>
      </c>
      <c r="B11000" t="s">
        <v>163</v>
      </c>
      <c r="C11000">
        <v>0</v>
      </c>
      <c r="D11000" t="s">
        <v>164</v>
      </c>
      <c r="E11000">
        <v>8</v>
      </c>
      <c r="F11000" t="s">
        <v>165</v>
      </c>
      <c r="G11000" s="9">
        <v>1</v>
      </c>
      <c r="H11000" t="s">
        <v>172</v>
      </c>
      <c r="I11000">
        <v>0</v>
      </c>
      <c r="J11000" t="s">
        <v>173</v>
      </c>
      <c r="K11000">
        <v>8</v>
      </c>
      <c r="L11000" t="s">
        <v>165</v>
      </c>
      <c r="M11000" s="18">
        <f t="shared" si="342"/>
        <v>1</v>
      </c>
      <c r="N11000" s="18">
        <f t="shared" si="343"/>
        <v>1</v>
      </c>
    </row>
    <row r="11001" spans="1:14" x14ac:dyDescent="0.25">
      <c r="A11001">
        <v>0</v>
      </c>
      <c r="B11001" t="s">
        <v>163</v>
      </c>
      <c r="C11001">
        <v>8</v>
      </c>
      <c r="D11001" t="s">
        <v>164</v>
      </c>
      <c r="E11001">
        <v>11</v>
      </c>
      <c r="F11001" t="s">
        <v>165</v>
      </c>
      <c r="G11001" s="9">
        <v>4</v>
      </c>
      <c r="H11001" t="s">
        <v>172</v>
      </c>
      <c r="I11001">
        <v>5</v>
      </c>
      <c r="J11001" t="s">
        <v>173</v>
      </c>
      <c r="K11001">
        <v>12</v>
      </c>
      <c r="L11001" t="s">
        <v>165</v>
      </c>
      <c r="M11001" s="18">
        <f t="shared" si="342"/>
        <v>0.66666666666666663</v>
      </c>
      <c r="N11001" s="18">
        <f t="shared" si="343"/>
        <v>4.416666666666667</v>
      </c>
    </row>
    <row r="11002" spans="1:14" x14ac:dyDescent="0.25">
      <c r="A11002">
        <v>0</v>
      </c>
      <c r="B11002" t="s">
        <v>163</v>
      </c>
      <c r="C11002">
        <v>10</v>
      </c>
      <c r="D11002" t="s">
        <v>164</v>
      </c>
      <c r="E11002">
        <v>13</v>
      </c>
      <c r="F11002" t="s">
        <v>165</v>
      </c>
      <c r="G11002" s="9">
        <v>0</v>
      </c>
      <c r="H11002" t="s">
        <v>172</v>
      </c>
      <c r="I11002">
        <v>10</v>
      </c>
      <c r="J11002" t="s">
        <v>173</v>
      </c>
      <c r="K11002">
        <v>13</v>
      </c>
      <c r="L11002" t="s">
        <v>165</v>
      </c>
      <c r="M11002" s="18">
        <f t="shared" si="342"/>
        <v>0.83333333333333337</v>
      </c>
      <c r="N11002" s="18">
        <f t="shared" si="343"/>
        <v>0.83333333333333337</v>
      </c>
    </row>
    <row r="11003" spans="1:14" x14ac:dyDescent="0.25">
      <c r="A11003">
        <v>0</v>
      </c>
      <c r="B11003" t="s">
        <v>163</v>
      </c>
      <c r="C11003">
        <v>0</v>
      </c>
      <c r="D11003" t="s">
        <v>164</v>
      </c>
      <c r="E11003">
        <v>16</v>
      </c>
      <c r="F11003" t="s">
        <v>165</v>
      </c>
      <c r="G11003" s="9">
        <v>0</v>
      </c>
      <c r="H11003" t="s">
        <v>172</v>
      </c>
      <c r="I11003">
        <v>6</v>
      </c>
      <c r="J11003" t="s">
        <v>173</v>
      </c>
      <c r="K11003">
        <v>5</v>
      </c>
      <c r="L11003" t="s">
        <v>165</v>
      </c>
      <c r="M11003" s="18">
        <f t="shared" si="342"/>
        <v>0</v>
      </c>
      <c r="N11003" s="18">
        <f t="shared" si="343"/>
        <v>0.5</v>
      </c>
    </row>
    <row r="11004" spans="1:14" x14ac:dyDescent="0.25">
      <c r="A11004">
        <v>0</v>
      </c>
      <c r="B11004" t="s">
        <v>163</v>
      </c>
      <c r="C11004">
        <v>5</v>
      </c>
      <c r="D11004" t="s">
        <v>164</v>
      </c>
      <c r="E11004">
        <v>10</v>
      </c>
      <c r="F11004" t="s">
        <v>165</v>
      </c>
      <c r="G11004" s="9">
        <v>0</v>
      </c>
      <c r="H11004" t="s">
        <v>172</v>
      </c>
      <c r="I11004">
        <v>5</v>
      </c>
      <c r="J11004" t="s">
        <v>173</v>
      </c>
      <c r="K11004">
        <v>10</v>
      </c>
      <c r="L11004" t="s">
        <v>165</v>
      </c>
      <c r="M11004" s="18">
        <f t="shared" si="342"/>
        <v>0.41666666666666669</v>
      </c>
      <c r="N11004" s="18">
        <f t="shared" si="343"/>
        <v>0.41666666666666669</v>
      </c>
    </row>
    <row r="11005" spans="1:14" x14ac:dyDescent="0.25">
      <c r="A11005">
        <v>0</v>
      </c>
      <c r="B11005" t="s">
        <v>163</v>
      </c>
      <c r="C11005">
        <v>2</v>
      </c>
      <c r="D11005" t="s">
        <v>164</v>
      </c>
      <c r="E11005">
        <v>25</v>
      </c>
      <c r="F11005" t="s">
        <v>165</v>
      </c>
      <c r="G11005" s="9">
        <v>3</v>
      </c>
      <c r="H11005" t="s">
        <v>172</v>
      </c>
      <c r="I11005">
        <v>5</v>
      </c>
      <c r="J11005" t="s">
        <v>173</v>
      </c>
      <c r="K11005">
        <v>4</v>
      </c>
      <c r="L11005" t="s">
        <v>165</v>
      </c>
      <c r="M11005" s="18">
        <f t="shared" si="342"/>
        <v>0.16666666666666666</v>
      </c>
      <c r="N11005" s="18">
        <f t="shared" si="343"/>
        <v>3.4166666666666665</v>
      </c>
    </row>
    <row r="11006" spans="1:14" x14ac:dyDescent="0.25">
      <c r="A11006">
        <v>0</v>
      </c>
      <c r="B11006" t="s">
        <v>163</v>
      </c>
      <c r="C11006">
        <v>0</v>
      </c>
      <c r="D11006" t="s">
        <v>164</v>
      </c>
      <c r="E11006">
        <v>16</v>
      </c>
      <c r="F11006" t="s">
        <v>165</v>
      </c>
      <c r="G11006" s="9">
        <v>0</v>
      </c>
      <c r="H11006" t="s">
        <v>172</v>
      </c>
      <c r="I11006">
        <v>0</v>
      </c>
      <c r="J11006" t="s">
        <v>173</v>
      </c>
      <c r="K11006">
        <v>16</v>
      </c>
      <c r="L11006" t="s">
        <v>165</v>
      </c>
      <c r="M11006" s="18">
        <f t="shared" si="342"/>
        <v>0</v>
      </c>
      <c r="N11006" s="18">
        <f t="shared" si="343"/>
        <v>0</v>
      </c>
    </row>
    <row r="11007" spans="1:14" x14ac:dyDescent="0.25">
      <c r="A11007">
        <v>0</v>
      </c>
      <c r="B11007" t="s">
        <v>163</v>
      </c>
      <c r="C11007">
        <v>2</v>
      </c>
      <c r="D11007" t="s">
        <v>164</v>
      </c>
      <c r="E11007">
        <v>18</v>
      </c>
      <c r="F11007" t="s">
        <v>165</v>
      </c>
      <c r="G11007" s="9">
        <v>0</v>
      </c>
      <c r="H11007" t="s">
        <v>172</v>
      </c>
      <c r="I11007">
        <v>2</v>
      </c>
      <c r="J11007" t="s">
        <v>173</v>
      </c>
      <c r="K11007">
        <v>18</v>
      </c>
      <c r="L11007" t="s">
        <v>165</v>
      </c>
      <c r="M11007" s="18">
        <f t="shared" si="342"/>
        <v>0.16666666666666666</v>
      </c>
      <c r="N11007" s="18">
        <f t="shared" si="343"/>
        <v>0.16666666666666666</v>
      </c>
    </row>
    <row r="11008" spans="1:14" x14ac:dyDescent="0.25">
      <c r="A11008">
        <v>3</v>
      </c>
      <c r="B11008" t="s">
        <v>163</v>
      </c>
      <c r="C11008">
        <v>2</v>
      </c>
      <c r="D11008" t="s">
        <v>164</v>
      </c>
      <c r="E11008">
        <v>16</v>
      </c>
      <c r="F11008" t="s">
        <v>165</v>
      </c>
      <c r="G11008" s="9">
        <v>17</v>
      </c>
      <c r="H11008" t="s">
        <v>172</v>
      </c>
      <c r="I11008">
        <v>3</v>
      </c>
      <c r="J11008" t="s">
        <v>173</v>
      </c>
      <c r="K11008">
        <v>15</v>
      </c>
      <c r="L11008" t="s">
        <v>165</v>
      </c>
      <c r="M11008" s="18">
        <f t="shared" si="342"/>
        <v>3.1666666666666665</v>
      </c>
      <c r="N11008" s="18">
        <f t="shared" si="343"/>
        <v>17.25</v>
      </c>
    </row>
    <row r="11009" spans="1:14" x14ac:dyDescent="0.25">
      <c r="A11009">
        <v>3</v>
      </c>
      <c r="B11009" t="s">
        <v>163</v>
      </c>
      <c r="C11009">
        <v>2</v>
      </c>
      <c r="D11009" t="s">
        <v>164</v>
      </c>
      <c r="E11009">
        <v>16</v>
      </c>
      <c r="F11009" t="s">
        <v>165</v>
      </c>
      <c r="G11009" s="9">
        <v>13</v>
      </c>
      <c r="H11009" t="s">
        <v>172</v>
      </c>
      <c r="I11009">
        <v>0</v>
      </c>
      <c r="J11009" t="s">
        <v>173</v>
      </c>
      <c r="K11009">
        <v>14</v>
      </c>
      <c r="L11009" t="s">
        <v>165</v>
      </c>
      <c r="M11009" s="18">
        <f t="shared" si="342"/>
        <v>3.1666666666666665</v>
      </c>
      <c r="N11009" s="18">
        <f t="shared" si="343"/>
        <v>13</v>
      </c>
    </row>
    <row r="11010" spans="1:14" x14ac:dyDescent="0.25">
      <c r="A11010">
        <v>12</v>
      </c>
      <c r="B11010" t="s">
        <v>163</v>
      </c>
      <c r="C11010">
        <v>0</v>
      </c>
      <c r="D11010" t="s">
        <v>164</v>
      </c>
      <c r="E11010">
        <v>29</v>
      </c>
      <c r="F11010" t="s">
        <v>165</v>
      </c>
      <c r="G11010" s="9">
        <v>12</v>
      </c>
      <c r="H11010" t="s">
        <v>172</v>
      </c>
      <c r="I11010">
        <v>7</v>
      </c>
      <c r="J11010" t="s">
        <v>173</v>
      </c>
      <c r="K11010">
        <v>13</v>
      </c>
      <c r="L11010" t="s">
        <v>165</v>
      </c>
      <c r="M11010" s="18">
        <f t="shared" si="342"/>
        <v>12</v>
      </c>
      <c r="N11010" s="18">
        <f t="shared" si="343"/>
        <v>12.583333333333334</v>
      </c>
    </row>
    <row r="11011" spans="1:14" x14ac:dyDescent="0.25">
      <c r="A11011">
        <v>1</v>
      </c>
      <c r="B11011" t="s">
        <v>163</v>
      </c>
      <c r="C11011">
        <v>6</v>
      </c>
      <c r="D11011" t="s">
        <v>164</v>
      </c>
      <c r="E11011">
        <v>16</v>
      </c>
      <c r="F11011" t="s">
        <v>165</v>
      </c>
      <c r="G11011" s="9">
        <v>12</v>
      </c>
      <c r="H11011" t="s">
        <v>172</v>
      </c>
      <c r="I11011">
        <v>0</v>
      </c>
      <c r="J11011" t="s">
        <v>173</v>
      </c>
      <c r="K11011">
        <v>15</v>
      </c>
      <c r="L11011" t="s">
        <v>165</v>
      </c>
      <c r="M11011" s="18">
        <f t="shared" ref="M11011:M11074" si="344">A11011+C11011/12</f>
        <v>1.5</v>
      </c>
      <c r="N11011" s="18">
        <f t="shared" ref="N11011:N11074" si="345">G11011+I11011/12</f>
        <v>12</v>
      </c>
    </row>
    <row r="11012" spans="1:14" x14ac:dyDescent="0.25">
      <c r="A11012">
        <v>8</v>
      </c>
      <c r="B11012" t="s">
        <v>163</v>
      </c>
      <c r="C11012">
        <v>11</v>
      </c>
      <c r="D11012" t="s">
        <v>164</v>
      </c>
      <c r="E11012">
        <v>14</v>
      </c>
      <c r="F11012" t="s">
        <v>165</v>
      </c>
      <c r="G11012" s="9">
        <v>8</v>
      </c>
      <c r="H11012" t="s">
        <v>172</v>
      </c>
      <c r="I11012">
        <v>11</v>
      </c>
      <c r="J11012" t="s">
        <v>173</v>
      </c>
      <c r="K11012">
        <v>14</v>
      </c>
      <c r="L11012" t="s">
        <v>165</v>
      </c>
      <c r="M11012" s="18">
        <f t="shared" si="344"/>
        <v>8.9166666666666661</v>
      </c>
      <c r="N11012" s="18">
        <f t="shared" si="345"/>
        <v>8.9166666666666661</v>
      </c>
    </row>
    <row r="11013" spans="1:14" x14ac:dyDescent="0.25">
      <c r="A11013">
        <v>2</v>
      </c>
      <c r="B11013" t="s">
        <v>163</v>
      </c>
      <c r="C11013">
        <v>0</v>
      </c>
      <c r="D11013" t="s">
        <v>164</v>
      </c>
      <c r="E11013">
        <v>16</v>
      </c>
      <c r="F11013" t="s">
        <v>165</v>
      </c>
      <c r="G11013" s="9">
        <v>8</v>
      </c>
      <c r="H11013" t="s">
        <v>172</v>
      </c>
      <c r="I11013">
        <v>6</v>
      </c>
      <c r="J11013" t="s">
        <v>173</v>
      </c>
      <c r="K11013">
        <v>11</v>
      </c>
      <c r="L11013" t="s">
        <v>165</v>
      </c>
      <c r="M11013" s="18">
        <f t="shared" si="344"/>
        <v>2</v>
      </c>
      <c r="N11013" s="18">
        <f t="shared" si="345"/>
        <v>8.5</v>
      </c>
    </row>
    <row r="11014" spans="1:14" x14ac:dyDescent="0.25">
      <c r="A11014">
        <v>3</v>
      </c>
      <c r="B11014" t="s">
        <v>163</v>
      </c>
      <c r="C11014">
        <v>0</v>
      </c>
      <c r="D11014" t="s">
        <v>164</v>
      </c>
      <c r="E11014">
        <v>16</v>
      </c>
      <c r="F11014" t="s">
        <v>165</v>
      </c>
      <c r="G11014" s="9">
        <v>16</v>
      </c>
      <c r="H11014" t="s">
        <v>172</v>
      </c>
      <c r="I11014">
        <v>4</v>
      </c>
      <c r="J11014" t="s">
        <v>173</v>
      </c>
      <c r="K11014">
        <v>4</v>
      </c>
      <c r="L11014" t="s">
        <v>165</v>
      </c>
      <c r="M11014" s="18">
        <f t="shared" si="344"/>
        <v>3</v>
      </c>
      <c r="N11014" s="18">
        <f t="shared" si="345"/>
        <v>16.333333333333332</v>
      </c>
    </row>
    <row r="11015" spans="1:14" x14ac:dyDescent="0.25">
      <c r="A11015">
        <v>7</v>
      </c>
      <c r="B11015" t="s">
        <v>163</v>
      </c>
      <c r="C11015">
        <v>0</v>
      </c>
      <c r="D11015" t="s">
        <v>164</v>
      </c>
      <c r="E11015">
        <v>2</v>
      </c>
      <c r="F11015" t="s">
        <v>165</v>
      </c>
      <c r="G11015" s="9">
        <v>8</v>
      </c>
      <c r="H11015" t="s">
        <v>172</v>
      </c>
      <c r="I11015">
        <v>0</v>
      </c>
      <c r="J11015" t="s">
        <v>173</v>
      </c>
      <c r="K11015">
        <v>6</v>
      </c>
      <c r="L11015" t="s">
        <v>165</v>
      </c>
      <c r="M11015" s="18">
        <f t="shared" si="344"/>
        <v>7</v>
      </c>
      <c r="N11015" s="18">
        <f t="shared" si="345"/>
        <v>8</v>
      </c>
    </row>
    <row r="11016" spans="1:14" x14ac:dyDescent="0.25">
      <c r="A11016">
        <v>3</v>
      </c>
      <c r="B11016" t="s">
        <v>163</v>
      </c>
      <c r="C11016">
        <v>2</v>
      </c>
      <c r="D11016" t="s">
        <v>164</v>
      </c>
      <c r="E11016">
        <v>16</v>
      </c>
      <c r="F11016" t="s">
        <v>165</v>
      </c>
      <c r="G11016" s="9">
        <v>7</v>
      </c>
      <c r="H11016" t="s">
        <v>172</v>
      </c>
      <c r="I11016">
        <v>10</v>
      </c>
      <c r="J11016" t="s">
        <v>173</v>
      </c>
      <c r="K11016">
        <v>11</v>
      </c>
      <c r="L11016" t="s">
        <v>165</v>
      </c>
      <c r="M11016" s="18">
        <f t="shared" si="344"/>
        <v>3.1666666666666665</v>
      </c>
      <c r="N11016" s="18">
        <f t="shared" si="345"/>
        <v>7.833333333333333</v>
      </c>
    </row>
    <row r="11017" spans="1:14" x14ac:dyDescent="0.25">
      <c r="A11017">
        <v>1</v>
      </c>
      <c r="B11017" t="s">
        <v>163</v>
      </c>
      <c r="C11017">
        <v>4</v>
      </c>
      <c r="D11017" t="s">
        <v>164</v>
      </c>
      <c r="E11017">
        <v>16</v>
      </c>
      <c r="F11017" t="s">
        <v>165</v>
      </c>
      <c r="G11017" s="9">
        <v>6</v>
      </c>
      <c r="H11017" t="s">
        <v>172</v>
      </c>
      <c r="I11017">
        <v>10</v>
      </c>
      <c r="J11017" t="s">
        <v>173</v>
      </c>
      <c r="K11017">
        <v>12</v>
      </c>
      <c r="L11017" t="s">
        <v>165</v>
      </c>
      <c r="M11017" s="18">
        <f t="shared" si="344"/>
        <v>1.3333333333333333</v>
      </c>
      <c r="N11017" s="18">
        <f t="shared" si="345"/>
        <v>6.833333333333333</v>
      </c>
    </row>
    <row r="11018" spans="1:14" x14ac:dyDescent="0.25">
      <c r="A11018">
        <v>3</v>
      </c>
      <c r="B11018" t="s">
        <v>163</v>
      </c>
      <c r="C11018">
        <v>6</v>
      </c>
      <c r="D11018" t="s">
        <v>164</v>
      </c>
      <c r="E11018">
        <v>16</v>
      </c>
      <c r="F11018" t="s">
        <v>165</v>
      </c>
      <c r="G11018" s="9">
        <v>8</v>
      </c>
      <c r="H11018" t="s">
        <v>172</v>
      </c>
      <c r="I11018">
        <v>1</v>
      </c>
      <c r="J11018" t="s">
        <v>173</v>
      </c>
      <c r="K11018">
        <v>16</v>
      </c>
      <c r="L11018" t="s">
        <v>165</v>
      </c>
      <c r="M11018" s="18">
        <f t="shared" si="344"/>
        <v>3.5</v>
      </c>
      <c r="N11018" s="18">
        <f t="shared" si="345"/>
        <v>8.0833333333333339</v>
      </c>
    </row>
    <row r="11019" spans="1:14" x14ac:dyDescent="0.25">
      <c r="A11019">
        <v>0</v>
      </c>
      <c r="B11019" t="s">
        <v>163</v>
      </c>
      <c r="C11019">
        <v>7</v>
      </c>
      <c r="D11019" t="s">
        <v>164</v>
      </c>
      <c r="E11019">
        <v>16</v>
      </c>
      <c r="F11019" t="s">
        <v>165</v>
      </c>
      <c r="G11019" s="9">
        <v>5</v>
      </c>
      <c r="H11019" t="s">
        <v>172</v>
      </c>
      <c r="I11019">
        <v>11</v>
      </c>
      <c r="J11019" t="s">
        <v>173</v>
      </c>
      <c r="K11019">
        <v>25</v>
      </c>
      <c r="L11019" t="s">
        <v>165</v>
      </c>
      <c r="M11019" s="18">
        <f t="shared" si="344"/>
        <v>0.58333333333333337</v>
      </c>
      <c r="N11019" s="18">
        <f t="shared" si="345"/>
        <v>5.916666666666667</v>
      </c>
    </row>
    <row r="11020" spans="1:14" x14ac:dyDescent="0.25">
      <c r="A11020">
        <v>3</v>
      </c>
      <c r="B11020" t="s">
        <v>163</v>
      </c>
      <c r="C11020">
        <v>2</v>
      </c>
      <c r="D11020" t="s">
        <v>164</v>
      </c>
      <c r="E11020">
        <v>16</v>
      </c>
      <c r="F11020" t="s">
        <v>165</v>
      </c>
      <c r="G11020" s="9">
        <v>34</v>
      </c>
      <c r="H11020" t="s">
        <v>172</v>
      </c>
      <c r="I11020">
        <v>7</v>
      </c>
      <c r="J11020" t="s">
        <v>173</v>
      </c>
      <c r="K11020">
        <v>6</v>
      </c>
      <c r="L11020" t="s">
        <v>165</v>
      </c>
      <c r="M11020" s="18">
        <f t="shared" si="344"/>
        <v>3.1666666666666665</v>
      </c>
      <c r="N11020" s="18">
        <f t="shared" si="345"/>
        <v>34.583333333333336</v>
      </c>
    </row>
    <row r="11021" spans="1:14" x14ac:dyDescent="0.25">
      <c r="A11021">
        <v>5</v>
      </c>
      <c r="B11021" t="s">
        <v>163</v>
      </c>
      <c r="C11021">
        <v>4</v>
      </c>
      <c r="D11021" t="s">
        <v>164</v>
      </c>
      <c r="E11021">
        <v>28</v>
      </c>
      <c r="F11021" t="s">
        <v>165</v>
      </c>
      <c r="G11021" s="9">
        <v>17</v>
      </c>
      <c r="H11021" t="s">
        <v>172</v>
      </c>
      <c r="I11021">
        <v>10</v>
      </c>
      <c r="J11021" t="s">
        <v>173</v>
      </c>
      <c r="K11021">
        <v>16</v>
      </c>
      <c r="L11021" t="s">
        <v>165</v>
      </c>
      <c r="M11021" s="18">
        <f t="shared" si="344"/>
        <v>5.333333333333333</v>
      </c>
      <c r="N11021" s="18">
        <f t="shared" si="345"/>
        <v>17.833333333333332</v>
      </c>
    </row>
    <row r="11022" spans="1:14" x14ac:dyDescent="0.25">
      <c r="A11022">
        <v>1</v>
      </c>
      <c r="B11022" t="s">
        <v>163</v>
      </c>
      <c r="C11022">
        <v>0</v>
      </c>
      <c r="D11022" t="s">
        <v>164</v>
      </c>
      <c r="E11022">
        <v>4</v>
      </c>
      <c r="F11022" t="s">
        <v>165</v>
      </c>
      <c r="G11022" s="9">
        <v>5</v>
      </c>
      <c r="H11022" t="s">
        <v>172</v>
      </c>
      <c r="I11022">
        <v>0</v>
      </c>
      <c r="J11022" t="s">
        <v>173</v>
      </c>
      <c r="K11022">
        <v>3</v>
      </c>
      <c r="L11022" t="s">
        <v>165</v>
      </c>
      <c r="M11022" s="18">
        <f t="shared" si="344"/>
        <v>1</v>
      </c>
      <c r="N11022" s="18">
        <f t="shared" si="345"/>
        <v>5</v>
      </c>
    </row>
    <row r="11023" spans="1:14" x14ac:dyDescent="0.25">
      <c r="A11023">
        <v>3</v>
      </c>
      <c r="B11023" t="s">
        <v>163</v>
      </c>
      <c r="C11023">
        <v>10</v>
      </c>
      <c r="D11023" t="s">
        <v>164</v>
      </c>
      <c r="E11023">
        <v>15</v>
      </c>
      <c r="F11023" t="s">
        <v>165</v>
      </c>
      <c r="G11023" s="9">
        <v>4</v>
      </c>
      <c r="H11023" t="s">
        <v>172</v>
      </c>
      <c r="I11023">
        <v>4</v>
      </c>
      <c r="J11023" t="s">
        <v>173</v>
      </c>
      <c r="K11023">
        <v>19</v>
      </c>
      <c r="L11023" t="s">
        <v>165</v>
      </c>
      <c r="M11023" s="18">
        <f t="shared" si="344"/>
        <v>3.8333333333333335</v>
      </c>
      <c r="N11023" s="18">
        <f t="shared" si="345"/>
        <v>4.333333333333333</v>
      </c>
    </row>
    <row r="11024" spans="1:14" x14ac:dyDescent="0.25">
      <c r="A11024">
        <v>4</v>
      </c>
      <c r="B11024" t="s">
        <v>163</v>
      </c>
      <c r="C11024">
        <v>0</v>
      </c>
      <c r="D11024" t="s">
        <v>164</v>
      </c>
      <c r="E11024">
        <v>4</v>
      </c>
      <c r="F11024" t="s">
        <v>165</v>
      </c>
      <c r="G11024" s="9">
        <v>4</v>
      </c>
      <c r="H11024" t="s">
        <v>172</v>
      </c>
      <c r="I11024">
        <v>7</v>
      </c>
      <c r="J11024" t="s">
        <v>173</v>
      </c>
      <c r="K11024">
        <v>9</v>
      </c>
      <c r="L11024" t="s">
        <v>165</v>
      </c>
      <c r="M11024" s="18">
        <f t="shared" si="344"/>
        <v>4</v>
      </c>
      <c r="N11024" s="18">
        <f t="shared" si="345"/>
        <v>4.583333333333333</v>
      </c>
    </row>
    <row r="11025" spans="1:14" x14ac:dyDescent="0.25">
      <c r="A11025">
        <v>1</v>
      </c>
      <c r="B11025" t="s">
        <v>163</v>
      </c>
      <c r="C11025">
        <v>3</v>
      </c>
      <c r="D11025" t="s">
        <v>164</v>
      </c>
      <c r="E11025">
        <v>16</v>
      </c>
      <c r="F11025" t="s">
        <v>165</v>
      </c>
      <c r="G11025" s="9">
        <v>6</v>
      </c>
      <c r="H11025" t="s">
        <v>172</v>
      </c>
      <c r="I11025">
        <v>5</v>
      </c>
      <c r="J11025" t="s">
        <v>173</v>
      </c>
      <c r="K11025">
        <v>13</v>
      </c>
      <c r="L11025" t="s">
        <v>165</v>
      </c>
      <c r="M11025" s="18">
        <f t="shared" si="344"/>
        <v>1.25</v>
      </c>
      <c r="N11025" s="18">
        <f t="shared" si="345"/>
        <v>6.416666666666667</v>
      </c>
    </row>
    <row r="11026" spans="1:14" x14ac:dyDescent="0.25">
      <c r="A11026">
        <v>3</v>
      </c>
      <c r="B11026" t="s">
        <v>163</v>
      </c>
      <c r="C11026">
        <v>4</v>
      </c>
      <c r="D11026" t="s">
        <v>164</v>
      </c>
      <c r="E11026">
        <v>0</v>
      </c>
      <c r="F11026" t="s">
        <v>165</v>
      </c>
      <c r="G11026" s="9">
        <v>4</v>
      </c>
      <c r="H11026" t="s">
        <v>172</v>
      </c>
      <c r="I11026">
        <v>4</v>
      </c>
      <c r="J11026" t="s">
        <v>173</v>
      </c>
      <c r="K11026">
        <v>0</v>
      </c>
      <c r="L11026" t="s">
        <v>165</v>
      </c>
      <c r="M11026" s="18">
        <f t="shared" si="344"/>
        <v>3.3333333333333335</v>
      </c>
      <c r="N11026" s="18">
        <f t="shared" si="345"/>
        <v>4.333333333333333</v>
      </c>
    </row>
    <row r="11027" spans="1:14" x14ac:dyDescent="0.25">
      <c r="A11027">
        <v>2</v>
      </c>
      <c r="B11027" t="s">
        <v>163</v>
      </c>
      <c r="C11027">
        <v>1</v>
      </c>
      <c r="D11027" t="s">
        <v>164</v>
      </c>
      <c r="E11027">
        <v>1</v>
      </c>
      <c r="F11027" t="s">
        <v>165</v>
      </c>
      <c r="G11027" s="9">
        <v>3</v>
      </c>
      <c r="H11027" t="s">
        <v>172</v>
      </c>
      <c r="I11027">
        <v>0</v>
      </c>
      <c r="J11027" t="s">
        <v>173</v>
      </c>
      <c r="K11027">
        <v>8</v>
      </c>
      <c r="L11027" t="s">
        <v>165</v>
      </c>
      <c r="M11027" s="18">
        <f t="shared" si="344"/>
        <v>2.0833333333333335</v>
      </c>
      <c r="N11027" s="18">
        <f t="shared" si="345"/>
        <v>3</v>
      </c>
    </row>
    <row r="11028" spans="1:14" x14ac:dyDescent="0.25">
      <c r="A11028">
        <v>3</v>
      </c>
      <c r="B11028" t="s">
        <v>163</v>
      </c>
      <c r="C11028">
        <v>7</v>
      </c>
      <c r="D11028" t="s">
        <v>164</v>
      </c>
      <c r="E11028">
        <v>10</v>
      </c>
      <c r="F11028" t="s">
        <v>165</v>
      </c>
      <c r="G11028" s="9">
        <v>3</v>
      </c>
      <c r="H11028" t="s">
        <v>172</v>
      </c>
      <c r="I11028">
        <v>7</v>
      </c>
      <c r="J11028" t="s">
        <v>173</v>
      </c>
      <c r="K11028">
        <v>10</v>
      </c>
      <c r="L11028" t="s">
        <v>165</v>
      </c>
      <c r="M11028" s="18">
        <f t="shared" si="344"/>
        <v>3.5833333333333335</v>
      </c>
      <c r="N11028" s="18">
        <f t="shared" si="345"/>
        <v>3.5833333333333335</v>
      </c>
    </row>
    <row r="11029" spans="1:14" x14ac:dyDescent="0.25">
      <c r="A11029">
        <v>3</v>
      </c>
      <c r="B11029" t="s">
        <v>163</v>
      </c>
      <c r="C11029">
        <v>4</v>
      </c>
      <c r="D11029" t="s">
        <v>164</v>
      </c>
      <c r="E11029">
        <v>16</v>
      </c>
      <c r="F11029" t="s">
        <v>165</v>
      </c>
      <c r="G11029" s="9">
        <v>8</v>
      </c>
      <c r="H11029" t="s">
        <v>172</v>
      </c>
      <c r="I11029">
        <v>9</v>
      </c>
      <c r="J11029" t="s">
        <v>173</v>
      </c>
      <c r="K11029">
        <v>21</v>
      </c>
      <c r="L11029" t="s">
        <v>165</v>
      </c>
      <c r="M11029" s="18">
        <f t="shared" si="344"/>
        <v>3.3333333333333335</v>
      </c>
      <c r="N11029" s="18">
        <f t="shared" si="345"/>
        <v>8.75</v>
      </c>
    </row>
    <row r="11030" spans="1:14" x14ac:dyDescent="0.25">
      <c r="A11030">
        <v>1</v>
      </c>
      <c r="B11030" t="s">
        <v>163</v>
      </c>
      <c r="C11030">
        <v>0</v>
      </c>
      <c r="D11030" t="s">
        <v>164</v>
      </c>
      <c r="E11030">
        <v>15</v>
      </c>
      <c r="F11030" t="s">
        <v>165</v>
      </c>
      <c r="G11030" s="9">
        <v>2</v>
      </c>
      <c r="H11030" t="s">
        <v>172</v>
      </c>
      <c r="I11030">
        <v>2</v>
      </c>
      <c r="J11030" t="s">
        <v>173</v>
      </c>
      <c r="K11030">
        <v>15</v>
      </c>
      <c r="L11030" t="s">
        <v>165</v>
      </c>
      <c r="M11030" s="18">
        <f t="shared" si="344"/>
        <v>1</v>
      </c>
      <c r="N11030" s="18">
        <f t="shared" si="345"/>
        <v>2.1666666666666665</v>
      </c>
    </row>
    <row r="11031" spans="1:14" x14ac:dyDescent="0.25">
      <c r="A11031">
        <v>2</v>
      </c>
      <c r="B11031" t="s">
        <v>163</v>
      </c>
      <c r="C11031">
        <v>3</v>
      </c>
      <c r="D11031" t="s">
        <v>164</v>
      </c>
      <c r="E11031">
        <v>12</v>
      </c>
      <c r="F11031" t="s">
        <v>165</v>
      </c>
      <c r="G11031" s="9">
        <v>3</v>
      </c>
      <c r="H11031" t="s">
        <v>172</v>
      </c>
      <c r="I11031">
        <v>7</v>
      </c>
      <c r="J11031" t="s">
        <v>173</v>
      </c>
      <c r="K11031">
        <v>12</v>
      </c>
      <c r="L11031" t="s">
        <v>165</v>
      </c>
      <c r="M11031" s="18">
        <f t="shared" si="344"/>
        <v>2.25</v>
      </c>
      <c r="N11031" s="18">
        <f t="shared" si="345"/>
        <v>3.5833333333333335</v>
      </c>
    </row>
    <row r="11032" spans="1:14" x14ac:dyDescent="0.25">
      <c r="A11032">
        <v>1</v>
      </c>
      <c r="B11032" t="s">
        <v>163</v>
      </c>
      <c r="C11032">
        <v>0</v>
      </c>
      <c r="D11032" t="s">
        <v>164</v>
      </c>
      <c r="E11032">
        <v>15</v>
      </c>
      <c r="F11032" t="s">
        <v>165</v>
      </c>
      <c r="G11032" s="9">
        <v>1</v>
      </c>
      <c r="H11032" t="s">
        <v>172</v>
      </c>
      <c r="I11032">
        <v>11</v>
      </c>
      <c r="J11032" t="s">
        <v>173</v>
      </c>
      <c r="K11032">
        <v>21</v>
      </c>
      <c r="L11032" t="s">
        <v>165</v>
      </c>
      <c r="M11032" s="18">
        <f t="shared" si="344"/>
        <v>1</v>
      </c>
      <c r="N11032" s="18">
        <f t="shared" si="345"/>
        <v>1.9166666666666665</v>
      </c>
    </row>
    <row r="11033" spans="1:14" x14ac:dyDescent="0.25">
      <c r="A11033">
        <v>1</v>
      </c>
      <c r="B11033" t="s">
        <v>163</v>
      </c>
      <c r="C11033">
        <v>0</v>
      </c>
      <c r="D11033" t="s">
        <v>164</v>
      </c>
      <c r="E11033">
        <v>1</v>
      </c>
      <c r="F11033" t="s">
        <v>165</v>
      </c>
      <c r="G11033" s="9">
        <v>1</v>
      </c>
      <c r="H11033" t="s">
        <v>172</v>
      </c>
      <c r="I11033">
        <v>5</v>
      </c>
      <c r="J11033" t="s">
        <v>173</v>
      </c>
      <c r="K11033">
        <v>28</v>
      </c>
      <c r="L11033" t="s">
        <v>165</v>
      </c>
      <c r="M11033" s="18">
        <f t="shared" si="344"/>
        <v>1</v>
      </c>
      <c r="N11033" s="18">
        <f t="shared" si="345"/>
        <v>1.4166666666666667</v>
      </c>
    </row>
    <row r="11034" spans="1:14" x14ac:dyDescent="0.25">
      <c r="A11034">
        <v>1</v>
      </c>
      <c r="B11034" t="s">
        <v>163</v>
      </c>
      <c r="C11034">
        <v>3</v>
      </c>
      <c r="D11034" t="s">
        <v>164</v>
      </c>
      <c r="E11034">
        <v>0</v>
      </c>
      <c r="F11034" t="s">
        <v>165</v>
      </c>
      <c r="G11034" s="9">
        <v>1</v>
      </c>
      <c r="H11034" t="s">
        <v>172</v>
      </c>
      <c r="I11034">
        <v>3</v>
      </c>
      <c r="J11034" t="s">
        <v>173</v>
      </c>
      <c r="K11034">
        <v>0</v>
      </c>
      <c r="L11034" t="s">
        <v>165</v>
      </c>
      <c r="M11034" s="18">
        <f t="shared" si="344"/>
        <v>1.25</v>
      </c>
      <c r="N11034" s="18">
        <f t="shared" si="345"/>
        <v>1.25</v>
      </c>
    </row>
    <row r="11035" spans="1:14" x14ac:dyDescent="0.25">
      <c r="A11035">
        <v>0</v>
      </c>
      <c r="B11035" t="s">
        <v>163</v>
      </c>
      <c r="C11035">
        <v>5</v>
      </c>
      <c r="D11035" t="s">
        <v>164</v>
      </c>
      <c r="E11035">
        <v>10</v>
      </c>
      <c r="F11035" t="s">
        <v>165</v>
      </c>
      <c r="G11035" s="9">
        <v>0</v>
      </c>
      <c r="H11035" t="s">
        <v>172</v>
      </c>
      <c r="I11035">
        <v>5</v>
      </c>
      <c r="J11035" t="s">
        <v>173</v>
      </c>
      <c r="K11035">
        <v>10</v>
      </c>
      <c r="L11035" t="s">
        <v>165</v>
      </c>
      <c r="M11035" s="18">
        <f t="shared" si="344"/>
        <v>0.41666666666666669</v>
      </c>
      <c r="N11035" s="18">
        <f t="shared" si="345"/>
        <v>0.41666666666666669</v>
      </c>
    </row>
    <row r="11036" spans="1:14" x14ac:dyDescent="0.25">
      <c r="A11036">
        <v>0</v>
      </c>
      <c r="B11036" t="s">
        <v>163</v>
      </c>
      <c r="C11036">
        <v>0</v>
      </c>
      <c r="D11036" t="s">
        <v>164</v>
      </c>
      <c r="E11036">
        <v>16</v>
      </c>
      <c r="F11036" t="s">
        <v>165</v>
      </c>
      <c r="G11036" s="9">
        <v>0</v>
      </c>
      <c r="H11036" t="s">
        <v>172</v>
      </c>
      <c r="I11036">
        <v>0</v>
      </c>
      <c r="J11036" t="s">
        <v>173</v>
      </c>
      <c r="K11036">
        <v>16</v>
      </c>
      <c r="L11036" t="s">
        <v>165</v>
      </c>
      <c r="M11036" s="18">
        <f t="shared" si="344"/>
        <v>0</v>
      </c>
      <c r="N11036" s="18">
        <f t="shared" si="345"/>
        <v>0</v>
      </c>
    </row>
    <row r="11037" spans="1:14" x14ac:dyDescent="0.25">
      <c r="A11037">
        <v>12</v>
      </c>
      <c r="B11037" t="s">
        <v>163</v>
      </c>
      <c r="C11037">
        <v>8</v>
      </c>
      <c r="D11037" t="s">
        <v>164</v>
      </c>
      <c r="E11037">
        <v>16</v>
      </c>
      <c r="F11037" t="s">
        <v>165</v>
      </c>
      <c r="G11037" s="9">
        <v>23</v>
      </c>
      <c r="H11037" t="s">
        <v>172</v>
      </c>
      <c r="I11037">
        <v>0</v>
      </c>
      <c r="J11037" t="s">
        <v>173</v>
      </c>
      <c r="K11037">
        <v>16</v>
      </c>
      <c r="L11037" t="s">
        <v>165</v>
      </c>
      <c r="M11037" s="18">
        <f t="shared" si="344"/>
        <v>12.666666666666666</v>
      </c>
      <c r="N11037" s="18">
        <f t="shared" si="345"/>
        <v>23</v>
      </c>
    </row>
    <row r="11038" spans="1:14" x14ac:dyDescent="0.25">
      <c r="A11038">
        <v>2</v>
      </c>
      <c r="B11038" t="s">
        <v>163</v>
      </c>
      <c r="C11038">
        <v>4</v>
      </c>
      <c r="D11038" t="s">
        <v>164</v>
      </c>
      <c r="E11038">
        <v>16</v>
      </c>
      <c r="F11038" t="s">
        <v>165</v>
      </c>
      <c r="G11038" s="9">
        <v>17</v>
      </c>
      <c r="H11038" t="s">
        <v>172</v>
      </c>
      <c r="I11038">
        <v>11</v>
      </c>
      <c r="J11038" t="s">
        <v>173</v>
      </c>
      <c r="K11038">
        <v>2</v>
      </c>
      <c r="L11038" t="s">
        <v>165</v>
      </c>
      <c r="M11038" s="18">
        <f t="shared" si="344"/>
        <v>2.3333333333333335</v>
      </c>
      <c r="N11038" s="18">
        <f t="shared" si="345"/>
        <v>17.916666666666668</v>
      </c>
    </row>
    <row r="11039" spans="1:14" x14ac:dyDescent="0.25">
      <c r="A11039">
        <v>6</v>
      </c>
      <c r="B11039" t="s">
        <v>163</v>
      </c>
      <c r="C11039">
        <v>0</v>
      </c>
      <c r="D11039" t="s">
        <v>164</v>
      </c>
      <c r="E11039">
        <v>16</v>
      </c>
      <c r="F11039" t="s">
        <v>165</v>
      </c>
      <c r="G11039" s="9">
        <v>14</v>
      </c>
      <c r="H11039" t="s">
        <v>172</v>
      </c>
      <c r="I11039">
        <v>0</v>
      </c>
      <c r="J11039" t="s">
        <v>173</v>
      </c>
      <c r="K11039">
        <v>26</v>
      </c>
      <c r="L11039" t="s">
        <v>165</v>
      </c>
      <c r="M11039" s="18">
        <f t="shared" si="344"/>
        <v>6</v>
      </c>
      <c r="N11039" s="18">
        <f t="shared" si="345"/>
        <v>14</v>
      </c>
    </row>
    <row r="11040" spans="1:14" x14ac:dyDescent="0.25">
      <c r="A11040">
        <v>4</v>
      </c>
      <c r="B11040" t="s">
        <v>163</v>
      </c>
      <c r="C11040">
        <v>6</v>
      </c>
      <c r="D11040" t="s">
        <v>164</v>
      </c>
      <c r="E11040">
        <v>15</v>
      </c>
      <c r="F11040" t="s">
        <v>165</v>
      </c>
      <c r="G11040" s="9">
        <v>12</v>
      </c>
      <c r="H11040" t="s">
        <v>172</v>
      </c>
      <c r="I11040">
        <v>6</v>
      </c>
      <c r="J11040" t="s">
        <v>173</v>
      </c>
      <c r="K11040">
        <v>6</v>
      </c>
      <c r="L11040" t="s">
        <v>165</v>
      </c>
      <c r="M11040" s="18">
        <f t="shared" si="344"/>
        <v>4.5</v>
      </c>
      <c r="N11040" s="18">
        <f t="shared" si="345"/>
        <v>12.5</v>
      </c>
    </row>
    <row r="11041" spans="1:14" x14ac:dyDescent="0.25">
      <c r="A11041">
        <v>0</v>
      </c>
      <c r="B11041" t="s">
        <v>163</v>
      </c>
      <c r="C11041">
        <v>4</v>
      </c>
      <c r="D11041" t="s">
        <v>164</v>
      </c>
      <c r="E11041">
        <v>20</v>
      </c>
      <c r="F11041" t="s">
        <v>165</v>
      </c>
      <c r="G11041" s="9">
        <v>7</v>
      </c>
      <c r="H11041" t="s">
        <v>172</v>
      </c>
      <c r="I11041">
        <v>0</v>
      </c>
      <c r="J11041" t="s">
        <v>173</v>
      </c>
      <c r="K11041">
        <v>22</v>
      </c>
      <c r="L11041" t="s">
        <v>165</v>
      </c>
      <c r="M11041" s="18">
        <f t="shared" si="344"/>
        <v>0.33333333333333331</v>
      </c>
      <c r="N11041" s="18">
        <f t="shared" si="345"/>
        <v>7</v>
      </c>
    </row>
    <row r="11042" spans="1:14" x14ac:dyDescent="0.25">
      <c r="A11042">
        <v>3</v>
      </c>
      <c r="B11042" t="s">
        <v>163</v>
      </c>
      <c r="C11042">
        <v>6</v>
      </c>
      <c r="D11042" t="s">
        <v>164</v>
      </c>
      <c r="E11042">
        <v>16</v>
      </c>
      <c r="F11042" t="s">
        <v>165</v>
      </c>
      <c r="G11042" s="9">
        <v>9</v>
      </c>
      <c r="H11042" t="s">
        <v>172</v>
      </c>
      <c r="I11042">
        <v>4</v>
      </c>
      <c r="J11042" t="s">
        <v>173</v>
      </c>
      <c r="K11042">
        <v>14</v>
      </c>
      <c r="L11042" t="s">
        <v>165</v>
      </c>
      <c r="M11042" s="18">
        <f t="shared" si="344"/>
        <v>3.5</v>
      </c>
      <c r="N11042" s="18">
        <f t="shared" si="345"/>
        <v>9.3333333333333339</v>
      </c>
    </row>
    <row r="11043" spans="1:14" x14ac:dyDescent="0.25">
      <c r="A11043">
        <v>7</v>
      </c>
      <c r="B11043" t="s">
        <v>163</v>
      </c>
      <c r="C11043">
        <v>0</v>
      </c>
      <c r="D11043" t="s">
        <v>164</v>
      </c>
      <c r="E11043">
        <v>14</v>
      </c>
      <c r="F11043" t="s">
        <v>165</v>
      </c>
      <c r="G11043" s="9">
        <v>7</v>
      </c>
      <c r="H11043" t="s">
        <v>172</v>
      </c>
      <c r="I11043">
        <v>7</v>
      </c>
      <c r="J11043" t="s">
        <v>173</v>
      </c>
      <c r="K11043">
        <v>5</v>
      </c>
      <c r="L11043" t="s">
        <v>165</v>
      </c>
      <c r="M11043" s="18">
        <f t="shared" si="344"/>
        <v>7</v>
      </c>
      <c r="N11043" s="18">
        <f t="shared" si="345"/>
        <v>7.583333333333333</v>
      </c>
    </row>
    <row r="11044" spans="1:14" x14ac:dyDescent="0.25">
      <c r="A11044">
        <v>6</v>
      </c>
      <c r="B11044" t="s">
        <v>163</v>
      </c>
      <c r="C11044">
        <v>0</v>
      </c>
      <c r="D11044" t="s">
        <v>164</v>
      </c>
      <c r="E11044">
        <v>16</v>
      </c>
      <c r="F11044" t="s">
        <v>165</v>
      </c>
      <c r="G11044" s="9">
        <v>7</v>
      </c>
      <c r="H11044" t="s">
        <v>172</v>
      </c>
      <c r="I11044">
        <v>1</v>
      </c>
      <c r="J11044" t="s">
        <v>173</v>
      </c>
      <c r="K11044">
        <v>1</v>
      </c>
      <c r="L11044" t="s">
        <v>165</v>
      </c>
      <c r="M11044" s="18">
        <f t="shared" si="344"/>
        <v>6</v>
      </c>
      <c r="N11044" s="18">
        <f t="shared" si="345"/>
        <v>7.083333333333333</v>
      </c>
    </row>
    <row r="11045" spans="1:14" x14ac:dyDescent="0.25">
      <c r="A11045">
        <v>3</v>
      </c>
      <c r="B11045" t="s">
        <v>163</v>
      </c>
      <c r="C11045">
        <v>2</v>
      </c>
      <c r="D11045" t="s">
        <v>164</v>
      </c>
      <c r="E11045">
        <v>16</v>
      </c>
      <c r="F11045" t="s">
        <v>165</v>
      </c>
      <c r="G11045" s="9">
        <v>38</v>
      </c>
      <c r="H11045" t="s">
        <v>172</v>
      </c>
      <c r="I11045">
        <v>7</v>
      </c>
      <c r="J11045" t="s">
        <v>173</v>
      </c>
      <c r="K11045">
        <v>1</v>
      </c>
      <c r="L11045" t="s">
        <v>165</v>
      </c>
      <c r="M11045" s="18">
        <f t="shared" si="344"/>
        <v>3.1666666666666665</v>
      </c>
      <c r="N11045" s="18">
        <f t="shared" si="345"/>
        <v>38.583333333333336</v>
      </c>
    </row>
    <row r="11046" spans="1:14" x14ac:dyDescent="0.25">
      <c r="A11046">
        <v>12</v>
      </c>
      <c r="B11046" t="s">
        <v>163</v>
      </c>
      <c r="C11046">
        <v>8</v>
      </c>
      <c r="D11046" t="s">
        <v>164</v>
      </c>
      <c r="E11046">
        <v>16</v>
      </c>
      <c r="F11046" t="s">
        <v>165</v>
      </c>
      <c r="G11046" s="9">
        <v>25</v>
      </c>
      <c r="H11046" t="s">
        <v>172</v>
      </c>
      <c r="I11046">
        <v>0</v>
      </c>
      <c r="J11046" t="s">
        <v>173</v>
      </c>
      <c r="K11046">
        <v>23</v>
      </c>
      <c r="L11046" t="s">
        <v>165</v>
      </c>
      <c r="M11046" s="18">
        <f t="shared" si="344"/>
        <v>12.666666666666666</v>
      </c>
      <c r="N11046" s="18">
        <f t="shared" si="345"/>
        <v>25</v>
      </c>
    </row>
    <row r="11047" spans="1:14" x14ac:dyDescent="0.25">
      <c r="A11047">
        <v>3</v>
      </c>
      <c r="B11047" t="s">
        <v>163</v>
      </c>
      <c r="C11047">
        <v>11</v>
      </c>
      <c r="D11047" t="s">
        <v>164</v>
      </c>
      <c r="E11047">
        <v>28</v>
      </c>
      <c r="F11047" t="s">
        <v>165</v>
      </c>
      <c r="G11047" s="9">
        <v>4</v>
      </c>
      <c r="H11047" t="s">
        <v>172</v>
      </c>
      <c r="I11047">
        <v>6</v>
      </c>
      <c r="J11047" t="s">
        <v>173</v>
      </c>
      <c r="K11047">
        <v>8</v>
      </c>
      <c r="L11047" t="s">
        <v>165</v>
      </c>
      <c r="M11047" s="18">
        <f t="shared" si="344"/>
        <v>3.9166666666666665</v>
      </c>
      <c r="N11047" s="18">
        <f t="shared" si="345"/>
        <v>4.5</v>
      </c>
    </row>
    <row r="11048" spans="1:14" x14ac:dyDescent="0.25">
      <c r="A11048">
        <v>4</v>
      </c>
      <c r="B11048" t="s">
        <v>163</v>
      </c>
      <c r="C11048">
        <v>4</v>
      </c>
      <c r="D11048" t="s">
        <v>164</v>
      </c>
      <c r="E11048">
        <v>14</v>
      </c>
      <c r="F11048" t="s">
        <v>165</v>
      </c>
      <c r="G11048" s="9">
        <v>4</v>
      </c>
      <c r="H11048" t="s">
        <v>172</v>
      </c>
      <c r="I11048">
        <v>4</v>
      </c>
      <c r="J11048" t="s">
        <v>173</v>
      </c>
      <c r="K11048">
        <v>14</v>
      </c>
      <c r="L11048" t="s">
        <v>165</v>
      </c>
      <c r="M11048" s="18">
        <f t="shared" si="344"/>
        <v>4.333333333333333</v>
      </c>
      <c r="N11048" s="18">
        <f t="shared" si="345"/>
        <v>4.333333333333333</v>
      </c>
    </row>
    <row r="11049" spans="1:14" x14ac:dyDescent="0.25">
      <c r="A11049">
        <v>4</v>
      </c>
      <c r="B11049" t="s">
        <v>163</v>
      </c>
      <c r="C11049">
        <v>0</v>
      </c>
      <c r="D11049" t="s">
        <v>164</v>
      </c>
      <c r="E11049">
        <v>18</v>
      </c>
      <c r="F11049" t="s">
        <v>165</v>
      </c>
      <c r="G11049" s="9">
        <v>4</v>
      </c>
      <c r="H11049" t="s">
        <v>172</v>
      </c>
      <c r="I11049">
        <v>0</v>
      </c>
      <c r="J11049" t="s">
        <v>173</v>
      </c>
      <c r="K11049">
        <v>18</v>
      </c>
      <c r="L11049" t="s">
        <v>165</v>
      </c>
      <c r="M11049" s="18">
        <f t="shared" si="344"/>
        <v>4</v>
      </c>
      <c r="N11049" s="18">
        <f t="shared" si="345"/>
        <v>4</v>
      </c>
    </row>
    <row r="11050" spans="1:14" x14ac:dyDescent="0.25">
      <c r="A11050">
        <v>3</v>
      </c>
      <c r="B11050" t="s">
        <v>163</v>
      </c>
      <c r="C11050">
        <v>7</v>
      </c>
      <c r="D11050" t="s">
        <v>164</v>
      </c>
      <c r="E11050">
        <v>10</v>
      </c>
      <c r="F11050" t="s">
        <v>165</v>
      </c>
      <c r="G11050" s="9">
        <v>3</v>
      </c>
      <c r="H11050" t="s">
        <v>172</v>
      </c>
      <c r="I11050">
        <v>7</v>
      </c>
      <c r="J11050" t="s">
        <v>173</v>
      </c>
      <c r="K11050">
        <v>10</v>
      </c>
      <c r="L11050" t="s">
        <v>165</v>
      </c>
      <c r="M11050" s="18">
        <f t="shared" si="344"/>
        <v>3.5833333333333335</v>
      </c>
      <c r="N11050" s="18">
        <f t="shared" si="345"/>
        <v>3.5833333333333335</v>
      </c>
    </row>
    <row r="11051" spans="1:14" x14ac:dyDescent="0.25">
      <c r="A11051">
        <v>2</v>
      </c>
      <c r="B11051" t="s">
        <v>163</v>
      </c>
      <c r="C11051">
        <v>0</v>
      </c>
      <c r="D11051" t="s">
        <v>164</v>
      </c>
      <c r="E11051">
        <v>16</v>
      </c>
      <c r="F11051" t="s">
        <v>165</v>
      </c>
      <c r="G11051" s="9">
        <v>3</v>
      </c>
      <c r="H11051" t="s">
        <v>172</v>
      </c>
      <c r="I11051">
        <v>2</v>
      </c>
      <c r="J11051" t="s">
        <v>173</v>
      </c>
      <c r="K11051">
        <v>28</v>
      </c>
      <c r="L11051" t="s">
        <v>165</v>
      </c>
      <c r="M11051" s="18">
        <f t="shared" si="344"/>
        <v>2</v>
      </c>
      <c r="N11051" s="18">
        <f t="shared" si="345"/>
        <v>3.1666666666666665</v>
      </c>
    </row>
    <row r="11052" spans="1:14" x14ac:dyDescent="0.25">
      <c r="A11052">
        <v>1</v>
      </c>
      <c r="B11052" t="s">
        <v>163</v>
      </c>
      <c r="C11052">
        <v>0</v>
      </c>
      <c r="D11052" t="s">
        <v>164</v>
      </c>
      <c r="E11052">
        <v>22</v>
      </c>
      <c r="F11052" t="s">
        <v>165</v>
      </c>
      <c r="G11052" s="9">
        <v>1</v>
      </c>
      <c r="H11052" t="s">
        <v>172</v>
      </c>
      <c r="I11052">
        <v>11</v>
      </c>
      <c r="J11052" t="s">
        <v>173</v>
      </c>
      <c r="K11052">
        <v>3</v>
      </c>
      <c r="L11052" t="s">
        <v>165</v>
      </c>
      <c r="M11052" s="18">
        <f t="shared" si="344"/>
        <v>1</v>
      </c>
      <c r="N11052" s="18">
        <f t="shared" si="345"/>
        <v>1.9166666666666665</v>
      </c>
    </row>
    <row r="11053" spans="1:14" x14ac:dyDescent="0.25">
      <c r="A11053">
        <v>1</v>
      </c>
      <c r="B11053" t="s">
        <v>163</v>
      </c>
      <c r="C11053">
        <v>4</v>
      </c>
      <c r="D11053" t="s">
        <v>164</v>
      </c>
      <c r="E11053">
        <v>19</v>
      </c>
      <c r="F11053" t="s">
        <v>165</v>
      </c>
      <c r="G11053" s="9">
        <v>1</v>
      </c>
      <c r="H11053" t="s">
        <v>172</v>
      </c>
      <c r="I11053">
        <v>4</v>
      </c>
      <c r="J11053" t="s">
        <v>173</v>
      </c>
      <c r="K11053">
        <v>19</v>
      </c>
      <c r="L11053" t="s">
        <v>165</v>
      </c>
      <c r="M11053" s="18">
        <f t="shared" si="344"/>
        <v>1.3333333333333333</v>
      </c>
      <c r="N11053" s="18">
        <f t="shared" si="345"/>
        <v>1.3333333333333333</v>
      </c>
    </row>
    <row r="11054" spans="1:14" x14ac:dyDescent="0.25">
      <c r="A11054">
        <v>1</v>
      </c>
      <c r="B11054" t="s">
        <v>163</v>
      </c>
      <c r="C11054">
        <v>0</v>
      </c>
      <c r="D11054" t="s">
        <v>164</v>
      </c>
      <c r="E11054">
        <v>1</v>
      </c>
      <c r="F11054" t="s">
        <v>165</v>
      </c>
      <c r="G11054" s="9">
        <v>1</v>
      </c>
      <c r="H11054" t="s">
        <v>172</v>
      </c>
      <c r="I11054">
        <v>0</v>
      </c>
      <c r="J11054" t="s">
        <v>173</v>
      </c>
      <c r="K11054">
        <v>1</v>
      </c>
      <c r="L11054" t="s">
        <v>165</v>
      </c>
      <c r="M11054" s="18">
        <f t="shared" si="344"/>
        <v>1</v>
      </c>
      <c r="N11054" s="18">
        <f t="shared" si="345"/>
        <v>1</v>
      </c>
    </row>
    <row r="11055" spans="1:14" x14ac:dyDescent="0.25">
      <c r="A11055">
        <v>0</v>
      </c>
      <c r="B11055" t="s">
        <v>163</v>
      </c>
      <c r="C11055">
        <v>0</v>
      </c>
      <c r="D11055" t="s">
        <v>164</v>
      </c>
      <c r="E11055">
        <v>16</v>
      </c>
      <c r="F11055" t="s">
        <v>165</v>
      </c>
      <c r="G11055" s="9">
        <v>0</v>
      </c>
      <c r="H11055" t="s">
        <v>172</v>
      </c>
      <c r="I11055">
        <v>0</v>
      </c>
      <c r="J11055" t="s">
        <v>173</v>
      </c>
      <c r="K11055">
        <v>16</v>
      </c>
      <c r="L11055" t="s">
        <v>165</v>
      </c>
      <c r="M11055" s="18">
        <f t="shared" si="344"/>
        <v>0</v>
      </c>
      <c r="N11055" s="18">
        <f t="shared" si="345"/>
        <v>0</v>
      </c>
    </row>
    <row r="11056" spans="1:14" x14ac:dyDescent="0.25">
      <c r="A11056">
        <v>0</v>
      </c>
      <c r="B11056" t="s">
        <v>163</v>
      </c>
      <c r="C11056">
        <v>0</v>
      </c>
      <c r="D11056" t="s">
        <v>164</v>
      </c>
      <c r="E11056">
        <v>2</v>
      </c>
      <c r="F11056" t="s">
        <v>165</v>
      </c>
      <c r="G11056" s="9">
        <v>0</v>
      </c>
      <c r="H11056" t="s">
        <v>172</v>
      </c>
      <c r="I11056">
        <v>0</v>
      </c>
      <c r="J11056" t="s">
        <v>173</v>
      </c>
      <c r="K11056">
        <v>2</v>
      </c>
      <c r="L11056" t="s">
        <v>165</v>
      </c>
      <c r="M11056" s="18">
        <f t="shared" si="344"/>
        <v>0</v>
      </c>
      <c r="N11056" s="18">
        <f t="shared" si="345"/>
        <v>0</v>
      </c>
    </row>
    <row r="11057" spans="1:14" x14ac:dyDescent="0.25">
      <c r="A11057">
        <v>2</v>
      </c>
      <c r="B11057" t="s">
        <v>163</v>
      </c>
      <c r="C11057">
        <v>7</v>
      </c>
      <c r="D11057" t="s">
        <v>164</v>
      </c>
      <c r="E11057">
        <v>16</v>
      </c>
      <c r="F11057" t="s">
        <v>165</v>
      </c>
      <c r="G11057" s="9">
        <v>6</v>
      </c>
      <c r="H11057" t="s">
        <v>172</v>
      </c>
      <c r="I11057">
        <v>10</v>
      </c>
      <c r="J11057" t="s">
        <v>173</v>
      </c>
      <c r="K11057">
        <v>26</v>
      </c>
      <c r="L11057" t="s">
        <v>165</v>
      </c>
      <c r="M11057" s="18">
        <f t="shared" si="344"/>
        <v>2.5833333333333335</v>
      </c>
      <c r="N11057" s="18">
        <f t="shared" si="345"/>
        <v>6.833333333333333</v>
      </c>
    </row>
    <row r="11058" spans="1:14" x14ac:dyDescent="0.25">
      <c r="A11058">
        <v>0</v>
      </c>
      <c r="B11058" t="s">
        <v>163</v>
      </c>
      <c r="C11058">
        <v>10</v>
      </c>
      <c r="D11058" t="s">
        <v>164</v>
      </c>
      <c r="E11058">
        <v>16</v>
      </c>
      <c r="F11058" t="s">
        <v>165</v>
      </c>
      <c r="G11058" s="9">
        <v>6</v>
      </c>
      <c r="H11058" t="s">
        <v>172</v>
      </c>
      <c r="I11058">
        <v>3</v>
      </c>
      <c r="J11058" t="s">
        <v>173</v>
      </c>
      <c r="K11058">
        <v>14</v>
      </c>
      <c r="L11058" t="s">
        <v>165</v>
      </c>
      <c r="M11058" s="18">
        <f t="shared" si="344"/>
        <v>0.83333333333333337</v>
      </c>
      <c r="N11058" s="18">
        <f t="shared" si="345"/>
        <v>6.25</v>
      </c>
    </row>
    <row r="11059" spans="1:14" x14ac:dyDescent="0.25">
      <c r="A11059">
        <v>3</v>
      </c>
      <c r="B11059" t="s">
        <v>163</v>
      </c>
      <c r="C11059">
        <v>0</v>
      </c>
      <c r="D11059" t="s">
        <v>164</v>
      </c>
      <c r="E11059">
        <v>16</v>
      </c>
      <c r="F11059" t="s">
        <v>165</v>
      </c>
      <c r="G11059" s="9">
        <v>7</v>
      </c>
      <c r="H11059" t="s">
        <v>172</v>
      </c>
      <c r="I11059">
        <v>8</v>
      </c>
      <c r="J11059" t="s">
        <v>173</v>
      </c>
      <c r="K11059">
        <v>2</v>
      </c>
      <c r="L11059" t="s">
        <v>165</v>
      </c>
      <c r="M11059" s="18">
        <f t="shared" si="344"/>
        <v>3</v>
      </c>
      <c r="N11059" s="18">
        <f t="shared" si="345"/>
        <v>7.666666666666667</v>
      </c>
    </row>
    <row r="11060" spans="1:14" x14ac:dyDescent="0.25">
      <c r="A11060">
        <v>8</v>
      </c>
      <c r="B11060" t="s">
        <v>163</v>
      </c>
      <c r="C11060">
        <v>8</v>
      </c>
      <c r="D11060" t="s">
        <v>164</v>
      </c>
      <c r="E11060">
        <v>16</v>
      </c>
      <c r="F11060" t="s">
        <v>165</v>
      </c>
      <c r="G11060" s="9">
        <v>21</v>
      </c>
      <c r="H11060" t="s">
        <v>172</v>
      </c>
      <c r="I11060">
        <v>6</v>
      </c>
      <c r="J11060" t="s">
        <v>173</v>
      </c>
      <c r="K11060">
        <v>2</v>
      </c>
      <c r="L11060" t="s">
        <v>165</v>
      </c>
      <c r="M11060" s="18">
        <f t="shared" si="344"/>
        <v>8.6666666666666661</v>
      </c>
      <c r="N11060" s="18">
        <f t="shared" si="345"/>
        <v>21.5</v>
      </c>
    </row>
    <row r="11061" spans="1:14" x14ac:dyDescent="0.25">
      <c r="A11061">
        <v>4</v>
      </c>
      <c r="B11061" t="s">
        <v>163</v>
      </c>
      <c r="C11061">
        <v>6</v>
      </c>
      <c r="D11061" t="s">
        <v>164</v>
      </c>
      <c r="E11061">
        <v>16</v>
      </c>
      <c r="F11061" t="s">
        <v>165</v>
      </c>
      <c r="G11061" s="9">
        <v>16</v>
      </c>
      <c r="H11061" t="s">
        <v>172</v>
      </c>
      <c r="I11061">
        <v>8</v>
      </c>
      <c r="J11061" t="s">
        <v>173</v>
      </c>
      <c r="K11061">
        <v>5</v>
      </c>
      <c r="L11061" t="s">
        <v>165</v>
      </c>
      <c r="M11061" s="18">
        <f t="shared" si="344"/>
        <v>4.5</v>
      </c>
      <c r="N11061" s="18">
        <f t="shared" si="345"/>
        <v>16.666666666666668</v>
      </c>
    </row>
    <row r="11062" spans="1:14" x14ac:dyDescent="0.25">
      <c r="A11062">
        <v>8</v>
      </c>
      <c r="B11062" t="s">
        <v>163</v>
      </c>
      <c r="C11062">
        <v>0</v>
      </c>
      <c r="D11062" t="s">
        <v>164</v>
      </c>
      <c r="E11062">
        <v>16</v>
      </c>
      <c r="F11062" t="s">
        <v>165</v>
      </c>
      <c r="G11062" s="9">
        <v>16</v>
      </c>
      <c r="H11062" t="s">
        <v>172</v>
      </c>
      <c r="I11062">
        <v>4</v>
      </c>
      <c r="J11062" t="s">
        <v>173</v>
      </c>
      <c r="K11062">
        <v>13</v>
      </c>
      <c r="L11062" t="s">
        <v>165</v>
      </c>
      <c r="M11062" s="18">
        <f t="shared" si="344"/>
        <v>8</v>
      </c>
      <c r="N11062" s="18">
        <f t="shared" si="345"/>
        <v>16.333333333333332</v>
      </c>
    </row>
    <row r="11063" spans="1:14" x14ac:dyDescent="0.25">
      <c r="A11063">
        <v>6</v>
      </c>
      <c r="B11063" t="s">
        <v>163</v>
      </c>
      <c r="C11063">
        <v>2</v>
      </c>
      <c r="D11063" t="s">
        <v>164</v>
      </c>
      <c r="E11063">
        <v>16</v>
      </c>
      <c r="F11063" t="s">
        <v>165</v>
      </c>
      <c r="G11063" s="9">
        <v>16</v>
      </c>
      <c r="H11063" t="s">
        <v>172</v>
      </c>
      <c r="I11063">
        <v>1</v>
      </c>
      <c r="J11063" t="s">
        <v>173</v>
      </c>
      <c r="K11063">
        <v>0</v>
      </c>
      <c r="L11063" t="s">
        <v>165</v>
      </c>
      <c r="M11063" s="18">
        <f t="shared" si="344"/>
        <v>6.166666666666667</v>
      </c>
      <c r="N11063" s="18">
        <f t="shared" si="345"/>
        <v>16.083333333333332</v>
      </c>
    </row>
    <row r="11064" spans="1:14" x14ac:dyDescent="0.25">
      <c r="A11064">
        <v>7</v>
      </c>
      <c r="B11064" t="s">
        <v>163</v>
      </c>
      <c r="C11064">
        <v>10</v>
      </c>
      <c r="D11064" t="s">
        <v>164</v>
      </c>
      <c r="E11064">
        <v>16</v>
      </c>
      <c r="F11064" t="s">
        <v>165</v>
      </c>
      <c r="G11064" s="9">
        <v>15</v>
      </c>
      <c r="H11064" t="s">
        <v>172</v>
      </c>
      <c r="I11064">
        <v>6</v>
      </c>
      <c r="J11064" t="s">
        <v>173</v>
      </c>
      <c r="K11064">
        <v>16</v>
      </c>
      <c r="L11064" t="s">
        <v>165</v>
      </c>
      <c r="M11064" s="18">
        <f t="shared" si="344"/>
        <v>7.833333333333333</v>
      </c>
      <c r="N11064" s="18">
        <f t="shared" si="345"/>
        <v>15.5</v>
      </c>
    </row>
    <row r="11065" spans="1:14" x14ac:dyDescent="0.25">
      <c r="A11065">
        <v>0</v>
      </c>
      <c r="B11065" t="s">
        <v>163</v>
      </c>
      <c r="C11065">
        <v>2</v>
      </c>
      <c r="D11065" t="s">
        <v>164</v>
      </c>
      <c r="E11065">
        <v>16</v>
      </c>
      <c r="F11065" t="s">
        <v>165</v>
      </c>
      <c r="G11065" s="9">
        <v>9</v>
      </c>
      <c r="H11065" t="s">
        <v>172</v>
      </c>
      <c r="I11065">
        <v>8</v>
      </c>
      <c r="J11065" t="s">
        <v>173</v>
      </c>
      <c r="K11065">
        <v>10</v>
      </c>
      <c r="L11065" t="s">
        <v>165</v>
      </c>
      <c r="M11065" s="18">
        <f t="shared" si="344"/>
        <v>0.16666666666666666</v>
      </c>
      <c r="N11065" s="18">
        <f t="shared" si="345"/>
        <v>9.6666666666666661</v>
      </c>
    </row>
    <row r="11066" spans="1:14" x14ac:dyDescent="0.25">
      <c r="A11066">
        <v>2</v>
      </c>
      <c r="B11066" t="s">
        <v>163</v>
      </c>
      <c r="C11066">
        <v>6</v>
      </c>
      <c r="D11066" t="s">
        <v>164</v>
      </c>
      <c r="E11066">
        <v>16</v>
      </c>
      <c r="F11066" t="s">
        <v>165</v>
      </c>
      <c r="G11066" s="9">
        <v>10</v>
      </c>
      <c r="H11066" t="s">
        <v>172</v>
      </c>
      <c r="I11066">
        <v>7</v>
      </c>
      <c r="J11066" t="s">
        <v>173</v>
      </c>
      <c r="K11066">
        <v>16</v>
      </c>
      <c r="L11066" t="s">
        <v>165</v>
      </c>
      <c r="M11066" s="18">
        <f t="shared" si="344"/>
        <v>2.5</v>
      </c>
      <c r="N11066" s="18">
        <f t="shared" si="345"/>
        <v>10.583333333333334</v>
      </c>
    </row>
    <row r="11067" spans="1:14" x14ac:dyDescent="0.25">
      <c r="A11067">
        <v>3</v>
      </c>
      <c r="B11067" t="s">
        <v>163</v>
      </c>
      <c r="C11067">
        <v>7</v>
      </c>
      <c r="D11067" t="s">
        <v>164</v>
      </c>
      <c r="E11067">
        <v>16</v>
      </c>
      <c r="F11067" t="s">
        <v>165</v>
      </c>
      <c r="G11067" s="9">
        <v>9</v>
      </c>
      <c r="H11067" t="s">
        <v>172</v>
      </c>
      <c r="I11067">
        <v>3</v>
      </c>
      <c r="J11067" t="s">
        <v>173</v>
      </c>
      <c r="K11067">
        <v>16</v>
      </c>
      <c r="L11067" t="s">
        <v>165</v>
      </c>
      <c r="M11067" s="18">
        <f t="shared" si="344"/>
        <v>3.5833333333333335</v>
      </c>
      <c r="N11067" s="18">
        <f t="shared" si="345"/>
        <v>9.25</v>
      </c>
    </row>
    <row r="11068" spans="1:14" x14ac:dyDescent="0.25">
      <c r="A11068">
        <v>2</v>
      </c>
      <c r="B11068" t="s">
        <v>163</v>
      </c>
      <c r="C11068">
        <v>5</v>
      </c>
      <c r="D11068" t="s">
        <v>164</v>
      </c>
      <c r="E11068">
        <v>16</v>
      </c>
      <c r="F11068" t="s">
        <v>165</v>
      </c>
      <c r="G11068" s="9">
        <v>8</v>
      </c>
      <c r="H11068" t="s">
        <v>172</v>
      </c>
      <c r="I11068">
        <v>3</v>
      </c>
      <c r="J11068" t="s">
        <v>173</v>
      </c>
      <c r="K11068">
        <v>17</v>
      </c>
      <c r="L11068" t="s">
        <v>165</v>
      </c>
      <c r="M11068" s="18">
        <f t="shared" si="344"/>
        <v>2.4166666666666665</v>
      </c>
      <c r="N11068" s="18">
        <f t="shared" si="345"/>
        <v>8.25</v>
      </c>
    </row>
    <row r="11069" spans="1:14" x14ac:dyDescent="0.25">
      <c r="A11069">
        <v>6</v>
      </c>
      <c r="B11069" t="s">
        <v>163</v>
      </c>
      <c r="C11069">
        <v>0</v>
      </c>
      <c r="D11069" t="s">
        <v>164</v>
      </c>
      <c r="E11069">
        <v>16</v>
      </c>
      <c r="F11069" t="s">
        <v>165</v>
      </c>
      <c r="G11069" s="9">
        <v>34</v>
      </c>
      <c r="H11069" t="s">
        <v>172</v>
      </c>
      <c r="I11069">
        <v>0</v>
      </c>
      <c r="J11069" t="s">
        <v>173</v>
      </c>
      <c r="K11069">
        <v>15</v>
      </c>
      <c r="L11069" t="s">
        <v>165</v>
      </c>
      <c r="M11069" s="18">
        <f t="shared" si="344"/>
        <v>6</v>
      </c>
      <c r="N11069" s="18">
        <f t="shared" si="345"/>
        <v>34</v>
      </c>
    </row>
    <row r="11070" spans="1:14" x14ac:dyDescent="0.25">
      <c r="A11070">
        <v>6</v>
      </c>
      <c r="B11070" t="s">
        <v>163</v>
      </c>
      <c r="C11070">
        <v>8</v>
      </c>
      <c r="D11070" t="s">
        <v>164</v>
      </c>
      <c r="E11070">
        <v>16</v>
      </c>
      <c r="F11070" t="s">
        <v>165</v>
      </c>
      <c r="G11070" s="9">
        <v>22</v>
      </c>
      <c r="H11070" t="s">
        <v>172</v>
      </c>
      <c r="I11070">
        <v>9</v>
      </c>
      <c r="J11070" t="s">
        <v>173</v>
      </c>
      <c r="K11070">
        <v>15</v>
      </c>
      <c r="L11070" t="s">
        <v>165</v>
      </c>
      <c r="M11070" s="18">
        <f t="shared" si="344"/>
        <v>6.666666666666667</v>
      </c>
      <c r="N11070" s="18">
        <f t="shared" si="345"/>
        <v>22.75</v>
      </c>
    </row>
    <row r="11071" spans="1:14" x14ac:dyDescent="0.25">
      <c r="A11071">
        <v>6</v>
      </c>
      <c r="B11071" t="s">
        <v>163</v>
      </c>
      <c r="C11071">
        <v>8</v>
      </c>
      <c r="D11071" t="s">
        <v>164</v>
      </c>
      <c r="E11071">
        <v>16</v>
      </c>
      <c r="F11071" t="s">
        <v>165</v>
      </c>
      <c r="G11071" s="9">
        <v>12</v>
      </c>
      <c r="H11071" t="s">
        <v>172</v>
      </c>
      <c r="I11071">
        <v>11</v>
      </c>
      <c r="J11071" t="s">
        <v>173</v>
      </c>
      <c r="K11071">
        <v>24</v>
      </c>
      <c r="L11071" t="s">
        <v>165</v>
      </c>
      <c r="M11071" s="18">
        <f t="shared" si="344"/>
        <v>6.666666666666667</v>
      </c>
      <c r="N11071" s="18">
        <f t="shared" si="345"/>
        <v>12.916666666666666</v>
      </c>
    </row>
    <row r="11072" spans="1:14" x14ac:dyDescent="0.25">
      <c r="A11072">
        <v>6</v>
      </c>
      <c r="B11072" t="s">
        <v>163</v>
      </c>
      <c r="C11072">
        <v>8</v>
      </c>
      <c r="D11072" t="s">
        <v>164</v>
      </c>
      <c r="E11072">
        <v>16</v>
      </c>
      <c r="F11072" t="s">
        <v>165</v>
      </c>
      <c r="G11072" s="9">
        <v>10</v>
      </c>
      <c r="H11072" t="s">
        <v>172</v>
      </c>
      <c r="I11072">
        <v>8</v>
      </c>
      <c r="J11072" t="s">
        <v>173</v>
      </c>
      <c r="K11072">
        <v>24</v>
      </c>
      <c r="L11072" t="s">
        <v>165</v>
      </c>
      <c r="M11072" s="18">
        <f t="shared" si="344"/>
        <v>6.666666666666667</v>
      </c>
      <c r="N11072" s="18">
        <f t="shared" si="345"/>
        <v>10.666666666666666</v>
      </c>
    </row>
    <row r="11073" spans="1:14" x14ac:dyDescent="0.25">
      <c r="A11073">
        <v>6</v>
      </c>
      <c r="B11073" t="s">
        <v>163</v>
      </c>
      <c r="C11073">
        <v>8</v>
      </c>
      <c r="D11073" t="s">
        <v>164</v>
      </c>
      <c r="E11073">
        <v>16</v>
      </c>
      <c r="F11073" t="s">
        <v>165</v>
      </c>
      <c r="G11073" s="9">
        <v>15</v>
      </c>
      <c r="H11073" t="s">
        <v>172</v>
      </c>
      <c r="I11073">
        <v>2</v>
      </c>
      <c r="J11073" t="s">
        <v>173</v>
      </c>
      <c r="K11073">
        <v>16</v>
      </c>
      <c r="L11073" t="s">
        <v>165</v>
      </c>
      <c r="M11073" s="18">
        <f t="shared" si="344"/>
        <v>6.666666666666667</v>
      </c>
      <c r="N11073" s="18">
        <f t="shared" si="345"/>
        <v>15.166666666666666</v>
      </c>
    </row>
    <row r="11074" spans="1:14" x14ac:dyDescent="0.25">
      <c r="A11074">
        <v>3</v>
      </c>
      <c r="B11074" t="s">
        <v>163</v>
      </c>
      <c r="C11074">
        <v>0</v>
      </c>
      <c r="D11074" t="s">
        <v>164</v>
      </c>
      <c r="E11074">
        <v>16</v>
      </c>
      <c r="F11074" t="s">
        <v>165</v>
      </c>
      <c r="G11074" s="9">
        <v>14</v>
      </c>
      <c r="H11074" t="s">
        <v>172</v>
      </c>
      <c r="I11074">
        <v>0</v>
      </c>
      <c r="J11074" t="s">
        <v>173</v>
      </c>
      <c r="K11074">
        <v>5</v>
      </c>
      <c r="L11074" t="s">
        <v>165</v>
      </c>
      <c r="M11074" s="18">
        <f t="shared" si="344"/>
        <v>3</v>
      </c>
      <c r="N11074" s="18">
        <f t="shared" si="345"/>
        <v>14</v>
      </c>
    </row>
    <row r="11075" spans="1:14" x14ac:dyDescent="0.25">
      <c r="A11075">
        <v>6</v>
      </c>
      <c r="B11075" t="s">
        <v>163</v>
      </c>
      <c r="C11075">
        <v>8</v>
      </c>
      <c r="D11075" t="s">
        <v>164</v>
      </c>
      <c r="E11075">
        <v>16</v>
      </c>
      <c r="F11075" t="s">
        <v>165</v>
      </c>
      <c r="G11075" s="9">
        <v>13</v>
      </c>
      <c r="H11075" t="s">
        <v>172</v>
      </c>
      <c r="I11075">
        <v>8</v>
      </c>
      <c r="J11075" t="s">
        <v>173</v>
      </c>
      <c r="K11075">
        <v>8</v>
      </c>
      <c r="L11075" t="s">
        <v>165</v>
      </c>
      <c r="M11075" s="18">
        <f t="shared" ref="M11075:M11138" si="346">A11075+C11075/12</f>
        <v>6.666666666666667</v>
      </c>
      <c r="N11075" s="18">
        <f t="shared" ref="N11075:N11138" si="347">G11075+I11075/12</f>
        <v>13.666666666666666</v>
      </c>
    </row>
    <row r="11076" spans="1:14" x14ac:dyDescent="0.25">
      <c r="A11076">
        <v>6</v>
      </c>
      <c r="B11076" t="s">
        <v>163</v>
      </c>
      <c r="C11076">
        <v>8</v>
      </c>
      <c r="D11076" t="s">
        <v>164</v>
      </c>
      <c r="E11076">
        <v>16</v>
      </c>
      <c r="F11076" t="s">
        <v>165</v>
      </c>
      <c r="G11076" s="9">
        <v>11</v>
      </c>
      <c r="H11076" t="s">
        <v>172</v>
      </c>
      <c r="I11076">
        <v>6</v>
      </c>
      <c r="J11076" t="s">
        <v>173</v>
      </c>
      <c r="K11076">
        <v>14</v>
      </c>
      <c r="L11076" t="s">
        <v>165</v>
      </c>
      <c r="M11076" s="18">
        <f t="shared" si="346"/>
        <v>6.666666666666667</v>
      </c>
      <c r="N11076" s="18">
        <f t="shared" si="347"/>
        <v>11.5</v>
      </c>
    </row>
    <row r="11077" spans="1:14" x14ac:dyDescent="0.25">
      <c r="A11077">
        <v>6</v>
      </c>
      <c r="B11077" t="s">
        <v>163</v>
      </c>
      <c r="C11077">
        <v>8</v>
      </c>
      <c r="D11077" t="s">
        <v>164</v>
      </c>
      <c r="E11077">
        <v>16</v>
      </c>
      <c r="F11077" t="s">
        <v>165</v>
      </c>
      <c r="G11077" s="9">
        <v>10</v>
      </c>
      <c r="H11077" t="s">
        <v>172</v>
      </c>
      <c r="I11077">
        <v>2</v>
      </c>
      <c r="J11077" t="s">
        <v>173</v>
      </c>
      <c r="K11077">
        <v>20</v>
      </c>
      <c r="L11077" t="s">
        <v>165</v>
      </c>
      <c r="M11077" s="18">
        <f t="shared" si="346"/>
        <v>6.666666666666667</v>
      </c>
      <c r="N11077" s="18">
        <f t="shared" si="347"/>
        <v>10.166666666666666</v>
      </c>
    </row>
    <row r="11078" spans="1:14" x14ac:dyDescent="0.25">
      <c r="A11078">
        <v>5</v>
      </c>
      <c r="B11078" t="s">
        <v>163</v>
      </c>
      <c r="C11078">
        <v>11</v>
      </c>
      <c r="D11078" t="s">
        <v>164</v>
      </c>
      <c r="E11078">
        <v>10</v>
      </c>
      <c r="F11078" t="s">
        <v>165</v>
      </c>
      <c r="G11078" s="9">
        <v>7</v>
      </c>
      <c r="H11078" t="s">
        <v>172</v>
      </c>
      <c r="I11078">
        <v>5</v>
      </c>
      <c r="J11078" t="s">
        <v>173</v>
      </c>
      <c r="K11078">
        <v>6</v>
      </c>
      <c r="L11078" t="s">
        <v>165</v>
      </c>
      <c r="M11078" s="18">
        <f t="shared" si="346"/>
        <v>5.916666666666667</v>
      </c>
      <c r="N11078" s="18">
        <f t="shared" si="347"/>
        <v>7.416666666666667</v>
      </c>
    </row>
    <row r="11079" spans="1:14" x14ac:dyDescent="0.25">
      <c r="A11079">
        <v>6</v>
      </c>
      <c r="B11079" t="s">
        <v>163</v>
      </c>
      <c r="C11079">
        <v>8</v>
      </c>
      <c r="D11079" t="s">
        <v>164</v>
      </c>
      <c r="E11079">
        <v>16</v>
      </c>
      <c r="F11079" t="s">
        <v>165</v>
      </c>
      <c r="G11079" s="9">
        <v>8</v>
      </c>
      <c r="H11079" t="s">
        <v>172</v>
      </c>
      <c r="I11079">
        <v>4</v>
      </c>
      <c r="J11079" t="s">
        <v>173</v>
      </c>
      <c r="K11079">
        <v>2</v>
      </c>
      <c r="L11079" t="s">
        <v>165</v>
      </c>
      <c r="M11079" s="18">
        <f t="shared" si="346"/>
        <v>6.666666666666667</v>
      </c>
      <c r="N11079" s="18">
        <f t="shared" si="347"/>
        <v>8.3333333333333339</v>
      </c>
    </row>
    <row r="11080" spans="1:14" x14ac:dyDescent="0.25">
      <c r="A11080">
        <v>6</v>
      </c>
      <c r="B11080" t="s">
        <v>163</v>
      </c>
      <c r="C11080">
        <v>2</v>
      </c>
      <c r="D11080" t="s">
        <v>164</v>
      </c>
      <c r="E11080">
        <v>16</v>
      </c>
      <c r="F11080" t="s">
        <v>165</v>
      </c>
      <c r="G11080" s="9">
        <v>7</v>
      </c>
      <c r="H11080" t="s">
        <v>172</v>
      </c>
      <c r="I11080">
        <v>6</v>
      </c>
      <c r="J11080" t="s">
        <v>173</v>
      </c>
      <c r="K11080">
        <v>22</v>
      </c>
      <c r="L11080" t="s">
        <v>165</v>
      </c>
      <c r="M11080" s="18">
        <f t="shared" si="346"/>
        <v>6.166666666666667</v>
      </c>
      <c r="N11080" s="18">
        <f t="shared" si="347"/>
        <v>7.5</v>
      </c>
    </row>
    <row r="11081" spans="1:14" x14ac:dyDescent="0.25">
      <c r="A11081">
        <v>6</v>
      </c>
      <c r="B11081" t="s">
        <v>163</v>
      </c>
      <c r="C11081">
        <v>8</v>
      </c>
      <c r="D11081" t="s">
        <v>164</v>
      </c>
      <c r="E11081">
        <v>16</v>
      </c>
      <c r="F11081" t="s">
        <v>165</v>
      </c>
      <c r="G11081" s="9">
        <v>7</v>
      </c>
      <c r="H11081" t="s">
        <v>172</v>
      </c>
      <c r="I11081">
        <v>2</v>
      </c>
      <c r="J11081" t="s">
        <v>173</v>
      </c>
      <c r="K11081">
        <v>30</v>
      </c>
      <c r="L11081" t="s">
        <v>165</v>
      </c>
      <c r="M11081" s="18">
        <f t="shared" si="346"/>
        <v>6.666666666666667</v>
      </c>
      <c r="N11081" s="18">
        <f t="shared" si="347"/>
        <v>7.166666666666667</v>
      </c>
    </row>
    <row r="11082" spans="1:14" x14ac:dyDescent="0.25">
      <c r="A11082">
        <v>6</v>
      </c>
      <c r="B11082" t="s">
        <v>163</v>
      </c>
      <c r="C11082">
        <v>9</v>
      </c>
      <c r="D11082" t="s">
        <v>164</v>
      </c>
      <c r="E11082">
        <v>16</v>
      </c>
      <c r="F11082" t="s">
        <v>165</v>
      </c>
      <c r="G11082" s="9">
        <v>27</v>
      </c>
      <c r="H11082" t="s">
        <v>172</v>
      </c>
      <c r="I11082">
        <v>0</v>
      </c>
      <c r="J11082" t="s">
        <v>173</v>
      </c>
      <c r="K11082">
        <v>0</v>
      </c>
      <c r="L11082" t="s">
        <v>165</v>
      </c>
      <c r="M11082" s="18">
        <f t="shared" si="346"/>
        <v>6.75</v>
      </c>
      <c r="N11082" s="18">
        <f t="shared" si="347"/>
        <v>27</v>
      </c>
    </row>
    <row r="11083" spans="1:14" x14ac:dyDescent="0.25">
      <c r="A11083">
        <v>4</v>
      </c>
      <c r="B11083" t="s">
        <v>163</v>
      </c>
      <c r="C11083">
        <v>6</v>
      </c>
      <c r="D11083" t="s">
        <v>164</v>
      </c>
      <c r="E11083">
        <v>16</v>
      </c>
      <c r="F11083" t="s">
        <v>165</v>
      </c>
      <c r="G11083" s="9">
        <v>4</v>
      </c>
      <c r="H11083" t="s">
        <v>172</v>
      </c>
      <c r="I11083">
        <v>6</v>
      </c>
      <c r="J11083" t="s">
        <v>173</v>
      </c>
      <c r="K11083">
        <v>16</v>
      </c>
      <c r="L11083" t="s">
        <v>165</v>
      </c>
      <c r="M11083" s="18">
        <f t="shared" si="346"/>
        <v>4.5</v>
      </c>
      <c r="N11083" s="18">
        <f t="shared" si="347"/>
        <v>4.5</v>
      </c>
    </row>
    <row r="11084" spans="1:14" x14ac:dyDescent="0.25">
      <c r="A11084">
        <v>2</v>
      </c>
      <c r="B11084" t="s">
        <v>163</v>
      </c>
      <c r="C11084">
        <v>4</v>
      </c>
      <c r="D11084" t="s">
        <v>164</v>
      </c>
      <c r="E11084">
        <v>16</v>
      </c>
      <c r="F11084" t="s">
        <v>165</v>
      </c>
      <c r="G11084" s="9">
        <v>3</v>
      </c>
      <c r="H11084" t="s">
        <v>172</v>
      </c>
      <c r="I11084">
        <v>10</v>
      </c>
      <c r="J11084" t="s">
        <v>173</v>
      </c>
      <c r="K11084">
        <v>9</v>
      </c>
      <c r="L11084" t="s">
        <v>165</v>
      </c>
      <c r="M11084" s="18">
        <f t="shared" si="346"/>
        <v>2.3333333333333335</v>
      </c>
      <c r="N11084" s="18">
        <f t="shared" si="347"/>
        <v>3.8333333333333335</v>
      </c>
    </row>
    <row r="11085" spans="1:14" x14ac:dyDescent="0.25">
      <c r="A11085">
        <v>3</v>
      </c>
      <c r="B11085" t="s">
        <v>163</v>
      </c>
      <c r="C11085">
        <v>7</v>
      </c>
      <c r="D11085" t="s">
        <v>164</v>
      </c>
      <c r="E11085">
        <v>10</v>
      </c>
      <c r="F11085" t="s">
        <v>165</v>
      </c>
      <c r="G11085" s="9">
        <v>3</v>
      </c>
      <c r="H11085" t="s">
        <v>172</v>
      </c>
      <c r="I11085">
        <v>7</v>
      </c>
      <c r="J11085" t="s">
        <v>173</v>
      </c>
      <c r="K11085">
        <v>10</v>
      </c>
      <c r="L11085" t="s">
        <v>165</v>
      </c>
      <c r="M11085" s="18">
        <f t="shared" si="346"/>
        <v>3.5833333333333335</v>
      </c>
      <c r="N11085" s="18">
        <f t="shared" si="347"/>
        <v>3.5833333333333335</v>
      </c>
    </row>
    <row r="11086" spans="1:14" x14ac:dyDescent="0.25">
      <c r="A11086">
        <v>3</v>
      </c>
      <c r="B11086" t="s">
        <v>163</v>
      </c>
      <c r="C11086">
        <v>3</v>
      </c>
      <c r="D11086" t="s">
        <v>164</v>
      </c>
      <c r="E11086">
        <v>25</v>
      </c>
      <c r="F11086" t="s">
        <v>165</v>
      </c>
      <c r="G11086" s="9">
        <v>3</v>
      </c>
      <c r="H11086" t="s">
        <v>172</v>
      </c>
      <c r="I11086">
        <v>3</v>
      </c>
      <c r="J11086" t="s">
        <v>173</v>
      </c>
      <c r="K11086">
        <v>25</v>
      </c>
      <c r="L11086" t="s">
        <v>165</v>
      </c>
      <c r="M11086" s="18">
        <f t="shared" si="346"/>
        <v>3.25</v>
      </c>
      <c r="N11086" s="18">
        <f t="shared" si="347"/>
        <v>3.25</v>
      </c>
    </row>
    <row r="11087" spans="1:14" x14ac:dyDescent="0.25">
      <c r="A11087">
        <v>2</v>
      </c>
      <c r="B11087" t="s">
        <v>163</v>
      </c>
      <c r="C11087">
        <v>11</v>
      </c>
      <c r="D11087" t="s">
        <v>164</v>
      </c>
      <c r="E11087">
        <v>0</v>
      </c>
      <c r="F11087" t="s">
        <v>165</v>
      </c>
      <c r="G11087" s="9">
        <v>2</v>
      </c>
      <c r="H11087" t="s">
        <v>172</v>
      </c>
      <c r="I11087">
        <v>11</v>
      </c>
      <c r="J11087" t="s">
        <v>173</v>
      </c>
      <c r="K11087">
        <v>0</v>
      </c>
      <c r="L11087" t="s">
        <v>165</v>
      </c>
      <c r="M11087" s="18">
        <f t="shared" si="346"/>
        <v>2.9166666666666665</v>
      </c>
      <c r="N11087" s="18">
        <f t="shared" si="347"/>
        <v>2.9166666666666665</v>
      </c>
    </row>
    <row r="11088" spans="1:14" x14ac:dyDescent="0.25">
      <c r="A11088">
        <v>2</v>
      </c>
      <c r="B11088" t="s">
        <v>163</v>
      </c>
      <c r="C11088">
        <v>5</v>
      </c>
      <c r="D11088" t="s">
        <v>164</v>
      </c>
      <c r="E11088">
        <v>6</v>
      </c>
      <c r="F11088" t="s">
        <v>165</v>
      </c>
      <c r="G11088" s="9">
        <v>2</v>
      </c>
      <c r="H11088" t="s">
        <v>172</v>
      </c>
      <c r="I11088">
        <v>7</v>
      </c>
      <c r="J11088" t="s">
        <v>173</v>
      </c>
      <c r="K11088">
        <v>15</v>
      </c>
      <c r="L11088" t="s">
        <v>165</v>
      </c>
      <c r="M11088" s="18">
        <f t="shared" si="346"/>
        <v>2.4166666666666665</v>
      </c>
      <c r="N11088" s="18">
        <f t="shared" si="347"/>
        <v>2.5833333333333335</v>
      </c>
    </row>
    <row r="11089" spans="1:14" x14ac:dyDescent="0.25">
      <c r="A11089">
        <v>1</v>
      </c>
      <c r="B11089" t="s">
        <v>163</v>
      </c>
      <c r="C11089">
        <v>0</v>
      </c>
      <c r="D11089" t="s">
        <v>164</v>
      </c>
      <c r="E11089">
        <v>27</v>
      </c>
      <c r="F11089" t="s">
        <v>165</v>
      </c>
      <c r="G11089" s="9">
        <v>2</v>
      </c>
      <c r="H11089" t="s">
        <v>172</v>
      </c>
      <c r="I11089">
        <v>2</v>
      </c>
      <c r="J11089" t="s">
        <v>173</v>
      </c>
      <c r="K11089">
        <v>5</v>
      </c>
      <c r="L11089" t="s">
        <v>165</v>
      </c>
      <c r="M11089" s="18">
        <f t="shared" si="346"/>
        <v>1</v>
      </c>
      <c r="N11089" s="18">
        <f t="shared" si="347"/>
        <v>2.1666666666666665</v>
      </c>
    </row>
    <row r="11090" spans="1:14" x14ac:dyDescent="0.25">
      <c r="A11090">
        <v>2</v>
      </c>
      <c r="B11090" t="s">
        <v>163</v>
      </c>
      <c r="C11090">
        <v>5</v>
      </c>
      <c r="D11090" t="s">
        <v>164</v>
      </c>
      <c r="E11090">
        <v>6</v>
      </c>
      <c r="F11090" t="s">
        <v>165</v>
      </c>
      <c r="G11090" s="9">
        <v>2</v>
      </c>
      <c r="H11090" t="s">
        <v>172</v>
      </c>
      <c r="I11090">
        <v>5</v>
      </c>
      <c r="J11090" t="s">
        <v>173</v>
      </c>
      <c r="K11090">
        <v>6</v>
      </c>
      <c r="L11090" t="s">
        <v>165</v>
      </c>
      <c r="M11090" s="18">
        <f t="shared" si="346"/>
        <v>2.4166666666666665</v>
      </c>
      <c r="N11090" s="18">
        <f t="shared" si="347"/>
        <v>2.4166666666666665</v>
      </c>
    </row>
    <row r="11091" spans="1:14" x14ac:dyDescent="0.25">
      <c r="A11091">
        <v>1</v>
      </c>
      <c r="B11091" t="s">
        <v>163</v>
      </c>
      <c r="C11091">
        <v>11</v>
      </c>
      <c r="D11091" t="s">
        <v>164</v>
      </c>
      <c r="E11091">
        <v>8</v>
      </c>
      <c r="F11091" t="s">
        <v>165</v>
      </c>
      <c r="G11091" s="9">
        <v>4</v>
      </c>
      <c r="H11091" t="s">
        <v>172</v>
      </c>
      <c r="I11091">
        <v>8</v>
      </c>
      <c r="J11091" t="s">
        <v>173</v>
      </c>
      <c r="K11091">
        <v>16</v>
      </c>
      <c r="L11091" t="s">
        <v>165</v>
      </c>
      <c r="M11091" s="18">
        <f t="shared" si="346"/>
        <v>1.9166666666666665</v>
      </c>
      <c r="N11091" s="18">
        <f t="shared" si="347"/>
        <v>4.666666666666667</v>
      </c>
    </row>
    <row r="11092" spans="1:14" x14ac:dyDescent="0.25">
      <c r="A11092">
        <v>1</v>
      </c>
      <c r="B11092" t="s">
        <v>163</v>
      </c>
      <c r="C11092">
        <v>0</v>
      </c>
      <c r="D11092" t="s">
        <v>164</v>
      </c>
      <c r="E11092">
        <v>16</v>
      </c>
      <c r="F11092" t="s">
        <v>165</v>
      </c>
      <c r="G11092" s="9">
        <v>2</v>
      </c>
      <c r="H11092" t="s">
        <v>172</v>
      </c>
      <c r="I11092">
        <v>7</v>
      </c>
      <c r="J11092" t="s">
        <v>173</v>
      </c>
      <c r="K11092">
        <v>3</v>
      </c>
      <c r="L11092" t="s">
        <v>165</v>
      </c>
      <c r="M11092" s="18">
        <f t="shared" si="346"/>
        <v>1</v>
      </c>
      <c r="N11092" s="18">
        <f t="shared" si="347"/>
        <v>2.5833333333333335</v>
      </c>
    </row>
    <row r="11093" spans="1:14" x14ac:dyDescent="0.25">
      <c r="A11093">
        <v>6</v>
      </c>
      <c r="B11093" t="s">
        <v>163</v>
      </c>
      <c r="C11093">
        <v>8</v>
      </c>
      <c r="D11093" t="s">
        <v>164</v>
      </c>
      <c r="E11093">
        <v>16</v>
      </c>
      <c r="F11093" t="s">
        <v>165</v>
      </c>
      <c r="G11093" s="9">
        <v>12</v>
      </c>
      <c r="H11093" t="s">
        <v>172</v>
      </c>
      <c r="I11093">
        <v>5</v>
      </c>
      <c r="J11093" t="s">
        <v>173</v>
      </c>
      <c r="K11093">
        <v>0</v>
      </c>
      <c r="L11093" t="s">
        <v>165</v>
      </c>
      <c r="M11093" s="18">
        <f t="shared" si="346"/>
        <v>6.666666666666667</v>
      </c>
      <c r="N11093" s="18">
        <f t="shared" si="347"/>
        <v>12.416666666666666</v>
      </c>
    </row>
    <row r="11094" spans="1:14" x14ac:dyDescent="0.25">
      <c r="A11094">
        <v>6</v>
      </c>
      <c r="B11094" t="s">
        <v>163</v>
      </c>
      <c r="C11094">
        <v>8</v>
      </c>
      <c r="D11094" t="s">
        <v>164</v>
      </c>
      <c r="E11094">
        <v>16</v>
      </c>
      <c r="F11094" t="s">
        <v>165</v>
      </c>
      <c r="G11094" s="9">
        <v>15</v>
      </c>
      <c r="H11094" t="s">
        <v>172</v>
      </c>
      <c r="I11094">
        <v>4</v>
      </c>
      <c r="J11094" t="s">
        <v>173</v>
      </c>
      <c r="K11094">
        <v>14</v>
      </c>
      <c r="L11094" t="s">
        <v>165</v>
      </c>
      <c r="M11094" s="18">
        <f t="shared" si="346"/>
        <v>6.666666666666667</v>
      </c>
      <c r="N11094" s="18">
        <f t="shared" si="347"/>
        <v>15.333333333333334</v>
      </c>
    </row>
    <row r="11095" spans="1:14" x14ac:dyDescent="0.25">
      <c r="A11095">
        <v>6</v>
      </c>
      <c r="B11095" t="s">
        <v>163</v>
      </c>
      <c r="C11095">
        <v>8</v>
      </c>
      <c r="D11095" t="s">
        <v>164</v>
      </c>
      <c r="E11095">
        <v>16</v>
      </c>
      <c r="F11095" t="s">
        <v>165</v>
      </c>
      <c r="G11095" s="9">
        <v>13</v>
      </c>
      <c r="H11095" t="s">
        <v>172</v>
      </c>
      <c r="I11095">
        <v>0</v>
      </c>
      <c r="J11095" t="s">
        <v>173</v>
      </c>
      <c r="K11095">
        <v>14</v>
      </c>
      <c r="L11095" t="s">
        <v>165</v>
      </c>
      <c r="M11095" s="18">
        <f t="shared" si="346"/>
        <v>6.666666666666667</v>
      </c>
      <c r="N11095" s="18">
        <f t="shared" si="347"/>
        <v>13</v>
      </c>
    </row>
    <row r="11096" spans="1:14" x14ac:dyDescent="0.25">
      <c r="A11096">
        <v>6</v>
      </c>
      <c r="B11096" t="s">
        <v>163</v>
      </c>
      <c r="C11096">
        <v>8</v>
      </c>
      <c r="D11096" t="s">
        <v>164</v>
      </c>
      <c r="E11096">
        <v>16</v>
      </c>
      <c r="F11096" t="s">
        <v>165</v>
      </c>
      <c r="G11096" s="9">
        <v>10</v>
      </c>
      <c r="H11096" t="s">
        <v>172</v>
      </c>
      <c r="I11096">
        <v>3</v>
      </c>
      <c r="J11096" t="s">
        <v>173</v>
      </c>
      <c r="K11096">
        <v>16</v>
      </c>
      <c r="L11096" t="s">
        <v>165</v>
      </c>
      <c r="M11096" s="18">
        <f t="shared" si="346"/>
        <v>6.666666666666667</v>
      </c>
      <c r="N11096" s="18">
        <f t="shared" si="347"/>
        <v>10.25</v>
      </c>
    </row>
    <row r="11097" spans="1:14" x14ac:dyDescent="0.25">
      <c r="A11097">
        <v>6</v>
      </c>
      <c r="B11097" t="s">
        <v>163</v>
      </c>
      <c r="C11097">
        <v>8</v>
      </c>
      <c r="D11097" t="s">
        <v>164</v>
      </c>
      <c r="E11097">
        <v>16</v>
      </c>
      <c r="F11097" t="s">
        <v>165</v>
      </c>
      <c r="G11097" s="9">
        <v>8</v>
      </c>
      <c r="H11097" t="s">
        <v>172</v>
      </c>
      <c r="I11097">
        <v>10</v>
      </c>
      <c r="J11097" t="s">
        <v>173</v>
      </c>
      <c r="K11097">
        <v>3</v>
      </c>
      <c r="L11097" t="s">
        <v>165</v>
      </c>
      <c r="M11097" s="18">
        <f t="shared" si="346"/>
        <v>6.666666666666667</v>
      </c>
      <c r="N11097" s="18">
        <f t="shared" si="347"/>
        <v>8.8333333333333339</v>
      </c>
    </row>
    <row r="11098" spans="1:14" x14ac:dyDescent="0.25">
      <c r="A11098">
        <v>8</v>
      </c>
      <c r="B11098" t="s">
        <v>163</v>
      </c>
      <c r="C11098">
        <v>3</v>
      </c>
      <c r="D11098" t="s">
        <v>164</v>
      </c>
      <c r="E11098">
        <v>5</v>
      </c>
      <c r="F11098" t="s">
        <v>165</v>
      </c>
      <c r="G11098" s="9">
        <v>21</v>
      </c>
      <c r="H11098" t="s">
        <v>172</v>
      </c>
      <c r="I11098">
        <v>4</v>
      </c>
      <c r="J11098" t="s">
        <v>173</v>
      </c>
      <c r="K11098">
        <v>4</v>
      </c>
      <c r="L11098" t="s">
        <v>165</v>
      </c>
      <c r="M11098" s="18">
        <f t="shared" si="346"/>
        <v>8.25</v>
      </c>
      <c r="N11098" s="18">
        <f t="shared" si="347"/>
        <v>21.333333333333332</v>
      </c>
    </row>
    <row r="11099" spans="1:14" x14ac:dyDescent="0.25">
      <c r="A11099">
        <v>6</v>
      </c>
      <c r="B11099" t="s">
        <v>163</v>
      </c>
      <c r="C11099">
        <v>8</v>
      </c>
      <c r="D11099" t="s">
        <v>164</v>
      </c>
      <c r="E11099">
        <v>16</v>
      </c>
      <c r="F11099" t="s">
        <v>165</v>
      </c>
      <c r="G11099" s="9">
        <v>7</v>
      </c>
      <c r="H11099" t="s">
        <v>172</v>
      </c>
      <c r="I11099">
        <v>2</v>
      </c>
      <c r="J11099" t="s">
        <v>173</v>
      </c>
      <c r="K11099">
        <v>8</v>
      </c>
      <c r="L11099" t="s">
        <v>165</v>
      </c>
      <c r="M11099" s="18">
        <f t="shared" si="346"/>
        <v>6.666666666666667</v>
      </c>
      <c r="N11099" s="18">
        <f t="shared" si="347"/>
        <v>7.166666666666667</v>
      </c>
    </row>
    <row r="11100" spans="1:14" x14ac:dyDescent="0.25">
      <c r="A11100">
        <v>5</v>
      </c>
      <c r="B11100" t="s">
        <v>163</v>
      </c>
      <c r="C11100">
        <v>6</v>
      </c>
      <c r="D11100" t="s">
        <v>164</v>
      </c>
      <c r="E11100">
        <v>16</v>
      </c>
      <c r="F11100" t="s">
        <v>165</v>
      </c>
      <c r="G11100" s="9">
        <v>6</v>
      </c>
      <c r="H11100" t="s">
        <v>172</v>
      </c>
      <c r="I11100">
        <v>11</v>
      </c>
      <c r="J11100" t="s">
        <v>173</v>
      </c>
      <c r="K11100">
        <v>2</v>
      </c>
      <c r="L11100" t="s">
        <v>165</v>
      </c>
      <c r="M11100" s="18">
        <f t="shared" si="346"/>
        <v>5.5</v>
      </c>
      <c r="N11100" s="18">
        <f t="shared" si="347"/>
        <v>6.916666666666667</v>
      </c>
    </row>
    <row r="11101" spans="1:14" x14ac:dyDescent="0.25">
      <c r="A11101">
        <v>5</v>
      </c>
      <c r="B11101" t="s">
        <v>163</v>
      </c>
      <c r="C11101">
        <v>10</v>
      </c>
      <c r="D11101" t="s">
        <v>164</v>
      </c>
      <c r="E11101">
        <v>13</v>
      </c>
      <c r="F11101" t="s">
        <v>165</v>
      </c>
      <c r="G11101" s="9">
        <v>5</v>
      </c>
      <c r="H11101" t="s">
        <v>172</v>
      </c>
      <c r="I11101">
        <v>10</v>
      </c>
      <c r="J11101" t="s">
        <v>173</v>
      </c>
      <c r="K11101">
        <v>13</v>
      </c>
      <c r="L11101" t="s">
        <v>165</v>
      </c>
      <c r="M11101" s="18">
        <f t="shared" si="346"/>
        <v>5.833333333333333</v>
      </c>
      <c r="N11101" s="18">
        <f t="shared" si="347"/>
        <v>5.833333333333333</v>
      </c>
    </row>
    <row r="11102" spans="1:14" x14ac:dyDescent="0.25">
      <c r="A11102">
        <v>5</v>
      </c>
      <c r="B11102" t="s">
        <v>163</v>
      </c>
      <c r="C11102">
        <v>7</v>
      </c>
      <c r="D11102" t="s">
        <v>164</v>
      </c>
      <c r="E11102">
        <v>16</v>
      </c>
      <c r="F11102" t="s">
        <v>165</v>
      </c>
      <c r="G11102" s="9">
        <v>22</v>
      </c>
      <c r="H11102" t="s">
        <v>172</v>
      </c>
      <c r="I11102">
        <v>9</v>
      </c>
      <c r="J11102" t="s">
        <v>173</v>
      </c>
      <c r="K11102">
        <v>15</v>
      </c>
      <c r="L11102" t="s">
        <v>165</v>
      </c>
      <c r="M11102" s="18">
        <f t="shared" si="346"/>
        <v>5.583333333333333</v>
      </c>
      <c r="N11102" s="18">
        <f t="shared" si="347"/>
        <v>22.75</v>
      </c>
    </row>
    <row r="11103" spans="1:14" x14ac:dyDescent="0.25">
      <c r="A11103">
        <v>6</v>
      </c>
      <c r="B11103" t="s">
        <v>163</v>
      </c>
      <c r="C11103">
        <v>8</v>
      </c>
      <c r="D11103" t="s">
        <v>164</v>
      </c>
      <c r="E11103">
        <v>16</v>
      </c>
      <c r="F11103" t="s">
        <v>165</v>
      </c>
      <c r="G11103" s="9">
        <v>22</v>
      </c>
      <c r="H11103" t="s">
        <v>172</v>
      </c>
      <c r="I11103">
        <v>3</v>
      </c>
      <c r="J11103" t="s">
        <v>173</v>
      </c>
      <c r="K11103">
        <v>29</v>
      </c>
      <c r="L11103" t="s">
        <v>165</v>
      </c>
      <c r="M11103" s="18">
        <f t="shared" si="346"/>
        <v>6.666666666666667</v>
      </c>
      <c r="N11103" s="18">
        <f t="shared" si="347"/>
        <v>22.25</v>
      </c>
    </row>
    <row r="11104" spans="1:14" x14ac:dyDescent="0.25">
      <c r="A11104">
        <v>2</v>
      </c>
      <c r="B11104" t="s">
        <v>163</v>
      </c>
      <c r="C11104">
        <v>0</v>
      </c>
      <c r="D11104" t="s">
        <v>164</v>
      </c>
      <c r="E11104">
        <v>16</v>
      </c>
      <c r="F11104" t="s">
        <v>165</v>
      </c>
      <c r="G11104" s="9">
        <v>3</v>
      </c>
      <c r="H11104" t="s">
        <v>172</v>
      </c>
      <c r="I11104">
        <v>0</v>
      </c>
      <c r="J11104" t="s">
        <v>173</v>
      </c>
      <c r="K11104">
        <v>12</v>
      </c>
      <c r="L11104" t="s">
        <v>165</v>
      </c>
      <c r="M11104" s="18">
        <f t="shared" si="346"/>
        <v>2</v>
      </c>
      <c r="N11104" s="18">
        <f t="shared" si="347"/>
        <v>3</v>
      </c>
    </row>
    <row r="11105" spans="1:14" x14ac:dyDescent="0.25">
      <c r="A11105">
        <v>1</v>
      </c>
      <c r="B11105" t="s">
        <v>163</v>
      </c>
      <c r="C11105">
        <v>0</v>
      </c>
      <c r="D11105" t="s">
        <v>164</v>
      </c>
      <c r="E11105">
        <v>15</v>
      </c>
      <c r="F11105" t="s">
        <v>165</v>
      </c>
      <c r="G11105" s="9">
        <v>1</v>
      </c>
      <c r="H11105" t="s">
        <v>172</v>
      </c>
      <c r="I11105">
        <v>0</v>
      </c>
      <c r="J11105" t="s">
        <v>173</v>
      </c>
      <c r="K11105">
        <v>15</v>
      </c>
      <c r="L11105" t="s">
        <v>165</v>
      </c>
      <c r="M11105" s="18">
        <f t="shared" si="346"/>
        <v>1</v>
      </c>
      <c r="N11105" s="18">
        <f t="shared" si="347"/>
        <v>1</v>
      </c>
    </row>
    <row r="11106" spans="1:14" x14ac:dyDescent="0.25">
      <c r="A11106">
        <v>2</v>
      </c>
      <c r="B11106" t="s">
        <v>163</v>
      </c>
      <c r="C11106">
        <v>6</v>
      </c>
      <c r="D11106" t="s">
        <v>164</v>
      </c>
      <c r="E11106">
        <v>16</v>
      </c>
      <c r="F11106" t="s">
        <v>165</v>
      </c>
      <c r="G11106" s="9">
        <v>13</v>
      </c>
      <c r="H11106" t="s">
        <v>172</v>
      </c>
      <c r="I11106">
        <v>5</v>
      </c>
      <c r="J11106" t="s">
        <v>173</v>
      </c>
      <c r="K11106">
        <v>26</v>
      </c>
      <c r="L11106" t="s">
        <v>165</v>
      </c>
      <c r="M11106" s="18">
        <f t="shared" si="346"/>
        <v>2.5</v>
      </c>
      <c r="N11106" s="18">
        <f t="shared" si="347"/>
        <v>13.416666666666666</v>
      </c>
    </row>
    <row r="11107" spans="1:14" x14ac:dyDescent="0.25">
      <c r="A11107">
        <v>7</v>
      </c>
      <c r="B11107" t="s">
        <v>163</v>
      </c>
      <c r="C11107">
        <v>10</v>
      </c>
      <c r="D11107" t="s">
        <v>164</v>
      </c>
      <c r="E11107">
        <v>16</v>
      </c>
      <c r="F11107" t="s">
        <v>165</v>
      </c>
      <c r="G11107" s="9">
        <v>14</v>
      </c>
      <c r="H11107" t="s">
        <v>172</v>
      </c>
      <c r="I11107">
        <v>8</v>
      </c>
      <c r="J11107" t="s">
        <v>173</v>
      </c>
      <c r="K11107">
        <v>14</v>
      </c>
      <c r="L11107" t="s">
        <v>165</v>
      </c>
      <c r="M11107" s="18">
        <f t="shared" si="346"/>
        <v>7.833333333333333</v>
      </c>
      <c r="N11107" s="18">
        <f t="shared" si="347"/>
        <v>14.666666666666666</v>
      </c>
    </row>
    <row r="11108" spans="1:14" x14ac:dyDescent="0.25">
      <c r="A11108">
        <v>7</v>
      </c>
      <c r="B11108" t="s">
        <v>163</v>
      </c>
      <c r="C11108">
        <v>2</v>
      </c>
      <c r="D11108" t="s">
        <v>164</v>
      </c>
      <c r="E11108">
        <v>16</v>
      </c>
      <c r="F11108" t="s">
        <v>165</v>
      </c>
      <c r="G11108" s="9">
        <v>11</v>
      </c>
      <c r="H11108" t="s">
        <v>172</v>
      </c>
      <c r="I11108">
        <v>0</v>
      </c>
      <c r="J11108" t="s">
        <v>173</v>
      </c>
      <c r="K11108">
        <v>16</v>
      </c>
      <c r="L11108" t="s">
        <v>165</v>
      </c>
      <c r="M11108" s="18">
        <f t="shared" si="346"/>
        <v>7.166666666666667</v>
      </c>
      <c r="N11108" s="18">
        <f t="shared" si="347"/>
        <v>11</v>
      </c>
    </row>
    <row r="11109" spans="1:14" x14ac:dyDescent="0.25">
      <c r="A11109">
        <v>8</v>
      </c>
      <c r="B11109" t="s">
        <v>163</v>
      </c>
      <c r="C11109">
        <v>8</v>
      </c>
      <c r="D11109" t="s">
        <v>164</v>
      </c>
      <c r="E11109">
        <v>16</v>
      </c>
      <c r="F11109" t="s">
        <v>165</v>
      </c>
      <c r="G11109" s="9">
        <v>10</v>
      </c>
      <c r="H11109" t="s">
        <v>172</v>
      </c>
      <c r="I11109">
        <v>11</v>
      </c>
      <c r="J11109" t="s">
        <v>173</v>
      </c>
      <c r="K11109">
        <v>10</v>
      </c>
      <c r="L11109" t="s">
        <v>165</v>
      </c>
      <c r="M11109" s="18">
        <f t="shared" si="346"/>
        <v>8.6666666666666661</v>
      </c>
      <c r="N11109" s="18">
        <f t="shared" si="347"/>
        <v>10.916666666666666</v>
      </c>
    </row>
    <row r="11110" spans="1:14" x14ac:dyDescent="0.25">
      <c r="A11110">
        <v>8</v>
      </c>
      <c r="B11110" t="s">
        <v>163</v>
      </c>
      <c r="C11110">
        <v>8</v>
      </c>
      <c r="D11110" t="s">
        <v>164</v>
      </c>
      <c r="E11110">
        <v>16</v>
      </c>
      <c r="F11110" t="s">
        <v>165</v>
      </c>
      <c r="G11110" s="9">
        <v>8</v>
      </c>
      <c r="H11110" t="s">
        <v>172</v>
      </c>
      <c r="I11110">
        <v>11</v>
      </c>
      <c r="J11110" t="s">
        <v>173</v>
      </c>
      <c r="K11110">
        <v>14</v>
      </c>
      <c r="L11110" t="s">
        <v>165</v>
      </c>
      <c r="M11110" s="18">
        <f t="shared" si="346"/>
        <v>8.6666666666666661</v>
      </c>
      <c r="N11110" s="18">
        <f t="shared" si="347"/>
        <v>8.9166666666666661</v>
      </c>
    </row>
    <row r="11111" spans="1:14" x14ac:dyDescent="0.25">
      <c r="A11111">
        <v>3</v>
      </c>
      <c r="B11111" t="s">
        <v>163</v>
      </c>
      <c r="C11111">
        <v>5</v>
      </c>
      <c r="D11111" t="s">
        <v>164</v>
      </c>
      <c r="E11111">
        <v>16</v>
      </c>
      <c r="F11111" t="s">
        <v>165</v>
      </c>
      <c r="G11111" s="9">
        <v>7</v>
      </c>
      <c r="H11111" t="s">
        <v>172</v>
      </c>
      <c r="I11111">
        <v>8</v>
      </c>
      <c r="J11111" t="s">
        <v>173</v>
      </c>
      <c r="K11111">
        <v>15</v>
      </c>
      <c r="L11111" t="s">
        <v>165</v>
      </c>
      <c r="M11111" s="18">
        <f t="shared" si="346"/>
        <v>3.4166666666666665</v>
      </c>
      <c r="N11111" s="18">
        <f t="shared" si="347"/>
        <v>7.666666666666667</v>
      </c>
    </row>
    <row r="11112" spans="1:14" x14ac:dyDescent="0.25">
      <c r="A11112">
        <v>2</v>
      </c>
      <c r="B11112" t="s">
        <v>163</v>
      </c>
      <c r="C11112">
        <v>11</v>
      </c>
      <c r="D11112" t="s">
        <v>164</v>
      </c>
      <c r="E11112">
        <v>16</v>
      </c>
      <c r="F11112" t="s">
        <v>165</v>
      </c>
      <c r="G11112" s="9">
        <v>7</v>
      </c>
      <c r="H11112" t="s">
        <v>172</v>
      </c>
      <c r="I11112">
        <v>4</v>
      </c>
      <c r="J11112" t="s">
        <v>173</v>
      </c>
      <c r="K11112">
        <v>9</v>
      </c>
      <c r="L11112" t="s">
        <v>165</v>
      </c>
      <c r="M11112" s="18">
        <f t="shared" si="346"/>
        <v>2.9166666666666665</v>
      </c>
      <c r="N11112" s="18">
        <f t="shared" si="347"/>
        <v>7.333333333333333</v>
      </c>
    </row>
    <row r="11113" spans="1:14" x14ac:dyDescent="0.25">
      <c r="A11113">
        <v>8</v>
      </c>
      <c r="B11113" t="s">
        <v>163</v>
      </c>
      <c r="C11113">
        <v>8</v>
      </c>
      <c r="D11113" t="s">
        <v>164</v>
      </c>
      <c r="E11113">
        <v>16</v>
      </c>
      <c r="F11113" t="s">
        <v>165</v>
      </c>
      <c r="G11113" s="9">
        <v>23</v>
      </c>
      <c r="H11113" t="s">
        <v>172</v>
      </c>
      <c r="I11113">
        <v>10</v>
      </c>
      <c r="J11113" t="s">
        <v>173</v>
      </c>
      <c r="K11113">
        <v>6</v>
      </c>
      <c r="L11113" t="s">
        <v>165</v>
      </c>
      <c r="M11113" s="18">
        <f t="shared" si="346"/>
        <v>8.6666666666666661</v>
      </c>
      <c r="N11113" s="18">
        <f t="shared" si="347"/>
        <v>23.833333333333332</v>
      </c>
    </row>
    <row r="11114" spans="1:14" x14ac:dyDescent="0.25">
      <c r="A11114">
        <v>4</v>
      </c>
      <c r="B11114" t="s">
        <v>163</v>
      </c>
      <c r="C11114">
        <v>0</v>
      </c>
      <c r="D11114" t="s">
        <v>164</v>
      </c>
      <c r="E11114">
        <v>25</v>
      </c>
      <c r="F11114" t="s">
        <v>165</v>
      </c>
      <c r="G11114" s="9">
        <v>4</v>
      </c>
      <c r="H11114" t="s">
        <v>172</v>
      </c>
      <c r="I11114">
        <v>0</v>
      </c>
      <c r="J11114" t="s">
        <v>173</v>
      </c>
      <c r="K11114">
        <v>25</v>
      </c>
      <c r="L11114" t="s">
        <v>165</v>
      </c>
      <c r="M11114" s="18">
        <f t="shared" si="346"/>
        <v>4</v>
      </c>
      <c r="N11114" s="18">
        <f t="shared" si="347"/>
        <v>4</v>
      </c>
    </row>
    <row r="11115" spans="1:14" x14ac:dyDescent="0.25">
      <c r="A11115">
        <v>2</v>
      </c>
      <c r="B11115" t="s">
        <v>163</v>
      </c>
      <c r="C11115">
        <v>10</v>
      </c>
      <c r="D11115" t="s">
        <v>164</v>
      </c>
      <c r="E11115">
        <v>10</v>
      </c>
      <c r="F11115" t="s">
        <v>165</v>
      </c>
      <c r="G11115" s="9">
        <v>3</v>
      </c>
      <c r="H11115" t="s">
        <v>172</v>
      </c>
      <c r="I11115">
        <v>3</v>
      </c>
      <c r="J11115" t="s">
        <v>173</v>
      </c>
      <c r="K11115">
        <v>30</v>
      </c>
      <c r="L11115" t="s">
        <v>165</v>
      </c>
      <c r="M11115" s="18">
        <f t="shared" si="346"/>
        <v>2.8333333333333335</v>
      </c>
      <c r="N11115" s="18">
        <f t="shared" si="347"/>
        <v>3.25</v>
      </c>
    </row>
    <row r="11116" spans="1:14" x14ac:dyDescent="0.25">
      <c r="A11116">
        <v>3</v>
      </c>
      <c r="B11116" t="s">
        <v>163</v>
      </c>
      <c r="C11116">
        <v>6</v>
      </c>
      <c r="D11116" t="s">
        <v>164</v>
      </c>
      <c r="E11116">
        <v>3</v>
      </c>
      <c r="F11116" t="s">
        <v>165</v>
      </c>
      <c r="G11116" s="9">
        <v>3</v>
      </c>
      <c r="H11116" t="s">
        <v>172</v>
      </c>
      <c r="I11116">
        <v>6</v>
      </c>
      <c r="J11116" t="s">
        <v>173</v>
      </c>
      <c r="K11116">
        <v>3</v>
      </c>
      <c r="L11116" t="s">
        <v>165</v>
      </c>
      <c r="M11116" s="18">
        <f t="shared" si="346"/>
        <v>3.5</v>
      </c>
      <c r="N11116" s="18">
        <f t="shared" si="347"/>
        <v>3.5</v>
      </c>
    </row>
    <row r="11117" spans="1:14" x14ac:dyDescent="0.25">
      <c r="A11117">
        <v>3</v>
      </c>
      <c r="B11117" t="s">
        <v>163</v>
      </c>
      <c r="C11117">
        <v>2</v>
      </c>
      <c r="D11117" t="s">
        <v>164</v>
      </c>
      <c r="E11117">
        <v>28</v>
      </c>
      <c r="F11117" t="s">
        <v>165</v>
      </c>
      <c r="G11117" s="9">
        <v>3</v>
      </c>
      <c r="H11117" t="s">
        <v>172</v>
      </c>
      <c r="I11117">
        <v>2</v>
      </c>
      <c r="J11117" t="s">
        <v>173</v>
      </c>
      <c r="K11117">
        <v>28</v>
      </c>
      <c r="L11117" t="s">
        <v>165</v>
      </c>
      <c r="M11117" s="18">
        <f t="shared" si="346"/>
        <v>3.1666666666666665</v>
      </c>
      <c r="N11117" s="18">
        <f t="shared" si="347"/>
        <v>3.1666666666666665</v>
      </c>
    </row>
    <row r="11118" spans="1:14" x14ac:dyDescent="0.25">
      <c r="A11118">
        <v>2</v>
      </c>
      <c r="B11118" t="s">
        <v>163</v>
      </c>
      <c r="C11118">
        <v>6</v>
      </c>
      <c r="D11118" t="s">
        <v>164</v>
      </c>
      <c r="E11118">
        <v>28</v>
      </c>
      <c r="F11118" t="s">
        <v>165</v>
      </c>
      <c r="G11118" s="9">
        <v>2</v>
      </c>
      <c r="H11118" t="s">
        <v>172</v>
      </c>
      <c r="I11118">
        <v>6</v>
      </c>
      <c r="J11118" t="s">
        <v>173</v>
      </c>
      <c r="K11118">
        <v>28</v>
      </c>
      <c r="L11118" t="s">
        <v>165</v>
      </c>
      <c r="M11118" s="18">
        <f t="shared" si="346"/>
        <v>2.5</v>
      </c>
      <c r="N11118" s="18">
        <f t="shared" si="347"/>
        <v>2.5</v>
      </c>
    </row>
    <row r="11119" spans="1:14" x14ac:dyDescent="0.25">
      <c r="A11119">
        <v>1</v>
      </c>
      <c r="B11119" t="s">
        <v>163</v>
      </c>
      <c r="C11119">
        <v>0</v>
      </c>
      <c r="D11119" t="s">
        <v>164</v>
      </c>
      <c r="E11119">
        <v>15</v>
      </c>
      <c r="F11119" t="s">
        <v>165</v>
      </c>
      <c r="G11119" s="9">
        <v>1</v>
      </c>
      <c r="H11119" t="s">
        <v>172</v>
      </c>
      <c r="I11119">
        <v>6</v>
      </c>
      <c r="J11119" t="s">
        <v>173</v>
      </c>
      <c r="K11119">
        <v>20</v>
      </c>
      <c r="L11119" t="s">
        <v>165</v>
      </c>
      <c r="M11119" s="18">
        <f t="shared" si="346"/>
        <v>1</v>
      </c>
      <c r="N11119" s="18">
        <f t="shared" si="347"/>
        <v>1.5</v>
      </c>
    </row>
    <row r="11120" spans="1:14" x14ac:dyDescent="0.25">
      <c r="A11120">
        <v>1</v>
      </c>
      <c r="B11120" t="s">
        <v>163</v>
      </c>
      <c r="C11120">
        <v>6</v>
      </c>
      <c r="D11120" t="s">
        <v>164</v>
      </c>
      <c r="E11120">
        <v>6</v>
      </c>
      <c r="F11120" t="s">
        <v>165</v>
      </c>
      <c r="G11120" s="9">
        <v>1</v>
      </c>
      <c r="H11120" t="s">
        <v>172</v>
      </c>
      <c r="I11120">
        <v>6</v>
      </c>
      <c r="J11120" t="s">
        <v>173</v>
      </c>
      <c r="K11120">
        <v>6</v>
      </c>
      <c r="L11120" t="s">
        <v>165</v>
      </c>
      <c r="M11120" s="18">
        <f t="shared" si="346"/>
        <v>1.5</v>
      </c>
      <c r="N11120" s="18">
        <f t="shared" si="347"/>
        <v>1.5</v>
      </c>
    </row>
    <row r="11121" spans="1:14" x14ac:dyDescent="0.25">
      <c r="A11121">
        <v>6</v>
      </c>
      <c r="B11121" t="s">
        <v>163</v>
      </c>
      <c r="C11121">
        <v>7</v>
      </c>
      <c r="D11121" t="s">
        <v>164</v>
      </c>
      <c r="E11121">
        <v>16</v>
      </c>
      <c r="F11121" t="s">
        <v>165</v>
      </c>
      <c r="G11121" s="9">
        <v>15</v>
      </c>
      <c r="H11121" t="s">
        <v>172</v>
      </c>
      <c r="I11121">
        <v>7</v>
      </c>
      <c r="J11121" t="s">
        <v>173</v>
      </c>
      <c r="K11121">
        <v>23</v>
      </c>
      <c r="L11121" t="s">
        <v>165</v>
      </c>
      <c r="M11121" s="18">
        <f t="shared" si="346"/>
        <v>6.583333333333333</v>
      </c>
      <c r="N11121" s="18">
        <f t="shared" si="347"/>
        <v>15.583333333333334</v>
      </c>
    </row>
    <row r="11122" spans="1:14" x14ac:dyDescent="0.25">
      <c r="A11122">
        <v>6</v>
      </c>
      <c r="B11122" t="s">
        <v>163</v>
      </c>
      <c r="C11122">
        <v>6</v>
      </c>
      <c r="D11122" t="s">
        <v>164</v>
      </c>
      <c r="E11122">
        <v>16</v>
      </c>
      <c r="F11122" t="s">
        <v>165</v>
      </c>
      <c r="G11122" s="9">
        <v>12</v>
      </c>
      <c r="H11122" t="s">
        <v>172</v>
      </c>
      <c r="I11122">
        <v>6</v>
      </c>
      <c r="J11122" t="s">
        <v>173</v>
      </c>
      <c r="K11122">
        <v>13</v>
      </c>
      <c r="L11122" t="s">
        <v>165</v>
      </c>
      <c r="M11122" s="18">
        <f t="shared" si="346"/>
        <v>6.5</v>
      </c>
      <c r="N11122" s="18">
        <f t="shared" si="347"/>
        <v>12.5</v>
      </c>
    </row>
    <row r="11123" spans="1:14" x14ac:dyDescent="0.25">
      <c r="A11123">
        <v>3</v>
      </c>
      <c r="B11123" t="s">
        <v>163</v>
      </c>
      <c r="C11123">
        <v>11</v>
      </c>
      <c r="D11123" t="s">
        <v>164</v>
      </c>
      <c r="E11123">
        <v>16</v>
      </c>
      <c r="F11123" t="s">
        <v>165</v>
      </c>
      <c r="G11123" s="9">
        <v>9</v>
      </c>
      <c r="H11123" t="s">
        <v>172</v>
      </c>
      <c r="I11123">
        <v>2</v>
      </c>
      <c r="J11123" t="s">
        <v>173</v>
      </c>
      <c r="K11123">
        <v>16</v>
      </c>
      <c r="L11123" t="s">
        <v>165</v>
      </c>
      <c r="M11123" s="18">
        <f t="shared" si="346"/>
        <v>3.9166666666666665</v>
      </c>
      <c r="N11123" s="18">
        <f t="shared" si="347"/>
        <v>9.1666666666666661</v>
      </c>
    </row>
    <row r="11124" spans="1:14" x14ac:dyDescent="0.25">
      <c r="A11124">
        <v>2</v>
      </c>
      <c r="B11124" t="s">
        <v>163</v>
      </c>
      <c r="C11124">
        <v>7</v>
      </c>
      <c r="D11124" t="s">
        <v>164</v>
      </c>
      <c r="E11124">
        <v>16</v>
      </c>
      <c r="F11124" t="s">
        <v>165</v>
      </c>
      <c r="G11124" s="9">
        <v>7</v>
      </c>
      <c r="H11124" t="s">
        <v>172</v>
      </c>
      <c r="I11124">
        <v>11</v>
      </c>
      <c r="J11124" t="s">
        <v>173</v>
      </c>
      <c r="K11124">
        <v>15</v>
      </c>
      <c r="L11124" t="s">
        <v>165</v>
      </c>
      <c r="M11124" s="18">
        <f t="shared" si="346"/>
        <v>2.5833333333333335</v>
      </c>
      <c r="N11124" s="18">
        <f t="shared" si="347"/>
        <v>7.916666666666667</v>
      </c>
    </row>
    <row r="11125" spans="1:14" x14ac:dyDescent="0.25">
      <c r="A11125">
        <v>6</v>
      </c>
      <c r="B11125" t="s">
        <v>163</v>
      </c>
      <c r="C11125">
        <v>7</v>
      </c>
      <c r="D11125" t="s">
        <v>164</v>
      </c>
      <c r="E11125">
        <v>16</v>
      </c>
      <c r="F11125" t="s">
        <v>165</v>
      </c>
      <c r="G11125" s="9">
        <v>7</v>
      </c>
      <c r="H11125" t="s">
        <v>172</v>
      </c>
      <c r="I11125">
        <v>2</v>
      </c>
      <c r="J11125" t="s">
        <v>173</v>
      </c>
      <c r="K11125">
        <v>1</v>
      </c>
      <c r="L11125" t="s">
        <v>165</v>
      </c>
      <c r="M11125" s="18">
        <f t="shared" si="346"/>
        <v>6.583333333333333</v>
      </c>
      <c r="N11125" s="18">
        <f t="shared" si="347"/>
        <v>7.166666666666667</v>
      </c>
    </row>
    <row r="11126" spans="1:14" x14ac:dyDescent="0.25">
      <c r="A11126">
        <v>6</v>
      </c>
      <c r="B11126" t="s">
        <v>163</v>
      </c>
      <c r="C11126">
        <v>7</v>
      </c>
      <c r="D11126" t="s">
        <v>164</v>
      </c>
      <c r="E11126">
        <v>16</v>
      </c>
      <c r="F11126" t="s">
        <v>165</v>
      </c>
      <c r="G11126" s="9">
        <v>27</v>
      </c>
      <c r="H11126" t="s">
        <v>172</v>
      </c>
      <c r="I11126">
        <v>4</v>
      </c>
      <c r="J11126" t="s">
        <v>173</v>
      </c>
      <c r="K11126">
        <v>13</v>
      </c>
      <c r="L11126" t="s">
        <v>165</v>
      </c>
      <c r="M11126" s="18">
        <f t="shared" si="346"/>
        <v>6.583333333333333</v>
      </c>
      <c r="N11126" s="18">
        <f t="shared" si="347"/>
        <v>27.333333333333332</v>
      </c>
    </row>
    <row r="11127" spans="1:14" x14ac:dyDescent="0.25">
      <c r="A11127">
        <v>4</v>
      </c>
      <c r="B11127" t="s">
        <v>163</v>
      </c>
      <c r="C11127">
        <v>9</v>
      </c>
      <c r="D11127" t="s">
        <v>164</v>
      </c>
      <c r="E11127">
        <v>16</v>
      </c>
      <c r="F11127" t="s">
        <v>165</v>
      </c>
      <c r="G11127" s="9">
        <v>24</v>
      </c>
      <c r="H11127" t="s">
        <v>172</v>
      </c>
      <c r="I11127">
        <v>0</v>
      </c>
      <c r="J11127" t="s">
        <v>173</v>
      </c>
      <c r="K11127">
        <v>14</v>
      </c>
      <c r="L11127" t="s">
        <v>165</v>
      </c>
      <c r="M11127" s="18">
        <f t="shared" si="346"/>
        <v>4.75</v>
      </c>
      <c r="N11127" s="18">
        <f t="shared" si="347"/>
        <v>24</v>
      </c>
    </row>
    <row r="11128" spans="1:14" x14ac:dyDescent="0.25">
      <c r="A11128">
        <v>3</v>
      </c>
      <c r="B11128" t="s">
        <v>163</v>
      </c>
      <c r="C11128">
        <v>8</v>
      </c>
      <c r="D11128" t="s">
        <v>164</v>
      </c>
      <c r="E11128">
        <v>16</v>
      </c>
      <c r="F11128" t="s">
        <v>165</v>
      </c>
      <c r="G11128" s="9">
        <v>22</v>
      </c>
      <c r="H11128" t="s">
        <v>172</v>
      </c>
      <c r="I11128">
        <v>3</v>
      </c>
      <c r="J11128" t="s">
        <v>173</v>
      </c>
      <c r="K11128">
        <v>15</v>
      </c>
      <c r="L11128" t="s">
        <v>165</v>
      </c>
      <c r="M11128" s="18">
        <f t="shared" si="346"/>
        <v>3.6666666666666665</v>
      </c>
      <c r="N11128" s="18">
        <f t="shared" si="347"/>
        <v>22.25</v>
      </c>
    </row>
    <row r="11129" spans="1:14" x14ac:dyDescent="0.25">
      <c r="A11129">
        <v>5</v>
      </c>
      <c r="B11129" t="s">
        <v>163</v>
      </c>
      <c r="C11129">
        <v>8</v>
      </c>
      <c r="D11129" t="s">
        <v>164</v>
      </c>
      <c r="E11129">
        <v>11</v>
      </c>
      <c r="F11129" t="s">
        <v>165</v>
      </c>
      <c r="G11129" s="9">
        <v>5</v>
      </c>
      <c r="H11129" t="s">
        <v>172</v>
      </c>
      <c r="I11129">
        <v>8</v>
      </c>
      <c r="J11129" t="s">
        <v>173</v>
      </c>
      <c r="K11129">
        <v>11</v>
      </c>
      <c r="L11129" t="s">
        <v>165</v>
      </c>
      <c r="M11129" s="18">
        <f t="shared" si="346"/>
        <v>5.666666666666667</v>
      </c>
      <c r="N11129" s="18">
        <f t="shared" si="347"/>
        <v>5.666666666666667</v>
      </c>
    </row>
    <row r="11130" spans="1:14" x14ac:dyDescent="0.25">
      <c r="A11130">
        <v>5</v>
      </c>
      <c r="B11130" t="s">
        <v>163</v>
      </c>
      <c r="C11130">
        <v>7</v>
      </c>
      <c r="D11130" t="s">
        <v>164</v>
      </c>
      <c r="E11130">
        <v>14</v>
      </c>
      <c r="F11130" t="s">
        <v>165</v>
      </c>
      <c r="G11130" s="9">
        <v>5</v>
      </c>
      <c r="H11130" t="s">
        <v>172</v>
      </c>
      <c r="I11130">
        <v>7</v>
      </c>
      <c r="J11130" t="s">
        <v>173</v>
      </c>
      <c r="K11130">
        <v>14</v>
      </c>
      <c r="L11130" t="s">
        <v>165</v>
      </c>
      <c r="M11130" s="18">
        <f t="shared" si="346"/>
        <v>5.583333333333333</v>
      </c>
      <c r="N11130" s="18">
        <f t="shared" si="347"/>
        <v>5.583333333333333</v>
      </c>
    </row>
    <row r="11131" spans="1:14" x14ac:dyDescent="0.25">
      <c r="A11131">
        <v>5</v>
      </c>
      <c r="B11131" t="s">
        <v>163</v>
      </c>
      <c r="C11131">
        <v>0</v>
      </c>
      <c r="D11131" t="s">
        <v>164</v>
      </c>
      <c r="E11131">
        <v>3</v>
      </c>
      <c r="F11131" t="s">
        <v>165</v>
      </c>
      <c r="G11131" s="9">
        <v>5</v>
      </c>
      <c r="H11131" t="s">
        <v>172</v>
      </c>
      <c r="I11131">
        <v>0</v>
      </c>
      <c r="J11131" t="s">
        <v>173</v>
      </c>
      <c r="K11131">
        <v>3</v>
      </c>
      <c r="L11131" t="s">
        <v>165</v>
      </c>
      <c r="M11131" s="18">
        <f t="shared" si="346"/>
        <v>5</v>
      </c>
      <c r="N11131" s="18">
        <f t="shared" si="347"/>
        <v>5</v>
      </c>
    </row>
    <row r="11132" spans="1:14" x14ac:dyDescent="0.25">
      <c r="A11132">
        <v>4</v>
      </c>
      <c r="B11132" t="s">
        <v>163</v>
      </c>
      <c r="C11132">
        <v>10</v>
      </c>
      <c r="D11132" t="s">
        <v>164</v>
      </c>
      <c r="E11132">
        <v>15</v>
      </c>
      <c r="F11132" t="s">
        <v>165</v>
      </c>
      <c r="G11132" s="9">
        <v>4</v>
      </c>
      <c r="H11132" t="s">
        <v>172</v>
      </c>
      <c r="I11132">
        <v>10</v>
      </c>
      <c r="J11132" t="s">
        <v>173</v>
      </c>
      <c r="K11132">
        <v>15</v>
      </c>
      <c r="L11132" t="s">
        <v>165</v>
      </c>
      <c r="M11132" s="18">
        <f t="shared" si="346"/>
        <v>4.833333333333333</v>
      </c>
      <c r="N11132" s="18">
        <f t="shared" si="347"/>
        <v>4.833333333333333</v>
      </c>
    </row>
    <row r="11133" spans="1:14" x14ac:dyDescent="0.25">
      <c r="A11133">
        <v>4</v>
      </c>
      <c r="B11133" t="s">
        <v>163</v>
      </c>
      <c r="C11133">
        <v>7</v>
      </c>
      <c r="D11133" t="s">
        <v>164</v>
      </c>
      <c r="E11133">
        <v>30</v>
      </c>
      <c r="F11133" t="s">
        <v>165</v>
      </c>
      <c r="G11133" s="9">
        <v>4</v>
      </c>
      <c r="H11133" t="s">
        <v>172</v>
      </c>
      <c r="I11133">
        <v>7</v>
      </c>
      <c r="J11133" t="s">
        <v>173</v>
      </c>
      <c r="K11133">
        <v>30</v>
      </c>
      <c r="L11133" t="s">
        <v>165</v>
      </c>
      <c r="M11133" s="18">
        <f t="shared" si="346"/>
        <v>4.583333333333333</v>
      </c>
      <c r="N11133" s="18">
        <f t="shared" si="347"/>
        <v>4.583333333333333</v>
      </c>
    </row>
    <row r="11134" spans="1:14" x14ac:dyDescent="0.25">
      <c r="A11134">
        <v>4</v>
      </c>
      <c r="B11134" t="s">
        <v>163</v>
      </c>
      <c r="C11134">
        <v>2</v>
      </c>
      <c r="D11134" t="s">
        <v>164</v>
      </c>
      <c r="E11134">
        <v>12</v>
      </c>
      <c r="F11134" t="s">
        <v>165</v>
      </c>
      <c r="G11134" s="9">
        <v>4</v>
      </c>
      <c r="H11134" t="s">
        <v>172</v>
      </c>
      <c r="I11134">
        <v>2</v>
      </c>
      <c r="J11134" t="s">
        <v>173</v>
      </c>
      <c r="K11134">
        <v>12</v>
      </c>
      <c r="L11134" t="s">
        <v>165</v>
      </c>
      <c r="M11134" s="18">
        <f t="shared" si="346"/>
        <v>4.166666666666667</v>
      </c>
      <c r="N11134" s="18">
        <f t="shared" si="347"/>
        <v>4.166666666666667</v>
      </c>
    </row>
    <row r="11135" spans="1:14" x14ac:dyDescent="0.25">
      <c r="A11135">
        <v>4</v>
      </c>
      <c r="B11135" t="s">
        <v>163</v>
      </c>
      <c r="C11135">
        <v>2</v>
      </c>
      <c r="D11135" t="s">
        <v>164</v>
      </c>
      <c r="E11135">
        <v>27</v>
      </c>
      <c r="F11135" t="s">
        <v>165</v>
      </c>
      <c r="G11135" s="9">
        <v>4</v>
      </c>
      <c r="H11135" t="s">
        <v>172</v>
      </c>
      <c r="I11135">
        <v>2</v>
      </c>
      <c r="J11135" t="s">
        <v>173</v>
      </c>
      <c r="K11135">
        <v>27</v>
      </c>
      <c r="L11135" t="s">
        <v>165</v>
      </c>
      <c r="M11135" s="18">
        <f t="shared" si="346"/>
        <v>4.166666666666667</v>
      </c>
      <c r="N11135" s="18">
        <f t="shared" si="347"/>
        <v>4.166666666666667</v>
      </c>
    </row>
    <row r="11136" spans="1:14" x14ac:dyDescent="0.25">
      <c r="A11136">
        <v>3</v>
      </c>
      <c r="B11136" t="s">
        <v>163</v>
      </c>
      <c r="C11136">
        <v>7</v>
      </c>
      <c r="D11136" t="s">
        <v>164</v>
      </c>
      <c r="E11136">
        <v>16</v>
      </c>
      <c r="F11136" t="s">
        <v>165</v>
      </c>
      <c r="G11136" s="9">
        <v>3</v>
      </c>
      <c r="H11136" t="s">
        <v>172</v>
      </c>
      <c r="I11136">
        <v>7</v>
      </c>
      <c r="J11136" t="s">
        <v>173</v>
      </c>
      <c r="K11136">
        <v>16</v>
      </c>
      <c r="L11136" t="s">
        <v>165</v>
      </c>
      <c r="M11136" s="18">
        <f t="shared" si="346"/>
        <v>3.5833333333333335</v>
      </c>
      <c r="N11136" s="18">
        <f t="shared" si="347"/>
        <v>3.5833333333333335</v>
      </c>
    </row>
    <row r="11137" spans="1:14" x14ac:dyDescent="0.25">
      <c r="A11137">
        <v>3</v>
      </c>
      <c r="B11137" t="s">
        <v>163</v>
      </c>
      <c r="C11137">
        <v>6</v>
      </c>
      <c r="D11137" t="s">
        <v>164</v>
      </c>
      <c r="E11137">
        <v>20</v>
      </c>
      <c r="F11137" t="s">
        <v>165</v>
      </c>
      <c r="G11137" s="9">
        <v>3</v>
      </c>
      <c r="H11137" t="s">
        <v>172</v>
      </c>
      <c r="I11137">
        <v>6</v>
      </c>
      <c r="J11137" t="s">
        <v>173</v>
      </c>
      <c r="K11137">
        <v>20</v>
      </c>
      <c r="L11137" t="s">
        <v>165</v>
      </c>
      <c r="M11137" s="18">
        <f t="shared" si="346"/>
        <v>3.5</v>
      </c>
      <c r="N11137" s="18">
        <f t="shared" si="347"/>
        <v>3.5</v>
      </c>
    </row>
    <row r="11138" spans="1:14" x14ac:dyDescent="0.25">
      <c r="A11138">
        <v>2</v>
      </c>
      <c r="B11138" t="s">
        <v>163</v>
      </c>
      <c r="C11138">
        <v>11</v>
      </c>
      <c r="D11138" t="s">
        <v>164</v>
      </c>
      <c r="E11138">
        <v>0</v>
      </c>
      <c r="F11138" t="s">
        <v>165</v>
      </c>
      <c r="G11138" s="9">
        <v>2</v>
      </c>
      <c r="H11138" t="s">
        <v>172</v>
      </c>
      <c r="I11138">
        <v>11</v>
      </c>
      <c r="J11138" t="s">
        <v>173</v>
      </c>
      <c r="K11138">
        <v>0</v>
      </c>
      <c r="L11138" t="s">
        <v>165</v>
      </c>
      <c r="M11138" s="18">
        <f t="shared" si="346"/>
        <v>2.9166666666666665</v>
      </c>
      <c r="N11138" s="18">
        <f t="shared" si="347"/>
        <v>2.9166666666666665</v>
      </c>
    </row>
    <row r="11139" spans="1:14" x14ac:dyDescent="0.25">
      <c r="A11139">
        <v>2</v>
      </c>
      <c r="B11139" t="s">
        <v>163</v>
      </c>
      <c r="C11139">
        <v>10</v>
      </c>
      <c r="D11139" t="s">
        <v>164</v>
      </c>
      <c r="E11139">
        <v>3</v>
      </c>
      <c r="F11139" t="s">
        <v>165</v>
      </c>
      <c r="G11139" s="9">
        <v>2</v>
      </c>
      <c r="H11139" t="s">
        <v>172</v>
      </c>
      <c r="I11139">
        <v>10</v>
      </c>
      <c r="J11139" t="s">
        <v>173</v>
      </c>
      <c r="K11139">
        <v>3</v>
      </c>
      <c r="L11139" t="s">
        <v>165</v>
      </c>
      <c r="M11139" s="18">
        <f t="shared" ref="M11139:M11202" si="348">A11139+C11139/12</f>
        <v>2.8333333333333335</v>
      </c>
      <c r="N11139" s="18">
        <f t="shared" ref="N11139:N11202" si="349">G11139+I11139/12</f>
        <v>2.8333333333333335</v>
      </c>
    </row>
    <row r="11140" spans="1:14" x14ac:dyDescent="0.25">
      <c r="A11140">
        <v>2</v>
      </c>
      <c r="B11140" t="s">
        <v>163</v>
      </c>
      <c r="C11140">
        <v>4</v>
      </c>
      <c r="D11140" t="s">
        <v>164</v>
      </c>
      <c r="E11140">
        <v>8</v>
      </c>
      <c r="F11140" t="s">
        <v>165</v>
      </c>
      <c r="G11140" s="9">
        <v>2</v>
      </c>
      <c r="H11140" t="s">
        <v>172</v>
      </c>
      <c r="I11140">
        <v>4</v>
      </c>
      <c r="J11140" t="s">
        <v>173</v>
      </c>
      <c r="K11140">
        <v>8</v>
      </c>
      <c r="L11140" t="s">
        <v>165</v>
      </c>
      <c r="M11140" s="18">
        <f t="shared" si="348"/>
        <v>2.3333333333333335</v>
      </c>
      <c r="N11140" s="18">
        <f t="shared" si="349"/>
        <v>2.3333333333333335</v>
      </c>
    </row>
    <row r="11141" spans="1:14" x14ac:dyDescent="0.25">
      <c r="A11141">
        <v>1</v>
      </c>
      <c r="B11141" t="s">
        <v>163</v>
      </c>
      <c r="C11141">
        <v>11</v>
      </c>
      <c r="D11141" t="s">
        <v>164</v>
      </c>
      <c r="E11141">
        <v>15</v>
      </c>
      <c r="F11141" t="s">
        <v>165</v>
      </c>
      <c r="G11141" s="9">
        <v>1</v>
      </c>
      <c r="H11141" t="s">
        <v>172</v>
      </c>
      <c r="I11141">
        <v>11</v>
      </c>
      <c r="J11141" t="s">
        <v>173</v>
      </c>
      <c r="K11141">
        <v>15</v>
      </c>
      <c r="L11141" t="s">
        <v>165</v>
      </c>
      <c r="M11141" s="18">
        <f t="shared" si="348"/>
        <v>1.9166666666666665</v>
      </c>
      <c r="N11141" s="18">
        <f t="shared" si="349"/>
        <v>1.9166666666666665</v>
      </c>
    </row>
    <row r="11142" spans="1:14" x14ac:dyDescent="0.25">
      <c r="A11142">
        <v>1</v>
      </c>
      <c r="B11142" t="s">
        <v>163</v>
      </c>
      <c r="C11142">
        <v>11</v>
      </c>
      <c r="D11142" t="s">
        <v>164</v>
      </c>
      <c r="E11142">
        <v>1</v>
      </c>
      <c r="F11142" t="s">
        <v>165</v>
      </c>
      <c r="G11142" s="9">
        <v>1</v>
      </c>
      <c r="H11142" t="s">
        <v>172</v>
      </c>
      <c r="I11142">
        <v>11</v>
      </c>
      <c r="J11142" t="s">
        <v>173</v>
      </c>
      <c r="K11142">
        <v>1</v>
      </c>
      <c r="L11142" t="s">
        <v>165</v>
      </c>
      <c r="M11142" s="18">
        <f t="shared" si="348"/>
        <v>1.9166666666666665</v>
      </c>
      <c r="N11142" s="18">
        <f t="shared" si="349"/>
        <v>1.9166666666666665</v>
      </c>
    </row>
    <row r="11143" spans="1:14" x14ac:dyDescent="0.25">
      <c r="A11143">
        <v>1</v>
      </c>
      <c r="B11143" t="s">
        <v>163</v>
      </c>
      <c r="C11143">
        <v>7</v>
      </c>
      <c r="D11143" t="s">
        <v>164</v>
      </c>
      <c r="E11143">
        <v>12</v>
      </c>
      <c r="F11143" t="s">
        <v>165</v>
      </c>
      <c r="G11143" s="9">
        <v>1</v>
      </c>
      <c r="H11143" t="s">
        <v>172</v>
      </c>
      <c r="I11143">
        <v>7</v>
      </c>
      <c r="J11143" t="s">
        <v>173</v>
      </c>
      <c r="K11143">
        <v>12</v>
      </c>
      <c r="L11143" t="s">
        <v>165</v>
      </c>
      <c r="M11143" s="18">
        <f t="shared" si="348"/>
        <v>1.5833333333333335</v>
      </c>
      <c r="N11143" s="18">
        <f t="shared" si="349"/>
        <v>1.5833333333333335</v>
      </c>
    </row>
    <row r="11144" spans="1:14" x14ac:dyDescent="0.25">
      <c r="A11144">
        <v>1</v>
      </c>
      <c r="B11144" t="s">
        <v>163</v>
      </c>
      <c r="C11144">
        <v>3</v>
      </c>
      <c r="D11144" t="s">
        <v>164</v>
      </c>
      <c r="E11144">
        <v>0</v>
      </c>
      <c r="F11144" t="s">
        <v>165</v>
      </c>
      <c r="G11144" s="9">
        <v>1</v>
      </c>
      <c r="H11144" t="s">
        <v>172</v>
      </c>
      <c r="I11144">
        <v>3</v>
      </c>
      <c r="J11144" t="s">
        <v>173</v>
      </c>
      <c r="K11144">
        <v>0</v>
      </c>
      <c r="L11144" t="s">
        <v>165</v>
      </c>
      <c r="M11144" s="18">
        <f t="shared" si="348"/>
        <v>1.25</v>
      </c>
      <c r="N11144" s="18">
        <f t="shared" si="349"/>
        <v>1.25</v>
      </c>
    </row>
    <row r="11145" spans="1:14" x14ac:dyDescent="0.25">
      <c r="A11145">
        <v>0</v>
      </c>
      <c r="B11145" t="s">
        <v>163</v>
      </c>
      <c r="C11145">
        <v>8</v>
      </c>
      <c r="D11145" t="s">
        <v>164</v>
      </c>
      <c r="E11145">
        <v>11</v>
      </c>
      <c r="F11145" t="s">
        <v>165</v>
      </c>
      <c r="G11145" s="9">
        <v>24</v>
      </c>
      <c r="H11145" t="s">
        <v>172</v>
      </c>
      <c r="I11145">
        <v>0</v>
      </c>
      <c r="J11145" t="s">
        <v>173</v>
      </c>
      <c r="K11145">
        <v>16</v>
      </c>
      <c r="L11145" t="s">
        <v>165</v>
      </c>
      <c r="M11145" s="18">
        <f t="shared" si="348"/>
        <v>0.66666666666666663</v>
      </c>
      <c r="N11145" s="18">
        <f t="shared" si="349"/>
        <v>24</v>
      </c>
    </row>
    <row r="11146" spans="1:14" x14ac:dyDescent="0.25">
      <c r="A11146">
        <v>0</v>
      </c>
      <c r="B11146" t="s">
        <v>163</v>
      </c>
      <c r="C11146">
        <v>3</v>
      </c>
      <c r="D11146" t="s">
        <v>164</v>
      </c>
      <c r="E11146">
        <v>7</v>
      </c>
      <c r="F11146" t="s">
        <v>165</v>
      </c>
      <c r="G11146" s="9">
        <v>0</v>
      </c>
      <c r="H11146" t="s">
        <v>172</v>
      </c>
      <c r="I11146">
        <v>3</v>
      </c>
      <c r="J11146" t="s">
        <v>173</v>
      </c>
      <c r="K11146">
        <v>7</v>
      </c>
      <c r="L11146" t="s">
        <v>165</v>
      </c>
      <c r="M11146" s="18">
        <f t="shared" si="348"/>
        <v>0.25</v>
      </c>
      <c r="N11146" s="18">
        <f t="shared" si="349"/>
        <v>0.25</v>
      </c>
    </row>
    <row r="11147" spans="1:14" x14ac:dyDescent="0.25">
      <c r="A11147">
        <v>7</v>
      </c>
      <c r="B11147" t="s">
        <v>163</v>
      </c>
      <c r="C11147">
        <v>8</v>
      </c>
      <c r="D11147" t="s">
        <v>164</v>
      </c>
      <c r="E11147">
        <v>16</v>
      </c>
      <c r="F11147" t="s">
        <v>165</v>
      </c>
      <c r="G11147" s="9">
        <v>11</v>
      </c>
      <c r="H11147" t="s">
        <v>172</v>
      </c>
      <c r="I11147">
        <v>7</v>
      </c>
      <c r="J11147" t="s">
        <v>173</v>
      </c>
      <c r="K11147">
        <v>14</v>
      </c>
      <c r="L11147" t="s">
        <v>165</v>
      </c>
      <c r="M11147" s="18">
        <f t="shared" si="348"/>
        <v>7.666666666666667</v>
      </c>
      <c r="N11147" s="18">
        <f t="shared" si="349"/>
        <v>11.583333333333334</v>
      </c>
    </row>
    <row r="11148" spans="1:14" x14ac:dyDescent="0.25">
      <c r="A11148">
        <v>6</v>
      </c>
      <c r="B11148" t="s">
        <v>163</v>
      </c>
      <c r="C11148">
        <v>0</v>
      </c>
      <c r="D11148" t="s">
        <v>164</v>
      </c>
      <c r="E11148">
        <v>16</v>
      </c>
      <c r="F11148" t="s">
        <v>165</v>
      </c>
      <c r="G11148" s="9">
        <v>8</v>
      </c>
      <c r="H11148" t="s">
        <v>172</v>
      </c>
      <c r="I11148">
        <v>4</v>
      </c>
      <c r="J11148" t="s">
        <v>173</v>
      </c>
      <c r="K11148">
        <v>8</v>
      </c>
      <c r="L11148" t="s">
        <v>165</v>
      </c>
      <c r="M11148" s="18">
        <f t="shared" si="348"/>
        <v>6</v>
      </c>
      <c r="N11148" s="18">
        <f t="shared" si="349"/>
        <v>8.3333333333333339</v>
      </c>
    </row>
    <row r="11149" spans="1:14" x14ac:dyDescent="0.25">
      <c r="A11149">
        <v>0</v>
      </c>
      <c r="B11149" t="s">
        <v>163</v>
      </c>
      <c r="C11149">
        <v>10</v>
      </c>
      <c r="D11149" t="s">
        <v>164</v>
      </c>
      <c r="E11149">
        <v>13</v>
      </c>
      <c r="F11149" t="s">
        <v>165</v>
      </c>
      <c r="G11149" s="9">
        <v>0</v>
      </c>
      <c r="H11149" t="s">
        <v>172</v>
      </c>
      <c r="I11149">
        <v>10</v>
      </c>
      <c r="J11149" t="s">
        <v>173</v>
      </c>
      <c r="K11149">
        <v>13</v>
      </c>
      <c r="L11149" t="s">
        <v>165</v>
      </c>
      <c r="M11149" s="18">
        <f t="shared" si="348"/>
        <v>0.83333333333333337</v>
      </c>
      <c r="N11149" s="18">
        <f t="shared" si="349"/>
        <v>0.83333333333333337</v>
      </c>
    </row>
    <row r="11150" spans="1:14" x14ac:dyDescent="0.25">
      <c r="A11150">
        <v>9</v>
      </c>
      <c r="B11150" t="s">
        <v>163</v>
      </c>
      <c r="C11150">
        <v>8</v>
      </c>
      <c r="D11150" t="s">
        <v>164</v>
      </c>
      <c r="E11150">
        <v>16</v>
      </c>
      <c r="F11150" t="s">
        <v>165</v>
      </c>
      <c r="G11150" s="9">
        <v>16</v>
      </c>
      <c r="H11150" t="s">
        <v>172</v>
      </c>
      <c r="I11150">
        <v>8</v>
      </c>
      <c r="J11150" t="s">
        <v>173</v>
      </c>
      <c r="K11150">
        <v>12</v>
      </c>
      <c r="L11150" t="s">
        <v>165</v>
      </c>
      <c r="M11150" s="18">
        <f t="shared" si="348"/>
        <v>9.6666666666666661</v>
      </c>
      <c r="N11150" s="18">
        <f t="shared" si="349"/>
        <v>16.666666666666668</v>
      </c>
    </row>
    <row r="11151" spans="1:14" x14ac:dyDescent="0.25">
      <c r="A11151">
        <v>9</v>
      </c>
      <c r="B11151" t="s">
        <v>163</v>
      </c>
      <c r="C11151">
        <v>8</v>
      </c>
      <c r="D11151" t="s">
        <v>164</v>
      </c>
      <c r="E11151">
        <v>13</v>
      </c>
      <c r="F11151" t="s">
        <v>165</v>
      </c>
      <c r="G11151" s="9">
        <v>9</v>
      </c>
      <c r="H11151" t="s">
        <v>172</v>
      </c>
      <c r="I11151">
        <v>8</v>
      </c>
      <c r="J11151" t="s">
        <v>173</v>
      </c>
      <c r="K11151">
        <v>13</v>
      </c>
      <c r="L11151" t="s">
        <v>165</v>
      </c>
      <c r="M11151" s="18">
        <f t="shared" si="348"/>
        <v>9.6666666666666661</v>
      </c>
      <c r="N11151" s="18">
        <f t="shared" si="349"/>
        <v>9.6666666666666661</v>
      </c>
    </row>
    <row r="11152" spans="1:14" x14ac:dyDescent="0.25">
      <c r="A11152">
        <v>7</v>
      </c>
      <c r="B11152" t="s">
        <v>163</v>
      </c>
      <c r="C11152">
        <v>9</v>
      </c>
      <c r="D11152" t="s">
        <v>164</v>
      </c>
      <c r="E11152">
        <v>16</v>
      </c>
      <c r="F11152" t="s">
        <v>165</v>
      </c>
      <c r="G11152" s="9">
        <v>9</v>
      </c>
      <c r="H11152" t="s">
        <v>172</v>
      </c>
      <c r="I11152">
        <v>0</v>
      </c>
      <c r="J11152" t="s">
        <v>173</v>
      </c>
      <c r="K11152">
        <v>26</v>
      </c>
      <c r="L11152" t="s">
        <v>165</v>
      </c>
      <c r="M11152" s="18">
        <f t="shared" si="348"/>
        <v>7.75</v>
      </c>
      <c r="N11152" s="18">
        <f t="shared" si="349"/>
        <v>9</v>
      </c>
    </row>
    <row r="11153" spans="1:14" x14ac:dyDescent="0.25">
      <c r="A11153">
        <v>12</v>
      </c>
      <c r="B11153" t="s">
        <v>163</v>
      </c>
      <c r="C11153">
        <v>8</v>
      </c>
      <c r="D11153" t="s">
        <v>164</v>
      </c>
      <c r="E11153">
        <v>16</v>
      </c>
      <c r="F11153" t="s">
        <v>165</v>
      </c>
      <c r="G11153" s="9">
        <v>24</v>
      </c>
      <c r="H11153" t="s">
        <v>172</v>
      </c>
      <c r="I11153">
        <v>10</v>
      </c>
      <c r="J11153" t="s">
        <v>173</v>
      </c>
      <c r="K11153">
        <v>11</v>
      </c>
      <c r="L11153" t="s">
        <v>165</v>
      </c>
      <c r="M11153" s="18">
        <f t="shared" si="348"/>
        <v>12.666666666666666</v>
      </c>
      <c r="N11153" s="18">
        <f t="shared" si="349"/>
        <v>24.833333333333332</v>
      </c>
    </row>
    <row r="11154" spans="1:14" x14ac:dyDescent="0.25">
      <c r="A11154">
        <v>3</v>
      </c>
      <c r="B11154" t="s">
        <v>163</v>
      </c>
      <c r="C11154">
        <v>11</v>
      </c>
      <c r="D11154" t="s">
        <v>164</v>
      </c>
      <c r="E11154">
        <v>16</v>
      </c>
      <c r="F11154" t="s">
        <v>165</v>
      </c>
      <c r="G11154" s="9">
        <v>24</v>
      </c>
      <c r="H11154" t="s">
        <v>172</v>
      </c>
      <c r="I11154">
        <v>7</v>
      </c>
      <c r="J11154" t="s">
        <v>173</v>
      </c>
      <c r="K11154">
        <v>12</v>
      </c>
      <c r="L11154" t="s">
        <v>165</v>
      </c>
      <c r="M11154" s="18">
        <f t="shared" si="348"/>
        <v>3.9166666666666665</v>
      </c>
      <c r="N11154" s="18">
        <f t="shared" si="349"/>
        <v>24.583333333333332</v>
      </c>
    </row>
    <row r="11155" spans="1:14" x14ac:dyDescent="0.25">
      <c r="A11155">
        <v>3</v>
      </c>
      <c r="B11155" t="s">
        <v>163</v>
      </c>
      <c r="C11155">
        <v>0</v>
      </c>
      <c r="D11155" t="s">
        <v>164</v>
      </c>
      <c r="E11155">
        <v>12</v>
      </c>
      <c r="F11155" t="s">
        <v>165</v>
      </c>
      <c r="G11155" s="9">
        <v>3</v>
      </c>
      <c r="H11155" t="s">
        <v>172</v>
      </c>
      <c r="I11155">
        <v>6</v>
      </c>
      <c r="J11155" t="s">
        <v>173</v>
      </c>
      <c r="K11155">
        <v>10</v>
      </c>
      <c r="L11155" t="s">
        <v>165</v>
      </c>
      <c r="M11155" s="18">
        <f t="shared" si="348"/>
        <v>3</v>
      </c>
      <c r="N11155" s="18">
        <f t="shared" si="349"/>
        <v>3.5</v>
      </c>
    </row>
    <row r="11156" spans="1:14" x14ac:dyDescent="0.25">
      <c r="A11156">
        <v>2</v>
      </c>
      <c r="B11156" t="s">
        <v>163</v>
      </c>
      <c r="C11156">
        <v>8</v>
      </c>
      <c r="D11156" t="s">
        <v>164</v>
      </c>
      <c r="E11156">
        <v>1</v>
      </c>
      <c r="F11156" t="s">
        <v>165</v>
      </c>
      <c r="G11156" s="9">
        <v>2</v>
      </c>
      <c r="H11156" t="s">
        <v>172</v>
      </c>
      <c r="I11156">
        <v>8</v>
      </c>
      <c r="J11156" t="s">
        <v>173</v>
      </c>
      <c r="K11156">
        <v>1</v>
      </c>
      <c r="L11156" t="s">
        <v>165</v>
      </c>
      <c r="M11156" s="18">
        <f t="shared" si="348"/>
        <v>2.6666666666666665</v>
      </c>
      <c r="N11156" s="18">
        <f t="shared" si="349"/>
        <v>2.6666666666666665</v>
      </c>
    </row>
    <row r="11157" spans="1:14" x14ac:dyDescent="0.25">
      <c r="A11157">
        <v>2</v>
      </c>
      <c r="B11157" t="s">
        <v>163</v>
      </c>
      <c r="C11157">
        <v>4</v>
      </c>
      <c r="D11157" t="s">
        <v>164</v>
      </c>
      <c r="E11157">
        <v>8</v>
      </c>
      <c r="F11157" t="s">
        <v>165</v>
      </c>
      <c r="G11157" s="9">
        <v>2</v>
      </c>
      <c r="H11157" t="s">
        <v>172</v>
      </c>
      <c r="I11157">
        <v>4</v>
      </c>
      <c r="J11157" t="s">
        <v>173</v>
      </c>
      <c r="K11157">
        <v>8</v>
      </c>
      <c r="L11157" t="s">
        <v>165</v>
      </c>
      <c r="M11157" s="18">
        <f t="shared" si="348"/>
        <v>2.3333333333333335</v>
      </c>
      <c r="N11157" s="18">
        <f t="shared" si="349"/>
        <v>2.3333333333333335</v>
      </c>
    </row>
    <row r="11158" spans="1:14" x14ac:dyDescent="0.25">
      <c r="A11158">
        <v>12</v>
      </c>
      <c r="B11158" t="s">
        <v>163</v>
      </c>
      <c r="C11158">
        <v>8</v>
      </c>
      <c r="D11158" t="s">
        <v>164</v>
      </c>
      <c r="E11158">
        <v>16</v>
      </c>
      <c r="F11158" t="s">
        <v>165</v>
      </c>
      <c r="G11158" s="9">
        <v>36</v>
      </c>
      <c r="H11158" t="s">
        <v>172</v>
      </c>
      <c r="I11158">
        <v>2</v>
      </c>
      <c r="J11158" t="s">
        <v>173</v>
      </c>
      <c r="K11158">
        <v>16</v>
      </c>
      <c r="L11158" t="s">
        <v>165</v>
      </c>
      <c r="M11158" s="18">
        <f t="shared" si="348"/>
        <v>12.666666666666666</v>
      </c>
      <c r="N11158" s="18">
        <f t="shared" si="349"/>
        <v>36.166666666666664</v>
      </c>
    </row>
    <row r="11159" spans="1:14" x14ac:dyDescent="0.25">
      <c r="A11159">
        <v>12</v>
      </c>
      <c r="B11159" t="s">
        <v>163</v>
      </c>
      <c r="C11159">
        <v>8</v>
      </c>
      <c r="D11159" t="s">
        <v>164</v>
      </c>
      <c r="E11159">
        <v>16</v>
      </c>
      <c r="F11159" t="s">
        <v>165</v>
      </c>
      <c r="G11159" s="9">
        <v>26</v>
      </c>
      <c r="H11159" t="s">
        <v>172</v>
      </c>
      <c r="I11159">
        <v>1</v>
      </c>
      <c r="J11159" t="s">
        <v>173</v>
      </c>
      <c r="K11159">
        <v>22</v>
      </c>
      <c r="L11159" t="s">
        <v>165</v>
      </c>
      <c r="M11159" s="18">
        <f t="shared" si="348"/>
        <v>12.666666666666666</v>
      </c>
      <c r="N11159" s="18">
        <f t="shared" si="349"/>
        <v>26.083333333333332</v>
      </c>
    </row>
    <row r="11160" spans="1:14" x14ac:dyDescent="0.25">
      <c r="A11160">
        <v>0</v>
      </c>
      <c r="B11160" t="s">
        <v>163</v>
      </c>
      <c r="C11160">
        <v>8</v>
      </c>
      <c r="D11160" t="s">
        <v>164</v>
      </c>
      <c r="E11160">
        <v>16</v>
      </c>
      <c r="F11160" t="s">
        <v>165</v>
      </c>
      <c r="G11160" s="9">
        <v>19</v>
      </c>
      <c r="H11160" t="s">
        <v>172</v>
      </c>
      <c r="I11160">
        <v>11</v>
      </c>
      <c r="J11160" t="s">
        <v>173</v>
      </c>
      <c r="K11160">
        <v>0</v>
      </c>
      <c r="L11160" t="s">
        <v>165</v>
      </c>
      <c r="M11160" s="18">
        <f t="shared" si="348"/>
        <v>0.66666666666666663</v>
      </c>
      <c r="N11160" s="18">
        <f t="shared" si="349"/>
        <v>19.916666666666668</v>
      </c>
    </row>
    <row r="11161" spans="1:14" x14ac:dyDescent="0.25">
      <c r="A11161">
        <v>12</v>
      </c>
      <c r="B11161" t="s">
        <v>163</v>
      </c>
      <c r="C11161">
        <v>8</v>
      </c>
      <c r="D11161" t="s">
        <v>164</v>
      </c>
      <c r="E11161">
        <v>16</v>
      </c>
      <c r="F11161" t="s">
        <v>165</v>
      </c>
      <c r="G11161" s="9">
        <v>19</v>
      </c>
      <c r="H11161" t="s">
        <v>172</v>
      </c>
      <c r="I11161">
        <v>10</v>
      </c>
      <c r="J11161" t="s">
        <v>173</v>
      </c>
      <c r="K11161">
        <v>3</v>
      </c>
      <c r="L11161" t="s">
        <v>165</v>
      </c>
      <c r="M11161" s="18">
        <f t="shared" si="348"/>
        <v>12.666666666666666</v>
      </c>
      <c r="N11161" s="18">
        <f t="shared" si="349"/>
        <v>19.833333333333332</v>
      </c>
    </row>
    <row r="11162" spans="1:14" x14ac:dyDescent="0.25">
      <c r="A11162">
        <v>7</v>
      </c>
      <c r="B11162" t="s">
        <v>163</v>
      </c>
      <c r="C11162">
        <v>3</v>
      </c>
      <c r="D11162" t="s">
        <v>164</v>
      </c>
      <c r="E11162">
        <v>16</v>
      </c>
      <c r="F11162" t="s">
        <v>165</v>
      </c>
      <c r="G11162" s="9">
        <v>24</v>
      </c>
      <c r="H11162" t="s">
        <v>172</v>
      </c>
      <c r="I11162">
        <v>0</v>
      </c>
      <c r="J11162" t="s">
        <v>173</v>
      </c>
      <c r="K11162">
        <v>0</v>
      </c>
      <c r="L11162" t="s">
        <v>165</v>
      </c>
      <c r="M11162" s="18">
        <f t="shared" si="348"/>
        <v>7.25</v>
      </c>
      <c r="N11162" s="18">
        <f t="shared" si="349"/>
        <v>24</v>
      </c>
    </row>
    <row r="11163" spans="1:14" x14ac:dyDescent="0.25">
      <c r="A11163">
        <v>3</v>
      </c>
      <c r="B11163" t="s">
        <v>163</v>
      </c>
      <c r="C11163">
        <v>10</v>
      </c>
      <c r="D11163" t="s">
        <v>164</v>
      </c>
      <c r="E11163">
        <v>30</v>
      </c>
      <c r="F11163" t="s">
        <v>165</v>
      </c>
      <c r="G11163" s="9">
        <v>3</v>
      </c>
      <c r="H11163" t="s">
        <v>172</v>
      </c>
      <c r="I11163">
        <v>10</v>
      </c>
      <c r="J11163" t="s">
        <v>173</v>
      </c>
      <c r="K11163">
        <v>30</v>
      </c>
      <c r="L11163" t="s">
        <v>165</v>
      </c>
      <c r="M11163" s="18">
        <f t="shared" si="348"/>
        <v>3.8333333333333335</v>
      </c>
      <c r="N11163" s="18">
        <f t="shared" si="349"/>
        <v>3.8333333333333335</v>
      </c>
    </row>
    <row r="11164" spans="1:14" x14ac:dyDescent="0.25">
      <c r="A11164">
        <v>3</v>
      </c>
      <c r="B11164" t="s">
        <v>163</v>
      </c>
      <c r="C11164">
        <v>10</v>
      </c>
      <c r="D11164" t="s">
        <v>164</v>
      </c>
      <c r="E11164">
        <v>14</v>
      </c>
      <c r="F11164" t="s">
        <v>165</v>
      </c>
      <c r="G11164" s="9">
        <v>3</v>
      </c>
      <c r="H11164" t="s">
        <v>172</v>
      </c>
      <c r="I11164">
        <v>10</v>
      </c>
      <c r="J11164" t="s">
        <v>173</v>
      </c>
      <c r="K11164">
        <v>14</v>
      </c>
      <c r="L11164" t="s">
        <v>165</v>
      </c>
      <c r="M11164" s="18">
        <f t="shared" si="348"/>
        <v>3.8333333333333335</v>
      </c>
      <c r="N11164" s="18">
        <f t="shared" si="349"/>
        <v>3.8333333333333335</v>
      </c>
    </row>
    <row r="11165" spans="1:14" x14ac:dyDescent="0.25">
      <c r="A11165">
        <v>2</v>
      </c>
      <c r="B11165" t="s">
        <v>163</v>
      </c>
      <c r="C11165">
        <v>5</v>
      </c>
      <c r="D11165" t="s">
        <v>164</v>
      </c>
      <c r="E11165">
        <v>19</v>
      </c>
      <c r="F11165" t="s">
        <v>165</v>
      </c>
      <c r="G11165" s="9">
        <v>4</v>
      </c>
      <c r="H11165" t="s">
        <v>172</v>
      </c>
      <c r="I11165">
        <v>0</v>
      </c>
      <c r="J11165" t="s">
        <v>173</v>
      </c>
      <c r="K11165">
        <v>4</v>
      </c>
      <c r="L11165" t="s">
        <v>165</v>
      </c>
      <c r="M11165" s="18">
        <f t="shared" si="348"/>
        <v>2.4166666666666665</v>
      </c>
      <c r="N11165" s="18">
        <f t="shared" si="349"/>
        <v>4</v>
      </c>
    </row>
    <row r="11166" spans="1:14" x14ac:dyDescent="0.25">
      <c r="A11166">
        <v>1</v>
      </c>
      <c r="B11166" t="s">
        <v>163</v>
      </c>
      <c r="C11166">
        <v>3</v>
      </c>
      <c r="D11166" t="s">
        <v>164</v>
      </c>
      <c r="E11166">
        <v>0</v>
      </c>
      <c r="F11166" t="s">
        <v>165</v>
      </c>
      <c r="G11166" s="9">
        <v>1</v>
      </c>
      <c r="H11166" t="s">
        <v>172</v>
      </c>
      <c r="I11166">
        <v>3</v>
      </c>
      <c r="J11166" t="s">
        <v>173</v>
      </c>
      <c r="K11166">
        <v>0</v>
      </c>
      <c r="L11166" t="s">
        <v>165</v>
      </c>
      <c r="M11166" s="18">
        <f t="shared" si="348"/>
        <v>1.25</v>
      </c>
      <c r="N11166" s="18">
        <f t="shared" si="349"/>
        <v>1.25</v>
      </c>
    </row>
    <row r="11167" spans="1:14" x14ac:dyDescent="0.25">
      <c r="A11167">
        <v>0</v>
      </c>
      <c r="B11167" t="s">
        <v>163</v>
      </c>
      <c r="C11167">
        <v>9</v>
      </c>
      <c r="D11167" t="s">
        <v>164</v>
      </c>
      <c r="E11167">
        <v>15</v>
      </c>
      <c r="F11167" t="s">
        <v>165</v>
      </c>
      <c r="G11167" s="9">
        <v>1</v>
      </c>
      <c r="H11167" t="s">
        <v>172</v>
      </c>
      <c r="I11167">
        <v>3</v>
      </c>
      <c r="J11167" t="s">
        <v>173</v>
      </c>
      <c r="K11167">
        <v>12</v>
      </c>
      <c r="L11167" t="s">
        <v>165</v>
      </c>
      <c r="M11167" s="18">
        <f t="shared" si="348"/>
        <v>0.75</v>
      </c>
      <c r="N11167" s="18">
        <f t="shared" si="349"/>
        <v>1.25</v>
      </c>
    </row>
    <row r="11168" spans="1:14" x14ac:dyDescent="0.25">
      <c r="A11168">
        <v>6</v>
      </c>
      <c r="B11168" t="s">
        <v>163</v>
      </c>
      <c r="C11168">
        <v>0</v>
      </c>
      <c r="D11168" t="s">
        <v>164</v>
      </c>
      <c r="E11168">
        <v>16</v>
      </c>
      <c r="F11168" t="s">
        <v>165</v>
      </c>
      <c r="G11168" s="9">
        <v>35</v>
      </c>
      <c r="H11168" t="s">
        <v>172</v>
      </c>
      <c r="I11168">
        <v>5</v>
      </c>
      <c r="J11168" t="s">
        <v>173</v>
      </c>
      <c r="K11168">
        <v>29</v>
      </c>
      <c r="L11168" t="s">
        <v>165</v>
      </c>
      <c r="M11168" s="18">
        <f t="shared" si="348"/>
        <v>6</v>
      </c>
      <c r="N11168" s="18">
        <f t="shared" si="349"/>
        <v>35.416666666666664</v>
      </c>
    </row>
    <row r="11169" spans="1:14" x14ac:dyDescent="0.25">
      <c r="A11169">
        <v>4</v>
      </c>
      <c r="B11169" t="s">
        <v>163</v>
      </c>
      <c r="C11169">
        <v>10</v>
      </c>
      <c r="D11169" t="s">
        <v>164</v>
      </c>
      <c r="E11169">
        <v>16</v>
      </c>
      <c r="F11169" t="s">
        <v>165</v>
      </c>
      <c r="G11169" s="9">
        <v>27</v>
      </c>
      <c r="H11169" t="s">
        <v>172</v>
      </c>
      <c r="I11169">
        <v>6</v>
      </c>
      <c r="J11169" t="s">
        <v>173</v>
      </c>
      <c r="K11169">
        <v>15</v>
      </c>
      <c r="L11169" t="s">
        <v>165</v>
      </c>
      <c r="M11169" s="18">
        <f t="shared" si="348"/>
        <v>4.833333333333333</v>
      </c>
      <c r="N11169" s="18">
        <f t="shared" si="349"/>
        <v>27.5</v>
      </c>
    </row>
    <row r="11170" spans="1:14" x14ac:dyDescent="0.25">
      <c r="A11170">
        <v>6</v>
      </c>
      <c r="B11170" t="s">
        <v>163</v>
      </c>
      <c r="C11170">
        <v>0</v>
      </c>
      <c r="D11170" t="s">
        <v>164</v>
      </c>
      <c r="E11170">
        <v>16</v>
      </c>
      <c r="F11170" t="s">
        <v>165</v>
      </c>
      <c r="G11170" s="9">
        <v>16</v>
      </c>
      <c r="H11170" t="s">
        <v>172</v>
      </c>
      <c r="I11170">
        <v>0</v>
      </c>
      <c r="J11170" t="s">
        <v>173</v>
      </c>
      <c r="K11170">
        <v>10</v>
      </c>
      <c r="L11170" t="s">
        <v>165</v>
      </c>
      <c r="M11170" s="18">
        <f t="shared" si="348"/>
        <v>6</v>
      </c>
      <c r="N11170" s="18">
        <f t="shared" si="349"/>
        <v>16</v>
      </c>
    </row>
    <row r="11171" spans="1:14" x14ac:dyDescent="0.25">
      <c r="A11171">
        <v>6</v>
      </c>
      <c r="B11171" t="s">
        <v>163</v>
      </c>
      <c r="C11171">
        <v>0</v>
      </c>
      <c r="D11171" t="s">
        <v>164</v>
      </c>
      <c r="E11171">
        <v>16</v>
      </c>
      <c r="F11171" t="s">
        <v>165</v>
      </c>
      <c r="G11171" s="9">
        <v>12</v>
      </c>
      <c r="H11171" t="s">
        <v>172</v>
      </c>
      <c r="I11171">
        <v>0</v>
      </c>
      <c r="J11171" t="s">
        <v>173</v>
      </c>
      <c r="K11171">
        <v>15</v>
      </c>
      <c r="L11171" t="s">
        <v>165</v>
      </c>
      <c r="M11171" s="18">
        <f t="shared" si="348"/>
        <v>6</v>
      </c>
      <c r="N11171" s="18">
        <f t="shared" si="349"/>
        <v>12</v>
      </c>
    </row>
    <row r="11172" spans="1:14" x14ac:dyDescent="0.25">
      <c r="A11172">
        <v>6</v>
      </c>
      <c r="B11172" t="s">
        <v>163</v>
      </c>
      <c r="C11172">
        <v>0</v>
      </c>
      <c r="D11172" t="s">
        <v>164</v>
      </c>
      <c r="E11172">
        <v>16</v>
      </c>
      <c r="F11172" t="s">
        <v>165</v>
      </c>
      <c r="G11172" s="9">
        <v>11</v>
      </c>
      <c r="H11172" t="s">
        <v>172</v>
      </c>
      <c r="I11172">
        <v>7</v>
      </c>
      <c r="J11172" t="s">
        <v>173</v>
      </c>
      <c r="K11172">
        <v>14</v>
      </c>
      <c r="L11172" t="s">
        <v>165</v>
      </c>
      <c r="M11172" s="18">
        <f t="shared" si="348"/>
        <v>6</v>
      </c>
      <c r="N11172" s="18">
        <f t="shared" si="349"/>
        <v>11.583333333333334</v>
      </c>
    </row>
    <row r="11173" spans="1:14" x14ac:dyDescent="0.25">
      <c r="A11173">
        <v>2</v>
      </c>
      <c r="B11173" t="s">
        <v>163</v>
      </c>
      <c r="C11173">
        <v>5</v>
      </c>
      <c r="D11173" t="s">
        <v>164</v>
      </c>
      <c r="E11173">
        <v>16</v>
      </c>
      <c r="F11173" t="s">
        <v>165</v>
      </c>
      <c r="G11173" s="9">
        <v>10</v>
      </c>
      <c r="H11173" t="s">
        <v>172</v>
      </c>
      <c r="I11173">
        <v>11</v>
      </c>
      <c r="J11173" t="s">
        <v>173</v>
      </c>
      <c r="K11173">
        <v>26</v>
      </c>
      <c r="L11173" t="s">
        <v>165</v>
      </c>
      <c r="M11173" s="18">
        <f t="shared" si="348"/>
        <v>2.4166666666666665</v>
      </c>
      <c r="N11173" s="18">
        <f t="shared" si="349"/>
        <v>10.916666666666666</v>
      </c>
    </row>
    <row r="11174" spans="1:14" x14ac:dyDescent="0.25">
      <c r="A11174">
        <v>3</v>
      </c>
      <c r="B11174" t="s">
        <v>163</v>
      </c>
      <c r="C11174">
        <v>9</v>
      </c>
      <c r="D11174" t="s">
        <v>164</v>
      </c>
      <c r="E11174">
        <v>16</v>
      </c>
      <c r="F11174" t="s">
        <v>165</v>
      </c>
      <c r="G11174" s="9">
        <v>13</v>
      </c>
      <c r="H11174" t="s">
        <v>172</v>
      </c>
      <c r="I11174">
        <v>5</v>
      </c>
      <c r="J11174" t="s">
        <v>173</v>
      </c>
      <c r="K11174">
        <v>15</v>
      </c>
      <c r="L11174" t="s">
        <v>165</v>
      </c>
      <c r="M11174" s="18">
        <f t="shared" si="348"/>
        <v>3.75</v>
      </c>
      <c r="N11174" s="18">
        <f t="shared" si="349"/>
        <v>13.416666666666666</v>
      </c>
    </row>
    <row r="11175" spans="1:14" x14ac:dyDescent="0.25">
      <c r="A11175">
        <v>0</v>
      </c>
      <c r="B11175" t="s">
        <v>163</v>
      </c>
      <c r="C11175">
        <v>7</v>
      </c>
      <c r="D11175" t="s">
        <v>164</v>
      </c>
      <c r="E11175">
        <v>16</v>
      </c>
      <c r="F11175" t="s">
        <v>165</v>
      </c>
      <c r="G11175" s="9">
        <v>6</v>
      </c>
      <c r="H11175" t="s">
        <v>172</v>
      </c>
      <c r="I11175">
        <v>11</v>
      </c>
      <c r="J11175" t="s">
        <v>173</v>
      </c>
      <c r="K11175">
        <v>24</v>
      </c>
      <c r="L11175" t="s">
        <v>165</v>
      </c>
      <c r="M11175" s="18">
        <f t="shared" si="348"/>
        <v>0.58333333333333337</v>
      </c>
      <c r="N11175" s="18">
        <f t="shared" si="349"/>
        <v>6.916666666666667</v>
      </c>
    </row>
    <row r="11176" spans="1:14" x14ac:dyDescent="0.25">
      <c r="A11176">
        <v>6</v>
      </c>
      <c r="B11176" t="s">
        <v>163</v>
      </c>
      <c r="C11176">
        <v>0</v>
      </c>
      <c r="D11176" t="s">
        <v>164</v>
      </c>
      <c r="E11176">
        <v>16</v>
      </c>
      <c r="F11176" t="s">
        <v>165</v>
      </c>
      <c r="G11176" s="9">
        <v>6</v>
      </c>
      <c r="H11176" t="s">
        <v>172</v>
      </c>
      <c r="I11176">
        <v>9</v>
      </c>
      <c r="J11176" t="s">
        <v>173</v>
      </c>
      <c r="K11176">
        <v>14</v>
      </c>
      <c r="L11176" t="s">
        <v>165</v>
      </c>
      <c r="M11176" s="18">
        <f t="shared" si="348"/>
        <v>6</v>
      </c>
      <c r="N11176" s="18">
        <f t="shared" si="349"/>
        <v>6.75</v>
      </c>
    </row>
    <row r="11177" spans="1:14" x14ac:dyDescent="0.25">
      <c r="A11177">
        <v>5</v>
      </c>
      <c r="B11177" t="s">
        <v>163</v>
      </c>
      <c r="C11177">
        <v>11</v>
      </c>
      <c r="D11177" t="s">
        <v>164</v>
      </c>
      <c r="E11177">
        <v>3</v>
      </c>
      <c r="F11177" t="s">
        <v>165</v>
      </c>
      <c r="G11177" s="9">
        <v>5</v>
      </c>
      <c r="H11177" t="s">
        <v>172</v>
      </c>
      <c r="I11177">
        <v>11</v>
      </c>
      <c r="J11177" t="s">
        <v>173</v>
      </c>
      <c r="K11177">
        <v>3</v>
      </c>
      <c r="L11177" t="s">
        <v>165</v>
      </c>
      <c r="M11177" s="18">
        <f t="shared" si="348"/>
        <v>5.916666666666667</v>
      </c>
      <c r="N11177" s="18">
        <f t="shared" si="349"/>
        <v>5.916666666666667</v>
      </c>
    </row>
    <row r="11178" spans="1:14" x14ac:dyDescent="0.25">
      <c r="A11178">
        <v>5</v>
      </c>
      <c r="B11178" t="s">
        <v>163</v>
      </c>
      <c r="C11178">
        <v>11</v>
      </c>
      <c r="D11178" t="s">
        <v>164</v>
      </c>
      <c r="E11178">
        <v>3</v>
      </c>
      <c r="F11178" t="s">
        <v>165</v>
      </c>
      <c r="G11178" s="9">
        <v>5</v>
      </c>
      <c r="H11178" t="s">
        <v>172</v>
      </c>
      <c r="I11178">
        <v>11</v>
      </c>
      <c r="J11178" t="s">
        <v>173</v>
      </c>
      <c r="K11178">
        <v>3</v>
      </c>
      <c r="L11178" t="s">
        <v>165</v>
      </c>
      <c r="M11178" s="18">
        <f t="shared" si="348"/>
        <v>5.916666666666667</v>
      </c>
      <c r="N11178" s="18">
        <f t="shared" si="349"/>
        <v>5.916666666666667</v>
      </c>
    </row>
    <row r="11179" spans="1:14" x14ac:dyDescent="0.25">
      <c r="A11179">
        <v>5</v>
      </c>
      <c r="B11179" t="s">
        <v>163</v>
      </c>
      <c r="C11179">
        <v>0</v>
      </c>
      <c r="D11179" t="s">
        <v>164</v>
      </c>
      <c r="E11179">
        <v>16</v>
      </c>
      <c r="F11179" t="s">
        <v>165</v>
      </c>
      <c r="G11179" s="9">
        <v>5</v>
      </c>
      <c r="H11179" t="s">
        <v>172</v>
      </c>
      <c r="I11179">
        <v>10</v>
      </c>
      <c r="J11179" t="s">
        <v>173</v>
      </c>
      <c r="K11179">
        <v>22</v>
      </c>
      <c r="L11179" t="s">
        <v>165</v>
      </c>
      <c r="M11179" s="18">
        <f t="shared" si="348"/>
        <v>5</v>
      </c>
      <c r="N11179" s="18">
        <f t="shared" si="349"/>
        <v>5.833333333333333</v>
      </c>
    </row>
    <row r="11180" spans="1:14" x14ac:dyDescent="0.25">
      <c r="A11180">
        <v>5</v>
      </c>
      <c r="B11180" t="s">
        <v>163</v>
      </c>
      <c r="C11180">
        <v>0</v>
      </c>
      <c r="D11180" t="s">
        <v>164</v>
      </c>
      <c r="E11180">
        <v>16</v>
      </c>
      <c r="F11180" t="s">
        <v>165</v>
      </c>
      <c r="G11180" s="9">
        <v>5</v>
      </c>
      <c r="H11180" t="s">
        <v>172</v>
      </c>
      <c r="I11180">
        <v>6</v>
      </c>
      <c r="J11180" t="s">
        <v>173</v>
      </c>
      <c r="K11180">
        <v>5</v>
      </c>
      <c r="L11180" t="s">
        <v>165</v>
      </c>
      <c r="M11180" s="18">
        <f t="shared" si="348"/>
        <v>5</v>
      </c>
      <c r="N11180" s="18">
        <f t="shared" si="349"/>
        <v>5.5</v>
      </c>
    </row>
    <row r="11181" spans="1:14" x14ac:dyDescent="0.25">
      <c r="A11181">
        <v>1</v>
      </c>
      <c r="B11181" t="s">
        <v>163</v>
      </c>
      <c r="C11181">
        <v>3</v>
      </c>
      <c r="D11181" t="s">
        <v>164</v>
      </c>
      <c r="E11181">
        <v>0</v>
      </c>
      <c r="F11181" t="s">
        <v>165</v>
      </c>
      <c r="G11181" s="9">
        <v>4</v>
      </c>
      <c r="H11181" t="s">
        <v>172</v>
      </c>
      <c r="I11181">
        <v>9</v>
      </c>
      <c r="J11181" t="s">
        <v>173</v>
      </c>
      <c r="K11181">
        <v>5</v>
      </c>
      <c r="L11181" t="s">
        <v>165</v>
      </c>
      <c r="M11181" s="18">
        <f t="shared" si="348"/>
        <v>1.25</v>
      </c>
      <c r="N11181" s="18">
        <f t="shared" si="349"/>
        <v>4.75</v>
      </c>
    </row>
    <row r="11182" spans="1:14" x14ac:dyDescent="0.25">
      <c r="A11182">
        <v>4</v>
      </c>
      <c r="B11182" t="s">
        <v>163</v>
      </c>
      <c r="C11182">
        <v>11</v>
      </c>
      <c r="D11182" t="s">
        <v>164</v>
      </c>
      <c r="E11182">
        <v>27</v>
      </c>
      <c r="F11182" t="s">
        <v>165</v>
      </c>
      <c r="G11182" s="9">
        <v>4</v>
      </c>
      <c r="H11182" t="s">
        <v>172</v>
      </c>
      <c r="I11182">
        <v>11</v>
      </c>
      <c r="J11182" t="s">
        <v>173</v>
      </c>
      <c r="K11182">
        <v>27</v>
      </c>
      <c r="L11182" t="s">
        <v>165</v>
      </c>
      <c r="M11182" s="18">
        <f t="shared" si="348"/>
        <v>4.916666666666667</v>
      </c>
      <c r="N11182" s="18">
        <f t="shared" si="349"/>
        <v>4.916666666666667</v>
      </c>
    </row>
    <row r="11183" spans="1:14" x14ac:dyDescent="0.25">
      <c r="A11183">
        <v>1</v>
      </c>
      <c r="B11183" t="s">
        <v>163</v>
      </c>
      <c r="C11183">
        <v>0</v>
      </c>
      <c r="D11183" t="s">
        <v>164</v>
      </c>
      <c r="E11183">
        <v>16</v>
      </c>
      <c r="F11183" t="s">
        <v>165</v>
      </c>
      <c r="G11183" s="9">
        <v>3</v>
      </c>
      <c r="H11183" t="s">
        <v>172</v>
      </c>
      <c r="I11183">
        <v>2</v>
      </c>
      <c r="J11183" t="s">
        <v>173</v>
      </c>
      <c r="K11183">
        <v>20</v>
      </c>
      <c r="L11183" t="s">
        <v>165</v>
      </c>
      <c r="M11183" s="18">
        <f t="shared" si="348"/>
        <v>1</v>
      </c>
      <c r="N11183" s="18">
        <f t="shared" si="349"/>
        <v>3.1666666666666665</v>
      </c>
    </row>
    <row r="11184" spans="1:14" x14ac:dyDescent="0.25">
      <c r="A11184">
        <v>3</v>
      </c>
      <c r="B11184" t="s">
        <v>163</v>
      </c>
      <c r="C11184">
        <v>10</v>
      </c>
      <c r="D11184" t="s">
        <v>164</v>
      </c>
      <c r="E11184">
        <v>30</v>
      </c>
      <c r="F11184" t="s">
        <v>165</v>
      </c>
      <c r="G11184" s="9">
        <v>5</v>
      </c>
      <c r="H11184" t="s">
        <v>172</v>
      </c>
      <c r="I11184">
        <v>11</v>
      </c>
      <c r="J11184" t="s">
        <v>173</v>
      </c>
      <c r="K11184">
        <v>25</v>
      </c>
      <c r="L11184" t="s">
        <v>165</v>
      </c>
      <c r="M11184" s="18">
        <f t="shared" si="348"/>
        <v>3.8333333333333335</v>
      </c>
      <c r="N11184" s="18">
        <f t="shared" si="349"/>
        <v>5.916666666666667</v>
      </c>
    </row>
    <row r="11185" spans="1:14" x14ac:dyDescent="0.25">
      <c r="A11185">
        <v>3</v>
      </c>
      <c r="B11185" t="s">
        <v>163</v>
      </c>
      <c r="C11185">
        <v>1</v>
      </c>
      <c r="D11185" t="s">
        <v>164</v>
      </c>
      <c r="E11185">
        <v>1</v>
      </c>
      <c r="F11185" t="s">
        <v>165</v>
      </c>
      <c r="G11185" s="9">
        <v>3</v>
      </c>
      <c r="H11185" t="s">
        <v>172</v>
      </c>
      <c r="I11185">
        <v>6</v>
      </c>
      <c r="J11185" t="s">
        <v>173</v>
      </c>
      <c r="K11185">
        <v>24</v>
      </c>
      <c r="L11185" t="s">
        <v>165</v>
      </c>
      <c r="M11185" s="18">
        <f t="shared" si="348"/>
        <v>3.0833333333333335</v>
      </c>
      <c r="N11185" s="18">
        <f t="shared" si="349"/>
        <v>3.5</v>
      </c>
    </row>
    <row r="11186" spans="1:14" x14ac:dyDescent="0.25">
      <c r="A11186">
        <v>3</v>
      </c>
      <c r="B11186" t="s">
        <v>163</v>
      </c>
      <c r="C11186">
        <v>1</v>
      </c>
      <c r="D11186" t="s">
        <v>164</v>
      </c>
      <c r="E11186">
        <v>30</v>
      </c>
      <c r="F11186" t="s">
        <v>165</v>
      </c>
      <c r="G11186" s="9">
        <v>5</v>
      </c>
      <c r="H11186" t="s">
        <v>172</v>
      </c>
      <c r="I11186">
        <v>1</v>
      </c>
      <c r="J11186" t="s">
        <v>173</v>
      </c>
      <c r="K11186">
        <v>13</v>
      </c>
      <c r="L11186" t="s">
        <v>165</v>
      </c>
      <c r="M11186" s="18">
        <f t="shared" si="348"/>
        <v>3.0833333333333335</v>
      </c>
      <c r="N11186" s="18">
        <f t="shared" si="349"/>
        <v>5.083333333333333</v>
      </c>
    </row>
    <row r="11187" spans="1:14" x14ac:dyDescent="0.25">
      <c r="A11187">
        <v>2</v>
      </c>
      <c r="B11187" t="s">
        <v>163</v>
      </c>
      <c r="C11187">
        <v>11</v>
      </c>
      <c r="D11187" t="s">
        <v>164</v>
      </c>
      <c r="E11187">
        <v>0</v>
      </c>
      <c r="F11187" t="s">
        <v>165</v>
      </c>
      <c r="G11187" s="9">
        <v>4</v>
      </c>
      <c r="H11187" t="s">
        <v>172</v>
      </c>
      <c r="I11187">
        <v>1</v>
      </c>
      <c r="J11187" t="s">
        <v>173</v>
      </c>
      <c r="K11187">
        <v>17</v>
      </c>
      <c r="L11187" t="s">
        <v>165</v>
      </c>
      <c r="M11187" s="18">
        <f t="shared" si="348"/>
        <v>2.9166666666666665</v>
      </c>
      <c r="N11187" s="18">
        <f t="shared" si="349"/>
        <v>4.083333333333333</v>
      </c>
    </row>
    <row r="11188" spans="1:14" x14ac:dyDescent="0.25">
      <c r="A11188">
        <v>2</v>
      </c>
      <c r="B11188" t="s">
        <v>163</v>
      </c>
      <c r="C11188">
        <v>11</v>
      </c>
      <c r="D11188" t="s">
        <v>164</v>
      </c>
      <c r="E11188">
        <v>29</v>
      </c>
      <c r="F11188" t="s">
        <v>165</v>
      </c>
      <c r="G11188" s="9">
        <v>2</v>
      </c>
      <c r="H11188" t="s">
        <v>172</v>
      </c>
      <c r="I11188">
        <v>11</v>
      </c>
      <c r="J11188" t="s">
        <v>173</v>
      </c>
      <c r="K11188">
        <v>29</v>
      </c>
      <c r="L11188" t="s">
        <v>165</v>
      </c>
      <c r="M11188" s="18">
        <f t="shared" si="348"/>
        <v>2.9166666666666665</v>
      </c>
      <c r="N11188" s="18">
        <f t="shared" si="349"/>
        <v>2.9166666666666665</v>
      </c>
    </row>
    <row r="11189" spans="1:14" x14ac:dyDescent="0.25">
      <c r="A11189">
        <v>2</v>
      </c>
      <c r="B11189" t="s">
        <v>163</v>
      </c>
      <c r="C11189">
        <v>0</v>
      </c>
      <c r="D11189" t="s">
        <v>164</v>
      </c>
      <c r="E11189">
        <v>13</v>
      </c>
      <c r="F11189" t="s">
        <v>165</v>
      </c>
      <c r="G11189" s="9">
        <v>2</v>
      </c>
      <c r="H11189" t="s">
        <v>172</v>
      </c>
      <c r="I11189">
        <v>5</v>
      </c>
      <c r="J11189" t="s">
        <v>173</v>
      </c>
      <c r="K11189">
        <v>26</v>
      </c>
      <c r="L11189" t="s">
        <v>165</v>
      </c>
      <c r="M11189" s="18">
        <f t="shared" si="348"/>
        <v>2</v>
      </c>
      <c r="N11189" s="18">
        <f t="shared" si="349"/>
        <v>2.4166666666666665</v>
      </c>
    </row>
    <row r="11190" spans="1:14" x14ac:dyDescent="0.25">
      <c r="A11190">
        <v>2</v>
      </c>
      <c r="B11190" t="s">
        <v>163</v>
      </c>
      <c r="C11190">
        <v>2</v>
      </c>
      <c r="D11190" t="s">
        <v>164</v>
      </c>
      <c r="E11190">
        <v>14</v>
      </c>
      <c r="F11190" t="s">
        <v>165</v>
      </c>
      <c r="G11190" s="9">
        <v>5</v>
      </c>
      <c r="H11190" t="s">
        <v>172</v>
      </c>
      <c r="I11190">
        <v>7</v>
      </c>
      <c r="J11190" t="s">
        <v>173</v>
      </c>
      <c r="K11190">
        <v>2</v>
      </c>
      <c r="L11190" t="s">
        <v>165</v>
      </c>
      <c r="M11190" s="18">
        <f t="shared" si="348"/>
        <v>2.1666666666666665</v>
      </c>
      <c r="N11190" s="18">
        <f t="shared" si="349"/>
        <v>5.583333333333333</v>
      </c>
    </row>
    <row r="11191" spans="1:14" x14ac:dyDescent="0.25">
      <c r="A11191">
        <v>1</v>
      </c>
      <c r="B11191" t="s">
        <v>163</v>
      </c>
      <c r="C11191">
        <v>11</v>
      </c>
      <c r="D11191" t="s">
        <v>164</v>
      </c>
      <c r="E11191">
        <v>30</v>
      </c>
      <c r="F11191" t="s">
        <v>165</v>
      </c>
      <c r="G11191" s="9">
        <v>3</v>
      </c>
      <c r="H11191" t="s">
        <v>172</v>
      </c>
      <c r="I11191">
        <v>11</v>
      </c>
      <c r="J11191" t="s">
        <v>173</v>
      </c>
      <c r="K11191">
        <v>16</v>
      </c>
      <c r="L11191" t="s">
        <v>165</v>
      </c>
      <c r="M11191" s="18">
        <f t="shared" si="348"/>
        <v>1.9166666666666665</v>
      </c>
      <c r="N11191" s="18">
        <f t="shared" si="349"/>
        <v>3.9166666666666665</v>
      </c>
    </row>
    <row r="11192" spans="1:14" x14ac:dyDescent="0.25">
      <c r="A11192">
        <v>1</v>
      </c>
      <c r="B11192" t="s">
        <v>163</v>
      </c>
      <c r="C11192">
        <v>10</v>
      </c>
      <c r="D11192" t="s">
        <v>164</v>
      </c>
      <c r="E11192">
        <v>11</v>
      </c>
      <c r="F11192" t="s">
        <v>165</v>
      </c>
      <c r="G11192" s="9">
        <v>1</v>
      </c>
      <c r="H11192" t="s">
        <v>172</v>
      </c>
      <c r="I11192">
        <v>10</v>
      </c>
      <c r="J11192" t="s">
        <v>173</v>
      </c>
      <c r="K11192">
        <v>11</v>
      </c>
      <c r="L11192" t="s">
        <v>165</v>
      </c>
      <c r="M11192" s="18">
        <f t="shared" si="348"/>
        <v>1.8333333333333335</v>
      </c>
      <c r="N11192" s="18">
        <f t="shared" si="349"/>
        <v>1.8333333333333335</v>
      </c>
    </row>
    <row r="11193" spans="1:14" x14ac:dyDescent="0.25">
      <c r="A11193">
        <v>1</v>
      </c>
      <c r="B11193" t="s">
        <v>163</v>
      </c>
      <c r="C11193">
        <v>6</v>
      </c>
      <c r="D11193" t="s">
        <v>164</v>
      </c>
      <c r="E11193">
        <v>13</v>
      </c>
      <c r="F11193" t="s">
        <v>165</v>
      </c>
      <c r="G11193" s="9">
        <v>1</v>
      </c>
      <c r="H11193" t="s">
        <v>172</v>
      </c>
      <c r="I11193">
        <v>6</v>
      </c>
      <c r="J11193" t="s">
        <v>173</v>
      </c>
      <c r="K11193">
        <v>13</v>
      </c>
      <c r="L11193" t="s">
        <v>165</v>
      </c>
      <c r="M11193" s="18">
        <f t="shared" si="348"/>
        <v>1.5</v>
      </c>
      <c r="N11193" s="18">
        <f t="shared" si="349"/>
        <v>1.5</v>
      </c>
    </row>
    <row r="11194" spans="1:14" x14ac:dyDescent="0.25">
      <c r="A11194">
        <v>0</v>
      </c>
      <c r="B11194" t="s">
        <v>163</v>
      </c>
      <c r="C11194">
        <v>9</v>
      </c>
      <c r="D11194" t="s">
        <v>164</v>
      </c>
      <c r="E11194">
        <v>15</v>
      </c>
      <c r="F11194" t="s">
        <v>165</v>
      </c>
      <c r="G11194" s="9">
        <v>0</v>
      </c>
      <c r="H11194" t="s">
        <v>172</v>
      </c>
      <c r="I11194">
        <v>9</v>
      </c>
      <c r="J11194" t="s">
        <v>173</v>
      </c>
      <c r="K11194">
        <v>15</v>
      </c>
      <c r="L11194" t="s">
        <v>165</v>
      </c>
      <c r="M11194" s="18">
        <f t="shared" si="348"/>
        <v>0.75</v>
      </c>
      <c r="N11194" s="18">
        <f t="shared" si="349"/>
        <v>0.75</v>
      </c>
    </row>
    <row r="11195" spans="1:14" x14ac:dyDescent="0.25">
      <c r="A11195">
        <v>0</v>
      </c>
      <c r="B11195" t="s">
        <v>163</v>
      </c>
      <c r="C11195">
        <v>6</v>
      </c>
      <c r="D11195" t="s">
        <v>164</v>
      </c>
      <c r="E11195">
        <v>0</v>
      </c>
      <c r="F11195" t="s">
        <v>165</v>
      </c>
      <c r="G11195" s="9">
        <v>0</v>
      </c>
      <c r="H11195" t="s">
        <v>172</v>
      </c>
      <c r="I11195">
        <v>6</v>
      </c>
      <c r="J11195" t="s">
        <v>173</v>
      </c>
      <c r="K11195">
        <v>0</v>
      </c>
      <c r="L11195" t="s">
        <v>165</v>
      </c>
      <c r="M11195" s="18">
        <f t="shared" si="348"/>
        <v>0.5</v>
      </c>
      <c r="N11195" s="18">
        <f t="shared" si="349"/>
        <v>0.5</v>
      </c>
    </row>
    <row r="11196" spans="1:14" x14ac:dyDescent="0.25">
      <c r="A11196">
        <v>0</v>
      </c>
      <c r="B11196" t="s">
        <v>163</v>
      </c>
      <c r="C11196">
        <v>2</v>
      </c>
      <c r="D11196" t="s">
        <v>164</v>
      </c>
      <c r="E11196">
        <v>16</v>
      </c>
      <c r="F11196" t="s">
        <v>165</v>
      </c>
      <c r="G11196" s="9">
        <v>16</v>
      </c>
      <c r="H11196" t="s">
        <v>172</v>
      </c>
      <c r="I11196">
        <v>7</v>
      </c>
      <c r="J11196" t="s">
        <v>173</v>
      </c>
      <c r="K11196">
        <v>15</v>
      </c>
      <c r="L11196" t="s">
        <v>165</v>
      </c>
      <c r="M11196" s="18">
        <f t="shared" si="348"/>
        <v>0.16666666666666666</v>
      </c>
      <c r="N11196" s="18">
        <f t="shared" si="349"/>
        <v>16.583333333333332</v>
      </c>
    </row>
    <row r="11197" spans="1:14" x14ac:dyDescent="0.25">
      <c r="A11197">
        <v>6</v>
      </c>
      <c r="B11197" t="s">
        <v>163</v>
      </c>
      <c r="C11197">
        <v>7</v>
      </c>
      <c r="D11197" t="s">
        <v>164</v>
      </c>
      <c r="E11197">
        <v>16</v>
      </c>
      <c r="F11197" t="s">
        <v>165</v>
      </c>
      <c r="G11197" s="9">
        <v>16</v>
      </c>
      <c r="H11197" t="s">
        <v>172</v>
      </c>
      <c r="I11197">
        <v>0</v>
      </c>
      <c r="J11197" t="s">
        <v>173</v>
      </c>
      <c r="K11197">
        <v>10</v>
      </c>
      <c r="L11197" t="s">
        <v>165</v>
      </c>
      <c r="M11197" s="18">
        <f t="shared" si="348"/>
        <v>6.583333333333333</v>
      </c>
      <c r="N11197" s="18">
        <f t="shared" si="349"/>
        <v>16</v>
      </c>
    </row>
    <row r="11198" spans="1:14" x14ac:dyDescent="0.25">
      <c r="A11198">
        <v>8</v>
      </c>
      <c r="B11198" t="s">
        <v>163</v>
      </c>
      <c r="C11198">
        <v>8</v>
      </c>
      <c r="D11198" t="s">
        <v>164</v>
      </c>
      <c r="E11198">
        <v>16</v>
      </c>
      <c r="F11198" t="s">
        <v>165</v>
      </c>
      <c r="G11198" s="9">
        <v>14</v>
      </c>
      <c r="H11198" t="s">
        <v>172</v>
      </c>
      <c r="I11198">
        <v>11</v>
      </c>
      <c r="J11198" t="s">
        <v>173</v>
      </c>
      <c r="K11198">
        <v>6</v>
      </c>
      <c r="L11198" t="s">
        <v>165</v>
      </c>
      <c r="M11198" s="18">
        <f t="shared" si="348"/>
        <v>8.6666666666666661</v>
      </c>
      <c r="N11198" s="18">
        <f t="shared" si="349"/>
        <v>14.916666666666666</v>
      </c>
    </row>
    <row r="11199" spans="1:14" x14ac:dyDescent="0.25">
      <c r="A11199">
        <v>8</v>
      </c>
      <c r="B11199" t="s">
        <v>163</v>
      </c>
      <c r="C11199">
        <v>8</v>
      </c>
      <c r="D11199" t="s">
        <v>164</v>
      </c>
      <c r="E11199">
        <v>16</v>
      </c>
      <c r="F11199" t="s">
        <v>165</v>
      </c>
      <c r="G11199" s="9">
        <v>14</v>
      </c>
      <c r="H11199" t="s">
        <v>172</v>
      </c>
      <c r="I11199">
        <v>10</v>
      </c>
      <c r="J11199" t="s">
        <v>173</v>
      </c>
      <c r="K11199">
        <v>30</v>
      </c>
      <c r="L11199" t="s">
        <v>165</v>
      </c>
      <c r="M11199" s="18">
        <f t="shared" si="348"/>
        <v>8.6666666666666661</v>
      </c>
      <c r="N11199" s="18">
        <f t="shared" si="349"/>
        <v>14.833333333333334</v>
      </c>
    </row>
    <row r="11200" spans="1:14" x14ac:dyDescent="0.25">
      <c r="A11200">
        <v>6</v>
      </c>
      <c r="B11200" t="s">
        <v>163</v>
      </c>
      <c r="C11200">
        <v>7</v>
      </c>
      <c r="D11200" t="s">
        <v>164</v>
      </c>
      <c r="E11200">
        <v>16</v>
      </c>
      <c r="F11200" t="s">
        <v>165</v>
      </c>
      <c r="G11200" s="9">
        <v>13</v>
      </c>
      <c r="H11200" t="s">
        <v>172</v>
      </c>
      <c r="I11200">
        <v>11</v>
      </c>
      <c r="J11200" t="s">
        <v>173</v>
      </c>
      <c r="K11200">
        <v>14</v>
      </c>
      <c r="L11200" t="s">
        <v>165</v>
      </c>
      <c r="M11200" s="18">
        <f t="shared" si="348"/>
        <v>6.583333333333333</v>
      </c>
      <c r="N11200" s="18">
        <f t="shared" si="349"/>
        <v>13.916666666666666</v>
      </c>
    </row>
    <row r="11201" spans="1:14" x14ac:dyDescent="0.25">
      <c r="A11201">
        <v>6</v>
      </c>
      <c r="B11201" t="s">
        <v>163</v>
      </c>
      <c r="C11201">
        <v>8</v>
      </c>
      <c r="D11201" t="s">
        <v>164</v>
      </c>
      <c r="E11201">
        <v>16</v>
      </c>
      <c r="F11201" t="s">
        <v>165</v>
      </c>
      <c r="G11201" s="9">
        <v>13</v>
      </c>
      <c r="H11201" t="s">
        <v>172</v>
      </c>
      <c r="I11201">
        <v>9</v>
      </c>
      <c r="J11201" t="s">
        <v>173</v>
      </c>
      <c r="K11201">
        <v>29</v>
      </c>
      <c r="L11201" t="s">
        <v>165</v>
      </c>
      <c r="M11201" s="18">
        <f t="shared" si="348"/>
        <v>6.666666666666667</v>
      </c>
      <c r="N11201" s="18">
        <f t="shared" si="349"/>
        <v>13.75</v>
      </c>
    </row>
    <row r="11202" spans="1:14" x14ac:dyDescent="0.25">
      <c r="A11202">
        <v>8</v>
      </c>
      <c r="B11202" t="s">
        <v>163</v>
      </c>
      <c r="C11202">
        <v>8</v>
      </c>
      <c r="D11202" t="s">
        <v>164</v>
      </c>
      <c r="E11202">
        <v>16</v>
      </c>
      <c r="F11202" t="s">
        <v>165</v>
      </c>
      <c r="G11202" s="9">
        <v>11</v>
      </c>
      <c r="H11202" t="s">
        <v>172</v>
      </c>
      <c r="I11202">
        <v>9</v>
      </c>
      <c r="J11202" t="s">
        <v>173</v>
      </c>
      <c r="K11202">
        <v>16</v>
      </c>
      <c r="L11202" t="s">
        <v>165</v>
      </c>
      <c r="M11202" s="18">
        <f t="shared" si="348"/>
        <v>8.6666666666666661</v>
      </c>
      <c r="N11202" s="18">
        <f t="shared" si="349"/>
        <v>11.75</v>
      </c>
    </row>
    <row r="11203" spans="1:14" x14ac:dyDescent="0.25">
      <c r="A11203">
        <v>8</v>
      </c>
      <c r="B11203" t="s">
        <v>163</v>
      </c>
      <c r="C11203">
        <v>8</v>
      </c>
      <c r="D11203" t="s">
        <v>164</v>
      </c>
      <c r="E11203">
        <v>16</v>
      </c>
      <c r="F11203" t="s">
        <v>165</v>
      </c>
      <c r="G11203" s="9">
        <v>10</v>
      </c>
      <c r="H11203" t="s">
        <v>172</v>
      </c>
      <c r="I11203">
        <v>11</v>
      </c>
      <c r="J11203" t="s">
        <v>173</v>
      </c>
      <c r="K11203">
        <v>16</v>
      </c>
      <c r="L11203" t="s">
        <v>165</v>
      </c>
      <c r="M11203" s="18">
        <f t="shared" ref="M11203:M11266" si="350">A11203+C11203/12</f>
        <v>8.6666666666666661</v>
      </c>
      <c r="N11203" s="18">
        <f t="shared" ref="N11203:N11266" si="351">G11203+I11203/12</f>
        <v>10.916666666666666</v>
      </c>
    </row>
    <row r="11204" spans="1:14" x14ac:dyDescent="0.25">
      <c r="A11204">
        <v>6</v>
      </c>
      <c r="B11204" t="s">
        <v>163</v>
      </c>
      <c r="C11204">
        <v>2</v>
      </c>
      <c r="D11204" t="s">
        <v>164</v>
      </c>
      <c r="E11204">
        <v>24</v>
      </c>
      <c r="F11204" t="s">
        <v>165</v>
      </c>
      <c r="G11204" s="9">
        <v>6</v>
      </c>
      <c r="H11204" t="s">
        <v>172</v>
      </c>
      <c r="I11204">
        <v>2</v>
      </c>
      <c r="J11204" t="s">
        <v>173</v>
      </c>
      <c r="K11204">
        <v>24</v>
      </c>
      <c r="L11204" t="s">
        <v>165</v>
      </c>
      <c r="M11204" s="18">
        <f t="shared" si="350"/>
        <v>6.166666666666667</v>
      </c>
      <c r="N11204" s="18">
        <f t="shared" si="351"/>
        <v>6.166666666666667</v>
      </c>
    </row>
    <row r="11205" spans="1:14" x14ac:dyDescent="0.25">
      <c r="A11205">
        <v>4</v>
      </c>
      <c r="B11205" t="s">
        <v>163</v>
      </c>
      <c r="C11205">
        <v>3</v>
      </c>
      <c r="D11205" t="s">
        <v>164</v>
      </c>
      <c r="E11205">
        <v>16</v>
      </c>
      <c r="F11205" t="s">
        <v>165</v>
      </c>
      <c r="G11205" s="9">
        <v>37</v>
      </c>
      <c r="H11205" t="s">
        <v>172</v>
      </c>
      <c r="I11205">
        <v>1</v>
      </c>
      <c r="J11205" t="s">
        <v>173</v>
      </c>
      <c r="K11205">
        <v>14</v>
      </c>
      <c r="L11205" t="s">
        <v>165</v>
      </c>
      <c r="M11205" s="18">
        <f t="shared" si="350"/>
        <v>4.25</v>
      </c>
      <c r="N11205" s="18">
        <f t="shared" si="351"/>
        <v>37.083333333333336</v>
      </c>
    </row>
    <row r="11206" spans="1:14" x14ac:dyDescent="0.25">
      <c r="A11206">
        <v>8</v>
      </c>
      <c r="B11206" t="s">
        <v>163</v>
      </c>
      <c r="C11206">
        <v>8</v>
      </c>
      <c r="D11206" t="s">
        <v>164</v>
      </c>
      <c r="E11206">
        <v>16</v>
      </c>
      <c r="F11206" t="s">
        <v>165</v>
      </c>
      <c r="G11206" s="9">
        <v>27</v>
      </c>
      <c r="H11206" t="s">
        <v>172</v>
      </c>
      <c r="I11206">
        <v>5</v>
      </c>
      <c r="J11206" t="s">
        <v>173</v>
      </c>
      <c r="K11206">
        <v>11</v>
      </c>
      <c r="L11206" t="s">
        <v>165</v>
      </c>
      <c r="M11206" s="18">
        <f t="shared" si="350"/>
        <v>8.6666666666666661</v>
      </c>
      <c r="N11206" s="18">
        <f t="shared" si="351"/>
        <v>27.416666666666668</v>
      </c>
    </row>
    <row r="11207" spans="1:14" x14ac:dyDescent="0.25">
      <c r="A11207">
        <v>1</v>
      </c>
      <c r="B11207" t="s">
        <v>163</v>
      </c>
      <c r="C11207">
        <v>5</v>
      </c>
      <c r="D11207" t="s">
        <v>164</v>
      </c>
      <c r="E11207">
        <v>9</v>
      </c>
      <c r="F11207" t="s">
        <v>165</v>
      </c>
      <c r="G11207" s="9">
        <v>1</v>
      </c>
      <c r="H11207" t="s">
        <v>172</v>
      </c>
      <c r="I11207">
        <v>5</v>
      </c>
      <c r="J11207" t="s">
        <v>173</v>
      </c>
      <c r="K11207">
        <v>9</v>
      </c>
      <c r="L11207" t="s">
        <v>165</v>
      </c>
      <c r="M11207" s="18">
        <f t="shared" si="350"/>
        <v>1.4166666666666667</v>
      </c>
      <c r="N11207" s="18">
        <f t="shared" si="351"/>
        <v>1.4166666666666667</v>
      </c>
    </row>
    <row r="11208" spans="1:14" x14ac:dyDescent="0.25">
      <c r="A11208">
        <v>1</v>
      </c>
      <c r="B11208" t="s">
        <v>163</v>
      </c>
      <c r="C11208">
        <v>0</v>
      </c>
      <c r="D11208" t="s">
        <v>164</v>
      </c>
      <c r="E11208">
        <v>8</v>
      </c>
      <c r="F11208" t="s">
        <v>165</v>
      </c>
      <c r="G11208" s="9">
        <v>1</v>
      </c>
      <c r="H11208" t="s">
        <v>172</v>
      </c>
      <c r="I11208">
        <v>0</v>
      </c>
      <c r="J11208" t="s">
        <v>173</v>
      </c>
      <c r="K11208">
        <v>8</v>
      </c>
      <c r="L11208" t="s">
        <v>165</v>
      </c>
      <c r="M11208" s="18">
        <f t="shared" si="350"/>
        <v>1</v>
      </c>
      <c r="N11208" s="18">
        <f t="shared" si="351"/>
        <v>1</v>
      </c>
    </row>
    <row r="11209" spans="1:14" x14ac:dyDescent="0.25">
      <c r="A11209">
        <v>0</v>
      </c>
      <c r="B11209" t="s">
        <v>163</v>
      </c>
      <c r="C11209">
        <v>0</v>
      </c>
      <c r="D11209" t="s">
        <v>164</v>
      </c>
      <c r="E11209">
        <v>16</v>
      </c>
      <c r="F11209" t="s">
        <v>165</v>
      </c>
      <c r="G11209" s="9">
        <v>1</v>
      </c>
      <c r="H11209" t="s">
        <v>172</v>
      </c>
      <c r="I11209">
        <v>0</v>
      </c>
      <c r="J11209" t="s">
        <v>173</v>
      </c>
      <c r="K11209">
        <v>15</v>
      </c>
      <c r="L11209" t="s">
        <v>165</v>
      </c>
      <c r="M11209" s="18">
        <f t="shared" si="350"/>
        <v>0</v>
      </c>
      <c r="N11209" s="18">
        <f t="shared" si="351"/>
        <v>1</v>
      </c>
    </row>
    <row r="11210" spans="1:14" x14ac:dyDescent="0.25">
      <c r="A11210">
        <v>5</v>
      </c>
      <c r="B11210" t="s">
        <v>163</v>
      </c>
      <c r="C11210">
        <v>11</v>
      </c>
      <c r="D11210" t="s">
        <v>164</v>
      </c>
      <c r="E11210">
        <v>16</v>
      </c>
      <c r="F11210" t="s">
        <v>165</v>
      </c>
      <c r="G11210" s="9">
        <v>16</v>
      </c>
      <c r="H11210" t="s">
        <v>172</v>
      </c>
      <c r="I11210">
        <v>10</v>
      </c>
      <c r="J11210" t="s">
        <v>173</v>
      </c>
      <c r="K11210">
        <v>25</v>
      </c>
      <c r="L11210" t="s">
        <v>165</v>
      </c>
      <c r="M11210" s="18">
        <f t="shared" si="350"/>
        <v>5.916666666666667</v>
      </c>
      <c r="N11210" s="18">
        <f t="shared" si="351"/>
        <v>16.833333333333332</v>
      </c>
    </row>
    <row r="11211" spans="1:14" x14ac:dyDescent="0.25">
      <c r="A11211">
        <v>3</v>
      </c>
      <c r="B11211" t="s">
        <v>163</v>
      </c>
      <c r="C11211">
        <v>10</v>
      </c>
      <c r="D11211" t="s">
        <v>164</v>
      </c>
      <c r="E11211">
        <v>16</v>
      </c>
      <c r="F11211" t="s">
        <v>165</v>
      </c>
      <c r="G11211" s="9">
        <v>5</v>
      </c>
      <c r="H11211" t="s">
        <v>172</v>
      </c>
      <c r="I11211">
        <v>11</v>
      </c>
      <c r="J11211" t="s">
        <v>173</v>
      </c>
      <c r="K11211">
        <v>25</v>
      </c>
      <c r="L11211" t="s">
        <v>165</v>
      </c>
      <c r="M11211" s="18">
        <f t="shared" si="350"/>
        <v>3.8333333333333335</v>
      </c>
      <c r="N11211" s="18">
        <f t="shared" si="351"/>
        <v>5.916666666666667</v>
      </c>
    </row>
    <row r="11212" spans="1:14" x14ac:dyDescent="0.25">
      <c r="A11212">
        <v>5</v>
      </c>
      <c r="B11212" t="s">
        <v>163</v>
      </c>
      <c r="C11212">
        <v>11</v>
      </c>
      <c r="D11212" t="s">
        <v>164</v>
      </c>
      <c r="E11212">
        <v>16</v>
      </c>
      <c r="F11212" t="s">
        <v>165</v>
      </c>
      <c r="G11212" s="9">
        <v>36</v>
      </c>
      <c r="H11212" t="s">
        <v>172</v>
      </c>
      <c r="I11212">
        <v>4</v>
      </c>
      <c r="J11212" t="s">
        <v>173</v>
      </c>
      <c r="K11212">
        <v>1</v>
      </c>
      <c r="L11212" t="s">
        <v>165</v>
      </c>
      <c r="M11212" s="18">
        <f t="shared" si="350"/>
        <v>5.916666666666667</v>
      </c>
      <c r="N11212" s="18">
        <f t="shared" si="351"/>
        <v>36.333333333333336</v>
      </c>
    </row>
    <row r="11213" spans="1:14" x14ac:dyDescent="0.25">
      <c r="A11213">
        <v>5</v>
      </c>
      <c r="B11213" t="s">
        <v>163</v>
      </c>
      <c r="C11213">
        <v>10</v>
      </c>
      <c r="D11213" t="s">
        <v>164</v>
      </c>
      <c r="E11213">
        <v>16</v>
      </c>
      <c r="F11213" t="s">
        <v>165</v>
      </c>
      <c r="G11213" s="9">
        <v>8</v>
      </c>
      <c r="H11213" t="s">
        <v>172</v>
      </c>
      <c r="I11213">
        <v>4</v>
      </c>
      <c r="J11213" t="s">
        <v>173</v>
      </c>
      <c r="K11213">
        <v>24</v>
      </c>
      <c r="L11213" t="s">
        <v>165</v>
      </c>
      <c r="M11213" s="18">
        <f t="shared" si="350"/>
        <v>5.833333333333333</v>
      </c>
      <c r="N11213" s="18">
        <f t="shared" si="351"/>
        <v>8.3333333333333339</v>
      </c>
    </row>
    <row r="11214" spans="1:14" x14ac:dyDescent="0.25">
      <c r="A11214">
        <v>7</v>
      </c>
      <c r="B11214" t="s">
        <v>163</v>
      </c>
      <c r="C11214">
        <v>4</v>
      </c>
      <c r="D11214" t="s">
        <v>164</v>
      </c>
      <c r="E11214">
        <v>14</v>
      </c>
      <c r="F11214" t="s">
        <v>165</v>
      </c>
      <c r="G11214" s="9">
        <v>37</v>
      </c>
      <c r="H11214" t="s">
        <v>172</v>
      </c>
      <c r="I11214">
        <v>8</v>
      </c>
      <c r="J11214" t="s">
        <v>173</v>
      </c>
      <c r="K11214">
        <v>16</v>
      </c>
      <c r="L11214" t="s">
        <v>165</v>
      </c>
      <c r="M11214" s="18">
        <f t="shared" si="350"/>
        <v>7.333333333333333</v>
      </c>
      <c r="N11214" s="18">
        <f t="shared" si="351"/>
        <v>37.666666666666664</v>
      </c>
    </row>
    <row r="11215" spans="1:14" x14ac:dyDescent="0.25">
      <c r="A11215">
        <v>0</v>
      </c>
      <c r="B11215" t="s">
        <v>163</v>
      </c>
      <c r="C11215">
        <v>0</v>
      </c>
      <c r="D11215" t="s">
        <v>164</v>
      </c>
      <c r="E11215">
        <v>30</v>
      </c>
      <c r="F11215" t="s">
        <v>165</v>
      </c>
      <c r="G11215" s="9">
        <v>0</v>
      </c>
      <c r="H11215" t="s">
        <v>172</v>
      </c>
      <c r="I11215">
        <v>0</v>
      </c>
      <c r="J11215" t="s">
        <v>173</v>
      </c>
      <c r="K11215">
        <v>30</v>
      </c>
      <c r="L11215" t="s">
        <v>165</v>
      </c>
      <c r="M11215" s="18">
        <f t="shared" si="350"/>
        <v>0</v>
      </c>
      <c r="N11215" s="18">
        <f t="shared" si="351"/>
        <v>0</v>
      </c>
    </row>
    <row r="11216" spans="1:14" x14ac:dyDescent="0.25">
      <c r="A11216">
        <v>1</v>
      </c>
      <c r="B11216" t="s">
        <v>163</v>
      </c>
      <c r="C11216">
        <v>8</v>
      </c>
      <c r="D11216" t="s">
        <v>164</v>
      </c>
      <c r="E11216">
        <v>15</v>
      </c>
      <c r="F11216" t="s">
        <v>165</v>
      </c>
      <c r="G11216" s="9">
        <v>12</v>
      </c>
      <c r="H11216" t="s">
        <v>172</v>
      </c>
      <c r="I11216">
        <v>2</v>
      </c>
      <c r="J11216" t="s">
        <v>173</v>
      </c>
      <c r="K11216">
        <v>18</v>
      </c>
      <c r="L11216" t="s">
        <v>165</v>
      </c>
      <c r="M11216" s="18">
        <f t="shared" si="350"/>
        <v>1.6666666666666665</v>
      </c>
      <c r="N11216" s="18">
        <f t="shared" si="351"/>
        <v>12.166666666666666</v>
      </c>
    </row>
    <row r="11217" spans="1:14" x14ac:dyDescent="0.25">
      <c r="A11217">
        <v>5</v>
      </c>
      <c r="B11217" t="s">
        <v>163</v>
      </c>
      <c r="C11217">
        <v>3</v>
      </c>
      <c r="D11217" t="s">
        <v>164</v>
      </c>
      <c r="E11217">
        <v>16</v>
      </c>
      <c r="F11217" t="s">
        <v>165</v>
      </c>
      <c r="G11217" s="9">
        <v>24</v>
      </c>
      <c r="H11217" t="s">
        <v>172</v>
      </c>
      <c r="I11217">
        <v>2</v>
      </c>
      <c r="J11217" t="s">
        <v>173</v>
      </c>
      <c r="K11217">
        <v>4</v>
      </c>
      <c r="L11217" t="s">
        <v>165</v>
      </c>
      <c r="M11217" s="18">
        <f t="shared" si="350"/>
        <v>5.25</v>
      </c>
      <c r="N11217" s="18">
        <f t="shared" si="351"/>
        <v>24.166666666666668</v>
      </c>
    </row>
    <row r="11218" spans="1:14" x14ac:dyDescent="0.25">
      <c r="A11218">
        <v>5</v>
      </c>
      <c r="B11218" t="s">
        <v>163</v>
      </c>
      <c r="C11218">
        <v>11</v>
      </c>
      <c r="D11218" t="s">
        <v>164</v>
      </c>
      <c r="E11218">
        <v>16</v>
      </c>
      <c r="F11218" t="s">
        <v>165</v>
      </c>
      <c r="G11218" s="9">
        <v>35</v>
      </c>
      <c r="H11218" t="s">
        <v>172</v>
      </c>
      <c r="I11218">
        <v>2</v>
      </c>
      <c r="J11218" t="s">
        <v>173</v>
      </c>
      <c r="K11218">
        <v>10</v>
      </c>
      <c r="L11218" t="s">
        <v>165</v>
      </c>
      <c r="M11218" s="18">
        <f t="shared" si="350"/>
        <v>5.916666666666667</v>
      </c>
      <c r="N11218" s="18">
        <f t="shared" si="351"/>
        <v>35.166666666666664</v>
      </c>
    </row>
    <row r="11219" spans="1:14" x14ac:dyDescent="0.25">
      <c r="A11219">
        <v>5</v>
      </c>
      <c r="B11219" t="s">
        <v>163</v>
      </c>
      <c r="C11219">
        <v>11</v>
      </c>
      <c r="D11219" t="s">
        <v>164</v>
      </c>
      <c r="E11219">
        <v>16</v>
      </c>
      <c r="F11219" t="s">
        <v>165</v>
      </c>
      <c r="G11219" s="9">
        <v>35</v>
      </c>
      <c r="H11219" t="s">
        <v>172</v>
      </c>
      <c r="I11219">
        <v>4</v>
      </c>
      <c r="J11219" t="s">
        <v>173</v>
      </c>
      <c r="K11219">
        <v>16</v>
      </c>
      <c r="L11219" t="s">
        <v>165</v>
      </c>
      <c r="M11219" s="18">
        <f t="shared" si="350"/>
        <v>5.916666666666667</v>
      </c>
      <c r="N11219" s="18">
        <f t="shared" si="351"/>
        <v>35.333333333333336</v>
      </c>
    </row>
    <row r="11220" spans="1:14" x14ac:dyDescent="0.25">
      <c r="A11220">
        <v>5</v>
      </c>
      <c r="B11220" t="s">
        <v>163</v>
      </c>
      <c r="C11220">
        <v>11</v>
      </c>
      <c r="D11220" t="s">
        <v>164</v>
      </c>
      <c r="E11220">
        <v>16</v>
      </c>
      <c r="F11220" t="s">
        <v>165</v>
      </c>
      <c r="G11220" s="9">
        <v>13</v>
      </c>
      <c r="H11220" t="s">
        <v>172</v>
      </c>
      <c r="I11220">
        <v>10</v>
      </c>
      <c r="J11220" t="s">
        <v>173</v>
      </c>
      <c r="K11220">
        <v>24</v>
      </c>
      <c r="L11220" t="s">
        <v>165</v>
      </c>
      <c r="M11220" s="18">
        <f t="shared" si="350"/>
        <v>5.916666666666667</v>
      </c>
      <c r="N11220" s="18">
        <f t="shared" si="351"/>
        <v>13.833333333333334</v>
      </c>
    </row>
    <row r="11221" spans="1:14" x14ac:dyDescent="0.25">
      <c r="A11221">
        <v>0</v>
      </c>
      <c r="B11221" t="s">
        <v>163</v>
      </c>
      <c r="C11221">
        <v>11</v>
      </c>
      <c r="D11221" t="s">
        <v>164</v>
      </c>
      <c r="E11221">
        <v>16</v>
      </c>
      <c r="F11221" t="s">
        <v>165</v>
      </c>
      <c r="G11221" s="9">
        <v>12</v>
      </c>
      <c r="H11221" t="s">
        <v>172</v>
      </c>
      <c r="I11221">
        <v>1</v>
      </c>
      <c r="J11221" t="s">
        <v>173</v>
      </c>
      <c r="K11221">
        <v>5</v>
      </c>
      <c r="L11221" t="s">
        <v>165</v>
      </c>
      <c r="M11221" s="18">
        <f t="shared" si="350"/>
        <v>0.91666666666666663</v>
      </c>
      <c r="N11221" s="18">
        <f t="shared" si="351"/>
        <v>12.083333333333334</v>
      </c>
    </row>
    <row r="11222" spans="1:14" x14ac:dyDescent="0.25">
      <c r="A11222">
        <v>4</v>
      </c>
      <c r="B11222" t="s">
        <v>163</v>
      </c>
      <c r="C11222">
        <v>4</v>
      </c>
      <c r="D11222" t="s">
        <v>164</v>
      </c>
      <c r="E11222">
        <v>16</v>
      </c>
      <c r="F11222" t="s">
        <v>165</v>
      </c>
      <c r="G11222" s="9">
        <v>22</v>
      </c>
      <c r="H11222" t="s">
        <v>172</v>
      </c>
      <c r="I11222">
        <v>3</v>
      </c>
      <c r="J11222" t="s">
        <v>173</v>
      </c>
      <c r="K11222">
        <v>13</v>
      </c>
      <c r="L11222" t="s">
        <v>165</v>
      </c>
      <c r="M11222" s="18">
        <f t="shared" si="350"/>
        <v>4.333333333333333</v>
      </c>
      <c r="N11222" s="18">
        <f t="shared" si="351"/>
        <v>22.25</v>
      </c>
    </row>
    <row r="11223" spans="1:14" x14ac:dyDescent="0.25">
      <c r="A11223">
        <v>4</v>
      </c>
      <c r="B11223" t="s">
        <v>163</v>
      </c>
      <c r="C11223">
        <v>9</v>
      </c>
      <c r="D11223" t="s">
        <v>164</v>
      </c>
      <c r="E11223">
        <v>16</v>
      </c>
      <c r="F11223" t="s">
        <v>165</v>
      </c>
      <c r="G11223" s="9">
        <v>6</v>
      </c>
      <c r="H11223" t="s">
        <v>172</v>
      </c>
      <c r="I11223">
        <v>4</v>
      </c>
      <c r="J11223" t="s">
        <v>173</v>
      </c>
      <c r="K11223">
        <v>15</v>
      </c>
      <c r="L11223" t="s">
        <v>165</v>
      </c>
      <c r="M11223" s="18">
        <f t="shared" si="350"/>
        <v>4.75</v>
      </c>
      <c r="N11223" s="18">
        <f t="shared" si="351"/>
        <v>6.333333333333333</v>
      </c>
    </row>
    <row r="11224" spans="1:14" x14ac:dyDescent="0.25">
      <c r="A11224">
        <v>1</v>
      </c>
      <c r="B11224" t="s">
        <v>163</v>
      </c>
      <c r="C11224">
        <v>9</v>
      </c>
      <c r="D11224" t="s">
        <v>164</v>
      </c>
      <c r="E11224">
        <v>13</v>
      </c>
      <c r="F11224" t="s">
        <v>165</v>
      </c>
      <c r="G11224" s="9">
        <v>1</v>
      </c>
      <c r="H11224" t="s">
        <v>172</v>
      </c>
      <c r="I11224">
        <v>9</v>
      </c>
      <c r="J11224" t="s">
        <v>173</v>
      </c>
      <c r="K11224">
        <v>13</v>
      </c>
      <c r="L11224" t="s">
        <v>165</v>
      </c>
      <c r="M11224" s="18">
        <f t="shared" si="350"/>
        <v>1.75</v>
      </c>
      <c r="N11224" s="18">
        <f t="shared" si="351"/>
        <v>1.75</v>
      </c>
    </row>
    <row r="11225" spans="1:14" x14ac:dyDescent="0.25">
      <c r="A11225">
        <v>1</v>
      </c>
      <c r="B11225" t="s">
        <v>163</v>
      </c>
      <c r="C11225">
        <v>6</v>
      </c>
      <c r="D11225" t="s">
        <v>164</v>
      </c>
      <c r="E11225">
        <v>6</v>
      </c>
      <c r="F11225" t="s">
        <v>165</v>
      </c>
      <c r="G11225" s="9">
        <v>1</v>
      </c>
      <c r="H11225" t="s">
        <v>172</v>
      </c>
      <c r="I11225">
        <v>6</v>
      </c>
      <c r="J11225" t="s">
        <v>173</v>
      </c>
      <c r="K11225">
        <v>6</v>
      </c>
      <c r="L11225" t="s">
        <v>165</v>
      </c>
      <c r="M11225" s="18">
        <f t="shared" si="350"/>
        <v>1.5</v>
      </c>
      <c r="N11225" s="18">
        <f t="shared" si="351"/>
        <v>1.5</v>
      </c>
    </row>
    <row r="11226" spans="1:14" x14ac:dyDescent="0.25">
      <c r="A11226">
        <v>1</v>
      </c>
      <c r="B11226" t="s">
        <v>163</v>
      </c>
      <c r="C11226">
        <v>0</v>
      </c>
      <c r="D11226" t="s">
        <v>164</v>
      </c>
      <c r="E11226">
        <v>22</v>
      </c>
      <c r="F11226" t="s">
        <v>165</v>
      </c>
      <c r="G11226" s="9">
        <v>1</v>
      </c>
      <c r="H11226" t="s">
        <v>172</v>
      </c>
      <c r="I11226">
        <v>0</v>
      </c>
      <c r="J11226" t="s">
        <v>173</v>
      </c>
      <c r="K11226">
        <v>22</v>
      </c>
      <c r="L11226" t="s">
        <v>165</v>
      </c>
      <c r="M11226" s="18">
        <f t="shared" si="350"/>
        <v>1</v>
      </c>
      <c r="N11226" s="18">
        <f t="shared" si="351"/>
        <v>1</v>
      </c>
    </row>
    <row r="11227" spans="1:14" x14ac:dyDescent="0.25">
      <c r="A11227">
        <v>0</v>
      </c>
      <c r="B11227" t="s">
        <v>163</v>
      </c>
      <c r="C11227">
        <v>0</v>
      </c>
      <c r="D11227" t="s">
        <v>164</v>
      </c>
      <c r="E11227">
        <v>30</v>
      </c>
      <c r="F11227" t="s">
        <v>165</v>
      </c>
      <c r="G11227" s="9">
        <v>0</v>
      </c>
      <c r="H11227" t="s">
        <v>172</v>
      </c>
      <c r="I11227">
        <v>0</v>
      </c>
      <c r="J11227" t="s">
        <v>173</v>
      </c>
      <c r="K11227">
        <v>30</v>
      </c>
      <c r="L11227" t="s">
        <v>165</v>
      </c>
      <c r="M11227" s="18">
        <f t="shared" si="350"/>
        <v>0</v>
      </c>
      <c r="N11227" s="18">
        <f t="shared" si="351"/>
        <v>0</v>
      </c>
    </row>
    <row r="11228" spans="1:14" x14ac:dyDescent="0.25">
      <c r="A11228">
        <v>0</v>
      </c>
      <c r="B11228" t="s">
        <v>163</v>
      </c>
      <c r="C11228">
        <v>0</v>
      </c>
      <c r="D11228" t="s">
        <v>164</v>
      </c>
      <c r="E11228">
        <v>16</v>
      </c>
      <c r="F11228" t="s">
        <v>165</v>
      </c>
      <c r="G11228" s="9">
        <v>0</v>
      </c>
      <c r="H11228" t="s">
        <v>172</v>
      </c>
      <c r="I11228">
        <v>0</v>
      </c>
      <c r="J11228" t="s">
        <v>173</v>
      </c>
      <c r="K11228">
        <v>16</v>
      </c>
      <c r="L11228" t="s">
        <v>165</v>
      </c>
      <c r="M11228" s="18">
        <f t="shared" si="350"/>
        <v>0</v>
      </c>
      <c r="N11228" s="18">
        <f t="shared" si="351"/>
        <v>0</v>
      </c>
    </row>
    <row r="11229" spans="1:14" x14ac:dyDescent="0.25">
      <c r="A11229">
        <v>6</v>
      </c>
      <c r="B11229" t="s">
        <v>163</v>
      </c>
      <c r="C11229">
        <v>9</v>
      </c>
      <c r="D11229" t="s">
        <v>164</v>
      </c>
      <c r="E11229">
        <v>7</v>
      </c>
      <c r="F11229" t="s">
        <v>165</v>
      </c>
      <c r="G11229" s="9">
        <v>41</v>
      </c>
      <c r="H11229" t="s">
        <v>172</v>
      </c>
      <c r="I11229">
        <v>2</v>
      </c>
      <c r="J11229" t="s">
        <v>173</v>
      </c>
      <c r="K11229">
        <v>1</v>
      </c>
      <c r="L11229" t="s">
        <v>165</v>
      </c>
      <c r="M11229" s="18">
        <f t="shared" si="350"/>
        <v>6.75</v>
      </c>
      <c r="N11229" s="18">
        <f t="shared" si="351"/>
        <v>41.166666666666664</v>
      </c>
    </row>
    <row r="11230" spans="1:14" x14ac:dyDescent="0.25">
      <c r="A11230">
        <v>6</v>
      </c>
      <c r="B11230" t="s">
        <v>163</v>
      </c>
      <c r="C11230">
        <v>10</v>
      </c>
      <c r="D11230" t="s">
        <v>164</v>
      </c>
      <c r="E11230">
        <v>16</v>
      </c>
      <c r="F11230" t="s">
        <v>165</v>
      </c>
      <c r="G11230" s="9">
        <v>29</v>
      </c>
      <c r="H11230" t="s">
        <v>172</v>
      </c>
      <c r="I11230">
        <v>6</v>
      </c>
      <c r="J11230" t="s">
        <v>173</v>
      </c>
      <c r="K11230">
        <v>16</v>
      </c>
      <c r="L11230" t="s">
        <v>165</v>
      </c>
      <c r="M11230" s="18">
        <f t="shared" si="350"/>
        <v>6.833333333333333</v>
      </c>
      <c r="N11230" s="18">
        <f t="shared" si="351"/>
        <v>29.5</v>
      </c>
    </row>
    <row r="11231" spans="1:14" x14ac:dyDescent="0.25">
      <c r="A11231">
        <v>7</v>
      </c>
      <c r="B11231" t="s">
        <v>163</v>
      </c>
      <c r="C11231">
        <v>0</v>
      </c>
      <c r="D11231" t="s">
        <v>164</v>
      </c>
      <c r="E11231">
        <v>16</v>
      </c>
      <c r="F11231" t="s">
        <v>165</v>
      </c>
      <c r="G11231" s="9">
        <v>24</v>
      </c>
      <c r="H11231" t="s">
        <v>172</v>
      </c>
      <c r="I11231">
        <v>7</v>
      </c>
      <c r="J11231" t="s">
        <v>173</v>
      </c>
      <c r="K11231">
        <v>16</v>
      </c>
      <c r="L11231" t="s">
        <v>165</v>
      </c>
      <c r="M11231" s="18">
        <f t="shared" si="350"/>
        <v>7</v>
      </c>
      <c r="N11231" s="18">
        <f t="shared" si="351"/>
        <v>24.583333333333332</v>
      </c>
    </row>
    <row r="11232" spans="1:14" x14ac:dyDescent="0.25">
      <c r="A11232">
        <v>7</v>
      </c>
      <c r="B11232" t="s">
        <v>163</v>
      </c>
      <c r="C11232">
        <v>7</v>
      </c>
      <c r="D11232" t="s">
        <v>164</v>
      </c>
      <c r="E11232">
        <v>22</v>
      </c>
      <c r="F11232" t="s">
        <v>165</v>
      </c>
      <c r="G11232" s="9">
        <v>21</v>
      </c>
      <c r="H11232" t="s">
        <v>172</v>
      </c>
      <c r="I11232">
        <v>0</v>
      </c>
      <c r="J11232" t="s">
        <v>173</v>
      </c>
      <c r="K11232">
        <v>16</v>
      </c>
      <c r="L11232" t="s">
        <v>165</v>
      </c>
      <c r="M11232" s="18">
        <f t="shared" si="350"/>
        <v>7.583333333333333</v>
      </c>
      <c r="N11232" s="18">
        <f t="shared" si="351"/>
        <v>21</v>
      </c>
    </row>
    <row r="11233" spans="1:14" x14ac:dyDescent="0.25">
      <c r="A11233">
        <v>6</v>
      </c>
      <c r="B11233" t="s">
        <v>163</v>
      </c>
      <c r="C11233">
        <v>5</v>
      </c>
      <c r="D11233" t="s">
        <v>164</v>
      </c>
      <c r="E11233">
        <v>16</v>
      </c>
      <c r="F11233" t="s">
        <v>165</v>
      </c>
      <c r="G11233" s="9">
        <v>21</v>
      </c>
      <c r="H11233" t="s">
        <v>172</v>
      </c>
      <c r="I11233">
        <v>2</v>
      </c>
      <c r="J11233" t="s">
        <v>173</v>
      </c>
      <c r="K11233">
        <v>16</v>
      </c>
      <c r="L11233" t="s">
        <v>165</v>
      </c>
      <c r="M11233" s="18">
        <f t="shared" si="350"/>
        <v>6.416666666666667</v>
      </c>
      <c r="N11233" s="18">
        <f t="shared" si="351"/>
        <v>21.166666666666668</v>
      </c>
    </row>
    <row r="11234" spans="1:14" x14ac:dyDescent="0.25">
      <c r="A11234">
        <v>6</v>
      </c>
      <c r="B11234" t="s">
        <v>163</v>
      </c>
      <c r="C11234">
        <v>10</v>
      </c>
      <c r="D11234" t="s">
        <v>164</v>
      </c>
      <c r="E11234">
        <v>16</v>
      </c>
      <c r="F11234" t="s">
        <v>165</v>
      </c>
      <c r="G11234" s="9">
        <v>20</v>
      </c>
      <c r="H11234" t="s">
        <v>172</v>
      </c>
      <c r="I11234">
        <v>8</v>
      </c>
      <c r="J11234" t="s">
        <v>173</v>
      </c>
      <c r="K11234">
        <v>7</v>
      </c>
      <c r="L11234" t="s">
        <v>165</v>
      </c>
      <c r="M11234" s="18">
        <f t="shared" si="350"/>
        <v>6.833333333333333</v>
      </c>
      <c r="N11234" s="18">
        <f t="shared" si="351"/>
        <v>20.666666666666668</v>
      </c>
    </row>
    <row r="11235" spans="1:14" x14ac:dyDescent="0.25">
      <c r="A11235">
        <v>7</v>
      </c>
      <c r="B11235" t="s">
        <v>163</v>
      </c>
      <c r="C11235">
        <v>5</v>
      </c>
      <c r="D11235" t="s">
        <v>164</v>
      </c>
      <c r="E11235">
        <v>8</v>
      </c>
      <c r="F11235" t="s">
        <v>165</v>
      </c>
      <c r="G11235" s="9">
        <v>21</v>
      </c>
      <c r="H11235" t="s">
        <v>172</v>
      </c>
      <c r="I11235">
        <v>8</v>
      </c>
      <c r="J11235" t="s">
        <v>173</v>
      </c>
      <c r="K11235">
        <v>5</v>
      </c>
      <c r="L11235" t="s">
        <v>165</v>
      </c>
      <c r="M11235" s="18">
        <f t="shared" si="350"/>
        <v>7.416666666666667</v>
      </c>
      <c r="N11235" s="18">
        <f t="shared" si="351"/>
        <v>21.666666666666668</v>
      </c>
    </row>
    <row r="11236" spans="1:14" x14ac:dyDescent="0.25">
      <c r="A11236">
        <v>2</v>
      </c>
      <c r="B11236" t="s">
        <v>163</v>
      </c>
      <c r="C11236">
        <v>9</v>
      </c>
      <c r="D11236" t="s">
        <v>164</v>
      </c>
      <c r="E11236">
        <v>5</v>
      </c>
      <c r="F11236" t="s">
        <v>165</v>
      </c>
      <c r="G11236" s="9">
        <v>9</v>
      </c>
      <c r="H11236" t="s">
        <v>172</v>
      </c>
      <c r="I11236">
        <v>10</v>
      </c>
      <c r="J11236" t="s">
        <v>173</v>
      </c>
      <c r="K11236">
        <v>16</v>
      </c>
      <c r="L11236" t="s">
        <v>165</v>
      </c>
      <c r="M11236" s="18">
        <f t="shared" si="350"/>
        <v>2.75</v>
      </c>
      <c r="N11236" s="18">
        <f t="shared" si="351"/>
        <v>9.8333333333333339</v>
      </c>
    </row>
    <row r="11237" spans="1:14" x14ac:dyDescent="0.25">
      <c r="A11237">
        <v>2</v>
      </c>
      <c r="B11237" t="s">
        <v>163</v>
      </c>
      <c r="C11237">
        <v>3</v>
      </c>
      <c r="D11237" t="s">
        <v>164</v>
      </c>
      <c r="E11237">
        <v>26</v>
      </c>
      <c r="F11237" t="s">
        <v>165</v>
      </c>
      <c r="G11237" s="9">
        <v>13</v>
      </c>
      <c r="H11237" t="s">
        <v>172</v>
      </c>
      <c r="I11237">
        <v>6</v>
      </c>
      <c r="J11237" t="s">
        <v>173</v>
      </c>
      <c r="K11237">
        <v>16</v>
      </c>
      <c r="L11237" t="s">
        <v>165</v>
      </c>
      <c r="M11237" s="18">
        <f t="shared" si="350"/>
        <v>2.25</v>
      </c>
      <c r="N11237" s="18">
        <f t="shared" si="351"/>
        <v>13.5</v>
      </c>
    </row>
    <row r="11238" spans="1:14" x14ac:dyDescent="0.25">
      <c r="A11238">
        <v>8</v>
      </c>
      <c r="B11238" t="s">
        <v>163</v>
      </c>
      <c r="C11238">
        <v>10</v>
      </c>
      <c r="D11238" t="s">
        <v>164</v>
      </c>
      <c r="E11238">
        <v>16</v>
      </c>
      <c r="F11238" t="s">
        <v>165</v>
      </c>
      <c r="G11238" s="9">
        <v>36</v>
      </c>
      <c r="H11238" t="s">
        <v>172</v>
      </c>
      <c r="I11238">
        <v>2</v>
      </c>
      <c r="J11238" t="s">
        <v>173</v>
      </c>
      <c r="K11238">
        <v>14</v>
      </c>
      <c r="L11238" t="s">
        <v>165</v>
      </c>
      <c r="M11238" s="18">
        <f t="shared" si="350"/>
        <v>8.8333333333333339</v>
      </c>
      <c r="N11238" s="18">
        <f t="shared" si="351"/>
        <v>36.166666666666664</v>
      </c>
    </row>
    <row r="11239" spans="1:14" x14ac:dyDescent="0.25">
      <c r="A11239">
        <v>6</v>
      </c>
      <c r="B11239" t="s">
        <v>163</v>
      </c>
      <c r="C11239">
        <v>3</v>
      </c>
      <c r="D11239" t="s">
        <v>164</v>
      </c>
      <c r="E11239">
        <v>16</v>
      </c>
      <c r="F11239" t="s">
        <v>165</v>
      </c>
      <c r="G11239" s="9">
        <v>37</v>
      </c>
      <c r="H11239" t="s">
        <v>172</v>
      </c>
      <c r="I11239">
        <v>0</v>
      </c>
      <c r="J11239" t="s">
        <v>173</v>
      </c>
      <c r="K11239">
        <v>12</v>
      </c>
      <c r="L11239" t="s">
        <v>165</v>
      </c>
      <c r="M11239" s="18">
        <f t="shared" si="350"/>
        <v>6.25</v>
      </c>
      <c r="N11239" s="18">
        <f t="shared" si="351"/>
        <v>37</v>
      </c>
    </row>
    <row r="11240" spans="1:14" x14ac:dyDescent="0.25">
      <c r="A11240">
        <v>7</v>
      </c>
      <c r="B11240" t="s">
        <v>163</v>
      </c>
      <c r="C11240">
        <v>3</v>
      </c>
      <c r="D11240" t="s">
        <v>164</v>
      </c>
      <c r="E11240">
        <v>16</v>
      </c>
      <c r="F11240" t="s">
        <v>165</v>
      </c>
      <c r="G11240" s="9">
        <v>16</v>
      </c>
      <c r="H11240" t="s">
        <v>172</v>
      </c>
      <c r="I11240">
        <v>2</v>
      </c>
      <c r="J11240" t="s">
        <v>173</v>
      </c>
      <c r="K11240">
        <v>19</v>
      </c>
      <c r="L11240" t="s">
        <v>165</v>
      </c>
      <c r="M11240" s="18">
        <f t="shared" si="350"/>
        <v>7.25</v>
      </c>
      <c r="N11240" s="18">
        <f t="shared" si="351"/>
        <v>16.166666666666668</v>
      </c>
    </row>
    <row r="11241" spans="1:14" x14ac:dyDescent="0.25">
      <c r="A11241">
        <v>7</v>
      </c>
      <c r="B11241" t="s">
        <v>163</v>
      </c>
      <c r="C11241">
        <v>5</v>
      </c>
      <c r="D11241" t="s">
        <v>164</v>
      </c>
      <c r="E11241">
        <v>16</v>
      </c>
      <c r="F11241" t="s">
        <v>165</v>
      </c>
      <c r="G11241" s="9">
        <v>13</v>
      </c>
      <c r="H11241" t="s">
        <v>172</v>
      </c>
      <c r="I11241">
        <v>10</v>
      </c>
      <c r="J11241" t="s">
        <v>173</v>
      </c>
      <c r="K11241">
        <v>17</v>
      </c>
      <c r="L11241" t="s">
        <v>165</v>
      </c>
      <c r="M11241" s="18">
        <f t="shared" si="350"/>
        <v>7.416666666666667</v>
      </c>
      <c r="N11241" s="18">
        <f t="shared" si="351"/>
        <v>13.833333333333334</v>
      </c>
    </row>
    <row r="11242" spans="1:14" x14ac:dyDescent="0.25">
      <c r="A11242">
        <v>6</v>
      </c>
      <c r="B11242" t="s">
        <v>163</v>
      </c>
      <c r="C11242">
        <v>11</v>
      </c>
      <c r="D11242" t="s">
        <v>164</v>
      </c>
      <c r="E11242">
        <v>16</v>
      </c>
      <c r="F11242" t="s">
        <v>165</v>
      </c>
      <c r="G11242" s="9">
        <v>6</v>
      </c>
      <c r="H11242" t="s">
        <v>172</v>
      </c>
      <c r="I11242">
        <v>11</v>
      </c>
      <c r="J11242" t="s">
        <v>173</v>
      </c>
      <c r="K11242">
        <v>16</v>
      </c>
      <c r="L11242" t="s">
        <v>165</v>
      </c>
      <c r="M11242" s="18">
        <f t="shared" si="350"/>
        <v>6.916666666666667</v>
      </c>
      <c r="N11242" s="18">
        <f t="shared" si="351"/>
        <v>6.916666666666667</v>
      </c>
    </row>
    <row r="11243" spans="1:14" x14ac:dyDescent="0.25">
      <c r="A11243">
        <v>3</v>
      </c>
      <c r="B11243" t="s">
        <v>163</v>
      </c>
      <c r="C11243">
        <v>5</v>
      </c>
      <c r="D11243" t="s">
        <v>164</v>
      </c>
      <c r="E11243">
        <v>27</v>
      </c>
      <c r="F11243" t="s">
        <v>165</v>
      </c>
      <c r="G11243" s="9">
        <v>3</v>
      </c>
      <c r="H11243" t="s">
        <v>172</v>
      </c>
      <c r="I11243">
        <v>5</v>
      </c>
      <c r="J11243" t="s">
        <v>173</v>
      </c>
      <c r="K11243">
        <v>27</v>
      </c>
      <c r="L11243" t="s">
        <v>165</v>
      </c>
      <c r="M11243" s="18">
        <f t="shared" si="350"/>
        <v>3.4166666666666665</v>
      </c>
      <c r="N11243" s="18">
        <f t="shared" si="351"/>
        <v>3.4166666666666665</v>
      </c>
    </row>
    <row r="11244" spans="1:14" x14ac:dyDescent="0.25">
      <c r="A11244">
        <v>1</v>
      </c>
      <c r="B11244" t="s">
        <v>163</v>
      </c>
      <c r="C11244">
        <v>7</v>
      </c>
      <c r="D11244" t="s">
        <v>164</v>
      </c>
      <c r="E11244">
        <v>19</v>
      </c>
      <c r="F11244" t="s">
        <v>165</v>
      </c>
      <c r="G11244" s="9">
        <v>1</v>
      </c>
      <c r="H11244" t="s">
        <v>172</v>
      </c>
      <c r="I11244">
        <v>7</v>
      </c>
      <c r="J11244" t="s">
        <v>173</v>
      </c>
      <c r="K11244">
        <v>19</v>
      </c>
      <c r="L11244" t="s">
        <v>165</v>
      </c>
      <c r="M11244" s="18">
        <f t="shared" si="350"/>
        <v>1.5833333333333335</v>
      </c>
      <c r="N11244" s="18">
        <f t="shared" si="351"/>
        <v>1.5833333333333335</v>
      </c>
    </row>
    <row r="11245" spans="1:14" x14ac:dyDescent="0.25">
      <c r="A11245">
        <v>0</v>
      </c>
      <c r="B11245" t="s">
        <v>163</v>
      </c>
      <c r="C11245">
        <v>8</v>
      </c>
      <c r="D11245" t="s">
        <v>164</v>
      </c>
      <c r="E11245">
        <v>11</v>
      </c>
      <c r="F11245" t="s">
        <v>165</v>
      </c>
      <c r="G11245" s="9">
        <v>0</v>
      </c>
      <c r="H11245" t="s">
        <v>172</v>
      </c>
      <c r="I11245">
        <v>8</v>
      </c>
      <c r="J11245" t="s">
        <v>173</v>
      </c>
      <c r="K11245">
        <v>11</v>
      </c>
      <c r="L11245" t="s">
        <v>165</v>
      </c>
      <c r="M11245" s="18">
        <f t="shared" si="350"/>
        <v>0.66666666666666663</v>
      </c>
      <c r="N11245" s="18">
        <f t="shared" si="351"/>
        <v>0.66666666666666663</v>
      </c>
    </row>
    <row r="11246" spans="1:14" x14ac:dyDescent="0.25">
      <c r="A11246">
        <v>4</v>
      </c>
      <c r="B11246" t="s">
        <v>163</v>
      </c>
      <c r="C11246">
        <v>8</v>
      </c>
      <c r="D11246" t="s">
        <v>164</v>
      </c>
      <c r="E11246">
        <v>26</v>
      </c>
      <c r="F11246" t="s">
        <v>165</v>
      </c>
      <c r="G11246" s="9">
        <v>4</v>
      </c>
      <c r="H11246" t="s">
        <v>172</v>
      </c>
      <c r="I11246">
        <v>8</v>
      </c>
      <c r="J11246" t="s">
        <v>173</v>
      </c>
      <c r="K11246">
        <v>26</v>
      </c>
      <c r="L11246" t="s">
        <v>165</v>
      </c>
      <c r="M11246" s="18">
        <f t="shared" si="350"/>
        <v>4.666666666666667</v>
      </c>
      <c r="N11246" s="18">
        <f t="shared" si="351"/>
        <v>4.666666666666667</v>
      </c>
    </row>
    <row r="11247" spans="1:14" x14ac:dyDescent="0.25">
      <c r="A11247">
        <v>2</v>
      </c>
      <c r="B11247" t="s">
        <v>163</v>
      </c>
      <c r="C11247">
        <v>5</v>
      </c>
      <c r="D11247" t="s">
        <v>164</v>
      </c>
      <c r="E11247">
        <v>14</v>
      </c>
      <c r="F11247" t="s">
        <v>165</v>
      </c>
      <c r="G11247" s="9">
        <v>2</v>
      </c>
      <c r="H11247" t="s">
        <v>172</v>
      </c>
      <c r="I11247">
        <v>5</v>
      </c>
      <c r="J11247" t="s">
        <v>173</v>
      </c>
      <c r="K11247">
        <v>14</v>
      </c>
      <c r="L11247" t="s">
        <v>165</v>
      </c>
      <c r="M11247" s="18">
        <f t="shared" si="350"/>
        <v>2.4166666666666665</v>
      </c>
      <c r="N11247" s="18">
        <f t="shared" si="351"/>
        <v>2.4166666666666665</v>
      </c>
    </row>
    <row r="11248" spans="1:14" x14ac:dyDescent="0.25">
      <c r="A11248">
        <v>2</v>
      </c>
      <c r="B11248" t="s">
        <v>163</v>
      </c>
      <c r="C11248">
        <v>2</v>
      </c>
      <c r="D11248" t="s">
        <v>164</v>
      </c>
      <c r="E11248">
        <v>29</v>
      </c>
      <c r="F11248" t="s">
        <v>165</v>
      </c>
      <c r="G11248" s="9">
        <v>2</v>
      </c>
      <c r="H11248" t="s">
        <v>172</v>
      </c>
      <c r="I11248">
        <v>2</v>
      </c>
      <c r="J11248" t="s">
        <v>173</v>
      </c>
      <c r="K11248">
        <v>29</v>
      </c>
      <c r="L11248" t="s">
        <v>165</v>
      </c>
      <c r="M11248" s="18">
        <f t="shared" si="350"/>
        <v>2.1666666666666665</v>
      </c>
      <c r="N11248" s="18">
        <f t="shared" si="351"/>
        <v>2.1666666666666665</v>
      </c>
    </row>
    <row r="11249" spans="1:14" x14ac:dyDescent="0.25">
      <c r="A11249">
        <v>0</v>
      </c>
      <c r="B11249" t="s">
        <v>163</v>
      </c>
      <c r="C11249">
        <v>9</v>
      </c>
      <c r="D11249" t="s">
        <v>164</v>
      </c>
      <c r="E11249">
        <v>8</v>
      </c>
      <c r="F11249" t="s">
        <v>165</v>
      </c>
      <c r="G11249" s="9">
        <v>0</v>
      </c>
      <c r="H11249" t="s">
        <v>172</v>
      </c>
      <c r="I11249">
        <v>9</v>
      </c>
      <c r="J11249" t="s">
        <v>173</v>
      </c>
      <c r="K11249">
        <v>8</v>
      </c>
      <c r="L11249" t="s">
        <v>165</v>
      </c>
      <c r="M11249" s="18">
        <f t="shared" si="350"/>
        <v>0.75</v>
      </c>
      <c r="N11249" s="18">
        <f t="shared" si="351"/>
        <v>0.75</v>
      </c>
    </row>
    <row r="11250" spans="1:14" x14ac:dyDescent="0.25">
      <c r="A11250">
        <v>0</v>
      </c>
      <c r="B11250" t="s">
        <v>163</v>
      </c>
      <c r="C11250">
        <v>0</v>
      </c>
      <c r="D11250" t="s">
        <v>164</v>
      </c>
      <c r="E11250">
        <v>16</v>
      </c>
      <c r="F11250" t="s">
        <v>165</v>
      </c>
      <c r="G11250" s="9">
        <v>0</v>
      </c>
      <c r="H11250" t="s">
        <v>172</v>
      </c>
      <c r="I11250">
        <v>0</v>
      </c>
      <c r="J11250" t="s">
        <v>173</v>
      </c>
      <c r="K11250">
        <v>16</v>
      </c>
      <c r="L11250" t="s">
        <v>165</v>
      </c>
      <c r="M11250" s="18">
        <f t="shared" si="350"/>
        <v>0</v>
      </c>
      <c r="N11250" s="18">
        <f t="shared" si="351"/>
        <v>0</v>
      </c>
    </row>
    <row r="11251" spans="1:14" x14ac:dyDescent="0.25">
      <c r="A11251">
        <v>1</v>
      </c>
      <c r="B11251" t="s">
        <v>163</v>
      </c>
      <c r="C11251">
        <v>1</v>
      </c>
      <c r="D11251" t="s">
        <v>164</v>
      </c>
      <c r="E11251">
        <v>5</v>
      </c>
      <c r="F11251" t="s">
        <v>165</v>
      </c>
      <c r="G11251" s="9">
        <v>1</v>
      </c>
      <c r="H11251" t="s">
        <v>172</v>
      </c>
      <c r="I11251">
        <v>1</v>
      </c>
      <c r="J11251" t="s">
        <v>173</v>
      </c>
      <c r="K11251">
        <v>5</v>
      </c>
      <c r="L11251" t="s">
        <v>165</v>
      </c>
      <c r="M11251" s="18">
        <f t="shared" si="350"/>
        <v>1.0833333333333333</v>
      </c>
      <c r="N11251" s="18">
        <f t="shared" si="351"/>
        <v>1.0833333333333333</v>
      </c>
    </row>
    <row r="11252" spans="1:14" x14ac:dyDescent="0.25">
      <c r="A11252">
        <v>0</v>
      </c>
      <c r="B11252" t="s">
        <v>163</v>
      </c>
      <c r="C11252">
        <v>4</v>
      </c>
      <c r="D11252" t="s">
        <v>164</v>
      </c>
      <c r="E11252">
        <v>16</v>
      </c>
      <c r="F11252" t="s">
        <v>165</v>
      </c>
      <c r="G11252" s="9">
        <v>6</v>
      </c>
      <c r="H11252" t="s">
        <v>172</v>
      </c>
      <c r="I11252">
        <v>0</v>
      </c>
      <c r="J11252" t="s">
        <v>173</v>
      </c>
      <c r="K11252">
        <v>22</v>
      </c>
      <c r="L11252" t="s">
        <v>165</v>
      </c>
      <c r="M11252" s="18">
        <f t="shared" si="350"/>
        <v>0.33333333333333331</v>
      </c>
      <c r="N11252" s="18">
        <f t="shared" si="351"/>
        <v>6</v>
      </c>
    </row>
    <row r="11253" spans="1:14" x14ac:dyDescent="0.25">
      <c r="A11253">
        <v>2</v>
      </c>
      <c r="B11253" t="s">
        <v>163</v>
      </c>
      <c r="C11253">
        <v>3</v>
      </c>
      <c r="D11253" t="s">
        <v>164</v>
      </c>
      <c r="E11253">
        <v>16</v>
      </c>
      <c r="F11253" t="s">
        <v>165</v>
      </c>
      <c r="G11253" s="9">
        <v>24</v>
      </c>
      <c r="H11253" t="s">
        <v>172</v>
      </c>
      <c r="I11253">
        <v>6</v>
      </c>
      <c r="J11253" t="s">
        <v>173</v>
      </c>
      <c r="K11253">
        <v>12</v>
      </c>
      <c r="L11253" t="s">
        <v>165</v>
      </c>
      <c r="M11253" s="18">
        <f t="shared" si="350"/>
        <v>2.25</v>
      </c>
      <c r="N11253" s="18">
        <f t="shared" si="351"/>
        <v>24.5</v>
      </c>
    </row>
    <row r="11254" spans="1:14" x14ac:dyDescent="0.25">
      <c r="A11254">
        <v>3</v>
      </c>
      <c r="B11254" t="s">
        <v>163</v>
      </c>
      <c r="C11254">
        <v>0</v>
      </c>
      <c r="D11254" t="s">
        <v>164</v>
      </c>
      <c r="E11254">
        <v>5</v>
      </c>
      <c r="F11254" t="s">
        <v>165</v>
      </c>
      <c r="G11254" s="9">
        <v>3</v>
      </c>
      <c r="H11254" t="s">
        <v>172</v>
      </c>
      <c r="I11254">
        <v>0</v>
      </c>
      <c r="J11254" t="s">
        <v>173</v>
      </c>
      <c r="K11254">
        <v>5</v>
      </c>
      <c r="L11254" t="s">
        <v>165</v>
      </c>
      <c r="M11254" s="18">
        <f t="shared" si="350"/>
        <v>3</v>
      </c>
      <c r="N11254" s="18">
        <f t="shared" si="351"/>
        <v>3</v>
      </c>
    </row>
    <row r="11255" spans="1:14" x14ac:dyDescent="0.25">
      <c r="A11255">
        <v>0</v>
      </c>
      <c r="B11255" t="s">
        <v>163</v>
      </c>
      <c r="C11255">
        <v>2</v>
      </c>
      <c r="D11255" t="s">
        <v>164</v>
      </c>
      <c r="E11255">
        <v>16</v>
      </c>
      <c r="F11255" t="s">
        <v>165</v>
      </c>
      <c r="G11255" s="9">
        <v>1</v>
      </c>
      <c r="H11255" t="s">
        <v>172</v>
      </c>
      <c r="I11255">
        <v>7</v>
      </c>
      <c r="J11255" t="s">
        <v>173</v>
      </c>
      <c r="K11255">
        <v>26</v>
      </c>
      <c r="L11255" t="s">
        <v>165</v>
      </c>
      <c r="M11255" s="18">
        <f t="shared" si="350"/>
        <v>0.16666666666666666</v>
      </c>
      <c r="N11255" s="18">
        <f t="shared" si="351"/>
        <v>1.5833333333333335</v>
      </c>
    </row>
    <row r="11256" spans="1:14" x14ac:dyDescent="0.25">
      <c r="A11256">
        <v>0</v>
      </c>
      <c r="B11256" t="s">
        <v>163</v>
      </c>
      <c r="C11256">
        <v>8</v>
      </c>
      <c r="D11256" t="s">
        <v>164</v>
      </c>
      <c r="E11256">
        <v>15</v>
      </c>
      <c r="F11256" t="s">
        <v>165</v>
      </c>
      <c r="G11256" s="9">
        <v>0</v>
      </c>
      <c r="H11256" t="s">
        <v>172</v>
      </c>
      <c r="I11256">
        <v>8</v>
      </c>
      <c r="J11256" t="s">
        <v>173</v>
      </c>
      <c r="K11256">
        <v>15</v>
      </c>
      <c r="L11256" t="s">
        <v>165</v>
      </c>
      <c r="M11256" s="18">
        <f t="shared" si="350"/>
        <v>0.66666666666666663</v>
      </c>
      <c r="N11256" s="18">
        <f t="shared" si="351"/>
        <v>0.66666666666666663</v>
      </c>
    </row>
    <row r="11257" spans="1:14" x14ac:dyDescent="0.25">
      <c r="A11257">
        <v>5</v>
      </c>
      <c r="B11257" t="s">
        <v>163</v>
      </c>
      <c r="C11257">
        <v>10</v>
      </c>
      <c r="D11257" t="s">
        <v>164</v>
      </c>
      <c r="E11257">
        <v>16</v>
      </c>
      <c r="F11257" t="s">
        <v>165</v>
      </c>
      <c r="G11257" s="9">
        <v>8</v>
      </c>
      <c r="H11257" t="s">
        <v>172</v>
      </c>
      <c r="I11257">
        <v>11</v>
      </c>
      <c r="J11257" t="s">
        <v>173</v>
      </c>
      <c r="K11257">
        <v>7</v>
      </c>
      <c r="L11257" t="s">
        <v>165</v>
      </c>
      <c r="M11257" s="18">
        <f t="shared" si="350"/>
        <v>5.833333333333333</v>
      </c>
      <c r="N11257" s="18">
        <f t="shared" si="351"/>
        <v>8.9166666666666661</v>
      </c>
    </row>
    <row r="11258" spans="1:14" x14ac:dyDescent="0.25">
      <c r="A11258">
        <v>1</v>
      </c>
      <c r="B11258" t="s">
        <v>163</v>
      </c>
      <c r="C11258">
        <v>11</v>
      </c>
      <c r="D11258" t="s">
        <v>164</v>
      </c>
      <c r="E11258">
        <v>16</v>
      </c>
      <c r="F11258" t="s">
        <v>165</v>
      </c>
      <c r="G11258" s="9">
        <v>27</v>
      </c>
      <c r="H11258" t="s">
        <v>172</v>
      </c>
      <c r="I11258">
        <v>6</v>
      </c>
      <c r="J11258" t="s">
        <v>173</v>
      </c>
      <c r="K11258">
        <v>16</v>
      </c>
      <c r="L11258" t="s">
        <v>165</v>
      </c>
      <c r="M11258" s="18">
        <f t="shared" si="350"/>
        <v>1.9166666666666665</v>
      </c>
      <c r="N11258" s="18">
        <f t="shared" si="351"/>
        <v>27.5</v>
      </c>
    </row>
    <row r="11259" spans="1:14" x14ac:dyDescent="0.25">
      <c r="A11259">
        <v>1</v>
      </c>
      <c r="B11259" t="s">
        <v>163</v>
      </c>
      <c r="C11259">
        <v>11</v>
      </c>
      <c r="D11259" t="s">
        <v>164</v>
      </c>
      <c r="E11259">
        <v>16</v>
      </c>
      <c r="F11259" t="s">
        <v>165</v>
      </c>
      <c r="G11259" s="9">
        <v>14</v>
      </c>
      <c r="H11259" t="s">
        <v>172</v>
      </c>
      <c r="I11259">
        <v>8</v>
      </c>
      <c r="J11259" t="s">
        <v>173</v>
      </c>
      <c r="K11259">
        <v>11</v>
      </c>
      <c r="L11259" t="s">
        <v>165</v>
      </c>
      <c r="M11259" s="18">
        <f t="shared" si="350"/>
        <v>1.9166666666666665</v>
      </c>
      <c r="N11259" s="18">
        <f t="shared" si="351"/>
        <v>14.666666666666666</v>
      </c>
    </row>
    <row r="11260" spans="1:14" x14ac:dyDescent="0.25">
      <c r="A11260">
        <v>5</v>
      </c>
      <c r="B11260" t="s">
        <v>163</v>
      </c>
      <c r="C11260">
        <v>10</v>
      </c>
      <c r="D11260" t="s">
        <v>164</v>
      </c>
      <c r="E11260">
        <v>16</v>
      </c>
      <c r="F11260" t="s">
        <v>165</v>
      </c>
      <c r="G11260" s="9">
        <v>37</v>
      </c>
      <c r="H11260" t="s">
        <v>172</v>
      </c>
      <c r="I11260">
        <v>1</v>
      </c>
      <c r="J11260" t="s">
        <v>173</v>
      </c>
      <c r="K11260">
        <v>16</v>
      </c>
      <c r="L11260" t="s">
        <v>165</v>
      </c>
      <c r="M11260" s="18">
        <f t="shared" si="350"/>
        <v>5.833333333333333</v>
      </c>
      <c r="N11260" s="18">
        <f t="shared" si="351"/>
        <v>37.083333333333336</v>
      </c>
    </row>
    <row r="11261" spans="1:14" x14ac:dyDescent="0.25">
      <c r="A11261">
        <v>1</v>
      </c>
      <c r="B11261" t="s">
        <v>163</v>
      </c>
      <c r="C11261">
        <v>4</v>
      </c>
      <c r="D11261" t="s">
        <v>164</v>
      </c>
      <c r="E11261">
        <v>11</v>
      </c>
      <c r="F11261" t="s">
        <v>165</v>
      </c>
      <c r="G11261" s="9">
        <v>4</v>
      </c>
      <c r="H11261" t="s">
        <v>172</v>
      </c>
      <c r="I11261">
        <v>6</v>
      </c>
      <c r="J11261" t="s">
        <v>173</v>
      </c>
      <c r="K11261">
        <v>15</v>
      </c>
      <c r="L11261" t="s">
        <v>165</v>
      </c>
      <c r="M11261" s="18">
        <f t="shared" si="350"/>
        <v>1.3333333333333333</v>
      </c>
      <c r="N11261" s="18">
        <f t="shared" si="351"/>
        <v>4.5</v>
      </c>
    </row>
    <row r="11262" spans="1:14" x14ac:dyDescent="0.25">
      <c r="A11262">
        <v>5</v>
      </c>
      <c r="B11262" t="s">
        <v>163</v>
      </c>
      <c r="C11262">
        <v>6</v>
      </c>
      <c r="D11262" t="s">
        <v>164</v>
      </c>
      <c r="E11262">
        <v>16</v>
      </c>
      <c r="F11262" t="s">
        <v>165</v>
      </c>
      <c r="G11262" s="9">
        <v>7</v>
      </c>
      <c r="H11262" t="s">
        <v>172</v>
      </c>
      <c r="I11262">
        <v>0</v>
      </c>
      <c r="J11262" t="s">
        <v>173</v>
      </c>
      <c r="K11262">
        <v>14</v>
      </c>
      <c r="L11262" t="s">
        <v>165</v>
      </c>
      <c r="M11262" s="18">
        <f t="shared" si="350"/>
        <v>5.5</v>
      </c>
      <c r="N11262" s="18">
        <f t="shared" si="351"/>
        <v>7</v>
      </c>
    </row>
    <row r="11263" spans="1:14" x14ac:dyDescent="0.25">
      <c r="A11263">
        <v>5</v>
      </c>
      <c r="B11263" t="s">
        <v>163</v>
      </c>
      <c r="C11263">
        <v>10</v>
      </c>
      <c r="D11263" t="s">
        <v>164</v>
      </c>
      <c r="E11263">
        <v>16</v>
      </c>
      <c r="F11263" t="s">
        <v>165</v>
      </c>
      <c r="G11263" s="9">
        <v>6</v>
      </c>
      <c r="H11263" t="s">
        <v>172</v>
      </c>
      <c r="I11263">
        <v>7</v>
      </c>
      <c r="J11263" t="s">
        <v>173</v>
      </c>
      <c r="K11263">
        <v>27</v>
      </c>
      <c r="L11263" t="s">
        <v>165</v>
      </c>
      <c r="M11263" s="18">
        <f t="shared" si="350"/>
        <v>5.833333333333333</v>
      </c>
      <c r="N11263" s="18">
        <f t="shared" si="351"/>
        <v>6.583333333333333</v>
      </c>
    </row>
    <row r="11264" spans="1:14" x14ac:dyDescent="0.25">
      <c r="A11264">
        <v>5</v>
      </c>
      <c r="B11264" t="s">
        <v>163</v>
      </c>
      <c r="C11264">
        <v>7</v>
      </c>
      <c r="D11264" t="s">
        <v>164</v>
      </c>
      <c r="E11264">
        <v>7</v>
      </c>
      <c r="F11264" t="s">
        <v>165</v>
      </c>
      <c r="G11264" s="9">
        <v>5</v>
      </c>
      <c r="H11264" t="s">
        <v>172</v>
      </c>
      <c r="I11264">
        <v>7</v>
      </c>
      <c r="J11264" t="s">
        <v>173</v>
      </c>
      <c r="K11264">
        <v>7</v>
      </c>
      <c r="L11264" t="s">
        <v>165</v>
      </c>
      <c r="M11264" s="18">
        <f t="shared" si="350"/>
        <v>5.583333333333333</v>
      </c>
      <c r="N11264" s="18">
        <f t="shared" si="351"/>
        <v>5.583333333333333</v>
      </c>
    </row>
    <row r="11265" spans="1:14" x14ac:dyDescent="0.25">
      <c r="A11265">
        <v>4</v>
      </c>
      <c r="B11265" t="s">
        <v>163</v>
      </c>
      <c r="C11265">
        <v>11</v>
      </c>
      <c r="D11265" t="s">
        <v>164</v>
      </c>
      <c r="E11265">
        <v>5</v>
      </c>
      <c r="F11265" t="s">
        <v>165</v>
      </c>
      <c r="G11265" s="9">
        <v>5</v>
      </c>
      <c r="H11265" t="s">
        <v>172</v>
      </c>
      <c r="I11265">
        <v>11</v>
      </c>
      <c r="J11265" t="s">
        <v>173</v>
      </c>
      <c r="K11265">
        <v>8</v>
      </c>
      <c r="L11265" t="s">
        <v>165</v>
      </c>
      <c r="M11265" s="18">
        <f t="shared" si="350"/>
        <v>4.916666666666667</v>
      </c>
      <c r="N11265" s="18">
        <f t="shared" si="351"/>
        <v>5.916666666666667</v>
      </c>
    </row>
    <row r="11266" spans="1:14" x14ac:dyDescent="0.25">
      <c r="A11266">
        <v>4</v>
      </c>
      <c r="B11266" t="s">
        <v>163</v>
      </c>
      <c r="C11266">
        <v>4</v>
      </c>
      <c r="D11266" t="s">
        <v>164</v>
      </c>
      <c r="E11266">
        <v>14</v>
      </c>
      <c r="F11266" t="s">
        <v>165</v>
      </c>
      <c r="G11266" s="9">
        <v>5</v>
      </c>
      <c r="H11266" t="s">
        <v>172</v>
      </c>
      <c r="I11266">
        <v>0</v>
      </c>
      <c r="J11266" t="s">
        <v>173</v>
      </c>
      <c r="K11266">
        <v>15</v>
      </c>
      <c r="L11266" t="s">
        <v>165</v>
      </c>
      <c r="M11266" s="18">
        <f t="shared" si="350"/>
        <v>4.333333333333333</v>
      </c>
      <c r="N11266" s="18">
        <f t="shared" si="351"/>
        <v>5</v>
      </c>
    </row>
    <row r="11267" spans="1:14" x14ac:dyDescent="0.25">
      <c r="A11267">
        <v>2</v>
      </c>
      <c r="B11267" t="s">
        <v>163</v>
      </c>
      <c r="C11267">
        <v>0</v>
      </c>
      <c r="D11267" t="s">
        <v>164</v>
      </c>
      <c r="E11267">
        <v>16</v>
      </c>
      <c r="F11267" t="s">
        <v>165</v>
      </c>
      <c r="G11267" s="9">
        <v>4</v>
      </c>
      <c r="H11267" t="s">
        <v>172</v>
      </c>
      <c r="I11267">
        <v>0</v>
      </c>
      <c r="J11267" t="s">
        <v>173</v>
      </c>
      <c r="K11267">
        <v>11</v>
      </c>
      <c r="L11267" t="s">
        <v>165</v>
      </c>
      <c r="M11267" s="18">
        <f t="shared" ref="M11267:M11330" si="352">A11267+C11267/12</f>
        <v>2</v>
      </c>
      <c r="N11267" s="18">
        <f t="shared" ref="N11267:N11330" si="353">G11267+I11267/12</f>
        <v>4</v>
      </c>
    </row>
    <row r="11268" spans="1:14" x14ac:dyDescent="0.25">
      <c r="A11268">
        <v>3</v>
      </c>
      <c r="B11268" t="s">
        <v>163</v>
      </c>
      <c r="C11268">
        <v>2</v>
      </c>
      <c r="D11268" t="s">
        <v>164</v>
      </c>
      <c r="E11268">
        <v>13</v>
      </c>
      <c r="F11268" t="s">
        <v>165</v>
      </c>
      <c r="G11268" s="9">
        <v>3</v>
      </c>
      <c r="H11268" t="s">
        <v>172</v>
      </c>
      <c r="I11268">
        <v>2</v>
      </c>
      <c r="J11268" t="s">
        <v>173</v>
      </c>
      <c r="K11268">
        <v>13</v>
      </c>
      <c r="L11268" t="s">
        <v>165</v>
      </c>
      <c r="M11268" s="18">
        <f t="shared" si="352"/>
        <v>3.1666666666666665</v>
      </c>
      <c r="N11268" s="18">
        <f t="shared" si="353"/>
        <v>3.1666666666666665</v>
      </c>
    </row>
    <row r="11269" spans="1:14" x14ac:dyDescent="0.25">
      <c r="A11269">
        <v>2</v>
      </c>
      <c r="B11269" t="s">
        <v>163</v>
      </c>
      <c r="C11269">
        <v>8</v>
      </c>
      <c r="D11269" t="s">
        <v>164</v>
      </c>
      <c r="E11269">
        <v>14</v>
      </c>
      <c r="F11269" t="s">
        <v>165</v>
      </c>
      <c r="G11269" s="9">
        <v>2</v>
      </c>
      <c r="H11269" t="s">
        <v>172</v>
      </c>
      <c r="I11269">
        <v>8</v>
      </c>
      <c r="J11269" t="s">
        <v>173</v>
      </c>
      <c r="K11269">
        <v>14</v>
      </c>
      <c r="L11269" t="s">
        <v>165</v>
      </c>
      <c r="M11269" s="18">
        <f t="shared" si="352"/>
        <v>2.6666666666666665</v>
      </c>
      <c r="N11269" s="18">
        <f t="shared" si="353"/>
        <v>2.6666666666666665</v>
      </c>
    </row>
    <row r="11270" spans="1:14" x14ac:dyDescent="0.25">
      <c r="A11270">
        <v>0</v>
      </c>
      <c r="B11270" t="s">
        <v>163</v>
      </c>
      <c r="C11270">
        <v>0</v>
      </c>
      <c r="D11270" t="s">
        <v>164</v>
      </c>
      <c r="E11270">
        <v>18</v>
      </c>
      <c r="F11270" t="s">
        <v>165</v>
      </c>
      <c r="G11270" s="9">
        <v>2</v>
      </c>
      <c r="H11270" t="s">
        <v>172</v>
      </c>
      <c r="I11270">
        <v>0</v>
      </c>
      <c r="J11270" t="s">
        <v>173</v>
      </c>
      <c r="K11270">
        <v>13</v>
      </c>
      <c r="L11270" t="s">
        <v>165</v>
      </c>
      <c r="M11270" s="18">
        <f t="shared" si="352"/>
        <v>0</v>
      </c>
      <c r="N11270" s="18">
        <f t="shared" si="353"/>
        <v>2</v>
      </c>
    </row>
    <row r="11271" spans="1:14" x14ac:dyDescent="0.25">
      <c r="A11271">
        <v>2</v>
      </c>
      <c r="B11271" t="s">
        <v>163</v>
      </c>
      <c r="C11271">
        <v>0</v>
      </c>
      <c r="D11271" t="s">
        <v>164</v>
      </c>
      <c r="E11271">
        <v>13</v>
      </c>
      <c r="F11271" t="s">
        <v>165</v>
      </c>
      <c r="G11271" s="9">
        <v>2</v>
      </c>
      <c r="H11271" t="s">
        <v>172</v>
      </c>
      <c r="I11271">
        <v>0</v>
      </c>
      <c r="J11271" t="s">
        <v>173</v>
      </c>
      <c r="K11271">
        <v>13</v>
      </c>
      <c r="L11271" t="s">
        <v>165</v>
      </c>
      <c r="M11271" s="18">
        <f t="shared" si="352"/>
        <v>2</v>
      </c>
      <c r="N11271" s="18">
        <f t="shared" si="353"/>
        <v>2</v>
      </c>
    </row>
    <row r="11272" spans="1:14" x14ac:dyDescent="0.25">
      <c r="A11272">
        <v>0</v>
      </c>
      <c r="B11272" t="s">
        <v>163</v>
      </c>
      <c r="C11272">
        <v>0</v>
      </c>
      <c r="D11272" t="s">
        <v>164</v>
      </c>
      <c r="E11272">
        <v>16</v>
      </c>
      <c r="F11272" t="s">
        <v>165</v>
      </c>
      <c r="G11272" s="9">
        <v>2</v>
      </c>
      <c r="H11272" t="s">
        <v>172</v>
      </c>
      <c r="I11272">
        <v>0</v>
      </c>
      <c r="J11272" t="s">
        <v>173</v>
      </c>
      <c r="K11272">
        <v>13</v>
      </c>
      <c r="L11272" t="s">
        <v>165</v>
      </c>
      <c r="M11272" s="18">
        <f t="shared" si="352"/>
        <v>0</v>
      </c>
      <c r="N11272" s="18">
        <f t="shared" si="353"/>
        <v>2</v>
      </c>
    </row>
    <row r="11273" spans="1:14" x14ac:dyDescent="0.25">
      <c r="A11273">
        <v>0</v>
      </c>
      <c r="B11273" t="s">
        <v>163</v>
      </c>
      <c r="C11273">
        <v>5</v>
      </c>
      <c r="D11273" t="s">
        <v>164</v>
      </c>
      <c r="E11273">
        <v>10</v>
      </c>
      <c r="F11273" t="s">
        <v>165</v>
      </c>
      <c r="G11273" s="9">
        <v>0</v>
      </c>
      <c r="H11273" t="s">
        <v>172</v>
      </c>
      <c r="I11273">
        <v>5</v>
      </c>
      <c r="J11273" t="s">
        <v>173</v>
      </c>
      <c r="K11273">
        <v>10</v>
      </c>
      <c r="L11273" t="s">
        <v>165</v>
      </c>
      <c r="M11273" s="18">
        <f t="shared" si="352"/>
        <v>0.41666666666666669</v>
      </c>
      <c r="N11273" s="18">
        <f t="shared" si="353"/>
        <v>0.41666666666666669</v>
      </c>
    </row>
    <row r="11274" spans="1:14" x14ac:dyDescent="0.25">
      <c r="A11274">
        <v>0</v>
      </c>
      <c r="B11274" t="s">
        <v>163</v>
      </c>
      <c r="C11274">
        <v>6</v>
      </c>
      <c r="D11274" t="s">
        <v>164</v>
      </c>
      <c r="E11274">
        <v>14</v>
      </c>
      <c r="F11274" t="s">
        <v>165</v>
      </c>
      <c r="G11274" s="9">
        <v>0</v>
      </c>
      <c r="H11274" t="s">
        <v>172</v>
      </c>
      <c r="I11274">
        <v>6</v>
      </c>
      <c r="J11274" t="s">
        <v>173</v>
      </c>
      <c r="K11274">
        <v>14</v>
      </c>
      <c r="L11274" t="s">
        <v>165</v>
      </c>
      <c r="M11274" s="18">
        <f t="shared" si="352"/>
        <v>0.5</v>
      </c>
      <c r="N11274" s="18">
        <f t="shared" si="353"/>
        <v>0.5</v>
      </c>
    </row>
    <row r="11275" spans="1:14" x14ac:dyDescent="0.25">
      <c r="A11275">
        <v>0</v>
      </c>
      <c r="B11275" t="s">
        <v>163</v>
      </c>
      <c r="C11275">
        <v>0</v>
      </c>
      <c r="D11275" t="s">
        <v>164</v>
      </c>
      <c r="E11275">
        <v>16</v>
      </c>
      <c r="F11275" t="s">
        <v>165</v>
      </c>
      <c r="G11275" s="9">
        <v>0</v>
      </c>
      <c r="H11275" t="s">
        <v>172</v>
      </c>
      <c r="I11275">
        <v>0</v>
      </c>
      <c r="J11275" t="s">
        <v>173</v>
      </c>
      <c r="K11275">
        <v>16</v>
      </c>
      <c r="L11275" t="s">
        <v>165</v>
      </c>
      <c r="M11275" s="18">
        <f t="shared" si="352"/>
        <v>0</v>
      </c>
      <c r="N11275" s="18">
        <f t="shared" si="353"/>
        <v>0</v>
      </c>
    </row>
    <row r="11276" spans="1:14" x14ac:dyDescent="0.25">
      <c r="A11276">
        <v>5</v>
      </c>
      <c r="B11276" t="s">
        <v>163</v>
      </c>
      <c r="C11276">
        <v>10</v>
      </c>
      <c r="D11276" t="s">
        <v>164</v>
      </c>
      <c r="E11276">
        <v>16</v>
      </c>
      <c r="F11276" t="s">
        <v>165</v>
      </c>
      <c r="G11276" s="9">
        <v>12</v>
      </c>
      <c r="H11276" t="s">
        <v>172</v>
      </c>
      <c r="I11276">
        <v>6</v>
      </c>
      <c r="J11276" t="s">
        <v>173</v>
      </c>
      <c r="K11276">
        <v>14</v>
      </c>
      <c r="L11276" t="s">
        <v>165</v>
      </c>
      <c r="M11276" s="18">
        <f t="shared" si="352"/>
        <v>5.833333333333333</v>
      </c>
      <c r="N11276" s="18">
        <f t="shared" si="353"/>
        <v>12.5</v>
      </c>
    </row>
    <row r="11277" spans="1:14" x14ac:dyDescent="0.25">
      <c r="A11277">
        <v>0</v>
      </c>
      <c r="B11277" t="s">
        <v>163</v>
      </c>
      <c r="C11277">
        <v>5</v>
      </c>
      <c r="D11277" t="s">
        <v>164</v>
      </c>
      <c r="E11277">
        <v>16</v>
      </c>
      <c r="F11277" t="s">
        <v>165</v>
      </c>
      <c r="G11277" s="9">
        <v>13</v>
      </c>
      <c r="H11277" t="s">
        <v>172</v>
      </c>
      <c r="I11277">
        <v>0</v>
      </c>
      <c r="J11277" t="s">
        <v>173</v>
      </c>
      <c r="K11277">
        <v>7</v>
      </c>
      <c r="L11277" t="s">
        <v>165</v>
      </c>
      <c r="M11277" s="18">
        <f t="shared" si="352"/>
        <v>0.41666666666666669</v>
      </c>
      <c r="N11277" s="18">
        <f t="shared" si="353"/>
        <v>13</v>
      </c>
    </row>
    <row r="11278" spans="1:14" x14ac:dyDescent="0.25">
      <c r="A11278">
        <v>5</v>
      </c>
      <c r="B11278" t="s">
        <v>163</v>
      </c>
      <c r="C11278">
        <v>10</v>
      </c>
      <c r="D11278" t="s">
        <v>164</v>
      </c>
      <c r="E11278">
        <v>16</v>
      </c>
      <c r="F11278" t="s">
        <v>165</v>
      </c>
      <c r="G11278" s="9">
        <v>10</v>
      </c>
      <c r="H11278" t="s">
        <v>172</v>
      </c>
      <c r="I11278">
        <v>11</v>
      </c>
      <c r="J11278" t="s">
        <v>173</v>
      </c>
      <c r="K11278">
        <v>26</v>
      </c>
      <c r="L11278" t="s">
        <v>165</v>
      </c>
      <c r="M11278" s="18">
        <f t="shared" si="352"/>
        <v>5.833333333333333</v>
      </c>
      <c r="N11278" s="18">
        <f t="shared" si="353"/>
        <v>10.916666666666666</v>
      </c>
    </row>
    <row r="11279" spans="1:14" x14ac:dyDescent="0.25">
      <c r="A11279">
        <v>1</v>
      </c>
      <c r="B11279" t="s">
        <v>163</v>
      </c>
      <c r="C11279">
        <v>11</v>
      </c>
      <c r="D11279" t="s">
        <v>164</v>
      </c>
      <c r="E11279">
        <v>16</v>
      </c>
      <c r="F11279" t="s">
        <v>165</v>
      </c>
      <c r="G11279" s="9">
        <v>8</v>
      </c>
      <c r="H11279" t="s">
        <v>172</v>
      </c>
      <c r="I11279">
        <v>4</v>
      </c>
      <c r="J11279" t="s">
        <v>173</v>
      </c>
      <c r="K11279">
        <v>2</v>
      </c>
      <c r="L11279" t="s">
        <v>165</v>
      </c>
      <c r="M11279" s="18">
        <f t="shared" si="352"/>
        <v>1.9166666666666665</v>
      </c>
      <c r="N11279" s="18">
        <f t="shared" si="353"/>
        <v>8.3333333333333339</v>
      </c>
    </row>
    <row r="11280" spans="1:14" x14ac:dyDescent="0.25">
      <c r="A11280">
        <v>5</v>
      </c>
      <c r="B11280" t="s">
        <v>163</v>
      </c>
      <c r="C11280">
        <v>10</v>
      </c>
      <c r="D11280" t="s">
        <v>164</v>
      </c>
      <c r="E11280">
        <v>16</v>
      </c>
      <c r="F11280" t="s">
        <v>165</v>
      </c>
      <c r="G11280" s="9">
        <v>7</v>
      </c>
      <c r="H11280" t="s">
        <v>172</v>
      </c>
      <c r="I11280">
        <v>10</v>
      </c>
      <c r="J11280" t="s">
        <v>173</v>
      </c>
      <c r="K11280">
        <v>4</v>
      </c>
      <c r="L11280" t="s">
        <v>165</v>
      </c>
      <c r="M11280" s="18">
        <f t="shared" si="352"/>
        <v>5.833333333333333</v>
      </c>
      <c r="N11280" s="18">
        <f t="shared" si="353"/>
        <v>7.833333333333333</v>
      </c>
    </row>
    <row r="11281" spans="1:14" x14ac:dyDescent="0.25">
      <c r="A11281">
        <v>4</v>
      </c>
      <c r="B11281" t="s">
        <v>163</v>
      </c>
      <c r="C11281">
        <v>5</v>
      </c>
      <c r="D11281" t="s">
        <v>164</v>
      </c>
      <c r="E11281">
        <v>16</v>
      </c>
      <c r="F11281" t="s">
        <v>165</v>
      </c>
      <c r="G11281" s="9">
        <v>7</v>
      </c>
      <c r="H11281" t="s">
        <v>172</v>
      </c>
      <c r="I11281">
        <v>8</v>
      </c>
      <c r="J11281" t="s">
        <v>173</v>
      </c>
      <c r="K11281">
        <v>15</v>
      </c>
      <c r="L11281" t="s">
        <v>165</v>
      </c>
      <c r="M11281" s="18">
        <f t="shared" si="352"/>
        <v>4.416666666666667</v>
      </c>
      <c r="N11281" s="18">
        <f t="shared" si="353"/>
        <v>7.666666666666667</v>
      </c>
    </row>
    <row r="11282" spans="1:14" x14ac:dyDescent="0.25">
      <c r="A11282">
        <v>0</v>
      </c>
      <c r="B11282" t="s">
        <v>163</v>
      </c>
      <c r="C11282">
        <v>2</v>
      </c>
      <c r="D11282" t="s">
        <v>164</v>
      </c>
      <c r="E11282">
        <v>16</v>
      </c>
      <c r="F11282" t="s">
        <v>165</v>
      </c>
      <c r="G11282" s="9">
        <v>7</v>
      </c>
      <c r="H11282" t="s">
        <v>172</v>
      </c>
      <c r="I11282">
        <v>3</v>
      </c>
      <c r="J11282" t="s">
        <v>173</v>
      </c>
      <c r="K11282">
        <v>6</v>
      </c>
      <c r="L11282" t="s">
        <v>165</v>
      </c>
      <c r="M11282" s="18">
        <f t="shared" si="352"/>
        <v>0.16666666666666666</v>
      </c>
      <c r="N11282" s="18">
        <f t="shared" si="353"/>
        <v>7.25</v>
      </c>
    </row>
    <row r="11283" spans="1:14" x14ac:dyDescent="0.25">
      <c r="A11283">
        <v>5</v>
      </c>
      <c r="B11283" t="s">
        <v>163</v>
      </c>
      <c r="C11283">
        <v>10</v>
      </c>
      <c r="D11283" t="s">
        <v>164</v>
      </c>
      <c r="E11283">
        <v>16</v>
      </c>
      <c r="F11283" t="s">
        <v>165</v>
      </c>
      <c r="G11283" s="9">
        <v>41</v>
      </c>
      <c r="H11283" t="s">
        <v>172</v>
      </c>
      <c r="I11283">
        <v>11</v>
      </c>
      <c r="J11283" t="s">
        <v>173</v>
      </c>
      <c r="K11283">
        <v>14</v>
      </c>
      <c r="L11283" t="s">
        <v>165</v>
      </c>
      <c r="M11283" s="18">
        <f t="shared" si="352"/>
        <v>5.833333333333333</v>
      </c>
      <c r="N11283" s="18">
        <f t="shared" si="353"/>
        <v>41.916666666666664</v>
      </c>
    </row>
    <row r="11284" spans="1:14" x14ac:dyDescent="0.25">
      <c r="A11284">
        <v>5</v>
      </c>
      <c r="B11284" t="s">
        <v>163</v>
      </c>
      <c r="C11284">
        <v>10</v>
      </c>
      <c r="D11284" t="s">
        <v>164</v>
      </c>
      <c r="E11284">
        <v>16</v>
      </c>
      <c r="F11284" t="s">
        <v>165</v>
      </c>
      <c r="G11284" s="9">
        <v>36</v>
      </c>
      <c r="H11284" t="s">
        <v>172</v>
      </c>
      <c r="I11284">
        <v>0</v>
      </c>
      <c r="J11284" t="s">
        <v>173</v>
      </c>
      <c r="K11284">
        <v>27</v>
      </c>
      <c r="L11284" t="s">
        <v>165</v>
      </c>
      <c r="M11284" s="18">
        <f t="shared" si="352"/>
        <v>5.833333333333333</v>
      </c>
      <c r="N11284" s="18">
        <f t="shared" si="353"/>
        <v>36</v>
      </c>
    </row>
    <row r="11285" spans="1:14" x14ac:dyDescent="0.25">
      <c r="A11285">
        <v>5</v>
      </c>
      <c r="B11285" t="s">
        <v>163</v>
      </c>
      <c r="C11285">
        <v>6</v>
      </c>
      <c r="D11285" t="s">
        <v>164</v>
      </c>
      <c r="E11285">
        <v>15</v>
      </c>
      <c r="F11285" t="s">
        <v>165</v>
      </c>
      <c r="G11285" s="9">
        <v>5</v>
      </c>
      <c r="H11285" t="s">
        <v>172</v>
      </c>
      <c r="I11285">
        <v>9</v>
      </c>
      <c r="J11285" t="s">
        <v>173</v>
      </c>
      <c r="K11285">
        <v>15</v>
      </c>
      <c r="L11285" t="s">
        <v>165</v>
      </c>
      <c r="M11285" s="18">
        <f t="shared" si="352"/>
        <v>5.5</v>
      </c>
      <c r="N11285" s="18">
        <f t="shared" si="353"/>
        <v>5.75</v>
      </c>
    </row>
    <row r="11286" spans="1:14" x14ac:dyDescent="0.25">
      <c r="A11286">
        <v>2</v>
      </c>
      <c r="B11286" t="s">
        <v>163</v>
      </c>
      <c r="C11286">
        <v>0</v>
      </c>
      <c r="D11286" t="s">
        <v>164</v>
      </c>
      <c r="E11286">
        <v>6</v>
      </c>
      <c r="F11286" t="s">
        <v>165</v>
      </c>
      <c r="G11286" s="9">
        <v>3</v>
      </c>
      <c r="H11286" t="s">
        <v>172</v>
      </c>
      <c r="I11286">
        <v>0</v>
      </c>
      <c r="J11286" t="s">
        <v>173</v>
      </c>
      <c r="K11286">
        <v>0</v>
      </c>
      <c r="L11286" t="s">
        <v>165</v>
      </c>
      <c r="M11286" s="18">
        <f t="shared" si="352"/>
        <v>2</v>
      </c>
      <c r="N11286" s="18">
        <f t="shared" si="353"/>
        <v>3</v>
      </c>
    </row>
    <row r="11287" spans="1:14" x14ac:dyDescent="0.25">
      <c r="A11287">
        <v>1</v>
      </c>
      <c r="B11287" t="s">
        <v>163</v>
      </c>
      <c r="C11287">
        <v>0</v>
      </c>
      <c r="D11287" t="s">
        <v>164</v>
      </c>
      <c r="E11287">
        <v>10</v>
      </c>
      <c r="F11287" t="s">
        <v>165</v>
      </c>
      <c r="G11287" s="9">
        <v>4</v>
      </c>
      <c r="H11287" t="s">
        <v>172</v>
      </c>
      <c r="I11287">
        <v>0</v>
      </c>
      <c r="J11287" t="s">
        <v>173</v>
      </c>
      <c r="K11287">
        <v>11</v>
      </c>
      <c r="L11287" t="s">
        <v>165</v>
      </c>
      <c r="M11287" s="18">
        <f t="shared" si="352"/>
        <v>1</v>
      </c>
      <c r="N11287" s="18">
        <f t="shared" si="353"/>
        <v>4</v>
      </c>
    </row>
    <row r="11288" spans="1:14" x14ac:dyDescent="0.25">
      <c r="A11288">
        <v>1</v>
      </c>
      <c r="B11288" t="s">
        <v>163</v>
      </c>
      <c r="C11288">
        <v>0</v>
      </c>
      <c r="D11288" t="s">
        <v>164</v>
      </c>
      <c r="E11288">
        <v>16</v>
      </c>
      <c r="F11288" t="s">
        <v>165</v>
      </c>
      <c r="G11288" s="9">
        <v>3</v>
      </c>
      <c r="H11288" t="s">
        <v>172</v>
      </c>
      <c r="I11288">
        <v>11</v>
      </c>
      <c r="J11288" t="s">
        <v>173</v>
      </c>
      <c r="K11288">
        <v>28</v>
      </c>
      <c r="L11288" t="s">
        <v>165</v>
      </c>
      <c r="M11288" s="18">
        <f t="shared" si="352"/>
        <v>1</v>
      </c>
      <c r="N11288" s="18">
        <f t="shared" si="353"/>
        <v>3.9166666666666665</v>
      </c>
    </row>
    <row r="11289" spans="1:14" x14ac:dyDescent="0.25">
      <c r="A11289">
        <v>3</v>
      </c>
      <c r="B11289" t="s">
        <v>163</v>
      </c>
      <c r="C11289">
        <v>9</v>
      </c>
      <c r="D11289" t="s">
        <v>164</v>
      </c>
      <c r="E11289">
        <v>19</v>
      </c>
      <c r="F11289" t="s">
        <v>165</v>
      </c>
      <c r="G11289" s="9">
        <v>11</v>
      </c>
      <c r="H11289" t="s">
        <v>172</v>
      </c>
      <c r="I11289">
        <v>7</v>
      </c>
      <c r="J11289" t="s">
        <v>173</v>
      </c>
      <c r="K11289">
        <v>27</v>
      </c>
      <c r="L11289" t="s">
        <v>165</v>
      </c>
      <c r="M11289" s="18">
        <f t="shared" si="352"/>
        <v>3.75</v>
      </c>
      <c r="N11289" s="18">
        <f t="shared" si="353"/>
        <v>11.583333333333334</v>
      </c>
    </row>
    <row r="11290" spans="1:14" x14ac:dyDescent="0.25">
      <c r="A11290">
        <v>1</v>
      </c>
      <c r="B11290" t="s">
        <v>163</v>
      </c>
      <c r="C11290">
        <v>0</v>
      </c>
      <c r="D11290" t="s">
        <v>164</v>
      </c>
      <c r="E11290">
        <v>10</v>
      </c>
      <c r="F11290" t="s">
        <v>165</v>
      </c>
      <c r="G11290" s="9">
        <v>3</v>
      </c>
      <c r="H11290" t="s">
        <v>172</v>
      </c>
      <c r="I11290">
        <v>0</v>
      </c>
      <c r="J11290" t="s">
        <v>173</v>
      </c>
      <c r="K11290">
        <v>12</v>
      </c>
      <c r="L11290" t="s">
        <v>165</v>
      </c>
      <c r="M11290" s="18">
        <f t="shared" si="352"/>
        <v>1</v>
      </c>
      <c r="N11290" s="18">
        <f t="shared" si="353"/>
        <v>3</v>
      </c>
    </row>
    <row r="11291" spans="1:14" x14ac:dyDescent="0.25">
      <c r="A11291">
        <v>2</v>
      </c>
      <c r="B11291" t="s">
        <v>163</v>
      </c>
      <c r="C11291">
        <v>9</v>
      </c>
      <c r="D11291" t="s">
        <v>164</v>
      </c>
      <c r="E11291">
        <v>5</v>
      </c>
      <c r="F11291" t="s">
        <v>165</v>
      </c>
      <c r="G11291" s="9">
        <v>2</v>
      </c>
      <c r="H11291" t="s">
        <v>172</v>
      </c>
      <c r="I11291">
        <v>9</v>
      </c>
      <c r="J11291" t="s">
        <v>173</v>
      </c>
      <c r="K11291">
        <v>5</v>
      </c>
      <c r="L11291" t="s">
        <v>165</v>
      </c>
      <c r="M11291" s="18">
        <f t="shared" si="352"/>
        <v>2.75</v>
      </c>
      <c r="N11291" s="18">
        <f t="shared" si="353"/>
        <v>2.75</v>
      </c>
    </row>
    <row r="11292" spans="1:14" x14ac:dyDescent="0.25">
      <c r="A11292">
        <v>1</v>
      </c>
      <c r="B11292" t="s">
        <v>163</v>
      </c>
      <c r="C11292">
        <v>0</v>
      </c>
      <c r="D11292" t="s">
        <v>164</v>
      </c>
      <c r="E11292">
        <v>16</v>
      </c>
      <c r="F11292" t="s">
        <v>165</v>
      </c>
      <c r="G11292" s="9">
        <v>2</v>
      </c>
      <c r="H11292" t="s">
        <v>172</v>
      </c>
      <c r="I11292">
        <v>3</v>
      </c>
      <c r="J11292" t="s">
        <v>173</v>
      </c>
      <c r="K11292">
        <v>17</v>
      </c>
      <c r="L11292" t="s">
        <v>165</v>
      </c>
      <c r="M11292" s="18">
        <f t="shared" si="352"/>
        <v>1</v>
      </c>
      <c r="N11292" s="18">
        <f t="shared" si="353"/>
        <v>2.25</v>
      </c>
    </row>
    <row r="11293" spans="1:14" x14ac:dyDescent="0.25">
      <c r="A11293">
        <v>2</v>
      </c>
      <c r="B11293" t="s">
        <v>163</v>
      </c>
      <c r="C11293">
        <v>0</v>
      </c>
      <c r="D11293" t="s">
        <v>164</v>
      </c>
      <c r="E11293">
        <v>13</v>
      </c>
      <c r="F11293" t="s">
        <v>165</v>
      </c>
      <c r="G11293" s="9">
        <v>2</v>
      </c>
      <c r="H11293" t="s">
        <v>172</v>
      </c>
      <c r="I11293">
        <v>0</v>
      </c>
      <c r="J11293" t="s">
        <v>173</v>
      </c>
      <c r="K11293">
        <v>13</v>
      </c>
      <c r="L11293" t="s">
        <v>165</v>
      </c>
      <c r="M11293" s="18">
        <f t="shared" si="352"/>
        <v>2</v>
      </c>
      <c r="N11293" s="18">
        <f t="shared" si="353"/>
        <v>2</v>
      </c>
    </row>
    <row r="11294" spans="1:14" x14ac:dyDescent="0.25">
      <c r="A11294">
        <v>1</v>
      </c>
      <c r="B11294" t="s">
        <v>163</v>
      </c>
      <c r="C11294">
        <v>6</v>
      </c>
      <c r="D11294" t="s">
        <v>164</v>
      </c>
      <c r="E11294">
        <v>6</v>
      </c>
      <c r="F11294" t="s">
        <v>165</v>
      </c>
      <c r="G11294" s="9">
        <v>1</v>
      </c>
      <c r="H11294" t="s">
        <v>172</v>
      </c>
      <c r="I11294">
        <v>6</v>
      </c>
      <c r="J11294" t="s">
        <v>173</v>
      </c>
      <c r="K11294">
        <v>6</v>
      </c>
      <c r="L11294" t="s">
        <v>165</v>
      </c>
      <c r="M11294" s="18">
        <f t="shared" si="352"/>
        <v>1.5</v>
      </c>
      <c r="N11294" s="18">
        <f t="shared" si="353"/>
        <v>1.5</v>
      </c>
    </row>
    <row r="11295" spans="1:14" x14ac:dyDescent="0.25">
      <c r="A11295">
        <v>1</v>
      </c>
      <c r="B11295" t="s">
        <v>163</v>
      </c>
      <c r="C11295">
        <v>0</v>
      </c>
      <c r="D11295" t="s">
        <v>164</v>
      </c>
      <c r="E11295">
        <v>22</v>
      </c>
      <c r="F11295" t="s">
        <v>165</v>
      </c>
      <c r="G11295" s="9">
        <v>1</v>
      </c>
      <c r="H11295" t="s">
        <v>172</v>
      </c>
      <c r="I11295">
        <v>0</v>
      </c>
      <c r="J11295" t="s">
        <v>173</v>
      </c>
      <c r="K11295">
        <v>22</v>
      </c>
      <c r="L11295" t="s">
        <v>165</v>
      </c>
      <c r="M11295" s="18">
        <f t="shared" si="352"/>
        <v>1</v>
      </c>
      <c r="N11295" s="18">
        <f t="shared" si="353"/>
        <v>1</v>
      </c>
    </row>
    <row r="11296" spans="1:14" x14ac:dyDescent="0.25">
      <c r="A11296">
        <v>1</v>
      </c>
      <c r="B11296" t="s">
        <v>163</v>
      </c>
      <c r="C11296">
        <v>0</v>
      </c>
      <c r="D11296" t="s">
        <v>164</v>
      </c>
      <c r="E11296">
        <v>15</v>
      </c>
      <c r="F11296" t="s">
        <v>165</v>
      </c>
      <c r="G11296" s="9">
        <v>1</v>
      </c>
      <c r="H11296" t="s">
        <v>172</v>
      </c>
      <c r="I11296">
        <v>0</v>
      </c>
      <c r="J11296" t="s">
        <v>173</v>
      </c>
      <c r="K11296">
        <v>15</v>
      </c>
      <c r="L11296" t="s">
        <v>165</v>
      </c>
      <c r="M11296" s="18">
        <f t="shared" si="352"/>
        <v>1</v>
      </c>
      <c r="N11296" s="18">
        <f t="shared" si="353"/>
        <v>1</v>
      </c>
    </row>
    <row r="11297" spans="1:14" x14ac:dyDescent="0.25">
      <c r="A11297">
        <v>5</v>
      </c>
      <c r="B11297" t="s">
        <v>163</v>
      </c>
      <c r="C11297">
        <v>11</v>
      </c>
      <c r="D11297" t="s">
        <v>164</v>
      </c>
      <c r="E11297">
        <v>16</v>
      </c>
      <c r="F11297" t="s">
        <v>165</v>
      </c>
      <c r="G11297" s="9">
        <v>13</v>
      </c>
      <c r="H11297" t="s">
        <v>172</v>
      </c>
      <c r="I11297">
        <v>4</v>
      </c>
      <c r="J11297" t="s">
        <v>173</v>
      </c>
      <c r="K11297">
        <v>25</v>
      </c>
      <c r="L11297" t="s">
        <v>165</v>
      </c>
      <c r="M11297" s="18">
        <f t="shared" si="352"/>
        <v>5.916666666666667</v>
      </c>
      <c r="N11297" s="18">
        <f t="shared" si="353"/>
        <v>13.333333333333334</v>
      </c>
    </row>
    <row r="11298" spans="1:14" x14ac:dyDescent="0.25">
      <c r="A11298">
        <v>5</v>
      </c>
      <c r="B11298" t="s">
        <v>163</v>
      </c>
      <c r="C11298">
        <v>11</v>
      </c>
      <c r="D11298" t="s">
        <v>164</v>
      </c>
      <c r="E11298">
        <v>16</v>
      </c>
      <c r="F11298" t="s">
        <v>165</v>
      </c>
      <c r="G11298" s="9">
        <v>7</v>
      </c>
      <c r="H11298" t="s">
        <v>172</v>
      </c>
      <c r="I11298">
        <v>6</v>
      </c>
      <c r="J11298" t="s">
        <v>173</v>
      </c>
      <c r="K11298">
        <v>5</v>
      </c>
      <c r="L11298" t="s">
        <v>165</v>
      </c>
      <c r="M11298" s="18">
        <f t="shared" si="352"/>
        <v>5.916666666666667</v>
      </c>
      <c r="N11298" s="18">
        <f t="shared" si="353"/>
        <v>7.5</v>
      </c>
    </row>
    <row r="11299" spans="1:14" x14ac:dyDescent="0.25">
      <c r="A11299">
        <v>6</v>
      </c>
      <c r="B11299" t="s">
        <v>163</v>
      </c>
      <c r="C11299">
        <v>11</v>
      </c>
      <c r="D11299" t="s">
        <v>164</v>
      </c>
      <c r="E11299">
        <v>16</v>
      </c>
      <c r="F11299" t="s">
        <v>165</v>
      </c>
      <c r="G11299" s="9">
        <v>6</v>
      </c>
      <c r="H11299" t="s">
        <v>172</v>
      </c>
      <c r="I11299">
        <v>11</v>
      </c>
      <c r="J11299" t="s">
        <v>173</v>
      </c>
      <c r="K11299">
        <v>16</v>
      </c>
      <c r="L11299" t="s">
        <v>165</v>
      </c>
      <c r="M11299" s="18">
        <f t="shared" si="352"/>
        <v>6.916666666666667</v>
      </c>
      <c r="N11299" s="18">
        <f t="shared" si="353"/>
        <v>6.916666666666667</v>
      </c>
    </row>
    <row r="11300" spans="1:14" x14ac:dyDescent="0.25">
      <c r="A11300">
        <v>5</v>
      </c>
      <c r="B11300" t="s">
        <v>163</v>
      </c>
      <c r="C11300">
        <v>4</v>
      </c>
      <c r="D11300" t="s">
        <v>164</v>
      </c>
      <c r="E11300">
        <v>16</v>
      </c>
      <c r="F11300" t="s">
        <v>165</v>
      </c>
      <c r="G11300" s="9">
        <v>6</v>
      </c>
      <c r="H11300" t="s">
        <v>172</v>
      </c>
      <c r="I11300">
        <v>8</v>
      </c>
      <c r="J11300" t="s">
        <v>173</v>
      </c>
      <c r="K11300">
        <v>10</v>
      </c>
      <c r="L11300" t="s">
        <v>165</v>
      </c>
      <c r="M11300" s="18">
        <f t="shared" si="352"/>
        <v>5.333333333333333</v>
      </c>
      <c r="N11300" s="18">
        <f t="shared" si="353"/>
        <v>6.666666666666667</v>
      </c>
    </row>
    <row r="11301" spans="1:14" x14ac:dyDescent="0.25">
      <c r="A11301">
        <v>4</v>
      </c>
      <c r="B11301" t="s">
        <v>163</v>
      </c>
      <c r="C11301">
        <v>8</v>
      </c>
      <c r="D11301" t="s">
        <v>164</v>
      </c>
      <c r="E11301">
        <v>3</v>
      </c>
      <c r="F11301" t="s">
        <v>165</v>
      </c>
      <c r="G11301" s="9">
        <v>4</v>
      </c>
      <c r="H11301" t="s">
        <v>172</v>
      </c>
      <c r="I11301">
        <v>8</v>
      </c>
      <c r="J11301" t="s">
        <v>173</v>
      </c>
      <c r="K11301">
        <v>3</v>
      </c>
      <c r="L11301" t="s">
        <v>165</v>
      </c>
      <c r="M11301" s="18">
        <f t="shared" si="352"/>
        <v>4.666666666666667</v>
      </c>
      <c r="N11301" s="18">
        <f t="shared" si="353"/>
        <v>4.666666666666667</v>
      </c>
    </row>
    <row r="11302" spans="1:14" x14ac:dyDescent="0.25">
      <c r="A11302">
        <v>1</v>
      </c>
      <c r="B11302" t="s">
        <v>163</v>
      </c>
      <c r="C11302">
        <v>6</v>
      </c>
      <c r="D11302" t="s">
        <v>164</v>
      </c>
      <c r="E11302">
        <v>16</v>
      </c>
      <c r="F11302" t="s">
        <v>165</v>
      </c>
      <c r="G11302" s="9">
        <v>14</v>
      </c>
      <c r="H11302" t="s">
        <v>172</v>
      </c>
      <c r="I11302">
        <v>6</v>
      </c>
      <c r="J11302" t="s">
        <v>173</v>
      </c>
      <c r="K11302">
        <v>16</v>
      </c>
      <c r="L11302" t="s">
        <v>165</v>
      </c>
      <c r="M11302" s="18">
        <f t="shared" si="352"/>
        <v>1.5</v>
      </c>
      <c r="N11302" s="18">
        <f t="shared" si="353"/>
        <v>14.5</v>
      </c>
    </row>
    <row r="11303" spans="1:14" x14ac:dyDescent="0.25">
      <c r="A11303">
        <v>2</v>
      </c>
      <c r="B11303" t="s">
        <v>163</v>
      </c>
      <c r="C11303">
        <v>0</v>
      </c>
      <c r="D11303" t="s">
        <v>164</v>
      </c>
      <c r="E11303">
        <v>16</v>
      </c>
      <c r="F11303" t="s">
        <v>165</v>
      </c>
      <c r="G11303" s="9">
        <v>11</v>
      </c>
      <c r="H11303" t="s">
        <v>172</v>
      </c>
      <c r="I11303">
        <v>5</v>
      </c>
      <c r="J11303" t="s">
        <v>173</v>
      </c>
      <c r="K11303">
        <v>3</v>
      </c>
      <c r="L11303" t="s">
        <v>165</v>
      </c>
      <c r="M11303" s="18">
        <f t="shared" si="352"/>
        <v>2</v>
      </c>
      <c r="N11303" s="18">
        <f t="shared" si="353"/>
        <v>11.416666666666666</v>
      </c>
    </row>
    <row r="11304" spans="1:14" x14ac:dyDescent="0.25">
      <c r="A11304">
        <v>4</v>
      </c>
      <c r="B11304" t="s">
        <v>163</v>
      </c>
      <c r="C11304">
        <v>2</v>
      </c>
      <c r="D11304" t="s">
        <v>164</v>
      </c>
      <c r="E11304">
        <v>16</v>
      </c>
      <c r="F11304" t="s">
        <v>165</v>
      </c>
      <c r="G11304" s="9">
        <v>8</v>
      </c>
      <c r="H11304" t="s">
        <v>172</v>
      </c>
      <c r="I11304">
        <v>11</v>
      </c>
      <c r="J11304" t="s">
        <v>173</v>
      </c>
      <c r="K11304">
        <v>12</v>
      </c>
      <c r="L11304" t="s">
        <v>165</v>
      </c>
      <c r="M11304" s="18">
        <f t="shared" si="352"/>
        <v>4.166666666666667</v>
      </c>
      <c r="N11304" s="18">
        <f t="shared" si="353"/>
        <v>8.9166666666666661</v>
      </c>
    </row>
    <row r="11305" spans="1:14" x14ac:dyDescent="0.25">
      <c r="A11305">
        <v>2</v>
      </c>
      <c r="B11305" t="s">
        <v>163</v>
      </c>
      <c r="C11305">
        <v>0</v>
      </c>
      <c r="D11305" t="s">
        <v>164</v>
      </c>
      <c r="E11305">
        <v>16</v>
      </c>
      <c r="F11305" t="s">
        <v>165</v>
      </c>
      <c r="G11305" s="9">
        <v>7</v>
      </c>
      <c r="H11305" t="s">
        <v>172</v>
      </c>
      <c r="I11305">
        <v>11</v>
      </c>
      <c r="J11305" t="s">
        <v>173</v>
      </c>
      <c r="K11305">
        <v>30</v>
      </c>
      <c r="L11305" t="s">
        <v>165</v>
      </c>
      <c r="M11305" s="18">
        <f t="shared" si="352"/>
        <v>2</v>
      </c>
      <c r="N11305" s="18">
        <f t="shared" si="353"/>
        <v>7.916666666666667</v>
      </c>
    </row>
    <row r="11306" spans="1:14" x14ac:dyDescent="0.25">
      <c r="A11306">
        <v>3</v>
      </c>
      <c r="B11306" t="s">
        <v>163</v>
      </c>
      <c r="C11306">
        <v>6</v>
      </c>
      <c r="D11306" t="s">
        <v>164</v>
      </c>
      <c r="E11306">
        <v>10</v>
      </c>
      <c r="F11306" t="s">
        <v>165</v>
      </c>
      <c r="G11306" s="9">
        <v>5</v>
      </c>
      <c r="H11306" t="s">
        <v>172</v>
      </c>
      <c r="I11306">
        <v>11</v>
      </c>
      <c r="J11306" t="s">
        <v>173</v>
      </c>
      <c r="K11306">
        <v>25</v>
      </c>
      <c r="L11306" t="s">
        <v>165</v>
      </c>
      <c r="M11306" s="18">
        <f t="shared" si="352"/>
        <v>3.5</v>
      </c>
      <c r="N11306" s="18">
        <f t="shared" si="353"/>
        <v>5.916666666666667</v>
      </c>
    </row>
    <row r="11307" spans="1:14" x14ac:dyDescent="0.25">
      <c r="A11307">
        <v>0</v>
      </c>
      <c r="B11307" t="s">
        <v>163</v>
      </c>
      <c r="C11307">
        <v>3</v>
      </c>
      <c r="D11307" t="s">
        <v>164</v>
      </c>
      <c r="E11307">
        <v>15</v>
      </c>
      <c r="F11307" t="s">
        <v>165</v>
      </c>
      <c r="G11307" s="9">
        <v>2</v>
      </c>
      <c r="H11307" t="s">
        <v>172</v>
      </c>
      <c r="I11307">
        <v>5</v>
      </c>
      <c r="J11307" t="s">
        <v>173</v>
      </c>
      <c r="K11307">
        <v>14</v>
      </c>
      <c r="L11307" t="s">
        <v>165</v>
      </c>
      <c r="M11307" s="18">
        <f t="shared" si="352"/>
        <v>0.25</v>
      </c>
      <c r="N11307" s="18">
        <f t="shared" si="353"/>
        <v>2.4166666666666665</v>
      </c>
    </row>
    <row r="11308" spans="1:14" x14ac:dyDescent="0.25">
      <c r="A11308">
        <v>1</v>
      </c>
      <c r="B11308" t="s">
        <v>163</v>
      </c>
      <c r="C11308">
        <v>7</v>
      </c>
      <c r="D11308" t="s">
        <v>164</v>
      </c>
      <c r="E11308">
        <v>4</v>
      </c>
      <c r="F11308" t="s">
        <v>165</v>
      </c>
      <c r="G11308" s="9">
        <v>1</v>
      </c>
      <c r="H11308" t="s">
        <v>172</v>
      </c>
      <c r="I11308">
        <v>7</v>
      </c>
      <c r="J11308" t="s">
        <v>173</v>
      </c>
      <c r="K11308">
        <v>4</v>
      </c>
      <c r="L11308" t="s">
        <v>165</v>
      </c>
      <c r="M11308" s="18">
        <f t="shared" si="352"/>
        <v>1.5833333333333335</v>
      </c>
      <c r="N11308" s="18">
        <f t="shared" si="353"/>
        <v>1.5833333333333335</v>
      </c>
    </row>
    <row r="11309" spans="1:14" x14ac:dyDescent="0.25">
      <c r="A11309">
        <v>1</v>
      </c>
      <c r="B11309" t="s">
        <v>163</v>
      </c>
      <c r="C11309">
        <v>6</v>
      </c>
      <c r="D11309" t="s">
        <v>164</v>
      </c>
      <c r="E11309">
        <v>6</v>
      </c>
      <c r="F11309" t="s">
        <v>165</v>
      </c>
      <c r="G11309" s="9">
        <v>1</v>
      </c>
      <c r="H11309" t="s">
        <v>172</v>
      </c>
      <c r="I11309">
        <v>6</v>
      </c>
      <c r="J11309" t="s">
        <v>173</v>
      </c>
      <c r="K11309">
        <v>6</v>
      </c>
      <c r="L11309" t="s">
        <v>165</v>
      </c>
      <c r="M11309" s="18">
        <f t="shared" si="352"/>
        <v>1.5</v>
      </c>
      <c r="N11309" s="18">
        <f t="shared" si="353"/>
        <v>1.5</v>
      </c>
    </row>
    <row r="11310" spans="1:14" x14ac:dyDescent="0.25">
      <c r="A11310">
        <v>1</v>
      </c>
      <c r="B11310" t="s">
        <v>163</v>
      </c>
      <c r="C11310">
        <v>3</v>
      </c>
      <c r="D11310" t="s">
        <v>164</v>
      </c>
      <c r="E11310">
        <v>14</v>
      </c>
      <c r="F11310" t="s">
        <v>165</v>
      </c>
      <c r="G11310" s="9">
        <v>1</v>
      </c>
      <c r="H11310" t="s">
        <v>172</v>
      </c>
      <c r="I11310">
        <v>3</v>
      </c>
      <c r="J11310" t="s">
        <v>173</v>
      </c>
      <c r="K11310">
        <v>14</v>
      </c>
      <c r="L11310" t="s">
        <v>165</v>
      </c>
      <c r="M11310" s="18">
        <f t="shared" si="352"/>
        <v>1.25</v>
      </c>
      <c r="N11310" s="18">
        <f t="shared" si="353"/>
        <v>1.25</v>
      </c>
    </row>
    <row r="11311" spans="1:14" x14ac:dyDescent="0.25">
      <c r="A11311">
        <v>0</v>
      </c>
      <c r="B11311" t="s">
        <v>163</v>
      </c>
      <c r="C11311">
        <v>11</v>
      </c>
      <c r="D11311" t="s">
        <v>164</v>
      </c>
      <c r="E11311">
        <v>13</v>
      </c>
      <c r="F11311" t="s">
        <v>165</v>
      </c>
      <c r="G11311" s="9">
        <v>0</v>
      </c>
      <c r="H11311" t="s">
        <v>172</v>
      </c>
      <c r="I11311">
        <v>11</v>
      </c>
      <c r="J11311" t="s">
        <v>173</v>
      </c>
      <c r="K11311">
        <v>13</v>
      </c>
      <c r="L11311" t="s">
        <v>165</v>
      </c>
      <c r="M11311" s="18">
        <f t="shared" si="352"/>
        <v>0.91666666666666663</v>
      </c>
      <c r="N11311" s="18">
        <f t="shared" si="353"/>
        <v>0.91666666666666663</v>
      </c>
    </row>
    <row r="11312" spans="1:14" x14ac:dyDescent="0.25">
      <c r="A11312">
        <v>2</v>
      </c>
      <c r="B11312" t="s">
        <v>163</v>
      </c>
      <c r="C11312">
        <v>4</v>
      </c>
      <c r="D11312" t="s">
        <v>164</v>
      </c>
      <c r="E11312">
        <v>24</v>
      </c>
      <c r="F11312" t="s">
        <v>165</v>
      </c>
      <c r="G11312" s="9">
        <v>2</v>
      </c>
      <c r="H11312" t="s">
        <v>172</v>
      </c>
      <c r="I11312">
        <v>4</v>
      </c>
      <c r="J11312" t="s">
        <v>173</v>
      </c>
      <c r="K11312">
        <v>24</v>
      </c>
      <c r="L11312" t="s">
        <v>165</v>
      </c>
      <c r="M11312" s="18">
        <f t="shared" si="352"/>
        <v>2.3333333333333335</v>
      </c>
      <c r="N11312" s="18">
        <f t="shared" si="353"/>
        <v>2.3333333333333335</v>
      </c>
    </row>
    <row r="11313" spans="1:14" x14ac:dyDescent="0.25">
      <c r="A11313">
        <v>8</v>
      </c>
      <c r="B11313" t="s">
        <v>163</v>
      </c>
      <c r="C11313">
        <v>0</v>
      </c>
      <c r="D11313" t="s">
        <v>164</v>
      </c>
      <c r="E11313">
        <v>13</v>
      </c>
      <c r="F11313" t="s">
        <v>165</v>
      </c>
      <c r="G11313" s="9">
        <v>8</v>
      </c>
      <c r="H11313" t="s">
        <v>172</v>
      </c>
      <c r="I11313">
        <v>0</v>
      </c>
      <c r="J11313" t="s">
        <v>173</v>
      </c>
      <c r="K11313">
        <v>13</v>
      </c>
      <c r="L11313" t="s">
        <v>165</v>
      </c>
      <c r="M11313" s="18">
        <f t="shared" si="352"/>
        <v>8</v>
      </c>
      <c r="N11313" s="18">
        <f t="shared" si="353"/>
        <v>8</v>
      </c>
    </row>
    <row r="11314" spans="1:14" x14ac:dyDescent="0.25">
      <c r="A11314">
        <v>5</v>
      </c>
      <c r="B11314" t="s">
        <v>163</v>
      </c>
      <c r="C11314">
        <v>3</v>
      </c>
      <c r="D11314" t="s">
        <v>164</v>
      </c>
      <c r="E11314">
        <v>2</v>
      </c>
      <c r="F11314" t="s">
        <v>165</v>
      </c>
      <c r="G11314" s="9">
        <v>5</v>
      </c>
      <c r="H11314" t="s">
        <v>172</v>
      </c>
      <c r="I11314">
        <v>3</v>
      </c>
      <c r="J11314" t="s">
        <v>173</v>
      </c>
      <c r="K11314">
        <v>2</v>
      </c>
      <c r="L11314" t="s">
        <v>165</v>
      </c>
      <c r="M11314" s="18">
        <f t="shared" si="352"/>
        <v>5.25</v>
      </c>
      <c r="N11314" s="18">
        <f t="shared" si="353"/>
        <v>5.25</v>
      </c>
    </row>
    <row r="11315" spans="1:14" x14ac:dyDescent="0.25">
      <c r="A11315">
        <v>4</v>
      </c>
      <c r="B11315" t="s">
        <v>163</v>
      </c>
      <c r="C11315">
        <v>10</v>
      </c>
      <c r="D11315" t="s">
        <v>164</v>
      </c>
      <c r="E11315">
        <v>29</v>
      </c>
      <c r="F11315" t="s">
        <v>165</v>
      </c>
      <c r="G11315" s="9">
        <v>10</v>
      </c>
      <c r="H11315" t="s">
        <v>172</v>
      </c>
      <c r="I11315">
        <v>5</v>
      </c>
      <c r="J11315" t="s">
        <v>173</v>
      </c>
      <c r="K11315">
        <v>27</v>
      </c>
      <c r="L11315" t="s">
        <v>165</v>
      </c>
      <c r="M11315" s="18">
        <f t="shared" si="352"/>
        <v>4.833333333333333</v>
      </c>
      <c r="N11315" s="18">
        <f t="shared" si="353"/>
        <v>10.416666666666666</v>
      </c>
    </row>
    <row r="11316" spans="1:14" x14ac:dyDescent="0.25">
      <c r="A11316">
        <v>4</v>
      </c>
      <c r="B11316" t="s">
        <v>163</v>
      </c>
      <c r="C11316">
        <v>10</v>
      </c>
      <c r="D11316" t="s">
        <v>164</v>
      </c>
      <c r="E11316">
        <v>15</v>
      </c>
      <c r="F11316" t="s">
        <v>165</v>
      </c>
      <c r="G11316" s="9">
        <v>4</v>
      </c>
      <c r="H11316" t="s">
        <v>172</v>
      </c>
      <c r="I11316">
        <v>10</v>
      </c>
      <c r="J11316" t="s">
        <v>173</v>
      </c>
      <c r="K11316">
        <v>15</v>
      </c>
      <c r="L11316" t="s">
        <v>165</v>
      </c>
      <c r="M11316" s="18">
        <f t="shared" si="352"/>
        <v>4.833333333333333</v>
      </c>
      <c r="N11316" s="18">
        <f t="shared" si="353"/>
        <v>4.833333333333333</v>
      </c>
    </row>
    <row r="11317" spans="1:14" x14ac:dyDescent="0.25">
      <c r="A11317">
        <v>2</v>
      </c>
      <c r="B11317" t="s">
        <v>163</v>
      </c>
      <c r="C11317">
        <v>3</v>
      </c>
      <c r="D11317" t="s">
        <v>164</v>
      </c>
      <c r="E11317">
        <v>12</v>
      </c>
      <c r="F11317" t="s">
        <v>165</v>
      </c>
      <c r="G11317" s="9">
        <v>2</v>
      </c>
      <c r="H11317" t="s">
        <v>172</v>
      </c>
      <c r="I11317">
        <v>3</v>
      </c>
      <c r="J11317" t="s">
        <v>173</v>
      </c>
      <c r="K11317">
        <v>12</v>
      </c>
      <c r="L11317" t="s">
        <v>165</v>
      </c>
      <c r="M11317" s="18">
        <f t="shared" si="352"/>
        <v>2.25</v>
      </c>
      <c r="N11317" s="18">
        <f t="shared" si="353"/>
        <v>2.25</v>
      </c>
    </row>
    <row r="11318" spans="1:14" x14ac:dyDescent="0.25">
      <c r="A11318">
        <v>2</v>
      </c>
      <c r="B11318" t="s">
        <v>163</v>
      </c>
      <c r="C11318">
        <v>3</v>
      </c>
      <c r="D11318" t="s">
        <v>164</v>
      </c>
      <c r="E11318">
        <v>12</v>
      </c>
      <c r="F11318" t="s">
        <v>165</v>
      </c>
      <c r="G11318" s="9">
        <v>2</v>
      </c>
      <c r="H11318" t="s">
        <v>172</v>
      </c>
      <c r="I11318">
        <v>3</v>
      </c>
      <c r="J11318" t="s">
        <v>173</v>
      </c>
      <c r="K11318">
        <v>12</v>
      </c>
      <c r="L11318" t="s">
        <v>165</v>
      </c>
      <c r="M11318" s="18">
        <f t="shared" si="352"/>
        <v>2.25</v>
      </c>
      <c r="N11318" s="18">
        <f t="shared" si="353"/>
        <v>2.25</v>
      </c>
    </row>
    <row r="11319" spans="1:14" x14ac:dyDescent="0.25">
      <c r="A11319">
        <v>2</v>
      </c>
      <c r="B11319" t="s">
        <v>163</v>
      </c>
      <c r="C11319">
        <v>0</v>
      </c>
      <c r="D11319" t="s">
        <v>164</v>
      </c>
      <c r="E11319">
        <v>18</v>
      </c>
      <c r="F11319" t="s">
        <v>165</v>
      </c>
      <c r="G11319" s="9">
        <v>2</v>
      </c>
      <c r="H11319" t="s">
        <v>172</v>
      </c>
      <c r="I11319">
        <v>0</v>
      </c>
      <c r="J11319" t="s">
        <v>173</v>
      </c>
      <c r="K11319">
        <v>18</v>
      </c>
      <c r="L11319" t="s">
        <v>165</v>
      </c>
      <c r="M11319" s="18">
        <f t="shared" si="352"/>
        <v>2</v>
      </c>
      <c r="N11319" s="18">
        <f t="shared" si="353"/>
        <v>2</v>
      </c>
    </row>
    <row r="11320" spans="1:14" x14ac:dyDescent="0.25">
      <c r="A11320">
        <v>1</v>
      </c>
      <c r="B11320" t="s">
        <v>163</v>
      </c>
      <c r="C11320">
        <v>11</v>
      </c>
      <c r="D11320" t="s">
        <v>164</v>
      </c>
      <c r="E11320">
        <v>12</v>
      </c>
      <c r="F11320" t="s">
        <v>165</v>
      </c>
      <c r="G11320" s="9">
        <v>1</v>
      </c>
      <c r="H11320" t="s">
        <v>172</v>
      </c>
      <c r="I11320">
        <v>11</v>
      </c>
      <c r="J11320" t="s">
        <v>173</v>
      </c>
      <c r="K11320">
        <v>12</v>
      </c>
      <c r="L11320" t="s">
        <v>165</v>
      </c>
      <c r="M11320" s="18">
        <f t="shared" si="352"/>
        <v>1.9166666666666665</v>
      </c>
      <c r="N11320" s="18">
        <f t="shared" si="353"/>
        <v>1.9166666666666665</v>
      </c>
    </row>
    <row r="11321" spans="1:14" x14ac:dyDescent="0.25">
      <c r="A11321">
        <v>1</v>
      </c>
      <c r="B11321" t="s">
        <v>163</v>
      </c>
      <c r="C11321">
        <v>5</v>
      </c>
      <c r="D11321" t="s">
        <v>164</v>
      </c>
      <c r="E11321">
        <v>23</v>
      </c>
      <c r="F11321" t="s">
        <v>165</v>
      </c>
      <c r="G11321" s="9">
        <v>1</v>
      </c>
      <c r="H11321" t="s">
        <v>172</v>
      </c>
      <c r="I11321">
        <v>5</v>
      </c>
      <c r="J11321" t="s">
        <v>173</v>
      </c>
      <c r="K11321">
        <v>23</v>
      </c>
      <c r="L11321" t="s">
        <v>165</v>
      </c>
      <c r="M11321" s="18">
        <f t="shared" si="352"/>
        <v>1.4166666666666667</v>
      </c>
      <c r="N11321" s="18">
        <f t="shared" si="353"/>
        <v>1.4166666666666667</v>
      </c>
    </row>
    <row r="11322" spans="1:14" x14ac:dyDescent="0.25">
      <c r="A11322">
        <v>1</v>
      </c>
      <c r="B11322" t="s">
        <v>163</v>
      </c>
      <c r="C11322">
        <v>0</v>
      </c>
      <c r="D11322" t="s">
        <v>164</v>
      </c>
      <c r="E11322">
        <v>13</v>
      </c>
      <c r="F11322" t="s">
        <v>165</v>
      </c>
      <c r="G11322" s="9">
        <v>1</v>
      </c>
      <c r="H11322" t="s">
        <v>172</v>
      </c>
      <c r="I11322">
        <v>0</v>
      </c>
      <c r="J11322" t="s">
        <v>173</v>
      </c>
      <c r="K11322">
        <v>13</v>
      </c>
      <c r="L11322" t="s">
        <v>165</v>
      </c>
      <c r="M11322" s="18">
        <f t="shared" si="352"/>
        <v>1</v>
      </c>
      <c r="N11322" s="18">
        <f t="shared" si="353"/>
        <v>1</v>
      </c>
    </row>
    <row r="11323" spans="1:14" x14ac:dyDescent="0.25">
      <c r="A11323">
        <v>3</v>
      </c>
      <c r="B11323" t="s">
        <v>163</v>
      </c>
      <c r="C11323">
        <v>8</v>
      </c>
      <c r="D11323" t="s">
        <v>164</v>
      </c>
      <c r="E11323">
        <v>16</v>
      </c>
      <c r="F11323" t="s">
        <v>165</v>
      </c>
      <c r="G11323" s="9">
        <v>14</v>
      </c>
      <c r="H11323" t="s">
        <v>172</v>
      </c>
      <c r="I11323">
        <v>4</v>
      </c>
      <c r="J11323" t="s">
        <v>173</v>
      </c>
      <c r="K11323">
        <v>7</v>
      </c>
      <c r="L11323" t="s">
        <v>165</v>
      </c>
      <c r="M11323" s="18">
        <f t="shared" si="352"/>
        <v>3.6666666666666665</v>
      </c>
      <c r="N11323" s="18">
        <f t="shared" si="353"/>
        <v>14.333333333333334</v>
      </c>
    </row>
    <row r="11324" spans="1:14" x14ac:dyDescent="0.25">
      <c r="A11324">
        <v>1</v>
      </c>
      <c r="B11324" t="s">
        <v>163</v>
      </c>
      <c r="C11324">
        <v>10</v>
      </c>
      <c r="D11324" t="s">
        <v>164</v>
      </c>
      <c r="E11324">
        <v>11</v>
      </c>
      <c r="F11324" t="s">
        <v>165</v>
      </c>
      <c r="G11324" s="9">
        <v>8</v>
      </c>
      <c r="H11324" t="s">
        <v>172</v>
      </c>
      <c r="I11324">
        <v>2</v>
      </c>
      <c r="J11324" t="s">
        <v>173</v>
      </c>
      <c r="K11324">
        <v>16</v>
      </c>
      <c r="L11324" t="s">
        <v>165</v>
      </c>
      <c r="M11324" s="18">
        <f t="shared" si="352"/>
        <v>1.8333333333333335</v>
      </c>
      <c r="N11324" s="18">
        <f t="shared" si="353"/>
        <v>8.1666666666666661</v>
      </c>
    </row>
    <row r="11325" spans="1:14" x14ac:dyDescent="0.25">
      <c r="A11325">
        <v>8</v>
      </c>
      <c r="B11325" t="s">
        <v>163</v>
      </c>
      <c r="C11325">
        <v>2</v>
      </c>
      <c r="D11325" t="s">
        <v>164</v>
      </c>
      <c r="E11325">
        <v>16</v>
      </c>
      <c r="F11325" t="s">
        <v>165</v>
      </c>
      <c r="G11325" s="9">
        <v>17</v>
      </c>
      <c r="H11325" t="s">
        <v>172</v>
      </c>
      <c r="I11325">
        <v>3</v>
      </c>
      <c r="J11325" t="s">
        <v>173</v>
      </c>
      <c r="K11325">
        <v>29</v>
      </c>
      <c r="L11325" t="s">
        <v>165</v>
      </c>
      <c r="M11325" s="18">
        <f t="shared" si="352"/>
        <v>8.1666666666666661</v>
      </c>
      <c r="N11325" s="18">
        <f t="shared" si="353"/>
        <v>17.25</v>
      </c>
    </row>
    <row r="11326" spans="1:14" x14ac:dyDescent="0.25">
      <c r="A11326">
        <v>3</v>
      </c>
      <c r="B11326" t="s">
        <v>163</v>
      </c>
      <c r="C11326">
        <v>5</v>
      </c>
      <c r="D11326" t="s">
        <v>164</v>
      </c>
      <c r="E11326">
        <v>27</v>
      </c>
      <c r="F11326" t="s">
        <v>165</v>
      </c>
      <c r="G11326" s="9">
        <v>3</v>
      </c>
      <c r="H11326" t="s">
        <v>172</v>
      </c>
      <c r="I11326">
        <v>5</v>
      </c>
      <c r="J11326" t="s">
        <v>173</v>
      </c>
      <c r="K11326">
        <v>27</v>
      </c>
      <c r="L11326" t="s">
        <v>165</v>
      </c>
      <c r="M11326" s="18">
        <f t="shared" si="352"/>
        <v>3.4166666666666665</v>
      </c>
      <c r="N11326" s="18">
        <f t="shared" si="353"/>
        <v>3.4166666666666665</v>
      </c>
    </row>
    <row r="11327" spans="1:14" x14ac:dyDescent="0.25">
      <c r="A11327">
        <v>3</v>
      </c>
      <c r="B11327" t="s">
        <v>163</v>
      </c>
      <c r="C11327">
        <v>2</v>
      </c>
      <c r="D11327" t="s">
        <v>164</v>
      </c>
      <c r="E11327">
        <v>13</v>
      </c>
      <c r="F11327" t="s">
        <v>165</v>
      </c>
      <c r="G11327" s="9">
        <v>3</v>
      </c>
      <c r="H11327" t="s">
        <v>172</v>
      </c>
      <c r="I11327">
        <v>2</v>
      </c>
      <c r="J11327" t="s">
        <v>173</v>
      </c>
      <c r="K11327">
        <v>13</v>
      </c>
      <c r="L11327" t="s">
        <v>165</v>
      </c>
      <c r="M11327" s="18">
        <f t="shared" si="352"/>
        <v>3.1666666666666665</v>
      </c>
      <c r="N11327" s="18">
        <f t="shared" si="353"/>
        <v>3.1666666666666665</v>
      </c>
    </row>
    <row r="11328" spans="1:14" x14ac:dyDescent="0.25">
      <c r="A11328">
        <v>2</v>
      </c>
      <c r="B11328" t="s">
        <v>163</v>
      </c>
      <c r="C11328">
        <v>7</v>
      </c>
      <c r="D11328" t="s">
        <v>164</v>
      </c>
      <c r="E11328">
        <v>25</v>
      </c>
      <c r="F11328" t="s">
        <v>165</v>
      </c>
      <c r="G11328" s="9">
        <v>3</v>
      </c>
      <c r="H11328" t="s">
        <v>172</v>
      </c>
      <c r="I11328">
        <v>11</v>
      </c>
      <c r="J11328" t="s">
        <v>173</v>
      </c>
      <c r="K11328">
        <v>24</v>
      </c>
      <c r="L11328" t="s">
        <v>165</v>
      </c>
      <c r="M11328" s="18">
        <f t="shared" si="352"/>
        <v>2.5833333333333335</v>
      </c>
      <c r="N11328" s="18">
        <f t="shared" si="353"/>
        <v>3.9166666666666665</v>
      </c>
    </row>
    <row r="11329" spans="1:14" x14ac:dyDescent="0.25">
      <c r="A11329">
        <v>2</v>
      </c>
      <c r="B11329" t="s">
        <v>163</v>
      </c>
      <c r="C11329">
        <v>2</v>
      </c>
      <c r="D11329" t="s">
        <v>164</v>
      </c>
      <c r="E11329">
        <v>29</v>
      </c>
      <c r="F11329" t="s">
        <v>165</v>
      </c>
      <c r="G11329" s="9">
        <v>2</v>
      </c>
      <c r="H11329" t="s">
        <v>172</v>
      </c>
      <c r="I11329">
        <v>2</v>
      </c>
      <c r="J11329" t="s">
        <v>173</v>
      </c>
      <c r="K11329">
        <v>29</v>
      </c>
      <c r="L11329" t="s">
        <v>165</v>
      </c>
      <c r="M11329" s="18">
        <f t="shared" si="352"/>
        <v>2.1666666666666665</v>
      </c>
      <c r="N11329" s="18">
        <f t="shared" si="353"/>
        <v>2.1666666666666665</v>
      </c>
    </row>
    <row r="11330" spans="1:14" x14ac:dyDescent="0.25">
      <c r="A11330">
        <v>1</v>
      </c>
      <c r="B11330" t="s">
        <v>163</v>
      </c>
      <c r="C11330">
        <v>5</v>
      </c>
      <c r="D11330" t="s">
        <v>164</v>
      </c>
      <c r="E11330">
        <v>30</v>
      </c>
      <c r="F11330" t="s">
        <v>165</v>
      </c>
      <c r="G11330" s="9">
        <v>1</v>
      </c>
      <c r="H11330" t="s">
        <v>172</v>
      </c>
      <c r="I11330">
        <v>5</v>
      </c>
      <c r="J11330" t="s">
        <v>173</v>
      </c>
      <c r="K11330">
        <v>30</v>
      </c>
      <c r="L11330" t="s">
        <v>165</v>
      </c>
      <c r="M11330" s="18">
        <f t="shared" si="352"/>
        <v>1.4166666666666667</v>
      </c>
      <c r="N11330" s="18">
        <f t="shared" si="353"/>
        <v>1.4166666666666667</v>
      </c>
    </row>
    <row r="11331" spans="1:14" x14ac:dyDescent="0.25">
      <c r="A11331">
        <v>1</v>
      </c>
      <c r="B11331" t="s">
        <v>163</v>
      </c>
      <c r="C11331">
        <v>0</v>
      </c>
      <c r="D11331" t="s">
        <v>164</v>
      </c>
      <c r="E11331">
        <v>15</v>
      </c>
      <c r="F11331" t="s">
        <v>165</v>
      </c>
      <c r="G11331" s="9">
        <v>1</v>
      </c>
      <c r="H11331" t="s">
        <v>172</v>
      </c>
      <c r="I11331">
        <v>0</v>
      </c>
      <c r="J11331" t="s">
        <v>173</v>
      </c>
      <c r="K11331">
        <v>15</v>
      </c>
      <c r="L11331" t="s">
        <v>165</v>
      </c>
      <c r="M11331" s="18">
        <f t="shared" ref="M11331:M11394" si="354">A11331+C11331/12</f>
        <v>1</v>
      </c>
      <c r="N11331" s="18">
        <f t="shared" ref="N11331:N11394" si="355">G11331+I11331/12</f>
        <v>1</v>
      </c>
    </row>
    <row r="11332" spans="1:14" x14ac:dyDescent="0.25">
      <c r="A11332">
        <v>0</v>
      </c>
      <c r="B11332" t="s">
        <v>163</v>
      </c>
      <c r="C11332">
        <v>0</v>
      </c>
      <c r="D11332" t="s">
        <v>164</v>
      </c>
      <c r="E11332">
        <v>11</v>
      </c>
      <c r="F11332" t="s">
        <v>165</v>
      </c>
      <c r="G11332" s="9">
        <v>1</v>
      </c>
      <c r="H11332" t="s">
        <v>172</v>
      </c>
      <c r="I11332">
        <v>0</v>
      </c>
      <c r="J11332" t="s">
        <v>173</v>
      </c>
      <c r="K11332">
        <v>15</v>
      </c>
      <c r="L11332" t="s">
        <v>165</v>
      </c>
      <c r="M11332" s="18">
        <f t="shared" si="354"/>
        <v>0</v>
      </c>
      <c r="N11332" s="18">
        <f t="shared" si="355"/>
        <v>1</v>
      </c>
    </row>
    <row r="11333" spans="1:14" x14ac:dyDescent="0.25">
      <c r="A11333">
        <v>0</v>
      </c>
      <c r="B11333" t="s">
        <v>163</v>
      </c>
      <c r="C11333">
        <v>9</v>
      </c>
      <c r="D11333" t="s">
        <v>164</v>
      </c>
      <c r="E11333">
        <v>30</v>
      </c>
      <c r="F11333" t="s">
        <v>165</v>
      </c>
      <c r="G11333" s="9">
        <v>0</v>
      </c>
      <c r="H11333" t="s">
        <v>172</v>
      </c>
      <c r="I11333">
        <v>9</v>
      </c>
      <c r="J11333" t="s">
        <v>173</v>
      </c>
      <c r="K11333">
        <v>30</v>
      </c>
      <c r="L11333" t="s">
        <v>165</v>
      </c>
      <c r="M11333" s="18">
        <f t="shared" si="354"/>
        <v>0.75</v>
      </c>
      <c r="N11333" s="18">
        <f t="shared" si="355"/>
        <v>0.75</v>
      </c>
    </row>
    <row r="11334" spans="1:14" x14ac:dyDescent="0.25">
      <c r="A11334">
        <v>0</v>
      </c>
      <c r="B11334" t="s">
        <v>163</v>
      </c>
      <c r="C11334">
        <v>0</v>
      </c>
      <c r="D11334" t="s">
        <v>164</v>
      </c>
      <c r="E11334">
        <v>16</v>
      </c>
      <c r="F11334" t="s">
        <v>165</v>
      </c>
      <c r="G11334" s="9">
        <v>0</v>
      </c>
      <c r="H11334" t="s">
        <v>172</v>
      </c>
      <c r="I11334">
        <v>5</v>
      </c>
      <c r="J11334" t="s">
        <v>173</v>
      </c>
      <c r="K11334">
        <v>22</v>
      </c>
      <c r="L11334" t="s">
        <v>165</v>
      </c>
      <c r="M11334" s="18">
        <f t="shared" si="354"/>
        <v>0</v>
      </c>
      <c r="N11334" s="18">
        <f t="shared" si="355"/>
        <v>0.41666666666666669</v>
      </c>
    </row>
    <row r="11335" spans="1:14" x14ac:dyDescent="0.25">
      <c r="A11335">
        <v>0</v>
      </c>
      <c r="B11335" t="s">
        <v>163</v>
      </c>
      <c r="C11335">
        <v>6</v>
      </c>
      <c r="D11335" t="s">
        <v>164</v>
      </c>
      <c r="E11335">
        <v>7</v>
      </c>
      <c r="F11335" t="s">
        <v>165</v>
      </c>
      <c r="G11335" s="9">
        <v>0</v>
      </c>
      <c r="H11335" t="s">
        <v>172</v>
      </c>
      <c r="I11335">
        <v>6</v>
      </c>
      <c r="J11335" t="s">
        <v>173</v>
      </c>
      <c r="K11335">
        <v>7</v>
      </c>
      <c r="L11335" t="s">
        <v>165</v>
      </c>
      <c r="M11335" s="18">
        <f t="shared" si="354"/>
        <v>0.5</v>
      </c>
      <c r="N11335" s="18">
        <f t="shared" si="355"/>
        <v>0.5</v>
      </c>
    </row>
    <row r="11336" spans="1:14" x14ac:dyDescent="0.25">
      <c r="A11336">
        <v>3</v>
      </c>
      <c r="B11336" t="s">
        <v>163</v>
      </c>
      <c r="C11336">
        <v>8</v>
      </c>
      <c r="D11336" t="s">
        <v>164</v>
      </c>
      <c r="E11336">
        <v>16</v>
      </c>
      <c r="F11336" t="s">
        <v>165</v>
      </c>
      <c r="G11336" s="9">
        <v>8</v>
      </c>
      <c r="H11336" t="s">
        <v>172</v>
      </c>
      <c r="I11336">
        <v>7</v>
      </c>
      <c r="J11336" t="s">
        <v>173</v>
      </c>
      <c r="K11336">
        <v>16</v>
      </c>
      <c r="L11336" t="s">
        <v>165</v>
      </c>
      <c r="M11336" s="18">
        <f t="shared" si="354"/>
        <v>3.6666666666666665</v>
      </c>
      <c r="N11336" s="18">
        <f t="shared" si="355"/>
        <v>8.5833333333333339</v>
      </c>
    </row>
    <row r="11337" spans="1:14" x14ac:dyDescent="0.25">
      <c r="A11337">
        <v>1</v>
      </c>
      <c r="B11337" t="s">
        <v>163</v>
      </c>
      <c r="C11337">
        <v>0</v>
      </c>
      <c r="D11337" t="s">
        <v>164</v>
      </c>
      <c r="E11337">
        <v>16</v>
      </c>
      <c r="F11337" t="s">
        <v>165</v>
      </c>
      <c r="G11337" s="9">
        <v>2</v>
      </c>
      <c r="H11337" t="s">
        <v>172</v>
      </c>
      <c r="I11337">
        <v>0</v>
      </c>
      <c r="J11337" t="s">
        <v>173</v>
      </c>
      <c r="K11337">
        <v>13</v>
      </c>
      <c r="L11337" t="s">
        <v>165</v>
      </c>
      <c r="M11337" s="18">
        <f t="shared" si="354"/>
        <v>1</v>
      </c>
      <c r="N11337" s="18">
        <f t="shared" si="355"/>
        <v>2</v>
      </c>
    </row>
    <row r="11338" spans="1:14" x14ac:dyDescent="0.25">
      <c r="A11338">
        <v>1</v>
      </c>
      <c r="B11338" t="s">
        <v>163</v>
      </c>
      <c r="C11338">
        <v>8</v>
      </c>
      <c r="D11338" t="s">
        <v>164</v>
      </c>
      <c r="E11338">
        <v>14</v>
      </c>
      <c r="F11338" t="s">
        <v>165</v>
      </c>
      <c r="G11338" s="9">
        <v>1</v>
      </c>
      <c r="H11338" t="s">
        <v>172</v>
      </c>
      <c r="I11338">
        <v>8</v>
      </c>
      <c r="J11338" t="s">
        <v>173</v>
      </c>
      <c r="K11338">
        <v>14</v>
      </c>
      <c r="L11338" t="s">
        <v>165</v>
      </c>
      <c r="M11338" s="18">
        <f t="shared" si="354"/>
        <v>1.6666666666666665</v>
      </c>
      <c r="N11338" s="18">
        <f t="shared" si="355"/>
        <v>1.6666666666666665</v>
      </c>
    </row>
    <row r="11339" spans="1:14" x14ac:dyDescent="0.25">
      <c r="A11339">
        <v>0</v>
      </c>
      <c r="B11339" t="s">
        <v>163</v>
      </c>
      <c r="C11339">
        <v>0</v>
      </c>
      <c r="D11339" t="s">
        <v>164</v>
      </c>
      <c r="E11339">
        <v>0</v>
      </c>
      <c r="F11339" t="s">
        <v>165</v>
      </c>
      <c r="G11339" s="9">
        <v>0</v>
      </c>
      <c r="H11339" t="s">
        <v>172</v>
      </c>
      <c r="I11339">
        <v>0</v>
      </c>
      <c r="J11339" t="s">
        <v>173</v>
      </c>
      <c r="K11339">
        <v>0</v>
      </c>
      <c r="L11339" t="s">
        <v>165</v>
      </c>
      <c r="M11339" s="18">
        <f t="shared" si="354"/>
        <v>0</v>
      </c>
      <c r="N11339" s="18">
        <f t="shared" si="355"/>
        <v>0</v>
      </c>
    </row>
    <row r="11340" spans="1:14" x14ac:dyDescent="0.25">
      <c r="A11340">
        <v>5</v>
      </c>
      <c r="B11340" t="s">
        <v>163</v>
      </c>
      <c r="C11340">
        <v>11</v>
      </c>
      <c r="D11340" t="s">
        <v>164</v>
      </c>
      <c r="E11340">
        <v>16</v>
      </c>
      <c r="F11340" t="s">
        <v>165</v>
      </c>
      <c r="G11340" s="9">
        <v>8</v>
      </c>
      <c r="H11340" t="s">
        <v>172</v>
      </c>
      <c r="I11340">
        <v>5</v>
      </c>
      <c r="J11340" t="s">
        <v>173</v>
      </c>
      <c r="K11340">
        <v>21</v>
      </c>
      <c r="L11340" t="s">
        <v>165</v>
      </c>
      <c r="M11340" s="18">
        <f t="shared" si="354"/>
        <v>5.916666666666667</v>
      </c>
      <c r="N11340" s="18">
        <f t="shared" si="355"/>
        <v>8.4166666666666661</v>
      </c>
    </row>
    <row r="11341" spans="1:14" x14ac:dyDescent="0.25">
      <c r="A11341">
        <v>5</v>
      </c>
      <c r="B11341" t="s">
        <v>163</v>
      </c>
      <c r="C11341">
        <v>11</v>
      </c>
      <c r="D11341" t="s">
        <v>164</v>
      </c>
      <c r="E11341">
        <v>16</v>
      </c>
      <c r="F11341" t="s">
        <v>165</v>
      </c>
      <c r="G11341" s="9">
        <v>6</v>
      </c>
      <c r="H11341" t="s">
        <v>172</v>
      </c>
      <c r="I11341">
        <v>3</v>
      </c>
      <c r="J11341" t="s">
        <v>173</v>
      </c>
      <c r="K11341">
        <v>0</v>
      </c>
      <c r="L11341" t="s">
        <v>165</v>
      </c>
      <c r="M11341" s="18">
        <f t="shared" si="354"/>
        <v>5.916666666666667</v>
      </c>
      <c r="N11341" s="18">
        <f t="shared" si="355"/>
        <v>6.25</v>
      </c>
    </row>
    <row r="11342" spans="1:14" x14ac:dyDescent="0.25">
      <c r="A11342">
        <v>0</v>
      </c>
      <c r="B11342" t="s">
        <v>163</v>
      </c>
      <c r="C11342">
        <v>6</v>
      </c>
      <c r="D11342" t="s">
        <v>164</v>
      </c>
      <c r="E11342">
        <v>16</v>
      </c>
      <c r="F11342" t="s">
        <v>165</v>
      </c>
      <c r="G11342" s="9">
        <v>4</v>
      </c>
      <c r="H11342" t="s">
        <v>172</v>
      </c>
      <c r="I11342">
        <v>2</v>
      </c>
      <c r="J11342" t="s">
        <v>173</v>
      </c>
      <c r="K11342">
        <v>16</v>
      </c>
      <c r="L11342" t="s">
        <v>165</v>
      </c>
      <c r="M11342" s="18">
        <f t="shared" si="354"/>
        <v>0.5</v>
      </c>
      <c r="N11342" s="18">
        <f t="shared" si="355"/>
        <v>4.166666666666667</v>
      </c>
    </row>
    <row r="11343" spans="1:14" x14ac:dyDescent="0.25">
      <c r="A11343">
        <v>3</v>
      </c>
      <c r="B11343" t="s">
        <v>163</v>
      </c>
      <c r="C11343">
        <v>3</v>
      </c>
      <c r="D11343" t="s">
        <v>164</v>
      </c>
      <c r="E11343">
        <v>10</v>
      </c>
      <c r="F11343" t="s">
        <v>165</v>
      </c>
      <c r="G11343" s="9">
        <v>3</v>
      </c>
      <c r="H11343" t="s">
        <v>172</v>
      </c>
      <c r="I11343">
        <v>3</v>
      </c>
      <c r="J11343" t="s">
        <v>173</v>
      </c>
      <c r="K11343">
        <v>10</v>
      </c>
      <c r="L11343" t="s">
        <v>165</v>
      </c>
      <c r="M11343" s="18">
        <f t="shared" si="354"/>
        <v>3.25</v>
      </c>
      <c r="N11343" s="18">
        <f t="shared" si="355"/>
        <v>3.25</v>
      </c>
    </row>
    <row r="11344" spans="1:14" x14ac:dyDescent="0.25">
      <c r="A11344">
        <v>2</v>
      </c>
      <c r="B11344" t="s">
        <v>163</v>
      </c>
      <c r="C11344">
        <v>9</v>
      </c>
      <c r="D11344" t="s">
        <v>164</v>
      </c>
      <c r="E11344">
        <v>20</v>
      </c>
      <c r="F11344" t="s">
        <v>165</v>
      </c>
      <c r="G11344" s="9">
        <v>2</v>
      </c>
      <c r="H11344" t="s">
        <v>172</v>
      </c>
      <c r="I11344">
        <v>9</v>
      </c>
      <c r="J11344" t="s">
        <v>173</v>
      </c>
      <c r="K11344">
        <v>20</v>
      </c>
      <c r="L11344" t="s">
        <v>165</v>
      </c>
      <c r="M11344" s="18">
        <f t="shared" si="354"/>
        <v>2.75</v>
      </c>
      <c r="N11344" s="18">
        <f t="shared" si="355"/>
        <v>2.75</v>
      </c>
    </row>
    <row r="11345" spans="1:14" x14ac:dyDescent="0.25">
      <c r="A11345">
        <v>0</v>
      </c>
      <c r="B11345" t="s">
        <v>163</v>
      </c>
      <c r="C11345">
        <v>0</v>
      </c>
      <c r="D11345" t="s">
        <v>164</v>
      </c>
      <c r="E11345">
        <v>15</v>
      </c>
      <c r="F11345" t="s">
        <v>165</v>
      </c>
      <c r="G11345" s="9">
        <v>0</v>
      </c>
      <c r="H11345" t="s">
        <v>172</v>
      </c>
      <c r="I11345">
        <v>0</v>
      </c>
      <c r="J11345" t="s">
        <v>173</v>
      </c>
      <c r="K11345">
        <v>15</v>
      </c>
      <c r="L11345" t="s">
        <v>165</v>
      </c>
      <c r="M11345" s="18">
        <f t="shared" si="354"/>
        <v>0</v>
      </c>
      <c r="N11345" s="18">
        <f t="shared" si="355"/>
        <v>0</v>
      </c>
    </row>
    <row r="11346" spans="1:14" x14ac:dyDescent="0.25">
      <c r="A11346">
        <v>5</v>
      </c>
      <c r="B11346" t="s">
        <v>163</v>
      </c>
      <c r="C11346">
        <v>11</v>
      </c>
      <c r="D11346" t="s">
        <v>164</v>
      </c>
      <c r="E11346">
        <v>16</v>
      </c>
      <c r="F11346" t="s">
        <v>165</v>
      </c>
      <c r="G11346" s="9">
        <v>26</v>
      </c>
      <c r="H11346" t="s">
        <v>172</v>
      </c>
      <c r="I11346">
        <v>8</v>
      </c>
      <c r="J11346" t="s">
        <v>173</v>
      </c>
      <c r="K11346">
        <v>11</v>
      </c>
      <c r="L11346" t="s">
        <v>165</v>
      </c>
      <c r="M11346" s="18">
        <f t="shared" si="354"/>
        <v>5.916666666666667</v>
      </c>
      <c r="N11346" s="18">
        <f t="shared" si="355"/>
        <v>26.666666666666668</v>
      </c>
    </row>
    <row r="11347" spans="1:14" x14ac:dyDescent="0.25">
      <c r="A11347">
        <v>4</v>
      </c>
      <c r="B11347" t="s">
        <v>163</v>
      </c>
      <c r="C11347">
        <v>7</v>
      </c>
      <c r="D11347" t="s">
        <v>164</v>
      </c>
      <c r="E11347">
        <v>16</v>
      </c>
      <c r="F11347" t="s">
        <v>165</v>
      </c>
      <c r="G11347" s="9">
        <v>5</v>
      </c>
      <c r="H11347" t="s">
        <v>172</v>
      </c>
      <c r="I11347">
        <v>3</v>
      </c>
      <c r="J11347" t="s">
        <v>173</v>
      </c>
      <c r="K11347">
        <v>15</v>
      </c>
      <c r="L11347" t="s">
        <v>165</v>
      </c>
      <c r="M11347" s="18">
        <f t="shared" si="354"/>
        <v>4.583333333333333</v>
      </c>
      <c r="N11347" s="18">
        <f t="shared" si="355"/>
        <v>5.25</v>
      </c>
    </row>
    <row r="11348" spans="1:14" x14ac:dyDescent="0.25">
      <c r="A11348">
        <v>0</v>
      </c>
      <c r="B11348" t="s">
        <v>163</v>
      </c>
      <c r="C11348">
        <v>11</v>
      </c>
      <c r="D11348" t="s">
        <v>164</v>
      </c>
      <c r="E11348">
        <v>18</v>
      </c>
      <c r="F11348" t="s">
        <v>165</v>
      </c>
      <c r="G11348" s="9">
        <v>3</v>
      </c>
      <c r="H11348" t="s">
        <v>172</v>
      </c>
      <c r="I11348">
        <v>0</v>
      </c>
      <c r="J11348" t="s">
        <v>173</v>
      </c>
      <c r="K11348">
        <v>9</v>
      </c>
      <c r="L11348" t="s">
        <v>165</v>
      </c>
      <c r="M11348" s="18">
        <f t="shared" si="354"/>
        <v>0.91666666666666663</v>
      </c>
      <c r="N11348" s="18">
        <f t="shared" si="355"/>
        <v>3</v>
      </c>
    </row>
    <row r="11349" spans="1:14" x14ac:dyDescent="0.25">
      <c r="A11349">
        <v>2</v>
      </c>
      <c r="B11349" t="s">
        <v>163</v>
      </c>
      <c r="C11349">
        <v>8</v>
      </c>
      <c r="D11349" t="s">
        <v>164</v>
      </c>
      <c r="E11349">
        <v>1</v>
      </c>
      <c r="F11349" t="s">
        <v>165</v>
      </c>
      <c r="G11349" s="9">
        <v>2</v>
      </c>
      <c r="H11349" t="s">
        <v>172</v>
      </c>
      <c r="I11349">
        <v>8</v>
      </c>
      <c r="J11349" t="s">
        <v>173</v>
      </c>
      <c r="K11349">
        <v>1</v>
      </c>
      <c r="L11349" t="s">
        <v>165</v>
      </c>
      <c r="M11349" s="18">
        <f t="shared" si="354"/>
        <v>2.6666666666666665</v>
      </c>
      <c r="N11349" s="18">
        <f t="shared" si="355"/>
        <v>2.6666666666666665</v>
      </c>
    </row>
    <row r="11350" spans="1:14" x14ac:dyDescent="0.25">
      <c r="A11350">
        <v>2</v>
      </c>
      <c r="B11350" t="s">
        <v>163</v>
      </c>
      <c r="C11350">
        <v>5</v>
      </c>
      <c r="D11350" t="s">
        <v>164</v>
      </c>
      <c r="E11350">
        <v>14</v>
      </c>
      <c r="F11350" t="s">
        <v>165</v>
      </c>
      <c r="G11350" s="9">
        <v>2</v>
      </c>
      <c r="H11350" t="s">
        <v>172</v>
      </c>
      <c r="I11350">
        <v>10</v>
      </c>
      <c r="J11350" t="s">
        <v>173</v>
      </c>
      <c r="K11350">
        <v>15</v>
      </c>
      <c r="L11350" t="s">
        <v>165</v>
      </c>
      <c r="M11350" s="18">
        <f t="shared" si="354"/>
        <v>2.4166666666666665</v>
      </c>
      <c r="N11350" s="18">
        <f t="shared" si="355"/>
        <v>2.8333333333333335</v>
      </c>
    </row>
    <row r="11351" spans="1:14" x14ac:dyDescent="0.25">
      <c r="A11351">
        <v>2</v>
      </c>
      <c r="B11351" t="s">
        <v>163</v>
      </c>
      <c r="C11351">
        <v>3</v>
      </c>
      <c r="D11351" t="s">
        <v>164</v>
      </c>
      <c r="E11351">
        <v>18</v>
      </c>
      <c r="F11351" t="s">
        <v>165</v>
      </c>
      <c r="G11351" s="9">
        <v>2</v>
      </c>
      <c r="H11351" t="s">
        <v>172</v>
      </c>
      <c r="I11351">
        <v>3</v>
      </c>
      <c r="J11351" t="s">
        <v>173</v>
      </c>
      <c r="K11351">
        <v>18</v>
      </c>
      <c r="L11351" t="s">
        <v>165</v>
      </c>
      <c r="M11351" s="18">
        <f t="shared" si="354"/>
        <v>2.25</v>
      </c>
      <c r="N11351" s="18">
        <f t="shared" si="355"/>
        <v>2.25</v>
      </c>
    </row>
    <row r="11352" spans="1:14" x14ac:dyDescent="0.25">
      <c r="A11352">
        <v>2</v>
      </c>
      <c r="B11352" t="s">
        <v>163</v>
      </c>
      <c r="C11352">
        <v>2</v>
      </c>
      <c r="D11352" t="s">
        <v>164</v>
      </c>
      <c r="E11352">
        <v>14</v>
      </c>
      <c r="F11352" t="s">
        <v>165</v>
      </c>
      <c r="G11352" s="9">
        <v>2</v>
      </c>
      <c r="H11352" t="s">
        <v>172</v>
      </c>
      <c r="I11352">
        <v>2</v>
      </c>
      <c r="J11352" t="s">
        <v>173</v>
      </c>
      <c r="K11352">
        <v>14</v>
      </c>
      <c r="L11352" t="s">
        <v>165</v>
      </c>
      <c r="M11352" s="18">
        <f t="shared" si="354"/>
        <v>2.1666666666666665</v>
      </c>
      <c r="N11352" s="18">
        <f t="shared" si="355"/>
        <v>2.1666666666666665</v>
      </c>
    </row>
    <row r="11353" spans="1:14" x14ac:dyDescent="0.25">
      <c r="A11353">
        <v>2</v>
      </c>
      <c r="B11353" t="s">
        <v>163</v>
      </c>
      <c r="C11353">
        <v>0</v>
      </c>
      <c r="D11353" t="s">
        <v>164</v>
      </c>
      <c r="E11353">
        <v>6</v>
      </c>
      <c r="F11353" t="s">
        <v>165</v>
      </c>
      <c r="G11353" s="9">
        <v>2</v>
      </c>
      <c r="H11353" t="s">
        <v>172</v>
      </c>
      <c r="I11353">
        <v>0</v>
      </c>
      <c r="J11353" t="s">
        <v>173</v>
      </c>
      <c r="K11353">
        <v>6</v>
      </c>
      <c r="L11353" t="s">
        <v>165</v>
      </c>
      <c r="M11353" s="18">
        <f t="shared" si="354"/>
        <v>2</v>
      </c>
      <c r="N11353" s="18">
        <f t="shared" si="355"/>
        <v>2</v>
      </c>
    </row>
    <row r="11354" spans="1:14" x14ac:dyDescent="0.25">
      <c r="A11354">
        <v>1</v>
      </c>
      <c r="B11354" t="s">
        <v>163</v>
      </c>
      <c r="C11354">
        <v>0</v>
      </c>
      <c r="D11354" t="s">
        <v>164</v>
      </c>
      <c r="E11354">
        <v>15</v>
      </c>
      <c r="F11354" t="s">
        <v>165</v>
      </c>
      <c r="G11354" s="9">
        <v>1</v>
      </c>
      <c r="H11354" t="s">
        <v>172</v>
      </c>
      <c r="I11354">
        <v>0</v>
      </c>
      <c r="J11354" t="s">
        <v>173</v>
      </c>
      <c r="K11354">
        <v>15</v>
      </c>
      <c r="L11354" t="s">
        <v>165</v>
      </c>
      <c r="M11354" s="18">
        <f t="shared" si="354"/>
        <v>1</v>
      </c>
      <c r="N11354" s="18">
        <f t="shared" si="355"/>
        <v>1</v>
      </c>
    </row>
    <row r="11355" spans="1:14" x14ac:dyDescent="0.25">
      <c r="A11355">
        <v>0</v>
      </c>
      <c r="B11355" t="s">
        <v>163</v>
      </c>
      <c r="C11355">
        <v>0</v>
      </c>
      <c r="D11355" t="s">
        <v>164</v>
      </c>
      <c r="E11355">
        <v>9</v>
      </c>
      <c r="F11355" t="s">
        <v>165</v>
      </c>
      <c r="G11355" s="9">
        <v>0</v>
      </c>
      <c r="H11355" t="s">
        <v>172</v>
      </c>
      <c r="I11355">
        <v>0</v>
      </c>
      <c r="J11355" t="s">
        <v>173</v>
      </c>
      <c r="K11355">
        <v>9</v>
      </c>
      <c r="L11355" t="s">
        <v>165</v>
      </c>
      <c r="M11355" s="18">
        <f t="shared" si="354"/>
        <v>0</v>
      </c>
      <c r="N11355" s="18">
        <f t="shared" si="355"/>
        <v>0</v>
      </c>
    </row>
    <row r="11356" spans="1:14" x14ac:dyDescent="0.25">
      <c r="A11356">
        <v>0</v>
      </c>
      <c r="B11356" t="s">
        <v>163</v>
      </c>
      <c r="C11356">
        <v>0</v>
      </c>
      <c r="D11356" t="s">
        <v>164</v>
      </c>
      <c r="E11356">
        <v>16</v>
      </c>
      <c r="F11356" t="s">
        <v>165</v>
      </c>
      <c r="G11356" s="9">
        <v>0</v>
      </c>
      <c r="H11356" t="s">
        <v>172</v>
      </c>
      <c r="I11356">
        <v>0</v>
      </c>
      <c r="J11356" t="s">
        <v>173</v>
      </c>
      <c r="K11356">
        <v>16</v>
      </c>
      <c r="L11356" t="s">
        <v>165</v>
      </c>
      <c r="M11356" s="18">
        <f t="shared" si="354"/>
        <v>0</v>
      </c>
      <c r="N11356" s="18">
        <f t="shared" si="355"/>
        <v>0</v>
      </c>
    </row>
    <row r="11357" spans="1:14" x14ac:dyDescent="0.25">
      <c r="A11357">
        <v>2</v>
      </c>
      <c r="B11357" t="s">
        <v>163</v>
      </c>
      <c r="C11357">
        <v>5</v>
      </c>
      <c r="D11357" t="s">
        <v>164</v>
      </c>
      <c r="E11357">
        <v>14</v>
      </c>
      <c r="F11357" t="s">
        <v>165</v>
      </c>
      <c r="G11357" s="9">
        <v>4</v>
      </c>
      <c r="H11357" t="s">
        <v>172</v>
      </c>
      <c r="I11357">
        <v>9</v>
      </c>
      <c r="J11357" t="s">
        <v>173</v>
      </c>
      <c r="K11357">
        <v>16</v>
      </c>
      <c r="L11357" t="s">
        <v>165</v>
      </c>
      <c r="M11357" s="18">
        <f t="shared" si="354"/>
        <v>2.4166666666666665</v>
      </c>
      <c r="N11357" s="18">
        <f t="shared" si="355"/>
        <v>4.75</v>
      </c>
    </row>
    <row r="11358" spans="1:14" x14ac:dyDescent="0.25">
      <c r="A11358">
        <v>2</v>
      </c>
      <c r="B11358" t="s">
        <v>163</v>
      </c>
      <c r="C11358">
        <v>9</v>
      </c>
      <c r="D11358" t="s">
        <v>164</v>
      </c>
      <c r="E11358">
        <v>27</v>
      </c>
      <c r="F11358" t="s">
        <v>165</v>
      </c>
      <c r="G11358" s="9">
        <v>2</v>
      </c>
      <c r="H11358" t="s">
        <v>172</v>
      </c>
      <c r="I11358">
        <v>9</v>
      </c>
      <c r="J11358" t="s">
        <v>173</v>
      </c>
      <c r="K11358">
        <v>27</v>
      </c>
      <c r="L11358" t="s">
        <v>165</v>
      </c>
      <c r="M11358" s="18">
        <f t="shared" si="354"/>
        <v>2.75</v>
      </c>
      <c r="N11358" s="18">
        <f t="shared" si="355"/>
        <v>2.75</v>
      </c>
    </row>
    <row r="11359" spans="1:14" x14ac:dyDescent="0.25">
      <c r="A11359">
        <v>2</v>
      </c>
      <c r="B11359" t="s">
        <v>163</v>
      </c>
      <c r="C11359">
        <v>10</v>
      </c>
      <c r="D11359" t="s">
        <v>164</v>
      </c>
      <c r="E11359">
        <v>15</v>
      </c>
      <c r="F11359" t="s">
        <v>165</v>
      </c>
      <c r="G11359" s="9">
        <v>2</v>
      </c>
      <c r="H11359" t="s">
        <v>172</v>
      </c>
      <c r="I11359">
        <v>10</v>
      </c>
      <c r="J11359" t="s">
        <v>173</v>
      </c>
      <c r="K11359">
        <v>15</v>
      </c>
      <c r="L11359" t="s">
        <v>165</v>
      </c>
      <c r="M11359" s="18">
        <f t="shared" si="354"/>
        <v>2.8333333333333335</v>
      </c>
      <c r="N11359" s="18">
        <f t="shared" si="355"/>
        <v>2.8333333333333335</v>
      </c>
    </row>
    <row r="11360" spans="1:14" x14ac:dyDescent="0.25">
      <c r="A11360">
        <v>1</v>
      </c>
      <c r="B11360" t="s">
        <v>163</v>
      </c>
      <c r="C11360">
        <v>11</v>
      </c>
      <c r="D11360" t="s">
        <v>164</v>
      </c>
      <c r="E11360">
        <v>30</v>
      </c>
      <c r="F11360" t="s">
        <v>165</v>
      </c>
      <c r="G11360" s="9">
        <v>1</v>
      </c>
      <c r="H11360" t="s">
        <v>172</v>
      </c>
      <c r="I11360">
        <v>11</v>
      </c>
      <c r="J11360" t="s">
        <v>173</v>
      </c>
      <c r="K11360">
        <v>30</v>
      </c>
      <c r="L11360" t="s">
        <v>165</v>
      </c>
      <c r="M11360" s="18">
        <f t="shared" si="354"/>
        <v>1.9166666666666665</v>
      </c>
      <c r="N11360" s="18">
        <f t="shared" si="355"/>
        <v>1.9166666666666665</v>
      </c>
    </row>
    <row r="11361" spans="1:14" x14ac:dyDescent="0.25">
      <c r="A11361">
        <v>1</v>
      </c>
      <c r="B11361" t="s">
        <v>163</v>
      </c>
      <c r="C11361">
        <v>0</v>
      </c>
      <c r="D11361" t="s">
        <v>164</v>
      </c>
      <c r="E11361">
        <v>15</v>
      </c>
      <c r="F11361" t="s">
        <v>165</v>
      </c>
      <c r="G11361" s="9">
        <v>1</v>
      </c>
      <c r="H11361" t="s">
        <v>172</v>
      </c>
      <c r="I11361">
        <v>0</v>
      </c>
      <c r="J11361" t="s">
        <v>173</v>
      </c>
      <c r="K11361">
        <v>15</v>
      </c>
      <c r="L11361" t="s">
        <v>165</v>
      </c>
      <c r="M11361" s="18">
        <f t="shared" si="354"/>
        <v>1</v>
      </c>
      <c r="N11361" s="18">
        <f t="shared" si="355"/>
        <v>1</v>
      </c>
    </row>
    <row r="11362" spans="1:14" x14ac:dyDescent="0.25">
      <c r="A11362">
        <v>1</v>
      </c>
      <c r="B11362" t="s">
        <v>163</v>
      </c>
      <c r="C11362">
        <v>11</v>
      </c>
      <c r="D11362" t="s">
        <v>164</v>
      </c>
      <c r="E11362">
        <v>23</v>
      </c>
      <c r="F11362" t="s">
        <v>165</v>
      </c>
      <c r="G11362" s="9">
        <v>1</v>
      </c>
      <c r="H11362" t="s">
        <v>172</v>
      </c>
      <c r="I11362">
        <v>11</v>
      </c>
      <c r="J11362" t="s">
        <v>173</v>
      </c>
      <c r="K11362">
        <v>23</v>
      </c>
      <c r="L11362" t="s">
        <v>165</v>
      </c>
      <c r="M11362" s="18">
        <f t="shared" si="354"/>
        <v>1.9166666666666665</v>
      </c>
      <c r="N11362" s="18">
        <f t="shared" si="355"/>
        <v>1.9166666666666665</v>
      </c>
    </row>
    <row r="11363" spans="1:14" x14ac:dyDescent="0.25">
      <c r="A11363">
        <v>1</v>
      </c>
      <c r="B11363" t="s">
        <v>163</v>
      </c>
      <c r="C11363">
        <v>8</v>
      </c>
      <c r="D11363" t="s">
        <v>164</v>
      </c>
      <c r="E11363">
        <v>2</v>
      </c>
      <c r="F11363" t="s">
        <v>165</v>
      </c>
      <c r="G11363" s="9">
        <v>1</v>
      </c>
      <c r="H11363" t="s">
        <v>172</v>
      </c>
      <c r="I11363">
        <v>8</v>
      </c>
      <c r="J11363" t="s">
        <v>173</v>
      </c>
      <c r="K11363">
        <v>2</v>
      </c>
      <c r="L11363" t="s">
        <v>165</v>
      </c>
      <c r="M11363" s="18">
        <f t="shared" si="354"/>
        <v>1.6666666666666665</v>
      </c>
      <c r="N11363" s="18">
        <f t="shared" si="355"/>
        <v>1.6666666666666665</v>
      </c>
    </row>
    <row r="11364" spans="1:14" x14ac:dyDescent="0.25">
      <c r="A11364">
        <v>1</v>
      </c>
      <c r="B11364" t="s">
        <v>163</v>
      </c>
      <c r="C11364">
        <v>0</v>
      </c>
      <c r="D11364" t="s">
        <v>164</v>
      </c>
      <c r="E11364">
        <v>15</v>
      </c>
      <c r="F11364" t="s">
        <v>165</v>
      </c>
      <c r="G11364" s="9">
        <v>1</v>
      </c>
      <c r="H11364" t="s">
        <v>172</v>
      </c>
      <c r="I11364">
        <v>0</v>
      </c>
      <c r="J11364" t="s">
        <v>173</v>
      </c>
      <c r="K11364">
        <v>15</v>
      </c>
      <c r="L11364" t="s">
        <v>165</v>
      </c>
      <c r="M11364" s="18">
        <f t="shared" si="354"/>
        <v>1</v>
      </c>
      <c r="N11364" s="18">
        <f t="shared" si="355"/>
        <v>1</v>
      </c>
    </row>
    <row r="11365" spans="1:14" x14ac:dyDescent="0.25">
      <c r="A11365">
        <v>3</v>
      </c>
      <c r="B11365" t="s">
        <v>163</v>
      </c>
      <c r="C11365">
        <v>8</v>
      </c>
      <c r="D11365" t="s">
        <v>164</v>
      </c>
      <c r="E11365">
        <v>16</v>
      </c>
      <c r="F11365" t="s">
        <v>165</v>
      </c>
      <c r="G11365" s="9">
        <v>13</v>
      </c>
      <c r="H11365" t="s">
        <v>172</v>
      </c>
      <c r="I11365">
        <v>11</v>
      </c>
      <c r="J11365" t="s">
        <v>173</v>
      </c>
      <c r="K11365">
        <v>16</v>
      </c>
      <c r="L11365" t="s">
        <v>165</v>
      </c>
      <c r="M11365" s="18">
        <f t="shared" si="354"/>
        <v>3.6666666666666665</v>
      </c>
      <c r="N11365" s="18">
        <f t="shared" si="355"/>
        <v>13.916666666666666</v>
      </c>
    </row>
    <row r="11366" spans="1:14" x14ac:dyDescent="0.25">
      <c r="A11366">
        <v>1</v>
      </c>
      <c r="B11366" t="s">
        <v>163</v>
      </c>
      <c r="C11366">
        <v>3</v>
      </c>
      <c r="D11366" t="s">
        <v>164</v>
      </c>
      <c r="E11366">
        <v>17</v>
      </c>
      <c r="F11366" t="s">
        <v>165</v>
      </c>
      <c r="G11366" s="9">
        <v>15</v>
      </c>
      <c r="H11366" t="s">
        <v>172</v>
      </c>
      <c r="I11366">
        <v>8</v>
      </c>
      <c r="J11366" t="s">
        <v>173</v>
      </c>
      <c r="K11366">
        <v>16</v>
      </c>
      <c r="L11366" t="s">
        <v>165</v>
      </c>
      <c r="M11366" s="18">
        <f t="shared" si="354"/>
        <v>1.25</v>
      </c>
      <c r="N11366" s="18">
        <f t="shared" si="355"/>
        <v>15.666666666666666</v>
      </c>
    </row>
    <row r="11367" spans="1:14" x14ac:dyDescent="0.25">
      <c r="A11367">
        <v>3</v>
      </c>
      <c r="B11367" t="s">
        <v>163</v>
      </c>
      <c r="C11367">
        <v>8</v>
      </c>
      <c r="D11367" t="s">
        <v>164</v>
      </c>
      <c r="E11367">
        <v>16</v>
      </c>
      <c r="F11367" t="s">
        <v>165</v>
      </c>
      <c r="G11367" s="9">
        <v>23</v>
      </c>
      <c r="H11367" t="s">
        <v>172</v>
      </c>
      <c r="I11367">
        <v>6</v>
      </c>
      <c r="J11367" t="s">
        <v>173</v>
      </c>
      <c r="K11367">
        <v>23</v>
      </c>
      <c r="L11367" t="s">
        <v>165</v>
      </c>
      <c r="M11367" s="18">
        <f t="shared" si="354"/>
        <v>3.6666666666666665</v>
      </c>
      <c r="N11367" s="18">
        <f t="shared" si="355"/>
        <v>23.5</v>
      </c>
    </row>
    <row r="11368" spans="1:14" x14ac:dyDescent="0.25">
      <c r="A11368">
        <v>3</v>
      </c>
      <c r="B11368" t="s">
        <v>163</v>
      </c>
      <c r="C11368">
        <v>8</v>
      </c>
      <c r="D11368" t="s">
        <v>164</v>
      </c>
      <c r="E11368">
        <v>16</v>
      </c>
      <c r="F11368" t="s">
        <v>165</v>
      </c>
      <c r="G11368" s="9">
        <v>22</v>
      </c>
      <c r="H11368" t="s">
        <v>172</v>
      </c>
      <c r="I11368">
        <v>10</v>
      </c>
      <c r="J11368" t="s">
        <v>173</v>
      </c>
      <c r="K11368">
        <v>13</v>
      </c>
      <c r="L11368" t="s">
        <v>165</v>
      </c>
      <c r="M11368" s="18">
        <f t="shared" si="354"/>
        <v>3.6666666666666665</v>
      </c>
      <c r="N11368" s="18">
        <f t="shared" si="355"/>
        <v>22.833333333333332</v>
      </c>
    </row>
    <row r="11369" spans="1:14" x14ac:dyDescent="0.25">
      <c r="A11369">
        <v>3</v>
      </c>
      <c r="B11369" t="s">
        <v>163</v>
      </c>
      <c r="C11369">
        <v>8</v>
      </c>
      <c r="D11369" t="s">
        <v>164</v>
      </c>
      <c r="E11369">
        <v>16</v>
      </c>
      <c r="F11369" t="s">
        <v>165</v>
      </c>
      <c r="G11369" s="9">
        <v>6</v>
      </c>
      <c r="H11369" t="s">
        <v>172</v>
      </c>
      <c r="I11369">
        <v>10</v>
      </c>
      <c r="J11369" t="s">
        <v>173</v>
      </c>
      <c r="K11369">
        <v>1</v>
      </c>
      <c r="L11369" t="s">
        <v>165</v>
      </c>
      <c r="M11369" s="18">
        <f t="shared" si="354"/>
        <v>3.6666666666666665</v>
      </c>
      <c r="N11369" s="18">
        <f t="shared" si="355"/>
        <v>6.833333333333333</v>
      </c>
    </row>
    <row r="11370" spans="1:14" x14ac:dyDescent="0.25">
      <c r="A11370">
        <v>2</v>
      </c>
      <c r="B11370" t="s">
        <v>163</v>
      </c>
      <c r="C11370">
        <v>2</v>
      </c>
      <c r="D11370" t="s">
        <v>164</v>
      </c>
      <c r="E11370">
        <v>14</v>
      </c>
      <c r="F11370" t="s">
        <v>165</v>
      </c>
      <c r="G11370" s="9">
        <v>7</v>
      </c>
      <c r="H11370" t="s">
        <v>172</v>
      </c>
      <c r="I11370">
        <v>2</v>
      </c>
      <c r="J11370" t="s">
        <v>173</v>
      </c>
      <c r="K11370">
        <v>14</v>
      </c>
      <c r="L11370" t="s">
        <v>165</v>
      </c>
      <c r="M11370" s="18">
        <f t="shared" si="354"/>
        <v>2.1666666666666665</v>
      </c>
      <c r="N11370" s="18">
        <f t="shared" si="355"/>
        <v>7.166666666666667</v>
      </c>
    </row>
    <row r="11371" spans="1:14" x14ac:dyDescent="0.25">
      <c r="A11371">
        <v>0</v>
      </c>
      <c r="B11371" t="s">
        <v>163</v>
      </c>
      <c r="C11371">
        <v>10</v>
      </c>
      <c r="D11371" t="s">
        <v>164</v>
      </c>
      <c r="E11371">
        <v>13</v>
      </c>
      <c r="F11371" t="s">
        <v>165</v>
      </c>
      <c r="G11371" s="9">
        <v>16</v>
      </c>
      <c r="H11371" t="s">
        <v>172</v>
      </c>
      <c r="I11371">
        <v>8</v>
      </c>
      <c r="J11371" t="s">
        <v>173</v>
      </c>
      <c r="K11371">
        <v>16</v>
      </c>
      <c r="L11371" t="s">
        <v>165</v>
      </c>
      <c r="M11371" s="18">
        <f t="shared" si="354"/>
        <v>0.83333333333333337</v>
      </c>
      <c r="N11371" s="18">
        <f t="shared" si="355"/>
        <v>16.666666666666668</v>
      </c>
    </row>
    <row r="11372" spans="1:14" x14ac:dyDescent="0.25">
      <c r="A11372">
        <v>0</v>
      </c>
      <c r="B11372" t="s">
        <v>163</v>
      </c>
      <c r="C11372">
        <v>9</v>
      </c>
      <c r="D11372" t="s">
        <v>164</v>
      </c>
      <c r="E11372">
        <v>8</v>
      </c>
      <c r="F11372" t="s">
        <v>165</v>
      </c>
      <c r="G11372" s="9">
        <v>10</v>
      </c>
      <c r="H11372" t="s">
        <v>172</v>
      </c>
      <c r="I11372">
        <v>8</v>
      </c>
      <c r="J11372" t="s">
        <v>173</v>
      </c>
      <c r="K11372">
        <v>16</v>
      </c>
      <c r="L11372" t="s">
        <v>165</v>
      </c>
      <c r="M11372" s="18">
        <f t="shared" si="354"/>
        <v>0.75</v>
      </c>
      <c r="N11372" s="18">
        <f t="shared" si="355"/>
        <v>10.666666666666666</v>
      </c>
    </row>
    <row r="11373" spans="1:14" x14ac:dyDescent="0.25">
      <c r="A11373">
        <v>0</v>
      </c>
      <c r="B11373" t="s">
        <v>163</v>
      </c>
      <c r="C11373">
        <v>6</v>
      </c>
      <c r="D11373" t="s">
        <v>164</v>
      </c>
      <c r="E11373">
        <v>14</v>
      </c>
      <c r="F11373" t="s">
        <v>165</v>
      </c>
      <c r="G11373" s="9">
        <v>0</v>
      </c>
      <c r="H11373" t="s">
        <v>172</v>
      </c>
      <c r="I11373">
        <v>6</v>
      </c>
      <c r="J11373" t="s">
        <v>173</v>
      </c>
      <c r="K11373">
        <v>14</v>
      </c>
      <c r="L11373" t="s">
        <v>165</v>
      </c>
      <c r="M11373" s="18">
        <f t="shared" si="354"/>
        <v>0.5</v>
      </c>
      <c r="N11373" s="18">
        <f t="shared" si="355"/>
        <v>0.5</v>
      </c>
    </row>
    <row r="11374" spans="1:14" x14ac:dyDescent="0.25">
      <c r="A11374">
        <v>3</v>
      </c>
      <c r="B11374" t="s">
        <v>163</v>
      </c>
      <c r="C11374">
        <v>8</v>
      </c>
      <c r="D11374" t="s">
        <v>164</v>
      </c>
      <c r="E11374">
        <v>16</v>
      </c>
      <c r="F11374" t="s">
        <v>165</v>
      </c>
      <c r="G11374" s="9">
        <v>5</v>
      </c>
      <c r="H11374" t="s">
        <v>172</v>
      </c>
      <c r="I11374">
        <v>8</v>
      </c>
      <c r="J11374" t="s">
        <v>173</v>
      </c>
      <c r="K11374">
        <v>4</v>
      </c>
      <c r="L11374" t="s">
        <v>165</v>
      </c>
      <c r="M11374" s="18">
        <f t="shared" si="354"/>
        <v>3.6666666666666665</v>
      </c>
      <c r="N11374" s="18">
        <f t="shared" si="355"/>
        <v>5.666666666666667</v>
      </c>
    </row>
    <row r="11375" spans="1:14" x14ac:dyDescent="0.25">
      <c r="A11375">
        <v>3</v>
      </c>
      <c r="B11375" t="s">
        <v>163</v>
      </c>
      <c r="C11375">
        <v>3</v>
      </c>
      <c r="D11375" t="s">
        <v>164</v>
      </c>
      <c r="E11375">
        <v>16</v>
      </c>
      <c r="F11375" t="s">
        <v>165</v>
      </c>
      <c r="G11375" s="9">
        <v>17</v>
      </c>
      <c r="H11375" t="s">
        <v>172</v>
      </c>
      <c r="I11375">
        <v>8</v>
      </c>
      <c r="J11375" t="s">
        <v>173</v>
      </c>
      <c r="K11375">
        <v>16</v>
      </c>
      <c r="L11375" t="s">
        <v>165</v>
      </c>
      <c r="M11375" s="18">
        <f t="shared" si="354"/>
        <v>3.25</v>
      </c>
      <c r="N11375" s="18">
        <f t="shared" si="355"/>
        <v>17.666666666666668</v>
      </c>
    </row>
    <row r="11376" spans="1:14" x14ac:dyDescent="0.25">
      <c r="A11376">
        <v>2</v>
      </c>
      <c r="B11376" t="s">
        <v>163</v>
      </c>
      <c r="C11376">
        <v>11</v>
      </c>
      <c r="D11376" t="s">
        <v>164</v>
      </c>
      <c r="E11376">
        <v>7</v>
      </c>
      <c r="F11376" t="s">
        <v>165</v>
      </c>
      <c r="G11376" s="9">
        <v>3</v>
      </c>
      <c r="H11376" t="s">
        <v>172</v>
      </c>
      <c r="I11376">
        <v>10</v>
      </c>
      <c r="J11376" t="s">
        <v>173</v>
      </c>
      <c r="K11376">
        <v>30</v>
      </c>
      <c r="L11376" t="s">
        <v>165</v>
      </c>
      <c r="M11376" s="18">
        <f t="shared" si="354"/>
        <v>2.9166666666666665</v>
      </c>
      <c r="N11376" s="18">
        <f t="shared" si="355"/>
        <v>3.8333333333333335</v>
      </c>
    </row>
    <row r="11377" spans="1:14" x14ac:dyDescent="0.25">
      <c r="A11377">
        <v>8</v>
      </c>
      <c r="B11377" t="s">
        <v>163</v>
      </c>
      <c r="C11377">
        <v>8</v>
      </c>
      <c r="D11377" t="s">
        <v>164</v>
      </c>
      <c r="E11377">
        <v>16</v>
      </c>
      <c r="F11377" t="s">
        <v>165</v>
      </c>
      <c r="G11377" s="9">
        <v>35</v>
      </c>
      <c r="H11377" t="s">
        <v>172</v>
      </c>
      <c r="I11377">
        <v>0</v>
      </c>
      <c r="J11377" t="s">
        <v>173</v>
      </c>
      <c r="K11377">
        <v>14</v>
      </c>
      <c r="L11377" t="s">
        <v>165</v>
      </c>
      <c r="M11377" s="18">
        <f t="shared" si="354"/>
        <v>8.6666666666666661</v>
      </c>
      <c r="N11377" s="18">
        <f t="shared" si="355"/>
        <v>35</v>
      </c>
    </row>
    <row r="11378" spans="1:14" x14ac:dyDescent="0.25">
      <c r="A11378">
        <v>1</v>
      </c>
      <c r="B11378" t="s">
        <v>163</v>
      </c>
      <c r="C11378">
        <v>11</v>
      </c>
      <c r="D11378" t="s">
        <v>164</v>
      </c>
      <c r="E11378">
        <v>16</v>
      </c>
      <c r="F11378" t="s">
        <v>165</v>
      </c>
      <c r="G11378" s="9">
        <v>7</v>
      </c>
      <c r="H11378" t="s">
        <v>172</v>
      </c>
      <c r="I11378">
        <v>2</v>
      </c>
      <c r="J11378" t="s">
        <v>173</v>
      </c>
      <c r="K11378">
        <v>15</v>
      </c>
      <c r="L11378" t="s">
        <v>165</v>
      </c>
      <c r="M11378" s="18">
        <f t="shared" si="354"/>
        <v>1.9166666666666665</v>
      </c>
      <c r="N11378" s="18">
        <f t="shared" si="355"/>
        <v>7.166666666666667</v>
      </c>
    </row>
    <row r="11379" spans="1:14" x14ac:dyDescent="0.25">
      <c r="A11379">
        <v>6</v>
      </c>
      <c r="B11379" t="s">
        <v>163</v>
      </c>
      <c r="C11379">
        <v>10</v>
      </c>
      <c r="D11379" t="s">
        <v>164</v>
      </c>
      <c r="E11379">
        <v>19</v>
      </c>
      <c r="F11379" t="s">
        <v>165</v>
      </c>
      <c r="G11379" s="9">
        <v>6</v>
      </c>
      <c r="H11379" t="s">
        <v>172</v>
      </c>
      <c r="I11379">
        <v>10</v>
      </c>
      <c r="J11379" t="s">
        <v>173</v>
      </c>
      <c r="K11379">
        <v>19</v>
      </c>
      <c r="L11379" t="s">
        <v>165</v>
      </c>
      <c r="M11379" s="18">
        <f t="shared" si="354"/>
        <v>6.833333333333333</v>
      </c>
      <c r="N11379" s="18">
        <f t="shared" si="355"/>
        <v>6.833333333333333</v>
      </c>
    </row>
    <row r="11380" spans="1:14" x14ac:dyDescent="0.25">
      <c r="A11380">
        <v>1</v>
      </c>
      <c r="B11380" t="s">
        <v>163</v>
      </c>
      <c r="C11380">
        <v>7</v>
      </c>
      <c r="D11380" t="s">
        <v>164</v>
      </c>
      <c r="E11380">
        <v>19</v>
      </c>
      <c r="F11380" t="s">
        <v>165</v>
      </c>
      <c r="G11380" s="9">
        <v>1</v>
      </c>
      <c r="H11380" t="s">
        <v>172</v>
      </c>
      <c r="I11380">
        <v>7</v>
      </c>
      <c r="J11380" t="s">
        <v>173</v>
      </c>
      <c r="K11380">
        <v>19</v>
      </c>
      <c r="L11380" t="s">
        <v>165</v>
      </c>
      <c r="M11380" s="18">
        <f t="shared" si="354"/>
        <v>1.5833333333333335</v>
      </c>
      <c r="N11380" s="18">
        <f t="shared" si="355"/>
        <v>1.5833333333333335</v>
      </c>
    </row>
    <row r="11381" spans="1:14" x14ac:dyDescent="0.25">
      <c r="A11381">
        <v>6</v>
      </c>
      <c r="B11381" t="s">
        <v>163</v>
      </c>
      <c r="C11381">
        <v>0</v>
      </c>
      <c r="D11381" t="s">
        <v>164</v>
      </c>
      <c r="E11381">
        <v>8</v>
      </c>
      <c r="F11381" t="s">
        <v>165</v>
      </c>
      <c r="G11381" s="9">
        <v>6</v>
      </c>
      <c r="H11381" t="s">
        <v>172</v>
      </c>
      <c r="I11381">
        <v>0</v>
      </c>
      <c r="J11381" t="s">
        <v>173</v>
      </c>
      <c r="K11381">
        <v>8</v>
      </c>
      <c r="L11381" t="s">
        <v>165</v>
      </c>
      <c r="M11381" s="18">
        <f t="shared" si="354"/>
        <v>6</v>
      </c>
      <c r="N11381" s="18">
        <f t="shared" si="355"/>
        <v>6</v>
      </c>
    </row>
    <row r="11382" spans="1:14" x14ac:dyDescent="0.25">
      <c r="A11382">
        <v>1</v>
      </c>
      <c r="B11382" t="s">
        <v>163</v>
      </c>
      <c r="C11382">
        <v>7</v>
      </c>
      <c r="D11382" t="s">
        <v>164</v>
      </c>
      <c r="E11382">
        <v>26</v>
      </c>
      <c r="F11382" t="s">
        <v>165</v>
      </c>
      <c r="G11382" s="9">
        <v>4</v>
      </c>
      <c r="H11382" t="s">
        <v>172</v>
      </c>
      <c r="I11382">
        <v>10</v>
      </c>
      <c r="J11382" t="s">
        <v>173</v>
      </c>
      <c r="K11382">
        <v>22</v>
      </c>
      <c r="L11382" t="s">
        <v>165</v>
      </c>
      <c r="M11382" s="18">
        <f t="shared" si="354"/>
        <v>1.5833333333333335</v>
      </c>
      <c r="N11382" s="18">
        <f t="shared" si="355"/>
        <v>4.833333333333333</v>
      </c>
    </row>
    <row r="11383" spans="1:14" x14ac:dyDescent="0.25">
      <c r="A11383">
        <v>3</v>
      </c>
      <c r="B11383" t="s">
        <v>163</v>
      </c>
      <c r="C11383">
        <v>1</v>
      </c>
      <c r="D11383" t="s">
        <v>164</v>
      </c>
      <c r="E11383">
        <v>16</v>
      </c>
      <c r="F11383" t="s">
        <v>165</v>
      </c>
      <c r="G11383" s="9">
        <v>3</v>
      </c>
      <c r="H11383" t="s">
        <v>172</v>
      </c>
      <c r="I11383">
        <v>1</v>
      </c>
      <c r="J11383" t="s">
        <v>173</v>
      </c>
      <c r="K11383">
        <v>16</v>
      </c>
      <c r="L11383" t="s">
        <v>165</v>
      </c>
      <c r="M11383" s="18">
        <f t="shared" si="354"/>
        <v>3.0833333333333335</v>
      </c>
      <c r="N11383" s="18">
        <f t="shared" si="355"/>
        <v>3.0833333333333335</v>
      </c>
    </row>
    <row r="11384" spans="1:14" x14ac:dyDescent="0.25">
      <c r="A11384">
        <v>1</v>
      </c>
      <c r="B11384" t="s">
        <v>163</v>
      </c>
      <c r="C11384">
        <v>7</v>
      </c>
      <c r="D11384" t="s">
        <v>164</v>
      </c>
      <c r="E11384">
        <v>19</v>
      </c>
      <c r="F11384" t="s">
        <v>165</v>
      </c>
      <c r="G11384" s="9">
        <v>1</v>
      </c>
      <c r="H11384" t="s">
        <v>172</v>
      </c>
      <c r="I11384">
        <v>7</v>
      </c>
      <c r="J11384" t="s">
        <v>173</v>
      </c>
      <c r="K11384">
        <v>19</v>
      </c>
      <c r="L11384" t="s">
        <v>165</v>
      </c>
      <c r="M11384" s="18">
        <f t="shared" si="354"/>
        <v>1.5833333333333335</v>
      </c>
      <c r="N11384" s="18">
        <f t="shared" si="355"/>
        <v>1.5833333333333335</v>
      </c>
    </row>
    <row r="11385" spans="1:14" x14ac:dyDescent="0.25">
      <c r="A11385">
        <v>1</v>
      </c>
      <c r="B11385" t="s">
        <v>163</v>
      </c>
      <c r="C11385">
        <v>5</v>
      </c>
      <c r="D11385" t="s">
        <v>164</v>
      </c>
      <c r="E11385">
        <v>9</v>
      </c>
      <c r="F11385" t="s">
        <v>165</v>
      </c>
      <c r="G11385" s="9">
        <v>1</v>
      </c>
      <c r="H11385" t="s">
        <v>172</v>
      </c>
      <c r="I11385">
        <v>5</v>
      </c>
      <c r="J11385" t="s">
        <v>173</v>
      </c>
      <c r="K11385">
        <v>9</v>
      </c>
      <c r="L11385" t="s">
        <v>165</v>
      </c>
      <c r="M11385" s="18">
        <f t="shared" si="354"/>
        <v>1.4166666666666667</v>
      </c>
      <c r="N11385" s="18">
        <f t="shared" si="355"/>
        <v>1.4166666666666667</v>
      </c>
    </row>
    <row r="11386" spans="1:14" x14ac:dyDescent="0.25">
      <c r="A11386">
        <v>1</v>
      </c>
      <c r="B11386" t="s">
        <v>163</v>
      </c>
      <c r="C11386">
        <v>0</v>
      </c>
      <c r="D11386" t="s">
        <v>164</v>
      </c>
      <c r="E11386">
        <v>8</v>
      </c>
      <c r="F11386" t="s">
        <v>165</v>
      </c>
      <c r="G11386" s="9">
        <v>1</v>
      </c>
      <c r="H11386" t="s">
        <v>172</v>
      </c>
      <c r="I11386">
        <v>0</v>
      </c>
      <c r="J11386" t="s">
        <v>173</v>
      </c>
      <c r="K11386">
        <v>8</v>
      </c>
      <c r="L11386" t="s">
        <v>165</v>
      </c>
      <c r="M11386" s="18">
        <f t="shared" si="354"/>
        <v>1</v>
      </c>
      <c r="N11386" s="18">
        <f t="shared" si="355"/>
        <v>1</v>
      </c>
    </row>
    <row r="11387" spans="1:14" x14ac:dyDescent="0.25">
      <c r="A11387">
        <v>2</v>
      </c>
      <c r="B11387" t="s">
        <v>163</v>
      </c>
      <c r="C11387">
        <v>4</v>
      </c>
      <c r="D11387" t="s">
        <v>164</v>
      </c>
      <c r="E11387">
        <v>2</v>
      </c>
      <c r="F11387" t="s">
        <v>165</v>
      </c>
      <c r="G11387" s="9">
        <v>2</v>
      </c>
      <c r="H11387" t="s">
        <v>172</v>
      </c>
      <c r="I11387">
        <v>4</v>
      </c>
      <c r="J11387" t="s">
        <v>173</v>
      </c>
      <c r="K11387">
        <v>2</v>
      </c>
      <c r="L11387" t="s">
        <v>165</v>
      </c>
      <c r="M11387" s="18">
        <f t="shared" si="354"/>
        <v>2.3333333333333335</v>
      </c>
      <c r="N11387" s="18">
        <f t="shared" si="355"/>
        <v>2.3333333333333335</v>
      </c>
    </row>
    <row r="11388" spans="1:14" x14ac:dyDescent="0.25">
      <c r="A11388">
        <v>8</v>
      </c>
      <c r="B11388" t="s">
        <v>163</v>
      </c>
      <c r="C11388">
        <v>10</v>
      </c>
      <c r="D11388" t="s">
        <v>164</v>
      </c>
      <c r="E11388">
        <v>16</v>
      </c>
      <c r="F11388" t="s">
        <v>165</v>
      </c>
      <c r="G11388" s="9">
        <v>37</v>
      </c>
      <c r="H11388" t="s">
        <v>172</v>
      </c>
      <c r="I11388">
        <v>9</v>
      </c>
      <c r="J11388" t="s">
        <v>173</v>
      </c>
      <c r="K11388">
        <v>25</v>
      </c>
      <c r="L11388" t="s">
        <v>165</v>
      </c>
      <c r="M11388" s="18">
        <f t="shared" si="354"/>
        <v>8.8333333333333339</v>
      </c>
      <c r="N11388" s="18">
        <f t="shared" si="355"/>
        <v>37.75</v>
      </c>
    </row>
    <row r="11389" spans="1:14" x14ac:dyDescent="0.25">
      <c r="A11389">
        <v>5</v>
      </c>
      <c r="B11389" t="s">
        <v>163</v>
      </c>
      <c r="C11389">
        <v>11</v>
      </c>
      <c r="D11389" t="s">
        <v>164</v>
      </c>
      <c r="E11389">
        <v>16</v>
      </c>
      <c r="F11389" t="s">
        <v>165</v>
      </c>
      <c r="G11389" s="9">
        <v>10</v>
      </c>
      <c r="H11389" t="s">
        <v>172</v>
      </c>
      <c r="I11389">
        <v>0</v>
      </c>
      <c r="J11389" t="s">
        <v>173</v>
      </c>
      <c r="K11389">
        <v>3</v>
      </c>
      <c r="L11389" t="s">
        <v>165</v>
      </c>
      <c r="M11389" s="18">
        <f t="shared" si="354"/>
        <v>5.916666666666667</v>
      </c>
      <c r="N11389" s="18">
        <f t="shared" si="355"/>
        <v>10</v>
      </c>
    </row>
    <row r="11390" spans="1:14" x14ac:dyDescent="0.25">
      <c r="A11390">
        <v>1</v>
      </c>
      <c r="B11390" t="s">
        <v>163</v>
      </c>
      <c r="C11390">
        <v>4</v>
      </c>
      <c r="D11390" t="s">
        <v>164</v>
      </c>
      <c r="E11390">
        <v>16</v>
      </c>
      <c r="F11390" t="s">
        <v>165</v>
      </c>
      <c r="G11390" s="9">
        <v>5</v>
      </c>
      <c r="H11390" t="s">
        <v>172</v>
      </c>
      <c r="I11390">
        <v>9</v>
      </c>
      <c r="J11390" t="s">
        <v>173</v>
      </c>
      <c r="K11390">
        <v>1</v>
      </c>
      <c r="L11390" t="s">
        <v>165</v>
      </c>
      <c r="M11390" s="18">
        <f t="shared" si="354"/>
        <v>1.3333333333333333</v>
      </c>
      <c r="N11390" s="18">
        <f t="shared" si="355"/>
        <v>5.75</v>
      </c>
    </row>
    <row r="11391" spans="1:14" x14ac:dyDescent="0.25">
      <c r="A11391">
        <v>5</v>
      </c>
      <c r="B11391" t="s">
        <v>163</v>
      </c>
      <c r="C11391">
        <v>0</v>
      </c>
      <c r="D11391" t="s">
        <v>164</v>
      </c>
      <c r="E11391">
        <v>10</v>
      </c>
      <c r="F11391" t="s">
        <v>165</v>
      </c>
      <c r="G11391" s="9">
        <v>5</v>
      </c>
      <c r="H11391" t="s">
        <v>172</v>
      </c>
      <c r="I11391">
        <v>0</v>
      </c>
      <c r="J11391" t="s">
        <v>173</v>
      </c>
      <c r="K11391">
        <v>10</v>
      </c>
      <c r="L11391" t="s">
        <v>165</v>
      </c>
      <c r="M11391" s="18">
        <f t="shared" si="354"/>
        <v>5</v>
      </c>
      <c r="N11391" s="18">
        <f t="shared" si="355"/>
        <v>5</v>
      </c>
    </row>
    <row r="11392" spans="1:14" x14ac:dyDescent="0.25">
      <c r="A11392">
        <v>0</v>
      </c>
      <c r="B11392" t="s">
        <v>163</v>
      </c>
      <c r="C11392">
        <v>1</v>
      </c>
      <c r="D11392" t="s">
        <v>164</v>
      </c>
      <c r="E11392">
        <v>4</v>
      </c>
      <c r="F11392" t="s">
        <v>165</v>
      </c>
      <c r="G11392" s="9">
        <v>0</v>
      </c>
      <c r="H11392" t="s">
        <v>172</v>
      </c>
      <c r="I11392">
        <v>7</v>
      </c>
      <c r="J11392" t="s">
        <v>173</v>
      </c>
      <c r="K11392">
        <v>21</v>
      </c>
      <c r="L11392" t="s">
        <v>165</v>
      </c>
      <c r="M11392" s="18">
        <f t="shared" si="354"/>
        <v>8.3333333333333329E-2</v>
      </c>
      <c r="N11392" s="18">
        <f t="shared" si="355"/>
        <v>0.58333333333333337</v>
      </c>
    </row>
    <row r="11393" spans="1:14" x14ac:dyDescent="0.25">
      <c r="A11393">
        <v>5</v>
      </c>
      <c r="B11393" t="s">
        <v>163</v>
      </c>
      <c r="C11393">
        <v>10</v>
      </c>
      <c r="D11393" t="s">
        <v>164</v>
      </c>
      <c r="E11393">
        <v>16</v>
      </c>
      <c r="F11393" t="s">
        <v>165</v>
      </c>
      <c r="G11393" s="9">
        <v>35</v>
      </c>
      <c r="H11393" t="s">
        <v>172</v>
      </c>
      <c r="I11393">
        <v>11</v>
      </c>
      <c r="J11393" t="s">
        <v>173</v>
      </c>
      <c r="K11393">
        <v>23</v>
      </c>
      <c r="L11393" t="s">
        <v>165</v>
      </c>
      <c r="M11393" s="18">
        <f t="shared" si="354"/>
        <v>5.833333333333333</v>
      </c>
      <c r="N11393" s="18">
        <f t="shared" si="355"/>
        <v>35.916666666666664</v>
      </c>
    </row>
    <row r="11394" spans="1:14" x14ac:dyDescent="0.25">
      <c r="A11394">
        <v>2</v>
      </c>
      <c r="B11394" t="s">
        <v>163</v>
      </c>
      <c r="C11394">
        <v>0</v>
      </c>
      <c r="D11394" t="s">
        <v>164</v>
      </c>
      <c r="E11394">
        <v>16</v>
      </c>
      <c r="F11394" t="s">
        <v>165</v>
      </c>
      <c r="G11394" s="9">
        <v>7</v>
      </c>
      <c r="H11394" t="s">
        <v>172</v>
      </c>
      <c r="I11394">
        <v>3</v>
      </c>
      <c r="J11394" t="s">
        <v>173</v>
      </c>
      <c r="K11394">
        <v>26</v>
      </c>
      <c r="L11394" t="s">
        <v>165</v>
      </c>
      <c r="M11394" s="18">
        <f t="shared" si="354"/>
        <v>2</v>
      </c>
      <c r="N11394" s="18">
        <f t="shared" si="355"/>
        <v>7.25</v>
      </c>
    </row>
    <row r="11395" spans="1:14" x14ac:dyDescent="0.25">
      <c r="A11395">
        <v>2</v>
      </c>
      <c r="B11395" t="s">
        <v>163</v>
      </c>
      <c r="C11395">
        <v>1</v>
      </c>
      <c r="D11395" t="s">
        <v>164</v>
      </c>
      <c r="E11395">
        <v>10</v>
      </c>
      <c r="F11395" t="s">
        <v>165</v>
      </c>
      <c r="G11395" s="9">
        <v>19</v>
      </c>
      <c r="H11395" t="s">
        <v>172</v>
      </c>
      <c r="I11395">
        <v>8</v>
      </c>
      <c r="J11395" t="s">
        <v>173</v>
      </c>
      <c r="K11395">
        <v>16</v>
      </c>
      <c r="L11395" t="s">
        <v>165</v>
      </c>
      <c r="M11395" s="18">
        <f t="shared" ref="M11395:M11458" si="356">A11395+C11395/12</f>
        <v>2.0833333333333335</v>
      </c>
      <c r="N11395" s="18">
        <f t="shared" ref="N11395:N11458" si="357">G11395+I11395/12</f>
        <v>19.666666666666668</v>
      </c>
    </row>
    <row r="11396" spans="1:14" x14ac:dyDescent="0.25">
      <c r="A11396">
        <v>2</v>
      </c>
      <c r="B11396" t="s">
        <v>163</v>
      </c>
      <c r="C11396">
        <v>11</v>
      </c>
      <c r="D11396" t="s">
        <v>164</v>
      </c>
      <c r="E11396">
        <v>6</v>
      </c>
      <c r="F11396" t="s">
        <v>165</v>
      </c>
      <c r="G11396" s="9">
        <v>2</v>
      </c>
      <c r="H11396" t="s">
        <v>172</v>
      </c>
      <c r="I11396">
        <v>11</v>
      </c>
      <c r="J11396" t="s">
        <v>173</v>
      </c>
      <c r="K11396">
        <v>6</v>
      </c>
      <c r="L11396" t="s">
        <v>165</v>
      </c>
      <c r="M11396" s="18">
        <f t="shared" si="356"/>
        <v>2.9166666666666665</v>
      </c>
      <c r="N11396" s="18">
        <f t="shared" si="357"/>
        <v>2.9166666666666665</v>
      </c>
    </row>
    <row r="11397" spans="1:14" x14ac:dyDescent="0.25">
      <c r="A11397">
        <v>0</v>
      </c>
      <c r="B11397" t="s">
        <v>163</v>
      </c>
      <c r="C11397">
        <v>3</v>
      </c>
      <c r="D11397" t="s">
        <v>164</v>
      </c>
      <c r="E11397">
        <v>29</v>
      </c>
      <c r="F11397" t="s">
        <v>165</v>
      </c>
      <c r="G11397" s="9">
        <v>0</v>
      </c>
      <c r="H11397" t="s">
        <v>172</v>
      </c>
      <c r="I11397">
        <v>3</v>
      </c>
      <c r="J11397" t="s">
        <v>173</v>
      </c>
      <c r="K11397">
        <v>29</v>
      </c>
      <c r="L11397" t="s">
        <v>165</v>
      </c>
      <c r="M11397" s="18">
        <f t="shared" si="356"/>
        <v>0.25</v>
      </c>
      <c r="N11397" s="18">
        <f t="shared" si="357"/>
        <v>0.25</v>
      </c>
    </row>
    <row r="11398" spans="1:14" x14ac:dyDescent="0.25">
      <c r="A11398">
        <v>5</v>
      </c>
      <c r="B11398" t="s">
        <v>163</v>
      </c>
      <c r="C11398">
        <v>10</v>
      </c>
      <c r="D11398" t="s">
        <v>164</v>
      </c>
      <c r="E11398">
        <v>16</v>
      </c>
      <c r="F11398" t="s">
        <v>165</v>
      </c>
      <c r="G11398" s="9">
        <v>16</v>
      </c>
      <c r="H11398" t="s">
        <v>172</v>
      </c>
      <c r="I11398">
        <v>11</v>
      </c>
      <c r="J11398" t="s">
        <v>173</v>
      </c>
      <c r="K11398">
        <v>11</v>
      </c>
      <c r="L11398" t="s">
        <v>165</v>
      </c>
      <c r="M11398" s="18">
        <f t="shared" si="356"/>
        <v>5.833333333333333</v>
      </c>
      <c r="N11398" s="18">
        <f t="shared" si="357"/>
        <v>16.916666666666668</v>
      </c>
    </row>
    <row r="11399" spans="1:14" x14ac:dyDescent="0.25">
      <c r="A11399">
        <v>12</v>
      </c>
      <c r="B11399" t="s">
        <v>163</v>
      </c>
      <c r="C11399">
        <v>4</v>
      </c>
      <c r="D11399" t="s">
        <v>164</v>
      </c>
      <c r="E11399">
        <v>16</v>
      </c>
      <c r="F11399" t="s">
        <v>165</v>
      </c>
      <c r="G11399" s="9">
        <v>26</v>
      </c>
      <c r="H11399" t="s">
        <v>172</v>
      </c>
      <c r="I11399">
        <v>5</v>
      </c>
      <c r="J11399" t="s">
        <v>173</v>
      </c>
      <c r="K11399">
        <v>11</v>
      </c>
      <c r="L11399" t="s">
        <v>165</v>
      </c>
      <c r="M11399" s="18">
        <f t="shared" si="356"/>
        <v>12.333333333333334</v>
      </c>
      <c r="N11399" s="18">
        <f t="shared" si="357"/>
        <v>26.416666666666668</v>
      </c>
    </row>
    <row r="11400" spans="1:14" x14ac:dyDescent="0.25">
      <c r="A11400">
        <v>1</v>
      </c>
      <c r="B11400" t="s">
        <v>163</v>
      </c>
      <c r="C11400">
        <v>8</v>
      </c>
      <c r="D11400" t="s">
        <v>164</v>
      </c>
      <c r="E11400">
        <v>9</v>
      </c>
      <c r="F11400" t="s">
        <v>165</v>
      </c>
      <c r="G11400" s="9">
        <v>1</v>
      </c>
      <c r="H11400" t="s">
        <v>172</v>
      </c>
      <c r="I11400">
        <v>8</v>
      </c>
      <c r="J11400" t="s">
        <v>173</v>
      </c>
      <c r="K11400">
        <v>9</v>
      </c>
      <c r="L11400" t="s">
        <v>165</v>
      </c>
      <c r="M11400" s="18">
        <f t="shared" si="356"/>
        <v>1.6666666666666665</v>
      </c>
      <c r="N11400" s="18">
        <f t="shared" si="357"/>
        <v>1.6666666666666665</v>
      </c>
    </row>
    <row r="11401" spans="1:14" x14ac:dyDescent="0.25">
      <c r="A11401">
        <v>1</v>
      </c>
      <c r="B11401" t="s">
        <v>163</v>
      </c>
      <c r="C11401">
        <v>9</v>
      </c>
      <c r="D11401" t="s">
        <v>164</v>
      </c>
      <c r="E11401">
        <v>13</v>
      </c>
      <c r="F11401" t="s">
        <v>165</v>
      </c>
      <c r="G11401" s="9">
        <v>1</v>
      </c>
      <c r="H11401" t="s">
        <v>172</v>
      </c>
      <c r="I11401">
        <v>9</v>
      </c>
      <c r="J11401" t="s">
        <v>173</v>
      </c>
      <c r="K11401">
        <v>13</v>
      </c>
      <c r="L11401" t="s">
        <v>165</v>
      </c>
      <c r="M11401" s="18">
        <f t="shared" si="356"/>
        <v>1.75</v>
      </c>
      <c r="N11401" s="18">
        <f t="shared" si="357"/>
        <v>1.75</v>
      </c>
    </row>
    <row r="11402" spans="1:14" x14ac:dyDescent="0.25">
      <c r="A11402">
        <v>1</v>
      </c>
      <c r="B11402" t="s">
        <v>163</v>
      </c>
      <c r="C11402">
        <v>0</v>
      </c>
      <c r="D11402" t="s">
        <v>164</v>
      </c>
      <c r="E11402">
        <v>14</v>
      </c>
      <c r="F11402" t="s">
        <v>165</v>
      </c>
      <c r="G11402" s="9">
        <v>1</v>
      </c>
      <c r="H11402" t="s">
        <v>172</v>
      </c>
      <c r="I11402">
        <v>0</v>
      </c>
      <c r="J11402" t="s">
        <v>173</v>
      </c>
      <c r="K11402">
        <v>14</v>
      </c>
      <c r="L11402" t="s">
        <v>165</v>
      </c>
      <c r="M11402" s="18">
        <f t="shared" si="356"/>
        <v>1</v>
      </c>
      <c r="N11402" s="18">
        <f t="shared" si="357"/>
        <v>1</v>
      </c>
    </row>
    <row r="11403" spans="1:14" x14ac:dyDescent="0.25">
      <c r="A11403">
        <v>3</v>
      </c>
      <c r="B11403" t="s">
        <v>163</v>
      </c>
      <c r="C11403">
        <v>11</v>
      </c>
      <c r="D11403" t="s">
        <v>164</v>
      </c>
      <c r="E11403">
        <v>16</v>
      </c>
      <c r="F11403" t="s">
        <v>165</v>
      </c>
      <c r="G11403" s="9">
        <v>8</v>
      </c>
      <c r="H11403" t="s">
        <v>172</v>
      </c>
      <c r="I11403">
        <v>0</v>
      </c>
      <c r="J11403" t="s">
        <v>173</v>
      </c>
      <c r="K11403">
        <v>13</v>
      </c>
      <c r="L11403" t="s">
        <v>165</v>
      </c>
      <c r="M11403" s="18">
        <f t="shared" si="356"/>
        <v>3.9166666666666665</v>
      </c>
      <c r="N11403" s="18">
        <f t="shared" si="357"/>
        <v>8</v>
      </c>
    </row>
    <row r="11404" spans="1:14" x14ac:dyDescent="0.25">
      <c r="A11404">
        <v>4</v>
      </c>
      <c r="B11404" t="s">
        <v>163</v>
      </c>
      <c r="C11404">
        <v>9</v>
      </c>
      <c r="D11404" t="s">
        <v>164</v>
      </c>
      <c r="E11404">
        <v>18</v>
      </c>
      <c r="F11404" t="s">
        <v>165</v>
      </c>
      <c r="G11404" s="9">
        <v>4</v>
      </c>
      <c r="H11404" t="s">
        <v>172</v>
      </c>
      <c r="I11404">
        <v>9</v>
      </c>
      <c r="J11404" t="s">
        <v>173</v>
      </c>
      <c r="K11404">
        <v>18</v>
      </c>
      <c r="L11404" t="s">
        <v>165</v>
      </c>
      <c r="M11404" s="18">
        <f t="shared" si="356"/>
        <v>4.75</v>
      </c>
      <c r="N11404" s="18">
        <f t="shared" si="357"/>
        <v>4.75</v>
      </c>
    </row>
    <row r="11405" spans="1:14" x14ac:dyDescent="0.25">
      <c r="A11405">
        <v>1</v>
      </c>
      <c r="B11405" t="s">
        <v>163</v>
      </c>
      <c r="C11405">
        <v>0</v>
      </c>
      <c r="D11405" t="s">
        <v>164</v>
      </c>
      <c r="E11405">
        <v>27</v>
      </c>
      <c r="F11405" t="s">
        <v>165</v>
      </c>
      <c r="G11405" s="9">
        <v>1</v>
      </c>
      <c r="H11405" t="s">
        <v>172</v>
      </c>
      <c r="I11405">
        <v>0</v>
      </c>
      <c r="J11405" t="s">
        <v>173</v>
      </c>
      <c r="K11405">
        <v>27</v>
      </c>
      <c r="L11405" t="s">
        <v>165</v>
      </c>
      <c r="M11405" s="18">
        <f t="shared" si="356"/>
        <v>1</v>
      </c>
      <c r="N11405" s="18">
        <f t="shared" si="357"/>
        <v>1</v>
      </c>
    </row>
    <row r="11406" spans="1:14" x14ac:dyDescent="0.25">
      <c r="A11406">
        <v>4</v>
      </c>
      <c r="B11406" t="s">
        <v>163</v>
      </c>
      <c r="C11406">
        <v>10</v>
      </c>
      <c r="D11406" t="s">
        <v>164</v>
      </c>
      <c r="E11406">
        <v>16</v>
      </c>
      <c r="F11406" t="s">
        <v>165</v>
      </c>
      <c r="G11406" s="9">
        <v>28</v>
      </c>
      <c r="H11406" t="s">
        <v>172</v>
      </c>
      <c r="I11406">
        <v>8</v>
      </c>
      <c r="J11406" t="s">
        <v>173</v>
      </c>
      <c r="K11406">
        <v>16</v>
      </c>
      <c r="L11406" t="s">
        <v>165</v>
      </c>
      <c r="M11406" s="18">
        <f t="shared" si="356"/>
        <v>4.833333333333333</v>
      </c>
      <c r="N11406" s="18">
        <f t="shared" si="357"/>
        <v>28.666666666666668</v>
      </c>
    </row>
    <row r="11407" spans="1:14" x14ac:dyDescent="0.25">
      <c r="A11407">
        <v>4</v>
      </c>
      <c r="B11407" t="s">
        <v>163</v>
      </c>
      <c r="C11407">
        <v>4</v>
      </c>
      <c r="D11407" t="s">
        <v>164</v>
      </c>
      <c r="E11407">
        <v>16</v>
      </c>
      <c r="F11407" t="s">
        <v>165</v>
      </c>
      <c r="G11407" s="9">
        <v>21</v>
      </c>
      <c r="H11407" t="s">
        <v>172</v>
      </c>
      <c r="I11407">
        <v>7</v>
      </c>
      <c r="J11407" t="s">
        <v>173</v>
      </c>
      <c r="K11407">
        <v>10</v>
      </c>
      <c r="L11407" t="s">
        <v>165</v>
      </c>
      <c r="M11407" s="18">
        <f t="shared" si="356"/>
        <v>4.333333333333333</v>
      </c>
      <c r="N11407" s="18">
        <f t="shared" si="357"/>
        <v>21.583333333333332</v>
      </c>
    </row>
    <row r="11408" spans="1:14" x14ac:dyDescent="0.25">
      <c r="A11408">
        <v>5</v>
      </c>
      <c r="B11408" t="s">
        <v>163</v>
      </c>
      <c r="C11408">
        <v>1</v>
      </c>
      <c r="D11408" t="s">
        <v>164</v>
      </c>
      <c r="E11408">
        <v>16</v>
      </c>
      <c r="F11408" t="s">
        <v>165</v>
      </c>
      <c r="G11408" s="9">
        <v>15</v>
      </c>
      <c r="H11408" t="s">
        <v>172</v>
      </c>
      <c r="I11408">
        <v>3</v>
      </c>
      <c r="J11408" t="s">
        <v>173</v>
      </c>
      <c r="K11408">
        <v>10</v>
      </c>
      <c r="L11408" t="s">
        <v>165</v>
      </c>
      <c r="M11408" s="18">
        <f t="shared" si="356"/>
        <v>5.083333333333333</v>
      </c>
      <c r="N11408" s="18">
        <f t="shared" si="357"/>
        <v>15.25</v>
      </c>
    </row>
    <row r="11409" spans="1:14" x14ac:dyDescent="0.25">
      <c r="A11409">
        <v>5</v>
      </c>
      <c r="B11409" t="s">
        <v>163</v>
      </c>
      <c r="C11409">
        <v>10</v>
      </c>
      <c r="D11409" t="s">
        <v>164</v>
      </c>
      <c r="E11409">
        <v>16</v>
      </c>
      <c r="F11409" t="s">
        <v>165</v>
      </c>
      <c r="G11409" s="9">
        <v>22</v>
      </c>
      <c r="H11409" t="s">
        <v>172</v>
      </c>
      <c r="I11409">
        <v>4</v>
      </c>
      <c r="J11409" t="s">
        <v>173</v>
      </c>
      <c r="K11409">
        <v>16</v>
      </c>
      <c r="L11409" t="s">
        <v>165</v>
      </c>
      <c r="M11409" s="18">
        <f t="shared" si="356"/>
        <v>5.833333333333333</v>
      </c>
      <c r="N11409" s="18">
        <f t="shared" si="357"/>
        <v>22.333333333333332</v>
      </c>
    </row>
    <row r="11410" spans="1:14" x14ac:dyDescent="0.25">
      <c r="A11410">
        <v>3</v>
      </c>
      <c r="B11410" t="s">
        <v>163</v>
      </c>
      <c r="C11410">
        <v>8</v>
      </c>
      <c r="D11410" t="s">
        <v>164</v>
      </c>
      <c r="E11410">
        <v>16</v>
      </c>
      <c r="F11410" t="s">
        <v>165</v>
      </c>
      <c r="G11410" s="9">
        <v>19</v>
      </c>
      <c r="H11410" t="s">
        <v>172</v>
      </c>
      <c r="I11410">
        <v>8</v>
      </c>
      <c r="J11410" t="s">
        <v>173</v>
      </c>
      <c r="K11410">
        <v>16</v>
      </c>
      <c r="L11410" t="s">
        <v>165</v>
      </c>
      <c r="M11410" s="18">
        <f t="shared" si="356"/>
        <v>3.6666666666666665</v>
      </c>
      <c r="N11410" s="18">
        <f t="shared" si="357"/>
        <v>19.666666666666668</v>
      </c>
    </row>
    <row r="11411" spans="1:14" x14ac:dyDescent="0.25">
      <c r="A11411">
        <v>2</v>
      </c>
      <c r="B11411" t="s">
        <v>163</v>
      </c>
      <c r="C11411">
        <v>6</v>
      </c>
      <c r="D11411" t="s">
        <v>164</v>
      </c>
      <c r="E11411">
        <v>16</v>
      </c>
      <c r="F11411" t="s">
        <v>165</v>
      </c>
      <c r="G11411" s="9">
        <v>31</v>
      </c>
      <c r="H11411" t="s">
        <v>172</v>
      </c>
      <c r="I11411">
        <v>8</v>
      </c>
      <c r="J11411" t="s">
        <v>173</v>
      </c>
      <c r="K11411">
        <v>16</v>
      </c>
      <c r="L11411" t="s">
        <v>165</v>
      </c>
      <c r="M11411" s="18">
        <f t="shared" si="356"/>
        <v>2.5</v>
      </c>
      <c r="N11411" s="18">
        <f t="shared" si="357"/>
        <v>31.666666666666668</v>
      </c>
    </row>
    <row r="11412" spans="1:14" x14ac:dyDescent="0.25">
      <c r="A11412">
        <v>5</v>
      </c>
      <c r="B11412" t="s">
        <v>163</v>
      </c>
      <c r="C11412">
        <v>10</v>
      </c>
      <c r="D11412" t="s">
        <v>164</v>
      </c>
      <c r="E11412">
        <v>16</v>
      </c>
      <c r="F11412" t="s">
        <v>165</v>
      </c>
      <c r="G11412" s="9">
        <v>24</v>
      </c>
      <c r="H11412" t="s">
        <v>172</v>
      </c>
      <c r="I11412">
        <v>1</v>
      </c>
      <c r="J11412" t="s">
        <v>173</v>
      </c>
      <c r="K11412">
        <v>19</v>
      </c>
      <c r="L11412" t="s">
        <v>165</v>
      </c>
      <c r="M11412" s="18">
        <f t="shared" si="356"/>
        <v>5.833333333333333</v>
      </c>
      <c r="N11412" s="18">
        <f t="shared" si="357"/>
        <v>24.083333333333332</v>
      </c>
    </row>
    <row r="11413" spans="1:14" x14ac:dyDescent="0.25">
      <c r="A11413">
        <v>5</v>
      </c>
      <c r="B11413" t="s">
        <v>163</v>
      </c>
      <c r="C11413">
        <v>10</v>
      </c>
      <c r="D11413" t="s">
        <v>164</v>
      </c>
      <c r="E11413">
        <v>16</v>
      </c>
      <c r="F11413" t="s">
        <v>165</v>
      </c>
      <c r="G11413" s="9">
        <v>19</v>
      </c>
      <c r="H11413" t="s">
        <v>172</v>
      </c>
      <c r="I11413">
        <v>9</v>
      </c>
      <c r="J11413" t="s">
        <v>173</v>
      </c>
      <c r="K11413">
        <v>16</v>
      </c>
      <c r="L11413" t="s">
        <v>165</v>
      </c>
      <c r="M11413" s="18">
        <f t="shared" si="356"/>
        <v>5.833333333333333</v>
      </c>
      <c r="N11413" s="18">
        <f t="shared" si="357"/>
        <v>19.75</v>
      </c>
    </row>
    <row r="11414" spans="1:14" x14ac:dyDescent="0.25">
      <c r="A11414">
        <v>5</v>
      </c>
      <c r="B11414" t="s">
        <v>163</v>
      </c>
      <c r="C11414">
        <v>10</v>
      </c>
      <c r="D11414" t="s">
        <v>164</v>
      </c>
      <c r="E11414">
        <v>16</v>
      </c>
      <c r="F11414" t="s">
        <v>165</v>
      </c>
      <c r="G11414" s="9">
        <v>20</v>
      </c>
      <c r="H11414" t="s">
        <v>172</v>
      </c>
      <c r="I11414">
        <v>8</v>
      </c>
      <c r="J11414" t="s">
        <v>173</v>
      </c>
      <c r="K11414">
        <v>7</v>
      </c>
      <c r="L11414" t="s">
        <v>165</v>
      </c>
      <c r="M11414" s="18">
        <f t="shared" si="356"/>
        <v>5.833333333333333</v>
      </c>
      <c r="N11414" s="18">
        <f t="shared" si="357"/>
        <v>20.666666666666668</v>
      </c>
    </row>
    <row r="11415" spans="1:14" x14ac:dyDescent="0.25">
      <c r="A11415">
        <v>5</v>
      </c>
      <c r="B11415" t="s">
        <v>163</v>
      </c>
      <c r="C11415">
        <v>10</v>
      </c>
      <c r="D11415" t="s">
        <v>164</v>
      </c>
      <c r="E11415">
        <v>16</v>
      </c>
      <c r="F11415" t="s">
        <v>165</v>
      </c>
      <c r="G11415" s="9">
        <v>7</v>
      </c>
      <c r="H11415" t="s">
        <v>172</v>
      </c>
      <c r="I11415">
        <v>5</v>
      </c>
      <c r="J11415" t="s">
        <v>173</v>
      </c>
      <c r="K11415">
        <v>14</v>
      </c>
      <c r="L11415" t="s">
        <v>165</v>
      </c>
      <c r="M11415" s="18">
        <f t="shared" si="356"/>
        <v>5.833333333333333</v>
      </c>
      <c r="N11415" s="18">
        <f t="shared" si="357"/>
        <v>7.416666666666667</v>
      </c>
    </row>
    <row r="11416" spans="1:14" x14ac:dyDescent="0.25">
      <c r="A11416">
        <v>5</v>
      </c>
      <c r="B11416" t="s">
        <v>163</v>
      </c>
      <c r="C11416">
        <v>10</v>
      </c>
      <c r="D11416" t="s">
        <v>164</v>
      </c>
      <c r="E11416">
        <v>16</v>
      </c>
      <c r="F11416" t="s">
        <v>165</v>
      </c>
      <c r="G11416" s="9">
        <v>25</v>
      </c>
      <c r="H11416" t="s">
        <v>172</v>
      </c>
      <c r="I11416">
        <v>0</v>
      </c>
      <c r="J11416" t="s">
        <v>173</v>
      </c>
      <c r="K11416">
        <v>16</v>
      </c>
      <c r="L11416" t="s">
        <v>165</v>
      </c>
      <c r="M11416" s="18">
        <f t="shared" si="356"/>
        <v>5.833333333333333</v>
      </c>
      <c r="N11416" s="18">
        <f t="shared" si="357"/>
        <v>25</v>
      </c>
    </row>
    <row r="11417" spans="1:14" x14ac:dyDescent="0.25">
      <c r="A11417">
        <v>5</v>
      </c>
      <c r="B11417" t="s">
        <v>163</v>
      </c>
      <c r="C11417">
        <v>10</v>
      </c>
      <c r="D11417" t="s">
        <v>164</v>
      </c>
      <c r="E11417">
        <v>16</v>
      </c>
      <c r="F11417" t="s">
        <v>165</v>
      </c>
      <c r="G11417" s="9">
        <v>14</v>
      </c>
      <c r="H11417" t="s">
        <v>172</v>
      </c>
      <c r="I11417">
        <v>4</v>
      </c>
      <c r="J11417" t="s">
        <v>173</v>
      </c>
      <c r="K11417">
        <v>15</v>
      </c>
      <c r="L11417" t="s">
        <v>165</v>
      </c>
      <c r="M11417" s="18">
        <f t="shared" si="356"/>
        <v>5.833333333333333</v>
      </c>
      <c r="N11417" s="18">
        <f t="shared" si="357"/>
        <v>14.333333333333334</v>
      </c>
    </row>
    <row r="11418" spans="1:14" x14ac:dyDescent="0.25">
      <c r="A11418">
        <v>4</v>
      </c>
      <c r="B11418" t="s">
        <v>163</v>
      </c>
      <c r="C11418">
        <v>10</v>
      </c>
      <c r="D11418" t="s">
        <v>164</v>
      </c>
      <c r="E11418">
        <v>15</v>
      </c>
      <c r="F11418" t="s">
        <v>165</v>
      </c>
      <c r="G11418" s="9">
        <v>9</v>
      </c>
      <c r="H11418" t="s">
        <v>172</v>
      </c>
      <c r="I11418">
        <v>2</v>
      </c>
      <c r="J11418" t="s">
        <v>173</v>
      </c>
      <c r="K11418">
        <v>16</v>
      </c>
      <c r="L11418" t="s">
        <v>165</v>
      </c>
      <c r="M11418" s="18">
        <f t="shared" si="356"/>
        <v>4.833333333333333</v>
      </c>
      <c r="N11418" s="18">
        <f t="shared" si="357"/>
        <v>9.1666666666666661</v>
      </c>
    </row>
    <row r="11419" spans="1:14" x14ac:dyDescent="0.25">
      <c r="A11419">
        <v>4</v>
      </c>
      <c r="B11419" t="s">
        <v>163</v>
      </c>
      <c r="C11419">
        <v>0</v>
      </c>
      <c r="D11419" t="s">
        <v>164</v>
      </c>
      <c r="E11419">
        <v>15</v>
      </c>
      <c r="F11419" t="s">
        <v>165</v>
      </c>
      <c r="G11419" s="9">
        <v>6</v>
      </c>
      <c r="H11419" t="s">
        <v>172</v>
      </c>
      <c r="I11419">
        <v>0</v>
      </c>
      <c r="J11419" t="s">
        <v>173</v>
      </c>
      <c r="K11419">
        <v>15</v>
      </c>
      <c r="L11419" t="s">
        <v>165</v>
      </c>
      <c r="M11419" s="18">
        <f t="shared" si="356"/>
        <v>4</v>
      </c>
      <c r="N11419" s="18">
        <f t="shared" si="357"/>
        <v>6</v>
      </c>
    </row>
    <row r="11420" spans="1:14" x14ac:dyDescent="0.25">
      <c r="A11420">
        <v>3</v>
      </c>
      <c r="B11420" t="s">
        <v>163</v>
      </c>
      <c r="C11420">
        <v>3</v>
      </c>
      <c r="D11420" t="s">
        <v>164</v>
      </c>
      <c r="E11420">
        <v>1</v>
      </c>
      <c r="F11420" t="s">
        <v>165</v>
      </c>
      <c r="G11420" s="9">
        <v>8</v>
      </c>
      <c r="H11420" t="s">
        <v>172</v>
      </c>
      <c r="I11420">
        <v>0</v>
      </c>
      <c r="J11420" t="s">
        <v>173</v>
      </c>
      <c r="K11420">
        <v>16</v>
      </c>
      <c r="L11420" t="s">
        <v>165</v>
      </c>
      <c r="M11420" s="18">
        <f t="shared" si="356"/>
        <v>3.25</v>
      </c>
      <c r="N11420" s="18">
        <f t="shared" si="357"/>
        <v>8</v>
      </c>
    </row>
    <row r="11421" spans="1:14" x14ac:dyDescent="0.25">
      <c r="A11421">
        <v>2</v>
      </c>
      <c r="B11421" t="s">
        <v>163</v>
      </c>
      <c r="C11421">
        <v>5</v>
      </c>
      <c r="D11421" t="s">
        <v>164</v>
      </c>
      <c r="E11421">
        <v>11</v>
      </c>
      <c r="F11421" t="s">
        <v>165</v>
      </c>
      <c r="G11421" s="9">
        <v>15</v>
      </c>
      <c r="H11421" t="s">
        <v>172</v>
      </c>
      <c r="I11421">
        <v>6</v>
      </c>
      <c r="J11421" t="s">
        <v>173</v>
      </c>
      <c r="K11421">
        <v>9</v>
      </c>
      <c r="L11421" t="s">
        <v>165</v>
      </c>
      <c r="M11421" s="18">
        <f t="shared" si="356"/>
        <v>2.4166666666666665</v>
      </c>
      <c r="N11421" s="18">
        <f t="shared" si="357"/>
        <v>15.5</v>
      </c>
    </row>
    <row r="11422" spans="1:14" x14ac:dyDescent="0.25">
      <c r="A11422">
        <v>0</v>
      </c>
      <c r="B11422" t="s">
        <v>163</v>
      </c>
      <c r="C11422">
        <v>11</v>
      </c>
      <c r="D11422" t="s">
        <v>164</v>
      </c>
      <c r="E11422">
        <v>25</v>
      </c>
      <c r="F11422" t="s">
        <v>165</v>
      </c>
      <c r="G11422" s="9">
        <v>10</v>
      </c>
      <c r="H11422" t="s">
        <v>172</v>
      </c>
      <c r="I11422">
        <v>7</v>
      </c>
      <c r="J11422" t="s">
        <v>173</v>
      </c>
      <c r="K11422">
        <v>16</v>
      </c>
      <c r="L11422" t="s">
        <v>165</v>
      </c>
      <c r="M11422" s="18">
        <f t="shared" si="356"/>
        <v>0.91666666666666663</v>
      </c>
      <c r="N11422" s="18">
        <f t="shared" si="357"/>
        <v>10.583333333333334</v>
      </c>
    </row>
    <row r="11423" spans="1:14" x14ac:dyDescent="0.25">
      <c r="A11423">
        <v>0</v>
      </c>
      <c r="B11423" t="s">
        <v>163</v>
      </c>
      <c r="C11423">
        <v>0</v>
      </c>
      <c r="D11423" t="s">
        <v>164</v>
      </c>
      <c r="E11423">
        <v>2</v>
      </c>
      <c r="F11423" t="s">
        <v>165</v>
      </c>
      <c r="G11423" s="9">
        <v>6</v>
      </c>
      <c r="H11423" t="s">
        <v>172</v>
      </c>
      <c r="I11423">
        <v>8</v>
      </c>
      <c r="J11423" t="s">
        <v>173</v>
      </c>
      <c r="K11423">
        <v>16</v>
      </c>
      <c r="L11423" t="s">
        <v>165</v>
      </c>
      <c r="M11423" s="18">
        <f t="shared" si="356"/>
        <v>0</v>
      </c>
      <c r="N11423" s="18">
        <f t="shared" si="357"/>
        <v>6.666666666666667</v>
      </c>
    </row>
    <row r="11424" spans="1:14" x14ac:dyDescent="0.25">
      <c r="A11424">
        <v>5</v>
      </c>
      <c r="B11424" t="s">
        <v>163</v>
      </c>
      <c r="C11424">
        <v>10</v>
      </c>
      <c r="D11424" t="s">
        <v>164</v>
      </c>
      <c r="E11424">
        <v>16</v>
      </c>
      <c r="F11424" t="s">
        <v>165</v>
      </c>
      <c r="G11424" s="9">
        <v>25</v>
      </c>
      <c r="H11424" t="s">
        <v>172</v>
      </c>
      <c r="I11424">
        <v>3</v>
      </c>
      <c r="J11424" t="s">
        <v>173</v>
      </c>
      <c r="K11424">
        <v>16</v>
      </c>
      <c r="L11424" t="s">
        <v>165</v>
      </c>
      <c r="M11424" s="18">
        <f t="shared" si="356"/>
        <v>5.833333333333333</v>
      </c>
      <c r="N11424" s="18">
        <f t="shared" si="357"/>
        <v>25.25</v>
      </c>
    </row>
    <row r="11425" spans="1:14" x14ac:dyDescent="0.25">
      <c r="A11425">
        <v>5</v>
      </c>
      <c r="B11425" t="s">
        <v>163</v>
      </c>
      <c r="C11425">
        <v>10</v>
      </c>
      <c r="D11425" t="s">
        <v>164</v>
      </c>
      <c r="E11425">
        <v>16</v>
      </c>
      <c r="F11425" t="s">
        <v>165</v>
      </c>
      <c r="G11425" s="9">
        <v>22</v>
      </c>
      <c r="H11425" t="s">
        <v>172</v>
      </c>
      <c r="I11425">
        <v>0</v>
      </c>
      <c r="J11425" t="s">
        <v>173</v>
      </c>
      <c r="K11425">
        <v>16</v>
      </c>
      <c r="L11425" t="s">
        <v>165</v>
      </c>
      <c r="M11425" s="18">
        <f t="shared" si="356"/>
        <v>5.833333333333333</v>
      </c>
      <c r="N11425" s="18">
        <f t="shared" si="357"/>
        <v>22</v>
      </c>
    </row>
    <row r="11426" spans="1:14" x14ac:dyDescent="0.25">
      <c r="A11426">
        <v>5</v>
      </c>
      <c r="B11426" t="s">
        <v>163</v>
      </c>
      <c r="C11426">
        <v>0</v>
      </c>
      <c r="D11426" t="s">
        <v>164</v>
      </c>
      <c r="E11426">
        <v>14</v>
      </c>
      <c r="F11426" t="s">
        <v>165</v>
      </c>
      <c r="G11426" s="9">
        <v>7</v>
      </c>
      <c r="H11426" t="s">
        <v>172</v>
      </c>
      <c r="I11426">
        <v>0</v>
      </c>
      <c r="J11426" t="s">
        <v>173</v>
      </c>
      <c r="K11426">
        <v>14</v>
      </c>
      <c r="L11426" t="s">
        <v>165</v>
      </c>
      <c r="M11426" s="18">
        <f t="shared" si="356"/>
        <v>5</v>
      </c>
      <c r="N11426" s="18">
        <f t="shared" si="357"/>
        <v>7</v>
      </c>
    </row>
    <row r="11427" spans="1:14" x14ac:dyDescent="0.25">
      <c r="A11427">
        <v>4</v>
      </c>
      <c r="B11427" t="s">
        <v>163</v>
      </c>
      <c r="C11427">
        <v>2</v>
      </c>
      <c r="D11427" t="s">
        <v>164</v>
      </c>
      <c r="E11427">
        <v>2</v>
      </c>
      <c r="F11427" t="s">
        <v>165</v>
      </c>
      <c r="G11427" s="9">
        <v>5</v>
      </c>
      <c r="H11427" t="s">
        <v>172</v>
      </c>
      <c r="I11427">
        <v>8</v>
      </c>
      <c r="J11427" t="s">
        <v>173</v>
      </c>
      <c r="K11427">
        <v>4</v>
      </c>
      <c r="L11427" t="s">
        <v>165</v>
      </c>
      <c r="M11427" s="18">
        <f t="shared" si="356"/>
        <v>4.166666666666667</v>
      </c>
      <c r="N11427" s="18">
        <f t="shared" si="357"/>
        <v>5.666666666666667</v>
      </c>
    </row>
    <row r="11428" spans="1:14" x14ac:dyDescent="0.25">
      <c r="A11428">
        <v>3</v>
      </c>
      <c r="B11428" t="s">
        <v>163</v>
      </c>
      <c r="C11428">
        <v>7</v>
      </c>
      <c r="D11428" t="s">
        <v>164</v>
      </c>
      <c r="E11428">
        <v>10</v>
      </c>
      <c r="F11428" t="s">
        <v>165</v>
      </c>
      <c r="G11428" s="9">
        <v>20</v>
      </c>
      <c r="H11428" t="s">
        <v>172</v>
      </c>
      <c r="I11428">
        <v>7</v>
      </c>
      <c r="J11428" t="s">
        <v>173</v>
      </c>
      <c r="K11428">
        <v>16</v>
      </c>
      <c r="L11428" t="s">
        <v>165</v>
      </c>
      <c r="M11428" s="18">
        <f t="shared" si="356"/>
        <v>3.5833333333333335</v>
      </c>
      <c r="N11428" s="18">
        <f t="shared" si="357"/>
        <v>20.583333333333332</v>
      </c>
    </row>
    <row r="11429" spans="1:14" x14ac:dyDescent="0.25">
      <c r="A11429">
        <v>1</v>
      </c>
      <c r="B11429" t="s">
        <v>163</v>
      </c>
      <c r="C11429">
        <v>9</v>
      </c>
      <c r="D11429" t="s">
        <v>164</v>
      </c>
      <c r="E11429">
        <v>16</v>
      </c>
      <c r="F11429" t="s">
        <v>165</v>
      </c>
      <c r="G11429" s="9">
        <v>4</v>
      </c>
      <c r="H11429" t="s">
        <v>172</v>
      </c>
      <c r="I11429">
        <v>5</v>
      </c>
      <c r="J11429" t="s">
        <v>173</v>
      </c>
      <c r="K11429">
        <v>1</v>
      </c>
      <c r="L11429" t="s">
        <v>165</v>
      </c>
      <c r="M11429" s="18">
        <f t="shared" si="356"/>
        <v>1.75</v>
      </c>
      <c r="N11429" s="18">
        <f t="shared" si="357"/>
        <v>4.416666666666667</v>
      </c>
    </row>
    <row r="11430" spans="1:14" x14ac:dyDescent="0.25">
      <c r="A11430">
        <v>1</v>
      </c>
      <c r="B11430" t="s">
        <v>163</v>
      </c>
      <c r="C11430">
        <v>3</v>
      </c>
      <c r="D11430" t="s">
        <v>164</v>
      </c>
      <c r="E11430">
        <v>0</v>
      </c>
      <c r="F11430" t="s">
        <v>165</v>
      </c>
      <c r="G11430" s="9">
        <v>18</v>
      </c>
      <c r="H11430" t="s">
        <v>172</v>
      </c>
      <c r="I11430">
        <v>0</v>
      </c>
      <c r="J11430" t="s">
        <v>173</v>
      </c>
      <c r="K11430">
        <v>16</v>
      </c>
      <c r="L11430" t="s">
        <v>165</v>
      </c>
      <c r="M11430" s="18">
        <f t="shared" si="356"/>
        <v>1.25</v>
      </c>
      <c r="N11430" s="18">
        <f t="shared" si="357"/>
        <v>18</v>
      </c>
    </row>
    <row r="11431" spans="1:14" x14ac:dyDescent="0.25">
      <c r="A11431">
        <v>0</v>
      </c>
      <c r="B11431" t="s">
        <v>163</v>
      </c>
      <c r="C11431">
        <v>11</v>
      </c>
      <c r="D11431" t="s">
        <v>164</v>
      </c>
      <c r="E11431">
        <v>10</v>
      </c>
      <c r="F11431" t="s">
        <v>165</v>
      </c>
      <c r="G11431" s="9">
        <v>0</v>
      </c>
      <c r="H11431" t="s">
        <v>172</v>
      </c>
      <c r="I11431">
        <v>11</v>
      </c>
      <c r="J11431" t="s">
        <v>173</v>
      </c>
      <c r="K11431">
        <v>10</v>
      </c>
      <c r="L11431" t="s">
        <v>165</v>
      </c>
      <c r="M11431" s="18">
        <f t="shared" si="356"/>
        <v>0.91666666666666663</v>
      </c>
      <c r="N11431" s="18">
        <f t="shared" si="357"/>
        <v>0.91666666666666663</v>
      </c>
    </row>
    <row r="11432" spans="1:14" x14ac:dyDescent="0.25">
      <c r="A11432">
        <v>5</v>
      </c>
      <c r="B11432" t="s">
        <v>163</v>
      </c>
      <c r="C11432">
        <v>10</v>
      </c>
      <c r="D11432" t="s">
        <v>164</v>
      </c>
      <c r="E11432">
        <v>16</v>
      </c>
      <c r="F11432" t="s">
        <v>165</v>
      </c>
      <c r="G11432" s="9">
        <v>26</v>
      </c>
      <c r="H11432" t="s">
        <v>172</v>
      </c>
      <c r="I11432">
        <v>0</v>
      </c>
      <c r="J11432" t="s">
        <v>173</v>
      </c>
      <c r="K11432">
        <v>16</v>
      </c>
      <c r="L11432" t="s">
        <v>165</v>
      </c>
      <c r="M11432" s="18">
        <f t="shared" si="356"/>
        <v>5.833333333333333</v>
      </c>
      <c r="N11432" s="18">
        <f t="shared" si="357"/>
        <v>26</v>
      </c>
    </row>
    <row r="11433" spans="1:14" x14ac:dyDescent="0.25">
      <c r="A11433">
        <v>5</v>
      </c>
      <c r="B11433" t="s">
        <v>163</v>
      </c>
      <c r="C11433">
        <v>10</v>
      </c>
      <c r="D11433" t="s">
        <v>164</v>
      </c>
      <c r="E11433">
        <v>16</v>
      </c>
      <c r="F11433" t="s">
        <v>165</v>
      </c>
      <c r="G11433" s="9">
        <v>20</v>
      </c>
      <c r="H11433" t="s">
        <v>172</v>
      </c>
      <c r="I11433">
        <v>10</v>
      </c>
      <c r="J11433" t="s">
        <v>173</v>
      </c>
      <c r="K11433">
        <v>30</v>
      </c>
      <c r="L11433" t="s">
        <v>165</v>
      </c>
      <c r="M11433" s="18">
        <f t="shared" si="356"/>
        <v>5.833333333333333</v>
      </c>
      <c r="N11433" s="18">
        <f t="shared" si="357"/>
        <v>20.833333333333332</v>
      </c>
    </row>
    <row r="11434" spans="1:14" x14ac:dyDescent="0.25">
      <c r="A11434">
        <v>5</v>
      </c>
      <c r="B11434" t="s">
        <v>163</v>
      </c>
      <c r="C11434">
        <v>10</v>
      </c>
      <c r="D11434" t="s">
        <v>164</v>
      </c>
      <c r="E11434">
        <v>16</v>
      </c>
      <c r="F11434" t="s">
        <v>165</v>
      </c>
      <c r="G11434" s="9">
        <v>20</v>
      </c>
      <c r="H11434" t="s">
        <v>172</v>
      </c>
      <c r="I11434">
        <v>0</v>
      </c>
      <c r="J11434" t="s">
        <v>173</v>
      </c>
      <c r="K11434">
        <v>13</v>
      </c>
      <c r="L11434" t="s">
        <v>165</v>
      </c>
      <c r="M11434" s="18">
        <f t="shared" si="356"/>
        <v>5.833333333333333</v>
      </c>
      <c r="N11434" s="18">
        <f t="shared" si="357"/>
        <v>20</v>
      </c>
    </row>
    <row r="11435" spans="1:14" x14ac:dyDescent="0.25">
      <c r="A11435">
        <v>5</v>
      </c>
      <c r="B11435" t="s">
        <v>163</v>
      </c>
      <c r="C11435">
        <v>10</v>
      </c>
      <c r="D11435" t="s">
        <v>164</v>
      </c>
      <c r="E11435">
        <v>16</v>
      </c>
      <c r="F11435" t="s">
        <v>165</v>
      </c>
      <c r="G11435" s="9">
        <v>10</v>
      </c>
      <c r="H11435" t="s">
        <v>172</v>
      </c>
      <c r="I11435">
        <v>1</v>
      </c>
      <c r="J11435" t="s">
        <v>173</v>
      </c>
      <c r="K11435">
        <v>28</v>
      </c>
      <c r="L11435" t="s">
        <v>165</v>
      </c>
      <c r="M11435" s="18">
        <f t="shared" si="356"/>
        <v>5.833333333333333</v>
      </c>
      <c r="N11435" s="18">
        <f t="shared" si="357"/>
        <v>10.083333333333334</v>
      </c>
    </row>
    <row r="11436" spans="1:14" x14ac:dyDescent="0.25">
      <c r="A11436">
        <v>5</v>
      </c>
      <c r="B11436" t="s">
        <v>163</v>
      </c>
      <c r="C11436">
        <v>4</v>
      </c>
      <c r="D11436" t="s">
        <v>164</v>
      </c>
      <c r="E11436">
        <v>10</v>
      </c>
      <c r="F11436" t="s">
        <v>165</v>
      </c>
      <c r="G11436" s="9">
        <v>7</v>
      </c>
      <c r="H11436" t="s">
        <v>172</v>
      </c>
      <c r="I11436">
        <v>4</v>
      </c>
      <c r="J11436" t="s">
        <v>173</v>
      </c>
      <c r="K11436">
        <v>10</v>
      </c>
      <c r="L11436" t="s">
        <v>165</v>
      </c>
      <c r="M11436" s="18">
        <f t="shared" si="356"/>
        <v>5.333333333333333</v>
      </c>
      <c r="N11436" s="18">
        <f t="shared" si="357"/>
        <v>7.333333333333333</v>
      </c>
    </row>
    <row r="11437" spans="1:14" x14ac:dyDescent="0.25">
      <c r="A11437">
        <v>0</v>
      </c>
      <c r="B11437" t="s">
        <v>163</v>
      </c>
      <c r="C11437">
        <v>3</v>
      </c>
      <c r="D11437" t="s">
        <v>164</v>
      </c>
      <c r="E11437">
        <v>14</v>
      </c>
      <c r="F11437" t="s">
        <v>165</v>
      </c>
      <c r="G11437" s="9">
        <v>11</v>
      </c>
      <c r="H11437" t="s">
        <v>172</v>
      </c>
      <c r="I11437">
        <v>8</v>
      </c>
      <c r="J11437" t="s">
        <v>173</v>
      </c>
      <c r="K11437">
        <v>10</v>
      </c>
      <c r="L11437" t="s">
        <v>165</v>
      </c>
      <c r="M11437" s="18">
        <f t="shared" si="356"/>
        <v>0.25</v>
      </c>
      <c r="N11437" s="18">
        <f t="shared" si="357"/>
        <v>11.666666666666666</v>
      </c>
    </row>
    <row r="11438" spans="1:14" x14ac:dyDescent="0.25">
      <c r="A11438">
        <v>0</v>
      </c>
      <c r="B11438" t="s">
        <v>163</v>
      </c>
      <c r="C11438">
        <v>3</v>
      </c>
      <c r="D11438" t="s">
        <v>164</v>
      </c>
      <c r="E11438">
        <v>15</v>
      </c>
      <c r="F11438" t="s">
        <v>165</v>
      </c>
      <c r="G11438" s="9">
        <v>15</v>
      </c>
      <c r="H11438" t="s">
        <v>172</v>
      </c>
      <c r="I11438">
        <v>0</v>
      </c>
      <c r="J11438" t="s">
        <v>173</v>
      </c>
      <c r="K11438">
        <v>16</v>
      </c>
      <c r="L11438" t="s">
        <v>165</v>
      </c>
      <c r="M11438" s="18">
        <f t="shared" si="356"/>
        <v>0.25</v>
      </c>
      <c r="N11438" s="18">
        <f t="shared" si="357"/>
        <v>15</v>
      </c>
    </row>
    <row r="11439" spans="1:14" x14ac:dyDescent="0.25">
      <c r="A11439">
        <v>0</v>
      </c>
      <c r="B11439" t="s">
        <v>163</v>
      </c>
      <c r="C11439">
        <v>0</v>
      </c>
      <c r="D11439" t="s">
        <v>164</v>
      </c>
      <c r="E11439">
        <v>16</v>
      </c>
      <c r="F11439" t="s">
        <v>165</v>
      </c>
      <c r="G11439" s="9">
        <v>7</v>
      </c>
      <c r="H11439" t="s">
        <v>172</v>
      </c>
      <c r="I11439">
        <v>8</v>
      </c>
      <c r="J11439" t="s">
        <v>173</v>
      </c>
      <c r="K11439">
        <v>16</v>
      </c>
      <c r="L11439" t="s">
        <v>165</v>
      </c>
      <c r="M11439" s="18">
        <f t="shared" si="356"/>
        <v>0</v>
      </c>
      <c r="N11439" s="18">
        <f t="shared" si="357"/>
        <v>7.666666666666667</v>
      </c>
    </row>
    <row r="11440" spans="1:14" x14ac:dyDescent="0.25">
      <c r="A11440">
        <v>5</v>
      </c>
      <c r="B11440" t="s">
        <v>163</v>
      </c>
      <c r="C11440">
        <v>10</v>
      </c>
      <c r="D11440" t="s">
        <v>164</v>
      </c>
      <c r="E11440">
        <v>16</v>
      </c>
      <c r="F11440" t="s">
        <v>165</v>
      </c>
      <c r="G11440" s="9">
        <v>35</v>
      </c>
      <c r="H11440" t="s">
        <v>172</v>
      </c>
      <c r="I11440">
        <v>4</v>
      </c>
      <c r="J11440" t="s">
        <v>173</v>
      </c>
      <c r="K11440">
        <v>15</v>
      </c>
      <c r="L11440" t="s">
        <v>165</v>
      </c>
      <c r="M11440" s="18">
        <f t="shared" si="356"/>
        <v>5.833333333333333</v>
      </c>
      <c r="N11440" s="18">
        <f t="shared" si="357"/>
        <v>35.333333333333336</v>
      </c>
    </row>
    <row r="11441" spans="1:14" x14ac:dyDescent="0.25">
      <c r="A11441">
        <v>5</v>
      </c>
      <c r="B11441" t="s">
        <v>163</v>
      </c>
      <c r="C11441">
        <v>10</v>
      </c>
      <c r="D11441" t="s">
        <v>164</v>
      </c>
      <c r="E11441">
        <v>16</v>
      </c>
      <c r="F11441" t="s">
        <v>165</v>
      </c>
      <c r="G11441" s="9">
        <v>20</v>
      </c>
      <c r="H11441" t="s">
        <v>172</v>
      </c>
      <c r="I11441">
        <v>8</v>
      </c>
      <c r="J11441" t="s">
        <v>173</v>
      </c>
      <c r="K11441">
        <v>7</v>
      </c>
      <c r="L11441" t="s">
        <v>165</v>
      </c>
      <c r="M11441" s="18">
        <f t="shared" si="356"/>
        <v>5.833333333333333</v>
      </c>
      <c r="N11441" s="18">
        <f t="shared" si="357"/>
        <v>20.666666666666668</v>
      </c>
    </row>
    <row r="11442" spans="1:14" x14ac:dyDescent="0.25">
      <c r="A11442">
        <v>5</v>
      </c>
      <c r="B11442" t="s">
        <v>163</v>
      </c>
      <c r="C11442">
        <v>10</v>
      </c>
      <c r="D11442" t="s">
        <v>164</v>
      </c>
      <c r="E11442">
        <v>16</v>
      </c>
      <c r="F11442" t="s">
        <v>165</v>
      </c>
      <c r="G11442" s="9">
        <v>21</v>
      </c>
      <c r="H11442" t="s">
        <v>172</v>
      </c>
      <c r="I11442">
        <v>2</v>
      </c>
      <c r="J11442" t="s">
        <v>173</v>
      </c>
      <c r="K11442">
        <v>27</v>
      </c>
      <c r="L11442" t="s">
        <v>165</v>
      </c>
      <c r="M11442" s="18">
        <f t="shared" si="356"/>
        <v>5.833333333333333</v>
      </c>
      <c r="N11442" s="18">
        <f t="shared" si="357"/>
        <v>21.166666666666668</v>
      </c>
    </row>
    <row r="11443" spans="1:14" x14ac:dyDescent="0.25">
      <c r="A11443">
        <v>3</v>
      </c>
      <c r="B11443" t="s">
        <v>163</v>
      </c>
      <c r="C11443">
        <v>0</v>
      </c>
      <c r="D11443" t="s">
        <v>164</v>
      </c>
      <c r="E11443">
        <v>16</v>
      </c>
      <c r="F11443" t="s">
        <v>165</v>
      </c>
      <c r="G11443" s="9">
        <v>12</v>
      </c>
      <c r="H11443" t="s">
        <v>172</v>
      </c>
      <c r="I11443">
        <v>10</v>
      </c>
      <c r="J11443" t="s">
        <v>173</v>
      </c>
      <c r="K11443">
        <v>16</v>
      </c>
      <c r="L11443" t="s">
        <v>165</v>
      </c>
      <c r="M11443" s="18">
        <f t="shared" si="356"/>
        <v>3</v>
      </c>
      <c r="N11443" s="18">
        <f t="shared" si="357"/>
        <v>12.833333333333334</v>
      </c>
    </row>
    <row r="11444" spans="1:14" x14ac:dyDescent="0.25">
      <c r="A11444">
        <v>5</v>
      </c>
      <c r="B11444" t="s">
        <v>163</v>
      </c>
      <c r="C11444">
        <v>6</v>
      </c>
      <c r="D11444" t="s">
        <v>164</v>
      </c>
      <c r="E11444">
        <v>0</v>
      </c>
      <c r="F11444" t="s">
        <v>165</v>
      </c>
      <c r="G11444" s="9">
        <v>11</v>
      </c>
      <c r="H11444" t="s">
        <v>172</v>
      </c>
      <c r="I11444">
        <v>5</v>
      </c>
      <c r="J11444" t="s">
        <v>173</v>
      </c>
      <c r="K11444">
        <v>16</v>
      </c>
      <c r="L11444" t="s">
        <v>165</v>
      </c>
      <c r="M11444" s="18">
        <f t="shared" si="356"/>
        <v>5.5</v>
      </c>
      <c r="N11444" s="18">
        <f t="shared" si="357"/>
        <v>11.416666666666666</v>
      </c>
    </row>
    <row r="11445" spans="1:14" x14ac:dyDescent="0.25">
      <c r="A11445">
        <v>0</v>
      </c>
      <c r="B11445" t="s">
        <v>163</v>
      </c>
      <c r="C11445">
        <v>0</v>
      </c>
      <c r="D11445" t="s">
        <v>164</v>
      </c>
      <c r="E11445">
        <v>16</v>
      </c>
      <c r="F11445" t="s">
        <v>165</v>
      </c>
      <c r="G11445" s="9">
        <v>27</v>
      </c>
      <c r="H11445" t="s">
        <v>172</v>
      </c>
      <c r="I11445">
        <v>8</v>
      </c>
      <c r="J11445" t="s">
        <v>173</v>
      </c>
      <c r="K11445">
        <v>16</v>
      </c>
      <c r="L11445" t="s">
        <v>165</v>
      </c>
      <c r="M11445" s="18">
        <f t="shared" si="356"/>
        <v>0</v>
      </c>
      <c r="N11445" s="18">
        <f t="shared" si="357"/>
        <v>27.666666666666668</v>
      </c>
    </row>
    <row r="11446" spans="1:14" x14ac:dyDescent="0.25">
      <c r="A11446">
        <v>1</v>
      </c>
      <c r="B11446" t="s">
        <v>163</v>
      </c>
      <c r="C11446">
        <v>8</v>
      </c>
      <c r="D11446" t="s">
        <v>164</v>
      </c>
      <c r="E11446">
        <v>2</v>
      </c>
      <c r="F11446" t="s">
        <v>165</v>
      </c>
      <c r="G11446" s="9">
        <v>14</v>
      </c>
      <c r="H11446" t="s">
        <v>172</v>
      </c>
      <c r="I11446">
        <v>9</v>
      </c>
      <c r="J11446" t="s">
        <v>173</v>
      </c>
      <c r="K11446">
        <v>16</v>
      </c>
      <c r="L11446" t="s">
        <v>165</v>
      </c>
      <c r="M11446" s="18">
        <f t="shared" si="356"/>
        <v>1.6666666666666665</v>
      </c>
      <c r="N11446" s="18">
        <f t="shared" si="357"/>
        <v>14.75</v>
      </c>
    </row>
    <row r="11447" spans="1:14" x14ac:dyDescent="0.25">
      <c r="A11447">
        <v>0</v>
      </c>
      <c r="B11447" t="s">
        <v>163</v>
      </c>
      <c r="C11447">
        <v>10</v>
      </c>
      <c r="D11447" t="s">
        <v>164</v>
      </c>
      <c r="E11447">
        <v>27</v>
      </c>
      <c r="F11447" t="s">
        <v>165</v>
      </c>
      <c r="G11447" s="9">
        <v>7</v>
      </c>
      <c r="H11447" t="s">
        <v>172</v>
      </c>
      <c r="I11447">
        <v>8</v>
      </c>
      <c r="J11447" t="s">
        <v>173</v>
      </c>
      <c r="K11447">
        <v>16</v>
      </c>
      <c r="L11447" t="s">
        <v>165</v>
      </c>
      <c r="M11447" s="18">
        <f t="shared" si="356"/>
        <v>0.83333333333333337</v>
      </c>
      <c r="N11447" s="18">
        <f t="shared" si="357"/>
        <v>7.666666666666667</v>
      </c>
    </row>
    <row r="11448" spans="1:14" x14ac:dyDescent="0.25">
      <c r="A11448">
        <v>0</v>
      </c>
      <c r="B11448" t="s">
        <v>163</v>
      </c>
      <c r="C11448">
        <v>0</v>
      </c>
      <c r="D11448" t="s">
        <v>164</v>
      </c>
      <c r="E11448">
        <v>2</v>
      </c>
      <c r="F11448" t="s">
        <v>165</v>
      </c>
      <c r="G11448" s="9">
        <v>24</v>
      </c>
      <c r="H11448" t="s">
        <v>172</v>
      </c>
      <c r="I11448">
        <v>6</v>
      </c>
      <c r="J11448" t="s">
        <v>173</v>
      </c>
      <c r="K11448">
        <v>16</v>
      </c>
      <c r="L11448" t="s">
        <v>165</v>
      </c>
      <c r="M11448" s="18">
        <f t="shared" si="356"/>
        <v>0</v>
      </c>
      <c r="N11448" s="18">
        <f t="shared" si="357"/>
        <v>24.5</v>
      </c>
    </row>
    <row r="11449" spans="1:14" x14ac:dyDescent="0.25">
      <c r="A11449">
        <v>5</v>
      </c>
      <c r="B11449" t="s">
        <v>163</v>
      </c>
      <c r="C11449">
        <v>10</v>
      </c>
      <c r="D11449" t="s">
        <v>164</v>
      </c>
      <c r="E11449">
        <v>16</v>
      </c>
      <c r="F11449" t="s">
        <v>165</v>
      </c>
      <c r="G11449" s="9">
        <v>23</v>
      </c>
      <c r="H11449" t="s">
        <v>172</v>
      </c>
      <c r="I11449">
        <v>6</v>
      </c>
      <c r="J11449" t="s">
        <v>173</v>
      </c>
      <c r="K11449">
        <v>30</v>
      </c>
      <c r="L11449" t="s">
        <v>165</v>
      </c>
      <c r="M11449" s="18">
        <f t="shared" si="356"/>
        <v>5.833333333333333</v>
      </c>
      <c r="N11449" s="18">
        <f t="shared" si="357"/>
        <v>23.5</v>
      </c>
    </row>
    <row r="11450" spans="1:14" x14ac:dyDescent="0.25">
      <c r="A11450">
        <v>5</v>
      </c>
      <c r="B11450" t="s">
        <v>163</v>
      </c>
      <c r="C11450">
        <v>10</v>
      </c>
      <c r="D11450" t="s">
        <v>164</v>
      </c>
      <c r="E11450">
        <v>16</v>
      </c>
      <c r="F11450" t="s">
        <v>165</v>
      </c>
      <c r="G11450" s="9">
        <v>22</v>
      </c>
      <c r="H11450" t="s">
        <v>172</v>
      </c>
      <c r="I11450">
        <v>9</v>
      </c>
      <c r="J11450" t="s">
        <v>173</v>
      </c>
      <c r="K11450">
        <v>30</v>
      </c>
      <c r="L11450" t="s">
        <v>165</v>
      </c>
      <c r="M11450" s="18">
        <f t="shared" si="356"/>
        <v>5.833333333333333</v>
      </c>
      <c r="N11450" s="18">
        <f t="shared" si="357"/>
        <v>22.75</v>
      </c>
    </row>
    <row r="11451" spans="1:14" x14ac:dyDescent="0.25">
      <c r="A11451">
        <v>5</v>
      </c>
      <c r="B11451" t="s">
        <v>163</v>
      </c>
      <c r="C11451">
        <v>10</v>
      </c>
      <c r="D11451" t="s">
        <v>164</v>
      </c>
      <c r="E11451">
        <v>16</v>
      </c>
      <c r="F11451" t="s">
        <v>165</v>
      </c>
      <c r="G11451" s="9">
        <v>26</v>
      </c>
      <c r="H11451" t="s">
        <v>172</v>
      </c>
      <c r="I11451">
        <v>10</v>
      </c>
      <c r="J11451" t="s">
        <v>173</v>
      </c>
      <c r="K11451">
        <v>1</v>
      </c>
      <c r="L11451" t="s">
        <v>165</v>
      </c>
      <c r="M11451" s="18">
        <f t="shared" si="356"/>
        <v>5.833333333333333</v>
      </c>
      <c r="N11451" s="18">
        <f t="shared" si="357"/>
        <v>26.833333333333332</v>
      </c>
    </row>
    <row r="11452" spans="1:14" x14ac:dyDescent="0.25">
      <c r="A11452">
        <v>3</v>
      </c>
      <c r="B11452" t="s">
        <v>163</v>
      </c>
      <c r="C11452">
        <v>2</v>
      </c>
      <c r="D11452" t="s">
        <v>164</v>
      </c>
      <c r="E11452">
        <v>6</v>
      </c>
      <c r="F11452" t="s">
        <v>165</v>
      </c>
      <c r="G11452" s="9">
        <v>15</v>
      </c>
      <c r="H11452" t="s">
        <v>172</v>
      </c>
      <c r="I11452">
        <v>2</v>
      </c>
      <c r="J11452" t="s">
        <v>173</v>
      </c>
      <c r="K11452">
        <v>16</v>
      </c>
      <c r="L11452" t="s">
        <v>165</v>
      </c>
      <c r="M11452" s="18">
        <f t="shared" si="356"/>
        <v>3.1666666666666665</v>
      </c>
      <c r="N11452" s="18">
        <f t="shared" si="357"/>
        <v>15.166666666666666</v>
      </c>
    </row>
    <row r="11453" spans="1:14" x14ac:dyDescent="0.25">
      <c r="A11453">
        <v>3</v>
      </c>
      <c r="B11453" t="s">
        <v>163</v>
      </c>
      <c r="C11453">
        <v>0</v>
      </c>
      <c r="D11453" t="s">
        <v>164</v>
      </c>
      <c r="E11453">
        <v>16</v>
      </c>
      <c r="F11453" t="s">
        <v>165</v>
      </c>
      <c r="G11453" s="9">
        <v>15</v>
      </c>
      <c r="H11453" t="s">
        <v>172</v>
      </c>
      <c r="I11453">
        <v>0</v>
      </c>
      <c r="J11453" t="s">
        <v>173</v>
      </c>
      <c r="K11453">
        <v>16</v>
      </c>
      <c r="L11453" t="s">
        <v>165</v>
      </c>
      <c r="M11453" s="18">
        <f t="shared" si="356"/>
        <v>3</v>
      </c>
      <c r="N11453" s="18">
        <f t="shared" si="357"/>
        <v>15</v>
      </c>
    </row>
    <row r="11454" spans="1:14" x14ac:dyDescent="0.25">
      <c r="A11454">
        <v>2</v>
      </c>
      <c r="B11454" t="s">
        <v>163</v>
      </c>
      <c r="C11454">
        <v>8</v>
      </c>
      <c r="D11454" t="s">
        <v>164</v>
      </c>
      <c r="E11454">
        <v>16</v>
      </c>
      <c r="F11454" t="s">
        <v>165</v>
      </c>
      <c r="G11454" s="9">
        <v>6</v>
      </c>
      <c r="H11454" t="s">
        <v>172</v>
      </c>
      <c r="I11454">
        <v>2</v>
      </c>
      <c r="J11454" t="s">
        <v>173</v>
      </c>
      <c r="K11454">
        <v>16</v>
      </c>
      <c r="L11454" t="s">
        <v>165</v>
      </c>
      <c r="M11454" s="18">
        <f t="shared" si="356"/>
        <v>2.6666666666666665</v>
      </c>
      <c r="N11454" s="18">
        <f t="shared" si="357"/>
        <v>6.166666666666667</v>
      </c>
    </row>
    <row r="11455" spans="1:14" x14ac:dyDescent="0.25">
      <c r="A11455">
        <v>0</v>
      </c>
      <c r="B11455" t="s">
        <v>163</v>
      </c>
      <c r="C11455">
        <v>4</v>
      </c>
      <c r="D11455" t="s">
        <v>164</v>
      </c>
      <c r="E11455">
        <v>20</v>
      </c>
      <c r="F11455" t="s">
        <v>165</v>
      </c>
      <c r="G11455" s="9">
        <v>3</v>
      </c>
      <c r="H11455" t="s">
        <v>172</v>
      </c>
      <c r="I11455">
        <v>4</v>
      </c>
      <c r="J11455" t="s">
        <v>173</v>
      </c>
      <c r="K11455">
        <v>20</v>
      </c>
      <c r="L11455" t="s">
        <v>165</v>
      </c>
      <c r="M11455" s="18">
        <f t="shared" si="356"/>
        <v>0.33333333333333331</v>
      </c>
      <c r="N11455" s="18">
        <f t="shared" si="357"/>
        <v>3.3333333333333335</v>
      </c>
    </row>
    <row r="11456" spans="1:14" x14ac:dyDescent="0.25">
      <c r="A11456">
        <v>5</v>
      </c>
      <c r="B11456" t="s">
        <v>163</v>
      </c>
      <c r="C11456">
        <v>10</v>
      </c>
      <c r="D11456" t="s">
        <v>164</v>
      </c>
      <c r="E11456">
        <v>16</v>
      </c>
      <c r="F11456" t="s">
        <v>165</v>
      </c>
      <c r="G11456" s="9">
        <v>21</v>
      </c>
      <c r="H11456" t="s">
        <v>172</v>
      </c>
      <c r="I11456">
        <v>4</v>
      </c>
      <c r="J11456" t="s">
        <v>173</v>
      </c>
      <c r="K11456">
        <v>7</v>
      </c>
      <c r="L11456" t="s">
        <v>165</v>
      </c>
      <c r="M11456" s="18">
        <f t="shared" si="356"/>
        <v>5.833333333333333</v>
      </c>
      <c r="N11456" s="18">
        <f t="shared" si="357"/>
        <v>21.333333333333332</v>
      </c>
    </row>
    <row r="11457" spans="1:14" x14ac:dyDescent="0.25">
      <c r="A11457">
        <v>5</v>
      </c>
      <c r="B11457" t="s">
        <v>163</v>
      </c>
      <c r="C11457">
        <v>10</v>
      </c>
      <c r="D11457" t="s">
        <v>164</v>
      </c>
      <c r="E11457">
        <v>16</v>
      </c>
      <c r="F11457" t="s">
        <v>165</v>
      </c>
      <c r="G11457" s="9">
        <v>16</v>
      </c>
      <c r="H11457" t="s">
        <v>172</v>
      </c>
      <c r="I11457">
        <v>4</v>
      </c>
      <c r="J11457" t="s">
        <v>173</v>
      </c>
      <c r="K11457">
        <v>13</v>
      </c>
      <c r="L11457" t="s">
        <v>165</v>
      </c>
      <c r="M11457" s="18">
        <f t="shared" si="356"/>
        <v>5.833333333333333</v>
      </c>
      <c r="N11457" s="18">
        <f t="shared" si="357"/>
        <v>16.333333333333332</v>
      </c>
    </row>
    <row r="11458" spans="1:14" x14ac:dyDescent="0.25">
      <c r="A11458">
        <v>4</v>
      </c>
      <c r="B11458" t="s">
        <v>163</v>
      </c>
      <c r="C11458">
        <v>10</v>
      </c>
      <c r="D11458" t="s">
        <v>164</v>
      </c>
      <c r="E11458">
        <v>16</v>
      </c>
      <c r="F11458" t="s">
        <v>165</v>
      </c>
      <c r="G11458" s="9">
        <v>7</v>
      </c>
      <c r="H11458" t="s">
        <v>172</v>
      </c>
      <c r="I11458">
        <v>0</v>
      </c>
      <c r="J11458" t="s">
        <v>173</v>
      </c>
      <c r="K11458">
        <v>14</v>
      </c>
      <c r="L11458" t="s">
        <v>165</v>
      </c>
      <c r="M11458" s="18">
        <f t="shared" si="356"/>
        <v>4.833333333333333</v>
      </c>
      <c r="N11458" s="18">
        <f t="shared" si="357"/>
        <v>7</v>
      </c>
    </row>
    <row r="11459" spans="1:14" x14ac:dyDescent="0.25">
      <c r="A11459">
        <v>1</v>
      </c>
      <c r="B11459" t="s">
        <v>163</v>
      </c>
      <c r="C11459">
        <v>5</v>
      </c>
      <c r="D11459" t="s">
        <v>164</v>
      </c>
      <c r="E11459">
        <v>30</v>
      </c>
      <c r="F11459" t="s">
        <v>165</v>
      </c>
      <c r="G11459" s="9">
        <v>7</v>
      </c>
      <c r="H11459" t="s">
        <v>172</v>
      </c>
      <c r="I11459">
        <v>2</v>
      </c>
      <c r="J11459" t="s">
        <v>173</v>
      </c>
      <c r="K11459">
        <v>16</v>
      </c>
      <c r="L11459" t="s">
        <v>165</v>
      </c>
      <c r="M11459" s="18">
        <f t="shared" ref="M11459:M11522" si="358">A11459+C11459/12</f>
        <v>1.4166666666666667</v>
      </c>
      <c r="N11459" s="18">
        <f t="shared" ref="N11459:N11522" si="359">G11459+I11459/12</f>
        <v>7.166666666666667</v>
      </c>
    </row>
    <row r="11460" spans="1:14" x14ac:dyDescent="0.25">
      <c r="A11460">
        <v>0</v>
      </c>
      <c r="B11460" t="s">
        <v>163</v>
      </c>
      <c r="C11460">
        <v>3</v>
      </c>
      <c r="D11460" t="s">
        <v>164</v>
      </c>
      <c r="E11460">
        <v>8</v>
      </c>
      <c r="F11460" t="s">
        <v>165</v>
      </c>
      <c r="G11460" s="9">
        <v>9</v>
      </c>
      <c r="H11460" t="s">
        <v>172</v>
      </c>
      <c r="I11460">
        <v>7</v>
      </c>
      <c r="J11460" t="s">
        <v>173</v>
      </c>
      <c r="K11460">
        <v>16</v>
      </c>
      <c r="L11460" t="s">
        <v>165</v>
      </c>
      <c r="M11460" s="18">
        <f t="shared" si="358"/>
        <v>0.25</v>
      </c>
      <c r="N11460" s="18">
        <f t="shared" si="359"/>
        <v>9.5833333333333339</v>
      </c>
    </row>
    <row r="11461" spans="1:14" x14ac:dyDescent="0.25">
      <c r="A11461">
        <v>0</v>
      </c>
      <c r="B11461" t="s">
        <v>163</v>
      </c>
      <c r="C11461">
        <v>6</v>
      </c>
      <c r="D11461" t="s">
        <v>164</v>
      </c>
      <c r="E11461">
        <v>16</v>
      </c>
      <c r="F11461" t="s">
        <v>165</v>
      </c>
      <c r="G11461" s="9">
        <v>22</v>
      </c>
      <c r="H11461" t="s">
        <v>172</v>
      </c>
      <c r="I11461">
        <v>0</v>
      </c>
      <c r="J11461" t="s">
        <v>173</v>
      </c>
      <c r="K11461">
        <v>16</v>
      </c>
      <c r="L11461" t="s">
        <v>165</v>
      </c>
      <c r="M11461" s="18">
        <f t="shared" si="358"/>
        <v>0.5</v>
      </c>
      <c r="N11461" s="18">
        <f t="shared" si="359"/>
        <v>22</v>
      </c>
    </row>
    <row r="11462" spans="1:14" x14ac:dyDescent="0.25">
      <c r="A11462">
        <v>5</v>
      </c>
      <c r="B11462" t="s">
        <v>163</v>
      </c>
      <c r="C11462">
        <v>6</v>
      </c>
      <c r="D11462" t="s">
        <v>164</v>
      </c>
      <c r="E11462">
        <v>1</v>
      </c>
      <c r="F11462" t="s">
        <v>165</v>
      </c>
      <c r="G11462" s="9">
        <v>17</v>
      </c>
      <c r="H11462" t="s">
        <v>172</v>
      </c>
      <c r="I11462">
        <v>11</v>
      </c>
      <c r="J11462" t="s">
        <v>173</v>
      </c>
      <c r="K11462">
        <v>24</v>
      </c>
      <c r="L11462" t="s">
        <v>165</v>
      </c>
      <c r="M11462" s="18">
        <f t="shared" si="358"/>
        <v>5.5</v>
      </c>
      <c r="N11462" s="18">
        <f t="shared" si="359"/>
        <v>17.916666666666668</v>
      </c>
    </row>
    <row r="11463" spans="1:14" x14ac:dyDescent="0.25">
      <c r="A11463">
        <v>5</v>
      </c>
      <c r="B11463" t="s">
        <v>163</v>
      </c>
      <c r="C11463">
        <v>10</v>
      </c>
      <c r="D11463" t="s">
        <v>164</v>
      </c>
      <c r="E11463">
        <v>16</v>
      </c>
      <c r="F11463" t="s">
        <v>165</v>
      </c>
      <c r="G11463" s="9">
        <v>26</v>
      </c>
      <c r="H11463" t="s">
        <v>172</v>
      </c>
      <c r="I11463">
        <v>1</v>
      </c>
      <c r="J11463" t="s">
        <v>173</v>
      </c>
      <c r="K11463">
        <v>16</v>
      </c>
      <c r="L11463" t="s">
        <v>165</v>
      </c>
      <c r="M11463" s="18">
        <f t="shared" si="358"/>
        <v>5.833333333333333</v>
      </c>
      <c r="N11463" s="18">
        <f t="shared" si="359"/>
        <v>26.083333333333332</v>
      </c>
    </row>
    <row r="11464" spans="1:14" x14ac:dyDescent="0.25">
      <c r="A11464">
        <v>3</v>
      </c>
      <c r="B11464" t="s">
        <v>163</v>
      </c>
      <c r="C11464">
        <v>3</v>
      </c>
      <c r="D11464" t="s">
        <v>164</v>
      </c>
      <c r="E11464">
        <v>16</v>
      </c>
      <c r="F11464" t="s">
        <v>165</v>
      </c>
      <c r="G11464" s="9">
        <v>20</v>
      </c>
      <c r="H11464" t="s">
        <v>172</v>
      </c>
      <c r="I11464">
        <v>2</v>
      </c>
      <c r="J11464" t="s">
        <v>173</v>
      </c>
      <c r="K11464">
        <v>6</v>
      </c>
      <c r="L11464" t="s">
        <v>165</v>
      </c>
      <c r="M11464" s="18">
        <f t="shared" si="358"/>
        <v>3.25</v>
      </c>
      <c r="N11464" s="18">
        <f t="shared" si="359"/>
        <v>20.166666666666668</v>
      </c>
    </row>
    <row r="11465" spans="1:14" x14ac:dyDescent="0.25">
      <c r="A11465">
        <v>1</v>
      </c>
      <c r="B11465" t="s">
        <v>163</v>
      </c>
      <c r="C11465">
        <v>6</v>
      </c>
      <c r="D11465" t="s">
        <v>164</v>
      </c>
      <c r="E11465">
        <v>16</v>
      </c>
      <c r="F11465" t="s">
        <v>165</v>
      </c>
      <c r="G11465" s="9">
        <v>14</v>
      </c>
      <c r="H11465" t="s">
        <v>172</v>
      </c>
      <c r="I11465">
        <v>0</v>
      </c>
      <c r="J11465" t="s">
        <v>173</v>
      </c>
      <c r="K11465">
        <v>5</v>
      </c>
      <c r="L11465" t="s">
        <v>165</v>
      </c>
      <c r="M11465" s="18">
        <f t="shared" si="358"/>
        <v>1.5</v>
      </c>
      <c r="N11465" s="18">
        <f t="shared" si="359"/>
        <v>14</v>
      </c>
    </row>
    <row r="11466" spans="1:14" x14ac:dyDescent="0.25">
      <c r="A11466">
        <v>3</v>
      </c>
      <c r="B11466" t="s">
        <v>163</v>
      </c>
      <c r="C11466">
        <v>0</v>
      </c>
      <c r="D11466" t="s">
        <v>164</v>
      </c>
      <c r="E11466">
        <v>16</v>
      </c>
      <c r="F11466" t="s">
        <v>165</v>
      </c>
      <c r="G11466" s="9">
        <v>11</v>
      </c>
      <c r="H11466" t="s">
        <v>172</v>
      </c>
      <c r="I11466">
        <v>5</v>
      </c>
      <c r="J11466" t="s">
        <v>173</v>
      </c>
      <c r="K11466">
        <v>24</v>
      </c>
      <c r="L11466" t="s">
        <v>165</v>
      </c>
      <c r="M11466" s="18">
        <f t="shared" si="358"/>
        <v>3</v>
      </c>
      <c r="N11466" s="18">
        <f t="shared" si="359"/>
        <v>11.416666666666666</v>
      </c>
    </row>
    <row r="11467" spans="1:14" x14ac:dyDescent="0.25">
      <c r="A11467">
        <v>5</v>
      </c>
      <c r="B11467" t="s">
        <v>163</v>
      </c>
      <c r="C11467">
        <v>10</v>
      </c>
      <c r="D11467" t="s">
        <v>164</v>
      </c>
      <c r="E11467">
        <v>16</v>
      </c>
      <c r="F11467" t="s">
        <v>165</v>
      </c>
      <c r="G11467" s="9">
        <v>30</v>
      </c>
      <c r="H11467" t="s">
        <v>172</v>
      </c>
      <c r="I11467">
        <v>10</v>
      </c>
      <c r="J11467" t="s">
        <v>173</v>
      </c>
      <c r="K11467">
        <v>15</v>
      </c>
      <c r="L11467" t="s">
        <v>165</v>
      </c>
      <c r="M11467" s="18">
        <f t="shared" si="358"/>
        <v>5.833333333333333</v>
      </c>
      <c r="N11467" s="18">
        <f t="shared" si="359"/>
        <v>30.833333333333332</v>
      </c>
    </row>
    <row r="11468" spans="1:14" x14ac:dyDescent="0.25">
      <c r="A11468">
        <v>3</v>
      </c>
      <c r="B11468" t="s">
        <v>163</v>
      </c>
      <c r="C11468">
        <v>10</v>
      </c>
      <c r="D11468" t="s">
        <v>164</v>
      </c>
      <c r="E11468">
        <v>16</v>
      </c>
      <c r="F11468" t="s">
        <v>165</v>
      </c>
      <c r="G11468" s="9">
        <v>6</v>
      </c>
      <c r="H11468" t="s">
        <v>172</v>
      </c>
      <c r="I11468">
        <v>10</v>
      </c>
      <c r="J11468" t="s">
        <v>173</v>
      </c>
      <c r="K11468">
        <v>10</v>
      </c>
      <c r="L11468" t="s">
        <v>165</v>
      </c>
      <c r="M11468" s="18">
        <f t="shared" si="358"/>
        <v>3.8333333333333335</v>
      </c>
      <c r="N11468" s="18">
        <f t="shared" si="359"/>
        <v>6.833333333333333</v>
      </c>
    </row>
    <row r="11469" spans="1:14" x14ac:dyDescent="0.25">
      <c r="A11469">
        <v>5</v>
      </c>
      <c r="B11469" t="s">
        <v>163</v>
      </c>
      <c r="C11469">
        <v>10</v>
      </c>
      <c r="D11469" t="s">
        <v>164</v>
      </c>
      <c r="E11469">
        <v>16</v>
      </c>
      <c r="F11469" t="s">
        <v>165</v>
      </c>
      <c r="G11469" s="9">
        <v>7</v>
      </c>
      <c r="H11469" t="s">
        <v>172</v>
      </c>
      <c r="I11469">
        <v>2</v>
      </c>
      <c r="J11469" t="s">
        <v>173</v>
      </c>
      <c r="K11469">
        <v>30</v>
      </c>
      <c r="L11469" t="s">
        <v>165</v>
      </c>
      <c r="M11469" s="18">
        <f t="shared" si="358"/>
        <v>5.833333333333333</v>
      </c>
      <c r="N11469" s="18">
        <f t="shared" si="359"/>
        <v>7.166666666666667</v>
      </c>
    </row>
    <row r="11470" spans="1:14" x14ac:dyDescent="0.25">
      <c r="A11470">
        <v>5</v>
      </c>
      <c r="B11470" t="s">
        <v>163</v>
      </c>
      <c r="C11470">
        <v>10</v>
      </c>
      <c r="D11470" t="s">
        <v>164</v>
      </c>
      <c r="E11470">
        <v>16</v>
      </c>
      <c r="F11470" t="s">
        <v>165</v>
      </c>
      <c r="G11470" s="9">
        <v>36</v>
      </c>
      <c r="H11470" t="s">
        <v>172</v>
      </c>
      <c r="I11470">
        <v>4</v>
      </c>
      <c r="J11470" t="s">
        <v>173</v>
      </c>
      <c r="K11470">
        <v>11</v>
      </c>
      <c r="L11470" t="s">
        <v>165</v>
      </c>
      <c r="M11470" s="18">
        <f t="shared" si="358"/>
        <v>5.833333333333333</v>
      </c>
      <c r="N11470" s="18">
        <f t="shared" si="359"/>
        <v>36.333333333333336</v>
      </c>
    </row>
    <row r="11471" spans="1:14" x14ac:dyDescent="0.25">
      <c r="A11471">
        <v>2</v>
      </c>
      <c r="B11471" t="s">
        <v>163</v>
      </c>
      <c r="C11471">
        <v>0</v>
      </c>
      <c r="D11471" t="s">
        <v>164</v>
      </c>
      <c r="E11471">
        <v>13</v>
      </c>
      <c r="F11471" t="s">
        <v>165</v>
      </c>
      <c r="G11471" s="9">
        <v>2</v>
      </c>
      <c r="H11471" t="s">
        <v>172</v>
      </c>
      <c r="I11471">
        <v>0</v>
      </c>
      <c r="J11471" t="s">
        <v>173</v>
      </c>
      <c r="K11471">
        <v>13</v>
      </c>
      <c r="L11471" t="s">
        <v>165</v>
      </c>
      <c r="M11471" s="18">
        <f t="shared" si="358"/>
        <v>2</v>
      </c>
      <c r="N11471" s="18">
        <f t="shared" si="359"/>
        <v>2</v>
      </c>
    </row>
    <row r="11472" spans="1:14" x14ac:dyDescent="0.25">
      <c r="A11472">
        <v>0</v>
      </c>
      <c r="B11472" t="s">
        <v>163</v>
      </c>
      <c r="C11472">
        <v>8</v>
      </c>
      <c r="D11472" t="s">
        <v>164</v>
      </c>
      <c r="E11472">
        <v>16</v>
      </c>
      <c r="F11472" t="s">
        <v>165</v>
      </c>
      <c r="G11472" s="9">
        <v>12</v>
      </c>
      <c r="H11472" t="s">
        <v>172</v>
      </c>
      <c r="I11472">
        <v>0</v>
      </c>
      <c r="J11472" t="s">
        <v>173</v>
      </c>
      <c r="K11472">
        <v>15</v>
      </c>
      <c r="L11472" t="s">
        <v>165</v>
      </c>
      <c r="M11472" s="18">
        <f t="shared" si="358"/>
        <v>0.66666666666666663</v>
      </c>
      <c r="N11472" s="18">
        <f t="shared" si="359"/>
        <v>12</v>
      </c>
    </row>
    <row r="11473" spans="1:14" x14ac:dyDescent="0.25">
      <c r="A11473">
        <v>1</v>
      </c>
      <c r="B11473" t="s">
        <v>163</v>
      </c>
      <c r="C11473">
        <v>7</v>
      </c>
      <c r="D11473" t="s">
        <v>164</v>
      </c>
      <c r="E11473">
        <v>5</v>
      </c>
      <c r="F11473" t="s">
        <v>165</v>
      </c>
      <c r="G11473" s="9">
        <v>6</v>
      </c>
      <c r="H11473" t="s">
        <v>172</v>
      </c>
      <c r="I11473">
        <v>0</v>
      </c>
      <c r="J11473" t="s">
        <v>173</v>
      </c>
      <c r="K11473">
        <v>8</v>
      </c>
      <c r="L11473" t="s">
        <v>165</v>
      </c>
      <c r="M11473" s="18">
        <f t="shared" si="358"/>
        <v>1.5833333333333335</v>
      </c>
      <c r="N11473" s="18">
        <f t="shared" si="359"/>
        <v>6</v>
      </c>
    </row>
    <row r="11474" spans="1:14" x14ac:dyDescent="0.25">
      <c r="A11474">
        <v>5</v>
      </c>
      <c r="B11474" t="s">
        <v>163</v>
      </c>
      <c r="C11474">
        <v>5</v>
      </c>
      <c r="D11474" t="s">
        <v>164</v>
      </c>
      <c r="E11474">
        <v>25</v>
      </c>
      <c r="F11474" t="s">
        <v>165</v>
      </c>
      <c r="G11474" s="9">
        <v>19</v>
      </c>
      <c r="H11474" t="s">
        <v>172</v>
      </c>
      <c r="I11474">
        <v>5</v>
      </c>
      <c r="J11474" t="s">
        <v>173</v>
      </c>
      <c r="K11474">
        <v>7</v>
      </c>
      <c r="L11474" t="s">
        <v>165</v>
      </c>
      <c r="M11474" s="18">
        <f t="shared" si="358"/>
        <v>5.416666666666667</v>
      </c>
      <c r="N11474" s="18">
        <f t="shared" si="359"/>
        <v>19.416666666666668</v>
      </c>
    </row>
    <row r="11475" spans="1:14" x14ac:dyDescent="0.25">
      <c r="A11475">
        <v>3</v>
      </c>
      <c r="B11475" t="s">
        <v>163</v>
      </c>
      <c r="C11475">
        <v>11</v>
      </c>
      <c r="D11475" t="s">
        <v>164</v>
      </c>
      <c r="E11475">
        <v>13</v>
      </c>
      <c r="F11475" t="s">
        <v>165</v>
      </c>
      <c r="G11475" s="9">
        <v>3</v>
      </c>
      <c r="H11475" t="s">
        <v>172</v>
      </c>
      <c r="I11475">
        <v>11</v>
      </c>
      <c r="J11475" t="s">
        <v>173</v>
      </c>
      <c r="K11475">
        <v>13</v>
      </c>
      <c r="L11475" t="s">
        <v>165</v>
      </c>
      <c r="M11475" s="18">
        <f t="shared" si="358"/>
        <v>3.9166666666666665</v>
      </c>
      <c r="N11475" s="18">
        <f t="shared" si="359"/>
        <v>3.9166666666666665</v>
      </c>
    </row>
    <row r="11476" spans="1:14" x14ac:dyDescent="0.25">
      <c r="A11476">
        <v>3</v>
      </c>
      <c r="B11476" t="s">
        <v>163</v>
      </c>
      <c r="C11476">
        <v>1</v>
      </c>
      <c r="D11476" t="s">
        <v>164</v>
      </c>
      <c r="E11476">
        <v>16</v>
      </c>
      <c r="F11476" t="s">
        <v>165</v>
      </c>
      <c r="G11476" s="9">
        <v>3</v>
      </c>
      <c r="H11476" t="s">
        <v>172</v>
      </c>
      <c r="I11476">
        <v>1</v>
      </c>
      <c r="J11476" t="s">
        <v>173</v>
      </c>
      <c r="K11476">
        <v>16</v>
      </c>
      <c r="L11476" t="s">
        <v>165</v>
      </c>
      <c r="M11476" s="18">
        <f t="shared" si="358"/>
        <v>3.0833333333333335</v>
      </c>
      <c r="N11476" s="18">
        <f t="shared" si="359"/>
        <v>3.0833333333333335</v>
      </c>
    </row>
    <row r="11477" spans="1:14" x14ac:dyDescent="0.25">
      <c r="A11477">
        <v>3</v>
      </c>
      <c r="B11477" t="s">
        <v>163</v>
      </c>
      <c r="C11477">
        <v>0</v>
      </c>
      <c r="D11477" t="s">
        <v>164</v>
      </c>
      <c r="E11477">
        <v>12</v>
      </c>
      <c r="F11477" t="s">
        <v>165</v>
      </c>
      <c r="G11477" s="9">
        <v>3</v>
      </c>
      <c r="H11477" t="s">
        <v>172</v>
      </c>
      <c r="I11477">
        <v>0</v>
      </c>
      <c r="J11477" t="s">
        <v>173</v>
      </c>
      <c r="K11477">
        <v>12</v>
      </c>
      <c r="L11477" t="s">
        <v>165</v>
      </c>
      <c r="M11477" s="18">
        <f t="shared" si="358"/>
        <v>3</v>
      </c>
      <c r="N11477" s="18">
        <f t="shared" si="359"/>
        <v>3</v>
      </c>
    </row>
    <row r="11478" spans="1:14" x14ac:dyDescent="0.25">
      <c r="A11478">
        <v>2</v>
      </c>
      <c r="B11478" t="s">
        <v>163</v>
      </c>
      <c r="C11478">
        <v>9</v>
      </c>
      <c r="D11478" t="s">
        <v>164</v>
      </c>
      <c r="E11478">
        <v>12</v>
      </c>
      <c r="F11478" t="s">
        <v>165</v>
      </c>
      <c r="G11478" s="9">
        <v>2</v>
      </c>
      <c r="H11478" t="s">
        <v>172</v>
      </c>
      <c r="I11478">
        <v>9</v>
      </c>
      <c r="J11478" t="s">
        <v>173</v>
      </c>
      <c r="K11478">
        <v>12</v>
      </c>
      <c r="L11478" t="s">
        <v>165</v>
      </c>
      <c r="M11478" s="18">
        <f t="shared" si="358"/>
        <v>2.75</v>
      </c>
      <c r="N11478" s="18">
        <f t="shared" si="359"/>
        <v>2.75</v>
      </c>
    </row>
    <row r="11479" spans="1:14" x14ac:dyDescent="0.25">
      <c r="A11479">
        <v>0</v>
      </c>
      <c r="B11479" t="s">
        <v>163</v>
      </c>
      <c r="C11479">
        <v>9</v>
      </c>
      <c r="D11479" t="s">
        <v>164</v>
      </c>
      <c r="E11479">
        <v>15</v>
      </c>
      <c r="F11479" t="s">
        <v>165</v>
      </c>
      <c r="G11479" s="9">
        <v>0</v>
      </c>
      <c r="H11479" t="s">
        <v>172</v>
      </c>
      <c r="I11479">
        <v>9</v>
      </c>
      <c r="J11479" t="s">
        <v>173</v>
      </c>
      <c r="K11479">
        <v>15</v>
      </c>
      <c r="L11479" t="s">
        <v>165</v>
      </c>
      <c r="M11479" s="18">
        <f t="shared" si="358"/>
        <v>0.75</v>
      </c>
      <c r="N11479" s="18">
        <f t="shared" si="359"/>
        <v>0.75</v>
      </c>
    </row>
    <row r="11480" spans="1:14" x14ac:dyDescent="0.25">
      <c r="A11480">
        <v>0</v>
      </c>
      <c r="B11480" t="s">
        <v>163</v>
      </c>
      <c r="C11480">
        <v>11</v>
      </c>
      <c r="D11480" t="s">
        <v>164</v>
      </c>
      <c r="E11480">
        <v>25</v>
      </c>
      <c r="F11480" t="s">
        <v>165</v>
      </c>
      <c r="G11480" s="9">
        <v>0</v>
      </c>
      <c r="H11480" t="s">
        <v>172</v>
      </c>
      <c r="I11480">
        <v>11</v>
      </c>
      <c r="J11480" t="s">
        <v>173</v>
      </c>
      <c r="K11480">
        <v>25</v>
      </c>
      <c r="L11480" t="s">
        <v>165</v>
      </c>
      <c r="M11480" s="18">
        <f t="shared" si="358"/>
        <v>0.91666666666666663</v>
      </c>
      <c r="N11480" s="18">
        <f t="shared" si="359"/>
        <v>0.91666666666666663</v>
      </c>
    </row>
    <row r="11481" spans="1:14" x14ac:dyDescent="0.25">
      <c r="A11481">
        <v>0</v>
      </c>
      <c r="B11481" t="s">
        <v>163</v>
      </c>
      <c r="C11481">
        <v>6</v>
      </c>
      <c r="D11481" t="s">
        <v>164</v>
      </c>
      <c r="E11481">
        <v>24</v>
      </c>
      <c r="F11481" t="s">
        <v>165</v>
      </c>
      <c r="G11481" s="9">
        <v>0</v>
      </c>
      <c r="H11481" t="s">
        <v>172</v>
      </c>
      <c r="I11481">
        <v>6</v>
      </c>
      <c r="J11481" t="s">
        <v>173</v>
      </c>
      <c r="K11481">
        <v>24</v>
      </c>
      <c r="L11481" t="s">
        <v>165</v>
      </c>
      <c r="M11481" s="18">
        <f t="shared" si="358"/>
        <v>0.5</v>
      </c>
      <c r="N11481" s="18">
        <f t="shared" si="359"/>
        <v>0.5</v>
      </c>
    </row>
    <row r="11482" spans="1:14" x14ac:dyDescent="0.25">
      <c r="A11482">
        <v>0</v>
      </c>
      <c r="B11482" t="s">
        <v>163</v>
      </c>
      <c r="C11482">
        <v>1</v>
      </c>
      <c r="D11482" t="s">
        <v>164</v>
      </c>
      <c r="E11482">
        <v>6</v>
      </c>
      <c r="F11482" t="s">
        <v>165</v>
      </c>
      <c r="G11482" s="9">
        <v>0</v>
      </c>
      <c r="H11482" t="s">
        <v>172</v>
      </c>
      <c r="I11482">
        <v>1</v>
      </c>
      <c r="J11482" t="s">
        <v>173</v>
      </c>
      <c r="K11482">
        <v>6</v>
      </c>
      <c r="L11482" t="s">
        <v>165</v>
      </c>
      <c r="M11482" s="18">
        <f t="shared" si="358"/>
        <v>8.3333333333333329E-2</v>
      </c>
      <c r="N11482" s="18">
        <f t="shared" si="359"/>
        <v>8.3333333333333329E-2</v>
      </c>
    </row>
    <row r="11483" spans="1:14" x14ac:dyDescent="0.25">
      <c r="A11483">
        <v>0</v>
      </c>
      <c r="B11483" t="s">
        <v>163</v>
      </c>
      <c r="C11483">
        <v>3</v>
      </c>
      <c r="D11483" t="s">
        <v>164</v>
      </c>
      <c r="E11483">
        <v>15</v>
      </c>
      <c r="F11483" t="s">
        <v>165</v>
      </c>
      <c r="G11483" s="9">
        <v>0</v>
      </c>
      <c r="H11483" t="s">
        <v>172</v>
      </c>
      <c r="I11483">
        <v>3</v>
      </c>
      <c r="J11483" t="s">
        <v>173</v>
      </c>
      <c r="K11483">
        <v>15</v>
      </c>
      <c r="L11483" t="s">
        <v>165</v>
      </c>
      <c r="M11483" s="18">
        <f t="shared" si="358"/>
        <v>0.25</v>
      </c>
      <c r="N11483" s="18">
        <f t="shared" si="359"/>
        <v>0.25</v>
      </c>
    </row>
    <row r="11484" spans="1:14" x14ac:dyDescent="0.25">
      <c r="A11484">
        <v>5</v>
      </c>
      <c r="B11484" t="s">
        <v>163</v>
      </c>
      <c r="C11484">
        <v>10</v>
      </c>
      <c r="D11484" t="s">
        <v>164</v>
      </c>
      <c r="E11484">
        <v>16</v>
      </c>
      <c r="F11484" t="s">
        <v>165</v>
      </c>
      <c r="G11484" s="9">
        <v>27</v>
      </c>
      <c r="H11484" t="s">
        <v>172</v>
      </c>
      <c r="I11484">
        <v>0</v>
      </c>
      <c r="J11484" t="s">
        <v>173</v>
      </c>
      <c r="K11484">
        <v>24</v>
      </c>
      <c r="L11484" t="s">
        <v>165</v>
      </c>
      <c r="M11484" s="18">
        <f t="shared" si="358"/>
        <v>5.833333333333333</v>
      </c>
      <c r="N11484" s="18">
        <f t="shared" si="359"/>
        <v>27</v>
      </c>
    </row>
    <row r="11485" spans="1:14" x14ac:dyDescent="0.25">
      <c r="A11485">
        <v>5</v>
      </c>
      <c r="B11485" t="s">
        <v>163</v>
      </c>
      <c r="C11485">
        <v>10</v>
      </c>
      <c r="D11485" t="s">
        <v>164</v>
      </c>
      <c r="E11485">
        <v>16</v>
      </c>
      <c r="F11485" t="s">
        <v>165</v>
      </c>
      <c r="G11485" s="9">
        <v>15</v>
      </c>
      <c r="H11485" t="s">
        <v>172</v>
      </c>
      <c r="I11485">
        <v>7</v>
      </c>
      <c r="J11485" t="s">
        <v>173</v>
      </c>
      <c r="K11485">
        <v>23</v>
      </c>
      <c r="L11485" t="s">
        <v>165</v>
      </c>
      <c r="M11485" s="18">
        <f t="shared" si="358"/>
        <v>5.833333333333333</v>
      </c>
      <c r="N11485" s="18">
        <f t="shared" si="359"/>
        <v>15.583333333333334</v>
      </c>
    </row>
    <row r="11486" spans="1:14" x14ac:dyDescent="0.25">
      <c r="A11486">
        <v>5</v>
      </c>
      <c r="B11486" t="s">
        <v>163</v>
      </c>
      <c r="C11486">
        <v>10</v>
      </c>
      <c r="D11486" t="s">
        <v>164</v>
      </c>
      <c r="E11486">
        <v>16</v>
      </c>
      <c r="F11486" t="s">
        <v>165</v>
      </c>
      <c r="G11486" s="9">
        <v>8</v>
      </c>
      <c r="H11486" t="s">
        <v>172</v>
      </c>
      <c r="I11486">
        <v>8</v>
      </c>
      <c r="J11486" t="s">
        <v>173</v>
      </c>
      <c r="K11486">
        <v>14</v>
      </c>
      <c r="L11486" t="s">
        <v>165</v>
      </c>
      <c r="M11486" s="18">
        <f t="shared" si="358"/>
        <v>5.833333333333333</v>
      </c>
      <c r="N11486" s="18">
        <f t="shared" si="359"/>
        <v>8.6666666666666661</v>
      </c>
    </row>
    <row r="11487" spans="1:14" x14ac:dyDescent="0.25">
      <c r="A11487">
        <v>5</v>
      </c>
      <c r="B11487" t="s">
        <v>163</v>
      </c>
      <c r="C11487">
        <v>10</v>
      </c>
      <c r="D11487" t="s">
        <v>164</v>
      </c>
      <c r="E11487">
        <v>16</v>
      </c>
      <c r="F11487" t="s">
        <v>165</v>
      </c>
      <c r="G11487" s="9">
        <v>6</v>
      </c>
      <c r="H11487" t="s">
        <v>172</v>
      </c>
      <c r="I11487">
        <v>3</v>
      </c>
      <c r="J11487" t="s">
        <v>173</v>
      </c>
      <c r="K11487">
        <v>14</v>
      </c>
      <c r="L11487" t="s">
        <v>165</v>
      </c>
      <c r="M11487" s="18">
        <f t="shared" si="358"/>
        <v>5.833333333333333</v>
      </c>
      <c r="N11487" s="18">
        <f t="shared" si="359"/>
        <v>6.25</v>
      </c>
    </row>
    <row r="11488" spans="1:14" x14ac:dyDescent="0.25">
      <c r="A11488">
        <v>5</v>
      </c>
      <c r="B11488" t="s">
        <v>163</v>
      </c>
      <c r="C11488">
        <v>10</v>
      </c>
      <c r="D11488" t="s">
        <v>164</v>
      </c>
      <c r="E11488">
        <v>16</v>
      </c>
      <c r="F11488" t="s">
        <v>165</v>
      </c>
      <c r="G11488" s="9">
        <v>5</v>
      </c>
      <c r="H11488" t="s">
        <v>172</v>
      </c>
      <c r="I11488">
        <v>11</v>
      </c>
      <c r="J11488" t="s">
        <v>173</v>
      </c>
      <c r="K11488">
        <v>18</v>
      </c>
      <c r="L11488" t="s">
        <v>165</v>
      </c>
      <c r="M11488" s="18">
        <f t="shared" si="358"/>
        <v>5.833333333333333</v>
      </c>
      <c r="N11488" s="18">
        <f t="shared" si="359"/>
        <v>5.916666666666667</v>
      </c>
    </row>
    <row r="11489" spans="1:14" x14ac:dyDescent="0.25">
      <c r="A11489">
        <v>1</v>
      </c>
      <c r="B11489" t="s">
        <v>163</v>
      </c>
      <c r="C11489">
        <v>11</v>
      </c>
      <c r="D11489" t="s">
        <v>164</v>
      </c>
      <c r="E11489">
        <v>14</v>
      </c>
      <c r="F11489" t="s">
        <v>165</v>
      </c>
      <c r="G11489" s="9">
        <v>1</v>
      </c>
      <c r="H11489" t="s">
        <v>172</v>
      </c>
      <c r="I11489">
        <v>11</v>
      </c>
      <c r="J11489" t="s">
        <v>173</v>
      </c>
      <c r="K11489">
        <v>14</v>
      </c>
      <c r="L11489" t="s">
        <v>165</v>
      </c>
      <c r="M11489" s="18">
        <f t="shared" si="358"/>
        <v>1.9166666666666665</v>
      </c>
      <c r="N11489" s="18">
        <f t="shared" si="359"/>
        <v>1.9166666666666665</v>
      </c>
    </row>
    <row r="11490" spans="1:14" x14ac:dyDescent="0.25">
      <c r="A11490">
        <v>1</v>
      </c>
      <c r="B11490" t="s">
        <v>163</v>
      </c>
      <c r="C11490">
        <v>0</v>
      </c>
      <c r="D11490" t="s">
        <v>164</v>
      </c>
      <c r="E11490">
        <v>14</v>
      </c>
      <c r="F11490" t="s">
        <v>165</v>
      </c>
      <c r="G11490" s="9">
        <v>1</v>
      </c>
      <c r="H11490" t="s">
        <v>172</v>
      </c>
      <c r="I11490">
        <v>0</v>
      </c>
      <c r="J11490" t="s">
        <v>173</v>
      </c>
      <c r="K11490">
        <v>14</v>
      </c>
      <c r="L11490" t="s">
        <v>165</v>
      </c>
      <c r="M11490" s="18">
        <f t="shared" si="358"/>
        <v>1</v>
      </c>
      <c r="N11490" s="18">
        <f t="shared" si="359"/>
        <v>1</v>
      </c>
    </row>
    <row r="11491" spans="1:14" x14ac:dyDescent="0.25">
      <c r="A11491">
        <v>0</v>
      </c>
      <c r="B11491" t="s">
        <v>163</v>
      </c>
      <c r="C11491">
        <v>0</v>
      </c>
      <c r="D11491" t="s">
        <v>164</v>
      </c>
      <c r="E11491">
        <v>15</v>
      </c>
      <c r="F11491" t="s">
        <v>165</v>
      </c>
      <c r="G11491" s="9">
        <v>0</v>
      </c>
      <c r="H11491" t="s">
        <v>172</v>
      </c>
      <c r="I11491">
        <v>0</v>
      </c>
      <c r="J11491" t="s">
        <v>173</v>
      </c>
      <c r="K11491">
        <v>15</v>
      </c>
      <c r="L11491" t="s">
        <v>165</v>
      </c>
      <c r="M11491" s="18">
        <f t="shared" si="358"/>
        <v>0</v>
      </c>
      <c r="N11491" s="18">
        <f t="shared" si="359"/>
        <v>0</v>
      </c>
    </row>
    <row r="11492" spans="1:14" x14ac:dyDescent="0.25">
      <c r="A11492">
        <v>0</v>
      </c>
      <c r="B11492" t="s">
        <v>163</v>
      </c>
      <c r="C11492">
        <v>0</v>
      </c>
      <c r="D11492" t="s">
        <v>164</v>
      </c>
      <c r="E11492">
        <v>15</v>
      </c>
      <c r="F11492" t="s">
        <v>165</v>
      </c>
      <c r="G11492" s="9">
        <v>0</v>
      </c>
      <c r="H11492" t="s">
        <v>172</v>
      </c>
      <c r="I11492">
        <v>0</v>
      </c>
      <c r="J11492" t="s">
        <v>173</v>
      </c>
      <c r="K11492">
        <v>15</v>
      </c>
      <c r="L11492" t="s">
        <v>165</v>
      </c>
      <c r="M11492" s="18">
        <f t="shared" si="358"/>
        <v>0</v>
      </c>
      <c r="N11492" s="18">
        <f t="shared" si="359"/>
        <v>0</v>
      </c>
    </row>
    <row r="11493" spans="1:14" x14ac:dyDescent="0.25">
      <c r="A11493">
        <v>0</v>
      </c>
      <c r="B11493" t="s">
        <v>163</v>
      </c>
      <c r="C11493">
        <v>0</v>
      </c>
      <c r="D11493" t="s">
        <v>164</v>
      </c>
      <c r="E11493">
        <v>15</v>
      </c>
      <c r="F11493" t="s">
        <v>165</v>
      </c>
      <c r="G11493" s="9">
        <v>0</v>
      </c>
      <c r="H11493" t="s">
        <v>172</v>
      </c>
      <c r="I11493">
        <v>0</v>
      </c>
      <c r="J11493" t="s">
        <v>173</v>
      </c>
      <c r="K11493">
        <v>15</v>
      </c>
      <c r="L11493" t="s">
        <v>165</v>
      </c>
      <c r="M11493" s="18">
        <f t="shared" si="358"/>
        <v>0</v>
      </c>
      <c r="N11493" s="18">
        <f t="shared" si="359"/>
        <v>0</v>
      </c>
    </row>
    <row r="11494" spans="1:14" x14ac:dyDescent="0.25">
      <c r="A11494">
        <v>0</v>
      </c>
      <c r="B11494" t="s">
        <v>163</v>
      </c>
      <c r="C11494">
        <v>0</v>
      </c>
      <c r="D11494" t="s">
        <v>164</v>
      </c>
      <c r="E11494">
        <v>21</v>
      </c>
      <c r="F11494" t="s">
        <v>165</v>
      </c>
      <c r="G11494" s="9">
        <v>0</v>
      </c>
      <c r="H11494" t="s">
        <v>172</v>
      </c>
      <c r="I11494">
        <v>0</v>
      </c>
      <c r="J11494" t="s">
        <v>173</v>
      </c>
      <c r="K11494">
        <v>21</v>
      </c>
      <c r="L11494" t="s">
        <v>165</v>
      </c>
      <c r="M11494" s="18">
        <f t="shared" si="358"/>
        <v>0</v>
      </c>
      <c r="N11494" s="18">
        <f t="shared" si="359"/>
        <v>0</v>
      </c>
    </row>
    <row r="11495" spans="1:14" x14ac:dyDescent="0.25">
      <c r="A11495">
        <v>0</v>
      </c>
      <c r="B11495" t="s">
        <v>163</v>
      </c>
      <c r="C11495">
        <v>0</v>
      </c>
      <c r="D11495" t="s">
        <v>164</v>
      </c>
      <c r="E11495">
        <v>16</v>
      </c>
      <c r="F11495" t="s">
        <v>165</v>
      </c>
      <c r="G11495" s="9">
        <v>0</v>
      </c>
      <c r="H11495" t="s">
        <v>172</v>
      </c>
      <c r="I11495">
        <v>0</v>
      </c>
      <c r="J11495" t="s">
        <v>173</v>
      </c>
      <c r="K11495">
        <v>16</v>
      </c>
      <c r="L11495" t="s">
        <v>165</v>
      </c>
      <c r="M11495" s="18">
        <f t="shared" si="358"/>
        <v>0</v>
      </c>
      <c r="N11495" s="18">
        <f t="shared" si="359"/>
        <v>0</v>
      </c>
    </row>
    <row r="11496" spans="1:14" x14ac:dyDescent="0.25">
      <c r="A11496">
        <v>5</v>
      </c>
      <c r="B11496" t="s">
        <v>163</v>
      </c>
      <c r="C11496">
        <v>4</v>
      </c>
      <c r="D11496" t="s">
        <v>164</v>
      </c>
      <c r="E11496">
        <v>13</v>
      </c>
      <c r="F11496" t="s">
        <v>165</v>
      </c>
      <c r="G11496" s="9">
        <v>9</v>
      </c>
      <c r="H11496" t="s">
        <v>172</v>
      </c>
      <c r="I11496">
        <v>6</v>
      </c>
      <c r="J11496" t="s">
        <v>173</v>
      </c>
      <c r="K11496">
        <v>3</v>
      </c>
      <c r="L11496" t="s">
        <v>165</v>
      </c>
      <c r="M11496" s="18">
        <f t="shared" si="358"/>
        <v>5.333333333333333</v>
      </c>
      <c r="N11496" s="18">
        <f t="shared" si="359"/>
        <v>9.5</v>
      </c>
    </row>
    <row r="11497" spans="1:14" x14ac:dyDescent="0.25">
      <c r="A11497">
        <v>5</v>
      </c>
      <c r="B11497" t="s">
        <v>163</v>
      </c>
      <c r="C11497">
        <v>10</v>
      </c>
      <c r="D11497" t="s">
        <v>164</v>
      </c>
      <c r="E11497">
        <v>16</v>
      </c>
      <c r="F11497" t="s">
        <v>165</v>
      </c>
      <c r="G11497" s="9">
        <v>31</v>
      </c>
      <c r="H11497" t="s">
        <v>172</v>
      </c>
      <c r="I11497">
        <v>0</v>
      </c>
      <c r="J11497" t="s">
        <v>173</v>
      </c>
      <c r="K11497">
        <v>5</v>
      </c>
      <c r="L11497" t="s">
        <v>165</v>
      </c>
      <c r="M11497" s="18">
        <f t="shared" si="358"/>
        <v>5.833333333333333</v>
      </c>
      <c r="N11497" s="18">
        <f t="shared" si="359"/>
        <v>31</v>
      </c>
    </row>
    <row r="11498" spans="1:14" x14ac:dyDescent="0.25">
      <c r="A11498">
        <v>4</v>
      </c>
      <c r="B11498" t="s">
        <v>163</v>
      </c>
      <c r="C11498">
        <v>0</v>
      </c>
      <c r="D11498" t="s">
        <v>164</v>
      </c>
      <c r="E11498">
        <v>17</v>
      </c>
      <c r="F11498" t="s">
        <v>165</v>
      </c>
      <c r="G11498" s="9">
        <v>4</v>
      </c>
      <c r="H11498" t="s">
        <v>172</v>
      </c>
      <c r="I11498">
        <v>0</v>
      </c>
      <c r="J11498" t="s">
        <v>173</v>
      </c>
      <c r="K11498">
        <v>17</v>
      </c>
      <c r="L11498" t="s">
        <v>165</v>
      </c>
      <c r="M11498" s="18">
        <f t="shared" si="358"/>
        <v>4</v>
      </c>
      <c r="N11498" s="18">
        <f t="shared" si="359"/>
        <v>4</v>
      </c>
    </row>
    <row r="11499" spans="1:14" x14ac:dyDescent="0.25">
      <c r="A11499">
        <v>4</v>
      </c>
      <c r="B11499" t="s">
        <v>163</v>
      </c>
      <c r="C11499">
        <v>0</v>
      </c>
      <c r="D11499" t="s">
        <v>164</v>
      </c>
      <c r="E11499">
        <v>17</v>
      </c>
      <c r="F11499" t="s">
        <v>165</v>
      </c>
      <c r="G11499" s="9">
        <v>4</v>
      </c>
      <c r="H11499" t="s">
        <v>172</v>
      </c>
      <c r="I11499">
        <v>10</v>
      </c>
      <c r="J11499" t="s">
        <v>173</v>
      </c>
      <c r="K11499">
        <v>8</v>
      </c>
      <c r="L11499" t="s">
        <v>165</v>
      </c>
      <c r="M11499" s="18">
        <f t="shared" si="358"/>
        <v>4</v>
      </c>
      <c r="N11499" s="18">
        <f t="shared" si="359"/>
        <v>4.833333333333333</v>
      </c>
    </row>
    <row r="11500" spans="1:14" x14ac:dyDescent="0.25">
      <c r="A11500">
        <v>1</v>
      </c>
      <c r="B11500" t="s">
        <v>163</v>
      </c>
      <c r="C11500">
        <v>1</v>
      </c>
      <c r="D11500" t="s">
        <v>164</v>
      </c>
      <c r="E11500">
        <v>5</v>
      </c>
      <c r="F11500" t="s">
        <v>165</v>
      </c>
      <c r="G11500" s="9">
        <v>1</v>
      </c>
      <c r="H11500" t="s">
        <v>172</v>
      </c>
      <c r="I11500">
        <v>1</v>
      </c>
      <c r="J11500" t="s">
        <v>173</v>
      </c>
      <c r="K11500">
        <v>5</v>
      </c>
      <c r="L11500" t="s">
        <v>165</v>
      </c>
      <c r="M11500" s="18">
        <f t="shared" si="358"/>
        <v>1.0833333333333333</v>
      </c>
      <c r="N11500" s="18">
        <f t="shared" si="359"/>
        <v>1.0833333333333333</v>
      </c>
    </row>
    <row r="11501" spans="1:14" x14ac:dyDescent="0.25">
      <c r="A11501">
        <v>5</v>
      </c>
      <c r="B11501" t="s">
        <v>163</v>
      </c>
      <c r="C11501">
        <v>10</v>
      </c>
      <c r="D11501" t="s">
        <v>164</v>
      </c>
      <c r="E11501">
        <v>16</v>
      </c>
      <c r="F11501" t="s">
        <v>165</v>
      </c>
      <c r="G11501" s="9">
        <v>12</v>
      </c>
      <c r="H11501" t="s">
        <v>172</v>
      </c>
      <c r="I11501">
        <v>1</v>
      </c>
      <c r="J11501" t="s">
        <v>173</v>
      </c>
      <c r="K11501">
        <v>12</v>
      </c>
      <c r="L11501" t="s">
        <v>165</v>
      </c>
      <c r="M11501" s="18">
        <f t="shared" si="358"/>
        <v>5.833333333333333</v>
      </c>
      <c r="N11501" s="18">
        <f t="shared" si="359"/>
        <v>12.083333333333334</v>
      </c>
    </row>
    <row r="11502" spans="1:14" x14ac:dyDescent="0.25">
      <c r="A11502">
        <v>0</v>
      </c>
      <c r="B11502" t="s">
        <v>163</v>
      </c>
      <c r="C11502">
        <v>11</v>
      </c>
      <c r="D11502" t="s">
        <v>164</v>
      </c>
      <c r="E11502">
        <v>10</v>
      </c>
      <c r="F11502" t="s">
        <v>165</v>
      </c>
      <c r="G11502" s="9">
        <v>0</v>
      </c>
      <c r="H11502" t="s">
        <v>172</v>
      </c>
      <c r="I11502">
        <v>11</v>
      </c>
      <c r="J11502" t="s">
        <v>173</v>
      </c>
      <c r="K11502">
        <v>10</v>
      </c>
      <c r="L11502" t="s">
        <v>165</v>
      </c>
      <c r="M11502" s="18">
        <f t="shared" si="358"/>
        <v>0.91666666666666663</v>
      </c>
      <c r="N11502" s="18">
        <f t="shared" si="359"/>
        <v>0.91666666666666663</v>
      </c>
    </row>
    <row r="11503" spans="1:14" x14ac:dyDescent="0.25">
      <c r="A11503">
        <v>1</v>
      </c>
      <c r="B11503" t="s">
        <v>163</v>
      </c>
      <c r="C11503">
        <v>1</v>
      </c>
      <c r="D11503" t="s">
        <v>164</v>
      </c>
      <c r="E11503">
        <v>12</v>
      </c>
      <c r="F11503" t="s">
        <v>165</v>
      </c>
      <c r="G11503" s="9">
        <v>1</v>
      </c>
      <c r="H11503" t="s">
        <v>172</v>
      </c>
      <c r="I11503">
        <v>1</v>
      </c>
      <c r="J11503" t="s">
        <v>173</v>
      </c>
      <c r="K11503">
        <v>12</v>
      </c>
      <c r="L11503" t="s">
        <v>165</v>
      </c>
      <c r="M11503" s="18">
        <f t="shared" si="358"/>
        <v>1.0833333333333333</v>
      </c>
      <c r="N11503" s="18">
        <f t="shared" si="359"/>
        <v>1.0833333333333333</v>
      </c>
    </row>
    <row r="11504" spans="1:14" x14ac:dyDescent="0.25">
      <c r="A11504">
        <v>0</v>
      </c>
      <c r="B11504" t="s">
        <v>163</v>
      </c>
      <c r="C11504">
        <v>2</v>
      </c>
      <c r="D11504" t="s">
        <v>164</v>
      </c>
      <c r="E11504">
        <v>3</v>
      </c>
      <c r="F11504" t="s">
        <v>165</v>
      </c>
      <c r="G11504" s="9">
        <v>0</v>
      </c>
      <c r="H11504" t="s">
        <v>172</v>
      </c>
      <c r="I11504">
        <v>2</v>
      </c>
      <c r="J11504" t="s">
        <v>173</v>
      </c>
      <c r="K11504">
        <v>3</v>
      </c>
      <c r="L11504" t="s">
        <v>165</v>
      </c>
      <c r="M11504" s="18">
        <f t="shared" si="358"/>
        <v>0.16666666666666666</v>
      </c>
      <c r="N11504" s="18">
        <f t="shared" si="359"/>
        <v>0.16666666666666666</v>
      </c>
    </row>
    <row r="11505" spans="1:14" x14ac:dyDescent="0.25">
      <c r="A11505">
        <v>1</v>
      </c>
      <c r="B11505" t="s">
        <v>163</v>
      </c>
      <c r="C11505">
        <v>3</v>
      </c>
      <c r="D11505" t="s">
        <v>164</v>
      </c>
      <c r="E11505">
        <v>28</v>
      </c>
      <c r="F11505" t="s">
        <v>165</v>
      </c>
      <c r="G11505" s="9">
        <v>7</v>
      </c>
      <c r="H11505" t="s">
        <v>172</v>
      </c>
      <c r="I11505">
        <v>2</v>
      </c>
      <c r="J11505" t="s">
        <v>173</v>
      </c>
      <c r="K11505">
        <v>15</v>
      </c>
      <c r="L11505" t="s">
        <v>165</v>
      </c>
      <c r="M11505" s="18">
        <f t="shared" si="358"/>
        <v>1.25</v>
      </c>
      <c r="N11505" s="18">
        <f t="shared" si="359"/>
        <v>7.166666666666667</v>
      </c>
    </row>
    <row r="11506" spans="1:14" x14ac:dyDescent="0.25">
      <c r="A11506">
        <v>3</v>
      </c>
      <c r="B11506" t="s">
        <v>163</v>
      </c>
      <c r="C11506">
        <v>4</v>
      </c>
      <c r="D11506" t="s">
        <v>164</v>
      </c>
      <c r="E11506">
        <v>14</v>
      </c>
      <c r="F11506" t="s">
        <v>165</v>
      </c>
      <c r="G11506" s="9">
        <v>4</v>
      </c>
      <c r="H11506" t="s">
        <v>172</v>
      </c>
      <c r="I11506">
        <v>8</v>
      </c>
      <c r="J11506" t="s">
        <v>173</v>
      </c>
      <c r="K11506">
        <v>13</v>
      </c>
      <c r="L11506" t="s">
        <v>165</v>
      </c>
      <c r="M11506" s="18">
        <f t="shared" si="358"/>
        <v>3.3333333333333335</v>
      </c>
      <c r="N11506" s="18">
        <f t="shared" si="359"/>
        <v>4.666666666666667</v>
      </c>
    </row>
    <row r="11507" spans="1:14" x14ac:dyDescent="0.25">
      <c r="A11507">
        <v>2</v>
      </c>
      <c r="B11507" t="s">
        <v>163</v>
      </c>
      <c r="C11507">
        <v>0</v>
      </c>
      <c r="D11507" t="s">
        <v>164</v>
      </c>
      <c r="E11507">
        <v>19</v>
      </c>
      <c r="F11507" t="s">
        <v>165</v>
      </c>
      <c r="G11507" s="9">
        <v>2</v>
      </c>
      <c r="H11507" t="s">
        <v>172</v>
      </c>
      <c r="I11507">
        <v>0</v>
      </c>
      <c r="J11507" t="s">
        <v>173</v>
      </c>
      <c r="K11507">
        <v>19</v>
      </c>
      <c r="L11507" t="s">
        <v>165</v>
      </c>
      <c r="M11507" s="18">
        <f t="shared" si="358"/>
        <v>2</v>
      </c>
      <c r="N11507" s="18">
        <f t="shared" si="359"/>
        <v>2</v>
      </c>
    </row>
    <row r="11508" spans="1:14" x14ac:dyDescent="0.25">
      <c r="A11508">
        <v>2</v>
      </c>
      <c r="B11508" t="s">
        <v>163</v>
      </c>
      <c r="C11508">
        <v>1</v>
      </c>
      <c r="D11508" t="s">
        <v>164</v>
      </c>
      <c r="E11508">
        <v>3</v>
      </c>
      <c r="F11508" t="s">
        <v>165</v>
      </c>
      <c r="G11508" s="9">
        <v>2</v>
      </c>
      <c r="H11508" t="s">
        <v>172</v>
      </c>
      <c r="I11508">
        <v>1</v>
      </c>
      <c r="J11508" t="s">
        <v>173</v>
      </c>
      <c r="K11508">
        <v>3</v>
      </c>
      <c r="L11508" t="s">
        <v>165</v>
      </c>
      <c r="M11508" s="18">
        <f t="shared" si="358"/>
        <v>2.0833333333333335</v>
      </c>
      <c r="N11508" s="18">
        <f t="shared" si="359"/>
        <v>2.0833333333333335</v>
      </c>
    </row>
    <row r="11509" spans="1:14" x14ac:dyDescent="0.25">
      <c r="A11509">
        <v>0</v>
      </c>
      <c r="B11509" t="s">
        <v>163</v>
      </c>
      <c r="C11509">
        <v>7</v>
      </c>
      <c r="D11509" t="s">
        <v>164</v>
      </c>
      <c r="E11509">
        <v>14</v>
      </c>
      <c r="F11509" t="s">
        <v>165</v>
      </c>
      <c r="G11509" s="9">
        <v>0</v>
      </c>
      <c r="H11509" t="s">
        <v>172</v>
      </c>
      <c r="I11509">
        <v>7</v>
      </c>
      <c r="J11509" t="s">
        <v>173</v>
      </c>
      <c r="K11509">
        <v>14</v>
      </c>
      <c r="L11509" t="s">
        <v>165</v>
      </c>
      <c r="M11509" s="18">
        <f t="shared" si="358"/>
        <v>0.58333333333333337</v>
      </c>
      <c r="N11509" s="18">
        <f t="shared" si="359"/>
        <v>0.58333333333333337</v>
      </c>
    </row>
    <row r="11510" spans="1:14" x14ac:dyDescent="0.25">
      <c r="A11510">
        <v>1</v>
      </c>
      <c r="B11510" t="s">
        <v>163</v>
      </c>
      <c r="C11510">
        <v>0</v>
      </c>
      <c r="D11510" t="s">
        <v>164</v>
      </c>
      <c r="E11510">
        <v>15</v>
      </c>
      <c r="F11510" t="s">
        <v>165</v>
      </c>
      <c r="G11510" s="9">
        <v>1</v>
      </c>
      <c r="H11510" t="s">
        <v>172</v>
      </c>
      <c r="I11510">
        <v>0</v>
      </c>
      <c r="J11510" t="s">
        <v>173</v>
      </c>
      <c r="K11510">
        <v>15</v>
      </c>
      <c r="L11510" t="s">
        <v>165</v>
      </c>
      <c r="M11510" s="18">
        <f t="shared" si="358"/>
        <v>1</v>
      </c>
      <c r="N11510" s="18">
        <f t="shared" si="359"/>
        <v>1</v>
      </c>
    </row>
    <row r="11511" spans="1:14" x14ac:dyDescent="0.25">
      <c r="A11511">
        <v>0</v>
      </c>
      <c r="B11511" t="s">
        <v>163</v>
      </c>
      <c r="C11511">
        <v>0</v>
      </c>
      <c r="D11511" t="s">
        <v>164</v>
      </c>
      <c r="E11511">
        <v>2</v>
      </c>
      <c r="F11511" t="s">
        <v>165</v>
      </c>
      <c r="G11511" s="9">
        <v>0</v>
      </c>
      <c r="H11511" t="s">
        <v>172</v>
      </c>
      <c r="I11511">
        <v>0</v>
      </c>
      <c r="J11511" t="s">
        <v>173</v>
      </c>
      <c r="K11511">
        <v>2</v>
      </c>
      <c r="L11511" t="s">
        <v>165</v>
      </c>
      <c r="M11511" s="18">
        <f t="shared" si="358"/>
        <v>0</v>
      </c>
      <c r="N11511" s="18">
        <f t="shared" si="359"/>
        <v>0</v>
      </c>
    </row>
    <row r="11512" spans="1:14" x14ac:dyDescent="0.25">
      <c r="A11512">
        <v>4</v>
      </c>
      <c r="B11512" t="s">
        <v>163</v>
      </c>
      <c r="C11512">
        <v>11</v>
      </c>
      <c r="D11512" t="s">
        <v>164</v>
      </c>
      <c r="E11512">
        <v>12</v>
      </c>
      <c r="F11512" t="s">
        <v>165</v>
      </c>
      <c r="G11512" s="9">
        <v>4</v>
      </c>
      <c r="H11512" t="s">
        <v>172</v>
      </c>
      <c r="I11512">
        <v>11</v>
      </c>
      <c r="J11512" t="s">
        <v>173</v>
      </c>
      <c r="K11512">
        <v>12</v>
      </c>
      <c r="L11512" t="s">
        <v>165</v>
      </c>
      <c r="M11512" s="18">
        <f t="shared" si="358"/>
        <v>4.916666666666667</v>
      </c>
      <c r="N11512" s="18">
        <f t="shared" si="359"/>
        <v>4.916666666666667</v>
      </c>
    </row>
    <row r="11513" spans="1:14" x14ac:dyDescent="0.25">
      <c r="A11513">
        <v>2</v>
      </c>
      <c r="B11513" t="s">
        <v>163</v>
      </c>
      <c r="C11513">
        <v>3</v>
      </c>
      <c r="D11513" t="s">
        <v>164</v>
      </c>
      <c r="E11513">
        <v>5</v>
      </c>
      <c r="F11513" t="s">
        <v>165</v>
      </c>
      <c r="G11513" s="9">
        <v>2</v>
      </c>
      <c r="H11513" t="s">
        <v>172</v>
      </c>
      <c r="I11513">
        <v>3</v>
      </c>
      <c r="J11513" t="s">
        <v>173</v>
      </c>
      <c r="K11513">
        <v>5</v>
      </c>
      <c r="L11513" t="s">
        <v>165</v>
      </c>
      <c r="M11513" s="18">
        <f t="shared" si="358"/>
        <v>2.25</v>
      </c>
      <c r="N11513" s="18">
        <f t="shared" si="359"/>
        <v>2.25</v>
      </c>
    </row>
    <row r="11514" spans="1:14" x14ac:dyDescent="0.25">
      <c r="A11514">
        <v>2</v>
      </c>
      <c r="B11514" t="s">
        <v>163</v>
      </c>
      <c r="C11514">
        <v>3</v>
      </c>
      <c r="D11514" t="s">
        <v>164</v>
      </c>
      <c r="E11514">
        <v>16</v>
      </c>
      <c r="F11514" t="s">
        <v>165</v>
      </c>
      <c r="G11514" s="9">
        <v>2</v>
      </c>
      <c r="H11514" t="s">
        <v>172</v>
      </c>
      <c r="I11514">
        <v>3</v>
      </c>
      <c r="J11514" t="s">
        <v>173</v>
      </c>
      <c r="K11514">
        <v>16</v>
      </c>
      <c r="L11514" t="s">
        <v>165</v>
      </c>
      <c r="M11514" s="18">
        <f t="shared" si="358"/>
        <v>2.25</v>
      </c>
      <c r="N11514" s="18">
        <f t="shared" si="359"/>
        <v>2.25</v>
      </c>
    </row>
    <row r="11515" spans="1:14" x14ac:dyDescent="0.25">
      <c r="A11515">
        <v>1</v>
      </c>
      <c r="B11515" t="s">
        <v>163</v>
      </c>
      <c r="C11515">
        <v>1</v>
      </c>
      <c r="D11515" t="s">
        <v>164</v>
      </c>
      <c r="E11515">
        <v>5</v>
      </c>
      <c r="F11515" t="s">
        <v>165</v>
      </c>
      <c r="G11515" s="9">
        <v>1</v>
      </c>
      <c r="H11515" t="s">
        <v>172</v>
      </c>
      <c r="I11515">
        <v>1</v>
      </c>
      <c r="J11515" t="s">
        <v>173</v>
      </c>
      <c r="K11515">
        <v>5</v>
      </c>
      <c r="L11515" t="s">
        <v>165</v>
      </c>
      <c r="M11515" s="18">
        <f t="shared" si="358"/>
        <v>1.0833333333333333</v>
      </c>
      <c r="N11515" s="18">
        <f t="shared" si="359"/>
        <v>1.0833333333333333</v>
      </c>
    </row>
    <row r="11516" spans="1:14" x14ac:dyDescent="0.25">
      <c r="A11516">
        <v>1</v>
      </c>
      <c r="B11516" t="s">
        <v>163</v>
      </c>
      <c r="C11516">
        <v>4</v>
      </c>
      <c r="D11516" t="s">
        <v>164</v>
      </c>
      <c r="E11516">
        <v>16</v>
      </c>
      <c r="F11516" t="s">
        <v>165</v>
      </c>
      <c r="G11516" s="9">
        <v>10</v>
      </c>
      <c r="H11516" t="s">
        <v>172</v>
      </c>
      <c r="I11516">
        <v>0</v>
      </c>
      <c r="J11516" t="s">
        <v>173</v>
      </c>
      <c r="K11516">
        <v>10</v>
      </c>
      <c r="L11516" t="s">
        <v>165</v>
      </c>
      <c r="M11516" s="18">
        <f t="shared" si="358"/>
        <v>1.3333333333333333</v>
      </c>
      <c r="N11516" s="18">
        <f t="shared" si="359"/>
        <v>10</v>
      </c>
    </row>
    <row r="11517" spans="1:14" x14ac:dyDescent="0.25">
      <c r="A11517">
        <v>5</v>
      </c>
      <c r="B11517" t="s">
        <v>163</v>
      </c>
      <c r="C11517">
        <v>10</v>
      </c>
      <c r="D11517" t="s">
        <v>164</v>
      </c>
      <c r="E11517">
        <v>16</v>
      </c>
      <c r="F11517" t="s">
        <v>165</v>
      </c>
      <c r="G11517" s="9">
        <v>9</v>
      </c>
      <c r="H11517" t="s">
        <v>172</v>
      </c>
      <c r="I11517">
        <v>4</v>
      </c>
      <c r="J11517" t="s">
        <v>173</v>
      </c>
      <c r="K11517">
        <v>30</v>
      </c>
      <c r="L11517" t="s">
        <v>165</v>
      </c>
      <c r="M11517" s="18">
        <f t="shared" si="358"/>
        <v>5.833333333333333</v>
      </c>
      <c r="N11517" s="18">
        <f t="shared" si="359"/>
        <v>9.3333333333333339</v>
      </c>
    </row>
    <row r="11518" spans="1:14" x14ac:dyDescent="0.25">
      <c r="A11518">
        <v>5</v>
      </c>
      <c r="B11518" t="s">
        <v>163</v>
      </c>
      <c r="C11518">
        <v>10</v>
      </c>
      <c r="D11518" t="s">
        <v>164</v>
      </c>
      <c r="E11518">
        <v>16</v>
      </c>
      <c r="F11518" t="s">
        <v>165</v>
      </c>
      <c r="G11518" s="9">
        <v>8</v>
      </c>
      <c r="H11518" t="s">
        <v>172</v>
      </c>
      <c r="I11518">
        <v>2</v>
      </c>
      <c r="J11518" t="s">
        <v>173</v>
      </c>
      <c r="K11518">
        <v>29</v>
      </c>
      <c r="L11518" t="s">
        <v>165</v>
      </c>
      <c r="M11518" s="18">
        <f t="shared" si="358"/>
        <v>5.833333333333333</v>
      </c>
      <c r="N11518" s="18">
        <f t="shared" si="359"/>
        <v>8.1666666666666661</v>
      </c>
    </row>
    <row r="11519" spans="1:14" x14ac:dyDescent="0.25">
      <c r="A11519">
        <v>3</v>
      </c>
      <c r="B11519" t="s">
        <v>163</v>
      </c>
      <c r="C11519">
        <v>3</v>
      </c>
      <c r="D11519" t="s">
        <v>164</v>
      </c>
      <c r="E11519">
        <v>25</v>
      </c>
      <c r="F11519" t="s">
        <v>165</v>
      </c>
      <c r="G11519" s="9">
        <v>5</v>
      </c>
      <c r="H11519" t="s">
        <v>172</v>
      </c>
      <c r="I11519">
        <v>2</v>
      </c>
      <c r="J11519" t="s">
        <v>173</v>
      </c>
      <c r="K11519">
        <v>11</v>
      </c>
      <c r="L11519" t="s">
        <v>165</v>
      </c>
      <c r="M11519" s="18">
        <f t="shared" si="358"/>
        <v>3.25</v>
      </c>
      <c r="N11519" s="18">
        <f t="shared" si="359"/>
        <v>5.166666666666667</v>
      </c>
    </row>
    <row r="11520" spans="1:14" x14ac:dyDescent="0.25">
      <c r="A11520">
        <v>3</v>
      </c>
      <c r="B11520" t="s">
        <v>163</v>
      </c>
      <c r="C11520">
        <v>4</v>
      </c>
      <c r="D11520" t="s">
        <v>164</v>
      </c>
      <c r="E11520">
        <v>16</v>
      </c>
      <c r="F11520" t="s">
        <v>165</v>
      </c>
      <c r="G11520" s="9">
        <v>4</v>
      </c>
      <c r="H11520" t="s">
        <v>172</v>
      </c>
      <c r="I11520">
        <v>9</v>
      </c>
      <c r="J11520" t="s">
        <v>173</v>
      </c>
      <c r="K11520">
        <v>15</v>
      </c>
      <c r="L11520" t="s">
        <v>165</v>
      </c>
      <c r="M11520" s="18">
        <f t="shared" si="358"/>
        <v>3.3333333333333335</v>
      </c>
      <c r="N11520" s="18">
        <f t="shared" si="359"/>
        <v>4.75</v>
      </c>
    </row>
    <row r="11521" spans="1:14" x14ac:dyDescent="0.25">
      <c r="A11521">
        <v>3</v>
      </c>
      <c r="B11521" t="s">
        <v>163</v>
      </c>
      <c r="C11521">
        <v>10</v>
      </c>
      <c r="D11521" t="s">
        <v>164</v>
      </c>
      <c r="E11521">
        <v>16</v>
      </c>
      <c r="F11521" t="s">
        <v>165</v>
      </c>
      <c r="G11521" s="9">
        <v>3</v>
      </c>
      <c r="H11521" t="s">
        <v>172</v>
      </c>
      <c r="I11521">
        <v>10</v>
      </c>
      <c r="J11521" t="s">
        <v>173</v>
      </c>
      <c r="K11521">
        <v>16</v>
      </c>
      <c r="L11521" t="s">
        <v>165</v>
      </c>
      <c r="M11521" s="18">
        <f t="shared" si="358"/>
        <v>3.8333333333333335</v>
      </c>
      <c r="N11521" s="18">
        <f t="shared" si="359"/>
        <v>3.8333333333333335</v>
      </c>
    </row>
    <row r="11522" spans="1:14" x14ac:dyDescent="0.25">
      <c r="A11522">
        <v>2</v>
      </c>
      <c r="B11522" t="s">
        <v>163</v>
      </c>
      <c r="C11522">
        <v>0</v>
      </c>
      <c r="D11522" t="s">
        <v>164</v>
      </c>
      <c r="E11522">
        <v>19</v>
      </c>
      <c r="F11522" t="s">
        <v>165</v>
      </c>
      <c r="G11522" s="9">
        <v>2</v>
      </c>
      <c r="H11522" t="s">
        <v>172</v>
      </c>
      <c r="I11522">
        <v>0</v>
      </c>
      <c r="J11522" t="s">
        <v>173</v>
      </c>
      <c r="K11522">
        <v>19</v>
      </c>
      <c r="L11522" t="s">
        <v>165</v>
      </c>
      <c r="M11522" s="18">
        <f t="shared" si="358"/>
        <v>2</v>
      </c>
      <c r="N11522" s="18">
        <f t="shared" si="359"/>
        <v>2</v>
      </c>
    </row>
    <row r="11523" spans="1:14" x14ac:dyDescent="0.25">
      <c r="A11523">
        <v>3</v>
      </c>
      <c r="B11523" t="s">
        <v>163</v>
      </c>
      <c r="C11523">
        <v>2</v>
      </c>
      <c r="D11523" t="s">
        <v>164</v>
      </c>
      <c r="E11523">
        <v>6</v>
      </c>
      <c r="F11523" t="s">
        <v>165</v>
      </c>
      <c r="G11523" s="9">
        <v>9</v>
      </c>
      <c r="H11523" t="s">
        <v>172</v>
      </c>
      <c r="I11523">
        <v>6</v>
      </c>
      <c r="J11523" t="s">
        <v>173</v>
      </c>
      <c r="K11523">
        <v>26</v>
      </c>
      <c r="L11523" t="s">
        <v>165</v>
      </c>
      <c r="M11523" s="18">
        <f t="shared" ref="M11523:M11586" si="360">A11523+C11523/12</f>
        <v>3.1666666666666665</v>
      </c>
      <c r="N11523" s="18">
        <f t="shared" ref="N11523:N11586" si="361">G11523+I11523/12</f>
        <v>9.5</v>
      </c>
    </row>
    <row r="11524" spans="1:14" x14ac:dyDescent="0.25">
      <c r="A11524">
        <v>2</v>
      </c>
      <c r="B11524" t="s">
        <v>163</v>
      </c>
      <c r="C11524">
        <v>9</v>
      </c>
      <c r="D11524" t="s">
        <v>164</v>
      </c>
      <c r="E11524">
        <v>5</v>
      </c>
      <c r="F11524" t="s">
        <v>165</v>
      </c>
      <c r="G11524" s="9">
        <v>3</v>
      </c>
      <c r="H11524" t="s">
        <v>172</v>
      </c>
      <c r="I11524">
        <v>10</v>
      </c>
      <c r="J11524" t="s">
        <v>173</v>
      </c>
      <c r="K11524">
        <v>16</v>
      </c>
      <c r="L11524" t="s">
        <v>165</v>
      </c>
      <c r="M11524" s="18">
        <f t="shared" si="360"/>
        <v>2.75</v>
      </c>
      <c r="N11524" s="18">
        <f t="shared" si="361"/>
        <v>3.8333333333333335</v>
      </c>
    </row>
    <row r="11525" spans="1:14" x14ac:dyDescent="0.25">
      <c r="A11525">
        <v>3</v>
      </c>
      <c r="B11525" t="s">
        <v>163</v>
      </c>
      <c r="C11525">
        <v>1</v>
      </c>
      <c r="D11525" t="s">
        <v>164</v>
      </c>
      <c r="E11525">
        <v>23</v>
      </c>
      <c r="F11525" t="s">
        <v>165</v>
      </c>
      <c r="G11525" s="9">
        <v>3</v>
      </c>
      <c r="H11525" t="s">
        <v>172</v>
      </c>
      <c r="I11525">
        <v>1</v>
      </c>
      <c r="J11525" t="s">
        <v>173</v>
      </c>
      <c r="K11525">
        <v>23</v>
      </c>
      <c r="L11525" t="s">
        <v>165</v>
      </c>
      <c r="M11525" s="18">
        <f t="shared" si="360"/>
        <v>3.0833333333333335</v>
      </c>
      <c r="N11525" s="18">
        <f t="shared" si="361"/>
        <v>3.0833333333333335</v>
      </c>
    </row>
    <row r="11526" spans="1:14" x14ac:dyDescent="0.25">
      <c r="A11526">
        <v>1</v>
      </c>
      <c r="B11526" t="s">
        <v>163</v>
      </c>
      <c r="C11526">
        <v>11</v>
      </c>
      <c r="D11526" t="s">
        <v>164</v>
      </c>
      <c r="E11526">
        <v>15</v>
      </c>
      <c r="F11526" t="s">
        <v>165</v>
      </c>
      <c r="G11526" s="9">
        <v>1</v>
      </c>
      <c r="H11526" t="s">
        <v>172</v>
      </c>
      <c r="I11526">
        <v>11</v>
      </c>
      <c r="J11526" t="s">
        <v>173</v>
      </c>
      <c r="K11526">
        <v>15</v>
      </c>
      <c r="L11526" t="s">
        <v>165</v>
      </c>
      <c r="M11526" s="18">
        <f t="shared" si="360"/>
        <v>1.9166666666666665</v>
      </c>
      <c r="N11526" s="18">
        <f t="shared" si="361"/>
        <v>1.9166666666666665</v>
      </c>
    </row>
    <row r="11527" spans="1:14" x14ac:dyDescent="0.25">
      <c r="A11527">
        <v>2</v>
      </c>
      <c r="B11527" t="s">
        <v>163</v>
      </c>
      <c r="C11527">
        <v>2</v>
      </c>
      <c r="D11527" t="s">
        <v>164</v>
      </c>
      <c r="E11527">
        <v>0</v>
      </c>
      <c r="F11527" t="s">
        <v>165</v>
      </c>
      <c r="G11527" s="9">
        <v>2</v>
      </c>
      <c r="H11527" t="s">
        <v>172</v>
      </c>
      <c r="I11527">
        <v>2</v>
      </c>
      <c r="J11527" t="s">
        <v>173</v>
      </c>
      <c r="K11527">
        <v>0</v>
      </c>
      <c r="L11527" t="s">
        <v>165</v>
      </c>
      <c r="M11527" s="18">
        <f t="shared" si="360"/>
        <v>2.1666666666666665</v>
      </c>
      <c r="N11527" s="18">
        <f t="shared" si="361"/>
        <v>2.1666666666666665</v>
      </c>
    </row>
    <row r="11528" spans="1:14" x14ac:dyDescent="0.25">
      <c r="A11528">
        <v>2</v>
      </c>
      <c r="B11528" t="s">
        <v>163</v>
      </c>
      <c r="C11528">
        <v>0</v>
      </c>
      <c r="D11528" t="s">
        <v>164</v>
      </c>
      <c r="E11528">
        <v>27</v>
      </c>
      <c r="F11528" t="s">
        <v>165</v>
      </c>
      <c r="G11528" s="9">
        <v>2</v>
      </c>
      <c r="H11528" t="s">
        <v>172</v>
      </c>
      <c r="I11528">
        <v>0</v>
      </c>
      <c r="J11528" t="s">
        <v>173</v>
      </c>
      <c r="K11528">
        <v>27</v>
      </c>
      <c r="L11528" t="s">
        <v>165</v>
      </c>
      <c r="M11528" s="18">
        <f t="shared" si="360"/>
        <v>2</v>
      </c>
      <c r="N11528" s="18">
        <f t="shared" si="361"/>
        <v>2</v>
      </c>
    </row>
    <row r="11529" spans="1:14" x14ac:dyDescent="0.25">
      <c r="A11529">
        <v>1</v>
      </c>
      <c r="B11529" t="s">
        <v>163</v>
      </c>
      <c r="C11529">
        <v>3</v>
      </c>
      <c r="D11529" t="s">
        <v>164</v>
      </c>
      <c r="E11529">
        <v>28</v>
      </c>
      <c r="F11529" t="s">
        <v>165</v>
      </c>
      <c r="G11529" s="9">
        <v>1</v>
      </c>
      <c r="H11529" t="s">
        <v>172</v>
      </c>
      <c r="I11529">
        <v>3</v>
      </c>
      <c r="J11529" t="s">
        <v>173</v>
      </c>
      <c r="K11529">
        <v>28</v>
      </c>
      <c r="L11529" t="s">
        <v>165</v>
      </c>
      <c r="M11529" s="18">
        <f t="shared" si="360"/>
        <v>1.25</v>
      </c>
      <c r="N11529" s="18">
        <f t="shared" si="361"/>
        <v>1.25</v>
      </c>
    </row>
    <row r="11530" spans="1:14" x14ac:dyDescent="0.25">
      <c r="A11530">
        <v>0</v>
      </c>
      <c r="B11530" t="s">
        <v>163</v>
      </c>
      <c r="C11530">
        <v>8</v>
      </c>
      <c r="D11530" t="s">
        <v>164</v>
      </c>
      <c r="E11530">
        <v>11</v>
      </c>
      <c r="F11530" t="s">
        <v>165</v>
      </c>
      <c r="G11530" s="9">
        <v>0</v>
      </c>
      <c r="H11530" t="s">
        <v>172</v>
      </c>
      <c r="I11530">
        <v>8</v>
      </c>
      <c r="J11530" t="s">
        <v>173</v>
      </c>
      <c r="K11530">
        <v>11</v>
      </c>
      <c r="L11530" t="s">
        <v>165</v>
      </c>
      <c r="M11530" s="18">
        <f t="shared" si="360"/>
        <v>0.66666666666666663</v>
      </c>
      <c r="N11530" s="18">
        <f t="shared" si="361"/>
        <v>0.66666666666666663</v>
      </c>
    </row>
    <row r="11531" spans="1:14" x14ac:dyDescent="0.25">
      <c r="A11531">
        <v>0</v>
      </c>
      <c r="B11531" t="s">
        <v>163</v>
      </c>
      <c r="C11531">
        <v>1</v>
      </c>
      <c r="D11531" t="s">
        <v>164</v>
      </c>
      <c r="E11531">
        <v>6</v>
      </c>
      <c r="F11531" t="s">
        <v>165</v>
      </c>
      <c r="G11531" s="9">
        <v>0</v>
      </c>
      <c r="H11531" t="s">
        <v>172</v>
      </c>
      <c r="I11531">
        <v>1</v>
      </c>
      <c r="J11531" t="s">
        <v>173</v>
      </c>
      <c r="K11531">
        <v>6</v>
      </c>
      <c r="L11531" t="s">
        <v>165</v>
      </c>
      <c r="M11531" s="18">
        <f t="shared" si="360"/>
        <v>8.3333333333333329E-2</v>
      </c>
      <c r="N11531" s="18">
        <f t="shared" si="361"/>
        <v>8.3333333333333329E-2</v>
      </c>
    </row>
    <row r="11532" spans="1:14" x14ac:dyDescent="0.25">
      <c r="A11532">
        <v>5</v>
      </c>
      <c r="B11532" t="s">
        <v>163</v>
      </c>
      <c r="C11532">
        <v>10</v>
      </c>
      <c r="D11532" t="s">
        <v>164</v>
      </c>
      <c r="E11532">
        <v>16</v>
      </c>
      <c r="F11532" t="s">
        <v>165</v>
      </c>
      <c r="G11532" s="9">
        <v>6</v>
      </c>
      <c r="H11532" t="s">
        <v>172</v>
      </c>
      <c r="I11532">
        <v>2</v>
      </c>
      <c r="J11532" t="s">
        <v>173</v>
      </c>
      <c r="K11532">
        <v>16</v>
      </c>
      <c r="L11532" t="s">
        <v>165</v>
      </c>
      <c r="M11532" s="18">
        <f t="shared" si="360"/>
        <v>5.833333333333333</v>
      </c>
      <c r="N11532" s="18">
        <f t="shared" si="361"/>
        <v>6.166666666666667</v>
      </c>
    </row>
    <row r="11533" spans="1:14" x14ac:dyDescent="0.25">
      <c r="A11533">
        <v>2</v>
      </c>
      <c r="B11533" t="s">
        <v>163</v>
      </c>
      <c r="C11533">
        <v>11</v>
      </c>
      <c r="D11533" t="s">
        <v>164</v>
      </c>
      <c r="E11533">
        <v>14</v>
      </c>
      <c r="F11533" t="s">
        <v>165</v>
      </c>
      <c r="G11533" s="9">
        <v>3</v>
      </c>
      <c r="H11533" t="s">
        <v>172</v>
      </c>
      <c r="I11533">
        <v>8</v>
      </c>
      <c r="J11533" t="s">
        <v>173</v>
      </c>
      <c r="K11533">
        <v>13</v>
      </c>
      <c r="L11533" t="s">
        <v>165</v>
      </c>
      <c r="M11533" s="18">
        <f t="shared" si="360"/>
        <v>2.9166666666666665</v>
      </c>
      <c r="N11533" s="18">
        <f t="shared" si="361"/>
        <v>3.6666666666666665</v>
      </c>
    </row>
    <row r="11534" spans="1:14" x14ac:dyDescent="0.25">
      <c r="A11534">
        <v>1</v>
      </c>
      <c r="B11534" t="s">
        <v>163</v>
      </c>
      <c r="C11534">
        <v>9</v>
      </c>
      <c r="D11534" t="s">
        <v>164</v>
      </c>
      <c r="E11534">
        <v>13</v>
      </c>
      <c r="F11534" t="s">
        <v>165</v>
      </c>
      <c r="G11534" s="9">
        <v>1</v>
      </c>
      <c r="H11534" t="s">
        <v>172</v>
      </c>
      <c r="I11534">
        <v>9</v>
      </c>
      <c r="J11534" t="s">
        <v>173</v>
      </c>
      <c r="K11534">
        <v>13</v>
      </c>
      <c r="L11534" t="s">
        <v>165</v>
      </c>
      <c r="M11534" s="18">
        <f t="shared" si="360"/>
        <v>1.75</v>
      </c>
      <c r="N11534" s="18">
        <f t="shared" si="361"/>
        <v>1.75</v>
      </c>
    </row>
    <row r="11535" spans="1:14" x14ac:dyDescent="0.25">
      <c r="A11535">
        <v>0</v>
      </c>
      <c r="B11535" t="s">
        <v>163</v>
      </c>
      <c r="C11535">
        <v>0</v>
      </c>
      <c r="D11535" t="s">
        <v>164</v>
      </c>
      <c r="E11535">
        <v>2</v>
      </c>
      <c r="F11535" t="s">
        <v>165</v>
      </c>
      <c r="G11535" s="9">
        <v>0</v>
      </c>
      <c r="H11535" t="s">
        <v>172</v>
      </c>
      <c r="I11535">
        <v>0</v>
      </c>
      <c r="J11535" t="s">
        <v>173</v>
      </c>
      <c r="K11535">
        <v>2</v>
      </c>
      <c r="L11535" t="s">
        <v>165</v>
      </c>
      <c r="M11535" s="18">
        <f t="shared" si="360"/>
        <v>0</v>
      </c>
      <c r="N11535" s="18">
        <f t="shared" si="361"/>
        <v>0</v>
      </c>
    </row>
    <row r="11536" spans="1:14" x14ac:dyDescent="0.25">
      <c r="A11536">
        <v>5</v>
      </c>
      <c r="B11536" t="s">
        <v>163</v>
      </c>
      <c r="C11536">
        <v>10</v>
      </c>
      <c r="D11536" t="s">
        <v>164</v>
      </c>
      <c r="E11536">
        <v>16</v>
      </c>
      <c r="F11536" t="s">
        <v>165</v>
      </c>
      <c r="G11536" s="9">
        <v>11</v>
      </c>
      <c r="H11536" t="s">
        <v>172</v>
      </c>
      <c r="I11536">
        <v>6</v>
      </c>
      <c r="J11536" t="s">
        <v>173</v>
      </c>
      <c r="K11536">
        <v>14</v>
      </c>
      <c r="L11536" t="s">
        <v>165</v>
      </c>
      <c r="M11536" s="18">
        <f t="shared" si="360"/>
        <v>5.833333333333333</v>
      </c>
      <c r="N11536" s="18">
        <f t="shared" si="361"/>
        <v>11.5</v>
      </c>
    </row>
    <row r="11537" spans="1:14" x14ac:dyDescent="0.25">
      <c r="A11537">
        <v>2</v>
      </c>
      <c r="B11537" t="s">
        <v>163</v>
      </c>
      <c r="C11537">
        <v>10</v>
      </c>
      <c r="D11537" t="s">
        <v>164</v>
      </c>
      <c r="E11537">
        <v>17</v>
      </c>
      <c r="F11537" t="s">
        <v>165</v>
      </c>
      <c r="G11537" s="9">
        <v>2</v>
      </c>
      <c r="H11537" t="s">
        <v>172</v>
      </c>
      <c r="I11537">
        <v>10</v>
      </c>
      <c r="J11537" t="s">
        <v>173</v>
      </c>
      <c r="K11537">
        <v>17</v>
      </c>
      <c r="L11537" t="s">
        <v>165</v>
      </c>
      <c r="M11537" s="18">
        <f t="shared" si="360"/>
        <v>2.8333333333333335</v>
      </c>
      <c r="N11537" s="18">
        <f t="shared" si="361"/>
        <v>2.8333333333333335</v>
      </c>
    </row>
    <row r="11538" spans="1:14" x14ac:dyDescent="0.25">
      <c r="A11538">
        <v>2</v>
      </c>
      <c r="B11538" t="s">
        <v>163</v>
      </c>
      <c r="C11538">
        <v>6</v>
      </c>
      <c r="D11538" t="s">
        <v>164</v>
      </c>
      <c r="E11538">
        <v>21</v>
      </c>
      <c r="F11538" t="s">
        <v>165</v>
      </c>
      <c r="G11538" s="9">
        <v>2</v>
      </c>
      <c r="H11538" t="s">
        <v>172</v>
      </c>
      <c r="I11538">
        <v>6</v>
      </c>
      <c r="J11538" t="s">
        <v>173</v>
      </c>
      <c r="K11538">
        <v>21</v>
      </c>
      <c r="L11538" t="s">
        <v>165</v>
      </c>
      <c r="M11538" s="18">
        <f t="shared" si="360"/>
        <v>2.5</v>
      </c>
      <c r="N11538" s="18">
        <f t="shared" si="361"/>
        <v>2.5</v>
      </c>
    </row>
    <row r="11539" spans="1:14" x14ac:dyDescent="0.25">
      <c r="A11539">
        <v>2</v>
      </c>
      <c r="B11539" t="s">
        <v>163</v>
      </c>
      <c r="C11539">
        <v>6</v>
      </c>
      <c r="D11539" t="s">
        <v>164</v>
      </c>
      <c r="E11539">
        <v>28</v>
      </c>
      <c r="F11539" t="s">
        <v>165</v>
      </c>
      <c r="G11539" s="9">
        <v>2</v>
      </c>
      <c r="H11539" t="s">
        <v>172</v>
      </c>
      <c r="I11539">
        <v>6</v>
      </c>
      <c r="J11539" t="s">
        <v>173</v>
      </c>
      <c r="K11539">
        <v>28</v>
      </c>
      <c r="L11539" t="s">
        <v>165</v>
      </c>
      <c r="M11539" s="18">
        <f t="shared" si="360"/>
        <v>2.5</v>
      </c>
      <c r="N11539" s="18">
        <f t="shared" si="361"/>
        <v>2.5</v>
      </c>
    </row>
    <row r="11540" spans="1:14" x14ac:dyDescent="0.25">
      <c r="A11540">
        <v>1</v>
      </c>
      <c r="B11540" t="s">
        <v>163</v>
      </c>
      <c r="C11540">
        <v>0</v>
      </c>
      <c r="D11540" t="s">
        <v>164</v>
      </c>
      <c r="E11540">
        <v>21</v>
      </c>
      <c r="F11540" t="s">
        <v>165</v>
      </c>
      <c r="G11540" s="9">
        <v>1</v>
      </c>
      <c r="H11540" t="s">
        <v>172</v>
      </c>
      <c r="I11540">
        <v>0</v>
      </c>
      <c r="J11540" t="s">
        <v>173</v>
      </c>
      <c r="K11540">
        <v>21</v>
      </c>
      <c r="L11540" t="s">
        <v>165</v>
      </c>
      <c r="M11540" s="18">
        <f t="shared" si="360"/>
        <v>1</v>
      </c>
      <c r="N11540" s="18">
        <f t="shared" si="361"/>
        <v>1</v>
      </c>
    </row>
    <row r="11541" spans="1:14" x14ac:dyDescent="0.25">
      <c r="A11541">
        <v>1</v>
      </c>
      <c r="B11541" t="s">
        <v>163</v>
      </c>
      <c r="C11541">
        <v>2</v>
      </c>
      <c r="D11541" t="s">
        <v>164</v>
      </c>
      <c r="E11541">
        <v>24</v>
      </c>
      <c r="F11541" t="s">
        <v>165</v>
      </c>
      <c r="G11541" s="9">
        <v>1</v>
      </c>
      <c r="H11541" t="s">
        <v>172</v>
      </c>
      <c r="I11541">
        <v>2</v>
      </c>
      <c r="J11541" t="s">
        <v>173</v>
      </c>
      <c r="K11541">
        <v>24</v>
      </c>
      <c r="L11541" t="s">
        <v>165</v>
      </c>
      <c r="M11541" s="18">
        <f t="shared" si="360"/>
        <v>1.1666666666666667</v>
      </c>
      <c r="N11541" s="18">
        <f t="shared" si="361"/>
        <v>1.1666666666666667</v>
      </c>
    </row>
    <row r="11542" spans="1:14" x14ac:dyDescent="0.25">
      <c r="A11542">
        <v>0</v>
      </c>
      <c r="B11542" t="s">
        <v>163</v>
      </c>
      <c r="C11542">
        <v>4</v>
      </c>
      <c r="D11542" t="s">
        <v>164</v>
      </c>
      <c r="E11542">
        <v>3</v>
      </c>
      <c r="F11542" t="s">
        <v>165</v>
      </c>
      <c r="G11542" s="9">
        <v>1</v>
      </c>
      <c r="H11542" t="s">
        <v>172</v>
      </c>
      <c r="I11542">
        <v>2</v>
      </c>
      <c r="J11542" t="s">
        <v>173</v>
      </c>
      <c r="K11542">
        <v>16</v>
      </c>
      <c r="L11542" t="s">
        <v>165</v>
      </c>
      <c r="M11542" s="18">
        <f t="shared" si="360"/>
        <v>0.33333333333333331</v>
      </c>
      <c r="N11542" s="18">
        <f t="shared" si="361"/>
        <v>1.1666666666666667</v>
      </c>
    </row>
    <row r="11543" spans="1:14" x14ac:dyDescent="0.25">
      <c r="A11543">
        <v>0</v>
      </c>
      <c r="B11543" t="s">
        <v>163</v>
      </c>
      <c r="C11543">
        <v>2</v>
      </c>
      <c r="D11543" t="s">
        <v>164</v>
      </c>
      <c r="E11543">
        <v>18</v>
      </c>
      <c r="F11543" t="s">
        <v>165</v>
      </c>
      <c r="G11543" s="9">
        <v>0</v>
      </c>
      <c r="H11543" t="s">
        <v>172</v>
      </c>
      <c r="I11543">
        <v>2</v>
      </c>
      <c r="J11543" t="s">
        <v>173</v>
      </c>
      <c r="K11543">
        <v>18</v>
      </c>
      <c r="L11543" t="s">
        <v>165</v>
      </c>
      <c r="M11543" s="18">
        <f t="shared" si="360"/>
        <v>0.16666666666666666</v>
      </c>
      <c r="N11543" s="18">
        <f t="shared" si="361"/>
        <v>0.16666666666666666</v>
      </c>
    </row>
    <row r="11544" spans="1:14" x14ac:dyDescent="0.25">
      <c r="A11544">
        <v>2</v>
      </c>
      <c r="B11544" t="s">
        <v>163</v>
      </c>
      <c r="C11544">
        <v>10</v>
      </c>
      <c r="D11544" t="s">
        <v>164</v>
      </c>
      <c r="E11544">
        <v>17</v>
      </c>
      <c r="F11544" t="s">
        <v>165</v>
      </c>
      <c r="G11544" s="9">
        <v>2</v>
      </c>
      <c r="H11544" t="s">
        <v>172</v>
      </c>
      <c r="I11544">
        <v>10</v>
      </c>
      <c r="J11544" t="s">
        <v>173</v>
      </c>
      <c r="K11544">
        <v>17</v>
      </c>
      <c r="L11544" t="s">
        <v>165</v>
      </c>
      <c r="M11544" s="18">
        <f t="shared" si="360"/>
        <v>2.8333333333333335</v>
      </c>
      <c r="N11544" s="18">
        <f t="shared" si="361"/>
        <v>2.8333333333333335</v>
      </c>
    </row>
    <row r="11545" spans="1:14" x14ac:dyDescent="0.25">
      <c r="A11545">
        <v>5</v>
      </c>
      <c r="B11545" t="s">
        <v>163</v>
      </c>
      <c r="C11545">
        <v>10</v>
      </c>
      <c r="D11545" t="s">
        <v>164</v>
      </c>
      <c r="E11545">
        <v>16</v>
      </c>
      <c r="F11545" t="s">
        <v>165</v>
      </c>
      <c r="G11545" s="9">
        <v>11</v>
      </c>
      <c r="H11545" t="s">
        <v>172</v>
      </c>
      <c r="I11545">
        <v>10</v>
      </c>
      <c r="J11545" t="s">
        <v>173</v>
      </c>
      <c r="K11545">
        <v>6</v>
      </c>
      <c r="L11545" t="s">
        <v>165</v>
      </c>
      <c r="M11545" s="18">
        <f t="shared" si="360"/>
        <v>5.833333333333333</v>
      </c>
      <c r="N11545" s="18">
        <f t="shared" si="361"/>
        <v>11.833333333333334</v>
      </c>
    </row>
    <row r="11546" spans="1:14" x14ac:dyDescent="0.25">
      <c r="A11546">
        <v>2</v>
      </c>
      <c r="B11546" t="s">
        <v>163</v>
      </c>
      <c r="C11546">
        <v>6</v>
      </c>
      <c r="D11546" t="s">
        <v>164</v>
      </c>
      <c r="E11546">
        <v>16</v>
      </c>
      <c r="F11546" t="s">
        <v>165</v>
      </c>
      <c r="G11546" s="9">
        <v>9</v>
      </c>
      <c r="H11546" t="s">
        <v>172</v>
      </c>
      <c r="I11546">
        <v>2</v>
      </c>
      <c r="J11546" t="s">
        <v>173</v>
      </c>
      <c r="K11546">
        <v>13</v>
      </c>
      <c r="L11546" t="s">
        <v>165</v>
      </c>
      <c r="M11546" s="18">
        <f t="shared" si="360"/>
        <v>2.5</v>
      </c>
      <c r="N11546" s="18">
        <f t="shared" si="361"/>
        <v>9.1666666666666661</v>
      </c>
    </row>
    <row r="11547" spans="1:14" x14ac:dyDescent="0.25">
      <c r="A11547">
        <v>2</v>
      </c>
      <c r="B11547" t="s">
        <v>163</v>
      </c>
      <c r="C11547">
        <v>1</v>
      </c>
      <c r="D11547" t="s">
        <v>164</v>
      </c>
      <c r="E11547">
        <v>17</v>
      </c>
      <c r="F11547" t="s">
        <v>165</v>
      </c>
      <c r="G11547" s="9">
        <v>6</v>
      </c>
      <c r="H11547" t="s">
        <v>172</v>
      </c>
      <c r="I11547">
        <v>0</v>
      </c>
      <c r="J11547" t="s">
        <v>173</v>
      </c>
      <c r="K11547">
        <v>21</v>
      </c>
      <c r="L11547" t="s">
        <v>165</v>
      </c>
      <c r="M11547" s="18">
        <f t="shared" si="360"/>
        <v>2.0833333333333335</v>
      </c>
      <c r="N11547" s="18">
        <f t="shared" si="361"/>
        <v>6</v>
      </c>
    </row>
    <row r="11548" spans="1:14" x14ac:dyDescent="0.25">
      <c r="A11548">
        <v>4</v>
      </c>
      <c r="B11548" t="s">
        <v>163</v>
      </c>
      <c r="C11548">
        <v>0</v>
      </c>
      <c r="D11548" t="s">
        <v>164</v>
      </c>
      <c r="E11548">
        <v>11</v>
      </c>
      <c r="F11548" t="s">
        <v>165</v>
      </c>
      <c r="G11548" s="9">
        <v>4</v>
      </c>
      <c r="H11548" t="s">
        <v>172</v>
      </c>
      <c r="I11548">
        <v>0</v>
      </c>
      <c r="J11548" t="s">
        <v>173</v>
      </c>
      <c r="K11548">
        <v>11</v>
      </c>
      <c r="L11548" t="s">
        <v>165</v>
      </c>
      <c r="M11548" s="18">
        <f t="shared" si="360"/>
        <v>4</v>
      </c>
      <c r="N11548" s="18">
        <f t="shared" si="361"/>
        <v>4</v>
      </c>
    </row>
    <row r="11549" spans="1:14" x14ac:dyDescent="0.25">
      <c r="A11549">
        <v>3</v>
      </c>
      <c r="B11549" t="s">
        <v>163</v>
      </c>
      <c r="C11549">
        <v>9</v>
      </c>
      <c r="D11549" t="s">
        <v>164</v>
      </c>
      <c r="E11549">
        <v>26</v>
      </c>
      <c r="F11549" t="s">
        <v>165</v>
      </c>
      <c r="G11549" s="9">
        <v>3</v>
      </c>
      <c r="H11549" t="s">
        <v>172</v>
      </c>
      <c r="I11549">
        <v>9</v>
      </c>
      <c r="J11549" t="s">
        <v>173</v>
      </c>
      <c r="K11549">
        <v>26</v>
      </c>
      <c r="L11549" t="s">
        <v>165</v>
      </c>
      <c r="M11549" s="18">
        <f t="shared" si="360"/>
        <v>3.75</v>
      </c>
      <c r="N11549" s="18">
        <f t="shared" si="361"/>
        <v>3.75</v>
      </c>
    </row>
    <row r="11550" spans="1:14" x14ac:dyDescent="0.25">
      <c r="A11550">
        <v>2</v>
      </c>
      <c r="B11550" t="s">
        <v>163</v>
      </c>
      <c r="C11550">
        <v>6</v>
      </c>
      <c r="D11550" t="s">
        <v>164</v>
      </c>
      <c r="E11550">
        <v>11</v>
      </c>
      <c r="F11550" t="s">
        <v>165</v>
      </c>
      <c r="G11550" s="9">
        <v>2</v>
      </c>
      <c r="H11550" t="s">
        <v>172</v>
      </c>
      <c r="I11550">
        <v>6</v>
      </c>
      <c r="J11550" t="s">
        <v>173</v>
      </c>
      <c r="K11550">
        <v>11</v>
      </c>
      <c r="L11550" t="s">
        <v>165</v>
      </c>
      <c r="M11550" s="18">
        <f t="shared" si="360"/>
        <v>2.5</v>
      </c>
      <c r="N11550" s="18">
        <f t="shared" si="361"/>
        <v>2.5</v>
      </c>
    </row>
    <row r="11551" spans="1:14" x14ac:dyDescent="0.25">
      <c r="A11551">
        <v>1</v>
      </c>
      <c r="B11551" t="s">
        <v>163</v>
      </c>
      <c r="C11551">
        <v>5</v>
      </c>
      <c r="D11551" t="s">
        <v>164</v>
      </c>
      <c r="E11551">
        <v>30</v>
      </c>
      <c r="F11551" t="s">
        <v>165</v>
      </c>
      <c r="G11551" s="9">
        <v>1</v>
      </c>
      <c r="H11551" t="s">
        <v>172</v>
      </c>
      <c r="I11551">
        <v>5</v>
      </c>
      <c r="J11551" t="s">
        <v>173</v>
      </c>
      <c r="K11551">
        <v>30</v>
      </c>
      <c r="L11551" t="s">
        <v>165</v>
      </c>
      <c r="M11551" s="18">
        <f t="shared" si="360"/>
        <v>1.4166666666666667</v>
      </c>
      <c r="N11551" s="18">
        <f t="shared" si="361"/>
        <v>1.4166666666666667</v>
      </c>
    </row>
    <row r="11552" spans="1:14" x14ac:dyDescent="0.25">
      <c r="A11552">
        <v>0</v>
      </c>
      <c r="B11552" t="s">
        <v>163</v>
      </c>
      <c r="C11552">
        <v>4</v>
      </c>
      <c r="D11552" t="s">
        <v>164</v>
      </c>
      <c r="E11552">
        <v>5</v>
      </c>
      <c r="F11552" t="s">
        <v>165</v>
      </c>
      <c r="G11552" s="9">
        <v>0</v>
      </c>
      <c r="H11552" t="s">
        <v>172</v>
      </c>
      <c r="I11552">
        <v>4</v>
      </c>
      <c r="J11552" t="s">
        <v>173</v>
      </c>
      <c r="K11552">
        <v>5</v>
      </c>
      <c r="L11552" t="s">
        <v>165</v>
      </c>
      <c r="M11552" s="18">
        <f t="shared" si="360"/>
        <v>0.33333333333333331</v>
      </c>
      <c r="N11552" s="18">
        <f t="shared" si="361"/>
        <v>0.33333333333333331</v>
      </c>
    </row>
    <row r="11553" spans="1:14" x14ac:dyDescent="0.25">
      <c r="A11553">
        <v>5</v>
      </c>
      <c r="B11553" t="s">
        <v>163</v>
      </c>
      <c r="C11553">
        <v>10</v>
      </c>
      <c r="D11553" t="s">
        <v>164</v>
      </c>
      <c r="E11553">
        <v>16</v>
      </c>
      <c r="F11553" t="s">
        <v>165</v>
      </c>
      <c r="G11553" s="9">
        <v>9</v>
      </c>
      <c r="H11553" t="s">
        <v>172</v>
      </c>
      <c r="I11553">
        <v>11</v>
      </c>
      <c r="J11553" t="s">
        <v>173</v>
      </c>
      <c r="K11553">
        <v>5</v>
      </c>
      <c r="L11553" t="s">
        <v>165</v>
      </c>
      <c r="M11553" s="18">
        <f t="shared" si="360"/>
        <v>5.833333333333333</v>
      </c>
      <c r="N11553" s="18">
        <f t="shared" si="361"/>
        <v>9.9166666666666661</v>
      </c>
    </row>
    <row r="11554" spans="1:14" x14ac:dyDescent="0.25">
      <c r="A11554">
        <v>5</v>
      </c>
      <c r="B11554" t="s">
        <v>163</v>
      </c>
      <c r="C11554">
        <v>10</v>
      </c>
      <c r="D11554" t="s">
        <v>164</v>
      </c>
      <c r="E11554">
        <v>16</v>
      </c>
      <c r="F11554" t="s">
        <v>165</v>
      </c>
      <c r="G11554" s="9">
        <v>7</v>
      </c>
      <c r="H11554" t="s">
        <v>172</v>
      </c>
      <c r="I11554">
        <v>1</v>
      </c>
      <c r="J11554" t="s">
        <v>173</v>
      </c>
      <c r="K11554">
        <v>11</v>
      </c>
      <c r="L11554" t="s">
        <v>165</v>
      </c>
      <c r="M11554" s="18">
        <f t="shared" si="360"/>
        <v>5.833333333333333</v>
      </c>
      <c r="N11554" s="18">
        <f t="shared" si="361"/>
        <v>7.083333333333333</v>
      </c>
    </row>
    <row r="11555" spans="1:14" x14ac:dyDescent="0.25">
      <c r="A11555">
        <v>2</v>
      </c>
      <c r="B11555" t="s">
        <v>163</v>
      </c>
      <c r="C11555">
        <v>8</v>
      </c>
      <c r="D11555" t="s">
        <v>164</v>
      </c>
      <c r="E11555">
        <v>14</v>
      </c>
      <c r="F11555" t="s">
        <v>165</v>
      </c>
      <c r="G11555" s="9">
        <v>2</v>
      </c>
      <c r="H11555" t="s">
        <v>172</v>
      </c>
      <c r="I11555">
        <v>8</v>
      </c>
      <c r="J11555" t="s">
        <v>173</v>
      </c>
      <c r="K11555">
        <v>14</v>
      </c>
      <c r="L11555" t="s">
        <v>165</v>
      </c>
      <c r="M11555" s="18">
        <f t="shared" si="360"/>
        <v>2.6666666666666665</v>
      </c>
      <c r="N11555" s="18">
        <f t="shared" si="361"/>
        <v>2.6666666666666665</v>
      </c>
    </row>
    <row r="11556" spans="1:14" x14ac:dyDescent="0.25">
      <c r="A11556">
        <v>1</v>
      </c>
      <c r="B11556" t="s">
        <v>163</v>
      </c>
      <c r="C11556">
        <v>2</v>
      </c>
      <c r="D11556" t="s">
        <v>164</v>
      </c>
      <c r="E11556">
        <v>2</v>
      </c>
      <c r="F11556" t="s">
        <v>165</v>
      </c>
      <c r="G11556" s="9">
        <v>1</v>
      </c>
      <c r="H11556" t="s">
        <v>172</v>
      </c>
      <c r="I11556">
        <v>2</v>
      </c>
      <c r="J11556" t="s">
        <v>173</v>
      </c>
      <c r="K11556">
        <v>2</v>
      </c>
      <c r="L11556" t="s">
        <v>165</v>
      </c>
      <c r="M11556" s="18">
        <f t="shared" si="360"/>
        <v>1.1666666666666667</v>
      </c>
      <c r="N11556" s="18">
        <f t="shared" si="361"/>
        <v>1.1666666666666667</v>
      </c>
    </row>
    <row r="11557" spans="1:14" x14ac:dyDescent="0.25">
      <c r="A11557">
        <v>0</v>
      </c>
      <c r="B11557" t="s">
        <v>163</v>
      </c>
      <c r="C11557">
        <v>4</v>
      </c>
      <c r="D11557" t="s">
        <v>164</v>
      </c>
      <c r="E11557">
        <v>20</v>
      </c>
      <c r="F11557" t="s">
        <v>165</v>
      </c>
      <c r="G11557" s="9">
        <v>0</v>
      </c>
      <c r="H11557" t="s">
        <v>172</v>
      </c>
      <c r="I11557">
        <v>4</v>
      </c>
      <c r="J11557" t="s">
        <v>173</v>
      </c>
      <c r="K11557">
        <v>20</v>
      </c>
      <c r="L11557" t="s">
        <v>165</v>
      </c>
      <c r="M11557" s="18">
        <f t="shared" si="360"/>
        <v>0.33333333333333331</v>
      </c>
      <c r="N11557" s="18">
        <f t="shared" si="361"/>
        <v>0.33333333333333331</v>
      </c>
    </row>
    <row r="11558" spans="1:14" x14ac:dyDescent="0.25">
      <c r="A11558">
        <v>0</v>
      </c>
      <c r="B11558" t="s">
        <v>163</v>
      </c>
      <c r="C11558">
        <v>5</v>
      </c>
      <c r="D11558" t="s">
        <v>164</v>
      </c>
      <c r="E11558">
        <v>3</v>
      </c>
      <c r="F11558" t="s">
        <v>165</v>
      </c>
      <c r="G11558" s="9">
        <v>0</v>
      </c>
      <c r="H11558" t="s">
        <v>172</v>
      </c>
      <c r="I11558">
        <v>5</v>
      </c>
      <c r="J11558" t="s">
        <v>173</v>
      </c>
      <c r="K11558">
        <v>3</v>
      </c>
      <c r="L11558" t="s">
        <v>165</v>
      </c>
      <c r="M11558" s="18">
        <f t="shared" si="360"/>
        <v>0.41666666666666669</v>
      </c>
      <c r="N11558" s="18">
        <f t="shared" si="361"/>
        <v>0.41666666666666669</v>
      </c>
    </row>
    <row r="11559" spans="1:14" x14ac:dyDescent="0.25">
      <c r="A11559">
        <v>0</v>
      </c>
      <c r="B11559" t="s">
        <v>163</v>
      </c>
      <c r="C11559">
        <v>2</v>
      </c>
      <c r="D11559" t="s">
        <v>164</v>
      </c>
      <c r="E11559">
        <v>3</v>
      </c>
      <c r="F11559" t="s">
        <v>165</v>
      </c>
      <c r="G11559" s="9">
        <v>0</v>
      </c>
      <c r="H11559" t="s">
        <v>172</v>
      </c>
      <c r="I11559">
        <v>2</v>
      </c>
      <c r="J11559" t="s">
        <v>173</v>
      </c>
      <c r="K11559">
        <v>3</v>
      </c>
      <c r="L11559" t="s">
        <v>165</v>
      </c>
      <c r="M11559" s="18">
        <f t="shared" si="360"/>
        <v>0.16666666666666666</v>
      </c>
      <c r="N11559" s="18">
        <f t="shared" si="361"/>
        <v>0.16666666666666666</v>
      </c>
    </row>
    <row r="11560" spans="1:14" x14ac:dyDescent="0.25">
      <c r="A11560">
        <v>0</v>
      </c>
      <c r="B11560" t="s">
        <v>163</v>
      </c>
      <c r="C11560">
        <v>2</v>
      </c>
      <c r="D11560" t="s">
        <v>164</v>
      </c>
      <c r="E11560">
        <v>3</v>
      </c>
      <c r="F11560" t="s">
        <v>165</v>
      </c>
      <c r="G11560" s="9">
        <v>0</v>
      </c>
      <c r="H11560" t="s">
        <v>172</v>
      </c>
      <c r="I11560">
        <v>2</v>
      </c>
      <c r="J11560" t="s">
        <v>173</v>
      </c>
      <c r="K11560">
        <v>3</v>
      </c>
      <c r="L11560" t="s">
        <v>165</v>
      </c>
      <c r="M11560" s="18">
        <f t="shared" si="360"/>
        <v>0.16666666666666666</v>
      </c>
      <c r="N11560" s="18">
        <f t="shared" si="361"/>
        <v>0.16666666666666666</v>
      </c>
    </row>
    <row r="11561" spans="1:14" x14ac:dyDescent="0.25">
      <c r="A11561">
        <v>5</v>
      </c>
      <c r="B11561" t="s">
        <v>163</v>
      </c>
      <c r="C11561">
        <v>10</v>
      </c>
      <c r="D11561" t="s">
        <v>164</v>
      </c>
      <c r="E11561">
        <v>16</v>
      </c>
      <c r="F11561" t="s">
        <v>165</v>
      </c>
      <c r="G11561" s="9">
        <v>11</v>
      </c>
      <c r="H11561" t="s">
        <v>172</v>
      </c>
      <c r="I11561">
        <v>0</v>
      </c>
      <c r="J11561" t="s">
        <v>173</v>
      </c>
      <c r="K11561">
        <v>16</v>
      </c>
      <c r="L11561" t="s">
        <v>165</v>
      </c>
      <c r="M11561" s="18">
        <f t="shared" si="360"/>
        <v>5.833333333333333</v>
      </c>
      <c r="N11561" s="18">
        <f t="shared" si="361"/>
        <v>11</v>
      </c>
    </row>
    <row r="11562" spans="1:14" x14ac:dyDescent="0.25">
      <c r="A11562">
        <v>5</v>
      </c>
      <c r="B11562" t="s">
        <v>163</v>
      </c>
      <c r="C11562">
        <v>2</v>
      </c>
      <c r="D11562" t="s">
        <v>164</v>
      </c>
      <c r="E11562">
        <v>19</v>
      </c>
      <c r="F11562" t="s">
        <v>165</v>
      </c>
      <c r="G11562" s="9">
        <v>5</v>
      </c>
      <c r="H11562" t="s">
        <v>172</v>
      </c>
      <c r="I11562">
        <v>2</v>
      </c>
      <c r="J11562" t="s">
        <v>173</v>
      </c>
      <c r="K11562">
        <v>19</v>
      </c>
      <c r="L11562" t="s">
        <v>165</v>
      </c>
      <c r="M11562" s="18">
        <f t="shared" si="360"/>
        <v>5.166666666666667</v>
      </c>
      <c r="N11562" s="18">
        <f t="shared" si="361"/>
        <v>5.166666666666667</v>
      </c>
    </row>
    <row r="11563" spans="1:14" x14ac:dyDescent="0.25">
      <c r="A11563">
        <v>4</v>
      </c>
      <c r="B11563" t="s">
        <v>163</v>
      </c>
      <c r="C11563">
        <v>4</v>
      </c>
      <c r="D11563" t="s">
        <v>164</v>
      </c>
      <c r="E11563">
        <v>13</v>
      </c>
      <c r="F11563" t="s">
        <v>165</v>
      </c>
      <c r="G11563" s="9">
        <v>4</v>
      </c>
      <c r="H11563" t="s">
        <v>172</v>
      </c>
      <c r="I11563">
        <v>4</v>
      </c>
      <c r="J11563" t="s">
        <v>173</v>
      </c>
      <c r="K11563">
        <v>13</v>
      </c>
      <c r="L11563" t="s">
        <v>165</v>
      </c>
      <c r="M11563" s="18">
        <f t="shared" si="360"/>
        <v>4.333333333333333</v>
      </c>
      <c r="N11563" s="18">
        <f t="shared" si="361"/>
        <v>4.333333333333333</v>
      </c>
    </row>
    <row r="11564" spans="1:14" x14ac:dyDescent="0.25">
      <c r="A11564">
        <v>3</v>
      </c>
      <c r="B11564" t="s">
        <v>163</v>
      </c>
      <c r="C11564">
        <v>1</v>
      </c>
      <c r="D11564" t="s">
        <v>164</v>
      </c>
      <c r="E11564">
        <v>2</v>
      </c>
      <c r="F11564" t="s">
        <v>165</v>
      </c>
      <c r="G11564" s="9">
        <v>3</v>
      </c>
      <c r="H11564" t="s">
        <v>172</v>
      </c>
      <c r="I11564">
        <v>1</v>
      </c>
      <c r="J11564" t="s">
        <v>173</v>
      </c>
      <c r="K11564">
        <v>2</v>
      </c>
      <c r="L11564" t="s">
        <v>165</v>
      </c>
      <c r="M11564" s="18">
        <f t="shared" si="360"/>
        <v>3.0833333333333335</v>
      </c>
      <c r="N11564" s="18">
        <f t="shared" si="361"/>
        <v>3.0833333333333335</v>
      </c>
    </row>
    <row r="11565" spans="1:14" x14ac:dyDescent="0.25">
      <c r="A11565">
        <v>2</v>
      </c>
      <c r="B11565" t="s">
        <v>163</v>
      </c>
      <c r="C11565">
        <v>9</v>
      </c>
      <c r="D11565" t="s">
        <v>164</v>
      </c>
      <c r="E11565">
        <v>12</v>
      </c>
      <c r="F11565" t="s">
        <v>165</v>
      </c>
      <c r="G11565" s="9">
        <v>2</v>
      </c>
      <c r="H11565" t="s">
        <v>172</v>
      </c>
      <c r="I11565">
        <v>9</v>
      </c>
      <c r="J11565" t="s">
        <v>173</v>
      </c>
      <c r="K11565">
        <v>12</v>
      </c>
      <c r="L11565" t="s">
        <v>165</v>
      </c>
      <c r="M11565" s="18">
        <f t="shared" si="360"/>
        <v>2.75</v>
      </c>
      <c r="N11565" s="18">
        <f t="shared" si="361"/>
        <v>2.75</v>
      </c>
    </row>
    <row r="11566" spans="1:14" x14ac:dyDescent="0.25">
      <c r="A11566">
        <v>6</v>
      </c>
      <c r="B11566" t="s">
        <v>163</v>
      </c>
      <c r="C11566">
        <v>7</v>
      </c>
      <c r="D11566" t="s">
        <v>164</v>
      </c>
      <c r="E11566">
        <v>16</v>
      </c>
      <c r="F11566" t="s">
        <v>165</v>
      </c>
      <c r="G11566" s="9">
        <v>40</v>
      </c>
      <c r="H11566" t="s">
        <v>172</v>
      </c>
      <c r="I11566">
        <v>0</v>
      </c>
      <c r="J11566" t="s">
        <v>173</v>
      </c>
      <c r="K11566">
        <v>7</v>
      </c>
      <c r="L11566" t="s">
        <v>165</v>
      </c>
      <c r="M11566" s="18">
        <f t="shared" si="360"/>
        <v>6.583333333333333</v>
      </c>
      <c r="N11566" s="18">
        <f t="shared" si="361"/>
        <v>40</v>
      </c>
    </row>
    <row r="11567" spans="1:14" x14ac:dyDescent="0.25">
      <c r="A11567">
        <v>4</v>
      </c>
      <c r="B11567" t="s">
        <v>163</v>
      </c>
      <c r="C11567">
        <v>8</v>
      </c>
      <c r="D11567" t="s">
        <v>164</v>
      </c>
      <c r="E11567">
        <v>6</v>
      </c>
      <c r="F11567" t="s">
        <v>165</v>
      </c>
      <c r="G11567" s="9">
        <v>4</v>
      </c>
      <c r="H11567" t="s">
        <v>172</v>
      </c>
      <c r="I11567">
        <v>8</v>
      </c>
      <c r="J11567" t="s">
        <v>173</v>
      </c>
      <c r="K11567">
        <v>6</v>
      </c>
      <c r="L11567" t="s">
        <v>165</v>
      </c>
      <c r="M11567" s="18">
        <f t="shared" si="360"/>
        <v>4.666666666666667</v>
      </c>
      <c r="N11567" s="18">
        <f t="shared" si="361"/>
        <v>4.666666666666667</v>
      </c>
    </row>
    <row r="11568" spans="1:14" x14ac:dyDescent="0.25">
      <c r="A11568">
        <v>4</v>
      </c>
      <c r="B11568" t="s">
        <v>163</v>
      </c>
      <c r="C11568">
        <v>5</v>
      </c>
      <c r="D11568" t="s">
        <v>164</v>
      </c>
      <c r="E11568">
        <v>19</v>
      </c>
      <c r="F11568" t="s">
        <v>165</v>
      </c>
      <c r="G11568" s="9">
        <v>4</v>
      </c>
      <c r="H11568" t="s">
        <v>172</v>
      </c>
      <c r="I11568">
        <v>5</v>
      </c>
      <c r="J11568" t="s">
        <v>173</v>
      </c>
      <c r="K11568">
        <v>19</v>
      </c>
      <c r="L11568" t="s">
        <v>165</v>
      </c>
      <c r="M11568" s="18">
        <f t="shared" si="360"/>
        <v>4.416666666666667</v>
      </c>
      <c r="N11568" s="18">
        <f t="shared" si="361"/>
        <v>4.416666666666667</v>
      </c>
    </row>
    <row r="11569" spans="1:14" x14ac:dyDescent="0.25">
      <c r="A11569">
        <v>4</v>
      </c>
      <c r="B11569" t="s">
        <v>163</v>
      </c>
      <c r="C11569">
        <v>2</v>
      </c>
      <c r="D11569" t="s">
        <v>164</v>
      </c>
      <c r="E11569">
        <v>12</v>
      </c>
      <c r="F11569" t="s">
        <v>165</v>
      </c>
      <c r="G11569" s="9">
        <v>4</v>
      </c>
      <c r="H11569" t="s">
        <v>172</v>
      </c>
      <c r="I11569">
        <v>2</v>
      </c>
      <c r="J11569" t="s">
        <v>173</v>
      </c>
      <c r="K11569">
        <v>12</v>
      </c>
      <c r="L11569" t="s">
        <v>165</v>
      </c>
      <c r="M11569" s="18">
        <f t="shared" si="360"/>
        <v>4.166666666666667</v>
      </c>
      <c r="N11569" s="18">
        <f t="shared" si="361"/>
        <v>4.166666666666667</v>
      </c>
    </row>
    <row r="11570" spans="1:14" x14ac:dyDescent="0.25">
      <c r="A11570">
        <v>4</v>
      </c>
      <c r="B11570" t="s">
        <v>163</v>
      </c>
      <c r="C11570">
        <v>0</v>
      </c>
      <c r="D11570" t="s">
        <v>164</v>
      </c>
      <c r="E11570">
        <v>11</v>
      </c>
      <c r="F11570" t="s">
        <v>165</v>
      </c>
      <c r="G11570" s="9">
        <v>4</v>
      </c>
      <c r="H11570" t="s">
        <v>172</v>
      </c>
      <c r="I11570">
        <v>0</v>
      </c>
      <c r="J11570" t="s">
        <v>173</v>
      </c>
      <c r="K11570">
        <v>11</v>
      </c>
      <c r="L11570" t="s">
        <v>165</v>
      </c>
      <c r="M11570" s="18">
        <f t="shared" si="360"/>
        <v>4</v>
      </c>
      <c r="N11570" s="18">
        <f t="shared" si="361"/>
        <v>4</v>
      </c>
    </row>
    <row r="11571" spans="1:14" x14ac:dyDescent="0.25">
      <c r="A11571">
        <v>3</v>
      </c>
      <c r="B11571" t="s">
        <v>163</v>
      </c>
      <c r="C11571">
        <v>11</v>
      </c>
      <c r="D11571" t="s">
        <v>164</v>
      </c>
      <c r="E11571">
        <v>13</v>
      </c>
      <c r="F11571" t="s">
        <v>165</v>
      </c>
      <c r="G11571" s="9">
        <v>3</v>
      </c>
      <c r="H11571" t="s">
        <v>172</v>
      </c>
      <c r="I11571">
        <v>11</v>
      </c>
      <c r="J11571" t="s">
        <v>173</v>
      </c>
      <c r="K11571">
        <v>13</v>
      </c>
      <c r="L11571" t="s">
        <v>165</v>
      </c>
      <c r="M11571" s="18">
        <f t="shared" si="360"/>
        <v>3.9166666666666665</v>
      </c>
      <c r="N11571" s="18">
        <f t="shared" si="361"/>
        <v>3.9166666666666665</v>
      </c>
    </row>
    <row r="11572" spans="1:14" x14ac:dyDescent="0.25">
      <c r="A11572">
        <v>0</v>
      </c>
      <c r="B11572" t="s">
        <v>163</v>
      </c>
      <c r="C11572">
        <v>8</v>
      </c>
      <c r="D11572" t="s">
        <v>164</v>
      </c>
      <c r="E11572">
        <v>11</v>
      </c>
      <c r="F11572" t="s">
        <v>165</v>
      </c>
      <c r="G11572" s="9">
        <v>0</v>
      </c>
      <c r="H11572" t="s">
        <v>172</v>
      </c>
      <c r="I11572">
        <v>8</v>
      </c>
      <c r="J11572" t="s">
        <v>173</v>
      </c>
      <c r="K11572">
        <v>11</v>
      </c>
      <c r="L11572" t="s">
        <v>165</v>
      </c>
      <c r="M11572" s="18">
        <f t="shared" si="360"/>
        <v>0.66666666666666663</v>
      </c>
      <c r="N11572" s="18">
        <f t="shared" si="361"/>
        <v>0.66666666666666663</v>
      </c>
    </row>
    <row r="11573" spans="1:14" x14ac:dyDescent="0.25">
      <c r="A11573">
        <v>0</v>
      </c>
      <c r="B11573" t="s">
        <v>163</v>
      </c>
      <c r="C11573">
        <v>8</v>
      </c>
      <c r="D11573" t="s">
        <v>164</v>
      </c>
      <c r="E11573">
        <v>16</v>
      </c>
      <c r="F11573" t="s">
        <v>165</v>
      </c>
      <c r="G11573" s="9">
        <v>3</v>
      </c>
      <c r="H11573" t="s">
        <v>172</v>
      </c>
      <c r="I11573">
        <v>9</v>
      </c>
      <c r="J11573" t="s">
        <v>173</v>
      </c>
      <c r="K11573">
        <v>11</v>
      </c>
      <c r="L11573" t="s">
        <v>165</v>
      </c>
      <c r="M11573" s="18">
        <f t="shared" si="360"/>
        <v>0.66666666666666663</v>
      </c>
      <c r="N11573" s="18">
        <f t="shared" si="361"/>
        <v>3.75</v>
      </c>
    </row>
    <row r="11574" spans="1:14" x14ac:dyDescent="0.25">
      <c r="A11574">
        <v>1</v>
      </c>
      <c r="B11574" t="s">
        <v>163</v>
      </c>
      <c r="C11574">
        <v>4</v>
      </c>
      <c r="D11574" t="s">
        <v>164</v>
      </c>
      <c r="E11574">
        <v>10</v>
      </c>
      <c r="F11574" t="s">
        <v>165</v>
      </c>
      <c r="G11574" s="9">
        <v>1</v>
      </c>
      <c r="H11574" t="s">
        <v>172</v>
      </c>
      <c r="I11574">
        <v>4</v>
      </c>
      <c r="J11574" t="s">
        <v>173</v>
      </c>
      <c r="K11574">
        <v>10</v>
      </c>
      <c r="L11574" t="s">
        <v>165</v>
      </c>
      <c r="M11574" s="18">
        <f t="shared" si="360"/>
        <v>1.3333333333333333</v>
      </c>
      <c r="N11574" s="18">
        <f t="shared" si="361"/>
        <v>1.3333333333333333</v>
      </c>
    </row>
    <row r="11575" spans="1:14" x14ac:dyDescent="0.25">
      <c r="A11575">
        <v>1</v>
      </c>
      <c r="B11575" t="s">
        <v>163</v>
      </c>
      <c r="C11575">
        <v>0</v>
      </c>
      <c r="D11575" t="s">
        <v>164</v>
      </c>
      <c r="E11575">
        <v>1</v>
      </c>
      <c r="F11575" t="s">
        <v>165</v>
      </c>
      <c r="G11575" s="9">
        <v>1</v>
      </c>
      <c r="H11575" t="s">
        <v>172</v>
      </c>
      <c r="I11575">
        <v>0</v>
      </c>
      <c r="J11575" t="s">
        <v>173</v>
      </c>
      <c r="K11575">
        <v>1</v>
      </c>
      <c r="L11575" t="s">
        <v>165</v>
      </c>
      <c r="M11575" s="18">
        <f t="shared" si="360"/>
        <v>1</v>
      </c>
      <c r="N11575" s="18">
        <f t="shared" si="361"/>
        <v>1</v>
      </c>
    </row>
    <row r="11576" spans="1:14" x14ac:dyDescent="0.25">
      <c r="A11576">
        <v>2</v>
      </c>
      <c r="B11576" t="s">
        <v>163</v>
      </c>
      <c r="C11576">
        <v>3</v>
      </c>
      <c r="D11576" t="s">
        <v>164</v>
      </c>
      <c r="E11576">
        <v>5</v>
      </c>
      <c r="F11576" t="s">
        <v>165</v>
      </c>
      <c r="G11576" s="9">
        <v>2</v>
      </c>
      <c r="H11576" t="s">
        <v>172</v>
      </c>
      <c r="I11576">
        <v>3</v>
      </c>
      <c r="J11576" t="s">
        <v>173</v>
      </c>
      <c r="K11576">
        <v>5</v>
      </c>
      <c r="L11576" t="s">
        <v>165</v>
      </c>
      <c r="M11576" s="18">
        <f t="shared" si="360"/>
        <v>2.25</v>
      </c>
      <c r="N11576" s="18">
        <f t="shared" si="361"/>
        <v>2.25</v>
      </c>
    </row>
    <row r="11577" spans="1:14" x14ac:dyDescent="0.25">
      <c r="A11577">
        <v>2</v>
      </c>
      <c r="B11577" t="s">
        <v>163</v>
      </c>
      <c r="C11577">
        <v>0</v>
      </c>
      <c r="D11577" t="s">
        <v>164</v>
      </c>
      <c r="E11577">
        <v>13</v>
      </c>
      <c r="F11577" t="s">
        <v>165</v>
      </c>
      <c r="G11577" s="9">
        <v>2</v>
      </c>
      <c r="H11577" t="s">
        <v>172</v>
      </c>
      <c r="I11577">
        <v>0</v>
      </c>
      <c r="J11577" t="s">
        <v>173</v>
      </c>
      <c r="K11577">
        <v>13</v>
      </c>
      <c r="L11577" t="s">
        <v>165</v>
      </c>
      <c r="M11577" s="18">
        <f t="shared" si="360"/>
        <v>2</v>
      </c>
      <c r="N11577" s="18">
        <f t="shared" si="361"/>
        <v>2</v>
      </c>
    </row>
    <row r="11578" spans="1:14" x14ac:dyDescent="0.25">
      <c r="A11578">
        <v>1</v>
      </c>
      <c r="B11578" t="s">
        <v>163</v>
      </c>
      <c r="C11578">
        <v>8</v>
      </c>
      <c r="D11578" t="s">
        <v>164</v>
      </c>
      <c r="E11578">
        <v>2</v>
      </c>
      <c r="F11578" t="s">
        <v>165</v>
      </c>
      <c r="G11578" s="9">
        <v>1</v>
      </c>
      <c r="H11578" t="s">
        <v>172</v>
      </c>
      <c r="I11578">
        <v>8</v>
      </c>
      <c r="J11578" t="s">
        <v>173</v>
      </c>
      <c r="K11578">
        <v>2</v>
      </c>
      <c r="L11578" t="s">
        <v>165</v>
      </c>
      <c r="M11578" s="18">
        <f t="shared" si="360"/>
        <v>1.6666666666666665</v>
      </c>
      <c r="N11578" s="18">
        <f t="shared" si="361"/>
        <v>1.6666666666666665</v>
      </c>
    </row>
    <row r="11579" spans="1:14" x14ac:dyDescent="0.25">
      <c r="A11579">
        <v>1</v>
      </c>
      <c r="B11579" t="s">
        <v>163</v>
      </c>
      <c r="C11579">
        <v>7</v>
      </c>
      <c r="D11579" t="s">
        <v>164</v>
      </c>
      <c r="E11579">
        <v>10</v>
      </c>
      <c r="F11579" t="s">
        <v>165</v>
      </c>
      <c r="G11579" s="9">
        <v>1</v>
      </c>
      <c r="H11579" t="s">
        <v>172</v>
      </c>
      <c r="I11579">
        <v>7</v>
      </c>
      <c r="J11579" t="s">
        <v>173</v>
      </c>
      <c r="K11579">
        <v>10</v>
      </c>
      <c r="L11579" t="s">
        <v>165</v>
      </c>
      <c r="M11579" s="18">
        <f t="shared" si="360"/>
        <v>1.5833333333333335</v>
      </c>
      <c r="N11579" s="18">
        <f t="shared" si="361"/>
        <v>1.5833333333333335</v>
      </c>
    </row>
    <row r="11580" spans="1:14" x14ac:dyDescent="0.25">
      <c r="A11580">
        <v>1</v>
      </c>
      <c r="B11580" t="s">
        <v>163</v>
      </c>
      <c r="C11580">
        <v>6</v>
      </c>
      <c r="D11580" t="s">
        <v>164</v>
      </c>
      <c r="E11580">
        <v>29</v>
      </c>
      <c r="F11580" t="s">
        <v>165</v>
      </c>
      <c r="G11580" s="9">
        <v>1</v>
      </c>
      <c r="H11580" t="s">
        <v>172</v>
      </c>
      <c r="I11580">
        <v>6</v>
      </c>
      <c r="J11580" t="s">
        <v>173</v>
      </c>
      <c r="K11580">
        <v>29</v>
      </c>
      <c r="L11580" t="s">
        <v>165</v>
      </c>
      <c r="M11580" s="18">
        <f t="shared" si="360"/>
        <v>1.5</v>
      </c>
      <c r="N11580" s="18">
        <f t="shared" si="361"/>
        <v>1.5</v>
      </c>
    </row>
    <row r="11581" spans="1:14" x14ac:dyDescent="0.25">
      <c r="A11581">
        <v>1</v>
      </c>
      <c r="B11581" t="s">
        <v>163</v>
      </c>
      <c r="C11581">
        <v>6</v>
      </c>
      <c r="D11581" t="s">
        <v>164</v>
      </c>
      <c r="E11581">
        <v>6</v>
      </c>
      <c r="F11581" t="s">
        <v>165</v>
      </c>
      <c r="G11581" s="9">
        <v>1</v>
      </c>
      <c r="H11581" t="s">
        <v>172</v>
      </c>
      <c r="I11581">
        <v>6</v>
      </c>
      <c r="J11581" t="s">
        <v>173</v>
      </c>
      <c r="K11581">
        <v>6</v>
      </c>
      <c r="L11581" t="s">
        <v>165</v>
      </c>
      <c r="M11581" s="18">
        <f t="shared" si="360"/>
        <v>1.5</v>
      </c>
      <c r="N11581" s="18">
        <f t="shared" si="361"/>
        <v>1.5</v>
      </c>
    </row>
    <row r="11582" spans="1:14" x14ac:dyDescent="0.25">
      <c r="A11582">
        <v>1</v>
      </c>
      <c r="B11582" t="s">
        <v>163</v>
      </c>
      <c r="C11582">
        <v>3</v>
      </c>
      <c r="D11582" t="s">
        <v>164</v>
      </c>
      <c r="E11582">
        <v>0</v>
      </c>
      <c r="F11582" t="s">
        <v>165</v>
      </c>
      <c r="G11582" s="9">
        <v>1</v>
      </c>
      <c r="H11582" t="s">
        <v>172</v>
      </c>
      <c r="I11582">
        <v>3</v>
      </c>
      <c r="J11582" t="s">
        <v>173</v>
      </c>
      <c r="K11582">
        <v>0</v>
      </c>
      <c r="L11582" t="s">
        <v>165</v>
      </c>
      <c r="M11582" s="18">
        <f t="shared" si="360"/>
        <v>1.25</v>
      </c>
      <c r="N11582" s="18">
        <f t="shared" si="361"/>
        <v>1.25</v>
      </c>
    </row>
    <row r="11583" spans="1:14" x14ac:dyDescent="0.25">
      <c r="A11583">
        <v>0</v>
      </c>
      <c r="B11583" t="s">
        <v>163</v>
      </c>
      <c r="C11583">
        <v>6</v>
      </c>
      <c r="D11583" t="s">
        <v>164</v>
      </c>
      <c r="E11583">
        <v>14</v>
      </c>
      <c r="F11583" t="s">
        <v>165</v>
      </c>
      <c r="G11583" s="9">
        <v>0</v>
      </c>
      <c r="H11583" t="s">
        <v>172</v>
      </c>
      <c r="I11583">
        <v>6</v>
      </c>
      <c r="J11583" t="s">
        <v>173</v>
      </c>
      <c r="K11583">
        <v>14</v>
      </c>
      <c r="L11583" t="s">
        <v>165</v>
      </c>
      <c r="M11583" s="18">
        <f t="shared" si="360"/>
        <v>0.5</v>
      </c>
      <c r="N11583" s="18">
        <f t="shared" si="361"/>
        <v>0.5</v>
      </c>
    </row>
    <row r="11584" spans="1:14" x14ac:dyDescent="0.25">
      <c r="A11584">
        <v>0</v>
      </c>
      <c r="B11584" t="s">
        <v>163</v>
      </c>
      <c r="C11584">
        <v>9</v>
      </c>
      <c r="D11584" t="s">
        <v>164</v>
      </c>
      <c r="E11584">
        <v>23</v>
      </c>
      <c r="F11584" t="s">
        <v>165</v>
      </c>
      <c r="G11584" s="9">
        <v>0</v>
      </c>
      <c r="H11584" t="s">
        <v>172</v>
      </c>
      <c r="I11584">
        <v>9</v>
      </c>
      <c r="J11584" t="s">
        <v>173</v>
      </c>
      <c r="K11584">
        <v>23</v>
      </c>
      <c r="L11584" t="s">
        <v>165</v>
      </c>
      <c r="M11584" s="18">
        <f t="shared" si="360"/>
        <v>0.75</v>
      </c>
      <c r="N11584" s="18">
        <f t="shared" si="361"/>
        <v>0.75</v>
      </c>
    </row>
    <row r="11585" spans="1:14" x14ac:dyDescent="0.25">
      <c r="A11585">
        <v>0</v>
      </c>
      <c r="B11585" t="s">
        <v>163</v>
      </c>
      <c r="C11585">
        <v>4</v>
      </c>
      <c r="D11585" t="s">
        <v>164</v>
      </c>
      <c r="E11585">
        <v>16</v>
      </c>
      <c r="F11585" t="s">
        <v>165</v>
      </c>
      <c r="G11585" s="9">
        <v>0</v>
      </c>
      <c r="H11585" t="s">
        <v>172</v>
      </c>
      <c r="I11585">
        <v>9</v>
      </c>
      <c r="J11585" t="s">
        <v>173</v>
      </c>
      <c r="K11585">
        <v>8</v>
      </c>
      <c r="L11585" t="s">
        <v>165</v>
      </c>
      <c r="M11585" s="18">
        <f t="shared" si="360"/>
        <v>0.33333333333333331</v>
      </c>
      <c r="N11585" s="18">
        <f t="shared" si="361"/>
        <v>0.75</v>
      </c>
    </row>
    <row r="11586" spans="1:14" x14ac:dyDescent="0.25">
      <c r="A11586">
        <v>3</v>
      </c>
      <c r="B11586" t="s">
        <v>163</v>
      </c>
      <c r="C11586">
        <v>5</v>
      </c>
      <c r="D11586" t="s">
        <v>164</v>
      </c>
      <c r="E11586">
        <v>13</v>
      </c>
      <c r="F11586" t="s">
        <v>165</v>
      </c>
      <c r="G11586" s="9">
        <v>33</v>
      </c>
      <c r="H11586" t="s">
        <v>172</v>
      </c>
      <c r="I11586">
        <v>0</v>
      </c>
      <c r="J11586" t="s">
        <v>173</v>
      </c>
      <c r="K11586">
        <v>10</v>
      </c>
      <c r="L11586" t="s">
        <v>165</v>
      </c>
      <c r="M11586" s="18">
        <f t="shared" si="360"/>
        <v>3.4166666666666665</v>
      </c>
      <c r="N11586" s="18">
        <f t="shared" si="361"/>
        <v>33</v>
      </c>
    </row>
    <row r="11587" spans="1:14" x14ac:dyDescent="0.25">
      <c r="A11587">
        <v>5</v>
      </c>
      <c r="B11587" t="s">
        <v>163</v>
      </c>
      <c r="C11587">
        <v>10</v>
      </c>
      <c r="D11587" t="s">
        <v>164</v>
      </c>
      <c r="E11587">
        <v>16</v>
      </c>
      <c r="F11587" t="s">
        <v>165</v>
      </c>
      <c r="G11587" s="9">
        <v>7</v>
      </c>
      <c r="H11587" t="s">
        <v>172</v>
      </c>
      <c r="I11587">
        <v>3</v>
      </c>
      <c r="J11587" t="s">
        <v>173</v>
      </c>
      <c r="K11587">
        <v>19</v>
      </c>
      <c r="L11587" t="s">
        <v>165</v>
      </c>
      <c r="M11587" s="18">
        <f t="shared" ref="M11587:M11650" si="362">A11587+C11587/12</f>
        <v>5.833333333333333</v>
      </c>
      <c r="N11587" s="18">
        <f t="shared" ref="N11587:N11650" si="363">G11587+I11587/12</f>
        <v>7.25</v>
      </c>
    </row>
    <row r="11588" spans="1:14" x14ac:dyDescent="0.25">
      <c r="A11588">
        <v>2</v>
      </c>
      <c r="B11588" t="s">
        <v>163</v>
      </c>
      <c r="C11588">
        <v>5</v>
      </c>
      <c r="D11588" t="s">
        <v>164</v>
      </c>
      <c r="E11588">
        <v>6</v>
      </c>
      <c r="F11588" t="s">
        <v>165</v>
      </c>
      <c r="G11588" s="9">
        <v>17</v>
      </c>
      <c r="H11588" t="s">
        <v>172</v>
      </c>
      <c r="I11588">
        <v>1</v>
      </c>
      <c r="J11588" t="s">
        <v>173</v>
      </c>
      <c r="K11588">
        <v>6</v>
      </c>
      <c r="L11588" t="s">
        <v>165</v>
      </c>
      <c r="M11588" s="18">
        <f t="shared" si="362"/>
        <v>2.4166666666666665</v>
      </c>
      <c r="N11588" s="18">
        <f t="shared" si="363"/>
        <v>17.083333333333332</v>
      </c>
    </row>
    <row r="11589" spans="1:14" x14ac:dyDescent="0.25">
      <c r="A11589">
        <v>2</v>
      </c>
      <c r="B11589" t="s">
        <v>163</v>
      </c>
      <c r="C11589">
        <v>3</v>
      </c>
      <c r="D11589" t="s">
        <v>164</v>
      </c>
      <c r="E11589">
        <v>19</v>
      </c>
      <c r="F11589" t="s">
        <v>165</v>
      </c>
      <c r="G11589" s="9">
        <v>2</v>
      </c>
      <c r="H11589" t="s">
        <v>172</v>
      </c>
      <c r="I11589">
        <v>3</v>
      </c>
      <c r="J11589" t="s">
        <v>173</v>
      </c>
      <c r="K11589">
        <v>19</v>
      </c>
      <c r="L11589" t="s">
        <v>165</v>
      </c>
      <c r="M11589" s="18">
        <f t="shared" si="362"/>
        <v>2.25</v>
      </c>
      <c r="N11589" s="18">
        <f t="shared" si="363"/>
        <v>2.25</v>
      </c>
    </row>
    <row r="11590" spans="1:14" x14ac:dyDescent="0.25">
      <c r="A11590">
        <v>1</v>
      </c>
      <c r="B11590" t="s">
        <v>163</v>
      </c>
      <c r="C11590">
        <v>11</v>
      </c>
      <c r="D11590" t="s">
        <v>164</v>
      </c>
      <c r="E11590">
        <v>23</v>
      </c>
      <c r="F11590" t="s">
        <v>165</v>
      </c>
      <c r="G11590" s="9">
        <v>1</v>
      </c>
      <c r="H11590" t="s">
        <v>172</v>
      </c>
      <c r="I11590">
        <v>11</v>
      </c>
      <c r="J11590" t="s">
        <v>173</v>
      </c>
      <c r="K11590">
        <v>23</v>
      </c>
      <c r="L11590" t="s">
        <v>165</v>
      </c>
      <c r="M11590" s="18">
        <f t="shared" si="362"/>
        <v>1.9166666666666665</v>
      </c>
      <c r="N11590" s="18">
        <f t="shared" si="363"/>
        <v>1.9166666666666665</v>
      </c>
    </row>
    <row r="11591" spans="1:14" x14ac:dyDescent="0.25">
      <c r="A11591">
        <v>1</v>
      </c>
      <c r="B11591" t="s">
        <v>163</v>
      </c>
      <c r="C11591">
        <v>4</v>
      </c>
      <c r="D11591" t="s">
        <v>164</v>
      </c>
      <c r="E11591">
        <v>10</v>
      </c>
      <c r="F11591" t="s">
        <v>165</v>
      </c>
      <c r="G11591" s="9">
        <v>1</v>
      </c>
      <c r="H11591" t="s">
        <v>172</v>
      </c>
      <c r="I11591">
        <v>4</v>
      </c>
      <c r="J11591" t="s">
        <v>173</v>
      </c>
      <c r="K11591">
        <v>10</v>
      </c>
      <c r="L11591" t="s">
        <v>165</v>
      </c>
      <c r="M11591" s="18">
        <f t="shared" si="362"/>
        <v>1.3333333333333333</v>
      </c>
      <c r="N11591" s="18">
        <f t="shared" si="363"/>
        <v>1.3333333333333333</v>
      </c>
    </row>
    <row r="11592" spans="1:14" x14ac:dyDescent="0.25">
      <c r="A11592">
        <v>0</v>
      </c>
      <c r="B11592" t="s">
        <v>163</v>
      </c>
      <c r="C11592">
        <v>1</v>
      </c>
      <c r="D11592" t="s">
        <v>164</v>
      </c>
      <c r="E11592">
        <v>6</v>
      </c>
      <c r="F11592" t="s">
        <v>165</v>
      </c>
      <c r="G11592" s="9">
        <v>0</v>
      </c>
      <c r="H11592" t="s">
        <v>172</v>
      </c>
      <c r="I11592">
        <v>1</v>
      </c>
      <c r="J11592" t="s">
        <v>173</v>
      </c>
      <c r="K11592">
        <v>6</v>
      </c>
      <c r="L11592" t="s">
        <v>165</v>
      </c>
      <c r="M11592" s="18">
        <f t="shared" si="362"/>
        <v>8.3333333333333329E-2</v>
      </c>
      <c r="N11592" s="18">
        <f t="shared" si="363"/>
        <v>8.3333333333333329E-2</v>
      </c>
    </row>
    <row r="11593" spans="1:14" x14ac:dyDescent="0.25">
      <c r="A11593">
        <v>3</v>
      </c>
      <c r="B11593" t="s">
        <v>163</v>
      </c>
      <c r="C11593">
        <v>6</v>
      </c>
      <c r="D11593" t="s">
        <v>164</v>
      </c>
      <c r="E11593">
        <v>3</v>
      </c>
      <c r="F11593" t="s">
        <v>165</v>
      </c>
      <c r="G11593" s="9">
        <v>3</v>
      </c>
      <c r="H11593" t="s">
        <v>172</v>
      </c>
      <c r="I11593">
        <v>6</v>
      </c>
      <c r="J11593" t="s">
        <v>173</v>
      </c>
      <c r="K11593">
        <v>3</v>
      </c>
      <c r="L11593" t="s">
        <v>165</v>
      </c>
      <c r="M11593" s="18">
        <f t="shared" si="362"/>
        <v>3.5</v>
      </c>
      <c r="N11593" s="18">
        <f t="shared" si="363"/>
        <v>3.5</v>
      </c>
    </row>
    <row r="11594" spans="1:14" x14ac:dyDescent="0.25">
      <c r="A11594">
        <v>1</v>
      </c>
      <c r="B11594" t="s">
        <v>163</v>
      </c>
      <c r="C11594">
        <v>11</v>
      </c>
      <c r="D11594" t="s">
        <v>164</v>
      </c>
      <c r="E11594">
        <v>8</v>
      </c>
      <c r="F11594" t="s">
        <v>165</v>
      </c>
      <c r="G11594" s="9">
        <v>1</v>
      </c>
      <c r="H11594" t="s">
        <v>172</v>
      </c>
      <c r="I11594">
        <v>11</v>
      </c>
      <c r="J11594" t="s">
        <v>173</v>
      </c>
      <c r="K11594">
        <v>8</v>
      </c>
      <c r="L11594" t="s">
        <v>165</v>
      </c>
      <c r="M11594" s="18">
        <f t="shared" si="362"/>
        <v>1.9166666666666665</v>
      </c>
      <c r="N11594" s="18">
        <f t="shared" si="363"/>
        <v>1.9166666666666665</v>
      </c>
    </row>
    <row r="11595" spans="1:14" x14ac:dyDescent="0.25">
      <c r="A11595">
        <v>0</v>
      </c>
      <c r="B11595" t="s">
        <v>163</v>
      </c>
      <c r="C11595">
        <v>0</v>
      </c>
      <c r="D11595" t="s">
        <v>164</v>
      </c>
      <c r="E11595">
        <v>2</v>
      </c>
      <c r="F11595" t="s">
        <v>165</v>
      </c>
      <c r="G11595" s="9">
        <v>0</v>
      </c>
      <c r="H11595" t="s">
        <v>172</v>
      </c>
      <c r="I11595">
        <v>0</v>
      </c>
      <c r="J11595" t="s">
        <v>173</v>
      </c>
      <c r="K11595">
        <v>2</v>
      </c>
      <c r="L11595" t="s">
        <v>165</v>
      </c>
      <c r="M11595" s="18">
        <f t="shared" si="362"/>
        <v>0</v>
      </c>
      <c r="N11595" s="18">
        <f t="shared" si="363"/>
        <v>0</v>
      </c>
    </row>
    <row r="11596" spans="1:14" x14ac:dyDescent="0.25">
      <c r="A11596">
        <v>2</v>
      </c>
      <c r="B11596" t="s">
        <v>163</v>
      </c>
      <c r="C11596">
        <v>1</v>
      </c>
      <c r="D11596" t="s">
        <v>164</v>
      </c>
      <c r="E11596">
        <v>16</v>
      </c>
      <c r="F11596" t="s">
        <v>165</v>
      </c>
      <c r="G11596" s="9">
        <v>7</v>
      </c>
      <c r="H11596" t="s">
        <v>172</v>
      </c>
      <c r="I11596">
        <v>4</v>
      </c>
      <c r="J11596" t="s">
        <v>173</v>
      </c>
      <c r="K11596">
        <v>25</v>
      </c>
      <c r="L11596" t="s">
        <v>165</v>
      </c>
      <c r="M11596" s="18">
        <f t="shared" si="362"/>
        <v>2.0833333333333335</v>
      </c>
      <c r="N11596" s="18">
        <f t="shared" si="363"/>
        <v>7.333333333333333</v>
      </c>
    </row>
    <row r="11597" spans="1:14" x14ac:dyDescent="0.25">
      <c r="A11597">
        <v>5</v>
      </c>
      <c r="B11597" t="s">
        <v>163</v>
      </c>
      <c r="C11597">
        <v>10</v>
      </c>
      <c r="D11597" t="s">
        <v>164</v>
      </c>
      <c r="E11597">
        <v>16</v>
      </c>
      <c r="F11597" t="s">
        <v>165</v>
      </c>
      <c r="G11597" s="9">
        <v>7</v>
      </c>
      <c r="H11597" t="s">
        <v>172</v>
      </c>
      <c r="I11597">
        <v>3</v>
      </c>
      <c r="J11597" t="s">
        <v>173</v>
      </c>
      <c r="K11597">
        <v>19</v>
      </c>
      <c r="L11597" t="s">
        <v>165</v>
      </c>
      <c r="M11597" s="18">
        <f t="shared" si="362"/>
        <v>5.833333333333333</v>
      </c>
      <c r="N11597" s="18">
        <f t="shared" si="363"/>
        <v>7.25</v>
      </c>
    </row>
    <row r="11598" spans="1:14" x14ac:dyDescent="0.25">
      <c r="A11598">
        <v>6</v>
      </c>
      <c r="B11598" t="s">
        <v>163</v>
      </c>
      <c r="C11598">
        <v>7</v>
      </c>
      <c r="D11598" t="s">
        <v>164</v>
      </c>
      <c r="E11598">
        <v>16</v>
      </c>
      <c r="F11598" t="s">
        <v>165</v>
      </c>
      <c r="G11598" s="9">
        <v>7</v>
      </c>
      <c r="H11598" t="s">
        <v>172</v>
      </c>
      <c r="I11598">
        <v>3</v>
      </c>
      <c r="J11598" t="s">
        <v>173</v>
      </c>
      <c r="K11598">
        <v>27</v>
      </c>
      <c r="L11598" t="s">
        <v>165</v>
      </c>
      <c r="M11598" s="18">
        <f t="shared" si="362"/>
        <v>6.583333333333333</v>
      </c>
      <c r="N11598" s="18">
        <f t="shared" si="363"/>
        <v>7.25</v>
      </c>
    </row>
    <row r="11599" spans="1:14" x14ac:dyDescent="0.25">
      <c r="A11599">
        <v>1</v>
      </c>
      <c r="B11599" t="s">
        <v>163</v>
      </c>
      <c r="C11599">
        <v>2</v>
      </c>
      <c r="D11599" t="s">
        <v>164</v>
      </c>
      <c r="E11599">
        <v>30</v>
      </c>
      <c r="F11599" t="s">
        <v>165</v>
      </c>
      <c r="G11599" s="9">
        <v>6</v>
      </c>
      <c r="H11599" t="s">
        <v>172</v>
      </c>
      <c r="I11599">
        <v>3</v>
      </c>
      <c r="J11599" t="s">
        <v>173</v>
      </c>
      <c r="K11599">
        <v>14</v>
      </c>
      <c r="L11599" t="s">
        <v>165</v>
      </c>
      <c r="M11599" s="18">
        <f t="shared" si="362"/>
        <v>1.1666666666666667</v>
      </c>
      <c r="N11599" s="18">
        <f t="shared" si="363"/>
        <v>6.25</v>
      </c>
    </row>
    <row r="11600" spans="1:14" x14ac:dyDescent="0.25">
      <c r="A11600">
        <v>3</v>
      </c>
      <c r="B11600" t="s">
        <v>163</v>
      </c>
      <c r="C11600">
        <v>11</v>
      </c>
      <c r="D11600" t="s">
        <v>164</v>
      </c>
      <c r="E11600">
        <v>6</v>
      </c>
      <c r="F11600" t="s">
        <v>165</v>
      </c>
      <c r="G11600" s="9">
        <v>3</v>
      </c>
      <c r="H11600" t="s">
        <v>172</v>
      </c>
      <c r="I11600">
        <v>11</v>
      </c>
      <c r="J11600" t="s">
        <v>173</v>
      </c>
      <c r="K11600">
        <v>6</v>
      </c>
      <c r="L11600" t="s">
        <v>165</v>
      </c>
      <c r="M11600" s="18">
        <f t="shared" si="362"/>
        <v>3.9166666666666665</v>
      </c>
      <c r="N11600" s="18">
        <f t="shared" si="363"/>
        <v>3.9166666666666665</v>
      </c>
    </row>
    <row r="11601" spans="1:14" x14ac:dyDescent="0.25">
      <c r="A11601">
        <v>0</v>
      </c>
      <c r="B11601" t="s">
        <v>163</v>
      </c>
      <c r="C11601">
        <v>9</v>
      </c>
      <c r="D11601" t="s">
        <v>164</v>
      </c>
      <c r="E11601">
        <v>8</v>
      </c>
      <c r="F11601" t="s">
        <v>165</v>
      </c>
      <c r="G11601" s="9">
        <v>0</v>
      </c>
      <c r="H11601" t="s">
        <v>172</v>
      </c>
      <c r="I11601">
        <v>9</v>
      </c>
      <c r="J11601" t="s">
        <v>173</v>
      </c>
      <c r="K11601">
        <v>8</v>
      </c>
      <c r="L11601" t="s">
        <v>165</v>
      </c>
      <c r="M11601" s="18">
        <f t="shared" si="362"/>
        <v>0.75</v>
      </c>
      <c r="N11601" s="18">
        <f t="shared" si="363"/>
        <v>0.75</v>
      </c>
    </row>
    <row r="11602" spans="1:14" x14ac:dyDescent="0.25">
      <c r="A11602">
        <v>0</v>
      </c>
      <c r="B11602" t="s">
        <v>163</v>
      </c>
      <c r="C11602">
        <v>3</v>
      </c>
      <c r="D11602" t="s">
        <v>164</v>
      </c>
      <c r="E11602">
        <v>29</v>
      </c>
      <c r="F11602" t="s">
        <v>165</v>
      </c>
      <c r="G11602" s="9">
        <v>0</v>
      </c>
      <c r="H11602" t="s">
        <v>172</v>
      </c>
      <c r="I11602">
        <v>3</v>
      </c>
      <c r="J11602" t="s">
        <v>173</v>
      </c>
      <c r="K11602">
        <v>29</v>
      </c>
      <c r="L11602" t="s">
        <v>165</v>
      </c>
      <c r="M11602" s="18">
        <f t="shared" si="362"/>
        <v>0.25</v>
      </c>
      <c r="N11602" s="18">
        <f t="shared" si="363"/>
        <v>0.25</v>
      </c>
    </row>
    <row r="11603" spans="1:14" x14ac:dyDescent="0.25">
      <c r="A11603">
        <v>4</v>
      </c>
      <c r="B11603" t="s">
        <v>163</v>
      </c>
      <c r="C11603">
        <v>0</v>
      </c>
      <c r="D11603" t="s">
        <v>164</v>
      </c>
      <c r="E11603">
        <v>11</v>
      </c>
      <c r="F11603" t="s">
        <v>165</v>
      </c>
      <c r="G11603" s="9">
        <v>7</v>
      </c>
      <c r="H11603" t="s">
        <v>172</v>
      </c>
      <c r="I11603">
        <v>9</v>
      </c>
      <c r="J11603" t="s">
        <v>173</v>
      </c>
      <c r="K11603">
        <v>28</v>
      </c>
      <c r="L11603" t="s">
        <v>165</v>
      </c>
      <c r="M11603" s="18">
        <f t="shared" si="362"/>
        <v>4</v>
      </c>
      <c r="N11603" s="18">
        <f t="shared" si="363"/>
        <v>7.75</v>
      </c>
    </row>
    <row r="11604" spans="1:14" x14ac:dyDescent="0.25">
      <c r="A11604">
        <v>2</v>
      </c>
      <c r="B11604" t="s">
        <v>163</v>
      </c>
      <c r="C11604">
        <v>8</v>
      </c>
      <c r="D11604" t="s">
        <v>164</v>
      </c>
      <c r="E11604">
        <v>14</v>
      </c>
      <c r="F11604" t="s">
        <v>165</v>
      </c>
      <c r="G11604" s="9">
        <v>2</v>
      </c>
      <c r="H11604" t="s">
        <v>172</v>
      </c>
      <c r="I11604">
        <v>8</v>
      </c>
      <c r="J11604" t="s">
        <v>173</v>
      </c>
      <c r="K11604">
        <v>14</v>
      </c>
      <c r="L11604" t="s">
        <v>165</v>
      </c>
      <c r="M11604" s="18">
        <f t="shared" si="362"/>
        <v>2.6666666666666665</v>
      </c>
      <c r="N11604" s="18">
        <f t="shared" si="363"/>
        <v>2.6666666666666665</v>
      </c>
    </row>
    <row r="11605" spans="1:14" x14ac:dyDescent="0.25">
      <c r="A11605">
        <v>3</v>
      </c>
      <c r="B11605" t="s">
        <v>163</v>
      </c>
      <c r="C11605">
        <v>3</v>
      </c>
      <c r="D11605" t="s">
        <v>164</v>
      </c>
      <c r="E11605">
        <v>16</v>
      </c>
      <c r="F11605" t="s">
        <v>165</v>
      </c>
      <c r="G11605" s="9">
        <v>4</v>
      </c>
      <c r="H11605" t="s">
        <v>172</v>
      </c>
      <c r="I11605">
        <v>11</v>
      </c>
      <c r="J11605" t="s">
        <v>173</v>
      </c>
      <c r="K11605">
        <v>12</v>
      </c>
      <c r="L11605" t="s">
        <v>165</v>
      </c>
      <c r="M11605" s="18">
        <f t="shared" si="362"/>
        <v>3.25</v>
      </c>
      <c r="N11605" s="18">
        <f t="shared" si="363"/>
        <v>4.916666666666667</v>
      </c>
    </row>
    <row r="11606" spans="1:14" x14ac:dyDescent="0.25">
      <c r="A11606">
        <v>4</v>
      </c>
      <c r="B11606" t="s">
        <v>163</v>
      </c>
      <c r="C11606">
        <v>11</v>
      </c>
      <c r="D11606" t="s">
        <v>164</v>
      </c>
      <c r="E11606">
        <v>20</v>
      </c>
      <c r="F11606" t="s">
        <v>165</v>
      </c>
      <c r="G11606" s="9">
        <v>4</v>
      </c>
      <c r="H11606" t="s">
        <v>172</v>
      </c>
      <c r="I11606">
        <v>11</v>
      </c>
      <c r="J11606" t="s">
        <v>173</v>
      </c>
      <c r="K11606">
        <v>20</v>
      </c>
      <c r="L11606" t="s">
        <v>165</v>
      </c>
      <c r="M11606" s="18">
        <f t="shared" si="362"/>
        <v>4.916666666666667</v>
      </c>
      <c r="N11606" s="18">
        <f t="shared" si="363"/>
        <v>4.916666666666667</v>
      </c>
    </row>
    <row r="11607" spans="1:14" x14ac:dyDescent="0.25">
      <c r="A11607">
        <v>2</v>
      </c>
      <c r="B11607" t="s">
        <v>163</v>
      </c>
      <c r="C11607">
        <v>5</v>
      </c>
      <c r="D11607" t="s">
        <v>164</v>
      </c>
      <c r="E11607">
        <v>16</v>
      </c>
      <c r="F11607" t="s">
        <v>165</v>
      </c>
      <c r="G11607" s="9">
        <v>4</v>
      </c>
      <c r="H11607" t="s">
        <v>172</v>
      </c>
      <c r="I11607">
        <v>3</v>
      </c>
      <c r="J11607" t="s">
        <v>173</v>
      </c>
      <c r="K11607">
        <v>10</v>
      </c>
      <c r="L11607" t="s">
        <v>165</v>
      </c>
      <c r="M11607" s="18">
        <f t="shared" si="362"/>
        <v>2.4166666666666665</v>
      </c>
      <c r="N11607" s="18">
        <f t="shared" si="363"/>
        <v>4.25</v>
      </c>
    </row>
    <row r="11608" spans="1:14" x14ac:dyDescent="0.25">
      <c r="A11608">
        <v>2</v>
      </c>
      <c r="B11608" t="s">
        <v>163</v>
      </c>
      <c r="C11608">
        <v>8</v>
      </c>
      <c r="D11608" t="s">
        <v>164</v>
      </c>
      <c r="E11608">
        <v>14</v>
      </c>
      <c r="F11608" t="s">
        <v>165</v>
      </c>
      <c r="G11608" s="9">
        <v>2</v>
      </c>
      <c r="H11608" t="s">
        <v>172</v>
      </c>
      <c r="I11608">
        <v>8</v>
      </c>
      <c r="J11608" t="s">
        <v>173</v>
      </c>
      <c r="K11608">
        <v>14</v>
      </c>
      <c r="L11608" t="s">
        <v>165</v>
      </c>
      <c r="M11608" s="18">
        <f t="shared" si="362"/>
        <v>2.6666666666666665</v>
      </c>
      <c r="N11608" s="18">
        <f t="shared" si="363"/>
        <v>2.6666666666666665</v>
      </c>
    </row>
    <row r="11609" spans="1:14" x14ac:dyDescent="0.25">
      <c r="A11609">
        <v>0</v>
      </c>
      <c r="B11609" t="s">
        <v>163</v>
      </c>
      <c r="C11609">
        <v>9</v>
      </c>
      <c r="D11609" t="s">
        <v>164</v>
      </c>
      <c r="E11609">
        <v>15</v>
      </c>
      <c r="F11609" t="s">
        <v>165</v>
      </c>
      <c r="G11609" s="9">
        <v>0</v>
      </c>
      <c r="H11609" t="s">
        <v>172</v>
      </c>
      <c r="I11609">
        <v>9</v>
      </c>
      <c r="J11609" t="s">
        <v>173</v>
      </c>
      <c r="K11609">
        <v>15</v>
      </c>
      <c r="L11609" t="s">
        <v>165</v>
      </c>
      <c r="M11609" s="18">
        <f t="shared" si="362"/>
        <v>0.75</v>
      </c>
      <c r="N11609" s="18">
        <f t="shared" si="363"/>
        <v>0.75</v>
      </c>
    </row>
    <row r="11610" spans="1:14" x14ac:dyDescent="0.25">
      <c r="A11610">
        <v>5</v>
      </c>
      <c r="B11610" t="s">
        <v>163</v>
      </c>
      <c r="C11610">
        <v>7</v>
      </c>
      <c r="D11610" t="s">
        <v>164</v>
      </c>
      <c r="E11610">
        <v>28</v>
      </c>
      <c r="F11610" t="s">
        <v>165</v>
      </c>
      <c r="G11610" s="9">
        <v>5</v>
      </c>
      <c r="H11610" t="s">
        <v>172</v>
      </c>
      <c r="I11610">
        <v>7</v>
      </c>
      <c r="J11610" t="s">
        <v>173</v>
      </c>
      <c r="K11610">
        <v>28</v>
      </c>
      <c r="L11610" t="s">
        <v>165</v>
      </c>
      <c r="M11610" s="18">
        <f t="shared" si="362"/>
        <v>5.583333333333333</v>
      </c>
      <c r="N11610" s="18">
        <f t="shared" si="363"/>
        <v>5.583333333333333</v>
      </c>
    </row>
    <row r="11611" spans="1:14" x14ac:dyDescent="0.25">
      <c r="A11611">
        <v>1</v>
      </c>
      <c r="B11611" t="s">
        <v>163</v>
      </c>
      <c r="C11611">
        <v>0</v>
      </c>
      <c r="D11611" t="s">
        <v>164</v>
      </c>
      <c r="E11611">
        <v>15</v>
      </c>
      <c r="F11611" t="s">
        <v>165</v>
      </c>
      <c r="G11611" s="9">
        <v>1</v>
      </c>
      <c r="H11611" t="s">
        <v>172</v>
      </c>
      <c r="I11611">
        <v>0</v>
      </c>
      <c r="J11611" t="s">
        <v>173</v>
      </c>
      <c r="K11611">
        <v>15</v>
      </c>
      <c r="L11611" t="s">
        <v>165</v>
      </c>
      <c r="M11611" s="18">
        <f t="shared" si="362"/>
        <v>1</v>
      </c>
      <c r="N11611" s="18">
        <f t="shared" si="363"/>
        <v>1</v>
      </c>
    </row>
    <row r="11612" spans="1:14" x14ac:dyDescent="0.25">
      <c r="A11612">
        <v>0</v>
      </c>
      <c r="B11612" t="s">
        <v>163</v>
      </c>
      <c r="C11612">
        <v>5</v>
      </c>
      <c r="D11612" t="s">
        <v>164</v>
      </c>
      <c r="E11612">
        <v>17</v>
      </c>
      <c r="F11612" t="s">
        <v>165</v>
      </c>
      <c r="G11612" s="9">
        <v>0</v>
      </c>
      <c r="H11612" t="s">
        <v>172</v>
      </c>
      <c r="I11612">
        <v>5</v>
      </c>
      <c r="J11612" t="s">
        <v>173</v>
      </c>
      <c r="K11612">
        <v>17</v>
      </c>
      <c r="L11612" t="s">
        <v>165</v>
      </c>
      <c r="M11612" s="18">
        <f t="shared" si="362"/>
        <v>0.41666666666666669</v>
      </c>
      <c r="N11612" s="18">
        <f t="shared" si="363"/>
        <v>0.41666666666666669</v>
      </c>
    </row>
    <row r="11613" spans="1:14" x14ac:dyDescent="0.25">
      <c r="A11613">
        <v>4</v>
      </c>
      <c r="B11613" t="s">
        <v>163</v>
      </c>
      <c r="C11613">
        <v>0</v>
      </c>
      <c r="D11613" t="s">
        <v>164</v>
      </c>
      <c r="E11613">
        <v>4</v>
      </c>
      <c r="F11613" t="s">
        <v>165</v>
      </c>
      <c r="G11613" s="9">
        <v>4</v>
      </c>
      <c r="H11613" t="s">
        <v>172</v>
      </c>
      <c r="I11613">
        <v>0</v>
      </c>
      <c r="J11613" t="s">
        <v>173</v>
      </c>
      <c r="K11613">
        <v>4</v>
      </c>
      <c r="L11613" t="s">
        <v>165</v>
      </c>
      <c r="M11613" s="18">
        <f t="shared" si="362"/>
        <v>4</v>
      </c>
      <c r="N11613" s="18">
        <f t="shared" si="363"/>
        <v>4</v>
      </c>
    </row>
    <row r="11614" spans="1:14" x14ac:dyDescent="0.25">
      <c r="A11614">
        <v>1</v>
      </c>
      <c r="B11614" t="s">
        <v>163</v>
      </c>
      <c r="C11614">
        <v>2</v>
      </c>
      <c r="D11614" t="s">
        <v>164</v>
      </c>
      <c r="E11614">
        <v>16</v>
      </c>
      <c r="F11614" t="s">
        <v>165</v>
      </c>
      <c r="G11614" s="9">
        <v>2</v>
      </c>
      <c r="H11614" t="s">
        <v>172</v>
      </c>
      <c r="I11614">
        <v>8</v>
      </c>
      <c r="J11614" t="s">
        <v>173</v>
      </c>
      <c r="K11614">
        <v>1</v>
      </c>
      <c r="L11614" t="s">
        <v>165</v>
      </c>
      <c r="M11614" s="18">
        <f t="shared" si="362"/>
        <v>1.1666666666666667</v>
      </c>
      <c r="N11614" s="18">
        <f t="shared" si="363"/>
        <v>2.6666666666666665</v>
      </c>
    </row>
    <row r="11615" spans="1:14" x14ac:dyDescent="0.25">
      <c r="A11615">
        <v>0</v>
      </c>
      <c r="B11615" t="s">
        <v>163</v>
      </c>
      <c r="C11615">
        <v>11</v>
      </c>
      <c r="D11615" t="s">
        <v>164</v>
      </c>
      <c r="E11615">
        <v>3</v>
      </c>
      <c r="F11615" t="s">
        <v>165</v>
      </c>
      <c r="G11615" s="9">
        <v>0</v>
      </c>
      <c r="H11615" t="s">
        <v>172</v>
      </c>
      <c r="I11615">
        <v>11</v>
      </c>
      <c r="J11615" t="s">
        <v>173</v>
      </c>
      <c r="K11615">
        <v>3</v>
      </c>
      <c r="L11615" t="s">
        <v>165</v>
      </c>
      <c r="M11615" s="18">
        <f t="shared" si="362"/>
        <v>0.91666666666666663</v>
      </c>
      <c r="N11615" s="18">
        <f t="shared" si="363"/>
        <v>0.91666666666666663</v>
      </c>
    </row>
    <row r="11616" spans="1:14" x14ac:dyDescent="0.25">
      <c r="A11616">
        <v>0</v>
      </c>
      <c r="B11616" t="s">
        <v>163</v>
      </c>
      <c r="C11616">
        <v>7</v>
      </c>
      <c r="D11616" t="s">
        <v>164</v>
      </c>
      <c r="E11616">
        <v>0</v>
      </c>
      <c r="F11616" t="s">
        <v>165</v>
      </c>
      <c r="G11616" s="9">
        <v>0</v>
      </c>
      <c r="H11616" t="s">
        <v>172</v>
      </c>
      <c r="I11616">
        <v>7</v>
      </c>
      <c r="J11616" t="s">
        <v>173</v>
      </c>
      <c r="K11616">
        <v>0</v>
      </c>
      <c r="L11616" t="s">
        <v>165</v>
      </c>
      <c r="M11616" s="18">
        <f t="shared" si="362"/>
        <v>0.58333333333333337</v>
      </c>
      <c r="N11616" s="18">
        <f t="shared" si="363"/>
        <v>0.58333333333333337</v>
      </c>
    </row>
    <row r="11617" spans="1:14" x14ac:dyDescent="0.25">
      <c r="A11617">
        <v>3</v>
      </c>
      <c r="B11617" t="s">
        <v>163</v>
      </c>
      <c r="C11617">
        <v>0</v>
      </c>
      <c r="D11617" t="s">
        <v>164</v>
      </c>
      <c r="E11617">
        <v>12</v>
      </c>
      <c r="F11617" t="s">
        <v>165</v>
      </c>
      <c r="G11617" s="9">
        <v>4</v>
      </c>
      <c r="H11617" t="s">
        <v>172</v>
      </c>
      <c r="I11617">
        <v>8</v>
      </c>
      <c r="J11617" t="s">
        <v>173</v>
      </c>
      <c r="K11617">
        <v>13</v>
      </c>
      <c r="L11617" t="s">
        <v>165</v>
      </c>
      <c r="M11617" s="18">
        <f t="shared" si="362"/>
        <v>3</v>
      </c>
      <c r="N11617" s="18">
        <f t="shared" si="363"/>
        <v>4.666666666666667</v>
      </c>
    </row>
    <row r="11618" spans="1:14" x14ac:dyDescent="0.25">
      <c r="A11618">
        <v>4</v>
      </c>
      <c r="B11618" t="s">
        <v>163</v>
      </c>
      <c r="C11618">
        <v>1</v>
      </c>
      <c r="D11618" t="s">
        <v>164</v>
      </c>
      <c r="E11618">
        <v>16</v>
      </c>
      <c r="F11618" t="s">
        <v>165</v>
      </c>
      <c r="G11618" s="9">
        <v>9</v>
      </c>
      <c r="H11618" t="s">
        <v>172</v>
      </c>
      <c r="I11618">
        <v>2</v>
      </c>
      <c r="J11618" t="s">
        <v>173</v>
      </c>
      <c r="K11618">
        <v>21</v>
      </c>
      <c r="L11618" t="s">
        <v>165</v>
      </c>
      <c r="M11618" s="18">
        <f t="shared" si="362"/>
        <v>4.083333333333333</v>
      </c>
      <c r="N11618" s="18">
        <f t="shared" si="363"/>
        <v>9.1666666666666661</v>
      </c>
    </row>
    <row r="11619" spans="1:14" x14ac:dyDescent="0.25">
      <c r="A11619">
        <v>6</v>
      </c>
      <c r="B11619" t="s">
        <v>163</v>
      </c>
      <c r="C11619">
        <v>10</v>
      </c>
      <c r="D11619" t="s">
        <v>164</v>
      </c>
      <c r="E11619">
        <v>4</v>
      </c>
      <c r="F11619" t="s">
        <v>165</v>
      </c>
      <c r="G11619" s="9">
        <v>29</v>
      </c>
      <c r="H11619" t="s">
        <v>172</v>
      </c>
      <c r="I11619">
        <v>3</v>
      </c>
      <c r="J11619" t="s">
        <v>173</v>
      </c>
      <c r="K11619">
        <v>16</v>
      </c>
      <c r="L11619" t="s">
        <v>165</v>
      </c>
      <c r="M11619" s="18">
        <f t="shared" si="362"/>
        <v>6.833333333333333</v>
      </c>
      <c r="N11619" s="18">
        <f t="shared" si="363"/>
        <v>29.25</v>
      </c>
    </row>
    <row r="11620" spans="1:14" x14ac:dyDescent="0.25">
      <c r="A11620">
        <v>6</v>
      </c>
      <c r="B11620" t="s">
        <v>163</v>
      </c>
      <c r="C11620">
        <v>10</v>
      </c>
      <c r="D11620" t="s">
        <v>164</v>
      </c>
      <c r="E11620">
        <v>16</v>
      </c>
      <c r="F11620" t="s">
        <v>165</v>
      </c>
      <c r="G11620" s="9">
        <v>27</v>
      </c>
      <c r="H11620" t="s">
        <v>172</v>
      </c>
      <c r="I11620">
        <v>9</v>
      </c>
      <c r="J11620" t="s">
        <v>173</v>
      </c>
      <c r="K11620">
        <v>8</v>
      </c>
      <c r="L11620" t="s">
        <v>165</v>
      </c>
      <c r="M11620" s="18">
        <f t="shared" si="362"/>
        <v>6.833333333333333</v>
      </c>
      <c r="N11620" s="18">
        <f t="shared" si="363"/>
        <v>27.75</v>
      </c>
    </row>
    <row r="11621" spans="1:14" x14ac:dyDescent="0.25">
      <c r="A11621">
        <v>6</v>
      </c>
      <c r="B11621" t="s">
        <v>163</v>
      </c>
      <c r="C11621">
        <v>10</v>
      </c>
      <c r="D11621" t="s">
        <v>164</v>
      </c>
      <c r="E11621">
        <v>16</v>
      </c>
      <c r="F11621" t="s">
        <v>165</v>
      </c>
      <c r="G11621" s="9">
        <v>20</v>
      </c>
      <c r="H11621" t="s">
        <v>172</v>
      </c>
      <c r="I11621">
        <v>8</v>
      </c>
      <c r="J11621" t="s">
        <v>173</v>
      </c>
      <c r="K11621">
        <v>7</v>
      </c>
      <c r="L11621" t="s">
        <v>165</v>
      </c>
      <c r="M11621" s="18">
        <f t="shared" si="362"/>
        <v>6.833333333333333</v>
      </c>
      <c r="N11621" s="18">
        <f t="shared" si="363"/>
        <v>20.666666666666668</v>
      </c>
    </row>
    <row r="11622" spans="1:14" x14ac:dyDescent="0.25">
      <c r="A11622">
        <v>6</v>
      </c>
      <c r="B11622" t="s">
        <v>163</v>
      </c>
      <c r="C11622">
        <v>10</v>
      </c>
      <c r="D11622" t="s">
        <v>164</v>
      </c>
      <c r="E11622">
        <v>16</v>
      </c>
      <c r="F11622" t="s">
        <v>165</v>
      </c>
      <c r="G11622" s="9">
        <v>20</v>
      </c>
      <c r="H11622" t="s">
        <v>172</v>
      </c>
      <c r="I11622">
        <v>11</v>
      </c>
      <c r="J11622" t="s">
        <v>173</v>
      </c>
      <c r="K11622">
        <v>4</v>
      </c>
      <c r="L11622" t="s">
        <v>165</v>
      </c>
      <c r="M11622" s="18">
        <f t="shared" si="362"/>
        <v>6.833333333333333</v>
      </c>
      <c r="N11622" s="18">
        <f t="shared" si="363"/>
        <v>20.916666666666668</v>
      </c>
    </row>
    <row r="11623" spans="1:14" x14ac:dyDescent="0.25">
      <c r="A11623">
        <v>6</v>
      </c>
      <c r="B11623" t="s">
        <v>163</v>
      </c>
      <c r="C11623">
        <v>10</v>
      </c>
      <c r="D11623" t="s">
        <v>164</v>
      </c>
      <c r="E11623">
        <v>4</v>
      </c>
      <c r="F11623" t="s">
        <v>165</v>
      </c>
      <c r="G11623" s="9">
        <v>7</v>
      </c>
      <c r="H11623" t="s">
        <v>172</v>
      </c>
      <c r="I11623">
        <v>10</v>
      </c>
      <c r="J11623" t="s">
        <v>173</v>
      </c>
      <c r="K11623">
        <v>15</v>
      </c>
      <c r="L11623" t="s">
        <v>165</v>
      </c>
      <c r="M11623" s="18">
        <f t="shared" si="362"/>
        <v>6.833333333333333</v>
      </c>
      <c r="N11623" s="18">
        <f t="shared" si="363"/>
        <v>7.833333333333333</v>
      </c>
    </row>
    <row r="11624" spans="1:14" x14ac:dyDescent="0.25">
      <c r="A11624">
        <v>2</v>
      </c>
      <c r="B11624" t="s">
        <v>163</v>
      </c>
      <c r="C11624">
        <v>7</v>
      </c>
      <c r="D11624" t="s">
        <v>164</v>
      </c>
      <c r="E11624">
        <v>16</v>
      </c>
      <c r="F11624" t="s">
        <v>165</v>
      </c>
      <c r="G11624" s="9">
        <v>9</v>
      </c>
      <c r="H11624" t="s">
        <v>172</v>
      </c>
      <c r="I11624">
        <v>0</v>
      </c>
      <c r="J11624" t="s">
        <v>173</v>
      </c>
      <c r="K11624">
        <v>16</v>
      </c>
      <c r="L11624" t="s">
        <v>165</v>
      </c>
      <c r="M11624" s="18">
        <f t="shared" si="362"/>
        <v>2.5833333333333335</v>
      </c>
      <c r="N11624" s="18">
        <f t="shared" si="363"/>
        <v>9</v>
      </c>
    </row>
    <row r="11625" spans="1:14" x14ac:dyDescent="0.25">
      <c r="A11625">
        <v>1</v>
      </c>
      <c r="B11625" t="s">
        <v>163</v>
      </c>
      <c r="C11625">
        <v>7</v>
      </c>
      <c r="D11625" t="s">
        <v>164</v>
      </c>
      <c r="E11625">
        <v>16</v>
      </c>
      <c r="F11625" t="s">
        <v>165</v>
      </c>
      <c r="G11625" s="9">
        <v>1</v>
      </c>
      <c r="H11625" t="s">
        <v>172</v>
      </c>
      <c r="I11625">
        <v>7</v>
      </c>
      <c r="J11625" t="s">
        <v>173</v>
      </c>
      <c r="K11625">
        <v>16</v>
      </c>
      <c r="L11625" t="s">
        <v>165</v>
      </c>
      <c r="M11625" s="18">
        <f t="shared" si="362"/>
        <v>1.5833333333333335</v>
      </c>
      <c r="N11625" s="18">
        <f t="shared" si="363"/>
        <v>1.5833333333333335</v>
      </c>
    </row>
    <row r="11626" spans="1:14" x14ac:dyDescent="0.25">
      <c r="A11626">
        <v>0</v>
      </c>
      <c r="B11626" t="s">
        <v>163</v>
      </c>
      <c r="C11626">
        <v>7</v>
      </c>
      <c r="D11626" t="s">
        <v>164</v>
      </c>
      <c r="E11626">
        <v>14</v>
      </c>
      <c r="F11626" t="s">
        <v>165</v>
      </c>
      <c r="G11626" s="9">
        <v>3</v>
      </c>
      <c r="H11626" t="s">
        <v>172</v>
      </c>
      <c r="I11626">
        <v>11</v>
      </c>
      <c r="J11626" t="s">
        <v>173</v>
      </c>
      <c r="K11626">
        <v>16</v>
      </c>
      <c r="L11626" t="s">
        <v>165</v>
      </c>
      <c r="M11626" s="18">
        <f t="shared" si="362"/>
        <v>0.58333333333333337</v>
      </c>
      <c r="N11626" s="18">
        <f t="shared" si="363"/>
        <v>3.9166666666666665</v>
      </c>
    </row>
    <row r="11627" spans="1:14" x14ac:dyDescent="0.25">
      <c r="A11627">
        <v>6</v>
      </c>
      <c r="B11627" t="s">
        <v>163</v>
      </c>
      <c r="C11627">
        <v>10</v>
      </c>
      <c r="D11627" t="s">
        <v>164</v>
      </c>
      <c r="E11627">
        <v>4</v>
      </c>
      <c r="F11627" t="s">
        <v>165</v>
      </c>
      <c r="G11627" s="9">
        <v>27</v>
      </c>
      <c r="H11627" t="s">
        <v>172</v>
      </c>
      <c r="I11627">
        <v>3</v>
      </c>
      <c r="J11627" t="s">
        <v>173</v>
      </c>
      <c r="K11627">
        <v>2</v>
      </c>
      <c r="L11627" t="s">
        <v>165</v>
      </c>
      <c r="M11627" s="18">
        <f t="shared" si="362"/>
        <v>6.833333333333333</v>
      </c>
      <c r="N11627" s="18">
        <f t="shared" si="363"/>
        <v>27.25</v>
      </c>
    </row>
    <row r="11628" spans="1:14" x14ac:dyDescent="0.25">
      <c r="A11628">
        <v>4</v>
      </c>
      <c r="B11628" t="s">
        <v>163</v>
      </c>
      <c r="C11628">
        <v>3</v>
      </c>
      <c r="D11628" t="s">
        <v>164</v>
      </c>
      <c r="E11628">
        <v>16</v>
      </c>
      <c r="F11628" t="s">
        <v>165</v>
      </c>
      <c r="G11628" s="9">
        <v>26</v>
      </c>
      <c r="H11628" t="s">
        <v>172</v>
      </c>
      <c r="I11628">
        <v>3</v>
      </c>
      <c r="J11628" t="s">
        <v>173</v>
      </c>
      <c r="K11628">
        <v>16</v>
      </c>
      <c r="L11628" t="s">
        <v>165</v>
      </c>
      <c r="M11628" s="18">
        <f t="shared" si="362"/>
        <v>4.25</v>
      </c>
      <c r="N11628" s="18">
        <f t="shared" si="363"/>
        <v>26.25</v>
      </c>
    </row>
    <row r="11629" spans="1:14" x14ac:dyDescent="0.25">
      <c r="A11629">
        <v>6</v>
      </c>
      <c r="B11629" t="s">
        <v>163</v>
      </c>
      <c r="C11629">
        <v>10</v>
      </c>
      <c r="D11629" t="s">
        <v>164</v>
      </c>
      <c r="E11629">
        <v>4</v>
      </c>
      <c r="F11629" t="s">
        <v>165</v>
      </c>
      <c r="G11629" s="9">
        <v>24</v>
      </c>
      <c r="H11629" t="s">
        <v>172</v>
      </c>
      <c r="I11629">
        <v>7</v>
      </c>
      <c r="J11629" t="s">
        <v>173</v>
      </c>
      <c r="K11629">
        <v>16</v>
      </c>
      <c r="L11629" t="s">
        <v>165</v>
      </c>
      <c r="M11629" s="18">
        <f t="shared" si="362"/>
        <v>6.833333333333333</v>
      </c>
      <c r="N11629" s="18">
        <f t="shared" si="363"/>
        <v>24.583333333333332</v>
      </c>
    </row>
    <row r="11630" spans="1:14" x14ac:dyDescent="0.25">
      <c r="A11630">
        <v>6</v>
      </c>
      <c r="B11630" t="s">
        <v>163</v>
      </c>
      <c r="C11630">
        <v>10</v>
      </c>
      <c r="D11630" t="s">
        <v>164</v>
      </c>
      <c r="E11630">
        <v>4</v>
      </c>
      <c r="F11630" t="s">
        <v>165</v>
      </c>
      <c r="G11630" s="9">
        <v>22</v>
      </c>
      <c r="H11630" t="s">
        <v>172</v>
      </c>
      <c r="I11630">
        <v>11</v>
      </c>
      <c r="J11630" t="s">
        <v>173</v>
      </c>
      <c r="K11630">
        <v>7</v>
      </c>
      <c r="L11630" t="s">
        <v>165</v>
      </c>
      <c r="M11630" s="18">
        <f t="shared" si="362"/>
        <v>6.833333333333333</v>
      </c>
      <c r="N11630" s="18">
        <f t="shared" si="363"/>
        <v>22.916666666666668</v>
      </c>
    </row>
    <row r="11631" spans="1:14" x14ac:dyDescent="0.25">
      <c r="A11631">
        <v>5</v>
      </c>
      <c r="B11631" t="s">
        <v>163</v>
      </c>
      <c r="C11631">
        <v>0</v>
      </c>
      <c r="D11631" t="s">
        <v>164</v>
      </c>
      <c r="E11631">
        <v>14</v>
      </c>
      <c r="F11631" t="s">
        <v>165</v>
      </c>
      <c r="G11631" s="9">
        <v>7</v>
      </c>
      <c r="H11631" t="s">
        <v>172</v>
      </c>
      <c r="I11631">
        <v>0</v>
      </c>
      <c r="J11631" t="s">
        <v>173</v>
      </c>
      <c r="K11631">
        <v>14</v>
      </c>
      <c r="L11631" t="s">
        <v>165</v>
      </c>
      <c r="M11631" s="18">
        <f t="shared" si="362"/>
        <v>5</v>
      </c>
      <c r="N11631" s="18">
        <f t="shared" si="363"/>
        <v>7</v>
      </c>
    </row>
    <row r="11632" spans="1:14" x14ac:dyDescent="0.25">
      <c r="A11632">
        <v>6</v>
      </c>
      <c r="B11632" t="s">
        <v>163</v>
      </c>
      <c r="C11632">
        <v>10</v>
      </c>
      <c r="D11632" t="s">
        <v>164</v>
      </c>
      <c r="E11632">
        <v>4</v>
      </c>
      <c r="F11632" t="s">
        <v>165</v>
      </c>
      <c r="G11632" s="9">
        <v>34</v>
      </c>
      <c r="H11632" t="s">
        <v>172</v>
      </c>
      <c r="I11632">
        <v>3</v>
      </c>
      <c r="J11632" t="s">
        <v>173</v>
      </c>
      <c r="K11632">
        <v>6</v>
      </c>
      <c r="L11632" t="s">
        <v>165</v>
      </c>
      <c r="M11632" s="18">
        <f t="shared" si="362"/>
        <v>6.833333333333333</v>
      </c>
      <c r="N11632" s="18">
        <f t="shared" si="363"/>
        <v>34.25</v>
      </c>
    </row>
    <row r="11633" spans="1:14" x14ac:dyDescent="0.25">
      <c r="A11633">
        <v>6</v>
      </c>
      <c r="B11633" t="s">
        <v>163</v>
      </c>
      <c r="C11633">
        <v>10</v>
      </c>
      <c r="D11633" t="s">
        <v>164</v>
      </c>
      <c r="E11633">
        <v>4</v>
      </c>
      <c r="F11633" t="s">
        <v>165</v>
      </c>
      <c r="G11633" s="9">
        <v>23</v>
      </c>
      <c r="H11633" t="s">
        <v>172</v>
      </c>
      <c r="I11633">
        <v>8</v>
      </c>
      <c r="J11633" t="s">
        <v>173</v>
      </c>
      <c r="K11633">
        <v>3</v>
      </c>
      <c r="L11633" t="s">
        <v>165</v>
      </c>
      <c r="M11633" s="18">
        <f t="shared" si="362"/>
        <v>6.833333333333333</v>
      </c>
      <c r="N11633" s="18">
        <f t="shared" si="363"/>
        <v>23.666666666666668</v>
      </c>
    </row>
    <row r="11634" spans="1:14" x14ac:dyDescent="0.25">
      <c r="A11634">
        <v>6</v>
      </c>
      <c r="B11634" t="s">
        <v>163</v>
      </c>
      <c r="C11634">
        <v>10</v>
      </c>
      <c r="D11634" t="s">
        <v>164</v>
      </c>
      <c r="E11634">
        <v>4</v>
      </c>
      <c r="F11634" t="s">
        <v>165</v>
      </c>
      <c r="G11634" s="9">
        <v>23</v>
      </c>
      <c r="H11634" t="s">
        <v>172</v>
      </c>
      <c r="I11634">
        <v>6</v>
      </c>
      <c r="J11634" t="s">
        <v>173</v>
      </c>
      <c r="K11634">
        <v>30</v>
      </c>
      <c r="L11634" t="s">
        <v>165</v>
      </c>
      <c r="M11634" s="18">
        <f t="shared" si="362"/>
        <v>6.833333333333333</v>
      </c>
      <c r="N11634" s="18">
        <f t="shared" si="363"/>
        <v>23.5</v>
      </c>
    </row>
    <row r="11635" spans="1:14" x14ac:dyDescent="0.25">
      <c r="A11635">
        <v>5</v>
      </c>
      <c r="B11635" t="s">
        <v>163</v>
      </c>
      <c r="C11635">
        <v>10</v>
      </c>
      <c r="D11635" t="s">
        <v>164</v>
      </c>
      <c r="E11635">
        <v>16</v>
      </c>
      <c r="F11635" t="s">
        <v>165</v>
      </c>
      <c r="G11635" s="9">
        <v>23</v>
      </c>
      <c r="H11635" t="s">
        <v>172</v>
      </c>
      <c r="I11635">
        <v>5</v>
      </c>
      <c r="J11635" t="s">
        <v>173</v>
      </c>
      <c r="K11635">
        <v>9</v>
      </c>
      <c r="L11635" t="s">
        <v>165</v>
      </c>
      <c r="M11635" s="18">
        <f t="shared" si="362"/>
        <v>5.833333333333333</v>
      </c>
      <c r="N11635" s="18">
        <f t="shared" si="363"/>
        <v>23.416666666666668</v>
      </c>
    </row>
    <row r="11636" spans="1:14" x14ac:dyDescent="0.25">
      <c r="A11636">
        <v>5</v>
      </c>
      <c r="B11636" t="s">
        <v>163</v>
      </c>
      <c r="C11636">
        <v>10</v>
      </c>
      <c r="D11636" t="s">
        <v>164</v>
      </c>
      <c r="E11636">
        <v>16</v>
      </c>
      <c r="F11636" t="s">
        <v>165</v>
      </c>
      <c r="G11636" s="9">
        <v>25</v>
      </c>
      <c r="H11636" t="s">
        <v>172</v>
      </c>
      <c r="I11636">
        <v>0</v>
      </c>
      <c r="J11636" t="s">
        <v>173</v>
      </c>
      <c r="K11636">
        <v>1</v>
      </c>
      <c r="L11636" t="s">
        <v>165</v>
      </c>
      <c r="M11636" s="18">
        <f t="shared" si="362"/>
        <v>5.833333333333333</v>
      </c>
      <c r="N11636" s="18">
        <f t="shared" si="363"/>
        <v>25</v>
      </c>
    </row>
    <row r="11637" spans="1:14" x14ac:dyDescent="0.25">
      <c r="A11637">
        <v>0</v>
      </c>
      <c r="B11637" t="s">
        <v>163</v>
      </c>
      <c r="C11637">
        <v>10</v>
      </c>
      <c r="D11637" t="s">
        <v>164</v>
      </c>
      <c r="E11637">
        <v>16</v>
      </c>
      <c r="F11637" t="s">
        <v>165</v>
      </c>
      <c r="G11637" s="9">
        <v>17</v>
      </c>
      <c r="H11637" t="s">
        <v>172</v>
      </c>
      <c r="I11637">
        <v>2</v>
      </c>
      <c r="J11637" t="s">
        <v>173</v>
      </c>
      <c r="K11637">
        <v>16</v>
      </c>
      <c r="L11637" t="s">
        <v>165</v>
      </c>
      <c r="M11637" s="18">
        <f t="shared" si="362"/>
        <v>0.83333333333333337</v>
      </c>
      <c r="N11637" s="18">
        <f t="shared" si="363"/>
        <v>17.166666666666668</v>
      </c>
    </row>
    <row r="11638" spans="1:14" x14ac:dyDescent="0.25">
      <c r="A11638">
        <v>4</v>
      </c>
      <c r="B11638" t="s">
        <v>163</v>
      </c>
      <c r="C11638">
        <v>4</v>
      </c>
      <c r="D11638" t="s">
        <v>164</v>
      </c>
      <c r="E11638">
        <v>29</v>
      </c>
      <c r="F11638" t="s">
        <v>165</v>
      </c>
      <c r="G11638" s="9">
        <v>14</v>
      </c>
      <c r="H11638" t="s">
        <v>172</v>
      </c>
      <c r="I11638">
        <v>5</v>
      </c>
      <c r="J11638" t="s">
        <v>173</v>
      </c>
      <c r="K11638">
        <v>16</v>
      </c>
      <c r="L11638" t="s">
        <v>165</v>
      </c>
      <c r="M11638" s="18">
        <f t="shared" si="362"/>
        <v>4.333333333333333</v>
      </c>
      <c r="N11638" s="18">
        <f t="shared" si="363"/>
        <v>14.416666666666666</v>
      </c>
    </row>
    <row r="11639" spans="1:14" x14ac:dyDescent="0.25">
      <c r="A11639">
        <v>4</v>
      </c>
      <c r="B11639" t="s">
        <v>163</v>
      </c>
      <c r="C11639">
        <v>4</v>
      </c>
      <c r="D11639" t="s">
        <v>164</v>
      </c>
      <c r="E11639">
        <v>29</v>
      </c>
      <c r="F11639" t="s">
        <v>165</v>
      </c>
      <c r="G11639" s="9">
        <v>6</v>
      </c>
      <c r="H11639" t="s">
        <v>172</v>
      </c>
      <c r="I11639">
        <v>8</v>
      </c>
      <c r="J11639" t="s">
        <v>173</v>
      </c>
      <c r="K11639">
        <v>16</v>
      </c>
      <c r="L11639" t="s">
        <v>165</v>
      </c>
      <c r="M11639" s="18">
        <f t="shared" si="362"/>
        <v>4.333333333333333</v>
      </c>
      <c r="N11639" s="18">
        <f t="shared" si="363"/>
        <v>6.666666666666667</v>
      </c>
    </row>
    <row r="11640" spans="1:14" x14ac:dyDescent="0.25">
      <c r="A11640">
        <v>3</v>
      </c>
      <c r="B11640" t="s">
        <v>163</v>
      </c>
      <c r="C11640">
        <v>3</v>
      </c>
      <c r="D11640" t="s">
        <v>164</v>
      </c>
      <c r="E11640">
        <v>1</v>
      </c>
      <c r="F11640" t="s">
        <v>165</v>
      </c>
      <c r="G11640" s="9">
        <v>4</v>
      </c>
      <c r="H11640" t="s">
        <v>172</v>
      </c>
      <c r="I11640">
        <v>4</v>
      </c>
      <c r="J11640" t="s">
        <v>173</v>
      </c>
      <c r="K11640">
        <v>16</v>
      </c>
      <c r="L11640" t="s">
        <v>165</v>
      </c>
      <c r="M11640" s="18">
        <f t="shared" si="362"/>
        <v>3.25</v>
      </c>
      <c r="N11640" s="18">
        <f t="shared" si="363"/>
        <v>4.333333333333333</v>
      </c>
    </row>
    <row r="11641" spans="1:14" x14ac:dyDescent="0.25">
      <c r="A11641">
        <v>3</v>
      </c>
      <c r="B11641" t="s">
        <v>163</v>
      </c>
      <c r="C11641">
        <v>0</v>
      </c>
      <c r="D11641" t="s">
        <v>164</v>
      </c>
      <c r="E11641">
        <v>5</v>
      </c>
      <c r="F11641" t="s">
        <v>165</v>
      </c>
      <c r="G11641" s="9">
        <v>5</v>
      </c>
      <c r="H11641" t="s">
        <v>172</v>
      </c>
      <c r="I11641">
        <v>6</v>
      </c>
      <c r="J11641" t="s">
        <v>173</v>
      </c>
      <c r="K11641">
        <v>16</v>
      </c>
      <c r="L11641" t="s">
        <v>165</v>
      </c>
      <c r="M11641" s="18">
        <f t="shared" si="362"/>
        <v>3</v>
      </c>
      <c r="N11641" s="18">
        <f t="shared" si="363"/>
        <v>5.5</v>
      </c>
    </row>
    <row r="11642" spans="1:14" x14ac:dyDescent="0.25">
      <c r="A11642">
        <v>2</v>
      </c>
      <c r="B11642" t="s">
        <v>163</v>
      </c>
      <c r="C11642">
        <v>2</v>
      </c>
      <c r="D11642" t="s">
        <v>164</v>
      </c>
      <c r="E11642">
        <v>14</v>
      </c>
      <c r="F11642" t="s">
        <v>165</v>
      </c>
      <c r="G11642" s="9">
        <v>4</v>
      </c>
      <c r="H11642" t="s">
        <v>172</v>
      </c>
      <c r="I11642">
        <v>2</v>
      </c>
      <c r="J11642" t="s">
        <v>173</v>
      </c>
      <c r="K11642">
        <v>16</v>
      </c>
      <c r="L11642" t="s">
        <v>165</v>
      </c>
      <c r="M11642" s="18">
        <f t="shared" si="362"/>
        <v>2.1666666666666665</v>
      </c>
      <c r="N11642" s="18">
        <f t="shared" si="363"/>
        <v>4.166666666666667</v>
      </c>
    </row>
    <row r="11643" spans="1:14" x14ac:dyDescent="0.25">
      <c r="A11643">
        <v>0</v>
      </c>
      <c r="B11643" t="s">
        <v>163</v>
      </c>
      <c r="C11643">
        <v>5</v>
      </c>
      <c r="D11643" t="s">
        <v>164</v>
      </c>
      <c r="E11643">
        <v>3</v>
      </c>
      <c r="F11643" t="s">
        <v>165</v>
      </c>
      <c r="G11643" s="9">
        <v>0</v>
      </c>
      <c r="H11643" t="s">
        <v>172</v>
      </c>
      <c r="I11643">
        <v>5</v>
      </c>
      <c r="J11643" t="s">
        <v>173</v>
      </c>
      <c r="K11643">
        <v>3</v>
      </c>
      <c r="L11643" t="s">
        <v>165</v>
      </c>
      <c r="M11643" s="18">
        <f t="shared" si="362"/>
        <v>0.41666666666666669</v>
      </c>
      <c r="N11643" s="18">
        <f t="shared" si="363"/>
        <v>0.41666666666666669</v>
      </c>
    </row>
    <row r="11644" spans="1:14" x14ac:dyDescent="0.25">
      <c r="A11644">
        <v>0</v>
      </c>
      <c r="B11644" t="s">
        <v>163</v>
      </c>
      <c r="C11644">
        <v>4</v>
      </c>
      <c r="D11644" t="s">
        <v>164</v>
      </c>
      <c r="E11644">
        <v>5</v>
      </c>
      <c r="F11644" t="s">
        <v>165</v>
      </c>
      <c r="G11644" s="9">
        <v>0</v>
      </c>
      <c r="H11644" t="s">
        <v>172</v>
      </c>
      <c r="I11644">
        <v>4</v>
      </c>
      <c r="J11644" t="s">
        <v>173</v>
      </c>
      <c r="K11644">
        <v>5</v>
      </c>
      <c r="L11644" t="s">
        <v>165</v>
      </c>
      <c r="M11644" s="18">
        <f t="shared" si="362"/>
        <v>0.33333333333333331</v>
      </c>
      <c r="N11644" s="18">
        <f t="shared" si="363"/>
        <v>0.33333333333333331</v>
      </c>
    </row>
    <row r="11645" spans="1:14" x14ac:dyDescent="0.25">
      <c r="A11645">
        <v>0</v>
      </c>
      <c r="B11645" t="s">
        <v>163</v>
      </c>
      <c r="C11645">
        <v>0</v>
      </c>
      <c r="D11645" t="s">
        <v>164</v>
      </c>
      <c r="E11645">
        <v>16</v>
      </c>
      <c r="F11645" t="s">
        <v>165</v>
      </c>
      <c r="G11645" s="9">
        <v>2</v>
      </c>
      <c r="H11645" t="s">
        <v>172</v>
      </c>
      <c r="I11645">
        <v>11</v>
      </c>
      <c r="J11645" t="s">
        <v>173</v>
      </c>
      <c r="K11645">
        <v>16</v>
      </c>
      <c r="L11645" t="s">
        <v>165</v>
      </c>
      <c r="M11645" s="18">
        <f t="shared" si="362"/>
        <v>0</v>
      </c>
      <c r="N11645" s="18">
        <f t="shared" si="363"/>
        <v>2.9166666666666665</v>
      </c>
    </row>
    <row r="11646" spans="1:14" x14ac:dyDescent="0.25">
      <c r="A11646">
        <v>6</v>
      </c>
      <c r="B11646" t="s">
        <v>163</v>
      </c>
      <c r="C11646">
        <v>10</v>
      </c>
      <c r="D11646" t="s">
        <v>164</v>
      </c>
      <c r="E11646">
        <v>4</v>
      </c>
      <c r="F11646" t="s">
        <v>165</v>
      </c>
      <c r="G11646" s="9">
        <v>26</v>
      </c>
      <c r="H11646" t="s">
        <v>172</v>
      </c>
      <c r="I11646">
        <v>10</v>
      </c>
      <c r="J11646" t="s">
        <v>173</v>
      </c>
      <c r="K11646">
        <v>16</v>
      </c>
      <c r="L11646" t="s">
        <v>165</v>
      </c>
      <c r="M11646" s="18">
        <f t="shared" si="362"/>
        <v>6.833333333333333</v>
      </c>
      <c r="N11646" s="18">
        <f t="shared" si="363"/>
        <v>26.833333333333332</v>
      </c>
    </row>
    <row r="11647" spans="1:14" x14ac:dyDescent="0.25">
      <c r="A11647">
        <v>6</v>
      </c>
      <c r="B11647" t="s">
        <v>163</v>
      </c>
      <c r="C11647">
        <v>10</v>
      </c>
      <c r="D11647" t="s">
        <v>164</v>
      </c>
      <c r="E11647">
        <v>4</v>
      </c>
      <c r="F11647" t="s">
        <v>165</v>
      </c>
      <c r="G11647" s="9">
        <v>26</v>
      </c>
      <c r="H11647" t="s">
        <v>172</v>
      </c>
      <c r="I11647">
        <v>10</v>
      </c>
      <c r="J11647" t="s">
        <v>173</v>
      </c>
      <c r="K11647">
        <v>16</v>
      </c>
      <c r="L11647" t="s">
        <v>165</v>
      </c>
      <c r="M11647" s="18">
        <f t="shared" si="362"/>
        <v>6.833333333333333</v>
      </c>
      <c r="N11647" s="18">
        <f t="shared" si="363"/>
        <v>26.833333333333332</v>
      </c>
    </row>
    <row r="11648" spans="1:14" x14ac:dyDescent="0.25">
      <c r="A11648">
        <v>6</v>
      </c>
      <c r="B11648" t="s">
        <v>163</v>
      </c>
      <c r="C11648">
        <v>10</v>
      </c>
      <c r="D11648" t="s">
        <v>164</v>
      </c>
      <c r="E11648">
        <v>4</v>
      </c>
      <c r="F11648" t="s">
        <v>165</v>
      </c>
      <c r="G11648" s="9">
        <v>26</v>
      </c>
      <c r="H11648" t="s">
        <v>172</v>
      </c>
      <c r="I11648">
        <v>10</v>
      </c>
      <c r="J11648" t="s">
        <v>173</v>
      </c>
      <c r="K11648">
        <v>16</v>
      </c>
      <c r="L11648" t="s">
        <v>165</v>
      </c>
      <c r="M11648" s="18">
        <f t="shared" si="362"/>
        <v>6.833333333333333</v>
      </c>
      <c r="N11648" s="18">
        <f t="shared" si="363"/>
        <v>26.833333333333332</v>
      </c>
    </row>
    <row r="11649" spans="1:14" x14ac:dyDescent="0.25">
      <c r="A11649">
        <v>6</v>
      </c>
      <c r="B11649" t="s">
        <v>163</v>
      </c>
      <c r="C11649">
        <v>5</v>
      </c>
      <c r="D11649" t="s">
        <v>164</v>
      </c>
      <c r="E11649">
        <v>30</v>
      </c>
      <c r="F11649" t="s">
        <v>165</v>
      </c>
      <c r="G11649" s="9">
        <v>26</v>
      </c>
      <c r="H11649" t="s">
        <v>172</v>
      </c>
      <c r="I11649">
        <v>10</v>
      </c>
      <c r="J11649" t="s">
        <v>173</v>
      </c>
      <c r="K11649">
        <v>16</v>
      </c>
      <c r="L11649" t="s">
        <v>165</v>
      </c>
      <c r="M11649" s="18">
        <f t="shared" si="362"/>
        <v>6.416666666666667</v>
      </c>
      <c r="N11649" s="18">
        <f t="shared" si="363"/>
        <v>26.833333333333332</v>
      </c>
    </row>
    <row r="11650" spans="1:14" x14ac:dyDescent="0.25">
      <c r="A11650">
        <v>6</v>
      </c>
      <c r="B11650" t="s">
        <v>163</v>
      </c>
      <c r="C11650">
        <v>10</v>
      </c>
      <c r="D11650" t="s">
        <v>164</v>
      </c>
      <c r="E11650">
        <v>4</v>
      </c>
      <c r="F11650" t="s">
        <v>165</v>
      </c>
      <c r="G11650" s="9">
        <v>23</v>
      </c>
      <c r="H11650" t="s">
        <v>172</v>
      </c>
      <c r="I11650">
        <v>7</v>
      </c>
      <c r="J11650" t="s">
        <v>173</v>
      </c>
      <c r="K11650">
        <v>20</v>
      </c>
      <c r="L11650" t="s">
        <v>165</v>
      </c>
      <c r="M11650" s="18">
        <f t="shared" si="362"/>
        <v>6.833333333333333</v>
      </c>
      <c r="N11650" s="18">
        <f t="shared" si="363"/>
        <v>23.583333333333332</v>
      </c>
    </row>
    <row r="11651" spans="1:14" x14ac:dyDescent="0.25">
      <c r="A11651">
        <v>6</v>
      </c>
      <c r="B11651" t="s">
        <v>163</v>
      </c>
      <c r="C11651">
        <v>10</v>
      </c>
      <c r="D11651" t="s">
        <v>164</v>
      </c>
      <c r="E11651">
        <v>4</v>
      </c>
      <c r="F11651" t="s">
        <v>165</v>
      </c>
      <c r="G11651" s="9">
        <v>23</v>
      </c>
      <c r="H11651" t="s">
        <v>172</v>
      </c>
      <c r="I11651">
        <v>2</v>
      </c>
      <c r="J11651" t="s">
        <v>173</v>
      </c>
      <c r="K11651">
        <v>2</v>
      </c>
      <c r="L11651" t="s">
        <v>165</v>
      </c>
      <c r="M11651" s="18">
        <f t="shared" ref="M11651:M11714" si="364">A11651+C11651/12</f>
        <v>6.833333333333333</v>
      </c>
      <c r="N11651" s="18">
        <f t="shared" ref="N11651:N11714" si="365">G11651+I11651/12</f>
        <v>23.166666666666668</v>
      </c>
    </row>
    <row r="11652" spans="1:14" x14ac:dyDescent="0.25">
      <c r="A11652">
        <v>6</v>
      </c>
      <c r="B11652" t="s">
        <v>163</v>
      </c>
      <c r="C11652">
        <v>10</v>
      </c>
      <c r="D11652" t="s">
        <v>164</v>
      </c>
      <c r="E11652">
        <v>4</v>
      </c>
      <c r="F11652" t="s">
        <v>165</v>
      </c>
      <c r="G11652" s="9">
        <v>23</v>
      </c>
      <c r="H11652" t="s">
        <v>172</v>
      </c>
      <c r="I11652">
        <v>0</v>
      </c>
      <c r="J11652" t="s">
        <v>173</v>
      </c>
      <c r="K11652">
        <v>15</v>
      </c>
      <c r="L11652" t="s">
        <v>165</v>
      </c>
      <c r="M11652" s="18">
        <f t="shared" si="364"/>
        <v>6.833333333333333</v>
      </c>
      <c r="N11652" s="18">
        <f t="shared" si="365"/>
        <v>23</v>
      </c>
    </row>
    <row r="11653" spans="1:14" x14ac:dyDescent="0.25">
      <c r="A11653">
        <v>6</v>
      </c>
      <c r="B11653" t="s">
        <v>163</v>
      </c>
      <c r="C11653">
        <v>5</v>
      </c>
      <c r="D11653" t="s">
        <v>164</v>
      </c>
      <c r="E11653">
        <v>30</v>
      </c>
      <c r="F11653" t="s">
        <v>165</v>
      </c>
      <c r="G11653" s="9">
        <v>23</v>
      </c>
      <c r="H11653" t="s">
        <v>172</v>
      </c>
      <c r="I11653">
        <v>0</v>
      </c>
      <c r="J11653" t="s">
        <v>173</v>
      </c>
      <c r="K11653">
        <v>16</v>
      </c>
      <c r="L11653" t="s">
        <v>165</v>
      </c>
      <c r="M11653" s="18">
        <f t="shared" si="364"/>
        <v>6.416666666666667</v>
      </c>
      <c r="N11653" s="18">
        <f t="shared" si="365"/>
        <v>23</v>
      </c>
    </row>
    <row r="11654" spans="1:14" x14ac:dyDescent="0.25">
      <c r="A11654">
        <v>5</v>
      </c>
      <c r="B11654" t="s">
        <v>163</v>
      </c>
      <c r="C11654">
        <v>10</v>
      </c>
      <c r="D11654" t="s">
        <v>164</v>
      </c>
      <c r="E11654">
        <v>16</v>
      </c>
      <c r="F11654" t="s">
        <v>165</v>
      </c>
      <c r="G11654" s="9">
        <v>23</v>
      </c>
      <c r="H11654" t="s">
        <v>172</v>
      </c>
      <c r="I11654">
        <v>0</v>
      </c>
      <c r="J11654" t="s">
        <v>173</v>
      </c>
      <c r="K11654">
        <v>16</v>
      </c>
      <c r="L11654" t="s">
        <v>165</v>
      </c>
      <c r="M11654" s="18">
        <f t="shared" si="364"/>
        <v>5.833333333333333</v>
      </c>
      <c r="N11654" s="18">
        <f t="shared" si="365"/>
        <v>23</v>
      </c>
    </row>
    <row r="11655" spans="1:14" x14ac:dyDescent="0.25">
      <c r="A11655">
        <v>6</v>
      </c>
      <c r="B11655" t="s">
        <v>163</v>
      </c>
      <c r="C11655">
        <v>10</v>
      </c>
      <c r="D11655" t="s">
        <v>164</v>
      </c>
      <c r="E11655">
        <v>4</v>
      </c>
      <c r="F11655" t="s">
        <v>165</v>
      </c>
      <c r="G11655" s="9">
        <v>22</v>
      </c>
      <c r="H11655" t="s">
        <v>172</v>
      </c>
      <c r="I11655">
        <v>11</v>
      </c>
      <c r="J11655" t="s">
        <v>173</v>
      </c>
      <c r="K11655">
        <v>24</v>
      </c>
      <c r="L11655" t="s">
        <v>165</v>
      </c>
      <c r="M11655" s="18">
        <f t="shared" si="364"/>
        <v>6.833333333333333</v>
      </c>
      <c r="N11655" s="18">
        <f t="shared" si="365"/>
        <v>22.916666666666668</v>
      </c>
    </row>
    <row r="11656" spans="1:14" x14ac:dyDescent="0.25">
      <c r="A11656">
        <v>6</v>
      </c>
      <c r="B11656" t="s">
        <v>163</v>
      </c>
      <c r="C11656">
        <v>5</v>
      </c>
      <c r="D11656" t="s">
        <v>164</v>
      </c>
      <c r="E11656">
        <v>30</v>
      </c>
      <c r="F11656" t="s">
        <v>165</v>
      </c>
      <c r="G11656" s="9">
        <v>22</v>
      </c>
      <c r="H11656" t="s">
        <v>172</v>
      </c>
      <c r="I11656">
        <v>11</v>
      </c>
      <c r="J11656" t="s">
        <v>173</v>
      </c>
      <c r="K11656">
        <v>16</v>
      </c>
      <c r="L11656" t="s">
        <v>165</v>
      </c>
      <c r="M11656" s="18">
        <f t="shared" si="364"/>
        <v>6.416666666666667</v>
      </c>
      <c r="N11656" s="18">
        <f t="shared" si="365"/>
        <v>22.916666666666668</v>
      </c>
    </row>
    <row r="11657" spans="1:14" x14ac:dyDescent="0.25">
      <c r="A11657">
        <v>6</v>
      </c>
      <c r="B11657" t="s">
        <v>163</v>
      </c>
      <c r="C11657">
        <v>10</v>
      </c>
      <c r="D11657" t="s">
        <v>164</v>
      </c>
      <c r="E11657">
        <v>4</v>
      </c>
      <c r="F11657" t="s">
        <v>165</v>
      </c>
      <c r="G11657" s="9">
        <v>22</v>
      </c>
      <c r="H11657" t="s">
        <v>172</v>
      </c>
      <c r="I11657">
        <v>3</v>
      </c>
      <c r="J11657" t="s">
        <v>173</v>
      </c>
      <c r="K11657">
        <v>7</v>
      </c>
      <c r="L11657" t="s">
        <v>165</v>
      </c>
      <c r="M11657" s="18">
        <f t="shared" si="364"/>
        <v>6.833333333333333</v>
      </c>
      <c r="N11657" s="18">
        <f t="shared" si="365"/>
        <v>22.25</v>
      </c>
    </row>
    <row r="11658" spans="1:14" x14ac:dyDescent="0.25">
      <c r="A11658">
        <v>6</v>
      </c>
      <c r="B11658" t="s">
        <v>163</v>
      </c>
      <c r="C11658">
        <v>10</v>
      </c>
      <c r="D11658" t="s">
        <v>164</v>
      </c>
      <c r="E11658">
        <v>4</v>
      </c>
      <c r="F11658" t="s">
        <v>165</v>
      </c>
      <c r="G11658" s="9">
        <v>18</v>
      </c>
      <c r="H11658" t="s">
        <v>172</v>
      </c>
      <c r="I11658">
        <v>8</v>
      </c>
      <c r="J11658" t="s">
        <v>173</v>
      </c>
      <c r="K11658">
        <v>16</v>
      </c>
      <c r="L11658" t="s">
        <v>165</v>
      </c>
      <c r="M11658" s="18">
        <f t="shared" si="364"/>
        <v>6.833333333333333</v>
      </c>
      <c r="N11658" s="18">
        <f t="shared" si="365"/>
        <v>18.666666666666668</v>
      </c>
    </row>
    <row r="11659" spans="1:14" x14ac:dyDescent="0.25">
      <c r="A11659">
        <v>6</v>
      </c>
      <c r="B11659" t="s">
        <v>163</v>
      </c>
      <c r="C11659">
        <v>10</v>
      </c>
      <c r="D11659" t="s">
        <v>164</v>
      </c>
      <c r="E11659">
        <v>4</v>
      </c>
      <c r="F11659" t="s">
        <v>165</v>
      </c>
      <c r="G11659" s="9">
        <v>20</v>
      </c>
      <c r="H11659" t="s">
        <v>172</v>
      </c>
      <c r="I11659">
        <v>0</v>
      </c>
      <c r="J11659" t="s">
        <v>173</v>
      </c>
      <c r="K11659">
        <v>16</v>
      </c>
      <c r="L11659" t="s">
        <v>165</v>
      </c>
      <c r="M11659" s="18">
        <f t="shared" si="364"/>
        <v>6.833333333333333</v>
      </c>
      <c r="N11659" s="18">
        <f t="shared" si="365"/>
        <v>20</v>
      </c>
    </row>
    <row r="11660" spans="1:14" x14ac:dyDescent="0.25">
      <c r="A11660">
        <v>6</v>
      </c>
      <c r="B11660" t="s">
        <v>163</v>
      </c>
      <c r="C11660">
        <v>10</v>
      </c>
      <c r="D11660" t="s">
        <v>164</v>
      </c>
      <c r="E11660">
        <v>4</v>
      </c>
      <c r="F11660" t="s">
        <v>165</v>
      </c>
      <c r="G11660" s="9">
        <v>16</v>
      </c>
      <c r="H11660" t="s">
        <v>172</v>
      </c>
      <c r="I11660">
        <v>0</v>
      </c>
      <c r="J11660" t="s">
        <v>173</v>
      </c>
      <c r="K11660">
        <v>6</v>
      </c>
      <c r="L11660" t="s">
        <v>165</v>
      </c>
      <c r="M11660" s="18">
        <f t="shared" si="364"/>
        <v>6.833333333333333</v>
      </c>
      <c r="N11660" s="18">
        <f t="shared" si="365"/>
        <v>16</v>
      </c>
    </row>
    <row r="11661" spans="1:14" x14ac:dyDescent="0.25">
      <c r="A11661">
        <v>6</v>
      </c>
      <c r="B11661" t="s">
        <v>163</v>
      </c>
      <c r="C11661">
        <v>10</v>
      </c>
      <c r="D11661" t="s">
        <v>164</v>
      </c>
      <c r="E11661">
        <v>4</v>
      </c>
      <c r="F11661" t="s">
        <v>165</v>
      </c>
      <c r="G11661" s="9">
        <v>14</v>
      </c>
      <c r="H11661" t="s">
        <v>172</v>
      </c>
      <c r="I11661">
        <v>3</v>
      </c>
      <c r="J11661" t="s">
        <v>173</v>
      </c>
      <c r="K11661">
        <v>16</v>
      </c>
      <c r="L11661" t="s">
        <v>165</v>
      </c>
      <c r="M11661" s="18">
        <f t="shared" si="364"/>
        <v>6.833333333333333</v>
      </c>
      <c r="N11661" s="18">
        <f t="shared" si="365"/>
        <v>14.25</v>
      </c>
    </row>
    <row r="11662" spans="1:14" x14ac:dyDescent="0.25">
      <c r="A11662">
        <v>6</v>
      </c>
      <c r="B11662" t="s">
        <v>163</v>
      </c>
      <c r="C11662">
        <v>10</v>
      </c>
      <c r="D11662" t="s">
        <v>164</v>
      </c>
      <c r="E11662">
        <v>4</v>
      </c>
      <c r="F11662" t="s">
        <v>165</v>
      </c>
      <c r="G11662" s="9">
        <v>14</v>
      </c>
      <c r="H11662" t="s">
        <v>172</v>
      </c>
      <c r="I11662">
        <v>9</v>
      </c>
      <c r="J11662" t="s">
        <v>173</v>
      </c>
      <c r="K11662">
        <v>26</v>
      </c>
      <c r="L11662" t="s">
        <v>165</v>
      </c>
      <c r="M11662" s="18">
        <f t="shared" si="364"/>
        <v>6.833333333333333</v>
      </c>
      <c r="N11662" s="18">
        <f t="shared" si="365"/>
        <v>14.75</v>
      </c>
    </row>
    <row r="11663" spans="1:14" x14ac:dyDescent="0.25">
      <c r="A11663">
        <v>5</v>
      </c>
      <c r="B11663" t="s">
        <v>163</v>
      </c>
      <c r="C11663">
        <v>10</v>
      </c>
      <c r="D11663" t="s">
        <v>164</v>
      </c>
      <c r="E11663">
        <v>16</v>
      </c>
      <c r="F11663" t="s">
        <v>165</v>
      </c>
      <c r="G11663" s="9">
        <v>14</v>
      </c>
      <c r="H11663" t="s">
        <v>172</v>
      </c>
      <c r="I11663">
        <v>9</v>
      </c>
      <c r="J11663" t="s">
        <v>173</v>
      </c>
      <c r="K11663">
        <v>26</v>
      </c>
      <c r="L11663" t="s">
        <v>165</v>
      </c>
      <c r="M11663" s="18">
        <f t="shared" si="364"/>
        <v>5.833333333333333</v>
      </c>
      <c r="N11663" s="18">
        <f t="shared" si="365"/>
        <v>14.75</v>
      </c>
    </row>
    <row r="11664" spans="1:14" x14ac:dyDescent="0.25">
      <c r="A11664">
        <v>5</v>
      </c>
      <c r="B11664" t="s">
        <v>163</v>
      </c>
      <c r="C11664">
        <v>10</v>
      </c>
      <c r="D11664" t="s">
        <v>164</v>
      </c>
      <c r="E11664">
        <v>16</v>
      </c>
      <c r="F11664" t="s">
        <v>165</v>
      </c>
      <c r="G11664" s="9">
        <v>14</v>
      </c>
      <c r="H11664" t="s">
        <v>172</v>
      </c>
      <c r="I11664">
        <v>9</v>
      </c>
      <c r="J11664" t="s">
        <v>173</v>
      </c>
      <c r="K11664">
        <v>26</v>
      </c>
      <c r="L11664" t="s">
        <v>165</v>
      </c>
      <c r="M11664" s="18">
        <f t="shared" si="364"/>
        <v>5.833333333333333</v>
      </c>
      <c r="N11664" s="18">
        <f t="shared" si="365"/>
        <v>14.75</v>
      </c>
    </row>
    <row r="11665" spans="1:14" x14ac:dyDescent="0.25">
      <c r="A11665">
        <v>6</v>
      </c>
      <c r="B11665" t="s">
        <v>163</v>
      </c>
      <c r="C11665">
        <v>10</v>
      </c>
      <c r="D11665" t="s">
        <v>164</v>
      </c>
      <c r="E11665">
        <v>4</v>
      </c>
      <c r="F11665" t="s">
        <v>165</v>
      </c>
      <c r="G11665" s="9">
        <v>14</v>
      </c>
      <c r="H11665" t="s">
        <v>172</v>
      </c>
      <c r="I11665">
        <v>9</v>
      </c>
      <c r="J11665" t="s">
        <v>173</v>
      </c>
      <c r="K11665">
        <v>26</v>
      </c>
      <c r="L11665" t="s">
        <v>165</v>
      </c>
      <c r="M11665" s="18">
        <f t="shared" si="364"/>
        <v>6.833333333333333</v>
      </c>
      <c r="N11665" s="18">
        <f t="shared" si="365"/>
        <v>14.75</v>
      </c>
    </row>
    <row r="11666" spans="1:14" x14ac:dyDescent="0.25">
      <c r="A11666">
        <v>6</v>
      </c>
      <c r="B11666" t="s">
        <v>163</v>
      </c>
      <c r="C11666">
        <v>10</v>
      </c>
      <c r="D11666" t="s">
        <v>164</v>
      </c>
      <c r="E11666">
        <v>4</v>
      </c>
      <c r="F11666" t="s">
        <v>165</v>
      </c>
      <c r="G11666" s="9">
        <v>12</v>
      </c>
      <c r="H11666" t="s">
        <v>172</v>
      </c>
      <c r="I11666">
        <v>6</v>
      </c>
      <c r="J11666" t="s">
        <v>173</v>
      </c>
      <c r="K11666">
        <v>23</v>
      </c>
      <c r="L11666" t="s">
        <v>165</v>
      </c>
      <c r="M11666" s="18">
        <f t="shared" si="364"/>
        <v>6.833333333333333</v>
      </c>
      <c r="N11666" s="18">
        <f t="shared" si="365"/>
        <v>12.5</v>
      </c>
    </row>
    <row r="11667" spans="1:14" x14ac:dyDescent="0.25">
      <c r="A11667">
        <v>4</v>
      </c>
      <c r="B11667" t="s">
        <v>163</v>
      </c>
      <c r="C11667">
        <v>4</v>
      </c>
      <c r="D11667" t="s">
        <v>164</v>
      </c>
      <c r="E11667">
        <v>29</v>
      </c>
      <c r="F11667" t="s">
        <v>165</v>
      </c>
      <c r="G11667" s="9">
        <v>14</v>
      </c>
      <c r="H11667" t="s">
        <v>172</v>
      </c>
      <c r="I11667">
        <v>5</v>
      </c>
      <c r="J11667" t="s">
        <v>173</v>
      </c>
      <c r="K11667">
        <v>16</v>
      </c>
      <c r="L11667" t="s">
        <v>165</v>
      </c>
      <c r="M11667" s="18">
        <f t="shared" si="364"/>
        <v>4.333333333333333</v>
      </c>
      <c r="N11667" s="18">
        <f t="shared" si="365"/>
        <v>14.416666666666666</v>
      </c>
    </row>
    <row r="11668" spans="1:14" x14ac:dyDescent="0.25">
      <c r="A11668">
        <v>4</v>
      </c>
      <c r="B11668" t="s">
        <v>163</v>
      </c>
      <c r="C11668">
        <v>3</v>
      </c>
      <c r="D11668" t="s">
        <v>164</v>
      </c>
      <c r="E11668">
        <v>1</v>
      </c>
      <c r="F11668" t="s">
        <v>165</v>
      </c>
      <c r="G11668" s="9">
        <v>14</v>
      </c>
      <c r="H11668" t="s">
        <v>172</v>
      </c>
      <c r="I11668">
        <v>7</v>
      </c>
      <c r="J11668" t="s">
        <v>173</v>
      </c>
      <c r="K11668">
        <v>3</v>
      </c>
      <c r="L11668" t="s">
        <v>165</v>
      </c>
      <c r="M11668" s="18">
        <f t="shared" si="364"/>
        <v>4.25</v>
      </c>
      <c r="N11668" s="18">
        <f t="shared" si="365"/>
        <v>14.583333333333334</v>
      </c>
    </row>
    <row r="11669" spans="1:14" x14ac:dyDescent="0.25">
      <c r="A11669">
        <v>4</v>
      </c>
      <c r="B11669" t="s">
        <v>163</v>
      </c>
      <c r="C11669">
        <v>2</v>
      </c>
      <c r="D11669" t="s">
        <v>164</v>
      </c>
      <c r="E11669">
        <v>16</v>
      </c>
      <c r="F11669" t="s">
        <v>165</v>
      </c>
      <c r="G11669" s="9">
        <v>10</v>
      </c>
      <c r="H11669" t="s">
        <v>172</v>
      </c>
      <c r="I11669">
        <v>2</v>
      </c>
      <c r="J11669" t="s">
        <v>173</v>
      </c>
      <c r="K11669">
        <v>16</v>
      </c>
      <c r="L11669" t="s">
        <v>165</v>
      </c>
      <c r="M11669" s="18">
        <f t="shared" si="364"/>
        <v>4.166666666666667</v>
      </c>
      <c r="N11669" s="18">
        <f t="shared" si="365"/>
        <v>10.166666666666666</v>
      </c>
    </row>
    <row r="11670" spans="1:14" x14ac:dyDescent="0.25">
      <c r="A11670">
        <v>3</v>
      </c>
      <c r="B11670" t="s">
        <v>163</v>
      </c>
      <c r="C11670">
        <v>11</v>
      </c>
      <c r="D11670" t="s">
        <v>164</v>
      </c>
      <c r="E11670">
        <v>16</v>
      </c>
      <c r="F11670" t="s">
        <v>165</v>
      </c>
      <c r="G11670" s="9">
        <v>4</v>
      </c>
      <c r="H11670" t="s">
        <v>172</v>
      </c>
      <c r="I11670">
        <v>11</v>
      </c>
      <c r="J11670" t="s">
        <v>173</v>
      </c>
      <c r="K11670">
        <v>16</v>
      </c>
      <c r="L11670" t="s">
        <v>165</v>
      </c>
      <c r="M11670" s="18">
        <f t="shared" si="364"/>
        <v>3.9166666666666665</v>
      </c>
      <c r="N11670" s="18">
        <f t="shared" si="365"/>
        <v>4.916666666666667</v>
      </c>
    </row>
    <row r="11671" spans="1:14" x14ac:dyDescent="0.25">
      <c r="A11671">
        <v>3</v>
      </c>
      <c r="B11671" t="s">
        <v>163</v>
      </c>
      <c r="C11671">
        <v>10</v>
      </c>
      <c r="D11671" t="s">
        <v>164</v>
      </c>
      <c r="E11671">
        <v>2</v>
      </c>
      <c r="F11671" t="s">
        <v>165</v>
      </c>
      <c r="G11671" s="9">
        <v>13</v>
      </c>
      <c r="H11671" t="s">
        <v>172</v>
      </c>
      <c r="I11671">
        <v>10</v>
      </c>
      <c r="J11671" t="s">
        <v>173</v>
      </c>
      <c r="K11671">
        <v>16</v>
      </c>
      <c r="L11671" t="s">
        <v>165</v>
      </c>
      <c r="M11671" s="18">
        <f t="shared" si="364"/>
        <v>3.8333333333333335</v>
      </c>
      <c r="N11671" s="18">
        <f t="shared" si="365"/>
        <v>13.833333333333334</v>
      </c>
    </row>
    <row r="11672" spans="1:14" x14ac:dyDescent="0.25">
      <c r="A11672">
        <v>3</v>
      </c>
      <c r="B11672" t="s">
        <v>163</v>
      </c>
      <c r="C11672">
        <v>10</v>
      </c>
      <c r="D11672" t="s">
        <v>164</v>
      </c>
      <c r="E11672">
        <v>15</v>
      </c>
      <c r="F11672" t="s">
        <v>165</v>
      </c>
      <c r="G11672" s="9">
        <v>4</v>
      </c>
      <c r="H11672" t="s">
        <v>172</v>
      </c>
      <c r="I11672">
        <v>10</v>
      </c>
      <c r="J11672" t="s">
        <v>173</v>
      </c>
      <c r="K11672">
        <v>15</v>
      </c>
      <c r="L11672" t="s">
        <v>165</v>
      </c>
      <c r="M11672" s="18">
        <f t="shared" si="364"/>
        <v>3.8333333333333335</v>
      </c>
      <c r="N11672" s="18">
        <f t="shared" si="365"/>
        <v>4.833333333333333</v>
      </c>
    </row>
    <row r="11673" spans="1:14" x14ac:dyDescent="0.25">
      <c r="A11673">
        <v>3</v>
      </c>
      <c r="B11673" t="s">
        <v>163</v>
      </c>
      <c r="C11673">
        <v>10</v>
      </c>
      <c r="D11673" t="s">
        <v>164</v>
      </c>
      <c r="E11673">
        <v>15</v>
      </c>
      <c r="F11673" t="s">
        <v>165</v>
      </c>
      <c r="G11673" s="9">
        <v>6</v>
      </c>
      <c r="H11673" t="s">
        <v>172</v>
      </c>
      <c r="I11673">
        <v>10</v>
      </c>
      <c r="J11673" t="s">
        <v>173</v>
      </c>
      <c r="K11673">
        <v>15</v>
      </c>
      <c r="L11673" t="s">
        <v>165</v>
      </c>
      <c r="M11673" s="18">
        <f t="shared" si="364"/>
        <v>3.8333333333333335</v>
      </c>
      <c r="N11673" s="18">
        <f t="shared" si="365"/>
        <v>6.833333333333333</v>
      </c>
    </row>
    <row r="11674" spans="1:14" x14ac:dyDescent="0.25">
      <c r="A11674">
        <v>3</v>
      </c>
      <c r="B11674" t="s">
        <v>163</v>
      </c>
      <c r="C11674">
        <v>9</v>
      </c>
      <c r="D11674" t="s">
        <v>164</v>
      </c>
      <c r="E11674">
        <v>16</v>
      </c>
      <c r="F11674" t="s">
        <v>165</v>
      </c>
      <c r="G11674" s="9">
        <v>6</v>
      </c>
      <c r="H11674" t="s">
        <v>172</v>
      </c>
      <c r="I11674">
        <v>3</v>
      </c>
      <c r="J11674" t="s">
        <v>173</v>
      </c>
      <c r="K11674">
        <v>16</v>
      </c>
      <c r="L11674" t="s">
        <v>165</v>
      </c>
      <c r="M11674" s="18">
        <f t="shared" si="364"/>
        <v>3.75</v>
      </c>
      <c r="N11674" s="18">
        <f t="shared" si="365"/>
        <v>6.25</v>
      </c>
    </row>
    <row r="11675" spans="1:14" x14ac:dyDescent="0.25">
      <c r="A11675">
        <v>3</v>
      </c>
      <c r="B11675" t="s">
        <v>163</v>
      </c>
      <c r="C11675">
        <v>9</v>
      </c>
      <c r="D11675" t="s">
        <v>164</v>
      </c>
      <c r="E11675">
        <v>16</v>
      </c>
      <c r="F11675" t="s">
        <v>165</v>
      </c>
      <c r="G11675" s="9">
        <v>12</v>
      </c>
      <c r="H11675" t="s">
        <v>172</v>
      </c>
      <c r="I11675">
        <v>9</v>
      </c>
      <c r="J11675" t="s">
        <v>173</v>
      </c>
      <c r="K11675">
        <v>16</v>
      </c>
      <c r="L11675" t="s">
        <v>165</v>
      </c>
      <c r="M11675" s="18">
        <f t="shared" si="364"/>
        <v>3.75</v>
      </c>
      <c r="N11675" s="18">
        <f t="shared" si="365"/>
        <v>12.75</v>
      </c>
    </row>
    <row r="11676" spans="1:14" x14ac:dyDescent="0.25">
      <c r="A11676">
        <v>3</v>
      </c>
      <c r="B11676" t="s">
        <v>163</v>
      </c>
      <c r="C11676">
        <v>4</v>
      </c>
      <c r="D11676" t="s">
        <v>164</v>
      </c>
      <c r="E11676">
        <v>15</v>
      </c>
      <c r="F11676" t="s">
        <v>165</v>
      </c>
      <c r="G11676" s="9">
        <v>10</v>
      </c>
      <c r="H11676" t="s">
        <v>172</v>
      </c>
      <c r="I11676">
        <v>6</v>
      </c>
      <c r="J11676" t="s">
        <v>173</v>
      </c>
      <c r="K11676">
        <v>14</v>
      </c>
      <c r="L11676" t="s">
        <v>165</v>
      </c>
      <c r="M11676" s="18">
        <f t="shared" si="364"/>
        <v>3.3333333333333335</v>
      </c>
      <c r="N11676" s="18">
        <f t="shared" si="365"/>
        <v>10.5</v>
      </c>
    </row>
    <row r="11677" spans="1:14" x14ac:dyDescent="0.25">
      <c r="A11677">
        <v>3</v>
      </c>
      <c r="B11677" t="s">
        <v>163</v>
      </c>
      <c r="C11677">
        <v>3</v>
      </c>
      <c r="D11677" t="s">
        <v>164</v>
      </c>
      <c r="E11677">
        <v>16</v>
      </c>
      <c r="F11677" t="s">
        <v>165</v>
      </c>
      <c r="G11677" s="9">
        <v>8</v>
      </c>
      <c r="H11677" t="s">
        <v>172</v>
      </c>
      <c r="I11677">
        <v>4</v>
      </c>
      <c r="J11677" t="s">
        <v>173</v>
      </c>
      <c r="K11677">
        <v>16</v>
      </c>
      <c r="L11677" t="s">
        <v>165</v>
      </c>
      <c r="M11677" s="18">
        <f t="shared" si="364"/>
        <v>3.25</v>
      </c>
      <c r="N11677" s="18">
        <f t="shared" si="365"/>
        <v>8.3333333333333339</v>
      </c>
    </row>
    <row r="11678" spans="1:14" x14ac:dyDescent="0.25">
      <c r="A11678">
        <v>0</v>
      </c>
      <c r="B11678" t="s">
        <v>163</v>
      </c>
      <c r="C11678">
        <v>7</v>
      </c>
      <c r="D11678" t="s">
        <v>164</v>
      </c>
      <c r="E11678">
        <v>16</v>
      </c>
      <c r="F11678" t="s">
        <v>165</v>
      </c>
      <c r="G11678" s="9">
        <v>6</v>
      </c>
      <c r="H11678" t="s">
        <v>172</v>
      </c>
      <c r="I11678">
        <v>3</v>
      </c>
      <c r="J11678" t="s">
        <v>173</v>
      </c>
      <c r="K11678">
        <v>1</v>
      </c>
      <c r="L11678" t="s">
        <v>165</v>
      </c>
      <c r="M11678" s="18">
        <f t="shared" si="364"/>
        <v>0.58333333333333337</v>
      </c>
      <c r="N11678" s="18">
        <f t="shared" si="365"/>
        <v>6.25</v>
      </c>
    </row>
    <row r="11679" spans="1:14" x14ac:dyDescent="0.25">
      <c r="A11679">
        <v>3</v>
      </c>
      <c r="B11679" t="s">
        <v>163</v>
      </c>
      <c r="C11679">
        <v>2</v>
      </c>
      <c r="D11679" t="s">
        <v>164</v>
      </c>
      <c r="E11679">
        <v>13</v>
      </c>
      <c r="F11679" t="s">
        <v>165</v>
      </c>
      <c r="G11679" s="9">
        <v>7</v>
      </c>
      <c r="H11679" t="s">
        <v>172</v>
      </c>
      <c r="I11679">
        <v>2</v>
      </c>
      <c r="J11679" t="s">
        <v>173</v>
      </c>
      <c r="K11679">
        <v>16</v>
      </c>
      <c r="L11679" t="s">
        <v>165</v>
      </c>
      <c r="M11679" s="18">
        <f t="shared" si="364"/>
        <v>3.1666666666666665</v>
      </c>
      <c r="N11679" s="18">
        <f t="shared" si="365"/>
        <v>7.166666666666667</v>
      </c>
    </row>
    <row r="11680" spans="1:14" x14ac:dyDescent="0.25">
      <c r="A11680">
        <v>2</v>
      </c>
      <c r="B11680" t="s">
        <v>163</v>
      </c>
      <c r="C11680">
        <v>9</v>
      </c>
      <c r="D11680" t="s">
        <v>164</v>
      </c>
      <c r="E11680">
        <v>16</v>
      </c>
      <c r="F11680" t="s">
        <v>165</v>
      </c>
      <c r="G11680" s="9">
        <v>2</v>
      </c>
      <c r="H11680" t="s">
        <v>172</v>
      </c>
      <c r="I11680">
        <v>9</v>
      </c>
      <c r="J11680" t="s">
        <v>173</v>
      </c>
      <c r="K11680">
        <v>16</v>
      </c>
      <c r="L11680" t="s">
        <v>165</v>
      </c>
      <c r="M11680" s="18">
        <f t="shared" si="364"/>
        <v>2.75</v>
      </c>
      <c r="N11680" s="18">
        <f t="shared" si="365"/>
        <v>2.75</v>
      </c>
    </row>
    <row r="11681" spans="1:14" x14ac:dyDescent="0.25">
      <c r="A11681">
        <v>2</v>
      </c>
      <c r="B11681" t="s">
        <v>163</v>
      </c>
      <c r="C11681">
        <v>9</v>
      </c>
      <c r="D11681" t="s">
        <v>164</v>
      </c>
      <c r="E11681">
        <v>16</v>
      </c>
      <c r="F11681" t="s">
        <v>165</v>
      </c>
      <c r="G11681" s="9">
        <v>3</v>
      </c>
      <c r="H11681" t="s">
        <v>172</v>
      </c>
      <c r="I11681">
        <v>9</v>
      </c>
      <c r="J11681" t="s">
        <v>173</v>
      </c>
      <c r="K11681">
        <v>16</v>
      </c>
      <c r="L11681" t="s">
        <v>165</v>
      </c>
      <c r="M11681" s="18">
        <f t="shared" si="364"/>
        <v>2.75</v>
      </c>
      <c r="N11681" s="18">
        <f t="shared" si="365"/>
        <v>3.75</v>
      </c>
    </row>
    <row r="11682" spans="1:14" x14ac:dyDescent="0.25">
      <c r="A11682">
        <v>0</v>
      </c>
      <c r="B11682" t="s">
        <v>163</v>
      </c>
      <c r="C11682">
        <v>11</v>
      </c>
      <c r="D11682" t="s">
        <v>164</v>
      </c>
      <c r="E11682">
        <v>25</v>
      </c>
      <c r="F11682" t="s">
        <v>165</v>
      </c>
      <c r="G11682" s="9">
        <v>5</v>
      </c>
      <c r="H11682" t="s">
        <v>172</v>
      </c>
      <c r="I11682">
        <v>11</v>
      </c>
      <c r="J11682" t="s">
        <v>173</v>
      </c>
      <c r="K11682">
        <v>16</v>
      </c>
      <c r="L11682" t="s">
        <v>165</v>
      </c>
      <c r="M11682" s="18">
        <f t="shared" si="364"/>
        <v>0.91666666666666663</v>
      </c>
      <c r="N11682" s="18">
        <f t="shared" si="365"/>
        <v>5.916666666666667</v>
      </c>
    </row>
    <row r="11683" spans="1:14" x14ac:dyDescent="0.25">
      <c r="A11683">
        <v>0</v>
      </c>
      <c r="B11683" t="s">
        <v>163</v>
      </c>
      <c r="C11683">
        <v>4</v>
      </c>
      <c r="D11683" t="s">
        <v>164</v>
      </c>
      <c r="E11683">
        <v>20</v>
      </c>
      <c r="F11683" t="s">
        <v>165</v>
      </c>
      <c r="G11683" s="9">
        <v>4</v>
      </c>
      <c r="H11683" t="s">
        <v>172</v>
      </c>
      <c r="I11683">
        <v>8</v>
      </c>
      <c r="J11683" t="s">
        <v>173</v>
      </c>
      <c r="K11683">
        <v>16</v>
      </c>
      <c r="L11683" t="s">
        <v>165</v>
      </c>
      <c r="M11683" s="18">
        <f t="shared" si="364"/>
        <v>0.33333333333333331</v>
      </c>
      <c r="N11683" s="18">
        <f t="shared" si="365"/>
        <v>4.666666666666667</v>
      </c>
    </row>
    <row r="11684" spans="1:14" x14ac:dyDescent="0.25">
      <c r="A11684">
        <v>0</v>
      </c>
      <c r="B11684" t="s">
        <v>163</v>
      </c>
      <c r="C11684">
        <v>4</v>
      </c>
      <c r="D11684" t="s">
        <v>164</v>
      </c>
      <c r="E11684">
        <v>12</v>
      </c>
      <c r="F11684" t="s">
        <v>165</v>
      </c>
      <c r="G11684" s="9">
        <v>4</v>
      </c>
      <c r="H11684" t="s">
        <v>172</v>
      </c>
      <c r="I11684">
        <v>8</v>
      </c>
      <c r="J11684" t="s">
        <v>173</v>
      </c>
      <c r="K11684">
        <v>16</v>
      </c>
      <c r="L11684" t="s">
        <v>165</v>
      </c>
      <c r="M11684" s="18">
        <f t="shared" si="364"/>
        <v>0.33333333333333331</v>
      </c>
      <c r="N11684" s="18">
        <f t="shared" si="365"/>
        <v>4.666666666666667</v>
      </c>
    </row>
    <row r="11685" spans="1:14" x14ac:dyDescent="0.25">
      <c r="A11685">
        <v>0</v>
      </c>
      <c r="B11685" t="s">
        <v>163</v>
      </c>
      <c r="C11685">
        <v>3</v>
      </c>
      <c r="D11685" t="s">
        <v>164</v>
      </c>
      <c r="E11685">
        <v>14</v>
      </c>
      <c r="F11685" t="s">
        <v>165</v>
      </c>
      <c r="G11685" s="9">
        <v>8</v>
      </c>
      <c r="H11685" t="s">
        <v>172</v>
      </c>
      <c r="I11685">
        <v>4</v>
      </c>
      <c r="J11685" t="s">
        <v>173</v>
      </c>
      <c r="K11685">
        <v>11</v>
      </c>
      <c r="L11685" t="s">
        <v>165</v>
      </c>
      <c r="M11685" s="18">
        <f t="shared" si="364"/>
        <v>0.25</v>
      </c>
      <c r="N11685" s="18">
        <f t="shared" si="365"/>
        <v>8.3333333333333339</v>
      </c>
    </row>
    <row r="11686" spans="1:14" x14ac:dyDescent="0.25">
      <c r="A11686">
        <v>0</v>
      </c>
      <c r="B11686" t="s">
        <v>163</v>
      </c>
      <c r="C11686">
        <v>3</v>
      </c>
      <c r="D11686" t="s">
        <v>164</v>
      </c>
      <c r="E11686">
        <v>14</v>
      </c>
      <c r="F11686" t="s">
        <v>165</v>
      </c>
      <c r="G11686" s="9">
        <v>9</v>
      </c>
      <c r="H11686" t="s">
        <v>172</v>
      </c>
      <c r="I11686">
        <v>10</v>
      </c>
      <c r="J11686" t="s">
        <v>173</v>
      </c>
      <c r="K11686">
        <v>16</v>
      </c>
      <c r="L11686" t="s">
        <v>165</v>
      </c>
      <c r="M11686" s="18">
        <f t="shared" si="364"/>
        <v>0.25</v>
      </c>
      <c r="N11686" s="18">
        <f t="shared" si="365"/>
        <v>9.8333333333333339</v>
      </c>
    </row>
    <row r="11687" spans="1:14" x14ac:dyDescent="0.25">
      <c r="A11687">
        <v>0</v>
      </c>
      <c r="B11687" t="s">
        <v>163</v>
      </c>
      <c r="C11687">
        <v>3</v>
      </c>
      <c r="D11687" t="s">
        <v>164</v>
      </c>
      <c r="E11687">
        <v>1</v>
      </c>
      <c r="F11687" t="s">
        <v>165</v>
      </c>
      <c r="G11687" s="9">
        <v>20</v>
      </c>
      <c r="H11687" t="s">
        <v>172</v>
      </c>
      <c r="I11687">
        <v>0</v>
      </c>
      <c r="J11687" t="s">
        <v>173</v>
      </c>
      <c r="K11687">
        <v>16</v>
      </c>
      <c r="L11687" t="s">
        <v>165</v>
      </c>
      <c r="M11687" s="18">
        <f t="shared" si="364"/>
        <v>0.25</v>
      </c>
      <c r="N11687" s="18">
        <f t="shared" si="365"/>
        <v>20</v>
      </c>
    </row>
    <row r="11688" spans="1:14" x14ac:dyDescent="0.25">
      <c r="A11688">
        <v>0</v>
      </c>
      <c r="B11688" t="s">
        <v>163</v>
      </c>
      <c r="C11688">
        <v>2</v>
      </c>
      <c r="D11688" t="s">
        <v>164</v>
      </c>
      <c r="E11688">
        <v>3</v>
      </c>
      <c r="F11688" t="s">
        <v>165</v>
      </c>
      <c r="G11688" s="9">
        <v>0</v>
      </c>
      <c r="H11688" t="s">
        <v>172</v>
      </c>
      <c r="I11688">
        <v>2</v>
      </c>
      <c r="J11688" t="s">
        <v>173</v>
      </c>
      <c r="K11688">
        <v>3</v>
      </c>
      <c r="L11688" t="s">
        <v>165</v>
      </c>
      <c r="M11688" s="18">
        <f t="shared" si="364"/>
        <v>0.16666666666666666</v>
      </c>
      <c r="N11688" s="18">
        <f t="shared" si="365"/>
        <v>0.16666666666666666</v>
      </c>
    </row>
    <row r="11689" spans="1:14" x14ac:dyDescent="0.25">
      <c r="A11689">
        <v>0</v>
      </c>
      <c r="B11689" t="s">
        <v>163</v>
      </c>
      <c r="C11689">
        <v>1</v>
      </c>
      <c r="D11689" t="s">
        <v>164</v>
      </c>
      <c r="E11689">
        <v>20</v>
      </c>
      <c r="F11689" t="s">
        <v>165</v>
      </c>
      <c r="G11689" s="9">
        <v>6</v>
      </c>
      <c r="H11689" t="s">
        <v>172</v>
      </c>
      <c r="I11689">
        <v>8</v>
      </c>
      <c r="J11689" t="s">
        <v>173</v>
      </c>
      <c r="K11689">
        <v>16</v>
      </c>
      <c r="L11689" t="s">
        <v>165</v>
      </c>
      <c r="M11689" s="18">
        <f t="shared" si="364"/>
        <v>8.3333333333333329E-2</v>
      </c>
      <c r="N11689" s="18">
        <f t="shared" si="365"/>
        <v>6.666666666666667</v>
      </c>
    </row>
    <row r="11690" spans="1:14" x14ac:dyDescent="0.25">
      <c r="A11690">
        <v>0</v>
      </c>
      <c r="B11690" t="s">
        <v>163</v>
      </c>
      <c r="C11690">
        <v>0</v>
      </c>
      <c r="D11690" t="s">
        <v>164</v>
      </c>
      <c r="E11690">
        <v>16</v>
      </c>
      <c r="F11690" t="s">
        <v>165</v>
      </c>
      <c r="G11690" s="9">
        <v>13</v>
      </c>
      <c r="H11690" t="s">
        <v>172</v>
      </c>
      <c r="I11690">
        <v>0</v>
      </c>
      <c r="J11690" t="s">
        <v>173</v>
      </c>
      <c r="K11690">
        <v>16</v>
      </c>
      <c r="L11690" t="s">
        <v>165</v>
      </c>
      <c r="M11690" s="18">
        <f t="shared" si="364"/>
        <v>0</v>
      </c>
      <c r="N11690" s="18">
        <f t="shared" si="365"/>
        <v>13</v>
      </c>
    </row>
    <row r="11691" spans="1:14" x14ac:dyDescent="0.25">
      <c r="A11691">
        <v>5</v>
      </c>
      <c r="B11691" t="s">
        <v>163</v>
      </c>
      <c r="C11691">
        <v>1</v>
      </c>
      <c r="D11691" t="s">
        <v>164</v>
      </c>
      <c r="E11691">
        <v>16</v>
      </c>
      <c r="F11691" t="s">
        <v>165</v>
      </c>
      <c r="G11691" s="9">
        <v>36</v>
      </c>
      <c r="H11691" t="s">
        <v>172</v>
      </c>
      <c r="I11691">
        <v>8</v>
      </c>
      <c r="J11691" t="s">
        <v>173</v>
      </c>
      <c r="K11691">
        <v>16</v>
      </c>
      <c r="L11691" t="s">
        <v>165</v>
      </c>
      <c r="M11691" s="18">
        <f t="shared" si="364"/>
        <v>5.083333333333333</v>
      </c>
      <c r="N11691" s="18">
        <f t="shared" si="365"/>
        <v>36.666666666666664</v>
      </c>
    </row>
    <row r="11692" spans="1:14" x14ac:dyDescent="0.25">
      <c r="A11692">
        <v>6</v>
      </c>
      <c r="B11692" t="s">
        <v>163</v>
      </c>
      <c r="C11692">
        <v>5</v>
      </c>
      <c r="D11692" t="s">
        <v>164</v>
      </c>
      <c r="E11692">
        <v>5</v>
      </c>
      <c r="F11692" t="s">
        <v>165</v>
      </c>
      <c r="G11692" s="9">
        <v>23</v>
      </c>
      <c r="H11692" t="s">
        <v>172</v>
      </c>
      <c r="I11692">
        <v>8</v>
      </c>
      <c r="J11692" t="s">
        <v>173</v>
      </c>
      <c r="K11692">
        <v>3</v>
      </c>
      <c r="L11692" t="s">
        <v>165</v>
      </c>
      <c r="M11692" s="18">
        <f t="shared" si="364"/>
        <v>6.416666666666667</v>
      </c>
      <c r="N11692" s="18">
        <f t="shared" si="365"/>
        <v>23.666666666666668</v>
      </c>
    </row>
    <row r="11693" spans="1:14" x14ac:dyDescent="0.25">
      <c r="A11693">
        <v>6</v>
      </c>
      <c r="B11693" t="s">
        <v>163</v>
      </c>
      <c r="C11693">
        <v>10</v>
      </c>
      <c r="D11693" t="s">
        <v>164</v>
      </c>
      <c r="E11693">
        <v>4</v>
      </c>
      <c r="F11693" t="s">
        <v>165</v>
      </c>
      <c r="G11693" s="9">
        <v>23</v>
      </c>
      <c r="H11693" t="s">
        <v>172</v>
      </c>
      <c r="I11693">
        <v>0</v>
      </c>
      <c r="J11693" t="s">
        <v>173</v>
      </c>
      <c r="K11693">
        <v>8</v>
      </c>
      <c r="L11693" t="s">
        <v>165</v>
      </c>
      <c r="M11693" s="18">
        <f t="shared" si="364"/>
        <v>6.833333333333333</v>
      </c>
      <c r="N11693" s="18">
        <f t="shared" si="365"/>
        <v>23</v>
      </c>
    </row>
    <row r="11694" spans="1:14" x14ac:dyDescent="0.25">
      <c r="A11694">
        <v>6</v>
      </c>
      <c r="B11694" t="s">
        <v>163</v>
      </c>
      <c r="C11694">
        <v>10</v>
      </c>
      <c r="D11694" t="s">
        <v>164</v>
      </c>
      <c r="E11694">
        <v>4</v>
      </c>
      <c r="F11694" t="s">
        <v>165</v>
      </c>
      <c r="G11694" s="9">
        <v>23</v>
      </c>
      <c r="H11694" t="s">
        <v>172</v>
      </c>
      <c r="I11694">
        <v>3</v>
      </c>
      <c r="J11694" t="s">
        <v>173</v>
      </c>
      <c r="K11694">
        <v>0</v>
      </c>
      <c r="L11694" t="s">
        <v>165</v>
      </c>
      <c r="M11694" s="18">
        <f t="shared" si="364"/>
        <v>6.833333333333333</v>
      </c>
      <c r="N11694" s="18">
        <f t="shared" si="365"/>
        <v>23.25</v>
      </c>
    </row>
    <row r="11695" spans="1:14" x14ac:dyDescent="0.25">
      <c r="A11695">
        <v>6</v>
      </c>
      <c r="B11695" t="s">
        <v>163</v>
      </c>
      <c r="C11695">
        <v>10</v>
      </c>
      <c r="D11695" t="s">
        <v>164</v>
      </c>
      <c r="E11695">
        <v>4</v>
      </c>
      <c r="F11695" t="s">
        <v>165</v>
      </c>
      <c r="G11695" s="9">
        <v>22</v>
      </c>
      <c r="H11695" t="s">
        <v>172</v>
      </c>
      <c r="I11695">
        <v>9</v>
      </c>
      <c r="J11695" t="s">
        <v>173</v>
      </c>
      <c r="K11695">
        <v>16</v>
      </c>
      <c r="L11695" t="s">
        <v>165</v>
      </c>
      <c r="M11695" s="18">
        <f t="shared" si="364"/>
        <v>6.833333333333333</v>
      </c>
      <c r="N11695" s="18">
        <f t="shared" si="365"/>
        <v>22.75</v>
      </c>
    </row>
    <row r="11696" spans="1:14" x14ac:dyDescent="0.25">
      <c r="A11696">
        <v>6</v>
      </c>
      <c r="B11696" t="s">
        <v>163</v>
      </c>
      <c r="C11696">
        <v>10</v>
      </c>
      <c r="D11696" t="s">
        <v>164</v>
      </c>
      <c r="E11696">
        <v>4</v>
      </c>
      <c r="F11696" t="s">
        <v>165</v>
      </c>
      <c r="G11696" s="9">
        <v>23</v>
      </c>
      <c r="H11696" t="s">
        <v>172</v>
      </c>
      <c r="I11696">
        <v>3</v>
      </c>
      <c r="J11696" t="s">
        <v>173</v>
      </c>
      <c r="K11696">
        <v>16</v>
      </c>
      <c r="L11696" t="s">
        <v>165</v>
      </c>
      <c r="M11696" s="18">
        <f t="shared" si="364"/>
        <v>6.833333333333333</v>
      </c>
      <c r="N11696" s="18">
        <f t="shared" si="365"/>
        <v>23.25</v>
      </c>
    </row>
    <row r="11697" spans="1:14" x14ac:dyDescent="0.25">
      <c r="A11697">
        <v>6</v>
      </c>
      <c r="B11697" t="s">
        <v>163</v>
      </c>
      <c r="C11697">
        <v>9</v>
      </c>
      <c r="D11697" t="s">
        <v>164</v>
      </c>
      <c r="E11697">
        <v>16</v>
      </c>
      <c r="F11697" t="s">
        <v>165</v>
      </c>
      <c r="G11697" s="9">
        <v>22</v>
      </c>
      <c r="H11697" t="s">
        <v>172</v>
      </c>
      <c r="I11697">
        <v>2</v>
      </c>
      <c r="J11697" t="s">
        <v>173</v>
      </c>
      <c r="K11697">
        <v>12</v>
      </c>
      <c r="L11697" t="s">
        <v>165</v>
      </c>
      <c r="M11697" s="18">
        <f t="shared" si="364"/>
        <v>6.75</v>
      </c>
      <c r="N11697" s="18">
        <f t="shared" si="365"/>
        <v>22.166666666666668</v>
      </c>
    </row>
    <row r="11698" spans="1:14" x14ac:dyDescent="0.25">
      <c r="A11698">
        <v>0</v>
      </c>
      <c r="B11698" t="s">
        <v>163</v>
      </c>
      <c r="C11698">
        <v>1</v>
      </c>
      <c r="D11698" t="s">
        <v>164</v>
      </c>
      <c r="E11698">
        <v>16</v>
      </c>
      <c r="F11698" t="s">
        <v>165</v>
      </c>
      <c r="G11698" s="9">
        <v>21</v>
      </c>
      <c r="H11698" t="s">
        <v>172</v>
      </c>
      <c r="I11698">
        <v>10</v>
      </c>
      <c r="J11698" t="s">
        <v>173</v>
      </c>
      <c r="K11698">
        <v>1</v>
      </c>
      <c r="L11698" t="s">
        <v>165</v>
      </c>
      <c r="M11698" s="18">
        <f t="shared" si="364"/>
        <v>8.3333333333333329E-2</v>
      </c>
      <c r="N11698" s="18">
        <f t="shared" si="365"/>
        <v>21.833333333333332</v>
      </c>
    </row>
    <row r="11699" spans="1:14" x14ac:dyDescent="0.25">
      <c r="A11699">
        <v>6</v>
      </c>
      <c r="B11699" t="s">
        <v>163</v>
      </c>
      <c r="C11699">
        <v>10</v>
      </c>
      <c r="D11699" t="s">
        <v>164</v>
      </c>
      <c r="E11699">
        <v>4</v>
      </c>
      <c r="F11699" t="s">
        <v>165</v>
      </c>
      <c r="G11699" s="9">
        <v>20</v>
      </c>
      <c r="H11699" t="s">
        <v>172</v>
      </c>
      <c r="I11699">
        <v>3</v>
      </c>
      <c r="J11699" t="s">
        <v>173</v>
      </c>
      <c r="K11699">
        <v>14</v>
      </c>
      <c r="L11699" t="s">
        <v>165</v>
      </c>
      <c r="M11699" s="18">
        <f t="shared" si="364"/>
        <v>6.833333333333333</v>
      </c>
      <c r="N11699" s="18">
        <f t="shared" si="365"/>
        <v>20.25</v>
      </c>
    </row>
    <row r="11700" spans="1:14" x14ac:dyDescent="0.25">
      <c r="A11700">
        <v>3</v>
      </c>
      <c r="B11700" t="s">
        <v>163</v>
      </c>
      <c r="C11700">
        <v>6</v>
      </c>
      <c r="D11700" t="s">
        <v>164</v>
      </c>
      <c r="E11700">
        <v>16</v>
      </c>
      <c r="F11700" t="s">
        <v>165</v>
      </c>
      <c r="G11700" s="9">
        <v>21</v>
      </c>
      <c r="H11700" t="s">
        <v>172</v>
      </c>
      <c r="I11700">
        <v>10</v>
      </c>
      <c r="J11700" t="s">
        <v>173</v>
      </c>
      <c r="K11700">
        <v>0</v>
      </c>
      <c r="L11700" t="s">
        <v>165</v>
      </c>
      <c r="M11700" s="18">
        <f t="shared" si="364"/>
        <v>3.5</v>
      </c>
      <c r="N11700" s="18">
        <f t="shared" si="365"/>
        <v>21.833333333333332</v>
      </c>
    </row>
    <row r="11701" spans="1:14" x14ac:dyDescent="0.25">
      <c r="A11701">
        <v>6</v>
      </c>
      <c r="B11701" t="s">
        <v>163</v>
      </c>
      <c r="C11701">
        <v>5</v>
      </c>
      <c r="D11701" t="s">
        <v>164</v>
      </c>
      <c r="E11701">
        <v>30</v>
      </c>
      <c r="F11701" t="s">
        <v>165</v>
      </c>
      <c r="G11701" s="9">
        <v>15</v>
      </c>
      <c r="H11701" t="s">
        <v>172</v>
      </c>
      <c r="I11701">
        <v>3</v>
      </c>
      <c r="J11701" t="s">
        <v>173</v>
      </c>
      <c r="K11701">
        <v>16</v>
      </c>
      <c r="L11701" t="s">
        <v>165</v>
      </c>
      <c r="M11701" s="18">
        <f t="shared" si="364"/>
        <v>6.416666666666667</v>
      </c>
      <c r="N11701" s="18">
        <f t="shared" si="365"/>
        <v>15.25</v>
      </c>
    </row>
    <row r="11702" spans="1:14" x14ac:dyDescent="0.25">
      <c r="A11702">
        <v>6</v>
      </c>
      <c r="B11702" t="s">
        <v>163</v>
      </c>
      <c r="C11702">
        <v>10</v>
      </c>
      <c r="D11702" t="s">
        <v>164</v>
      </c>
      <c r="E11702">
        <v>4</v>
      </c>
      <c r="F11702" t="s">
        <v>165</v>
      </c>
      <c r="G11702" s="9">
        <v>11</v>
      </c>
      <c r="H11702" t="s">
        <v>172</v>
      </c>
      <c r="I11702">
        <v>7</v>
      </c>
      <c r="J11702" t="s">
        <v>173</v>
      </c>
      <c r="K11702">
        <v>16</v>
      </c>
      <c r="L11702" t="s">
        <v>165</v>
      </c>
      <c r="M11702" s="18">
        <f t="shared" si="364"/>
        <v>6.833333333333333</v>
      </c>
      <c r="N11702" s="18">
        <f t="shared" si="365"/>
        <v>11.583333333333334</v>
      </c>
    </row>
    <row r="11703" spans="1:14" x14ac:dyDescent="0.25">
      <c r="A11703">
        <v>6</v>
      </c>
      <c r="B11703" t="s">
        <v>163</v>
      </c>
      <c r="C11703">
        <v>10</v>
      </c>
      <c r="D11703" t="s">
        <v>164</v>
      </c>
      <c r="E11703">
        <v>4</v>
      </c>
      <c r="F11703" t="s">
        <v>165</v>
      </c>
      <c r="G11703" s="9">
        <v>22</v>
      </c>
      <c r="H11703" t="s">
        <v>172</v>
      </c>
      <c r="I11703">
        <v>5</v>
      </c>
      <c r="J11703" t="s">
        <v>173</v>
      </c>
      <c r="K11703">
        <v>10</v>
      </c>
      <c r="L11703" t="s">
        <v>165</v>
      </c>
      <c r="M11703" s="18">
        <f t="shared" si="364"/>
        <v>6.833333333333333</v>
      </c>
      <c r="N11703" s="18">
        <f t="shared" si="365"/>
        <v>22.416666666666668</v>
      </c>
    </row>
    <row r="11704" spans="1:14" x14ac:dyDescent="0.25">
      <c r="A11704">
        <v>6</v>
      </c>
      <c r="B11704" t="s">
        <v>163</v>
      </c>
      <c r="C11704">
        <v>10</v>
      </c>
      <c r="D11704" t="s">
        <v>164</v>
      </c>
      <c r="E11704">
        <v>4</v>
      </c>
      <c r="F11704" t="s">
        <v>165</v>
      </c>
      <c r="G11704" s="9">
        <v>8</v>
      </c>
      <c r="H11704" t="s">
        <v>172</v>
      </c>
      <c r="I11704">
        <v>1</v>
      </c>
      <c r="J11704" t="s">
        <v>173</v>
      </c>
      <c r="K11704">
        <v>16</v>
      </c>
      <c r="L11704" t="s">
        <v>165</v>
      </c>
      <c r="M11704" s="18">
        <f t="shared" si="364"/>
        <v>6.833333333333333</v>
      </c>
      <c r="N11704" s="18">
        <f t="shared" si="365"/>
        <v>8.0833333333333339</v>
      </c>
    </row>
    <row r="11705" spans="1:14" x14ac:dyDescent="0.25">
      <c r="A11705">
        <v>6</v>
      </c>
      <c r="B11705" t="s">
        <v>163</v>
      </c>
      <c r="C11705">
        <v>10</v>
      </c>
      <c r="D11705" t="s">
        <v>164</v>
      </c>
      <c r="E11705">
        <v>4</v>
      </c>
      <c r="F11705" t="s">
        <v>165</v>
      </c>
      <c r="G11705" s="9">
        <v>30</v>
      </c>
      <c r="H11705" t="s">
        <v>172</v>
      </c>
      <c r="I11705">
        <v>3</v>
      </c>
      <c r="J11705" t="s">
        <v>173</v>
      </c>
      <c r="K11705">
        <v>16</v>
      </c>
      <c r="L11705" t="s">
        <v>165</v>
      </c>
      <c r="M11705" s="18">
        <f t="shared" si="364"/>
        <v>6.833333333333333</v>
      </c>
      <c r="N11705" s="18">
        <f t="shared" si="365"/>
        <v>30.25</v>
      </c>
    </row>
    <row r="11706" spans="1:14" x14ac:dyDescent="0.25">
      <c r="A11706">
        <v>6</v>
      </c>
      <c r="B11706" t="s">
        <v>163</v>
      </c>
      <c r="C11706">
        <v>10</v>
      </c>
      <c r="D11706" t="s">
        <v>164</v>
      </c>
      <c r="E11706">
        <v>4</v>
      </c>
      <c r="F11706" t="s">
        <v>165</v>
      </c>
      <c r="G11706" s="9">
        <v>41</v>
      </c>
      <c r="H11706" t="s">
        <v>172</v>
      </c>
      <c r="I11706">
        <v>11</v>
      </c>
      <c r="J11706" t="s">
        <v>173</v>
      </c>
      <c r="K11706">
        <v>14</v>
      </c>
      <c r="L11706" t="s">
        <v>165</v>
      </c>
      <c r="M11706" s="18">
        <f t="shared" si="364"/>
        <v>6.833333333333333</v>
      </c>
      <c r="N11706" s="18">
        <f t="shared" si="365"/>
        <v>41.916666666666664</v>
      </c>
    </row>
    <row r="11707" spans="1:14" x14ac:dyDescent="0.25">
      <c r="A11707">
        <v>6</v>
      </c>
      <c r="B11707" t="s">
        <v>163</v>
      </c>
      <c r="C11707">
        <v>10</v>
      </c>
      <c r="D11707" t="s">
        <v>164</v>
      </c>
      <c r="E11707">
        <v>4</v>
      </c>
      <c r="F11707" t="s">
        <v>165</v>
      </c>
      <c r="G11707" s="9">
        <v>39</v>
      </c>
      <c r="H11707" t="s">
        <v>172</v>
      </c>
      <c r="I11707">
        <v>10</v>
      </c>
      <c r="J11707" t="s">
        <v>173</v>
      </c>
      <c r="K11707">
        <v>4</v>
      </c>
      <c r="L11707" t="s">
        <v>165</v>
      </c>
      <c r="M11707" s="18">
        <f t="shared" si="364"/>
        <v>6.833333333333333</v>
      </c>
      <c r="N11707" s="18">
        <f t="shared" si="365"/>
        <v>39.833333333333336</v>
      </c>
    </row>
    <row r="11708" spans="1:14" x14ac:dyDescent="0.25">
      <c r="A11708">
        <v>6</v>
      </c>
      <c r="B11708" t="s">
        <v>163</v>
      </c>
      <c r="C11708">
        <v>10</v>
      </c>
      <c r="D11708" t="s">
        <v>164</v>
      </c>
      <c r="E11708">
        <v>4</v>
      </c>
      <c r="F11708" t="s">
        <v>165</v>
      </c>
      <c r="G11708" s="9">
        <v>39</v>
      </c>
      <c r="H11708" t="s">
        <v>172</v>
      </c>
      <c r="I11708">
        <v>8</v>
      </c>
      <c r="J11708" t="s">
        <v>173</v>
      </c>
      <c r="K11708">
        <v>17</v>
      </c>
      <c r="L11708" t="s">
        <v>165</v>
      </c>
      <c r="M11708" s="18">
        <f t="shared" si="364"/>
        <v>6.833333333333333</v>
      </c>
      <c r="N11708" s="18">
        <f t="shared" si="365"/>
        <v>39.666666666666664</v>
      </c>
    </row>
    <row r="11709" spans="1:14" x14ac:dyDescent="0.25">
      <c r="A11709">
        <v>6</v>
      </c>
      <c r="B11709" t="s">
        <v>163</v>
      </c>
      <c r="C11709">
        <v>10</v>
      </c>
      <c r="D11709" t="s">
        <v>164</v>
      </c>
      <c r="E11709">
        <v>4</v>
      </c>
      <c r="F11709" t="s">
        <v>165</v>
      </c>
      <c r="G11709" s="9">
        <v>21</v>
      </c>
      <c r="H11709" t="s">
        <v>172</v>
      </c>
      <c r="I11709">
        <v>7</v>
      </c>
      <c r="J11709" t="s">
        <v>173</v>
      </c>
      <c r="K11709">
        <v>15</v>
      </c>
      <c r="L11709" t="s">
        <v>165</v>
      </c>
      <c r="M11709" s="18">
        <f t="shared" si="364"/>
        <v>6.833333333333333</v>
      </c>
      <c r="N11709" s="18">
        <f t="shared" si="365"/>
        <v>21.583333333333332</v>
      </c>
    </row>
    <row r="11710" spans="1:14" x14ac:dyDescent="0.25">
      <c r="A11710">
        <v>6</v>
      </c>
      <c r="B11710" t="s">
        <v>163</v>
      </c>
      <c r="C11710">
        <v>4</v>
      </c>
      <c r="D11710" t="s">
        <v>164</v>
      </c>
      <c r="E11710">
        <v>16</v>
      </c>
      <c r="F11710" t="s">
        <v>165</v>
      </c>
      <c r="G11710" s="9">
        <v>23</v>
      </c>
      <c r="H11710" t="s">
        <v>172</v>
      </c>
      <c r="I11710">
        <v>5</v>
      </c>
      <c r="J11710" t="s">
        <v>173</v>
      </c>
      <c r="K11710">
        <v>9</v>
      </c>
      <c r="L11710" t="s">
        <v>165</v>
      </c>
      <c r="M11710" s="18">
        <f t="shared" si="364"/>
        <v>6.333333333333333</v>
      </c>
      <c r="N11710" s="18">
        <f t="shared" si="365"/>
        <v>23.416666666666668</v>
      </c>
    </row>
    <row r="11711" spans="1:14" x14ac:dyDescent="0.25">
      <c r="A11711">
        <v>5</v>
      </c>
      <c r="B11711" t="s">
        <v>163</v>
      </c>
      <c r="C11711">
        <v>1</v>
      </c>
      <c r="D11711" t="s">
        <v>164</v>
      </c>
      <c r="E11711">
        <v>16</v>
      </c>
      <c r="F11711" t="s">
        <v>165</v>
      </c>
      <c r="G11711" s="9">
        <v>18</v>
      </c>
      <c r="H11711" t="s">
        <v>172</v>
      </c>
      <c r="I11711">
        <v>2</v>
      </c>
      <c r="J11711" t="s">
        <v>173</v>
      </c>
      <c r="K11711">
        <v>16</v>
      </c>
      <c r="L11711" t="s">
        <v>165</v>
      </c>
      <c r="M11711" s="18">
        <f t="shared" si="364"/>
        <v>5.083333333333333</v>
      </c>
      <c r="N11711" s="18">
        <f t="shared" si="365"/>
        <v>18.166666666666668</v>
      </c>
    </row>
    <row r="11712" spans="1:14" x14ac:dyDescent="0.25">
      <c r="A11712">
        <v>6</v>
      </c>
      <c r="B11712" t="s">
        <v>163</v>
      </c>
      <c r="C11712">
        <v>10</v>
      </c>
      <c r="D11712" t="s">
        <v>164</v>
      </c>
      <c r="E11712">
        <v>4</v>
      </c>
      <c r="F11712" t="s">
        <v>165</v>
      </c>
      <c r="G11712" s="9">
        <v>14</v>
      </c>
      <c r="H11712" t="s">
        <v>172</v>
      </c>
      <c r="I11712">
        <v>3</v>
      </c>
      <c r="J11712" t="s">
        <v>173</v>
      </c>
      <c r="K11712">
        <v>11</v>
      </c>
      <c r="L11712" t="s">
        <v>165</v>
      </c>
      <c r="M11712" s="18">
        <f t="shared" si="364"/>
        <v>6.833333333333333</v>
      </c>
      <c r="N11712" s="18">
        <f t="shared" si="365"/>
        <v>14.25</v>
      </c>
    </row>
    <row r="11713" spans="1:14" x14ac:dyDescent="0.25">
      <c r="A11713">
        <v>6</v>
      </c>
      <c r="B11713" t="s">
        <v>163</v>
      </c>
      <c r="C11713">
        <v>3</v>
      </c>
      <c r="D11713" t="s">
        <v>164</v>
      </c>
      <c r="E11713">
        <v>16</v>
      </c>
      <c r="F11713" t="s">
        <v>165</v>
      </c>
      <c r="G11713" s="9">
        <v>7</v>
      </c>
      <c r="H11713" t="s">
        <v>172</v>
      </c>
      <c r="I11713">
        <v>4</v>
      </c>
      <c r="J11713" t="s">
        <v>173</v>
      </c>
      <c r="K11713">
        <v>15</v>
      </c>
      <c r="L11713" t="s">
        <v>165</v>
      </c>
      <c r="M11713" s="18">
        <f t="shared" si="364"/>
        <v>6.25</v>
      </c>
      <c r="N11713" s="18">
        <f t="shared" si="365"/>
        <v>7.333333333333333</v>
      </c>
    </row>
    <row r="11714" spans="1:14" x14ac:dyDescent="0.25">
      <c r="A11714">
        <v>5</v>
      </c>
      <c r="B11714" t="s">
        <v>163</v>
      </c>
      <c r="C11714">
        <v>6</v>
      </c>
      <c r="D11714" t="s">
        <v>164</v>
      </c>
      <c r="E11714">
        <v>15</v>
      </c>
      <c r="F11714" t="s">
        <v>165</v>
      </c>
      <c r="G11714" s="9">
        <v>7</v>
      </c>
      <c r="H11714" t="s">
        <v>172</v>
      </c>
      <c r="I11714">
        <v>6</v>
      </c>
      <c r="J11714" t="s">
        <v>173</v>
      </c>
      <c r="K11714">
        <v>15</v>
      </c>
      <c r="L11714" t="s">
        <v>165</v>
      </c>
      <c r="M11714" s="18">
        <f t="shared" si="364"/>
        <v>5.5</v>
      </c>
      <c r="N11714" s="18">
        <f t="shared" si="365"/>
        <v>7.5</v>
      </c>
    </row>
    <row r="11715" spans="1:14" x14ac:dyDescent="0.25">
      <c r="A11715">
        <v>4</v>
      </c>
      <c r="B11715" t="s">
        <v>163</v>
      </c>
      <c r="C11715">
        <v>2</v>
      </c>
      <c r="D11715" t="s">
        <v>164</v>
      </c>
      <c r="E11715">
        <v>2</v>
      </c>
      <c r="F11715" t="s">
        <v>165</v>
      </c>
      <c r="G11715" s="9">
        <v>5</v>
      </c>
      <c r="H11715" t="s">
        <v>172</v>
      </c>
      <c r="I11715">
        <v>8</v>
      </c>
      <c r="J11715" t="s">
        <v>173</v>
      </c>
      <c r="K11715">
        <v>4</v>
      </c>
      <c r="L11715" t="s">
        <v>165</v>
      </c>
      <c r="M11715" s="18">
        <f t="shared" ref="M11715:M11778" si="366">A11715+C11715/12</f>
        <v>4.166666666666667</v>
      </c>
      <c r="N11715" s="18">
        <f t="shared" ref="N11715:N11778" si="367">G11715+I11715/12</f>
        <v>5.666666666666667</v>
      </c>
    </row>
    <row r="11716" spans="1:14" x14ac:dyDescent="0.25">
      <c r="A11716">
        <v>3</v>
      </c>
      <c r="B11716" t="s">
        <v>163</v>
      </c>
      <c r="C11716">
        <v>9</v>
      </c>
      <c r="D11716" t="s">
        <v>164</v>
      </c>
      <c r="E11716">
        <v>30</v>
      </c>
      <c r="F11716" t="s">
        <v>165</v>
      </c>
      <c r="G11716" s="9">
        <v>5</v>
      </c>
      <c r="H11716" t="s">
        <v>172</v>
      </c>
      <c r="I11716">
        <v>9</v>
      </c>
      <c r="J11716" t="s">
        <v>173</v>
      </c>
      <c r="K11716">
        <v>30</v>
      </c>
      <c r="L11716" t="s">
        <v>165</v>
      </c>
      <c r="M11716" s="18">
        <f t="shared" si="366"/>
        <v>3.75</v>
      </c>
      <c r="N11716" s="18">
        <f t="shared" si="367"/>
        <v>5.75</v>
      </c>
    </row>
    <row r="11717" spans="1:14" x14ac:dyDescent="0.25">
      <c r="A11717">
        <v>2</v>
      </c>
      <c r="B11717" t="s">
        <v>163</v>
      </c>
      <c r="C11717">
        <v>11</v>
      </c>
      <c r="D11717" t="s">
        <v>164</v>
      </c>
      <c r="E11717">
        <v>29</v>
      </c>
      <c r="F11717" t="s">
        <v>165</v>
      </c>
      <c r="G11717" s="9">
        <v>2</v>
      </c>
      <c r="H11717" t="s">
        <v>172</v>
      </c>
      <c r="I11717">
        <v>11</v>
      </c>
      <c r="J11717" t="s">
        <v>173</v>
      </c>
      <c r="K11717">
        <v>29</v>
      </c>
      <c r="L11717" t="s">
        <v>165</v>
      </c>
      <c r="M11717" s="18">
        <f t="shared" si="366"/>
        <v>2.9166666666666665</v>
      </c>
      <c r="N11717" s="18">
        <f t="shared" si="367"/>
        <v>2.9166666666666665</v>
      </c>
    </row>
    <row r="11718" spans="1:14" x14ac:dyDescent="0.25">
      <c r="A11718">
        <v>1</v>
      </c>
      <c r="B11718" t="s">
        <v>163</v>
      </c>
      <c r="C11718">
        <v>5</v>
      </c>
      <c r="D11718" t="s">
        <v>164</v>
      </c>
      <c r="E11718">
        <v>30</v>
      </c>
      <c r="F11718" t="s">
        <v>165</v>
      </c>
      <c r="G11718" s="9">
        <v>3</v>
      </c>
      <c r="H11718" t="s">
        <v>172</v>
      </c>
      <c r="I11718">
        <v>2</v>
      </c>
      <c r="J11718" t="s">
        <v>173</v>
      </c>
      <c r="K11718">
        <v>16</v>
      </c>
      <c r="L11718" t="s">
        <v>165</v>
      </c>
      <c r="M11718" s="18">
        <f t="shared" si="366"/>
        <v>1.4166666666666667</v>
      </c>
      <c r="N11718" s="18">
        <f t="shared" si="367"/>
        <v>3.1666666666666665</v>
      </c>
    </row>
    <row r="11719" spans="1:14" x14ac:dyDescent="0.25">
      <c r="A11719">
        <v>1</v>
      </c>
      <c r="B11719" t="s">
        <v>163</v>
      </c>
      <c r="C11719">
        <v>0</v>
      </c>
      <c r="D11719" t="s">
        <v>164</v>
      </c>
      <c r="E11719">
        <v>1</v>
      </c>
      <c r="F11719" t="s">
        <v>165</v>
      </c>
      <c r="G11719" s="9">
        <v>1</v>
      </c>
      <c r="H11719" t="s">
        <v>172</v>
      </c>
      <c r="I11719">
        <v>0</v>
      </c>
      <c r="J11719" t="s">
        <v>173</v>
      </c>
      <c r="K11719">
        <v>1</v>
      </c>
      <c r="L11719" t="s">
        <v>165</v>
      </c>
      <c r="M11719" s="18">
        <f t="shared" si="366"/>
        <v>1</v>
      </c>
      <c r="N11719" s="18">
        <f t="shared" si="367"/>
        <v>1</v>
      </c>
    </row>
    <row r="11720" spans="1:14" x14ac:dyDescent="0.25">
      <c r="A11720">
        <v>0</v>
      </c>
      <c r="B11720" t="s">
        <v>163</v>
      </c>
      <c r="C11720">
        <v>11</v>
      </c>
      <c r="D11720" t="s">
        <v>164</v>
      </c>
      <c r="E11720">
        <v>8</v>
      </c>
      <c r="F11720" t="s">
        <v>165</v>
      </c>
      <c r="G11720" s="9">
        <v>7</v>
      </c>
      <c r="H11720" t="s">
        <v>172</v>
      </c>
      <c r="I11720">
        <v>3</v>
      </c>
      <c r="J11720" t="s">
        <v>173</v>
      </c>
      <c r="K11720">
        <v>16</v>
      </c>
      <c r="L11720" t="s">
        <v>165</v>
      </c>
      <c r="M11720" s="18">
        <f t="shared" si="366"/>
        <v>0.91666666666666663</v>
      </c>
      <c r="N11720" s="18">
        <f t="shared" si="367"/>
        <v>7.25</v>
      </c>
    </row>
    <row r="11721" spans="1:14" x14ac:dyDescent="0.25">
      <c r="A11721">
        <v>0</v>
      </c>
      <c r="B11721" t="s">
        <v>163</v>
      </c>
      <c r="C11721">
        <v>5</v>
      </c>
      <c r="D11721" t="s">
        <v>164</v>
      </c>
      <c r="E11721">
        <v>16</v>
      </c>
      <c r="F11721" t="s">
        <v>165</v>
      </c>
      <c r="G11721" s="9">
        <v>4</v>
      </c>
      <c r="H11721" t="s">
        <v>172</v>
      </c>
      <c r="I11721">
        <v>4</v>
      </c>
      <c r="J11721" t="s">
        <v>173</v>
      </c>
      <c r="K11721">
        <v>16</v>
      </c>
      <c r="L11721" t="s">
        <v>165</v>
      </c>
      <c r="M11721" s="18">
        <f t="shared" si="366"/>
        <v>0.41666666666666669</v>
      </c>
      <c r="N11721" s="18">
        <f t="shared" si="367"/>
        <v>4.333333333333333</v>
      </c>
    </row>
    <row r="11722" spans="1:14" x14ac:dyDescent="0.25">
      <c r="A11722">
        <v>6</v>
      </c>
      <c r="B11722" t="s">
        <v>163</v>
      </c>
      <c r="C11722">
        <v>10</v>
      </c>
      <c r="D11722" t="s">
        <v>164</v>
      </c>
      <c r="E11722">
        <v>4</v>
      </c>
      <c r="F11722" t="s">
        <v>165</v>
      </c>
      <c r="G11722" s="9">
        <v>40</v>
      </c>
      <c r="H11722" t="s">
        <v>172</v>
      </c>
      <c r="I11722">
        <v>4</v>
      </c>
      <c r="J11722" t="s">
        <v>173</v>
      </c>
      <c r="K11722">
        <v>1</v>
      </c>
      <c r="L11722" t="s">
        <v>165</v>
      </c>
      <c r="M11722" s="18">
        <f t="shared" si="366"/>
        <v>6.833333333333333</v>
      </c>
      <c r="N11722" s="18">
        <f t="shared" si="367"/>
        <v>40.333333333333336</v>
      </c>
    </row>
    <row r="11723" spans="1:14" x14ac:dyDescent="0.25">
      <c r="A11723">
        <v>6</v>
      </c>
      <c r="B11723" t="s">
        <v>163</v>
      </c>
      <c r="C11723">
        <v>10</v>
      </c>
      <c r="D11723" t="s">
        <v>164</v>
      </c>
      <c r="E11723">
        <v>4</v>
      </c>
      <c r="F11723" t="s">
        <v>165</v>
      </c>
      <c r="G11723" s="9">
        <v>21</v>
      </c>
      <c r="H11723" t="s">
        <v>172</v>
      </c>
      <c r="I11723">
        <v>7</v>
      </c>
      <c r="J11723" t="s">
        <v>173</v>
      </c>
      <c r="K11723">
        <v>15</v>
      </c>
      <c r="L11723" t="s">
        <v>165</v>
      </c>
      <c r="M11723" s="18">
        <f t="shared" si="366"/>
        <v>6.833333333333333</v>
      </c>
      <c r="N11723" s="18">
        <f t="shared" si="367"/>
        <v>21.583333333333332</v>
      </c>
    </row>
    <row r="11724" spans="1:14" x14ac:dyDescent="0.25">
      <c r="A11724">
        <v>6</v>
      </c>
      <c r="B11724" t="s">
        <v>163</v>
      </c>
      <c r="C11724">
        <v>10</v>
      </c>
      <c r="D11724" t="s">
        <v>164</v>
      </c>
      <c r="E11724">
        <v>4</v>
      </c>
      <c r="F11724" t="s">
        <v>165</v>
      </c>
      <c r="G11724" s="9">
        <v>21</v>
      </c>
      <c r="H11724" t="s">
        <v>172</v>
      </c>
      <c r="I11724">
        <v>4</v>
      </c>
      <c r="J11724" t="s">
        <v>173</v>
      </c>
      <c r="K11724">
        <v>7</v>
      </c>
      <c r="L11724" t="s">
        <v>165</v>
      </c>
      <c r="M11724" s="18">
        <f t="shared" si="366"/>
        <v>6.833333333333333</v>
      </c>
      <c r="N11724" s="18">
        <f t="shared" si="367"/>
        <v>21.333333333333332</v>
      </c>
    </row>
    <row r="11725" spans="1:14" x14ac:dyDescent="0.25">
      <c r="A11725">
        <v>6</v>
      </c>
      <c r="B11725" t="s">
        <v>163</v>
      </c>
      <c r="C11725">
        <v>10</v>
      </c>
      <c r="D11725" t="s">
        <v>164</v>
      </c>
      <c r="E11725">
        <v>4</v>
      </c>
      <c r="F11725" t="s">
        <v>165</v>
      </c>
      <c r="G11725" s="9">
        <v>20</v>
      </c>
      <c r="H11725" t="s">
        <v>172</v>
      </c>
      <c r="I11725">
        <v>8</v>
      </c>
      <c r="J11725" t="s">
        <v>173</v>
      </c>
      <c r="K11725">
        <v>7</v>
      </c>
      <c r="L11725" t="s">
        <v>165</v>
      </c>
      <c r="M11725" s="18">
        <f t="shared" si="366"/>
        <v>6.833333333333333</v>
      </c>
      <c r="N11725" s="18">
        <f t="shared" si="367"/>
        <v>20.666666666666668</v>
      </c>
    </row>
    <row r="11726" spans="1:14" x14ac:dyDescent="0.25">
      <c r="A11726">
        <v>6</v>
      </c>
      <c r="B11726" t="s">
        <v>163</v>
      </c>
      <c r="C11726">
        <v>10</v>
      </c>
      <c r="D11726" t="s">
        <v>164</v>
      </c>
      <c r="E11726">
        <v>4</v>
      </c>
      <c r="F11726" t="s">
        <v>165</v>
      </c>
      <c r="G11726" s="9">
        <v>15</v>
      </c>
      <c r="H11726" t="s">
        <v>172</v>
      </c>
      <c r="I11726">
        <v>2</v>
      </c>
      <c r="J11726" t="s">
        <v>173</v>
      </c>
      <c r="K11726">
        <v>12</v>
      </c>
      <c r="L11726" t="s">
        <v>165</v>
      </c>
      <c r="M11726" s="18">
        <f t="shared" si="366"/>
        <v>6.833333333333333</v>
      </c>
      <c r="N11726" s="18">
        <f t="shared" si="367"/>
        <v>15.166666666666666</v>
      </c>
    </row>
    <row r="11727" spans="1:14" x14ac:dyDescent="0.25">
      <c r="A11727">
        <v>3</v>
      </c>
      <c r="B11727" t="s">
        <v>163</v>
      </c>
      <c r="C11727">
        <v>4</v>
      </c>
      <c r="D11727" t="s">
        <v>164</v>
      </c>
      <c r="E11727">
        <v>15</v>
      </c>
      <c r="F11727" t="s">
        <v>165</v>
      </c>
      <c r="G11727" s="9">
        <v>9</v>
      </c>
      <c r="H11727" t="s">
        <v>172</v>
      </c>
      <c r="I11727">
        <v>4</v>
      </c>
      <c r="J11727" t="s">
        <v>173</v>
      </c>
      <c r="K11727">
        <v>15</v>
      </c>
      <c r="L11727" t="s">
        <v>165</v>
      </c>
      <c r="M11727" s="18">
        <f t="shared" si="366"/>
        <v>3.3333333333333335</v>
      </c>
      <c r="N11727" s="18">
        <f t="shared" si="367"/>
        <v>9.3333333333333339</v>
      </c>
    </row>
    <row r="11728" spans="1:14" x14ac:dyDescent="0.25">
      <c r="A11728">
        <v>1</v>
      </c>
      <c r="B11728" t="s">
        <v>163</v>
      </c>
      <c r="C11728">
        <v>3</v>
      </c>
      <c r="D11728" t="s">
        <v>164</v>
      </c>
      <c r="E11728">
        <v>21</v>
      </c>
      <c r="F11728" t="s">
        <v>165</v>
      </c>
      <c r="G11728" s="9">
        <v>1</v>
      </c>
      <c r="H11728" t="s">
        <v>172</v>
      </c>
      <c r="I11728">
        <v>3</v>
      </c>
      <c r="J11728" t="s">
        <v>173</v>
      </c>
      <c r="K11728">
        <v>21</v>
      </c>
      <c r="L11728" t="s">
        <v>165</v>
      </c>
      <c r="M11728" s="18">
        <f t="shared" si="366"/>
        <v>1.25</v>
      </c>
      <c r="N11728" s="18">
        <f t="shared" si="367"/>
        <v>1.25</v>
      </c>
    </row>
    <row r="11729" spans="1:14" x14ac:dyDescent="0.25">
      <c r="A11729">
        <v>0</v>
      </c>
      <c r="B11729" t="s">
        <v>163</v>
      </c>
      <c r="C11729">
        <v>4</v>
      </c>
      <c r="D11729" t="s">
        <v>164</v>
      </c>
      <c r="E11729">
        <v>5</v>
      </c>
      <c r="F11729" t="s">
        <v>165</v>
      </c>
      <c r="G11729" s="9">
        <v>0</v>
      </c>
      <c r="H11729" t="s">
        <v>172</v>
      </c>
      <c r="I11729">
        <v>4</v>
      </c>
      <c r="J11729" t="s">
        <v>173</v>
      </c>
      <c r="K11729">
        <v>5</v>
      </c>
      <c r="L11729" t="s">
        <v>165</v>
      </c>
      <c r="M11729" s="18">
        <f t="shared" si="366"/>
        <v>0.33333333333333331</v>
      </c>
      <c r="N11729" s="18">
        <f t="shared" si="367"/>
        <v>0.33333333333333331</v>
      </c>
    </row>
    <row r="11730" spans="1:14" x14ac:dyDescent="0.25">
      <c r="A11730">
        <v>0</v>
      </c>
      <c r="B11730" t="s">
        <v>163</v>
      </c>
      <c r="C11730">
        <v>1</v>
      </c>
      <c r="D11730" t="s">
        <v>164</v>
      </c>
      <c r="E11730">
        <v>27</v>
      </c>
      <c r="F11730" t="s">
        <v>165</v>
      </c>
      <c r="G11730" s="9">
        <v>0</v>
      </c>
      <c r="H11730" t="s">
        <v>172</v>
      </c>
      <c r="I11730">
        <v>1</v>
      </c>
      <c r="J11730" t="s">
        <v>173</v>
      </c>
      <c r="K11730">
        <v>27</v>
      </c>
      <c r="L11730" t="s">
        <v>165</v>
      </c>
      <c r="M11730" s="18">
        <f t="shared" si="366"/>
        <v>8.3333333333333329E-2</v>
      </c>
      <c r="N11730" s="18">
        <f t="shared" si="367"/>
        <v>8.3333333333333329E-2</v>
      </c>
    </row>
    <row r="11731" spans="1:14" x14ac:dyDescent="0.25">
      <c r="A11731">
        <v>6</v>
      </c>
      <c r="B11731" t="s">
        <v>163</v>
      </c>
      <c r="C11731">
        <v>10</v>
      </c>
      <c r="D11731" t="s">
        <v>164</v>
      </c>
      <c r="E11731">
        <v>4</v>
      </c>
      <c r="F11731" t="s">
        <v>165</v>
      </c>
      <c r="G11731" s="9">
        <v>26</v>
      </c>
      <c r="H11731" t="s">
        <v>172</v>
      </c>
      <c r="I11731">
        <v>10</v>
      </c>
      <c r="J11731" t="s">
        <v>173</v>
      </c>
      <c r="K11731">
        <v>16</v>
      </c>
      <c r="L11731" t="s">
        <v>165</v>
      </c>
      <c r="M11731" s="18">
        <f t="shared" si="366"/>
        <v>6.833333333333333</v>
      </c>
      <c r="N11731" s="18">
        <f t="shared" si="367"/>
        <v>26.833333333333332</v>
      </c>
    </row>
    <row r="11732" spans="1:14" x14ac:dyDescent="0.25">
      <c r="A11732">
        <v>6</v>
      </c>
      <c r="B11732" t="s">
        <v>163</v>
      </c>
      <c r="C11732">
        <v>10</v>
      </c>
      <c r="D11732" t="s">
        <v>164</v>
      </c>
      <c r="E11732">
        <v>4</v>
      </c>
      <c r="F11732" t="s">
        <v>165</v>
      </c>
      <c r="G11732" s="9">
        <v>23</v>
      </c>
      <c r="H11732" t="s">
        <v>172</v>
      </c>
      <c r="I11732">
        <v>0</v>
      </c>
      <c r="J11732" t="s">
        <v>173</v>
      </c>
      <c r="K11732">
        <v>15</v>
      </c>
      <c r="L11732" t="s">
        <v>165</v>
      </c>
      <c r="M11732" s="18">
        <f t="shared" si="366"/>
        <v>6.833333333333333</v>
      </c>
      <c r="N11732" s="18">
        <f t="shared" si="367"/>
        <v>23</v>
      </c>
    </row>
    <row r="11733" spans="1:14" x14ac:dyDescent="0.25">
      <c r="A11733">
        <v>2</v>
      </c>
      <c r="B11733" t="s">
        <v>163</v>
      </c>
      <c r="C11733">
        <v>8</v>
      </c>
      <c r="D11733" t="s">
        <v>164</v>
      </c>
      <c r="E11733">
        <v>29</v>
      </c>
      <c r="F11733" t="s">
        <v>165</v>
      </c>
      <c r="G11733" s="9">
        <v>2</v>
      </c>
      <c r="H11733" t="s">
        <v>172</v>
      </c>
      <c r="I11733">
        <v>8</v>
      </c>
      <c r="J11733" t="s">
        <v>173</v>
      </c>
      <c r="K11733">
        <v>29</v>
      </c>
      <c r="L11733" t="s">
        <v>165</v>
      </c>
      <c r="M11733" s="18">
        <f t="shared" si="366"/>
        <v>2.6666666666666665</v>
      </c>
      <c r="N11733" s="18">
        <f t="shared" si="367"/>
        <v>2.6666666666666665</v>
      </c>
    </row>
    <row r="11734" spans="1:14" x14ac:dyDescent="0.25">
      <c r="A11734">
        <v>1</v>
      </c>
      <c r="B11734" t="s">
        <v>163</v>
      </c>
      <c r="C11734">
        <v>0</v>
      </c>
      <c r="D11734" t="s">
        <v>164</v>
      </c>
      <c r="E11734">
        <v>8</v>
      </c>
      <c r="F11734" t="s">
        <v>165</v>
      </c>
      <c r="G11734" s="9">
        <v>1</v>
      </c>
      <c r="H11734" t="s">
        <v>172</v>
      </c>
      <c r="I11734">
        <v>0</v>
      </c>
      <c r="J11734" t="s">
        <v>173</v>
      </c>
      <c r="K11734">
        <v>8</v>
      </c>
      <c r="L11734" t="s">
        <v>165</v>
      </c>
      <c r="M11734" s="18">
        <f t="shared" si="366"/>
        <v>1</v>
      </c>
      <c r="N11734" s="18">
        <f t="shared" si="367"/>
        <v>1</v>
      </c>
    </row>
    <row r="11735" spans="1:14" x14ac:dyDescent="0.25">
      <c r="A11735">
        <v>0</v>
      </c>
      <c r="B11735" t="s">
        <v>163</v>
      </c>
      <c r="C11735">
        <v>6</v>
      </c>
      <c r="D11735" t="s">
        <v>164</v>
      </c>
      <c r="E11735">
        <v>7</v>
      </c>
      <c r="F11735" t="s">
        <v>165</v>
      </c>
      <c r="G11735" s="9">
        <v>2</v>
      </c>
      <c r="H11735" t="s">
        <v>172</v>
      </c>
      <c r="I11735">
        <v>8</v>
      </c>
      <c r="J11735" t="s">
        <v>173</v>
      </c>
      <c r="K11735">
        <v>16</v>
      </c>
      <c r="L11735" t="s">
        <v>165</v>
      </c>
      <c r="M11735" s="18">
        <f t="shared" si="366"/>
        <v>0.5</v>
      </c>
      <c r="N11735" s="18">
        <f t="shared" si="367"/>
        <v>2.6666666666666665</v>
      </c>
    </row>
    <row r="11736" spans="1:14" x14ac:dyDescent="0.25">
      <c r="A11736">
        <v>0</v>
      </c>
      <c r="B11736" t="s">
        <v>163</v>
      </c>
      <c r="C11736">
        <v>2</v>
      </c>
      <c r="D11736" t="s">
        <v>164</v>
      </c>
      <c r="E11736">
        <v>3</v>
      </c>
      <c r="F11736" t="s">
        <v>165</v>
      </c>
      <c r="G11736" s="9">
        <v>0</v>
      </c>
      <c r="H11736" t="s">
        <v>172</v>
      </c>
      <c r="I11736">
        <v>9</v>
      </c>
      <c r="J11736" t="s">
        <v>173</v>
      </c>
      <c r="K11736">
        <v>16</v>
      </c>
      <c r="L11736" t="s">
        <v>165</v>
      </c>
      <c r="M11736" s="18">
        <f t="shared" si="366"/>
        <v>0.16666666666666666</v>
      </c>
      <c r="N11736" s="18">
        <f t="shared" si="367"/>
        <v>0.75</v>
      </c>
    </row>
    <row r="11737" spans="1:14" x14ac:dyDescent="0.25">
      <c r="A11737">
        <v>6</v>
      </c>
      <c r="B11737" t="s">
        <v>163</v>
      </c>
      <c r="C11737">
        <v>10</v>
      </c>
      <c r="D11737" t="s">
        <v>164</v>
      </c>
      <c r="E11737">
        <v>4</v>
      </c>
      <c r="F11737" t="s">
        <v>165</v>
      </c>
      <c r="G11737" s="9">
        <v>26</v>
      </c>
      <c r="H11737" t="s">
        <v>172</v>
      </c>
      <c r="I11737">
        <v>10</v>
      </c>
      <c r="J11737" t="s">
        <v>173</v>
      </c>
      <c r="K11737">
        <v>16</v>
      </c>
      <c r="L11737" t="s">
        <v>165</v>
      </c>
      <c r="M11737" s="18">
        <f t="shared" si="366"/>
        <v>6.833333333333333</v>
      </c>
      <c r="N11737" s="18">
        <f t="shared" si="367"/>
        <v>26.833333333333332</v>
      </c>
    </row>
    <row r="11738" spans="1:14" x14ac:dyDescent="0.25">
      <c r="A11738">
        <v>6</v>
      </c>
      <c r="B11738" t="s">
        <v>163</v>
      </c>
      <c r="C11738">
        <v>10</v>
      </c>
      <c r="D11738" t="s">
        <v>164</v>
      </c>
      <c r="E11738">
        <v>4</v>
      </c>
      <c r="F11738" t="s">
        <v>165</v>
      </c>
      <c r="G11738" s="9">
        <v>22</v>
      </c>
      <c r="H11738" t="s">
        <v>172</v>
      </c>
      <c r="I11738">
        <v>1</v>
      </c>
      <c r="J11738" t="s">
        <v>173</v>
      </c>
      <c r="K11738">
        <v>16</v>
      </c>
      <c r="L11738" t="s">
        <v>165</v>
      </c>
      <c r="M11738" s="18">
        <f t="shared" si="366"/>
        <v>6.833333333333333</v>
      </c>
      <c r="N11738" s="18">
        <f t="shared" si="367"/>
        <v>22.083333333333332</v>
      </c>
    </row>
    <row r="11739" spans="1:14" x14ac:dyDescent="0.25">
      <c r="A11739">
        <v>6</v>
      </c>
      <c r="B11739" t="s">
        <v>163</v>
      </c>
      <c r="C11739">
        <v>10</v>
      </c>
      <c r="D11739" t="s">
        <v>164</v>
      </c>
      <c r="E11739">
        <v>4</v>
      </c>
      <c r="F11739" t="s">
        <v>165</v>
      </c>
      <c r="G11739" s="9">
        <v>21</v>
      </c>
      <c r="H11739" t="s">
        <v>172</v>
      </c>
      <c r="I11739">
        <v>7</v>
      </c>
      <c r="J11739" t="s">
        <v>173</v>
      </c>
      <c r="K11739">
        <v>15</v>
      </c>
      <c r="L11739" t="s">
        <v>165</v>
      </c>
      <c r="M11739" s="18">
        <f t="shared" si="366"/>
        <v>6.833333333333333</v>
      </c>
      <c r="N11739" s="18">
        <f t="shared" si="367"/>
        <v>21.583333333333332</v>
      </c>
    </row>
    <row r="11740" spans="1:14" x14ac:dyDescent="0.25">
      <c r="A11740">
        <v>6</v>
      </c>
      <c r="B11740" t="s">
        <v>163</v>
      </c>
      <c r="C11740">
        <v>2</v>
      </c>
      <c r="D11740" t="s">
        <v>164</v>
      </c>
      <c r="E11740">
        <v>21</v>
      </c>
      <c r="F11740" t="s">
        <v>165</v>
      </c>
      <c r="G11740" s="9">
        <v>22</v>
      </c>
      <c r="H11740" t="s">
        <v>172</v>
      </c>
      <c r="I11740">
        <v>5</v>
      </c>
      <c r="J11740" t="s">
        <v>173</v>
      </c>
      <c r="K11740">
        <v>16</v>
      </c>
      <c r="L11740" t="s">
        <v>165</v>
      </c>
      <c r="M11740" s="18">
        <f t="shared" si="366"/>
        <v>6.166666666666667</v>
      </c>
      <c r="N11740" s="18">
        <f t="shared" si="367"/>
        <v>22.416666666666668</v>
      </c>
    </row>
    <row r="11741" spans="1:14" x14ac:dyDescent="0.25">
      <c r="A11741">
        <v>6</v>
      </c>
      <c r="B11741" t="s">
        <v>163</v>
      </c>
      <c r="C11741">
        <v>10</v>
      </c>
      <c r="D11741" t="s">
        <v>164</v>
      </c>
      <c r="E11741">
        <v>4</v>
      </c>
      <c r="F11741" t="s">
        <v>165</v>
      </c>
      <c r="G11741" s="9">
        <v>21</v>
      </c>
      <c r="H11741" t="s">
        <v>172</v>
      </c>
      <c r="I11741">
        <v>8</v>
      </c>
      <c r="J11741" t="s">
        <v>173</v>
      </c>
      <c r="K11741">
        <v>7</v>
      </c>
      <c r="L11741" t="s">
        <v>165</v>
      </c>
      <c r="M11741" s="18">
        <f t="shared" si="366"/>
        <v>6.833333333333333</v>
      </c>
      <c r="N11741" s="18">
        <f t="shared" si="367"/>
        <v>21.666666666666668</v>
      </c>
    </row>
    <row r="11742" spans="1:14" x14ac:dyDescent="0.25">
      <c r="A11742">
        <v>6</v>
      </c>
      <c r="B11742" t="s">
        <v>163</v>
      </c>
      <c r="C11742">
        <v>10</v>
      </c>
      <c r="D11742" t="s">
        <v>164</v>
      </c>
      <c r="E11742">
        <v>4</v>
      </c>
      <c r="F11742" t="s">
        <v>165</v>
      </c>
      <c r="G11742" s="9">
        <v>16</v>
      </c>
      <c r="H11742" t="s">
        <v>172</v>
      </c>
      <c r="I11742">
        <v>8</v>
      </c>
      <c r="J11742" t="s">
        <v>173</v>
      </c>
      <c r="K11742">
        <v>16</v>
      </c>
      <c r="L11742" t="s">
        <v>165</v>
      </c>
      <c r="M11742" s="18">
        <f t="shared" si="366"/>
        <v>6.833333333333333</v>
      </c>
      <c r="N11742" s="18">
        <f t="shared" si="367"/>
        <v>16.666666666666668</v>
      </c>
    </row>
    <row r="11743" spans="1:14" x14ac:dyDescent="0.25">
      <c r="A11743">
        <v>6</v>
      </c>
      <c r="B11743" t="s">
        <v>163</v>
      </c>
      <c r="C11743">
        <v>10</v>
      </c>
      <c r="D11743" t="s">
        <v>164</v>
      </c>
      <c r="E11743">
        <v>4</v>
      </c>
      <c r="F11743" t="s">
        <v>165</v>
      </c>
      <c r="G11743" s="9">
        <v>12</v>
      </c>
      <c r="H11743" t="s">
        <v>172</v>
      </c>
      <c r="I11743">
        <v>1</v>
      </c>
      <c r="J11743" t="s">
        <v>173</v>
      </c>
      <c r="K11743">
        <v>16</v>
      </c>
      <c r="L11743" t="s">
        <v>165</v>
      </c>
      <c r="M11743" s="18">
        <f t="shared" si="366"/>
        <v>6.833333333333333</v>
      </c>
      <c r="N11743" s="18">
        <f t="shared" si="367"/>
        <v>12.083333333333334</v>
      </c>
    </row>
    <row r="11744" spans="1:14" x14ac:dyDescent="0.25">
      <c r="A11744">
        <v>5</v>
      </c>
      <c r="B11744" t="s">
        <v>163</v>
      </c>
      <c r="C11744">
        <v>10</v>
      </c>
      <c r="D11744" t="s">
        <v>164</v>
      </c>
      <c r="E11744">
        <v>16</v>
      </c>
      <c r="F11744" t="s">
        <v>165</v>
      </c>
      <c r="G11744" s="9">
        <v>8</v>
      </c>
      <c r="H11744" t="s">
        <v>172</v>
      </c>
      <c r="I11744">
        <v>1</v>
      </c>
      <c r="J11744" t="s">
        <v>173</v>
      </c>
      <c r="K11744">
        <v>30</v>
      </c>
      <c r="L11744" t="s">
        <v>165</v>
      </c>
      <c r="M11744" s="18">
        <f t="shared" si="366"/>
        <v>5.833333333333333</v>
      </c>
      <c r="N11744" s="18">
        <f t="shared" si="367"/>
        <v>8.0833333333333339</v>
      </c>
    </row>
    <row r="11745" spans="1:14" x14ac:dyDescent="0.25">
      <c r="A11745">
        <v>4</v>
      </c>
      <c r="B11745" t="s">
        <v>163</v>
      </c>
      <c r="C11745">
        <v>6</v>
      </c>
      <c r="D11745" t="s">
        <v>164</v>
      </c>
      <c r="E11745">
        <v>1</v>
      </c>
      <c r="F11745" t="s">
        <v>165</v>
      </c>
      <c r="G11745" s="9">
        <v>5</v>
      </c>
      <c r="H11745" t="s">
        <v>172</v>
      </c>
      <c r="I11745">
        <v>6</v>
      </c>
      <c r="J11745" t="s">
        <v>173</v>
      </c>
      <c r="K11745">
        <v>1</v>
      </c>
      <c r="L11745" t="s">
        <v>165</v>
      </c>
      <c r="M11745" s="18">
        <f t="shared" si="366"/>
        <v>4.5</v>
      </c>
      <c r="N11745" s="18">
        <f t="shared" si="367"/>
        <v>5.5</v>
      </c>
    </row>
    <row r="11746" spans="1:14" x14ac:dyDescent="0.25">
      <c r="A11746">
        <v>3</v>
      </c>
      <c r="B11746" t="s">
        <v>163</v>
      </c>
      <c r="C11746">
        <v>10</v>
      </c>
      <c r="D11746" t="s">
        <v>164</v>
      </c>
      <c r="E11746">
        <v>16</v>
      </c>
      <c r="F11746" t="s">
        <v>165</v>
      </c>
      <c r="G11746" s="9">
        <v>13</v>
      </c>
      <c r="H11746" t="s">
        <v>172</v>
      </c>
      <c r="I11746">
        <v>3</v>
      </c>
      <c r="J11746" t="s">
        <v>173</v>
      </c>
      <c r="K11746">
        <v>16</v>
      </c>
      <c r="L11746" t="s">
        <v>165</v>
      </c>
      <c r="M11746" s="18">
        <f t="shared" si="366"/>
        <v>3.8333333333333335</v>
      </c>
      <c r="N11746" s="18">
        <f t="shared" si="367"/>
        <v>13.25</v>
      </c>
    </row>
    <row r="11747" spans="1:14" x14ac:dyDescent="0.25">
      <c r="A11747">
        <v>3</v>
      </c>
      <c r="B11747" t="s">
        <v>163</v>
      </c>
      <c r="C11747">
        <v>0</v>
      </c>
      <c r="D11747" t="s">
        <v>164</v>
      </c>
      <c r="E11747">
        <v>11</v>
      </c>
      <c r="F11747" t="s">
        <v>165</v>
      </c>
      <c r="G11747" s="9">
        <v>4</v>
      </c>
      <c r="H11747" t="s">
        <v>172</v>
      </c>
      <c r="I11747">
        <v>0</v>
      </c>
      <c r="J11747" t="s">
        <v>173</v>
      </c>
      <c r="K11747">
        <v>11</v>
      </c>
      <c r="L11747" t="s">
        <v>165</v>
      </c>
      <c r="M11747" s="18">
        <f t="shared" si="366"/>
        <v>3</v>
      </c>
      <c r="N11747" s="18">
        <f t="shared" si="367"/>
        <v>4</v>
      </c>
    </row>
    <row r="11748" spans="1:14" x14ac:dyDescent="0.25">
      <c r="A11748">
        <v>1</v>
      </c>
      <c r="B11748" t="s">
        <v>163</v>
      </c>
      <c r="C11748">
        <v>3</v>
      </c>
      <c r="D11748" t="s">
        <v>164</v>
      </c>
      <c r="E11748">
        <v>16</v>
      </c>
      <c r="F11748" t="s">
        <v>165</v>
      </c>
      <c r="G11748" s="9">
        <v>3</v>
      </c>
      <c r="H11748" t="s">
        <v>172</v>
      </c>
      <c r="I11748">
        <v>1</v>
      </c>
      <c r="J11748" t="s">
        <v>173</v>
      </c>
      <c r="K11748">
        <v>16</v>
      </c>
      <c r="L11748" t="s">
        <v>165</v>
      </c>
      <c r="M11748" s="18">
        <f t="shared" si="366"/>
        <v>1.25</v>
      </c>
      <c r="N11748" s="18">
        <f t="shared" si="367"/>
        <v>3.0833333333333335</v>
      </c>
    </row>
    <row r="11749" spans="1:14" x14ac:dyDescent="0.25">
      <c r="A11749">
        <v>1</v>
      </c>
      <c r="B11749" t="s">
        <v>163</v>
      </c>
      <c r="C11749">
        <v>6</v>
      </c>
      <c r="D11749" t="s">
        <v>164</v>
      </c>
      <c r="E11749">
        <v>29</v>
      </c>
      <c r="F11749" t="s">
        <v>165</v>
      </c>
      <c r="G11749" s="9">
        <v>1</v>
      </c>
      <c r="H11749" t="s">
        <v>172</v>
      </c>
      <c r="I11749">
        <v>6</v>
      </c>
      <c r="J11749" t="s">
        <v>173</v>
      </c>
      <c r="K11749">
        <v>29</v>
      </c>
      <c r="L11749" t="s">
        <v>165</v>
      </c>
      <c r="M11749" s="18">
        <f t="shared" si="366"/>
        <v>1.5</v>
      </c>
      <c r="N11749" s="18">
        <f t="shared" si="367"/>
        <v>1.5</v>
      </c>
    </row>
    <row r="11750" spans="1:14" x14ac:dyDescent="0.25">
      <c r="A11750">
        <v>1</v>
      </c>
      <c r="B11750" t="s">
        <v>163</v>
      </c>
      <c r="C11750">
        <v>5</v>
      </c>
      <c r="D11750" t="s">
        <v>164</v>
      </c>
      <c r="E11750">
        <v>30</v>
      </c>
      <c r="F11750" t="s">
        <v>165</v>
      </c>
      <c r="G11750" s="9">
        <v>4</v>
      </c>
      <c r="H11750" t="s">
        <v>172</v>
      </c>
      <c r="I11750">
        <v>5</v>
      </c>
      <c r="J11750" t="s">
        <v>173</v>
      </c>
      <c r="K11750">
        <v>16</v>
      </c>
      <c r="L11750" t="s">
        <v>165</v>
      </c>
      <c r="M11750" s="18">
        <f t="shared" si="366"/>
        <v>1.4166666666666667</v>
      </c>
      <c r="N11750" s="18">
        <f t="shared" si="367"/>
        <v>4.416666666666667</v>
      </c>
    </row>
    <row r="11751" spans="1:14" x14ac:dyDescent="0.25">
      <c r="A11751">
        <v>1</v>
      </c>
      <c r="B11751" t="s">
        <v>163</v>
      </c>
      <c r="C11751">
        <v>3</v>
      </c>
      <c r="D11751" t="s">
        <v>164</v>
      </c>
      <c r="E11751">
        <v>14</v>
      </c>
      <c r="F11751" t="s">
        <v>165</v>
      </c>
      <c r="G11751" s="9">
        <v>19</v>
      </c>
      <c r="H11751" t="s">
        <v>172</v>
      </c>
      <c r="I11751">
        <v>6</v>
      </c>
      <c r="J11751" t="s">
        <v>173</v>
      </c>
      <c r="K11751">
        <v>15</v>
      </c>
      <c r="L11751" t="s">
        <v>165</v>
      </c>
      <c r="M11751" s="18">
        <f t="shared" si="366"/>
        <v>1.25</v>
      </c>
      <c r="N11751" s="18">
        <f t="shared" si="367"/>
        <v>19.5</v>
      </c>
    </row>
    <row r="11752" spans="1:14" x14ac:dyDescent="0.25">
      <c r="A11752">
        <v>0</v>
      </c>
      <c r="B11752" t="s">
        <v>163</v>
      </c>
      <c r="C11752">
        <v>5</v>
      </c>
      <c r="D11752" t="s">
        <v>164</v>
      </c>
      <c r="E11752">
        <v>3</v>
      </c>
      <c r="F11752" t="s">
        <v>165</v>
      </c>
      <c r="G11752" s="9">
        <v>0</v>
      </c>
      <c r="H11752" t="s">
        <v>172</v>
      </c>
      <c r="I11752">
        <v>5</v>
      </c>
      <c r="J11752" t="s">
        <v>173</v>
      </c>
      <c r="K11752">
        <v>3</v>
      </c>
      <c r="L11752" t="s">
        <v>165</v>
      </c>
      <c r="M11752" s="18">
        <f t="shared" si="366"/>
        <v>0.41666666666666669</v>
      </c>
      <c r="N11752" s="18">
        <f t="shared" si="367"/>
        <v>0.41666666666666669</v>
      </c>
    </row>
    <row r="11753" spans="1:14" x14ac:dyDescent="0.25">
      <c r="A11753">
        <v>0</v>
      </c>
      <c r="B11753" t="s">
        <v>163</v>
      </c>
      <c r="C11753">
        <v>4</v>
      </c>
      <c r="D11753" t="s">
        <v>164</v>
      </c>
      <c r="E11753">
        <v>5</v>
      </c>
      <c r="F11753" t="s">
        <v>165</v>
      </c>
      <c r="G11753" s="9">
        <v>0</v>
      </c>
      <c r="H11753" t="s">
        <v>172</v>
      </c>
      <c r="I11753">
        <v>4</v>
      </c>
      <c r="J11753" t="s">
        <v>173</v>
      </c>
      <c r="K11753">
        <v>5</v>
      </c>
      <c r="L11753" t="s">
        <v>165</v>
      </c>
      <c r="M11753" s="18">
        <f t="shared" si="366"/>
        <v>0.33333333333333331</v>
      </c>
      <c r="N11753" s="18">
        <f t="shared" si="367"/>
        <v>0.33333333333333331</v>
      </c>
    </row>
    <row r="11754" spans="1:14" x14ac:dyDescent="0.25">
      <c r="A11754">
        <v>0</v>
      </c>
      <c r="B11754" t="s">
        <v>163</v>
      </c>
      <c r="C11754">
        <v>4</v>
      </c>
      <c r="D11754" t="s">
        <v>164</v>
      </c>
      <c r="E11754">
        <v>5</v>
      </c>
      <c r="F11754" t="s">
        <v>165</v>
      </c>
      <c r="G11754" s="9">
        <v>0</v>
      </c>
      <c r="H11754" t="s">
        <v>172</v>
      </c>
      <c r="I11754">
        <v>4</v>
      </c>
      <c r="J11754" t="s">
        <v>173</v>
      </c>
      <c r="K11754">
        <v>5</v>
      </c>
      <c r="L11754" t="s">
        <v>165</v>
      </c>
      <c r="M11754" s="18">
        <f t="shared" si="366"/>
        <v>0.33333333333333331</v>
      </c>
      <c r="N11754" s="18">
        <f t="shared" si="367"/>
        <v>0.33333333333333331</v>
      </c>
    </row>
    <row r="11755" spans="1:14" x14ac:dyDescent="0.25">
      <c r="A11755">
        <v>0</v>
      </c>
      <c r="B11755" t="s">
        <v>163</v>
      </c>
      <c r="C11755">
        <v>1</v>
      </c>
      <c r="D11755" t="s">
        <v>164</v>
      </c>
      <c r="E11755">
        <v>27</v>
      </c>
      <c r="F11755" t="s">
        <v>165</v>
      </c>
      <c r="G11755" s="9">
        <v>0</v>
      </c>
      <c r="H11755" t="s">
        <v>172</v>
      </c>
      <c r="I11755">
        <v>1</v>
      </c>
      <c r="J11755" t="s">
        <v>173</v>
      </c>
      <c r="K11755">
        <v>27</v>
      </c>
      <c r="L11755" t="s">
        <v>165</v>
      </c>
      <c r="M11755" s="18">
        <f t="shared" si="366"/>
        <v>8.3333333333333329E-2</v>
      </c>
      <c r="N11755" s="18">
        <f t="shared" si="367"/>
        <v>8.3333333333333329E-2</v>
      </c>
    </row>
    <row r="11756" spans="1:14" x14ac:dyDescent="0.25">
      <c r="A11756">
        <v>6</v>
      </c>
      <c r="B11756" t="s">
        <v>163</v>
      </c>
      <c r="C11756">
        <v>10</v>
      </c>
      <c r="D11756" t="s">
        <v>164</v>
      </c>
      <c r="E11756">
        <v>4</v>
      </c>
      <c r="F11756" t="s">
        <v>165</v>
      </c>
      <c r="G11756" s="9">
        <v>36</v>
      </c>
      <c r="H11756" t="s">
        <v>172</v>
      </c>
      <c r="I11756">
        <v>8</v>
      </c>
      <c r="J11756" t="s">
        <v>173</v>
      </c>
      <c r="K11756">
        <v>16</v>
      </c>
      <c r="L11756" t="s">
        <v>165</v>
      </c>
      <c r="M11756" s="18">
        <f t="shared" si="366"/>
        <v>6.833333333333333</v>
      </c>
      <c r="N11756" s="18">
        <f t="shared" si="367"/>
        <v>36.666666666666664</v>
      </c>
    </row>
    <row r="11757" spans="1:14" x14ac:dyDescent="0.25">
      <c r="A11757">
        <v>6</v>
      </c>
      <c r="B11757" t="s">
        <v>163</v>
      </c>
      <c r="C11757">
        <v>10</v>
      </c>
      <c r="D11757" t="s">
        <v>164</v>
      </c>
      <c r="E11757">
        <v>4</v>
      </c>
      <c r="F11757" t="s">
        <v>165</v>
      </c>
      <c r="G11757" s="9">
        <v>21</v>
      </c>
      <c r="H11757" t="s">
        <v>172</v>
      </c>
      <c r="I11757">
        <v>7</v>
      </c>
      <c r="J11757" t="s">
        <v>173</v>
      </c>
      <c r="K11757">
        <v>15</v>
      </c>
      <c r="L11757" t="s">
        <v>165</v>
      </c>
      <c r="M11757" s="18">
        <f t="shared" si="366"/>
        <v>6.833333333333333</v>
      </c>
      <c r="N11757" s="18">
        <f t="shared" si="367"/>
        <v>21.583333333333332</v>
      </c>
    </row>
    <row r="11758" spans="1:14" x14ac:dyDescent="0.25">
      <c r="A11758">
        <v>6</v>
      </c>
      <c r="B11758" t="s">
        <v>163</v>
      </c>
      <c r="C11758">
        <v>10</v>
      </c>
      <c r="D11758" t="s">
        <v>164</v>
      </c>
      <c r="E11758">
        <v>4</v>
      </c>
      <c r="F11758" t="s">
        <v>165</v>
      </c>
      <c r="G11758" s="9">
        <v>16</v>
      </c>
      <c r="H11758" t="s">
        <v>172</v>
      </c>
      <c r="I11758">
        <v>6</v>
      </c>
      <c r="J11758" t="s">
        <v>173</v>
      </c>
      <c r="K11758">
        <v>25</v>
      </c>
      <c r="L11758" t="s">
        <v>165</v>
      </c>
      <c r="M11758" s="18">
        <f t="shared" si="366"/>
        <v>6.833333333333333</v>
      </c>
      <c r="N11758" s="18">
        <f t="shared" si="367"/>
        <v>16.5</v>
      </c>
    </row>
    <row r="11759" spans="1:14" x14ac:dyDescent="0.25">
      <c r="A11759">
        <v>6</v>
      </c>
      <c r="B11759" t="s">
        <v>163</v>
      </c>
      <c r="C11759">
        <v>10</v>
      </c>
      <c r="D11759" t="s">
        <v>164</v>
      </c>
      <c r="E11759">
        <v>4</v>
      </c>
      <c r="F11759" t="s">
        <v>165</v>
      </c>
      <c r="G11759" s="9">
        <v>40</v>
      </c>
      <c r="H11759" t="s">
        <v>172</v>
      </c>
      <c r="I11759">
        <v>10</v>
      </c>
      <c r="J11759" t="s">
        <v>173</v>
      </c>
      <c r="K11759">
        <v>17</v>
      </c>
      <c r="L11759" t="s">
        <v>165</v>
      </c>
      <c r="M11759" s="18">
        <f t="shared" si="366"/>
        <v>6.833333333333333</v>
      </c>
      <c r="N11759" s="18">
        <f t="shared" si="367"/>
        <v>40.833333333333336</v>
      </c>
    </row>
    <row r="11760" spans="1:14" x14ac:dyDescent="0.25">
      <c r="A11760">
        <v>6</v>
      </c>
      <c r="B11760" t="s">
        <v>163</v>
      </c>
      <c r="C11760">
        <v>10</v>
      </c>
      <c r="D11760" t="s">
        <v>164</v>
      </c>
      <c r="E11760">
        <v>4</v>
      </c>
      <c r="F11760" t="s">
        <v>165</v>
      </c>
      <c r="G11760" s="9">
        <v>22</v>
      </c>
      <c r="H11760" t="s">
        <v>172</v>
      </c>
      <c r="I11760">
        <v>11</v>
      </c>
      <c r="J11760" t="s">
        <v>173</v>
      </c>
      <c r="K11760">
        <v>27</v>
      </c>
      <c r="L11760" t="s">
        <v>165</v>
      </c>
      <c r="M11760" s="18">
        <f t="shared" si="366"/>
        <v>6.833333333333333</v>
      </c>
      <c r="N11760" s="18">
        <f t="shared" si="367"/>
        <v>22.916666666666668</v>
      </c>
    </row>
    <row r="11761" spans="1:14" x14ac:dyDescent="0.25">
      <c r="A11761">
        <v>6</v>
      </c>
      <c r="B11761" t="s">
        <v>163</v>
      </c>
      <c r="C11761">
        <v>10</v>
      </c>
      <c r="D11761" t="s">
        <v>164</v>
      </c>
      <c r="E11761">
        <v>4</v>
      </c>
      <c r="F11761" t="s">
        <v>165</v>
      </c>
      <c r="G11761" s="9">
        <v>31</v>
      </c>
      <c r="H11761" t="s">
        <v>172</v>
      </c>
      <c r="I11761">
        <v>4</v>
      </c>
      <c r="J11761" t="s">
        <v>173</v>
      </c>
      <c r="K11761">
        <v>20</v>
      </c>
      <c r="L11761" t="s">
        <v>165</v>
      </c>
      <c r="M11761" s="18">
        <f t="shared" si="366"/>
        <v>6.833333333333333</v>
      </c>
      <c r="N11761" s="18">
        <f t="shared" si="367"/>
        <v>31.333333333333332</v>
      </c>
    </row>
    <row r="11762" spans="1:14" x14ac:dyDescent="0.25">
      <c r="A11762">
        <v>5</v>
      </c>
      <c r="B11762" t="s">
        <v>163</v>
      </c>
      <c r="C11762">
        <v>10</v>
      </c>
      <c r="D11762" t="s">
        <v>164</v>
      </c>
      <c r="E11762">
        <v>16</v>
      </c>
      <c r="F11762" t="s">
        <v>165</v>
      </c>
      <c r="G11762" s="9">
        <v>20</v>
      </c>
      <c r="H11762" t="s">
        <v>172</v>
      </c>
      <c r="I11762">
        <v>5</v>
      </c>
      <c r="J11762" t="s">
        <v>173</v>
      </c>
      <c r="K11762">
        <v>13</v>
      </c>
      <c r="L11762" t="s">
        <v>165</v>
      </c>
      <c r="M11762" s="18">
        <f t="shared" si="366"/>
        <v>5.833333333333333</v>
      </c>
      <c r="N11762" s="18">
        <f t="shared" si="367"/>
        <v>20.416666666666668</v>
      </c>
    </row>
    <row r="11763" spans="1:14" x14ac:dyDescent="0.25">
      <c r="A11763">
        <v>6</v>
      </c>
      <c r="B11763" t="s">
        <v>163</v>
      </c>
      <c r="C11763">
        <v>10</v>
      </c>
      <c r="D11763" t="s">
        <v>164</v>
      </c>
      <c r="E11763">
        <v>4</v>
      </c>
      <c r="F11763" t="s">
        <v>165</v>
      </c>
      <c r="G11763" s="9">
        <v>39</v>
      </c>
      <c r="H11763" t="s">
        <v>172</v>
      </c>
      <c r="I11763">
        <v>8</v>
      </c>
      <c r="J11763" t="s">
        <v>173</v>
      </c>
      <c r="K11763">
        <v>17</v>
      </c>
      <c r="L11763" t="s">
        <v>165</v>
      </c>
      <c r="M11763" s="18">
        <f t="shared" si="366"/>
        <v>6.833333333333333</v>
      </c>
      <c r="N11763" s="18">
        <f t="shared" si="367"/>
        <v>39.666666666666664</v>
      </c>
    </row>
    <row r="11764" spans="1:14" x14ac:dyDescent="0.25">
      <c r="A11764">
        <v>6</v>
      </c>
      <c r="B11764" t="s">
        <v>163</v>
      </c>
      <c r="C11764">
        <v>10</v>
      </c>
      <c r="D11764" t="s">
        <v>164</v>
      </c>
      <c r="E11764">
        <v>4</v>
      </c>
      <c r="F11764" t="s">
        <v>165</v>
      </c>
      <c r="G11764" s="9">
        <v>42</v>
      </c>
      <c r="H11764" t="s">
        <v>172</v>
      </c>
      <c r="I11764">
        <v>5</v>
      </c>
      <c r="J11764" t="s">
        <v>173</v>
      </c>
      <c r="K11764">
        <v>6</v>
      </c>
      <c r="L11764" t="s">
        <v>165</v>
      </c>
      <c r="M11764" s="18">
        <f t="shared" si="366"/>
        <v>6.833333333333333</v>
      </c>
      <c r="N11764" s="18">
        <f t="shared" si="367"/>
        <v>42.416666666666664</v>
      </c>
    </row>
    <row r="11765" spans="1:14" x14ac:dyDescent="0.25">
      <c r="A11765">
        <v>6</v>
      </c>
      <c r="B11765" t="s">
        <v>163</v>
      </c>
      <c r="C11765">
        <v>10</v>
      </c>
      <c r="D11765" t="s">
        <v>164</v>
      </c>
      <c r="E11765">
        <v>4</v>
      </c>
      <c r="F11765" t="s">
        <v>165</v>
      </c>
      <c r="G11765" s="9">
        <v>21</v>
      </c>
      <c r="H11765" t="s">
        <v>172</v>
      </c>
      <c r="I11765">
        <v>3</v>
      </c>
      <c r="J11765" t="s">
        <v>173</v>
      </c>
      <c r="K11765">
        <v>1</v>
      </c>
      <c r="L11765" t="s">
        <v>165</v>
      </c>
      <c r="M11765" s="18">
        <f t="shared" si="366"/>
        <v>6.833333333333333</v>
      </c>
      <c r="N11765" s="18">
        <f t="shared" si="367"/>
        <v>21.25</v>
      </c>
    </row>
    <row r="11766" spans="1:14" x14ac:dyDescent="0.25">
      <c r="A11766">
        <v>3</v>
      </c>
      <c r="B11766" t="s">
        <v>163</v>
      </c>
      <c r="C11766">
        <v>4</v>
      </c>
      <c r="D11766" t="s">
        <v>164</v>
      </c>
      <c r="E11766">
        <v>16</v>
      </c>
      <c r="F11766" t="s">
        <v>165</v>
      </c>
      <c r="G11766" s="9">
        <v>20</v>
      </c>
      <c r="H11766" t="s">
        <v>172</v>
      </c>
      <c r="I11766">
        <v>8</v>
      </c>
      <c r="J11766" t="s">
        <v>173</v>
      </c>
      <c r="K11766">
        <v>7</v>
      </c>
      <c r="L11766" t="s">
        <v>165</v>
      </c>
      <c r="M11766" s="18">
        <f t="shared" si="366"/>
        <v>3.3333333333333335</v>
      </c>
      <c r="N11766" s="18">
        <f t="shared" si="367"/>
        <v>20.666666666666668</v>
      </c>
    </row>
    <row r="11767" spans="1:14" x14ac:dyDescent="0.25">
      <c r="A11767">
        <v>2</v>
      </c>
      <c r="B11767" t="s">
        <v>163</v>
      </c>
      <c r="C11767">
        <v>8</v>
      </c>
      <c r="D11767" t="s">
        <v>164</v>
      </c>
      <c r="E11767">
        <v>16</v>
      </c>
      <c r="F11767" t="s">
        <v>165</v>
      </c>
      <c r="G11767" s="9">
        <v>11</v>
      </c>
      <c r="H11767" t="s">
        <v>172</v>
      </c>
      <c r="I11767">
        <v>8</v>
      </c>
      <c r="J11767" t="s">
        <v>173</v>
      </c>
      <c r="K11767">
        <v>4</v>
      </c>
      <c r="L11767" t="s">
        <v>165</v>
      </c>
      <c r="M11767" s="18">
        <f t="shared" si="366"/>
        <v>2.6666666666666665</v>
      </c>
      <c r="N11767" s="18">
        <f t="shared" si="367"/>
        <v>11.666666666666666</v>
      </c>
    </row>
    <row r="11768" spans="1:14" x14ac:dyDescent="0.25">
      <c r="A11768">
        <v>6</v>
      </c>
      <c r="B11768" t="s">
        <v>163</v>
      </c>
      <c r="C11768">
        <v>10</v>
      </c>
      <c r="D11768" t="s">
        <v>164</v>
      </c>
      <c r="E11768">
        <v>4</v>
      </c>
      <c r="F11768" t="s">
        <v>165</v>
      </c>
      <c r="G11768" s="9">
        <v>9</v>
      </c>
      <c r="H11768" t="s">
        <v>172</v>
      </c>
      <c r="I11768">
        <v>0</v>
      </c>
      <c r="J11768" t="s">
        <v>173</v>
      </c>
      <c r="K11768">
        <v>6</v>
      </c>
      <c r="L11768" t="s">
        <v>165</v>
      </c>
      <c r="M11768" s="18">
        <f t="shared" si="366"/>
        <v>6.833333333333333</v>
      </c>
      <c r="N11768" s="18">
        <f t="shared" si="367"/>
        <v>9</v>
      </c>
    </row>
    <row r="11769" spans="1:14" x14ac:dyDescent="0.25">
      <c r="A11769">
        <v>4</v>
      </c>
      <c r="B11769" t="s">
        <v>163</v>
      </c>
      <c r="C11769">
        <v>4</v>
      </c>
      <c r="D11769" t="s">
        <v>164</v>
      </c>
      <c r="E11769">
        <v>0</v>
      </c>
      <c r="F11769" t="s">
        <v>165</v>
      </c>
      <c r="G11769" s="9">
        <v>4</v>
      </c>
      <c r="H11769" t="s">
        <v>172</v>
      </c>
      <c r="I11769">
        <v>4</v>
      </c>
      <c r="J11769" t="s">
        <v>173</v>
      </c>
      <c r="K11769">
        <v>0</v>
      </c>
      <c r="L11769" t="s">
        <v>165</v>
      </c>
      <c r="M11769" s="18">
        <f t="shared" si="366"/>
        <v>4.333333333333333</v>
      </c>
      <c r="N11769" s="18">
        <f t="shared" si="367"/>
        <v>4.333333333333333</v>
      </c>
    </row>
    <row r="11770" spans="1:14" x14ac:dyDescent="0.25">
      <c r="A11770">
        <v>3</v>
      </c>
      <c r="B11770" t="s">
        <v>163</v>
      </c>
      <c r="C11770">
        <v>9</v>
      </c>
      <c r="D11770" t="s">
        <v>164</v>
      </c>
      <c r="E11770">
        <v>16</v>
      </c>
      <c r="F11770" t="s">
        <v>165</v>
      </c>
      <c r="G11770" s="9">
        <v>28</v>
      </c>
      <c r="H11770" t="s">
        <v>172</v>
      </c>
      <c r="I11770">
        <v>9</v>
      </c>
      <c r="J11770" t="s">
        <v>173</v>
      </c>
      <c r="K11770">
        <v>16</v>
      </c>
      <c r="L11770" t="s">
        <v>165</v>
      </c>
      <c r="M11770" s="18">
        <f t="shared" si="366"/>
        <v>3.75</v>
      </c>
      <c r="N11770" s="18">
        <f t="shared" si="367"/>
        <v>28.75</v>
      </c>
    </row>
    <row r="11771" spans="1:14" x14ac:dyDescent="0.25">
      <c r="A11771">
        <v>2</v>
      </c>
      <c r="B11771" t="s">
        <v>163</v>
      </c>
      <c r="C11771">
        <v>9</v>
      </c>
      <c r="D11771" t="s">
        <v>164</v>
      </c>
      <c r="E11771">
        <v>16</v>
      </c>
      <c r="F11771" t="s">
        <v>165</v>
      </c>
      <c r="G11771" s="9">
        <v>11</v>
      </c>
      <c r="H11771" t="s">
        <v>172</v>
      </c>
      <c r="I11771">
        <v>2</v>
      </c>
      <c r="J11771" t="s">
        <v>173</v>
      </c>
      <c r="K11771">
        <v>16</v>
      </c>
      <c r="L11771" t="s">
        <v>165</v>
      </c>
      <c r="M11771" s="18">
        <f t="shared" si="366"/>
        <v>2.75</v>
      </c>
      <c r="N11771" s="18">
        <f t="shared" si="367"/>
        <v>11.166666666666666</v>
      </c>
    </row>
    <row r="11772" spans="1:14" x14ac:dyDescent="0.25">
      <c r="A11772">
        <v>2</v>
      </c>
      <c r="B11772" t="s">
        <v>163</v>
      </c>
      <c r="C11772">
        <v>1</v>
      </c>
      <c r="D11772" t="s">
        <v>164</v>
      </c>
      <c r="E11772">
        <v>20</v>
      </c>
      <c r="F11772" t="s">
        <v>165</v>
      </c>
      <c r="G11772" s="9">
        <v>4</v>
      </c>
      <c r="H11772" t="s">
        <v>172</v>
      </c>
      <c r="I11772">
        <v>10</v>
      </c>
      <c r="J11772" t="s">
        <v>173</v>
      </c>
      <c r="K11772">
        <v>26</v>
      </c>
      <c r="L11772" t="s">
        <v>165</v>
      </c>
      <c r="M11772" s="18">
        <f t="shared" si="366"/>
        <v>2.0833333333333335</v>
      </c>
      <c r="N11772" s="18">
        <f t="shared" si="367"/>
        <v>4.833333333333333</v>
      </c>
    </row>
    <row r="11773" spans="1:14" x14ac:dyDescent="0.25">
      <c r="A11773">
        <v>1</v>
      </c>
      <c r="B11773" t="s">
        <v>163</v>
      </c>
      <c r="C11773">
        <v>6</v>
      </c>
      <c r="D11773" t="s">
        <v>164</v>
      </c>
      <c r="E11773">
        <v>29</v>
      </c>
      <c r="F11773" t="s">
        <v>165</v>
      </c>
      <c r="G11773" s="9">
        <v>1</v>
      </c>
      <c r="H11773" t="s">
        <v>172</v>
      </c>
      <c r="I11773">
        <v>6</v>
      </c>
      <c r="J11773" t="s">
        <v>173</v>
      </c>
      <c r="K11773">
        <v>29</v>
      </c>
      <c r="L11773" t="s">
        <v>165</v>
      </c>
      <c r="M11773" s="18">
        <f t="shared" si="366"/>
        <v>1.5</v>
      </c>
      <c r="N11773" s="18">
        <f t="shared" si="367"/>
        <v>1.5</v>
      </c>
    </row>
    <row r="11774" spans="1:14" x14ac:dyDescent="0.25">
      <c r="A11774">
        <v>1</v>
      </c>
      <c r="B11774" t="s">
        <v>163</v>
      </c>
      <c r="C11774">
        <v>6</v>
      </c>
      <c r="D11774" t="s">
        <v>164</v>
      </c>
      <c r="E11774">
        <v>29</v>
      </c>
      <c r="F11774" t="s">
        <v>165</v>
      </c>
      <c r="G11774" s="9">
        <v>1</v>
      </c>
      <c r="H11774" t="s">
        <v>172</v>
      </c>
      <c r="I11774">
        <v>6</v>
      </c>
      <c r="J11774" t="s">
        <v>173</v>
      </c>
      <c r="K11774">
        <v>29</v>
      </c>
      <c r="L11774" t="s">
        <v>165</v>
      </c>
      <c r="M11774" s="18">
        <f t="shared" si="366"/>
        <v>1.5</v>
      </c>
      <c r="N11774" s="18">
        <f t="shared" si="367"/>
        <v>1.5</v>
      </c>
    </row>
    <row r="11775" spans="1:14" x14ac:dyDescent="0.25">
      <c r="A11775">
        <v>1</v>
      </c>
      <c r="B11775" t="s">
        <v>163</v>
      </c>
      <c r="C11775">
        <v>4</v>
      </c>
      <c r="D11775" t="s">
        <v>164</v>
      </c>
      <c r="E11775">
        <v>26</v>
      </c>
      <c r="F11775" t="s">
        <v>165</v>
      </c>
      <c r="G11775" s="9">
        <v>23</v>
      </c>
      <c r="H11775" t="s">
        <v>172</v>
      </c>
      <c r="I11775">
        <v>8</v>
      </c>
      <c r="J11775" t="s">
        <v>173</v>
      </c>
      <c r="K11775">
        <v>16</v>
      </c>
      <c r="L11775" t="s">
        <v>165</v>
      </c>
      <c r="M11775" s="18">
        <f t="shared" si="366"/>
        <v>1.3333333333333333</v>
      </c>
      <c r="N11775" s="18">
        <f t="shared" si="367"/>
        <v>23.666666666666668</v>
      </c>
    </row>
    <row r="11776" spans="1:14" x14ac:dyDescent="0.25">
      <c r="A11776">
        <v>1</v>
      </c>
      <c r="B11776" t="s">
        <v>163</v>
      </c>
      <c r="C11776">
        <v>3</v>
      </c>
      <c r="D11776" t="s">
        <v>164</v>
      </c>
      <c r="E11776">
        <v>5</v>
      </c>
      <c r="F11776" t="s">
        <v>165</v>
      </c>
      <c r="G11776" s="9">
        <v>1</v>
      </c>
      <c r="H11776" t="s">
        <v>172</v>
      </c>
      <c r="I11776">
        <v>3</v>
      </c>
      <c r="J11776" t="s">
        <v>173</v>
      </c>
      <c r="K11776">
        <v>5</v>
      </c>
      <c r="L11776" t="s">
        <v>165</v>
      </c>
      <c r="M11776" s="18">
        <f t="shared" si="366"/>
        <v>1.25</v>
      </c>
      <c r="N11776" s="18">
        <f t="shared" si="367"/>
        <v>1.25</v>
      </c>
    </row>
    <row r="11777" spans="1:14" x14ac:dyDescent="0.25">
      <c r="A11777">
        <v>0</v>
      </c>
      <c r="B11777" t="s">
        <v>163</v>
      </c>
      <c r="C11777">
        <v>2</v>
      </c>
      <c r="D11777" t="s">
        <v>164</v>
      </c>
      <c r="E11777">
        <v>25</v>
      </c>
      <c r="F11777" t="s">
        <v>165</v>
      </c>
      <c r="G11777" s="9">
        <v>0</v>
      </c>
      <c r="H11777" t="s">
        <v>172</v>
      </c>
      <c r="I11777">
        <v>2</v>
      </c>
      <c r="J11777" t="s">
        <v>173</v>
      </c>
      <c r="K11777">
        <v>25</v>
      </c>
      <c r="L11777" t="s">
        <v>165</v>
      </c>
      <c r="M11777" s="18">
        <f t="shared" si="366"/>
        <v>0.16666666666666666</v>
      </c>
      <c r="N11777" s="18">
        <f t="shared" si="367"/>
        <v>0.16666666666666666</v>
      </c>
    </row>
    <row r="11778" spans="1:14" x14ac:dyDescent="0.25">
      <c r="A11778">
        <v>0</v>
      </c>
      <c r="B11778" t="s">
        <v>163</v>
      </c>
      <c r="C11778">
        <v>2</v>
      </c>
      <c r="D11778" t="s">
        <v>164</v>
      </c>
      <c r="E11778">
        <v>10</v>
      </c>
      <c r="F11778" t="s">
        <v>165</v>
      </c>
      <c r="G11778" s="9">
        <v>22</v>
      </c>
      <c r="H11778" t="s">
        <v>172</v>
      </c>
      <c r="I11778">
        <v>8</v>
      </c>
      <c r="J11778" t="s">
        <v>173</v>
      </c>
      <c r="K11778">
        <v>16</v>
      </c>
      <c r="L11778" t="s">
        <v>165</v>
      </c>
      <c r="M11778" s="18">
        <f t="shared" si="366"/>
        <v>0.16666666666666666</v>
      </c>
      <c r="N11778" s="18">
        <f t="shared" si="367"/>
        <v>22.666666666666668</v>
      </c>
    </row>
    <row r="11779" spans="1:14" x14ac:dyDescent="0.25">
      <c r="A11779">
        <v>5</v>
      </c>
      <c r="B11779" t="s">
        <v>163</v>
      </c>
      <c r="C11779">
        <v>10</v>
      </c>
      <c r="D11779" t="s">
        <v>164</v>
      </c>
      <c r="E11779">
        <v>16</v>
      </c>
      <c r="F11779" t="s">
        <v>165</v>
      </c>
      <c r="G11779" s="9">
        <v>11</v>
      </c>
      <c r="H11779" t="s">
        <v>172</v>
      </c>
      <c r="I11779">
        <v>6</v>
      </c>
      <c r="J11779" t="s">
        <v>173</v>
      </c>
      <c r="K11779">
        <v>16</v>
      </c>
      <c r="L11779" t="s">
        <v>165</v>
      </c>
      <c r="M11779" s="18">
        <f t="shared" ref="M11779:M11842" si="368">A11779+C11779/12</f>
        <v>5.833333333333333</v>
      </c>
      <c r="N11779" s="18">
        <f t="shared" ref="N11779:N11842" si="369">G11779+I11779/12</f>
        <v>11.5</v>
      </c>
    </row>
    <row r="11780" spans="1:14" x14ac:dyDescent="0.25">
      <c r="A11780">
        <v>4</v>
      </c>
      <c r="B11780" t="s">
        <v>163</v>
      </c>
      <c r="C11780">
        <v>0</v>
      </c>
      <c r="D11780" t="s">
        <v>164</v>
      </c>
      <c r="E11780">
        <v>16</v>
      </c>
      <c r="F11780" t="s">
        <v>165</v>
      </c>
      <c r="G11780" s="9">
        <v>5</v>
      </c>
      <c r="H11780" t="s">
        <v>172</v>
      </c>
      <c r="I11780">
        <v>0</v>
      </c>
      <c r="J11780" t="s">
        <v>173</v>
      </c>
      <c r="K11780">
        <v>16</v>
      </c>
      <c r="L11780" t="s">
        <v>165</v>
      </c>
      <c r="M11780" s="18">
        <f t="shared" si="368"/>
        <v>4</v>
      </c>
      <c r="N11780" s="18">
        <f t="shared" si="369"/>
        <v>5</v>
      </c>
    </row>
    <row r="11781" spans="1:14" x14ac:dyDescent="0.25">
      <c r="A11781">
        <v>3</v>
      </c>
      <c r="B11781" t="s">
        <v>163</v>
      </c>
      <c r="C11781">
        <v>11</v>
      </c>
      <c r="D11781" t="s">
        <v>164</v>
      </c>
      <c r="E11781">
        <v>1</v>
      </c>
      <c r="F11781" t="s">
        <v>165</v>
      </c>
      <c r="G11781" s="9">
        <v>5</v>
      </c>
      <c r="H11781" t="s">
        <v>172</v>
      </c>
      <c r="I11781">
        <v>11</v>
      </c>
      <c r="J11781" t="s">
        <v>173</v>
      </c>
      <c r="K11781">
        <v>1</v>
      </c>
      <c r="L11781" t="s">
        <v>165</v>
      </c>
      <c r="M11781" s="18">
        <f t="shared" si="368"/>
        <v>3.9166666666666665</v>
      </c>
      <c r="N11781" s="18">
        <f t="shared" si="369"/>
        <v>5.916666666666667</v>
      </c>
    </row>
    <row r="11782" spans="1:14" x14ac:dyDescent="0.25">
      <c r="A11782">
        <v>1</v>
      </c>
      <c r="B11782" t="s">
        <v>163</v>
      </c>
      <c r="C11782">
        <v>8</v>
      </c>
      <c r="D11782" t="s">
        <v>164</v>
      </c>
      <c r="E11782">
        <v>1</v>
      </c>
      <c r="F11782" t="s">
        <v>165</v>
      </c>
      <c r="G11782" s="9">
        <v>7</v>
      </c>
      <c r="H11782" t="s">
        <v>172</v>
      </c>
      <c r="I11782">
        <v>11</v>
      </c>
      <c r="J11782" t="s">
        <v>173</v>
      </c>
      <c r="K11782">
        <v>16</v>
      </c>
      <c r="L11782" t="s">
        <v>165</v>
      </c>
      <c r="M11782" s="18">
        <f t="shared" si="368"/>
        <v>1.6666666666666665</v>
      </c>
      <c r="N11782" s="18">
        <f t="shared" si="369"/>
        <v>7.916666666666667</v>
      </c>
    </row>
    <row r="11783" spans="1:14" x14ac:dyDescent="0.25">
      <c r="A11783">
        <v>0</v>
      </c>
      <c r="B11783" t="s">
        <v>163</v>
      </c>
      <c r="C11783">
        <v>2</v>
      </c>
      <c r="D11783" t="s">
        <v>164</v>
      </c>
      <c r="E11783">
        <v>25</v>
      </c>
      <c r="F11783" t="s">
        <v>165</v>
      </c>
      <c r="G11783" s="9">
        <v>0</v>
      </c>
      <c r="H11783" t="s">
        <v>172</v>
      </c>
      <c r="I11783">
        <v>2</v>
      </c>
      <c r="J11783" t="s">
        <v>173</v>
      </c>
      <c r="K11783">
        <v>25</v>
      </c>
      <c r="L11783" t="s">
        <v>165</v>
      </c>
      <c r="M11783" s="18">
        <f t="shared" si="368"/>
        <v>0.16666666666666666</v>
      </c>
      <c r="N11783" s="18">
        <f t="shared" si="369"/>
        <v>0.16666666666666666</v>
      </c>
    </row>
    <row r="11784" spans="1:14" x14ac:dyDescent="0.25">
      <c r="A11784">
        <v>6</v>
      </c>
      <c r="B11784" t="s">
        <v>163</v>
      </c>
      <c r="C11784">
        <v>10</v>
      </c>
      <c r="D11784" t="s">
        <v>164</v>
      </c>
      <c r="E11784">
        <v>4</v>
      </c>
      <c r="F11784" t="s">
        <v>165</v>
      </c>
      <c r="G11784" s="9">
        <v>42</v>
      </c>
      <c r="H11784" t="s">
        <v>172</v>
      </c>
      <c r="I11784">
        <v>5</v>
      </c>
      <c r="J11784" t="s">
        <v>173</v>
      </c>
      <c r="K11784">
        <v>16</v>
      </c>
      <c r="L11784" t="s">
        <v>165</v>
      </c>
      <c r="M11784" s="18">
        <f t="shared" si="368"/>
        <v>6.833333333333333</v>
      </c>
      <c r="N11784" s="18">
        <f t="shared" si="369"/>
        <v>42.416666666666664</v>
      </c>
    </row>
    <row r="11785" spans="1:14" x14ac:dyDescent="0.25">
      <c r="A11785">
        <v>6</v>
      </c>
      <c r="B11785" t="s">
        <v>163</v>
      </c>
      <c r="C11785">
        <v>10</v>
      </c>
      <c r="D11785" t="s">
        <v>164</v>
      </c>
      <c r="E11785">
        <v>4</v>
      </c>
      <c r="F11785" t="s">
        <v>165</v>
      </c>
      <c r="G11785" s="9">
        <v>42</v>
      </c>
      <c r="H11785" t="s">
        <v>172</v>
      </c>
      <c r="I11785">
        <v>4</v>
      </c>
      <c r="J11785" t="s">
        <v>173</v>
      </c>
      <c r="K11785">
        <v>30</v>
      </c>
      <c r="L11785" t="s">
        <v>165</v>
      </c>
      <c r="M11785" s="18">
        <f t="shared" si="368"/>
        <v>6.833333333333333</v>
      </c>
      <c r="N11785" s="18">
        <f t="shared" si="369"/>
        <v>42.333333333333336</v>
      </c>
    </row>
    <row r="11786" spans="1:14" x14ac:dyDescent="0.25">
      <c r="A11786">
        <v>6</v>
      </c>
      <c r="B11786" t="s">
        <v>163</v>
      </c>
      <c r="C11786">
        <v>10</v>
      </c>
      <c r="D11786" t="s">
        <v>164</v>
      </c>
      <c r="E11786">
        <v>4</v>
      </c>
      <c r="F11786" t="s">
        <v>165</v>
      </c>
      <c r="G11786" s="9">
        <v>25</v>
      </c>
      <c r="H11786" t="s">
        <v>172</v>
      </c>
      <c r="I11786">
        <v>3</v>
      </c>
      <c r="J11786" t="s">
        <v>173</v>
      </c>
      <c r="K11786">
        <v>1</v>
      </c>
      <c r="L11786" t="s">
        <v>165</v>
      </c>
      <c r="M11786" s="18">
        <f t="shared" si="368"/>
        <v>6.833333333333333</v>
      </c>
      <c r="N11786" s="18">
        <f t="shared" si="369"/>
        <v>25.25</v>
      </c>
    </row>
    <row r="11787" spans="1:14" x14ac:dyDescent="0.25">
      <c r="A11787">
        <v>5</v>
      </c>
      <c r="B11787" t="s">
        <v>163</v>
      </c>
      <c r="C11787">
        <v>10</v>
      </c>
      <c r="D11787" t="s">
        <v>164</v>
      </c>
      <c r="E11787">
        <v>16</v>
      </c>
      <c r="F11787" t="s">
        <v>165</v>
      </c>
      <c r="G11787" s="9">
        <v>20</v>
      </c>
      <c r="H11787" t="s">
        <v>172</v>
      </c>
      <c r="I11787">
        <v>8</v>
      </c>
      <c r="J11787" t="s">
        <v>173</v>
      </c>
      <c r="K11787">
        <v>7</v>
      </c>
      <c r="L11787" t="s">
        <v>165</v>
      </c>
      <c r="M11787" s="18">
        <f t="shared" si="368"/>
        <v>5.833333333333333</v>
      </c>
      <c r="N11787" s="18">
        <f t="shared" si="369"/>
        <v>20.666666666666668</v>
      </c>
    </row>
    <row r="11788" spans="1:14" x14ac:dyDescent="0.25">
      <c r="A11788">
        <v>5</v>
      </c>
      <c r="B11788" t="s">
        <v>163</v>
      </c>
      <c r="C11788">
        <v>0</v>
      </c>
      <c r="D11788" t="s">
        <v>164</v>
      </c>
      <c r="E11788">
        <v>14</v>
      </c>
      <c r="F11788" t="s">
        <v>165</v>
      </c>
      <c r="G11788" s="9">
        <v>7</v>
      </c>
      <c r="H11788" t="s">
        <v>172</v>
      </c>
      <c r="I11788">
        <v>0</v>
      </c>
      <c r="J11788" t="s">
        <v>173</v>
      </c>
      <c r="K11788">
        <v>14</v>
      </c>
      <c r="L11788" t="s">
        <v>165</v>
      </c>
      <c r="M11788" s="18">
        <f t="shared" si="368"/>
        <v>5</v>
      </c>
      <c r="N11788" s="18">
        <f t="shared" si="369"/>
        <v>7</v>
      </c>
    </row>
    <row r="11789" spans="1:14" x14ac:dyDescent="0.25">
      <c r="A11789">
        <v>4</v>
      </c>
      <c r="B11789" t="s">
        <v>163</v>
      </c>
      <c r="C11789">
        <v>3</v>
      </c>
      <c r="D11789" t="s">
        <v>164</v>
      </c>
      <c r="E11789">
        <v>22</v>
      </c>
      <c r="F11789" t="s">
        <v>165</v>
      </c>
      <c r="G11789" s="9">
        <v>5</v>
      </c>
      <c r="H11789" t="s">
        <v>172</v>
      </c>
      <c r="I11789">
        <v>9</v>
      </c>
      <c r="J11789" t="s">
        <v>173</v>
      </c>
      <c r="K11789">
        <v>22</v>
      </c>
      <c r="L11789" t="s">
        <v>165</v>
      </c>
      <c r="M11789" s="18">
        <f t="shared" si="368"/>
        <v>4.25</v>
      </c>
      <c r="N11789" s="18">
        <f t="shared" si="369"/>
        <v>5.75</v>
      </c>
    </row>
    <row r="11790" spans="1:14" x14ac:dyDescent="0.25">
      <c r="A11790">
        <v>1</v>
      </c>
      <c r="B11790" t="s">
        <v>163</v>
      </c>
      <c r="C11790">
        <v>5</v>
      </c>
      <c r="D11790" t="s">
        <v>164</v>
      </c>
      <c r="E11790">
        <v>9</v>
      </c>
      <c r="F11790" t="s">
        <v>165</v>
      </c>
      <c r="G11790" s="9">
        <v>20</v>
      </c>
      <c r="H11790" t="s">
        <v>172</v>
      </c>
      <c r="I11790">
        <v>11</v>
      </c>
      <c r="J11790" t="s">
        <v>173</v>
      </c>
      <c r="K11790">
        <v>16</v>
      </c>
      <c r="L11790" t="s">
        <v>165</v>
      </c>
      <c r="M11790" s="18">
        <f t="shared" si="368"/>
        <v>1.4166666666666667</v>
      </c>
      <c r="N11790" s="18">
        <f t="shared" si="369"/>
        <v>20.916666666666668</v>
      </c>
    </row>
    <row r="11791" spans="1:14" x14ac:dyDescent="0.25">
      <c r="A11791">
        <v>0</v>
      </c>
      <c r="B11791" t="s">
        <v>163</v>
      </c>
      <c r="C11791">
        <v>11</v>
      </c>
      <c r="D11791" t="s">
        <v>164</v>
      </c>
      <c r="E11791">
        <v>25</v>
      </c>
      <c r="F11791" t="s">
        <v>165</v>
      </c>
      <c r="G11791" s="9">
        <v>3</v>
      </c>
      <c r="H11791" t="s">
        <v>172</v>
      </c>
      <c r="I11791">
        <v>4</v>
      </c>
      <c r="J11791" t="s">
        <v>173</v>
      </c>
      <c r="K11791">
        <v>16</v>
      </c>
      <c r="L11791" t="s">
        <v>165</v>
      </c>
      <c r="M11791" s="18">
        <f t="shared" si="368"/>
        <v>0.91666666666666663</v>
      </c>
      <c r="N11791" s="18">
        <f t="shared" si="369"/>
        <v>3.3333333333333335</v>
      </c>
    </row>
    <row r="11792" spans="1:14" x14ac:dyDescent="0.25">
      <c r="A11792">
        <v>6</v>
      </c>
      <c r="B11792" t="s">
        <v>163</v>
      </c>
      <c r="C11792">
        <v>10</v>
      </c>
      <c r="D11792" t="s">
        <v>164</v>
      </c>
      <c r="E11792">
        <v>4</v>
      </c>
      <c r="F11792" t="s">
        <v>165</v>
      </c>
      <c r="G11792" s="9">
        <v>24</v>
      </c>
      <c r="H11792" t="s">
        <v>172</v>
      </c>
      <c r="I11792">
        <v>3</v>
      </c>
      <c r="J11792" t="s">
        <v>173</v>
      </c>
      <c r="K11792">
        <v>9</v>
      </c>
      <c r="L11792" t="s">
        <v>165</v>
      </c>
      <c r="M11792" s="18">
        <f t="shared" si="368"/>
        <v>6.833333333333333</v>
      </c>
      <c r="N11792" s="18">
        <f t="shared" si="369"/>
        <v>24.25</v>
      </c>
    </row>
    <row r="11793" spans="1:14" x14ac:dyDescent="0.25">
      <c r="A11793">
        <v>5</v>
      </c>
      <c r="B11793" t="s">
        <v>163</v>
      </c>
      <c r="C11793">
        <v>10</v>
      </c>
      <c r="D11793" t="s">
        <v>164</v>
      </c>
      <c r="E11793">
        <v>16</v>
      </c>
      <c r="F11793" t="s">
        <v>165</v>
      </c>
      <c r="G11793" s="9">
        <v>9</v>
      </c>
      <c r="H11793" t="s">
        <v>172</v>
      </c>
      <c r="I11793">
        <v>0</v>
      </c>
      <c r="J11793" t="s">
        <v>173</v>
      </c>
      <c r="K11793">
        <v>12</v>
      </c>
      <c r="L11793" t="s">
        <v>165</v>
      </c>
      <c r="M11793" s="18">
        <f t="shared" si="368"/>
        <v>5.833333333333333</v>
      </c>
      <c r="N11793" s="18">
        <f t="shared" si="369"/>
        <v>9</v>
      </c>
    </row>
    <row r="11794" spans="1:14" x14ac:dyDescent="0.25">
      <c r="A11794">
        <v>5</v>
      </c>
      <c r="B11794" t="s">
        <v>163</v>
      </c>
      <c r="C11794">
        <v>10</v>
      </c>
      <c r="D11794" t="s">
        <v>164</v>
      </c>
      <c r="E11794">
        <v>16</v>
      </c>
      <c r="F11794" t="s">
        <v>165</v>
      </c>
      <c r="G11794" s="9">
        <v>8</v>
      </c>
      <c r="H11794" t="s">
        <v>172</v>
      </c>
      <c r="I11794">
        <v>10</v>
      </c>
      <c r="J11794" t="s">
        <v>173</v>
      </c>
      <c r="K11794">
        <v>15</v>
      </c>
      <c r="L11794" t="s">
        <v>165</v>
      </c>
      <c r="M11794" s="18">
        <f t="shared" si="368"/>
        <v>5.833333333333333</v>
      </c>
      <c r="N11794" s="18">
        <f t="shared" si="369"/>
        <v>8.8333333333333339</v>
      </c>
    </row>
    <row r="11795" spans="1:14" x14ac:dyDescent="0.25">
      <c r="A11795">
        <v>5</v>
      </c>
      <c r="B11795" t="s">
        <v>163</v>
      </c>
      <c r="C11795">
        <v>7</v>
      </c>
      <c r="D11795" t="s">
        <v>164</v>
      </c>
      <c r="E11795">
        <v>0</v>
      </c>
      <c r="F11795" t="s">
        <v>165</v>
      </c>
      <c r="G11795" s="9">
        <v>7</v>
      </c>
      <c r="H11795" t="s">
        <v>172</v>
      </c>
      <c r="I11795">
        <v>7</v>
      </c>
      <c r="J11795" t="s">
        <v>173</v>
      </c>
      <c r="K11795">
        <v>0</v>
      </c>
      <c r="L11795" t="s">
        <v>165</v>
      </c>
      <c r="M11795" s="18">
        <f t="shared" si="368"/>
        <v>5.583333333333333</v>
      </c>
      <c r="N11795" s="18">
        <f t="shared" si="369"/>
        <v>7.583333333333333</v>
      </c>
    </row>
    <row r="11796" spans="1:14" x14ac:dyDescent="0.25">
      <c r="A11796">
        <v>5</v>
      </c>
      <c r="B11796" t="s">
        <v>163</v>
      </c>
      <c r="C11796">
        <v>3</v>
      </c>
      <c r="D11796" t="s">
        <v>164</v>
      </c>
      <c r="E11796">
        <v>12</v>
      </c>
      <c r="F11796" t="s">
        <v>165</v>
      </c>
      <c r="G11796" s="9">
        <v>7</v>
      </c>
      <c r="H11796" t="s">
        <v>172</v>
      </c>
      <c r="I11796">
        <v>3</v>
      </c>
      <c r="J11796" t="s">
        <v>173</v>
      </c>
      <c r="K11796">
        <v>12</v>
      </c>
      <c r="L11796" t="s">
        <v>165</v>
      </c>
      <c r="M11796" s="18">
        <f t="shared" si="368"/>
        <v>5.25</v>
      </c>
      <c r="N11796" s="18">
        <f t="shared" si="369"/>
        <v>7.25</v>
      </c>
    </row>
    <row r="11797" spans="1:14" x14ac:dyDescent="0.25">
      <c r="A11797">
        <v>2</v>
      </c>
      <c r="B11797" t="s">
        <v>163</v>
      </c>
      <c r="C11797">
        <v>9</v>
      </c>
      <c r="D11797" t="s">
        <v>164</v>
      </c>
      <c r="E11797">
        <v>5</v>
      </c>
      <c r="F11797" t="s">
        <v>165</v>
      </c>
      <c r="G11797" s="9">
        <v>4</v>
      </c>
      <c r="H11797" t="s">
        <v>172</v>
      </c>
      <c r="I11797">
        <v>1</v>
      </c>
      <c r="J11797" t="s">
        <v>173</v>
      </c>
      <c r="K11797">
        <v>16</v>
      </c>
      <c r="L11797" t="s">
        <v>165</v>
      </c>
      <c r="M11797" s="18">
        <f t="shared" si="368"/>
        <v>2.75</v>
      </c>
      <c r="N11797" s="18">
        <f t="shared" si="369"/>
        <v>4.083333333333333</v>
      </c>
    </row>
    <row r="11798" spans="1:14" x14ac:dyDescent="0.25">
      <c r="A11798">
        <v>2</v>
      </c>
      <c r="B11798" t="s">
        <v>163</v>
      </c>
      <c r="C11798">
        <v>4</v>
      </c>
      <c r="D11798" t="s">
        <v>164</v>
      </c>
      <c r="E11798">
        <v>15</v>
      </c>
      <c r="F11798" t="s">
        <v>165</v>
      </c>
      <c r="G11798" s="9">
        <v>13</v>
      </c>
      <c r="H11798" t="s">
        <v>172</v>
      </c>
      <c r="I11798">
        <v>4</v>
      </c>
      <c r="J11798" t="s">
        <v>173</v>
      </c>
      <c r="K11798">
        <v>15</v>
      </c>
      <c r="L11798" t="s">
        <v>165</v>
      </c>
      <c r="M11798" s="18">
        <f t="shared" si="368"/>
        <v>2.3333333333333335</v>
      </c>
      <c r="N11798" s="18">
        <f t="shared" si="369"/>
        <v>13.333333333333334</v>
      </c>
    </row>
    <row r="11799" spans="1:14" x14ac:dyDescent="0.25">
      <c r="A11799">
        <v>2</v>
      </c>
      <c r="B11799" t="s">
        <v>163</v>
      </c>
      <c r="C11799">
        <v>4</v>
      </c>
      <c r="D11799" t="s">
        <v>164</v>
      </c>
      <c r="E11799">
        <v>16</v>
      </c>
      <c r="F11799" t="s">
        <v>165</v>
      </c>
      <c r="G11799" s="9">
        <v>13</v>
      </c>
      <c r="H11799" t="s">
        <v>172</v>
      </c>
      <c r="I11799">
        <v>9</v>
      </c>
      <c r="J11799" t="s">
        <v>173</v>
      </c>
      <c r="K11799">
        <v>2</v>
      </c>
      <c r="L11799" t="s">
        <v>165</v>
      </c>
      <c r="M11799" s="18">
        <f t="shared" si="368"/>
        <v>2.3333333333333335</v>
      </c>
      <c r="N11799" s="18">
        <f t="shared" si="369"/>
        <v>13.75</v>
      </c>
    </row>
    <row r="11800" spans="1:14" x14ac:dyDescent="0.25">
      <c r="A11800">
        <v>2</v>
      </c>
      <c r="B11800" t="s">
        <v>163</v>
      </c>
      <c r="C11800">
        <v>4</v>
      </c>
      <c r="D11800" t="s">
        <v>164</v>
      </c>
      <c r="E11800">
        <v>2</v>
      </c>
      <c r="F11800" t="s">
        <v>165</v>
      </c>
      <c r="G11800" s="9">
        <v>22</v>
      </c>
      <c r="H11800" t="s">
        <v>172</v>
      </c>
      <c r="I11800">
        <v>8</v>
      </c>
      <c r="J11800" t="s">
        <v>173</v>
      </c>
      <c r="K11800">
        <v>16</v>
      </c>
      <c r="L11800" t="s">
        <v>165</v>
      </c>
      <c r="M11800" s="18">
        <f t="shared" si="368"/>
        <v>2.3333333333333335</v>
      </c>
      <c r="N11800" s="18">
        <f t="shared" si="369"/>
        <v>22.666666666666668</v>
      </c>
    </row>
    <row r="11801" spans="1:14" x14ac:dyDescent="0.25">
      <c r="A11801">
        <v>1</v>
      </c>
      <c r="B11801" t="s">
        <v>163</v>
      </c>
      <c r="C11801">
        <v>9</v>
      </c>
      <c r="D11801" t="s">
        <v>164</v>
      </c>
      <c r="E11801">
        <v>6</v>
      </c>
      <c r="F11801" t="s">
        <v>165</v>
      </c>
      <c r="G11801" s="9">
        <v>1</v>
      </c>
      <c r="H11801" t="s">
        <v>172</v>
      </c>
      <c r="I11801">
        <v>9</v>
      </c>
      <c r="J11801" t="s">
        <v>173</v>
      </c>
      <c r="K11801">
        <v>6</v>
      </c>
      <c r="L11801" t="s">
        <v>165</v>
      </c>
      <c r="M11801" s="18">
        <f t="shared" si="368"/>
        <v>1.75</v>
      </c>
      <c r="N11801" s="18">
        <f t="shared" si="369"/>
        <v>1.75</v>
      </c>
    </row>
    <row r="11802" spans="1:14" x14ac:dyDescent="0.25">
      <c r="A11802">
        <v>1</v>
      </c>
      <c r="B11802" t="s">
        <v>163</v>
      </c>
      <c r="C11802">
        <v>3</v>
      </c>
      <c r="D11802" t="s">
        <v>164</v>
      </c>
      <c r="E11802">
        <v>0</v>
      </c>
      <c r="F11802" t="s">
        <v>165</v>
      </c>
      <c r="G11802" s="9">
        <v>1</v>
      </c>
      <c r="H11802" t="s">
        <v>172</v>
      </c>
      <c r="I11802">
        <v>3</v>
      </c>
      <c r="J11802" t="s">
        <v>173</v>
      </c>
      <c r="K11802">
        <v>0</v>
      </c>
      <c r="L11802" t="s">
        <v>165</v>
      </c>
      <c r="M11802" s="18">
        <f t="shared" si="368"/>
        <v>1.25</v>
      </c>
      <c r="N11802" s="18">
        <f t="shared" si="369"/>
        <v>1.25</v>
      </c>
    </row>
    <row r="11803" spans="1:14" x14ac:dyDescent="0.25">
      <c r="A11803">
        <v>1</v>
      </c>
      <c r="B11803" t="s">
        <v>163</v>
      </c>
      <c r="C11803">
        <v>2</v>
      </c>
      <c r="D11803" t="s">
        <v>164</v>
      </c>
      <c r="E11803">
        <v>16</v>
      </c>
      <c r="F11803" t="s">
        <v>165</v>
      </c>
      <c r="G11803" s="9">
        <v>17</v>
      </c>
      <c r="H11803" t="s">
        <v>172</v>
      </c>
      <c r="I11803">
        <v>8</v>
      </c>
      <c r="J11803" t="s">
        <v>173</v>
      </c>
      <c r="K11803">
        <v>16</v>
      </c>
      <c r="L11803" t="s">
        <v>165</v>
      </c>
      <c r="M11803" s="18">
        <f t="shared" si="368"/>
        <v>1.1666666666666667</v>
      </c>
      <c r="N11803" s="18">
        <f t="shared" si="369"/>
        <v>17.666666666666668</v>
      </c>
    </row>
    <row r="11804" spans="1:14" x14ac:dyDescent="0.25">
      <c r="A11804">
        <v>1</v>
      </c>
      <c r="B11804" t="s">
        <v>163</v>
      </c>
      <c r="C11804">
        <v>0</v>
      </c>
      <c r="D11804" t="s">
        <v>164</v>
      </c>
      <c r="E11804">
        <v>1</v>
      </c>
      <c r="F11804" t="s">
        <v>165</v>
      </c>
      <c r="G11804" s="9">
        <v>7</v>
      </c>
      <c r="H11804" t="s">
        <v>172</v>
      </c>
      <c r="I11804">
        <v>0</v>
      </c>
      <c r="J11804" t="s">
        <v>173</v>
      </c>
      <c r="K11804">
        <v>1</v>
      </c>
      <c r="L11804" t="s">
        <v>165</v>
      </c>
      <c r="M11804" s="18">
        <f t="shared" si="368"/>
        <v>1</v>
      </c>
      <c r="N11804" s="18">
        <f t="shared" si="369"/>
        <v>7</v>
      </c>
    </row>
    <row r="11805" spans="1:14" x14ac:dyDescent="0.25">
      <c r="A11805">
        <v>0</v>
      </c>
      <c r="B11805" t="s">
        <v>163</v>
      </c>
      <c r="C11805">
        <v>11</v>
      </c>
      <c r="D11805" t="s">
        <v>164</v>
      </c>
      <c r="E11805">
        <v>25</v>
      </c>
      <c r="F11805" t="s">
        <v>165</v>
      </c>
      <c r="G11805" s="9">
        <v>0</v>
      </c>
      <c r="H11805" t="s">
        <v>172</v>
      </c>
      <c r="I11805">
        <v>11</v>
      </c>
      <c r="J11805" t="s">
        <v>173</v>
      </c>
      <c r="K11805">
        <v>25</v>
      </c>
      <c r="L11805" t="s">
        <v>165</v>
      </c>
      <c r="M11805" s="18">
        <f t="shared" si="368"/>
        <v>0.91666666666666663</v>
      </c>
      <c r="N11805" s="18">
        <f t="shared" si="369"/>
        <v>0.91666666666666663</v>
      </c>
    </row>
    <row r="11806" spans="1:14" x14ac:dyDescent="0.25">
      <c r="A11806">
        <v>0</v>
      </c>
      <c r="B11806" t="s">
        <v>163</v>
      </c>
      <c r="C11806">
        <v>11</v>
      </c>
      <c r="D11806" t="s">
        <v>164</v>
      </c>
      <c r="E11806">
        <v>25</v>
      </c>
      <c r="F11806" t="s">
        <v>165</v>
      </c>
      <c r="G11806" s="9">
        <v>2</v>
      </c>
      <c r="H11806" t="s">
        <v>172</v>
      </c>
      <c r="I11806">
        <v>4</v>
      </c>
      <c r="J11806" t="s">
        <v>173</v>
      </c>
      <c r="K11806">
        <v>25</v>
      </c>
      <c r="L11806" t="s">
        <v>165</v>
      </c>
      <c r="M11806" s="18">
        <f t="shared" si="368"/>
        <v>0.91666666666666663</v>
      </c>
      <c r="N11806" s="18">
        <f t="shared" si="369"/>
        <v>2.3333333333333335</v>
      </c>
    </row>
    <row r="11807" spans="1:14" x14ac:dyDescent="0.25">
      <c r="A11807">
        <v>0</v>
      </c>
      <c r="B11807" t="s">
        <v>163</v>
      </c>
      <c r="C11807">
        <v>10</v>
      </c>
      <c r="D11807" t="s">
        <v>164</v>
      </c>
      <c r="E11807">
        <v>27</v>
      </c>
      <c r="F11807" t="s">
        <v>165</v>
      </c>
      <c r="G11807" s="9">
        <v>0</v>
      </c>
      <c r="H11807" t="s">
        <v>172</v>
      </c>
      <c r="I11807">
        <v>10</v>
      </c>
      <c r="J11807" t="s">
        <v>173</v>
      </c>
      <c r="K11807">
        <v>27</v>
      </c>
      <c r="L11807" t="s">
        <v>165</v>
      </c>
      <c r="M11807" s="18">
        <f t="shared" si="368"/>
        <v>0.83333333333333337</v>
      </c>
      <c r="N11807" s="18">
        <f t="shared" si="369"/>
        <v>0.83333333333333337</v>
      </c>
    </row>
    <row r="11808" spans="1:14" x14ac:dyDescent="0.25">
      <c r="A11808">
        <v>0</v>
      </c>
      <c r="B11808" t="s">
        <v>163</v>
      </c>
      <c r="C11808">
        <v>10</v>
      </c>
      <c r="D11808" t="s">
        <v>164</v>
      </c>
      <c r="E11808">
        <v>13</v>
      </c>
      <c r="F11808" t="s">
        <v>165</v>
      </c>
      <c r="G11808" s="9">
        <v>4</v>
      </c>
      <c r="H11808" t="s">
        <v>172</v>
      </c>
      <c r="I11808">
        <v>10</v>
      </c>
      <c r="J11808" t="s">
        <v>173</v>
      </c>
      <c r="K11808">
        <v>13</v>
      </c>
      <c r="L11808" t="s">
        <v>165</v>
      </c>
      <c r="M11808" s="18">
        <f t="shared" si="368"/>
        <v>0.83333333333333337</v>
      </c>
      <c r="N11808" s="18">
        <f t="shared" si="369"/>
        <v>4.833333333333333</v>
      </c>
    </row>
    <row r="11809" spans="1:14" x14ac:dyDescent="0.25">
      <c r="A11809">
        <v>0</v>
      </c>
      <c r="B11809" t="s">
        <v>163</v>
      </c>
      <c r="C11809">
        <v>9</v>
      </c>
      <c r="D11809" t="s">
        <v>164</v>
      </c>
      <c r="E11809">
        <v>15</v>
      </c>
      <c r="F11809" t="s">
        <v>165</v>
      </c>
      <c r="G11809" s="9">
        <v>2</v>
      </c>
      <c r="H11809" t="s">
        <v>172</v>
      </c>
      <c r="I11809">
        <v>9</v>
      </c>
      <c r="J11809" t="s">
        <v>173</v>
      </c>
      <c r="K11809">
        <v>15</v>
      </c>
      <c r="L11809" t="s">
        <v>165</v>
      </c>
      <c r="M11809" s="18">
        <f t="shared" si="368"/>
        <v>0.75</v>
      </c>
      <c r="N11809" s="18">
        <f t="shared" si="369"/>
        <v>2.75</v>
      </c>
    </row>
    <row r="11810" spans="1:14" x14ac:dyDescent="0.25">
      <c r="A11810">
        <v>0</v>
      </c>
      <c r="B11810" t="s">
        <v>163</v>
      </c>
      <c r="C11810">
        <v>3</v>
      </c>
      <c r="D11810" t="s">
        <v>164</v>
      </c>
      <c r="E11810">
        <v>29</v>
      </c>
      <c r="F11810" t="s">
        <v>165</v>
      </c>
      <c r="G11810" s="9">
        <v>0</v>
      </c>
      <c r="H11810" t="s">
        <v>172</v>
      </c>
      <c r="I11810">
        <v>3</v>
      </c>
      <c r="J11810" t="s">
        <v>173</v>
      </c>
      <c r="K11810">
        <v>29</v>
      </c>
      <c r="L11810" t="s">
        <v>165</v>
      </c>
      <c r="M11810" s="18">
        <f t="shared" si="368"/>
        <v>0.25</v>
      </c>
      <c r="N11810" s="18">
        <f t="shared" si="369"/>
        <v>0.25</v>
      </c>
    </row>
    <row r="11811" spans="1:14" x14ac:dyDescent="0.25">
      <c r="A11811">
        <v>0</v>
      </c>
      <c r="B11811" t="s">
        <v>163</v>
      </c>
      <c r="C11811">
        <v>2</v>
      </c>
      <c r="D11811" t="s">
        <v>164</v>
      </c>
      <c r="E11811">
        <v>10</v>
      </c>
      <c r="F11811" t="s">
        <v>165</v>
      </c>
      <c r="G11811" s="9">
        <v>8</v>
      </c>
      <c r="H11811" t="s">
        <v>172</v>
      </c>
      <c r="I11811">
        <v>3</v>
      </c>
      <c r="J11811" t="s">
        <v>173</v>
      </c>
      <c r="K11811">
        <v>16</v>
      </c>
      <c r="L11811" t="s">
        <v>165</v>
      </c>
      <c r="M11811" s="18">
        <f t="shared" si="368"/>
        <v>0.16666666666666666</v>
      </c>
      <c r="N11811" s="18">
        <f t="shared" si="369"/>
        <v>8.25</v>
      </c>
    </row>
    <row r="11812" spans="1:14" x14ac:dyDescent="0.25">
      <c r="A11812">
        <v>0</v>
      </c>
      <c r="B11812" t="s">
        <v>163</v>
      </c>
      <c r="C11812">
        <v>2</v>
      </c>
      <c r="D11812" t="s">
        <v>164</v>
      </c>
      <c r="E11812">
        <v>10</v>
      </c>
      <c r="F11812" t="s">
        <v>165</v>
      </c>
      <c r="G11812" s="9">
        <v>10</v>
      </c>
      <c r="H11812" t="s">
        <v>172</v>
      </c>
      <c r="I11812">
        <v>8</v>
      </c>
      <c r="J11812" t="s">
        <v>173</v>
      </c>
      <c r="K11812">
        <v>16</v>
      </c>
      <c r="L11812" t="s">
        <v>165</v>
      </c>
      <c r="M11812" s="18">
        <f t="shared" si="368"/>
        <v>0.16666666666666666</v>
      </c>
      <c r="N11812" s="18">
        <f t="shared" si="369"/>
        <v>10.666666666666666</v>
      </c>
    </row>
    <row r="11813" spans="1:14" x14ac:dyDescent="0.25">
      <c r="A11813">
        <v>6</v>
      </c>
      <c r="B11813" t="s">
        <v>163</v>
      </c>
      <c r="C11813">
        <v>10</v>
      </c>
      <c r="D11813" t="s">
        <v>164</v>
      </c>
      <c r="E11813">
        <v>4</v>
      </c>
      <c r="F11813" t="s">
        <v>165</v>
      </c>
      <c r="G11813" s="9">
        <v>37</v>
      </c>
      <c r="H11813" t="s">
        <v>172</v>
      </c>
      <c r="I11813">
        <v>10</v>
      </c>
      <c r="J11813" t="s">
        <v>173</v>
      </c>
      <c r="K11813">
        <v>15</v>
      </c>
      <c r="L11813" t="s">
        <v>165</v>
      </c>
      <c r="M11813" s="18">
        <f t="shared" si="368"/>
        <v>6.833333333333333</v>
      </c>
      <c r="N11813" s="18">
        <f t="shared" si="369"/>
        <v>37.833333333333336</v>
      </c>
    </row>
    <row r="11814" spans="1:14" x14ac:dyDescent="0.25">
      <c r="A11814">
        <v>6</v>
      </c>
      <c r="B11814" t="s">
        <v>163</v>
      </c>
      <c r="C11814">
        <v>10</v>
      </c>
      <c r="D11814" t="s">
        <v>164</v>
      </c>
      <c r="E11814">
        <v>4</v>
      </c>
      <c r="F11814" t="s">
        <v>165</v>
      </c>
      <c r="G11814" s="9">
        <v>21</v>
      </c>
      <c r="H11814" t="s">
        <v>172</v>
      </c>
      <c r="I11814">
        <v>3</v>
      </c>
      <c r="J11814" t="s">
        <v>173</v>
      </c>
      <c r="K11814">
        <v>16</v>
      </c>
      <c r="L11814" t="s">
        <v>165</v>
      </c>
      <c r="M11814" s="18">
        <f t="shared" si="368"/>
        <v>6.833333333333333</v>
      </c>
      <c r="N11814" s="18">
        <f t="shared" si="369"/>
        <v>21.25</v>
      </c>
    </row>
    <row r="11815" spans="1:14" x14ac:dyDescent="0.25">
      <c r="A11815">
        <v>6</v>
      </c>
      <c r="B11815" t="s">
        <v>163</v>
      </c>
      <c r="C11815">
        <v>10</v>
      </c>
      <c r="D11815" t="s">
        <v>164</v>
      </c>
      <c r="E11815">
        <v>4</v>
      </c>
      <c r="F11815" t="s">
        <v>165</v>
      </c>
      <c r="G11815" s="9">
        <v>9</v>
      </c>
      <c r="H11815" t="s">
        <v>172</v>
      </c>
      <c r="I11815">
        <v>4</v>
      </c>
      <c r="J11815" t="s">
        <v>173</v>
      </c>
      <c r="K11815">
        <v>30</v>
      </c>
      <c r="L11815" t="s">
        <v>165</v>
      </c>
      <c r="M11815" s="18">
        <f t="shared" si="368"/>
        <v>6.833333333333333</v>
      </c>
      <c r="N11815" s="18">
        <f t="shared" si="369"/>
        <v>9.3333333333333339</v>
      </c>
    </row>
    <row r="11816" spans="1:14" x14ac:dyDescent="0.25">
      <c r="A11816">
        <v>5</v>
      </c>
      <c r="B11816" t="s">
        <v>163</v>
      </c>
      <c r="C11816">
        <v>10</v>
      </c>
      <c r="D11816" t="s">
        <v>164</v>
      </c>
      <c r="E11816">
        <v>16</v>
      </c>
      <c r="F11816" t="s">
        <v>165</v>
      </c>
      <c r="G11816" s="9">
        <v>8</v>
      </c>
      <c r="H11816" t="s">
        <v>172</v>
      </c>
      <c r="I11816">
        <v>10</v>
      </c>
      <c r="J11816" t="s">
        <v>173</v>
      </c>
      <c r="K11816">
        <v>1</v>
      </c>
      <c r="L11816" t="s">
        <v>165</v>
      </c>
      <c r="M11816" s="18">
        <f t="shared" si="368"/>
        <v>5.833333333333333</v>
      </c>
      <c r="N11816" s="18">
        <f t="shared" si="369"/>
        <v>8.8333333333333339</v>
      </c>
    </row>
    <row r="11817" spans="1:14" x14ac:dyDescent="0.25">
      <c r="A11817">
        <v>2</v>
      </c>
      <c r="B11817" t="s">
        <v>163</v>
      </c>
      <c r="C11817">
        <v>0</v>
      </c>
      <c r="D11817" t="s">
        <v>164</v>
      </c>
      <c r="E11817">
        <v>16</v>
      </c>
      <c r="F11817" t="s">
        <v>165</v>
      </c>
      <c r="G11817" s="9">
        <v>2</v>
      </c>
      <c r="H11817" t="s">
        <v>172</v>
      </c>
      <c r="I11817">
        <v>0</v>
      </c>
      <c r="J11817" t="s">
        <v>173</v>
      </c>
      <c r="K11817">
        <v>16</v>
      </c>
      <c r="L11817" t="s">
        <v>165</v>
      </c>
      <c r="M11817" s="18">
        <f t="shared" si="368"/>
        <v>2</v>
      </c>
      <c r="N11817" s="18">
        <f t="shared" si="369"/>
        <v>2</v>
      </c>
    </row>
    <row r="11818" spans="1:14" x14ac:dyDescent="0.25">
      <c r="A11818">
        <v>1</v>
      </c>
      <c r="B11818" t="s">
        <v>163</v>
      </c>
      <c r="C11818">
        <v>1</v>
      </c>
      <c r="D11818" t="s">
        <v>164</v>
      </c>
      <c r="E11818">
        <v>25</v>
      </c>
      <c r="F11818" t="s">
        <v>165</v>
      </c>
      <c r="G11818" s="9">
        <v>1</v>
      </c>
      <c r="H11818" t="s">
        <v>172</v>
      </c>
      <c r="I11818">
        <v>1</v>
      </c>
      <c r="J11818" t="s">
        <v>173</v>
      </c>
      <c r="K11818">
        <v>25</v>
      </c>
      <c r="L11818" t="s">
        <v>165</v>
      </c>
      <c r="M11818" s="18">
        <f t="shared" si="368"/>
        <v>1.0833333333333333</v>
      </c>
      <c r="N11818" s="18">
        <f t="shared" si="369"/>
        <v>1.0833333333333333</v>
      </c>
    </row>
    <row r="11819" spans="1:14" x14ac:dyDescent="0.25">
      <c r="A11819">
        <v>0</v>
      </c>
      <c r="B11819" t="s">
        <v>163</v>
      </c>
      <c r="C11819">
        <v>1</v>
      </c>
      <c r="D11819" t="s">
        <v>164</v>
      </c>
      <c r="E11819">
        <v>27</v>
      </c>
      <c r="F11819" t="s">
        <v>165</v>
      </c>
      <c r="G11819" s="9">
        <v>23</v>
      </c>
      <c r="H11819" t="s">
        <v>172</v>
      </c>
      <c r="I11819">
        <v>4</v>
      </c>
      <c r="J11819" t="s">
        <v>173</v>
      </c>
      <c r="K11819">
        <v>16</v>
      </c>
      <c r="L11819" t="s">
        <v>165</v>
      </c>
      <c r="M11819" s="18">
        <f t="shared" si="368"/>
        <v>8.3333333333333329E-2</v>
      </c>
      <c r="N11819" s="18">
        <f t="shared" si="369"/>
        <v>23.333333333333332</v>
      </c>
    </row>
    <row r="11820" spans="1:14" x14ac:dyDescent="0.25">
      <c r="A11820">
        <v>6</v>
      </c>
      <c r="B11820" t="s">
        <v>163</v>
      </c>
      <c r="C11820">
        <v>10</v>
      </c>
      <c r="D11820" t="s">
        <v>164</v>
      </c>
      <c r="E11820">
        <v>4</v>
      </c>
      <c r="F11820" t="s">
        <v>165</v>
      </c>
      <c r="G11820" s="9">
        <v>23</v>
      </c>
      <c r="H11820" t="s">
        <v>172</v>
      </c>
      <c r="I11820">
        <v>11</v>
      </c>
      <c r="J11820" t="s">
        <v>173</v>
      </c>
      <c r="K11820">
        <v>26</v>
      </c>
      <c r="L11820" t="s">
        <v>165</v>
      </c>
      <c r="M11820" s="18">
        <f t="shared" si="368"/>
        <v>6.833333333333333</v>
      </c>
      <c r="N11820" s="18">
        <f t="shared" si="369"/>
        <v>23.916666666666668</v>
      </c>
    </row>
    <row r="11821" spans="1:14" x14ac:dyDescent="0.25">
      <c r="A11821">
        <v>6</v>
      </c>
      <c r="B11821" t="s">
        <v>163</v>
      </c>
      <c r="C11821">
        <v>10</v>
      </c>
      <c r="D11821" t="s">
        <v>164</v>
      </c>
      <c r="E11821">
        <v>4</v>
      </c>
      <c r="F11821" t="s">
        <v>165</v>
      </c>
      <c r="G11821" s="9">
        <v>20</v>
      </c>
      <c r="H11821" t="s">
        <v>172</v>
      </c>
      <c r="I11821">
        <v>3</v>
      </c>
      <c r="J11821" t="s">
        <v>173</v>
      </c>
      <c r="K11821">
        <v>11</v>
      </c>
      <c r="L11821" t="s">
        <v>165</v>
      </c>
      <c r="M11821" s="18">
        <f t="shared" si="368"/>
        <v>6.833333333333333</v>
      </c>
      <c r="N11821" s="18">
        <f t="shared" si="369"/>
        <v>20.25</v>
      </c>
    </row>
    <row r="11822" spans="1:14" x14ac:dyDescent="0.25">
      <c r="A11822">
        <v>6</v>
      </c>
      <c r="B11822" t="s">
        <v>163</v>
      </c>
      <c r="C11822">
        <v>10</v>
      </c>
      <c r="D11822" t="s">
        <v>164</v>
      </c>
      <c r="E11822">
        <v>16</v>
      </c>
      <c r="F11822" t="s">
        <v>165</v>
      </c>
      <c r="G11822" s="9">
        <v>22</v>
      </c>
      <c r="H11822" t="s">
        <v>172</v>
      </c>
      <c r="I11822">
        <v>9</v>
      </c>
      <c r="J11822" t="s">
        <v>173</v>
      </c>
      <c r="K11822">
        <v>30</v>
      </c>
      <c r="L11822" t="s">
        <v>165</v>
      </c>
      <c r="M11822" s="18">
        <f t="shared" si="368"/>
        <v>6.833333333333333</v>
      </c>
      <c r="N11822" s="18">
        <f t="shared" si="369"/>
        <v>22.75</v>
      </c>
    </row>
    <row r="11823" spans="1:14" x14ac:dyDescent="0.25">
      <c r="A11823">
        <v>6</v>
      </c>
      <c r="B11823" t="s">
        <v>163</v>
      </c>
      <c r="C11823">
        <v>10</v>
      </c>
      <c r="D11823" t="s">
        <v>164</v>
      </c>
      <c r="E11823">
        <v>4</v>
      </c>
      <c r="F11823" t="s">
        <v>165</v>
      </c>
      <c r="G11823" s="9">
        <v>8</v>
      </c>
      <c r="H11823" t="s">
        <v>172</v>
      </c>
      <c r="I11823">
        <v>1</v>
      </c>
      <c r="J11823" t="s">
        <v>173</v>
      </c>
      <c r="K11823">
        <v>16</v>
      </c>
      <c r="L11823" t="s">
        <v>165</v>
      </c>
      <c r="M11823" s="18">
        <f t="shared" si="368"/>
        <v>6.833333333333333</v>
      </c>
      <c r="N11823" s="18">
        <f t="shared" si="369"/>
        <v>8.0833333333333339</v>
      </c>
    </row>
    <row r="11824" spans="1:14" x14ac:dyDescent="0.25">
      <c r="A11824">
        <v>6</v>
      </c>
      <c r="B11824" t="s">
        <v>163</v>
      </c>
      <c r="C11824">
        <v>10</v>
      </c>
      <c r="D11824" t="s">
        <v>164</v>
      </c>
      <c r="E11824">
        <v>4</v>
      </c>
      <c r="F11824" t="s">
        <v>165</v>
      </c>
      <c r="G11824" s="9">
        <v>37</v>
      </c>
      <c r="H11824" t="s">
        <v>172</v>
      </c>
      <c r="I11824">
        <v>10</v>
      </c>
      <c r="J11824" t="s">
        <v>173</v>
      </c>
      <c r="K11824">
        <v>15</v>
      </c>
      <c r="L11824" t="s">
        <v>165</v>
      </c>
      <c r="M11824" s="18">
        <f t="shared" si="368"/>
        <v>6.833333333333333</v>
      </c>
      <c r="N11824" s="18">
        <f t="shared" si="369"/>
        <v>37.833333333333336</v>
      </c>
    </row>
    <row r="11825" spans="1:14" x14ac:dyDescent="0.25">
      <c r="A11825">
        <v>6</v>
      </c>
      <c r="B11825" t="s">
        <v>163</v>
      </c>
      <c r="C11825">
        <v>10</v>
      </c>
      <c r="D11825" t="s">
        <v>164</v>
      </c>
      <c r="E11825">
        <v>4</v>
      </c>
      <c r="F11825" t="s">
        <v>165</v>
      </c>
      <c r="G11825" s="9">
        <v>21</v>
      </c>
      <c r="H11825" t="s">
        <v>172</v>
      </c>
      <c r="I11825">
        <v>7</v>
      </c>
      <c r="J11825" t="s">
        <v>173</v>
      </c>
      <c r="K11825">
        <v>15</v>
      </c>
      <c r="L11825" t="s">
        <v>165</v>
      </c>
      <c r="M11825" s="18">
        <f t="shared" si="368"/>
        <v>6.833333333333333</v>
      </c>
      <c r="N11825" s="18">
        <f t="shared" si="369"/>
        <v>21.583333333333332</v>
      </c>
    </row>
    <row r="11826" spans="1:14" x14ac:dyDescent="0.25">
      <c r="A11826">
        <v>6</v>
      </c>
      <c r="B11826" t="s">
        <v>163</v>
      </c>
      <c r="C11826">
        <v>10</v>
      </c>
      <c r="D11826" t="s">
        <v>164</v>
      </c>
      <c r="E11826">
        <v>4</v>
      </c>
      <c r="F11826" t="s">
        <v>165</v>
      </c>
      <c r="G11826" s="9">
        <v>21</v>
      </c>
      <c r="H11826" t="s">
        <v>172</v>
      </c>
      <c r="I11826">
        <v>0</v>
      </c>
      <c r="J11826" t="s">
        <v>173</v>
      </c>
      <c r="K11826">
        <v>1</v>
      </c>
      <c r="L11826" t="s">
        <v>165</v>
      </c>
      <c r="M11826" s="18">
        <f t="shared" si="368"/>
        <v>6.833333333333333</v>
      </c>
      <c r="N11826" s="18">
        <f t="shared" si="369"/>
        <v>21</v>
      </c>
    </row>
    <row r="11827" spans="1:14" x14ac:dyDescent="0.25">
      <c r="A11827">
        <v>3</v>
      </c>
      <c r="B11827" t="s">
        <v>163</v>
      </c>
      <c r="C11827">
        <v>5</v>
      </c>
      <c r="D11827" t="s">
        <v>164</v>
      </c>
      <c r="E11827">
        <v>16</v>
      </c>
      <c r="F11827" t="s">
        <v>165</v>
      </c>
      <c r="G11827" s="9">
        <v>20</v>
      </c>
      <c r="H11827" t="s">
        <v>172</v>
      </c>
      <c r="I11827">
        <v>8</v>
      </c>
      <c r="J11827" t="s">
        <v>173</v>
      </c>
      <c r="K11827">
        <v>7</v>
      </c>
      <c r="L11827" t="s">
        <v>165</v>
      </c>
      <c r="M11827" s="18">
        <f t="shared" si="368"/>
        <v>3.4166666666666665</v>
      </c>
      <c r="N11827" s="18">
        <f t="shared" si="369"/>
        <v>20.666666666666668</v>
      </c>
    </row>
    <row r="11828" spans="1:14" x14ac:dyDescent="0.25">
      <c r="A11828">
        <v>5</v>
      </c>
      <c r="B11828" t="s">
        <v>163</v>
      </c>
      <c r="C11828">
        <v>10</v>
      </c>
      <c r="D11828" t="s">
        <v>164</v>
      </c>
      <c r="E11828">
        <v>16</v>
      </c>
      <c r="F11828" t="s">
        <v>165</v>
      </c>
      <c r="G11828" s="9">
        <v>14</v>
      </c>
      <c r="H11828" t="s">
        <v>172</v>
      </c>
      <c r="I11828">
        <v>10</v>
      </c>
      <c r="J11828" t="s">
        <v>173</v>
      </c>
      <c r="K11828">
        <v>30</v>
      </c>
      <c r="L11828" t="s">
        <v>165</v>
      </c>
      <c r="M11828" s="18">
        <f t="shared" si="368"/>
        <v>5.833333333333333</v>
      </c>
      <c r="N11828" s="18">
        <f t="shared" si="369"/>
        <v>14.833333333333334</v>
      </c>
    </row>
    <row r="11829" spans="1:14" x14ac:dyDescent="0.25">
      <c r="A11829">
        <v>0</v>
      </c>
      <c r="B11829" t="s">
        <v>163</v>
      </c>
      <c r="C11829">
        <v>8</v>
      </c>
      <c r="D11829" t="s">
        <v>164</v>
      </c>
      <c r="E11829">
        <v>16</v>
      </c>
      <c r="F11829" t="s">
        <v>165</v>
      </c>
      <c r="G11829" s="9">
        <v>16</v>
      </c>
      <c r="H11829" t="s">
        <v>172</v>
      </c>
      <c r="I11829">
        <v>0</v>
      </c>
      <c r="J11829" t="s">
        <v>173</v>
      </c>
      <c r="K11829">
        <v>16</v>
      </c>
      <c r="L11829" t="s">
        <v>165</v>
      </c>
      <c r="M11829" s="18">
        <f t="shared" si="368"/>
        <v>0.66666666666666663</v>
      </c>
      <c r="N11829" s="18">
        <f t="shared" si="369"/>
        <v>16</v>
      </c>
    </row>
    <row r="11830" spans="1:14" x14ac:dyDescent="0.25">
      <c r="A11830">
        <v>6</v>
      </c>
      <c r="B11830" t="s">
        <v>163</v>
      </c>
      <c r="C11830">
        <v>10</v>
      </c>
      <c r="D11830" t="s">
        <v>164</v>
      </c>
      <c r="E11830">
        <v>4</v>
      </c>
      <c r="F11830" t="s">
        <v>165</v>
      </c>
      <c r="G11830" s="9">
        <v>16</v>
      </c>
      <c r="H11830" t="s">
        <v>172</v>
      </c>
      <c r="I11830">
        <v>0</v>
      </c>
      <c r="J11830" t="s">
        <v>173</v>
      </c>
      <c r="K11830">
        <v>16</v>
      </c>
      <c r="L11830" t="s">
        <v>165</v>
      </c>
      <c r="M11830" s="18">
        <f t="shared" si="368"/>
        <v>6.833333333333333</v>
      </c>
      <c r="N11830" s="18">
        <f t="shared" si="369"/>
        <v>16</v>
      </c>
    </row>
    <row r="11831" spans="1:14" x14ac:dyDescent="0.25">
      <c r="A11831">
        <v>4</v>
      </c>
      <c r="B11831" t="s">
        <v>163</v>
      </c>
      <c r="C11831">
        <v>11</v>
      </c>
      <c r="D11831" t="s">
        <v>164</v>
      </c>
      <c r="E11831">
        <v>29</v>
      </c>
      <c r="F11831" t="s">
        <v>165</v>
      </c>
      <c r="G11831" s="9">
        <v>6</v>
      </c>
      <c r="H11831" t="s">
        <v>172</v>
      </c>
      <c r="I11831">
        <v>11</v>
      </c>
      <c r="J11831" t="s">
        <v>173</v>
      </c>
      <c r="K11831">
        <v>29</v>
      </c>
      <c r="L11831" t="s">
        <v>165</v>
      </c>
      <c r="M11831" s="18">
        <f t="shared" si="368"/>
        <v>4.916666666666667</v>
      </c>
      <c r="N11831" s="18">
        <f t="shared" si="369"/>
        <v>6.916666666666667</v>
      </c>
    </row>
    <row r="11832" spans="1:14" x14ac:dyDescent="0.25">
      <c r="A11832">
        <v>4</v>
      </c>
      <c r="B11832" t="s">
        <v>163</v>
      </c>
      <c r="C11832">
        <v>4</v>
      </c>
      <c r="D11832" t="s">
        <v>164</v>
      </c>
      <c r="E11832">
        <v>29</v>
      </c>
      <c r="F11832" t="s">
        <v>165</v>
      </c>
      <c r="G11832" s="9">
        <v>15</v>
      </c>
      <c r="H11832" t="s">
        <v>172</v>
      </c>
      <c r="I11832">
        <v>8</v>
      </c>
      <c r="J11832" t="s">
        <v>173</v>
      </c>
      <c r="K11832">
        <v>16</v>
      </c>
      <c r="L11832" t="s">
        <v>165</v>
      </c>
      <c r="M11832" s="18">
        <f t="shared" si="368"/>
        <v>4.333333333333333</v>
      </c>
      <c r="N11832" s="18">
        <f t="shared" si="369"/>
        <v>15.666666666666666</v>
      </c>
    </row>
    <row r="11833" spans="1:14" x14ac:dyDescent="0.25">
      <c r="A11833">
        <v>4</v>
      </c>
      <c r="B11833" t="s">
        <v>163</v>
      </c>
      <c r="C11833">
        <v>0</v>
      </c>
      <c r="D11833" t="s">
        <v>164</v>
      </c>
      <c r="E11833">
        <v>16</v>
      </c>
      <c r="F11833" t="s">
        <v>165</v>
      </c>
      <c r="G11833" s="9">
        <v>5</v>
      </c>
      <c r="H11833" t="s">
        <v>172</v>
      </c>
      <c r="I11833">
        <v>0</v>
      </c>
      <c r="J11833" t="s">
        <v>173</v>
      </c>
      <c r="K11833">
        <v>16</v>
      </c>
      <c r="L11833" t="s">
        <v>165</v>
      </c>
      <c r="M11833" s="18">
        <f t="shared" si="368"/>
        <v>4</v>
      </c>
      <c r="N11833" s="18">
        <f t="shared" si="369"/>
        <v>5</v>
      </c>
    </row>
    <row r="11834" spans="1:14" x14ac:dyDescent="0.25">
      <c r="A11834">
        <v>0</v>
      </c>
      <c r="B11834" t="s">
        <v>163</v>
      </c>
      <c r="C11834">
        <v>0</v>
      </c>
      <c r="D11834" t="s">
        <v>164</v>
      </c>
      <c r="E11834">
        <v>16</v>
      </c>
      <c r="F11834" t="s">
        <v>165</v>
      </c>
      <c r="G11834" s="9">
        <v>5</v>
      </c>
      <c r="H11834" t="s">
        <v>172</v>
      </c>
      <c r="I11834">
        <v>9</v>
      </c>
      <c r="J11834" t="s">
        <v>173</v>
      </c>
      <c r="K11834">
        <v>15</v>
      </c>
      <c r="L11834" t="s">
        <v>165</v>
      </c>
      <c r="M11834" s="18">
        <f t="shared" si="368"/>
        <v>0</v>
      </c>
      <c r="N11834" s="18">
        <f t="shared" si="369"/>
        <v>5.75</v>
      </c>
    </row>
    <row r="11835" spans="1:14" x14ac:dyDescent="0.25">
      <c r="A11835">
        <v>3</v>
      </c>
      <c r="B11835" t="s">
        <v>163</v>
      </c>
      <c r="C11835">
        <v>6</v>
      </c>
      <c r="D11835" t="s">
        <v>164</v>
      </c>
      <c r="E11835">
        <v>16</v>
      </c>
      <c r="F11835" t="s">
        <v>165</v>
      </c>
      <c r="G11835" s="9">
        <v>3</v>
      </c>
      <c r="H11835" t="s">
        <v>172</v>
      </c>
      <c r="I11835">
        <v>6</v>
      </c>
      <c r="J11835" t="s">
        <v>173</v>
      </c>
      <c r="K11835">
        <v>16</v>
      </c>
      <c r="L11835" t="s">
        <v>165</v>
      </c>
      <c r="M11835" s="18">
        <f t="shared" si="368"/>
        <v>3.5</v>
      </c>
      <c r="N11835" s="18">
        <f t="shared" si="369"/>
        <v>3.5</v>
      </c>
    </row>
    <row r="11836" spans="1:14" x14ac:dyDescent="0.25">
      <c r="A11836">
        <v>1</v>
      </c>
      <c r="B11836" t="s">
        <v>163</v>
      </c>
      <c r="C11836">
        <v>0</v>
      </c>
      <c r="D11836" t="s">
        <v>164</v>
      </c>
      <c r="E11836">
        <v>15</v>
      </c>
      <c r="F11836" t="s">
        <v>165</v>
      </c>
      <c r="G11836" s="9">
        <v>23</v>
      </c>
      <c r="H11836" t="s">
        <v>172</v>
      </c>
      <c r="I11836">
        <v>10</v>
      </c>
      <c r="J11836" t="s">
        <v>173</v>
      </c>
      <c r="K11836">
        <v>16</v>
      </c>
      <c r="L11836" t="s">
        <v>165</v>
      </c>
      <c r="M11836" s="18">
        <f t="shared" si="368"/>
        <v>1</v>
      </c>
      <c r="N11836" s="18">
        <f t="shared" si="369"/>
        <v>23.833333333333332</v>
      </c>
    </row>
    <row r="11837" spans="1:14" x14ac:dyDescent="0.25">
      <c r="A11837">
        <v>6</v>
      </c>
      <c r="B11837" t="s">
        <v>163</v>
      </c>
      <c r="C11837">
        <v>10</v>
      </c>
      <c r="D11837" t="s">
        <v>164</v>
      </c>
      <c r="E11837">
        <v>4</v>
      </c>
      <c r="F11837" t="s">
        <v>165</v>
      </c>
      <c r="G11837" s="9">
        <v>46</v>
      </c>
      <c r="H11837" t="s">
        <v>172</v>
      </c>
      <c r="I11837">
        <v>5</v>
      </c>
      <c r="J11837" t="s">
        <v>173</v>
      </c>
      <c r="K11837">
        <v>15</v>
      </c>
      <c r="L11837" t="s">
        <v>165</v>
      </c>
      <c r="M11837" s="18">
        <f t="shared" si="368"/>
        <v>6.833333333333333</v>
      </c>
      <c r="N11837" s="18">
        <f t="shared" si="369"/>
        <v>46.416666666666664</v>
      </c>
    </row>
    <row r="11838" spans="1:14" x14ac:dyDescent="0.25">
      <c r="A11838">
        <v>6</v>
      </c>
      <c r="B11838" t="s">
        <v>163</v>
      </c>
      <c r="C11838">
        <v>10</v>
      </c>
      <c r="D11838" t="s">
        <v>164</v>
      </c>
      <c r="E11838">
        <v>4</v>
      </c>
      <c r="F11838" t="s">
        <v>165</v>
      </c>
      <c r="G11838" s="9">
        <v>22</v>
      </c>
      <c r="H11838" t="s">
        <v>172</v>
      </c>
      <c r="I11838">
        <v>5</v>
      </c>
      <c r="J11838" t="s">
        <v>173</v>
      </c>
      <c r="K11838">
        <v>16</v>
      </c>
      <c r="L11838" t="s">
        <v>165</v>
      </c>
      <c r="M11838" s="18">
        <f t="shared" si="368"/>
        <v>6.833333333333333</v>
      </c>
      <c r="N11838" s="18">
        <f t="shared" si="369"/>
        <v>22.416666666666668</v>
      </c>
    </row>
    <row r="11839" spans="1:14" x14ac:dyDescent="0.25">
      <c r="A11839">
        <v>6</v>
      </c>
      <c r="B11839" t="s">
        <v>163</v>
      </c>
      <c r="C11839">
        <v>10</v>
      </c>
      <c r="D11839" t="s">
        <v>164</v>
      </c>
      <c r="E11839">
        <v>4</v>
      </c>
      <c r="F11839" t="s">
        <v>165</v>
      </c>
      <c r="G11839" s="9">
        <v>8</v>
      </c>
      <c r="H11839" t="s">
        <v>172</v>
      </c>
      <c r="I11839">
        <v>4</v>
      </c>
      <c r="J11839" t="s">
        <v>173</v>
      </c>
      <c r="K11839">
        <v>15</v>
      </c>
      <c r="L11839" t="s">
        <v>165</v>
      </c>
      <c r="M11839" s="18">
        <f t="shared" si="368"/>
        <v>6.833333333333333</v>
      </c>
      <c r="N11839" s="18">
        <f t="shared" si="369"/>
        <v>8.3333333333333339</v>
      </c>
    </row>
    <row r="11840" spans="1:14" x14ac:dyDescent="0.25">
      <c r="A11840">
        <v>4</v>
      </c>
      <c r="B11840" t="s">
        <v>163</v>
      </c>
      <c r="C11840">
        <v>4</v>
      </c>
      <c r="D11840" t="s">
        <v>164</v>
      </c>
      <c r="E11840">
        <v>4</v>
      </c>
      <c r="F11840" t="s">
        <v>165</v>
      </c>
      <c r="G11840" s="9">
        <v>6</v>
      </c>
      <c r="H11840" t="s">
        <v>172</v>
      </c>
      <c r="I11840">
        <v>4</v>
      </c>
      <c r="J11840" t="s">
        <v>173</v>
      </c>
      <c r="K11840">
        <v>4</v>
      </c>
      <c r="L11840" t="s">
        <v>165</v>
      </c>
      <c r="M11840" s="18">
        <f t="shared" si="368"/>
        <v>4.333333333333333</v>
      </c>
      <c r="N11840" s="18">
        <f t="shared" si="369"/>
        <v>6.333333333333333</v>
      </c>
    </row>
    <row r="11841" spans="1:14" x14ac:dyDescent="0.25">
      <c r="A11841">
        <v>1</v>
      </c>
      <c r="B11841" t="s">
        <v>163</v>
      </c>
      <c r="C11841">
        <v>10</v>
      </c>
      <c r="D11841" t="s">
        <v>164</v>
      </c>
      <c r="E11841">
        <v>15</v>
      </c>
      <c r="F11841" t="s">
        <v>165</v>
      </c>
      <c r="G11841" s="9">
        <v>1</v>
      </c>
      <c r="H11841" t="s">
        <v>172</v>
      </c>
      <c r="I11841">
        <v>10</v>
      </c>
      <c r="J11841" t="s">
        <v>173</v>
      </c>
      <c r="K11841">
        <v>15</v>
      </c>
      <c r="L11841" t="s">
        <v>165</v>
      </c>
      <c r="M11841" s="18">
        <f t="shared" si="368"/>
        <v>1.8333333333333335</v>
      </c>
      <c r="N11841" s="18">
        <f t="shared" si="369"/>
        <v>1.8333333333333335</v>
      </c>
    </row>
    <row r="11842" spans="1:14" x14ac:dyDescent="0.25">
      <c r="A11842">
        <v>0</v>
      </c>
      <c r="B11842" t="s">
        <v>163</v>
      </c>
      <c r="C11842">
        <v>9</v>
      </c>
      <c r="D11842" t="s">
        <v>164</v>
      </c>
      <c r="E11842">
        <v>16</v>
      </c>
      <c r="F11842" t="s">
        <v>165</v>
      </c>
      <c r="G11842" s="9">
        <v>35</v>
      </c>
      <c r="H11842" t="s">
        <v>172</v>
      </c>
      <c r="I11842">
        <v>0</v>
      </c>
      <c r="J11842" t="s">
        <v>173</v>
      </c>
      <c r="K11842">
        <v>16</v>
      </c>
      <c r="L11842" t="s">
        <v>165</v>
      </c>
      <c r="M11842" s="18">
        <f t="shared" si="368"/>
        <v>0.75</v>
      </c>
      <c r="N11842" s="18">
        <f t="shared" si="369"/>
        <v>35</v>
      </c>
    </row>
    <row r="11843" spans="1:14" x14ac:dyDescent="0.25">
      <c r="A11843">
        <v>1</v>
      </c>
      <c r="B11843" t="s">
        <v>163</v>
      </c>
      <c r="C11843">
        <v>3</v>
      </c>
      <c r="D11843" t="s">
        <v>164</v>
      </c>
      <c r="E11843">
        <v>27</v>
      </c>
      <c r="F11843" t="s">
        <v>165</v>
      </c>
      <c r="G11843" s="9">
        <v>1</v>
      </c>
      <c r="H11843" t="s">
        <v>172</v>
      </c>
      <c r="I11843">
        <v>3</v>
      </c>
      <c r="J11843" t="s">
        <v>173</v>
      </c>
      <c r="K11843">
        <v>27</v>
      </c>
      <c r="L11843" t="s">
        <v>165</v>
      </c>
      <c r="M11843" s="18">
        <f t="shared" ref="M11843:M11906" si="370">A11843+C11843/12</f>
        <v>1.25</v>
      </c>
      <c r="N11843" s="18">
        <f t="shared" ref="N11843:N11906" si="371">G11843+I11843/12</f>
        <v>1.25</v>
      </c>
    </row>
    <row r="11844" spans="1:14" x14ac:dyDescent="0.25">
      <c r="A11844">
        <v>0</v>
      </c>
      <c r="B11844" t="s">
        <v>163</v>
      </c>
      <c r="C11844">
        <v>2</v>
      </c>
      <c r="D11844" t="s">
        <v>164</v>
      </c>
      <c r="E11844">
        <v>16</v>
      </c>
      <c r="F11844" t="s">
        <v>165</v>
      </c>
      <c r="G11844" s="9">
        <v>25</v>
      </c>
      <c r="H11844" t="s">
        <v>172</v>
      </c>
      <c r="I11844">
        <v>8</v>
      </c>
      <c r="J11844" t="s">
        <v>173</v>
      </c>
      <c r="K11844">
        <v>16</v>
      </c>
      <c r="L11844" t="s">
        <v>165</v>
      </c>
      <c r="M11844" s="18">
        <f t="shared" si="370"/>
        <v>0.16666666666666666</v>
      </c>
      <c r="N11844" s="18">
        <f t="shared" si="371"/>
        <v>25.666666666666668</v>
      </c>
    </row>
    <row r="11845" spans="1:14" x14ac:dyDescent="0.25">
      <c r="A11845">
        <v>0</v>
      </c>
      <c r="B11845" t="s">
        <v>163</v>
      </c>
      <c r="C11845">
        <v>8</v>
      </c>
      <c r="D11845" t="s">
        <v>164</v>
      </c>
      <c r="E11845">
        <v>16</v>
      </c>
      <c r="F11845" t="s">
        <v>165</v>
      </c>
      <c r="G11845" s="9">
        <v>21</v>
      </c>
      <c r="H11845" t="s">
        <v>172</v>
      </c>
      <c r="I11845">
        <v>7</v>
      </c>
      <c r="J11845" t="s">
        <v>173</v>
      </c>
      <c r="K11845">
        <v>15</v>
      </c>
      <c r="L11845" t="s">
        <v>165</v>
      </c>
      <c r="M11845" s="18">
        <f t="shared" si="370"/>
        <v>0.66666666666666663</v>
      </c>
      <c r="N11845" s="18">
        <f t="shared" si="371"/>
        <v>21.583333333333332</v>
      </c>
    </row>
    <row r="11846" spans="1:14" x14ac:dyDescent="0.25">
      <c r="A11846">
        <v>6</v>
      </c>
      <c r="B11846" t="s">
        <v>163</v>
      </c>
      <c r="C11846">
        <v>10</v>
      </c>
      <c r="D11846" t="s">
        <v>164</v>
      </c>
      <c r="E11846">
        <v>4</v>
      </c>
      <c r="F11846" t="s">
        <v>165</v>
      </c>
      <c r="G11846" s="9">
        <v>21</v>
      </c>
      <c r="H11846" t="s">
        <v>172</v>
      </c>
      <c r="I11846">
        <v>7</v>
      </c>
      <c r="J11846" t="s">
        <v>173</v>
      </c>
      <c r="K11846">
        <v>15</v>
      </c>
      <c r="L11846" t="s">
        <v>165</v>
      </c>
      <c r="M11846" s="18">
        <f t="shared" si="370"/>
        <v>6.833333333333333</v>
      </c>
      <c r="N11846" s="18">
        <f t="shared" si="371"/>
        <v>21.583333333333332</v>
      </c>
    </row>
    <row r="11847" spans="1:14" x14ac:dyDescent="0.25">
      <c r="A11847">
        <v>6</v>
      </c>
      <c r="B11847" t="s">
        <v>163</v>
      </c>
      <c r="C11847">
        <v>4</v>
      </c>
      <c r="D11847" t="s">
        <v>164</v>
      </c>
      <c r="E11847">
        <v>16</v>
      </c>
      <c r="F11847" t="s">
        <v>165</v>
      </c>
      <c r="G11847" s="9">
        <v>25</v>
      </c>
      <c r="H11847" t="s">
        <v>172</v>
      </c>
      <c r="I11847">
        <v>0</v>
      </c>
      <c r="J11847" t="s">
        <v>173</v>
      </c>
      <c r="K11847">
        <v>13</v>
      </c>
      <c r="L11847" t="s">
        <v>165</v>
      </c>
      <c r="M11847" s="18">
        <f t="shared" si="370"/>
        <v>6.333333333333333</v>
      </c>
      <c r="N11847" s="18">
        <f t="shared" si="371"/>
        <v>25</v>
      </c>
    </row>
    <row r="11848" spans="1:14" x14ac:dyDescent="0.25">
      <c r="A11848">
        <v>0</v>
      </c>
      <c r="B11848" t="s">
        <v>163</v>
      </c>
      <c r="C11848">
        <v>11</v>
      </c>
      <c r="D11848" t="s">
        <v>164</v>
      </c>
      <c r="E11848">
        <v>16</v>
      </c>
      <c r="F11848" t="s">
        <v>165</v>
      </c>
      <c r="G11848" s="9">
        <v>20</v>
      </c>
      <c r="H11848" t="s">
        <v>172</v>
      </c>
      <c r="I11848">
        <v>8</v>
      </c>
      <c r="J11848" t="s">
        <v>173</v>
      </c>
      <c r="K11848">
        <v>7</v>
      </c>
      <c r="L11848" t="s">
        <v>165</v>
      </c>
      <c r="M11848" s="18">
        <f t="shared" si="370"/>
        <v>0.91666666666666663</v>
      </c>
      <c r="N11848" s="18">
        <f t="shared" si="371"/>
        <v>20.666666666666668</v>
      </c>
    </row>
    <row r="11849" spans="1:14" x14ac:dyDescent="0.25">
      <c r="A11849">
        <v>2</v>
      </c>
      <c r="B11849" t="s">
        <v>163</v>
      </c>
      <c r="C11849">
        <v>5</v>
      </c>
      <c r="D11849" t="s">
        <v>164</v>
      </c>
      <c r="E11849">
        <v>16</v>
      </c>
      <c r="F11849" t="s">
        <v>165</v>
      </c>
      <c r="G11849" s="9">
        <v>7</v>
      </c>
      <c r="H11849" t="s">
        <v>172</v>
      </c>
      <c r="I11849">
        <v>10</v>
      </c>
      <c r="J11849" t="s">
        <v>173</v>
      </c>
      <c r="K11849">
        <v>15</v>
      </c>
      <c r="L11849" t="s">
        <v>165</v>
      </c>
      <c r="M11849" s="18">
        <f t="shared" si="370"/>
        <v>2.4166666666666665</v>
      </c>
      <c r="N11849" s="18">
        <f t="shared" si="371"/>
        <v>7.833333333333333</v>
      </c>
    </row>
    <row r="11850" spans="1:14" x14ac:dyDescent="0.25">
      <c r="A11850">
        <v>6</v>
      </c>
      <c r="B11850" t="s">
        <v>163</v>
      </c>
      <c r="C11850">
        <v>10</v>
      </c>
      <c r="D11850" t="s">
        <v>164</v>
      </c>
      <c r="E11850">
        <v>4</v>
      </c>
      <c r="F11850" t="s">
        <v>165</v>
      </c>
      <c r="G11850" s="9">
        <v>41</v>
      </c>
      <c r="H11850" t="s">
        <v>172</v>
      </c>
      <c r="I11850">
        <v>9</v>
      </c>
      <c r="J11850" t="s">
        <v>173</v>
      </c>
      <c r="K11850">
        <v>16</v>
      </c>
      <c r="L11850" t="s">
        <v>165</v>
      </c>
      <c r="M11850" s="18">
        <f t="shared" si="370"/>
        <v>6.833333333333333</v>
      </c>
      <c r="N11850" s="18">
        <f t="shared" si="371"/>
        <v>41.75</v>
      </c>
    </row>
    <row r="11851" spans="1:14" x14ac:dyDescent="0.25">
      <c r="A11851">
        <v>6</v>
      </c>
      <c r="B11851" t="s">
        <v>163</v>
      </c>
      <c r="C11851">
        <v>10</v>
      </c>
      <c r="D11851" t="s">
        <v>164</v>
      </c>
      <c r="E11851">
        <v>4</v>
      </c>
      <c r="F11851" t="s">
        <v>165</v>
      </c>
      <c r="G11851" s="9">
        <v>22</v>
      </c>
      <c r="H11851" t="s">
        <v>172</v>
      </c>
      <c r="I11851">
        <v>5</v>
      </c>
      <c r="J11851" t="s">
        <v>173</v>
      </c>
      <c r="K11851">
        <v>16</v>
      </c>
      <c r="L11851" t="s">
        <v>165</v>
      </c>
      <c r="M11851" s="18">
        <f t="shared" si="370"/>
        <v>6.833333333333333</v>
      </c>
      <c r="N11851" s="18">
        <f t="shared" si="371"/>
        <v>22.416666666666668</v>
      </c>
    </row>
    <row r="11852" spans="1:14" x14ac:dyDescent="0.25">
      <c r="A11852">
        <v>6</v>
      </c>
      <c r="B11852" t="s">
        <v>163</v>
      </c>
      <c r="C11852">
        <v>10</v>
      </c>
      <c r="D11852" t="s">
        <v>164</v>
      </c>
      <c r="E11852">
        <v>4</v>
      </c>
      <c r="F11852" t="s">
        <v>165</v>
      </c>
      <c r="G11852" s="9">
        <v>22</v>
      </c>
      <c r="H11852" t="s">
        <v>172</v>
      </c>
      <c r="I11852">
        <v>5</v>
      </c>
      <c r="J11852" t="s">
        <v>173</v>
      </c>
      <c r="K11852">
        <v>16</v>
      </c>
      <c r="L11852" t="s">
        <v>165</v>
      </c>
      <c r="M11852" s="18">
        <f t="shared" si="370"/>
        <v>6.833333333333333</v>
      </c>
      <c r="N11852" s="18">
        <f t="shared" si="371"/>
        <v>22.416666666666668</v>
      </c>
    </row>
    <row r="11853" spans="1:14" x14ac:dyDescent="0.25">
      <c r="A11853">
        <v>6</v>
      </c>
      <c r="B11853" t="s">
        <v>163</v>
      </c>
      <c r="C11853">
        <v>10</v>
      </c>
      <c r="D11853" t="s">
        <v>164</v>
      </c>
      <c r="E11853">
        <v>4</v>
      </c>
      <c r="F11853" t="s">
        <v>165</v>
      </c>
      <c r="G11853" s="9">
        <v>22</v>
      </c>
      <c r="H11853" t="s">
        <v>172</v>
      </c>
      <c r="I11853">
        <v>5</v>
      </c>
      <c r="J11853" t="s">
        <v>173</v>
      </c>
      <c r="K11853">
        <v>16</v>
      </c>
      <c r="L11853" t="s">
        <v>165</v>
      </c>
      <c r="M11853" s="18">
        <f t="shared" si="370"/>
        <v>6.833333333333333</v>
      </c>
      <c r="N11853" s="18">
        <f t="shared" si="371"/>
        <v>22.416666666666668</v>
      </c>
    </row>
    <row r="11854" spans="1:14" x14ac:dyDescent="0.25">
      <c r="A11854">
        <v>6</v>
      </c>
      <c r="B11854" t="s">
        <v>163</v>
      </c>
      <c r="C11854">
        <v>10</v>
      </c>
      <c r="D11854" t="s">
        <v>164</v>
      </c>
      <c r="E11854">
        <v>4</v>
      </c>
      <c r="F11854" t="s">
        <v>165</v>
      </c>
      <c r="G11854" s="9">
        <v>22</v>
      </c>
      <c r="H11854" t="s">
        <v>172</v>
      </c>
      <c r="I11854">
        <v>5</v>
      </c>
      <c r="J11854" t="s">
        <v>173</v>
      </c>
      <c r="K11854">
        <v>16</v>
      </c>
      <c r="L11854" t="s">
        <v>165</v>
      </c>
      <c r="M11854" s="18">
        <f t="shared" si="370"/>
        <v>6.833333333333333</v>
      </c>
      <c r="N11854" s="18">
        <f t="shared" si="371"/>
        <v>22.416666666666668</v>
      </c>
    </row>
    <row r="11855" spans="1:14" x14ac:dyDescent="0.25">
      <c r="A11855">
        <v>6</v>
      </c>
      <c r="B11855" t="s">
        <v>163</v>
      </c>
      <c r="C11855">
        <v>10</v>
      </c>
      <c r="D11855" t="s">
        <v>164</v>
      </c>
      <c r="E11855">
        <v>4</v>
      </c>
      <c r="F11855" t="s">
        <v>165</v>
      </c>
      <c r="G11855" s="9">
        <v>21</v>
      </c>
      <c r="H11855" t="s">
        <v>172</v>
      </c>
      <c r="I11855">
        <v>4</v>
      </c>
      <c r="J11855" t="s">
        <v>173</v>
      </c>
      <c r="K11855">
        <v>7</v>
      </c>
      <c r="L11855" t="s">
        <v>165</v>
      </c>
      <c r="M11855" s="18">
        <f t="shared" si="370"/>
        <v>6.833333333333333</v>
      </c>
      <c r="N11855" s="18">
        <f t="shared" si="371"/>
        <v>21.333333333333332</v>
      </c>
    </row>
    <row r="11856" spans="1:14" x14ac:dyDescent="0.25">
      <c r="A11856">
        <v>6</v>
      </c>
      <c r="B11856" t="s">
        <v>163</v>
      </c>
      <c r="C11856">
        <v>10</v>
      </c>
      <c r="D11856" t="s">
        <v>164</v>
      </c>
      <c r="E11856">
        <v>4</v>
      </c>
      <c r="F11856" t="s">
        <v>165</v>
      </c>
      <c r="G11856" s="9">
        <v>21</v>
      </c>
      <c r="H11856" t="s">
        <v>172</v>
      </c>
      <c r="I11856">
        <v>4</v>
      </c>
      <c r="J11856" t="s">
        <v>173</v>
      </c>
      <c r="K11856">
        <v>7</v>
      </c>
      <c r="L11856" t="s">
        <v>165</v>
      </c>
      <c r="M11856" s="18">
        <f t="shared" si="370"/>
        <v>6.833333333333333</v>
      </c>
      <c r="N11856" s="18">
        <f t="shared" si="371"/>
        <v>21.333333333333332</v>
      </c>
    </row>
    <row r="11857" spans="1:14" x14ac:dyDescent="0.25">
      <c r="A11857">
        <v>6</v>
      </c>
      <c r="B11857" t="s">
        <v>163</v>
      </c>
      <c r="C11857">
        <v>10</v>
      </c>
      <c r="D11857" t="s">
        <v>164</v>
      </c>
      <c r="E11857">
        <v>4</v>
      </c>
      <c r="F11857" t="s">
        <v>165</v>
      </c>
      <c r="G11857" s="9">
        <v>15</v>
      </c>
      <c r="H11857" t="s">
        <v>172</v>
      </c>
      <c r="I11857">
        <v>0</v>
      </c>
      <c r="J11857" t="s">
        <v>173</v>
      </c>
      <c r="K11857">
        <v>16</v>
      </c>
      <c r="L11857" t="s">
        <v>165</v>
      </c>
      <c r="M11857" s="18">
        <f t="shared" si="370"/>
        <v>6.833333333333333</v>
      </c>
      <c r="N11857" s="18">
        <f t="shared" si="371"/>
        <v>15</v>
      </c>
    </row>
    <row r="11858" spans="1:14" x14ac:dyDescent="0.25">
      <c r="A11858">
        <v>6</v>
      </c>
      <c r="B11858" t="s">
        <v>163</v>
      </c>
      <c r="C11858">
        <v>10</v>
      </c>
      <c r="D11858" t="s">
        <v>164</v>
      </c>
      <c r="E11858">
        <v>4</v>
      </c>
      <c r="F11858" t="s">
        <v>165</v>
      </c>
      <c r="G11858" s="9">
        <v>15</v>
      </c>
      <c r="H11858" t="s">
        <v>172</v>
      </c>
      <c r="I11858">
        <v>0</v>
      </c>
      <c r="J11858" t="s">
        <v>173</v>
      </c>
      <c r="K11858">
        <v>11</v>
      </c>
      <c r="L11858" t="s">
        <v>165</v>
      </c>
      <c r="M11858" s="18">
        <f t="shared" si="370"/>
        <v>6.833333333333333</v>
      </c>
      <c r="N11858" s="18">
        <f t="shared" si="371"/>
        <v>15</v>
      </c>
    </row>
    <row r="11859" spans="1:14" x14ac:dyDescent="0.25">
      <c r="A11859">
        <v>6</v>
      </c>
      <c r="B11859" t="s">
        <v>163</v>
      </c>
      <c r="C11859">
        <v>10</v>
      </c>
      <c r="D11859" t="s">
        <v>164</v>
      </c>
      <c r="E11859">
        <v>4</v>
      </c>
      <c r="F11859" t="s">
        <v>165</v>
      </c>
      <c r="G11859" s="9">
        <v>12</v>
      </c>
      <c r="H11859" t="s">
        <v>172</v>
      </c>
      <c r="I11859">
        <v>8</v>
      </c>
      <c r="J11859" t="s">
        <v>173</v>
      </c>
      <c r="K11859">
        <v>30</v>
      </c>
      <c r="L11859" t="s">
        <v>165</v>
      </c>
      <c r="M11859" s="18">
        <f t="shared" si="370"/>
        <v>6.833333333333333</v>
      </c>
      <c r="N11859" s="18">
        <f t="shared" si="371"/>
        <v>12.666666666666666</v>
      </c>
    </row>
    <row r="11860" spans="1:14" x14ac:dyDescent="0.25">
      <c r="A11860">
        <v>6</v>
      </c>
      <c r="B11860" t="s">
        <v>163</v>
      </c>
      <c r="C11860">
        <v>10</v>
      </c>
      <c r="D11860" t="s">
        <v>164</v>
      </c>
      <c r="E11860">
        <v>4</v>
      </c>
      <c r="F11860" t="s">
        <v>165</v>
      </c>
      <c r="G11860" s="9">
        <v>11</v>
      </c>
      <c r="H11860" t="s">
        <v>172</v>
      </c>
      <c r="I11860">
        <v>7</v>
      </c>
      <c r="J11860" t="s">
        <v>173</v>
      </c>
      <c r="K11860">
        <v>28</v>
      </c>
      <c r="L11860" t="s">
        <v>165</v>
      </c>
      <c r="M11860" s="18">
        <f t="shared" si="370"/>
        <v>6.833333333333333</v>
      </c>
      <c r="N11860" s="18">
        <f t="shared" si="371"/>
        <v>11.583333333333334</v>
      </c>
    </row>
    <row r="11861" spans="1:14" x14ac:dyDescent="0.25">
      <c r="A11861">
        <v>6</v>
      </c>
      <c r="B11861" t="s">
        <v>163</v>
      </c>
      <c r="C11861">
        <v>10</v>
      </c>
      <c r="D11861" t="s">
        <v>164</v>
      </c>
      <c r="E11861">
        <v>4</v>
      </c>
      <c r="F11861" t="s">
        <v>165</v>
      </c>
      <c r="G11861" s="9">
        <v>9</v>
      </c>
      <c r="H11861" t="s">
        <v>172</v>
      </c>
      <c r="I11861">
        <v>2</v>
      </c>
      <c r="J11861" t="s">
        <v>173</v>
      </c>
      <c r="K11861">
        <v>16</v>
      </c>
      <c r="L11861" t="s">
        <v>165</v>
      </c>
      <c r="M11861" s="18">
        <f t="shared" si="370"/>
        <v>6.833333333333333</v>
      </c>
      <c r="N11861" s="18">
        <f t="shared" si="371"/>
        <v>9.1666666666666661</v>
      </c>
    </row>
    <row r="11862" spans="1:14" x14ac:dyDescent="0.25">
      <c r="A11862">
        <v>6</v>
      </c>
      <c r="B11862" t="s">
        <v>163</v>
      </c>
      <c r="C11862">
        <v>10</v>
      </c>
      <c r="D11862" t="s">
        <v>164</v>
      </c>
      <c r="E11862">
        <v>4</v>
      </c>
      <c r="F11862" t="s">
        <v>165</v>
      </c>
      <c r="G11862" s="9">
        <v>9</v>
      </c>
      <c r="H11862" t="s">
        <v>172</v>
      </c>
      <c r="I11862">
        <v>0</v>
      </c>
      <c r="J11862" t="s">
        <v>173</v>
      </c>
      <c r="K11862">
        <v>12</v>
      </c>
      <c r="L11862" t="s">
        <v>165</v>
      </c>
      <c r="M11862" s="18">
        <f t="shared" si="370"/>
        <v>6.833333333333333</v>
      </c>
      <c r="N11862" s="18">
        <f t="shared" si="371"/>
        <v>9</v>
      </c>
    </row>
    <row r="11863" spans="1:14" x14ac:dyDescent="0.25">
      <c r="A11863">
        <v>6</v>
      </c>
      <c r="B11863" t="s">
        <v>163</v>
      </c>
      <c r="C11863">
        <v>10</v>
      </c>
      <c r="D11863" t="s">
        <v>164</v>
      </c>
      <c r="E11863">
        <v>4</v>
      </c>
      <c r="F11863" t="s">
        <v>165</v>
      </c>
      <c r="G11863" s="9">
        <v>8</v>
      </c>
      <c r="H11863" t="s">
        <v>172</v>
      </c>
      <c r="I11863">
        <v>6</v>
      </c>
      <c r="J11863" t="s">
        <v>173</v>
      </c>
      <c r="K11863">
        <v>16</v>
      </c>
      <c r="L11863" t="s">
        <v>165</v>
      </c>
      <c r="M11863" s="18">
        <f t="shared" si="370"/>
        <v>6.833333333333333</v>
      </c>
      <c r="N11863" s="18">
        <f t="shared" si="371"/>
        <v>8.5</v>
      </c>
    </row>
    <row r="11864" spans="1:14" x14ac:dyDescent="0.25">
      <c r="A11864">
        <v>6</v>
      </c>
      <c r="B11864" t="s">
        <v>163</v>
      </c>
      <c r="C11864">
        <v>10</v>
      </c>
      <c r="D11864" t="s">
        <v>164</v>
      </c>
      <c r="E11864">
        <v>4</v>
      </c>
      <c r="F11864" t="s">
        <v>165</v>
      </c>
      <c r="G11864" s="9">
        <v>8</v>
      </c>
      <c r="H11864" t="s">
        <v>172</v>
      </c>
      <c r="I11864">
        <v>3</v>
      </c>
      <c r="J11864" t="s">
        <v>173</v>
      </c>
      <c r="K11864">
        <v>12</v>
      </c>
      <c r="L11864" t="s">
        <v>165</v>
      </c>
      <c r="M11864" s="18">
        <f t="shared" si="370"/>
        <v>6.833333333333333</v>
      </c>
      <c r="N11864" s="18">
        <f t="shared" si="371"/>
        <v>8.25</v>
      </c>
    </row>
    <row r="11865" spans="1:14" x14ac:dyDescent="0.25">
      <c r="A11865">
        <v>6</v>
      </c>
      <c r="B11865" t="s">
        <v>163</v>
      </c>
      <c r="C11865">
        <v>10</v>
      </c>
      <c r="D11865" t="s">
        <v>164</v>
      </c>
      <c r="E11865">
        <v>4</v>
      </c>
      <c r="F11865" t="s">
        <v>165</v>
      </c>
      <c r="G11865" s="9">
        <v>7</v>
      </c>
      <c r="H11865" t="s">
        <v>172</v>
      </c>
      <c r="I11865">
        <v>10</v>
      </c>
      <c r="J11865" t="s">
        <v>173</v>
      </c>
      <c r="K11865">
        <v>16</v>
      </c>
      <c r="L11865" t="s">
        <v>165</v>
      </c>
      <c r="M11865" s="18">
        <f t="shared" si="370"/>
        <v>6.833333333333333</v>
      </c>
      <c r="N11865" s="18">
        <f t="shared" si="371"/>
        <v>7.833333333333333</v>
      </c>
    </row>
    <row r="11866" spans="1:14" x14ac:dyDescent="0.25">
      <c r="A11866">
        <v>6</v>
      </c>
      <c r="B11866" t="s">
        <v>163</v>
      </c>
      <c r="C11866">
        <v>10</v>
      </c>
      <c r="D11866" t="s">
        <v>164</v>
      </c>
      <c r="E11866">
        <v>4</v>
      </c>
      <c r="F11866" t="s">
        <v>165</v>
      </c>
      <c r="G11866" s="9">
        <v>7</v>
      </c>
      <c r="H11866" t="s">
        <v>172</v>
      </c>
      <c r="I11866">
        <v>6</v>
      </c>
      <c r="J11866" t="s">
        <v>173</v>
      </c>
      <c r="K11866">
        <v>16</v>
      </c>
      <c r="L11866" t="s">
        <v>165</v>
      </c>
      <c r="M11866" s="18">
        <f t="shared" si="370"/>
        <v>6.833333333333333</v>
      </c>
      <c r="N11866" s="18">
        <f t="shared" si="371"/>
        <v>7.5</v>
      </c>
    </row>
    <row r="11867" spans="1:14" x14ac:dyDescent="0.25">
      <c r="A11867">
        <v>4</v>
      </c>
      <c r="B11867" t="s">
        <v>163</v>
      </c>
      <c r="C11867">
        <v>7</v>
      </c>
      <c r="D11867" t="s">
        <v>164</v>
      </c>
      <c r="E11867">
        <v>14</v>
      </c>
      <c r="F11867" t="s">
        <v>165</v>
      </c>
      <c r="G11867" s="9">
        <v>4</v>
      </c>
      <c r="H11867" t="s">
        <v>172</v>
      </c>
      <c r="I11867">
        <v>7</v>
      </c>
      <c r="J11867" t="s">
        <v>173</v>
      </c>
      <c r="K11867">
        <v>14</v>
      </c>
      <c r="L11867" t="s">
        <v>165</v>
      </c>
      <c r="M11867" s="18">
        <f t="shared" si="370"/>
        <v>4.583333333333333</v>
      </c>
      <c r="N11867" s="18">
        <f t="shared" si="371"/>
        <v>4.583333333333333</v>
      </c>
    </row>
    <row r="11868" spans="1:14" x14ac:dyDescent="0.25">
      <c r="A11868">
        <v>4</v>
      </c>
      <c r="B11868" t="s">
        <v>163</v>
      </c>
      <c r="C11868">
        <v>7</v>
      </c>
      <c r="D11868" t="s">
        <v>164</v>
      </c>
      <c r="E11868">
        <v>14</v>
      </c>
      <c r="F11868" t="s">
        <v>165</v>
      </c>
      <c r="G11868" s="9">
        <v>4</v>
      </c>
      <c r="H11868" t="s">
        <v>172</v>
      </c>
      <c r="I11868">
        <v>7</v>
      </c>
      <c r="J11868" t="s">
        <v>173</v>
      </c>
      <c r="K11868">
        <v>14</v>
      </c>
      <c r="L11868" t="s">
        <v>165</v>
      </c>
      <c r="M11868" s="18">
        <f t="shared" si="370"/>
        <v>4.583333333333333</v>
      </c>
      <c r="N11868" s="18">
        <f t="shared" si="371"/>
        <v>4.583333333333333</v>
      </c>
    </row>
    <row r="11869" spans="1:14" x14ac:dyDescent="0.25">
      <c r="A11869">
        <v>4</v>
      </c>
      <c r="B11869" t="s">
        <v>163</v>
      </c>
      <c r="C11869">
        <v>7</v>
      </c>
      <c r="D11869" t="s">
        <v>164</v>
      </c>
      <c r="E11869">
        <v>0</v>
      </c>
      <c r="F11869" t="s">
        <v>165</v>
      </c>
      <c r="G11869" s="9">
        <v>4</v>
      </c>
      <c r="H11869" t="s">
        <v>172</v>
      </c>
      <c r="I11869">
        <v>7</v>
      </c>
      <c r="J11869" t="s">
        <v>173</v>
      </c>
      <c r="K11869">
        <v>0</v>
      </c>
      <c r="L11869" t="s">
        <v>165</v>
      </c>
      <c r="M11869" s="18">
        <f t="shared" si="370"/>
        <v>4.583333333333333</v>
      </c>
      <c r="N11869" s="18">
        <f t="shared" si="371"/>
        <v>4.583333333333333</v>
      </c>
    </row>
    <row r="11870" spans="1:14" x14ac:dyDescent="0.25">
      <c r="A11870">
        <v>4</v>
      </c>
      <c r="B11870" t="s">
        <v>163</v>
      </c>
      <c r="C11870">
        <v>7</v>
      </c>
      <c r="D11870" t="s">
        <v>164</v>
      </c>
      <c r="E11870">
        <v>0</v>
      </c>
      <c r="F11870" t="s">
        <v>165</v>
      </c>
      <c r="G11870" s="9">
        <v>4</v>
      </c>
      <c r="H11870" t="s">
        <v>172</v>
      </c>
      <c r="I11870">
        <v>7</v>
      </c>
      <c r="J11870" t="s">
        <v>173</v>
      </c>
      <c r="K11870">
        <v>0</v>
      </c>
      <c r="L11870" t="s">
        <v>165</v>
      </c>
      <c r="M11870" s="18">
        <f t="shared" si="370"/>
        <v>4.583333333333333</v>
      </c>
      <c r="N11870" s="18">
        <f t="shared" si="371"/>
        <v>4.583333333333333</v>
      </c>
    </row>
    <row r="11871" spans="1:14" x14ac:dyDescent="0.25">
      <c r="A11871">
        <v>4</v>
      </c>
      <c r="B11871" t="s">
        <v>163</v>
      </c>
      <c r="C11871">
        <v>4</v>
      </c>
      <c r="D11871" t="s">
        <v>164</v>
      </c>
      <c r="E11871">
        <v>11</v>
      </c>
      <c r="F11871" t="s">
        <v>165</v>
      </c>
      <c r="G11871" s="9">
        <v>4</v>
      </c>
      <c r="H11871" t="s">
        <v>172</v>
      </c>
      <c r="I11871">
        <v>4</v>
      </c>
      <c r="J11871" t="s">
        <v>173</v>
      </c>
      <c r="K11871">
        <v>11</v>
      </c>
      <c r="L11871" t="s">
        <v>165</v>
      </c>
      <c r="M11871" s="18">
        <f t="shared" si="370"/>
        <v>4.333333333333333</v>
      </c>
      <c r="N11871" s="18">
        <f t="shared" si="371"/>
        <v>4.333333333333333</v>
      </c>
    </row>
    <row r="11872" spans="1:14" x14ac:dyDescent="0.25">
      <c r="A11872">
        <v>4</v>
      </c>
      <c r="B11872" t="s">
        <v>163</v>
      </c>
      <c r="C11872">
        <v>2</v>
      </c>
      <c r="D11872" t="s">
        <v>164</v>
      </c>
      <c r="E11872">
        <v>2</v>
      </c>
      <c r="F11872" t="s">
        <v>165</v>
      </c>
      <c r="G11872" s="9">
        <v>5</v>
      </c>
      <c r="H11872" t="s">
        <v>172</v>
      </c>
      <c r="I11872">
        <v>8</v>
      </c>
      <c r="J11872" t="s">
        <v>173</v>
      </c>
      <c r="K11872">
        <v>4</v>
      </c>
      <c r="L11872" t="s">
        <v>165</v>
      </c>
      <c r="M11872" s="18">
        <f t="shared" si="370"/>
        <v>4.166666666666667</v>
      </c>
      <c r="N11872" s="18">
        <f t="shared" si="371"/>
        <v>5.666666666666667</v>
      </c>
    </row>
    <row r="11873" spans="1:14" x14ac:dyDescent="0.25">
      <c r="A11873">
        <v>4</v>
      </c>
      <c r="B11873" t="s">
        <v>163</v>
      </c>
      <c r="C11873">
        <v>2</v>
      </c>
      <c r="D11873" t="s">
        <v>164</v>
      </c>
      <c r="E11873">
        <v>2</v>
      </c>
      <c r="F11873" t="s">
        <v>165</v>
      </c>
      <c r="G11873" s="9">
        <v>5</v>
      </c>
      <c r="H11873" t="s">
        <v>172</v>
      </c>
      <c r="I11873">
        <v>8</v>
      </c>
      <c r="J11873" t="s">
        <v>173</v>
      </c>
      <c r="K11873">
        <v>4</v>
      </c>
      <c r="L11873" t="s">
        <v>165</v>
      </c>
      <c r="M11873" s="18">
        <f t="shared" si="370"/>
        <v>4.166666666666667</v>
      </c>
      <c r="N11873" s="18">
        <f t="shared" si="371"/>
        <v>5.666666666666667</v>
      </c>
    </row>
    <row r="11874" spans="1:14" x14ac:dyDescent="0.25">
      <c r="A11874">
        <v>4</v>
      </c>
      <c r="B11874" t="s">
        <v>163</v>
      </c>
      <c r="C11874">
        <v>0</v>
      </c>
      <c r="D11874" t="s">
        <v>164</v>
      </c>
      <c r="E11874">
        <v>15</v>
      </c>
      <c r="F11874" t="s">
        <v>165</v>
      </c>
      <c r="G11874" s="9">
        <v>5</v>
      </c>
      <c r="H11874" t="s">
        <v>172</v>
      </c>
      <c r="I11874">
        <v>0</v>
      </c>
      <c r="J11874" t="s">
        <v>173</v>
      </c>
      <c r="K11874">
        <v>15</v>
      </c>
      <c r="L11874" t="s">
        <v>165</v>
      </c>
      <c r="M11874" s="18">
        <f t="shared" si="370"/>
        <v>4</v>
      </c>
      <c r="N11874" s="18">
        <f t="shared" si="371"/>
        <v>5</v>
      </c>
    </row>
    <row r="11875" spans="1:14" x14ac:dyDescent="0.25">
      <c r="A11875">
        <v>2</v>
      </c>
      <c r="B11875" t="s">
        <v>163</v>
      </c>
      <c r="C11875">
        <v>10</v>
      </c>
      <c r="D11875" t="s">
        <v>164</v>
      </c>
      <c r="E11875">
        <v>15</v>
      </c>
      <c r="F11875" t="s">
        <v>165</v>
      </c>
      <c r="G11875" s="9">
        <v>21</v>
      </c>
      <c r="H11875" t="s">
        <v>172</v>
      </c>
      <c r="I11875">
        <v>9</v>
      </c>
      <c r="J11875" t="s">
        <v>173</v>
      </c>
      <c r="K11875">
        <v>16</v>
      </c>
      <c r="L11875" t="s">
        <v>165</v>
      </c>
      <c r="M11875" s="18">
        <f t="shared" si="370"/>
        <v>2.8333333333333335</v>
      </c>
      <c r="N11875" s="18">
        <f t="shared" si="371"/>
        <v>21.75</v>
      </c>
    </row>
    <row r="11876" spans="1:14" x14ac:dyDescent="0.25">
      <c r="A11876">
        <v>2</v>
      </c>
      <c r="B11876" t="s">
        <v>163</v>
      </c>
      <c r="C11876">
        <v>6</v>
      </c>
      <c r="D11876" t="s">
        <v>164</v>
      </c>
      <c r="E11876">
        <v>16</v>
      </c>
      <c r="F11876" t="s">
        <v>165</v>
      </c>
      <c r="G11876" s="9">
        <v>18</v>
      </c>
      <c r="H11876" t="s">
        <v>172</v>
      </c>
      <c r="I11876">
        <v>8</v>
      </c>
      <c r="J11876" t="s">
        <v>173</v>
      </c>
      <c r="K11876">
        <v>16</v>
      </c>
      <c r="L11876" t="s">
        <v>165</v>
      </c>
      <c r="M11876" s="18">
        <f t="shared" si="370"/>
        <v>2.5</v>
      </c>
      <c r="N11876" s="18">
        <f t="shared" si="371"/>
        <v>18.666666666666668</v>
      </c>
    </row>
    <row r="11877" spans="1:14" x14ac:dyDescent="0.25">
      <c r="A11877">
        <v>1</v>
      </c>
      <c r="B11877" t="s">
        <v>163</v>
      </c>
      <c r="C11877">
        <v>10</v>
      </c>
      <c r="D11877" t="s">
        <v>164</v>
      </c>
      <c r="E11877">
        <v>4</v>
      </c>
      <c r="F11877" t="s">
        <v>165</v>
      </c>
      <c r="G11877" s="9">
        <v>18</v>
      </c>
      <c r="H11877" t="s">
        <v>172</v>
      </c>
      <c r="I11877">
        <v>6</v>
      </c>
      <c r="J11877" t="s">
        <v>173</v>
      </c>
      <c r="K11877">
        <v>29</v>
      </c>
      <c r="L11877" t="s">
        <v>165</v>
      </c>
      <c r="M11877" s="18">
        <f t="shared" si="370"/>
        <v>1.8333333333333335</v>
      </c>
      <c r="N11877" s="18">
        <f t="shared" si="371"/>
        <v>18.5</v>
      </c>
    </row>
    <row r="11878" spans="1:14" x14ac:dyDescent="0.25">
      <c r="A11878">
        <v>1</v>
      </c>
      <c r="B11878" t="s">
        <v>163</v>
      </c>
      <c r="C11878">
        <v>10</v>
      </c>
      <c r="D11878" t="s">
        <v>164</v>
      </c>
      <c r="E11878">
        <v>15</v>
      </c>
      <c r="F11878" t="s">
        <v>165</v>
      </c>
      <c r="G11878" s="9">
        <v>5</v>
      </c>
      <c r="H11878" t="s">
        <v>172</v>
      </c>
      <c r="I11878">
        <v>11</v>
      </c>
      <c r="J11878" t="s">
        <v>173</v>
      </c>
      <c r="K11878">
        <v>16</v>
      </c>
      <c r="L11878" t="s">
        <v>165</v>
      </c>
      <c r="M11878" s="18">
        <f t="shared" si="370"/>
        <v>1.8333333333333335</v>
      </c>
      <c r="N11878" s="18">
        <f t="shared" si="371"/>
        <v>5.916666666666667</v>
      </c>
    </row>
    <row r="11879" spans="1:14" x14ac:dyDescent="0.25">
      <c r="A11879">
        <v>1</v>
      </c>
      <c r="B11879" t="s">
        <v>163</v>
      </c>
      <c r="C11879">
        <v>9</v>
      </c>
      <c r="D11879" t="s">
        <v>164</v>
      </c>
      <c r="E11879">
        <v>16</v>
      </c>
      <c r="F11879" t="s">
        <v>165</v>
      </c>
      <c r="G11879" s="9">
        <v>25</v>
      </c>
      <c r="H11879" t="s">
        <v>172</v>
      </c>
      <c r="I11879">
        <v>8</v>
      </c>
      <c r="J11879" t="s">
        <v>173</v>
      </c>
      <c r="K11879">
        <v>16</v>
      </c>
      <c r="L11879" t="s">
        <v>165</v>
      </c>
      <c r="M11879" s="18">
        <f t="shared" si="370"/>
        <v>1.75</v>
      </c>
      <c r="N11879" s="18">
        <f t="shared" si="371"/>
        <v>25.666666666666668</v>
      </c>
    </row>
    <row r="11880" spans="1:14" x14ac:dyDescent="0.25">
      <c r="A11880">
        <v>1</v>
      </c>
      <c r="B11880" t="s">
        <v>163</v>
      </c>
      <c r="C11880">
        <v>9</v>
      </c>
      <c r="D11880" t="s">
        <v>164</v>
      </c>
      <c r="E11880">
        <v>16</v>
      </c>
      <c r="F11880" t="s">
        <v>165</v>
      </c>
      <c r="G11880" s="9">
        <v>24</v>
      </c>
      <c r="H11880" t="s">
        <v>172</v>
      </c>
      <c r="I11880">
        <v>4</v>
      </c>
      <c r="J11880" t="s">
        <v>173</v>
      </c>
      <c r="K11880">
        <v>15</v>
      </c>
      <c r="L11880" t="s">
        <v>165</v>
      </c>
      <c r="M11880" s="18">
        <f t="shared" si="370"/>
        <v>1.75</v>
      </c>
      <c r="N11880" s="18">
        <f t="shared" si="371"/>
        <v>24.333333333333332</v>
      </c>
    </row>
    <row r="11881" spans="1:14" x14ac:dyDescent="0.25">
      <c r="A11881">
        <v>1</v>
      </c>
      <c r="B11881" t="s">
        <v>163</v>
      </c>
      <c r="C11881">
        <v>9</v>
      </c>
      <c r="D11881" t="s">
        <v>164</v>
      </c>
      <c r="E11881">
        <v>16</v>
      </c>
      <c r="F11881" t="s">
        <v>165</v>
      </c>
      <c r="G11881" s="9">
        <v>17</v>
      </c>
      <c r="H11881" t="s">
        <v>172</v>
      </c>
      <c r="I11881">
        <v>7</v>
      </c>
      <c r="J11881" t="s">
        <v>173</v>
      </c>
      <c r="K11881">
        <v>16</v>
      </c>
      <c r="L11881" t="s">
        <v>165</v>
      </c>
      <c r="M11881" s="18">
        <f t="shared" si="370"/>
        <v>1.75</v>
      </c>
      <c r="N11881" s="18">
        <f t="shared" si="371"/>
        <v>17.583333333333332</v>
      </c>
    </row>
    <row r="11882" spans="1:14" x14ac:dyDescent="0.25">
      <c r="A11882">
        <v>1</v>
      </c>
      <c r="B11882" t="s">
        <v>163</v>
      </c>
      <c r="C11882">
        <v>6</v>
      </c>
      <c r="D11882" t="s">
        <v>164</v>
      </c>
      <c r="E11882">
        <v>16</v>
      </c>
      <c r="F11882" t="s">
        <v>165</v>
      </c>
      <c r="G11882" s="9">
        <v>1</v>
      </c>
      <c r="H11882" t="s">
        <v>172</v>
      </c>
      <c r="I11882">
        <v>6</v>
      </c>
      <c r="J11882" t="s">
        <v>173</v>
      </c>
      <c r="K11882">
        <v>16</v>
      </c>
      <c r="L11882" t="s">
        <v>165</v>
      </c>
      <c r="M11882" s="18">
        <f t="shared" si="370"/>
        <v>1.5</v>
      </c>
      <c r="N11882" s="18">
        <f t="shared" si="371"/>
        <v>1.5</v>
      </c>
    </row>
    <row r="11883" spans="1:14" x14ac:dyDescent="0.25">
      <c r="A11883">
        <v>1</v>
      </c>
      <c r="B11883" t="s">
        <v>163</v>
      </c>
      <c r="C11883">
        <v>3</v>
      </c>
      <c r="D11883" t="s">
        <v>164</v>
      </c>
      <c r="E11883">
        <v>27</v>
      </c>
      <c r="F11883" t="s">
        <v>165</v>
      </c>
      <c r="G11883" s="9">
        <v>1</v>
      </c>
      <c r="H11883" t="s">
        <v>172</v>
      </c>
      <c r="I11883">
        <v>3</v>
      </c>
      <c r="J11883" t="s">
        <v>173</v>
      </c>
      <c r="K11883">
        <v>27</v>
      </c>
      <c r="L11883" t="s">
        <v>165</v>
      </c>
      <c r="M11883" s="18">
        <f t="shared" si="370"/>
        <v>1.25</v>
      </c>
      <c r="N11883" s="18">
        <f t="shared" si="371"/>
        <v>1.25</v>
      </c>
    </row>
    <row r="11884" spans="1:14" x14ac:dyDescent="0.25">
      <c r="A11884">
        <v>1</v>
      </c>
      <c r="B11884" t="s">
        <v>163</v>
      </c>
      <c r="C11884">
        <v>0</v>
      </c>
      <c r="D11884" t="s">
        <v>164</v>
      </c>
      <c r="E11884">
        <v>15</v>
      </c>
      <c r="F11884" t="s">
        <v>165</v>
      </c>
      <c r="G11884" s="9">
        <v>21</v>
      </c>
      <c r="H11884" t="s">
        <v>172</v>
      </c>
      <c r="I11884">
        <v>0</v>
      </c>
      <c r="J11884" t="s">
        <v>173</v>
      </c>
      <c r="K11884">
        <v>15</v>
      </c>
      <c r="L11884" t="s">
        <v>165</v>
      </c>
      <c r="M11884" s="18">
        <f t="shared" si="370"/>
        <v>1</v>
      </c>
      <c r="N11884" s="18">
        <f t="shared" si="371"/>
        <v>21</v>
      </c>
    </row>
    <row r="11885" spans="1:14" x14ac:dyDescent="0.25">
      <c r="A11885">
        <v>1</v>
      </c>
      <c r="B11885" t="s">
        <v>163</v>
      </c>
      <c r="C11885">
        <v>0</v>
      </c>
      <c r="D11885" t="s">
        <v>164</v>
      </c>
      <c r="E11885">
        <v>1</v>
      </c>
      <c r="F11885" t="s">
        <v>165</v>
      </c>
      <c r="G11885" s="9">
        <v>1</v>
      </c>
      <c r="H11885" t="s">
        <v>172</v>
      </c>
      <c r="I11885">
        <v>0</v>
      </c>
      <c r="J11885" t="s">
        <v>173</v>
      </c>
      <c r="K11885">
        <v>1</v>
      </c>
      <c r="L11885" t="s">
        <v>165</v>
      </c>
      <c r="M11885" s="18">
        <f t="shared" si="370"/>
        <v>1</v>
      </c>
      <c r="N11885" s="18">
        <f t="shared" si="371"/>
        <v>1</v>
      </c>
    </row>
    <row r="11886" spans="1:14" x14ac:dyDescent="0.25">
      <c r="A11886">
        <v>0</v>
      </c>
      <c r="B11886" t="s">
        <v>163</v>
      </c>
      <c r="C11886">
        <v>11</v>
      </c>
      <c r="D11886" t="s">
        <v>164</v>
      </c>
      <c r="E11886">
        <v>25</v>
      </c>
      <c r="F11886" t="s">
        <v>165</v>
      </c>
      <c r="G11886" s="9">
        <v>6</v>
      </c>
      <c r="H11886" t="s">
        <v>172</v>
      </c>
      <c r="I11886">
        <v>8</v>
      </c>
      <c r="J11886" t="s">
        <v>173</v>
      </c>
      <c r="K11886">
        <v>16</v>
      </c>
      <c r="L11886" t="s">
        <v>165</v>
      </c>
      <c r="M11886" s="18">
        <f t="shared" si="370"/>
        <v>0.91666666666666663</v>
      </c>
      <c r="N11886" s="18">
        <f t="shared" si="371"/>
        <v>6.666666666666667</v>
      </c>
    </row>
    <row r="11887" spans="1:14" x14ac:dyDescent="0.25">
      <c r="A11887">
        <v>0</v>
      </c>
      <c r="B11887" t="s">
        <v>163</v>
      </c>
      <c r="C11887">
        <v>11</v>
      </c>
      <c r="D11887" t="s">
        <v>164</v>
      </c>
      <c r="E11887">
        <v>1</v>
      </c>
      <c r="F11887" t="s">
        <v>165</v>
      </c>
      <c r="G11887" s="9">
        <v>6</v>
      </c>
      <c r="H11887" t="s">
        <v>172</v>
      </c>
      <c r="I11887">
        <v>11</v>
      </c>
      <c r="J11887" t="s">
        <v>173</v>
      </c>
      <c r="K11887">
        <v>1</v>
      </c>
      <c r="L11887" t="s">
        <v>165</v>
      </c>
      <c r="M11887" s="18">
        <f t="shared" si="370"/>
        <v>0.91666666666666663</v>
      </c>
      <c r="N11887" s="18">
        <f t="shared" si="371"/>
        <v>6.916666666666667</v>
      </c>
    </row>
    <row r="11888" spans="1:14" x14ac:dyDescent="0.25">
      <c r="A11888">
        <v>0</v>
      </c>
      <c r="B11888" t="s">
        <v>163</v>
      </c>
      <c r="C11888">
        <v>9</v>
      </c>
      <c r="D11888" t="s">
        <v>164</v>
      </c>
      <c r="E11888">
        <v>15</v>
      </c>
      <c r="F11888" t="s">
        <v>165</v>
      </c>
      <c r="G11888" s="9">
        <v>17</v>
      </c>
      <c r="H11888" t="s">
        <v>172</v>
      </c>
      <c r="I11888">
        <v>0</v>
      </c>
      <c r="J11888" t="s">
        <v>173</v>
      </c>
      <c r="K11888">
        <v>15</v>
      </c>
      <c r="L11888" t="s">
        <v>165</v>
      </c>
      <c r="M11888" s="18">
        <f t="shared" si="370"/>
        <v>0.75</v>
      </c>
      <c r="N11888" s="18">
        <f t="shared" si="371"/>
        <v>17</v>
      </c>
    </row>
    <row r="11889" spans="1:14" x14ac:dyDescent="0.25">
      <c r="A11889">
        <v>0</v>
      </c>
      <c r="B11889" t="s">
        <v>163</v>
      </c>
      <c r="C11889">
        <v>8</v>
      </c>
      <c r="D11889" t="s">
        <v>164</v>
      </c>
      <c r="E11889">
        <v>29</v>
      </c>
      <c r="F11889" t="s">
        <v>165</v>
      </c>
      <c r="G11889" s="9">
        <v>19</v>
      </c>
      <c r="H11889" t="s">
        <v>172</v>
      </c>
      <c r="I11889">
        <v>2</v>
      </c>
      <c r="J11889" t="s">
        <v>173</v>
      </c>
      <c r="K11889">
        <v>16</v>
      </c>
      <c r="L11889" t="s">
        <v>165</v>
      </c>
      <c r="M11889" s="18">
        <f t="shared" si="370"/>
        <v>0.66666666666666663</v>
      </c>
      <c r="N11889" s="18">
        <f t="shared" si="371"/>
        <v>19.166666666666668</v>
      </c>
    </row>
    <row r="11890" spans="1:14" x14ac:dyDescent="0.25">
      <c r="A11890">
        <v>0</v>
      </c>
      <c r="B11890" t="s">
        <v>163</v>
      </c>
      <c r="C11890">
        <v>7</v>
      </c>
      <c r="D11890" t="s">
        <v>164</v>
      </c>
      <c r="E11890">
        <v>21</v>
      </c>
      <c r="F11890" t="s">
        <v>165</v>
      </c>
      <c r="G11890" s="9">
        <v>5</v>
      </c>
      <c r="H11890" t="s">
        <v>172</v>
      </c>
      <c r="I11890">
        <v>7</v>
      </c>
      <c r="J11890" t="s">
        <v>173</v>
      </c>
      <c r="K11890">
        <v>16</v>
      </c>
      <c r="L11890" t="s">
        <v>165</v>
      </c>
      <c r="M11890" s="18">
        <f t="shared" si="370"/>
        <v>0.58333333333333337</v>
      </c>
      <c r="N11890" s="18">
        <f t="shared" si="371"/>
        <v>5.583333333333333</v>
      </c>
    </row>
    <row r="11891" spans="1:14" x14ac:dyDescent="0.25">
      <c r="A11891">
        <v>0</v>
      </c>
      <c r="B11891" t="s">
        <v>163</v>
      </c>
      <c r="C11891">
        <v>7</v>
      </c>
      <c r="D11891" t="s">
        <v>164</v>
      </c>
      <c r="E11891">
        <v>14</v>
      </c>
      <c r="F11891" t="s">
        <v>165</v>
      </c>
      <c r="G11891" s="9">
        <v>7</v>
      </c>
      <c r="H11891" t="s">
        <v>172</v>
      </c>
      <c r="I11891">
        <v>3</v>
      </c>
      <c r="J11891" t="s">
        <v>173</v>
      </c>
      <c r="K11891">
        <v>16</v>
      </c>
      <c r="L11891" t="s">
        <v>165</v>
      </c>
      <c r="M11891" s="18">
        <f t="shared" si="370"/>
        <v>0.58333333333333337</v>
      </c>
      <c r="N11891" s="18">
        <f t="shared" si="371"/>
        <v>7.25</v>
      </c>
    </row>
    <row r="11892" spans="1:14" x14ac:dyDescent="0.25">
      <c r="A11892">
        <v>0</v>
      </c>
      <c r="B11892" t="s">
        <v>163</v>
      </c>
      <c r="C11892">
        <v>6</v>
      </c>
      <c r="D11892" t="s">
        <v>164</v>
      </c>
      <c r="E11892">
        <v>14</v>
      </c>
      <c r="F11892" t="s">
        <v>165</v>
      </c>
      <c r="G11892" s="9">
        <v>15</v>
      </c>
      <c r="H11892" t="s">
        <v>172</v>
      </c>
      <c r="I11892">
        <v>11</v>
      </c>
      <c r="J11892" t="s">
        <v>173</v>
      </c>
      <c r="K11892">
        <v>16</v>
      </c>
      <c r="L11892" t="s">
        <v>165</v>
      </c>
      <c r="M11892" s="18">
        <f t="shared" si="370"/>
        <v>0.5</v>
      </c>
      <c r="N11892" s="18">
        <f t="shared" si="371"/>
        <v>15.916666666666666</v>
      </c>
    </row>
    <row r="11893" spans="1:14" x14ac:dyDescent="0.25">
      <c r="A11893">
        <v>0</v>
      </c>
      <c r="B11893" t="s">
        <v>163</v>
      </c>
      <c r="C11893">
        <v>6</v>
      </c>
      <c r="D11893" t="s">
        <v>164</v>
      </c>
      <c r="E11893">
        <v>7</v>
      </c>
      <c r="F11893" t="s">
        <v>165</v>
      </c>
      <c r="G11893" s="9">
        <v>17</v>
      </c>
      <c r="H11893" t="s">
        <v>172</v>
      </c>
      <c r="I11893">
        <v>0</v>
      </c>
      <c r="J11893" t="s">
        <v>173</v>
      </c>
      <c r="K11893">
        <v>16</v>
      </c>
      <c r="L11893" t="s">
        <v>165</v>
      </c>
      <c r="M11893" s="18">
        <f t="shared" si="370"/>
        <v>0.5</v>
      </c>
      <c r="N11893" s="18">
        <f t="shared" si="371"/>
        <v>17</v>
      </c>
    </row>
    <row r="11894" spans="1:14" x14ac:dyDescent="0.25">
      <c r="A11894">
        <v>0</v>
      </c>
      <c r="B11894" t="s">
        <v>163</v>
      </c>
      <c r="C11894">
        <v>5</v>
      </c>
      <c r="D11894" t="s">
        <v>164</v>
      </c>
      <c r="E11894">
        <v>10</v>
      </c>
      <c r="F11894" t="s">
        <v>165</v>
      </c>
      <c r="G11894" s="9">
        <v>14</v>
      </c>
      <c r="H11894" t="s">
        <v>172</v>
      </c>
      <c r="I11894">
        <v>8</v>
      </c>
      <c r="J11894" t="s">
        <v>173</v>
      </c>
      <c r="K11894">
        <v>16</v>
      </c>
      <c r="L11894" t="s">
        <v>165</v>
      </c>
      <c r="M11894" s="18">
        <f t="shared" si="370"/>
        <v>0.41666666666666669</v>
      </c>
      <c r="N11894" s="18">
        <f t="shared" si="371"/>
        <v>14.666666666666666</v>
      </c>
    </row>
    <row r="11895" spans="1:14" x14ac:dyDescent="0.25">
      <c r="A11895">
        <v>6</v>
      </c>
      <c r="B11895" t="s">
        <v>163</v>
      </c>
      <c r="C11895">
        <v>10</v>
      </c>
      <c r="D11895" t="s">
        <v>164</v>
      </c>
      <c r="E11895">
        <v>4</v>
      </c>
      <c r="F11895" t="s">
        <v>165</v>
      </c>
      <c r="G11895" s="9">
        <v>22</v>
      </c>
      <c r="H11895" t="s">
        <v>172</v>
      </c>
      <c r="I11895">
        <v>7</v>
      </c>
      <c r="J11895" t="s">
        <v>173</v>
      </c>
      <c r="K11895">
        <v>15</v>
      </c>
      <c r="L11895" t="s">
        <v>165</v>
      </c>
      <c r="M11895" s="18">
        <f t="shared" si="370"/>
        <v>6.833333333333333</v>
      </c>
      <c r="N11895" s="18">
        <f t="shared" si="371"/>
        <v>22.583333333333332</v>
      </c>
    </row>
    <row r="11896" spans="1:14" x14ac:dyDescent="0.25">
      <c r="A11896">
        <v>6</v>
      </c>
      <c r="B11896" t="s">
        <v>163</v>
      </c>
      <c r="C11896">
        <v>10</v>
      </c>
      <c r="D11896" t="s">
        <v>164</v>
      </c>
      <c r="E11896">
        <v>4</v>
      </c>
      <c r="F11896" t="s">
        <v>165</v>
      </c>
      <c r="G11896" s="9">
        <v>20</v>
      </c>
      <c r="H11896" t="s">
        <v>172</v>
      </c>
      <c r="I11896">
        <v>8</v>
      </c>
      <c r="J11896" t="s">
        <v>173</v>
      </c>
      <c r="K11896">
        <v>7</v>
      </c>
      <c r="L11896" t="s">
        <v>165</v>
      </c>
      <c r="M11896" s="18">
        <f t="shared" si="370"/>
        <v>6.833333333333333</v>
      </c>
      <c r="N11896" s="18">
        <f t="shared" si="371"/>
        <v>20.666666666666668</v>
      </c>
    </row>
    <row r="11897" spans="1:14" x14ac:dyDescent="0.25">
      <c r="A11897">
        <v>2</v>
      </c>
      <c r="B11897" t="s">
        <v>163</v>
      </c>
      <c r="C11897">
        <v>5</v>
      </c>
      <c r="D11897" t="s">
        <v>164</v>
      </c>
      <c r="E11897">
        <v>14</v>
      </c>
      <c r="F11897" t="s">
        <v>165</v>
      </c>
      <c r="G11897" s="9">
        <v>10</v>
      </c>
      <c r="H11897" t="s">
        <v>172</v>
      </c>
      <c r="I11897">
        <v>4</v>
      </c>
      <c r="J11897" t="s">
        <v>173</v>
      </c>
      <c r="K11897">
        <v>16</v>
      </c>
      <c r="L11897" t="s">
        <v>165</v>
      </c>
      <c r="M11897" s="18">
        <f t="shared" si="370"/>
        <v>2.4166666666666665</v>
      </c>
      <c r="N11897" s="18">
        <f t="shared" si="371"/>
        <v>10.333333333333334</v>
      </c>
    </row>
    <row r="11898" spans="1:14" x14ac:dyDescent="0.25">
      <c r="A11898">
        <v>2</v>
      </c>
      <c r="B11898" t="s">
        <v>163</v>
      </c>
      <c r="C11898">
        <v>0</v>
      </c>
      <c r="D11898" t="s">
        <v>164</v>
      </c>
      <c r="E11898">
        <v>16</v>
      </c>
      <c r="F11898" t="s">
        <v>165</v>
      </c>
      <c r="G11898" s="9">
        <v>2</v>
      </c>
      <c r="H11898" t="s">
        <v>172</v>
      </c>
      <c r="I11898">
        <v>0</v>
      </c>
      <c r="J11898" t="s">
        <v>173</v>
      </c>
      <c r="K11898">
        <v>16</v>
      </c>
      <c r="L11898" t="s">
        <v>165</v>
      </c>
      <c r="M11898" s="18">
        <f t="shared" si="370"/>
        <v>2</v>
      </c>
      <c r="N11898" s="18">
        <f t="shared" si="371"/>
        <v>2</v>
      </c>
    </row>
    <row r="11899" spans="1:14" x14ac:dyDescent="0.25">
      <c r="A11899">
        <v>1</v>
      </c>
      <c r="B11899" t="s">
        <v>163</v>
      </c>
      <c r="C11899">
        <v>3</v>
      </c>
      <c r="D11899" t="s">
        <v>164</v>
      </c>
      <c r="E11899">
        <v>14</v>
      </c>
      <c r="F11899" t="s">
        <v>165</v>
      </c>
      <c r="G11899" s="9">
        <v>3</v>
      </c>
      <c r="H11899" t="s">
        <v>172</v>
      </c>
      <c r="I11899">
        <v>4</v>
      </c>
      <c r="J11899" t="s">
        <v>173</v>
      </c>
      <c r="K11899">
        <v>15</v>
      </c>
      <c r="L11899" t="s">
        <v>165</v>
      </c>
      <c r="M11899" s="18">
        <f t="shared" si="370"/>
        <v>1.25</v>
      </c>
      <c r="N11899" s="18">
        <f t="shared" si="371"/>
        <v>3.3333333333333335</v>
      </c>
    </row>
    <row r="11900" spans="1:14" x14ac:dyDescent="0.25">
      <c r="A11900">
        <v>0</v>
      </c>
      <c r="B11900" t="s">
        <v>163</v>
      </c>
      <c r="C11900">
        <v>9</v>
      </c>
      <c r="D11900" t="s">
        <v>164</v>
      </c>
      <c r="E11900">
        <v>15</v>
      </c>
      <c r="F11900" t="s">
        <v>165</v>
      </c>
      <c r="G11900" s="9">
        <v>0</v>
      </c>
      <c r="H11900" t="s">
        <v>172</v>
      </c>
      <c r="I11900">
        <v>9</v>
      </c>
      <c r="J11900" t="s">
        <v>173</v>
      </c>
      <c r="K11900">
        <v>15</v>
      </c>
      <c r="L11900" t="s">
        <v>165</v>
      </c>
      <c r="M11900" s="18">
        <f t="shared" si="370"/>
        <v>0.75</v>
      </c>
      <c r="N11900" s="18">
        <f t="shared" si="371"/>
        <v>0.75</v>
      </c>
    </row>
    <row r="11901" spans="1:14" x14ac:dyDescent="0.25">
      <c r="A11901">
        <v>0</v>
      </c>
      <c r="B11901" t="s">
        <v>163</v>
      </c>
      <c r="C11901">
        <v>9</v>
      </c>
      <c r="D11901" t="s">
        <v>164</v>
      </c>
      <c r="E11901">
        <v>8</v>
      </c>
      <c r="F11901" t="s">
        <v>165</v>
      </c>
      <c r="G11901" s="9">
        <v>0</v>
      </c>
      <c r="H11901" t="s">
        <v>172</v>
      </c>
      <c r="I11901">
        <v>9</v>
      </c>
      <c r="J11901" t="s">
        <v>173</v>
      </c>
      <c r="K11901">
        <v>8</v>
      </c>
      <c r="L11901" t="s">
        <v>165</v>
      </c>
      <c r="M11901" s="18">
        <f t="shared" si="370"/>
        <v>0.75</v>
      </c>
      <c r="N11901" s="18">
        <f t="shared" si="371"/>
        <v>0.75</v>
      </c>
    </row>
    <row r="11902" spans="1:14" x14ac:dyDescent="0.25">
      <c r="A11902">
        <v>0</v>
      </c>
      <c r="B11902" t="s">
        <v>163</v>
      </c>
      <c r="C11902">
        <v>6</v>
      </c>
      <c r="D11902" t="s">
        <v>164</v>
      </c>
      <c r="E11902">
        <v>14</v>
      </c>
      <c r="F11902" t="s">
        <v>165</v>
      </c>
      <c r="G11902" s="9">
        <v>23</v>
      </c>
      <c r="H11902" t="s">
        <v>172</v>
      </c>
      <c r="I11902">
        <v>9</v>
      </c>
      <c r="J11902" t="s">
        <v>173</v>
      </c>
      <c r="K11902">
        <v>26</v>
      </c>
      <c r="L11902" t="s">
        <v>165</v>
      </c>
      <c r="M11902" s="18">
        <f t="shared" si="370"/>
        <v>0.5</v>
      </c>
      <c r="N11902" s="18">
        <f t="shared" si="371"/>
        <v>23.75</v>
      </c>
    </row>
    <row r="11903" spans="1:14" x14ac:dyDescent="0.25">
      <c r="A11903">
        <v>0</v>
      </c>
      <c r="B11903" t="s">
        <v>163</v>
      </c>
      <c r="C11903">
        <v>5</v>
      </c>
      <c r="D11903" t="s">
        <v>164</v>
      </c>
      <c r="E11903">
        <v>16</v>
      </c>
      <c r="F11903" t="s">
        <v>165</v>
      </c>
      <c r="G11903" s="9">
        <v>0</v>
      </c>
      <c r="H11903" t="s">
        <v>172</v>
      </c>
      <c r="I11903">
        <v>5</v>
      </c>
      <c r="J11903" t="s">
        <v>173</v>
      </c>
      <c r="K11903">
        <v>16</v>
      </c>
      <c r="L11903" t="s">
        <v>165</v>
      </c>
      <c r="M11903" s="18">
        <f t="shared" si="370"/>
        <v>0.41666666666666669</v>
      </c>
      <c r="N11903" s="18">
        <f t="shared" si="371"/>
        <v>0.41666666666666669</v>
      </c>
    </row>
    <row r="11904" spans="1:14" x14ac:dyDescent="0.25">
      <c r="A11904">
        <v>0</v>
      </c>
      <c r="B11904" t="s">
        <v>163</v>
      </c>
      <c r="C11904">
        <v>5</v>
      </c>
      <c r="D11904" t="s">
        <v>164</v>
      </c>
      <c r="E11904">
        <v>16</v>
      </c>
      <c r="F11904" t="s">
        <v>165</v>
      </c>
      <c r="G11904" s="9">
        <v>0</v>
      </c>
      <c r="H11904" t="s">
        <v>172</v>
      </c>
      <c r="I11904">
        <v>5</v>
      </c>
      <c r="J11904" t="s">
        <v>173</v>
      </c>
      <c r="K11904">
        <v>16</v>
      </c>
      <c r="L11904" t="s">
        <v>165</v>
      </c>
      <c r="M11904" s="18">
        <f t="shared" si="370"/>
        <v>0.41666666666666669</v>
      </c>
      <c r="N11904" s="18">
        <f t="shared" si="371"/>
        <v>0.41666666666666669</v>
      </c>
    </row>
    <row r="11905" spans="1:14" x14ac:dyDescent="0.25">
      <c r="A11905">
        <v>0</v>
      </c>
      <c r="B11905" t="s">
        <v>163</v>
      </c>
      <c r="C11905">
        <v>0</v>
      </c>
      <c r="D11905" t="s">
        <v>164</v>
      </c>
      <c r="E11905">
        <v>16</v>
      </c>
      <c r="F11905" t="s">
        <v>165</v>
      </c>
      <c r="G11905" s="9">
        <v>5</v>
      </c>
      <c r="H11905" t="s">
        <v>172</v>
      </c>
      <c r="I11905">
        <v>0</v>
      </c>
      <c r="J11905" t="s">
        <v>173</v>
      </c>
      <c r="K11905">
        <v>16</v>
      </c>
      <c r="L11905" t="s">
        <v>165</v>
      </c>
      <c r="M11905" s="18">
        <f t="shared" si="370"/>
        <v>0</v>
      </c>
      <c r="N11905" s="18">
        <f t="shared" si="371"/>
        <v>5</v>
      </c>
    </row>
    <row r="11906" spans="1:14" x14ac:dyDescent="0.25">
      <c r="A11906">
        <v>6</v>
      </c>
      <c r="B11906" t="s">
        <v>163</v>
      </c>
      <c r="C11906">
        <v>10</v>
      </c>
      <c r="D11906" t="s">
        <v>164</v>
      </c>
      <c r="E11906">
        <v>4</v>
      </c>
      <c r="F11906" t="s">
        <v>165</v>
      </c>
      <c r="G11906" s="9">
        <v>9</v>
      </c>
      <c r="H11906" t="s">
        <v>172</v>
      </c>
      <c r="I11906">
        <v>4</v>
      </c>
      <c r="J11906" t="s">
        <v>173</v>
      </c>
      <c r="K11906">
        <v>11</v>
      </c>
      <c r="L11906" t="s">
        <v>165</v>
      </c>
      <c r="M11906" s="18">
        <f t="shared" si="370"/>
        <v>6.833333333333333</v>
      </c>
      <c r="N11906" s="18">
        <f t="shared" si="371"/>
        <v>9.3333333333333339</v>
      </c>
    </row>
    <row r="11907" spans="1:14" x14ac:dyDescent="0.25">
      <c r="A11907">
        <v>6</v>
      </c>
      <c r="B11907" t="s">
        <v>163</v>
      </c>
      <c r="C11907">
        <v>10</v>
      </c>
      <c r="D11907" t="s">
        <v>164</v>
      </c>
      <c r="E11907">
        <v>4</v>
      </c>
      <c r="F11907" t="s">
        <v>165</v>
      </c>
      <c r="G11907" s="9">
        <v>12</v>
      </c>
      <c r="H11907" t="s">
        <v>172</v>
      </c>
      <c r="I11907">
        <v>2</v>
      </c>
      <c r="J11907" t="s">
        <v>173</v>
      </c>
      <c r="K11907">
        <v>16</v>
      </c>
      <c r="L11907" t="s">
        <v>165</v>
      </c>
      <c r="M11907" s="18">
        <f t="shared" ref="M11907:M11970" si="372">A11907+C11907/12</f>
        <v>6.833333333333333</v>
      </c>
      <c r="N11907" s="18">
        <f t="shared" ref="N11907:N11970" si="373">G11907+I11907/12</f>
        <v>12.166666666666666</v>
      </c>
    </row>
    <row r="11908" spans="1:14" x14ac:dyDescent="0.25">
      <c r="A11908">
        <v>6</v>
      </c>
      <c r="B11908" t="s">
        <v>163</v>
      </c>
      <c r="C11908">
        <v>10</v>
      </c>
      <c r="D11908" t="s">
        <v>164</v>
      </c>
      <c r="E11908">
        <v>4</v>
      </c>
      <c r="F11908" t="s">
        <v>165</v>
      </c>
      <c r="G11908" s="9">
        <v>9</v>
      </c>
      <c r="H11908" t="s">
        <v>172</v>
      </c>
      <c r="I11908">
        <v>2</v>
      </c>
      <c r="J11908" t="s">
        <v>173</v>
      </c>
      <c r="K11908">
        <v>16</v>
      </c>
      <c r="L11908" t="s">
        <v>165</v>
      </c>
      <c r="M11908" s="18">
        <f t="shared" si="372"/>
        <v>6.833333333333333</v>
      </c>
      <c r="N11908" s="18">
        <f t="shared" si="373"/>
        <v>9.1666666666666661</v>
      </c>
    </row>
    <row r="11909" spans="1:14" x14ac:dyDescent="0.25">
      <c r="A11909">
        <v>6</v>
      </c>
      <c r="B11909" t="s">
        <v>163</v>
      </c>
      <c r="C11909">
        <v>10</v>
      </c>
      <c r="D11909" t="s">
        <v>164</v>
      </c>
      <c r="E11909">
        <v>4</v>
      </c>
      <c r="F11909" t="s">
        <v>165</v>
      </c>
      <c r="G11909" s="9">
        <v>8</v>
      </c>
      <c r="H11909" t="s">
        <v>172</v>
      </c>
      <c r="I11909">
        <v>3</v>
      </c>
      <c r="J11909" t="s">
        <v>173</v>
      </c>
      <c r="K11909">
        <v>12</v>
      </c>
      <c r="L11909" t="s">
        <v>165</v>
      </c>
      <c r="M11909" s="18">
        <f t="shared" si="372"/>
        <v>6.833333333333333</v>
      </c>
      <c r="N11909" s="18">
        <f t="shared" si="373"/>
        <v>8.25</v>
      </c>
    </row>
    <row r="11910" spans="1:14" x14ac:dyDescent="0.25">
      <c r="A11910">
        <v>4</v>
      </c>
      <c r="B11910" t="s">
        <v>163</v>
      </c>
      <c r="C11910">
        <v>2</v>
      </c>
      <c r="D11910" t="s">
        <v>164</v>
      </c>
      <c r="E11910">
        <v>2</v>
      </c>
      <c r="F11910" t="s">
        <v>165</v>
      </c>
      <c r="G11910" s="9">
        <v>5</v>
      </c>
      <c r="H11910" t="s">
        <v>172</v>
      </c>
      <c r="I11910">
        <v>8</v>
      </c>
      <c r="J11910" t="s">
        <v>173</v>
      </c>
      <c r="K11910">
        <v>4</v>
      </c>
      <c r="L11910" t="s">
        <v>165</v>
      </c>
      <c r="M11910" s="18">
        <f t="shared" si="372"/>
        <v>4.166666666666667</v>
      </c>
      <c r="N11910" s="18">
        <f t="shared" si="373"/>
        <v>5.666666666666667</v>
      </c>
    </row>
    <row r="11911" spans="1:14" x14ac:dyDescent="0.25">
      <c r="A11911">
        <v>4</v>
      </c>
      <c r="B11911" t="s">
        <v>163</v>
      </c>
      <c r="C11911">
        <v>0</v>
      </c>
      <c r="D11911" t="s">
        <v>164</v>
      </c>
      <c r="E11911">
        <v>16</v>
      </c>
      <c r="F11911" t="s">
        <v>165</v>
      </c>
      <c r="G11911" s="9">
        <v>7</v>
      </c>
      <c r="H11911" t="s">
        <v>172</v>
      </c>
      <c r="I11911">
        <v>0</v>
      </c>
      <c r="J11911" t="s">
        <v>173</v>
      </c>
      <c r="K11911">
        <v>16</v>
      </c>
      <c r="L11911" t="s">
        <v>165</v>
      </c>
      <c r="M11911" s="18">
        <f t="shared" si="372"/>
        <v>4</v>
      </c>
      <c r="N11911" s="18">
        <f t="shared" si="373"/>
        <v>7</v>
      </c>
    </row>
    <row r="11912" spans="1:14" x14ac:dyDescent="0.25">
      <c r="A11912">
        <v>4</v>
      </c>
      <c r="B11912" t="s">
        <v>163</v>
      </c>
      <c r="C11912">
        <v>0</v>
      </c>
      <c r="D11912" t="s">
        <v>164</v>
      </c>
      <c r="E11912">
        <v>16</v>
      </c>
      <c r="F11912" t="s">
        <v>165</v>
      </c>
      <c r="G11912" s="9">
        <v>13</v>
      </c>
      <c r="H11912" t="s">
        <v>172</v>
      </c>
      <c r="I11912">
        <v>0</v>
      </c>
      <c r="J11912" t="s">
        <v>173</v>
      </c>
      <c r="K11912">
        <v>16</v>
      </c>
      <c r="L11912" t="s">
        <v>165</v>
      </c>
      <c r="M11912" s="18">
        <f t="shared" si="372"/>
        <v>4</v>
      </c>
      <c r="N11912" s="18">
        <f t="shared" si="373"/>
        <v>13</v>
      </c>
    </row>
    <row r="11913" spans="1:14" x14ac:dyDescent="0.25">
      <c r="A11913">
        <v>2</v>
      </c>
      <c r="B11913" t="s">
        <v>163</v>
      </c>
      <c r="C11913">
        <v>3</v>
      </c>
      <c r="D11913" t="s">
        <v>164</v>
      </c>
      <c r="E11913">
        <v>5</v>
      </c>
      <c r="F11913" t="s">
        <v>165</v>
      </c>
      <c r="G11913" s="9">
        <v>2</v>
      </c>
      <c r="H11913" t="s">
        <v>172</v>
      </c>
      <c r="I11913">
        <v>3</v>
      </c>
      <c r="J11913" t="s">
        <v>173</v>
      </c>
      <c r="K11913">
        <v>5</v>
      </c>
      <c r="L11913" t="s">
        <v>165</v>
      </c>
      <c r="M11913" s="18">
        <f t="shared" si="372"/>
        <v>2.25</v>
      </c>
      <c r="N11913" s="18">
        <f t="shared" si="373"/>
        <v>2.25</v>
      </c>
    </row>
    <row r="11914" spans="1:14" x14ac:dyDescent="0.25">
      <c r="A11914">
        <v>1</v>
      </c>
      <c r="B11914" t="s">
        <v>163</v>
      </c>
      <c r="C11914">
        <v>6</v>
      </c>
      <c r="D11914" t="s">
        <v>164</v>
      </c>
      <c r="E11914">
        <v>22</v>
      </c>
      <c r="F11914" t="s">
        <v>165</v>
      </c>
      <c r="G11914" s="9">
        <v>6</v>
      </c>
      <c r="H11914" t="s">
        <v>172</v>
      </c>
      <c r="I11914">
        <v>11</v>
      </c>
      <c r="J11914" t="s">
        <v>173</v>
      </c>
      <c r="K11914">
        <v>2</v>
      </c>
      <c r="L11914" t="s">
        <v>165</v>
      </c>
      <c r="M11914" s="18">
        <f t="shared" si="372"/>
        <v>1.5</v>
      </c>
      <c r="N11914" s="18">
        <f t="shared" si="373"/>
        <v>6.916666666666667</v>
      </c>
    </row>
    <row r="11915" spans="1:14" x14ac:dyDescent="0.25">
      <c r="A11915">
        <v>1</v>
      </c>
      <c r="B11915" t="s">
        <v>163</v>
      </c>
      <c r="C11915">
        <v>6</v>
      </c>
      <c r="D11915" t="s">
        <v>164</v>
      </c>
      <c r="E11915">
        <v>16</v>
      </c>
      <c r="F11915" t="s">
        <v>165</v>
      </c>
      <c r="G11915" s="9">
        <v>20</v>
      </c>
      <c r="H11915" t="s">
        <v>172</v>
      </c>
      <c r="I11915">
        <v>2</v>
      </c>
      <c r="J11915" t="s">
        <v>173</v>
      </c>
      <c r="K11915">
        <v>16</v>
      </c>
      <c r="L11915" t="s">
        <v>165</v>
      </c>
      <c r="M11915" s="18">
        <f t="shared" si="372"/>
        <v>1.5</v>
      </c>
      <c r="N11915" s="18">
        <f t="shared" si="373"/>
        <v>20.166666666666668</v>
      </c>
    </row>
    <row r="11916" spans="1:14" x14ac:dyDescent="0.25">
      <c r="A11916">
        <v>0</v>
      </c>
      <c r="B11916" t="s">
        <v>163</v>
      </c>
      <c r="C11916">
        <v>8</v>
      </c>
      <c r="D11916" t="s">
        <v>164</v>
      </c>
      <c r="E11916">
        <v>29</v>
      </c>
      <c r="F11916" t="s">
        <v>165</v>
      </c>
      <c r="G11916" s="9">
        <v>11</v>
      </c>
      <c r="H11916" t="s">
        <v>172</v>
      </c>
      <c r="I11916">
        <v>2</v>
      </c>
      <c r="J11916" t="s">
        <v>173</v>
      </c>
      <c r="K11916">
        <v>16</v>
      </c>
      <c r="L11916" t="s">
        <v>165</v>
      </c>
      <c r="M11916" s="18">
        <f t="shared" si="372"/>
        <v>0.66666666666666663</v>
      </c>
      <c r="N11916" s="18">
        <f t="shared" si="373"/>
        <v>11.166666666666666</v>
      </c>
    </row>
    <row r="11917" spans="1:14" x14ac:dyDescent="0.25">
      <c r="A11917">
        <v>0</v>
      </c>
      <c r="B11917" t="s">
        <v>163</v>
      </c>
      <c r="C11917">
        <v>6</v>
      </c>
      <c r="D11917" t="s">
        <v>164</v>
      </c>
      <c r="E11917">
        <v>0</v>
      </c>
      <c r="F11917" t="s">
        <v>165</v>
      </c>
      <c r="G11917" s="9">
        <v>17</v>
      </c>
      <c r="H11917" t="s">
        <v>172</v>
      </c>
      <c r="I11917">
        <v>8</v>
      </c>
      <c r="J11917" t="s">
        <v>173</v>
      </c>
      <c r="K11917">
        <v>16</v>
      </c>
      <c r="L11917" t="s">
        <v>165</v>
      </c>
      <c r="M11917" s="18">
        <f t="shared" si="372"/>
        <v>0.5</v>
      </c>
      <c r="N11917" s="18">
        <f t="shared" si="373"/>
        <v>17.666666666666668</v>
      </c>
    </row>
    <row r="11918" spans="1:14" x14ac:dyDescent="0.25">
      <c r="A11918">
        <v>6</v>
      </c>
      <c r="B11918" t="s">
        <v>163</v>
      </c>
      <c r="C11918">
        <v>10</v>
      </c>
      <c r="D11918" t="s">
        <v>164</v>
      </c>
      <c r="E11918">
        <v>4</v>
      </c>
      <c r="F11918" t="s">
        <v>165</v>
      </c>
      <c r="G11918" s="9">
        <v>22</v>
      </c>
      <c r="H11918" t="s">
        <v>172</v>
      </c>
      <c r="I11918">
        <v>5</v>
      </c>
      <c r="J11918" t="s">
        <v>173</v>
      </c>
      <c r="K11918">
        <v>16</v>
      </c>
      <c r="L11918" t="s">
        <v>165</v>
      </c>
      <c r="M11918" s="18">
        <f t="shared" si="372"/>
        <v>6.833333333333333</v>
      </c>
      <c r="N11918" s="18">
        <f t="shared" si="373"/>
        <v>22.416666666666668</v>
      </c>
    </row>
    <row r="11919" spans="1:14" x14ac:dyDescent="0.25">
      <c r="A11919">
        <v>6</v>
      </c>
      <c r="B11919" t="s">
        <v>163</v>
      </c>
      <c r="C11919">
        <v>10</v>
      </c>
      <c r="D11919" t="s">
        <v>164</v>
      </c>
      <c r="E11919">
        <v>4</v>
      </c>
      <c r="F11919" t="s">
        <v>165</v>
      </c>
      <c r="G11919" s="9">
        <v>16</v>
      </c>
      <c r="H11919" t="s">
        <v>172</v>
      </c>
      <c r="I11919">
        <v>0</v>
      </c>
      <c r="J11919" t="s">
        <v>173</v>
      </c>
      <c r="K11919">
        <v>16</v>
      </c>
      <c r="L11919" t="s">
        <v>165</v>
      </c>
      <c r="M11919" s="18">
        <f t="shared" si="372"/>
        <v>6.833333333333333</v>
      </c>
      <c r="N11919" s="18">
        <f t="shared" si="373"/>
        <v>16</v>
      </c>
    </row>
    <row r="11920" spans="1:14" x14ac:dyDescent="0.25">
      <c r="A11920">
        <v>6</v>
      </c>
      <c r="B11920" t="s">
        <v>163</v>
      </c>
      <c r="C11920">
        <v>10</v>
      </c>
      <c r="D11920" t="s">
        <v>164</v>
      </c>
      <c r="E11920">
        <v>4</v>
      </c>
      <c r="F11920" t="s">
        <v>165</v>
      </c>
      <c r="G11920" s="9">
        <v>11</v>
      </c>
      <c r="H11920" t="s">
        <v>172</v>
      </c>
      <c r="I11920">
        <v>6</v>
      </c>
      <c r="J11920" t="s">
        <v>173</v>
      </c>
      <c r="K11920">
        <v>16</v>
      </c>
      <c r="L11920" t="s">
        <v>165</v>
      </c>
      <c r="M11920" s="18">
        <f t="shared" si="372"/>
        <v>6.833333333333333</v>
      </c>
      <c r="N11920" s="18">
        <f t="shared" si="373"/>
        <v>11.5</v>
      </c>
    </row>
    <row r="11921" spans="1:14" x14ac:dyDescent="0.25">
      <c r="A11921">
        <v>5</v>
      </c>
      <c r="B11921" t="s">
        <v>163</v>
      </c>
      <c r="C11921">
        <v>6</v>
      </c>
      <c r="D11921" t="s">
        <v>164</v>
      </c>
      <c r="E11921">
        <v>12</v>
      </c>
      <c r="F11921" t="s">
        <v>165</v>
      </c>
      <c r="G11921" s="9">
        <v>7</v>
      </c>
      <c r="H11921" t="s">
        <v>172</v>
      </c>
      <c r="I11921">
        <v>6</v>
      </c>
      <c r="J11921" t="s">
        <v>173</v>
      </c>
      <c r="K11921">
        <v>12</v>
      </c>
      <c r="L11921" t="s">
        <v>165</v>
      </c>
      <c r="M11921" s="18">
        <f t="shared" si="372"/>
        <v>5.5</v>
      </c>
      <c r="N11921" s="18">
        <f t="shared" si="373"/>
        <v>7.5</v>
      </c>
    </row>
    <row r="11922" spans="1:14" x14ac:dyDescent="0.25">
      <c r="A11922">
        <v>4</v>
      </c>
      <c r="B11922" t="s">
        <v>163</v>
      </c>
      <c r="C11922">
        <v>3</v>
      </c>
      <c r="D11922" t="s">
        <v>164</v>
      </c>
      <c r="E11922">
        <v>14</v>
      </c>
      <c r="F11922" t="s">
        <v>165</v>
      </c>
      <c r="G11922" s="9">
        <v>6</v>
      </c>
      <c r="H11922" t="s">
        <v>172</v>
      </c>
      <c r="I11922">
        <v>3</v>
      </c>
      <c r="J11922" t="s">
        <v>173</v>
      </c>
      <c r="K11922">
        <v>14</v>
      </c>
      <c r="L11922" t="s">
        <v>165</v>
      </c>
      <c r="M11922" s="18">
        <f t="shared" si="372"/>
        <v>4.25</v>
      </c>
      <c r="N11922" s="18">
        <f t="shared" si="373"/>
        <v>6.25</v>
      </c>
    </row>
    <row r="11923" spans="1:14" x14ac:dyDescent="0.25">
      <c r="A11923">
        <v>4</v>
      </c>
      <c r="B11923" t="s">
        <v>163</v>
      </c>
      <c r="C11923">
        <v>2</v>
      </c>
      <c r="D11923" t="s">
        <v>164</v>
      </c>
      <c r="E11923">
        <v>2</v>
      </c>
      <c r="F11923" t="s">
        <v>165</v>
      </c>
      <c r="G11923" s="9">
        <v>5</v>
      </c>
      <c r="H11923" t="s">
        <v>172</v>
      </c>
      <c r="I11923">
        <v>8</v>
      </c>
      <c r="J11923" t="s">
        <v>173</v>
      </c>
      <c r="K11923">
        <v>4</v>
      </c>
      <c r="L11923" t="s">
        <v>165</v>
      </c>
      <c r="M11923" s="18">
        <f t="shared" si="372"/>
        <v>4.166666666666667</v>
      </c>
      <c r="N11923" s="18">
        <f t="shared" si="373"/>
        <v>5.666666666666667</v>
      </c>
    </row>
    <row r="11924" spans="1:14" x14ac:dyDescent="0.25">
      <c r="A11924">
        <v>3</v>
      </c>
      <c r="B11924" t="s">
        <v>163</v>
      </c>
      <c r="C11924">
        <v>0</v>
      </c>
      <c r="D11924" t="s">
        <v>164</v>
      </c>
      <c r="E11924">
        <v>16</v>
      </c>
      <c r="F11924" t="s">
        <v>165</v>
      </c>
      <c r="G11924" s="9">
        <v>18</v>
      </c>
      <c r="H11924" t="s">
        <v>172</v>
      </c>
      <c r="I11924">
        <v>0</v>
      </c>
      <c r="J11924" t="s">
        <v>173</v>
      </c>
      <c r="K11924">
        <v>16</v>
      </c>
      <c r="L11924" t="s">
        <v>165</v>
      </c>
      <c r="M11924" s="18">
        <f t="shared" si="372"/>
        <v>3</v>
      </c>
      <c r="N11924" s="18">
        <f t="shared" si="373"/>
        <v>18</v>
      </c>
    </row>
    <row r="11925" spans="1:14" x14ac:dyDescent="0.25">
      <c r="A11925">
        <v>1</v>
      </c>
      <c r="B11925" t="s">
        <v>163</v>
      </c>
      <c r="C11925">
        <v>5</v>
      </c>
      <c r="D11925" t="s">
        <v>164</v>
      </c>
      <c r="E11925">
        <v>23</v>
      </c>
      <c r="F11925" t="s">
        <v>165</v>
      </c>
      <c r="G11925" s="9">
        <v>6</v>
      </c>
      <c r="H11925" t="s">
        <v>172</v>
      </c>
      <c r="I11925">
        <v>4</v>
      </c>
      <c r="J11925" t="s">
        <v>173</v>
      </c>
      <c r="K11925">
        <v>16</v>
      </c>
      <c r="L11925" t="s">
        <v>165</v>
      </c>
      <c r="M11925" s="18">
        <f t="shared" si="372"/>
        <v>1.4166666666666667</v>
      </c>
      <c r="N11925" s="18">
        <f t="shared" si="373"/>
        <v>6.333333333333333</v>
      </c>
    </row>
    <row r="11926" spans="1:14" x14ac:dyDescent="0.25">
      <c r="A11926">
        <v>1</v>
      </c>
      <c r="B11926" t="s">
        <v>163</v>
      </c>
      <c r="C11926">
        <v>1</v>
      </c>
      <c r="D11926" t="s">
        <v>164</v>
      </c>
      <c r="E11926">
        <v>26</v>
      </c>
      <c r="F11926" t="s">
        <v>165</v>
      </c>
      <c r="G11926" s="9">
        <v>21</v>
      </c>
      <c r="H11926" t="s">
        <v>172</v>
      </c>
      <c r="I11926">
        <v>1</v>
      </c>
      <c r="J11926" t="s">
        <v>173</v>
      </c>
      <c r="K11926">
        <v>26</v>
      </c>
      <c r="L11926" t="s">
        <v>165</v>
      </c>
      <c r="M11926" s="18">
        <f t="shared" si="372"/>
        <v>1.0833333333333333</v>
      </c>
      <c r="N11926" s="18">
        <f t="shared" si="373"/>
        <v>21.083333333333332</v>
      </c>
    </row>
    <row r="11927" spans="1:14" x14ac:dyDescent="0.25">
      <c r="A11927">
        <v>1</v>
      </c>
      <c r="B11927" t="s">
        <v>163</v>
      </c>
      <c r="C11927">
        <v>0</v>
      </c>
      <c r="D11927" t="s">
        <v>164</v>
      </c>
      <c r="E11927">
        <v>1</v>
      </c>
      <c r="F11927" t="s">
        <v>165</v>
      </c>
      <c r="G11927" s="9">
        <v>1</v>
      </c>
      <c r="H11927" t="s">
        <v>172</v>
      </c>
      <c r="I11927">
        <v>0</v>
      </c>
      <c r="J11927" t="s">
        <v>173</v>
      </c>
      <c r="K11927">
        <v>1</v>
      </c>
      <c r="L11927" t="s">
        <v>165</v>
      </c>
      <c r="M11927" s="18">
        <f t="shared" si="372"/>
        <v>1</v>
      </c>
      <c r="N11927" s="18">
        <f t="shared" si="373"/>
        <v>1</v>
      </c>
    </row>
    <row r="11928" spans="1:14" x14ac:dyDescent="0.25">
      <c r="A11928">
        <v>0</v>
      </c>
      <c r="B11928" t="s">
        <v>163</v>
      </c>
      <c r="C11928">
        <v>7</v>
      </c>
      <c r="D11928" t="s">
        <v>164</v>
      </c>
      <c r="E11928">
        <v>21</v>
      </c>
      <c r="F11928" t="s">
        <v>165</v>
      </c>
      <c r="G11928" s="9">
        <v>0</v>
      </c>
      <c r="H11928" t="s">
        <v>172</v>
      </c>
      <c r="I11928">
        <v>7</v>
      </c>
      <c r="J11928" t="s">
        <v>173</v>
      </c>
      <c r="K11928">
        <v>21</v>
      </c>
      <c r="L11928" t="s">
        <v>165</v>
      </c>
      <c r="M11928" s="18">
        <f t="shared" si="372"/>
        <v>0.58333333333333337</v>
      </c>
      <c r="N11928" s="18">
        <f t="shared" si="373"/>
        <v>0.58333333333333337</v>
      </c>
    </row>
    <row r="11929" spans="1:14" x14ac:dyDescent="0.25">
      <c r="A11929">
        <v>0</v>
      </c>
      <c r="B11929" t="s">
        <v>163</v>
      </c>
      <c r="C11929">
        <v>7</v>
      </c>
      <c r="D11929" t="s">
        <v>164</v>
      </c>
      <c r="E11929">
        <v>0</v>
      </c>
      <c r="F11929" t="s">
        <v>165</v>
      </c>
      <c r="G11929" s="9">
        <v>24</v>
      </c>
      <c r="H11929" t="s">
        <v>172</v>
      </c>
      <c r="I11929">
        <v>11</v>
      </c>
      <c r="J11929" t="s">
        <v>173</v>
      </c>
      <c r="K11929">
        <v>16</v>
      </c>
      <c r="L11929" t="s">
        <v>165</v>
      </c>
      <c r="M11929" s="18">
        <f t="shared" si="372"/>
        <v>0.58333333333333337</v>
      </c>
      <c r="N11929" s="18">
        <f t="shared" si="373"/>
        <v>24.916666666666668</v>
      </c>
    </row>
    <row r="11930" spans="1:14" x14ac:dyDescent="0.25">
      <c r="A11930">
        <v>6</v>
      </c>
      <c r="B11930" t="s">
        <v>163</v>
      </c>
      <c r="C11930">
        <v>10</v>
      </c>
      <c r="D11930" t="s">
        <v>164</v>
      </c>
      <c r="E11930">
        <v>4</v>
      </c>
      <c r="F11930" t="s">
        <v>165</v>
      </c>
      <c r="G11930" s="9">
        <v>41</v>
      </c>
      <c r="H11930" t="s">
        <v>172</v>
      </c>
      <c r="I11930">
        <v>9</v>
      </c>
      <c r="J11930" t="s">
        <v>173</v>
      </c>
      <c r="K11930">
        <v>16</v>
      </c>
      <c r="L11930" t="s">
        <v>165</v>
      </c>
      <c r="M11930" s="18">
        <f t="shared" si="372"/>
        <v>6.833333333333333</v>
      </c>
      <c r="N11930" s="18">
        <f t="shared" si="373"/>
        <v>41.75</v>
      </c>
    </row>
    <row r="11931" spans="1:14" x14ac:dyDescent="0.25">
      <c r="A11931">
        <v>5</v>
      </c>
      <c r="B11931" t="s">
        <v>163</v>
      </c>
      <c r="C11931">
        <v>10</v>
      </c>
      <c r="D11931" t="s">
        <v>164</v>
      </c>
      <c r="E11931">
        <v>16</v>
      </c>
      <c r="F11931" t="s">
        <v>165</v>
      </c>
      <c r="G11931" s="9">
        <v>20</v>
      </c>
      <c r="H11931" t="s">
        <v>172</v>
      </c>
      <c r="I11931">
        <v>8</v>
      </c>
      <c r="J11931" t="s">
        <v>173</v>
      </c>
      <c r="K11931">
        <v>7</v>
      </c>
      <c r="L11931" t="s">
        <v>165</v>
      </c>
      <c r="M11931" s="18">
        <f t="shared" si="372"/>
        <v>5.833333333333333</v>
      </c>
      <c r="N11931" s="18">
        <f t="shared" si="373"/>
        <v>20.666666666666668</v>
      </c>
    </row>
    <row r="11932" spans="1:14" x14ac:dyDescent="0.25">
      <c r="A11932">
        <v>6</v>
      </c>
      <c r="B11932" t="s">
        <v>163</v>
      </c>
      <c r="C11932">
        <v>10</v>
      </c>
      <c r="D11932" t="s">
        <v>164</v>
      </c>
      <c r="E11932">
        <v>4</v>
      </c>
      <c r="F11932" t="s">
        <v>165</v>
      </c>
      <c r="G11932" s="9">
        <v>20</v>
      </c>
      <c r="H11932" t="s">
        <v>172</v>
      </c>
      <c r="I11932">
        <v>3</v>
      </c>
      <c r="J11932" t="s">
        <v>173</v>
      </c>
      <c r="K11932">
        <v>16</v>
      </c>
      <c r="L11932" t="s">
        <v>165</v>
      </c>
      <c r="M11932" s="18">
        <f t="shared" si="372"/>
        <v>6.833333333333333</v>
      </c>
      <c r="N11932" s="18">
        <f t="shared" si="373"/>
        <v>20.25</v>
      </c>
    </row>
    <row r="11933" spans="1:14" x14ac:dyDescent="0.25">
      <c r="A11933">
        <v>6</v>
      </c>
      <c r="B11933" t="s">
        <v>163</v>
      </c>
      <c r="C11933">
        <v>10</v>
      </c>
      <c r="D11933" t="s">
        <v>164</v>
      </c>
      <c r="E11933">
        <v>4</v>
      </c>
      <c r="F11933" t="s">
        <v>165</v>
      </c>
      <c r="G11933" s="9">
        <v>21</v>
      </c>
      <c r="H11933" t="s">
        <v>172</v>
      </c>
      <c r="I11933">
        <v>0</v>
      </c>
      <c r="J11933" t="s">
        <v>173</v>
      </c>
      <c r="K11933">
        <v>16</v>
      </c>
      <c r="L11933" t="s">
        <v>165</v>
      </c>
      <c r="M11933" s="18">
        <f t="shared" si="372"/>
        <v>6.833333333333333</v>
      </c>
      <c r="N11933" s="18">
        <f t="shared" si="373"/>
        <v>21</v>
      </c>
    </row>
    <row r="11934" spans="1:14" x14ac:dyDescent="0.25">
      <c r="A11934">
        <v>5</v>
      </c>
      <c r="B11934" t="s">
        <v>163</v>
      </c>
      <c r="C11934">
        <v>10</v>
      </c>
      <c r="D11934" t="s">
        <v>164</v>
      </c>
      <c r="E11934">
        <v>16</v>
      </c>
      <c r="F11934" t="s">
        <v>165</v>
      </c>
      <c r="G11934" s="9">
        <v>19</v>
      </c>
      <c r="H11934" t="s">
        <v>172</v>
      </c>
      <c r="I11934">
        <v>0</v>
      </c>
      <c r="J11934" t="s">
        <v>173</v>
      </c>
      <c r="K11934">
        <v>16</v>
      </c>
      <c r="L11934" t="s">
        <v>165</v>
      </c>
      <c r="M11934" s="18">
        <f t="shared" si="372"/>
        <v>5.833333333333333</v>
      </c>
      <c r="N11934" s="18">
        <f t="shared" si="373"/>
        <v>19</v>
      </c>
    </row>
    <row r="11935" spans="1:14" x14ac:dyDescent="0.25">
      <c r="A11935">
        <v>5</v>
      </c>
      <c r="B11935" t="s">
        <v>163</v>
      </c>
      <c r="C11935">
        <v>3</v>
      </c>
      <c r="D11935" t="s">
        <v>164</v>
      </c>
      <c r="E11935">
        <v>13</v>
      </c>
      <c r="F11935" t="s">
        <v>165</v>
      </c>
      <c r="G11935" s="9">
        <v>7</v>
      </c>
      <c r="H11935" t="s">
        <v>172</v>
      </c>
      <c r="I11935">
        <v>3</v>
      </c>
      <c r="J11935" t="s">
        <v>173</v>
      </c>
      <c r="K11935">
        <v>13</v>
      </c>
      <c r="L11935" t="s">
        <v>165</v>
      </c>
      <c r="M11935" s="18">
        <f t="shared" si="372"/>
        <v>5.25</v>
      </c>
      <c r="N11935" s="18">
        <f t="shared" si="373"/>
        <v>7.25</v>
      </c>
    </row>
    <row r="11936" spans="1:14" x14ac:dyDescent="0.25">
      <c r="A11936">
        <v>4</v>
      </c>
      <c r="B11936" t="s">
        <v>163</v>
      </c>
      <c r="C11936">
        <v>6</v>
      </c>
      <c r="D11936" t="s">
        <v>164</v>
      </c>
      <c r="E11936">
        <v>6</v>
      </c>
      <c r="F11936" t="s">
        <v>165</v>
      </c>
      <c r="G11936" s="9">
        <v>6</v>
      </c>
      <c r="H11936" t="s">
        <v>172</v>
      </c>
      <c r="I11936">
        <v>6</v>
      </c>
      <c r="J11936" t="s">
        <v>173</v>
      </c>
      <c r="K11936">
        <v>6</v>
      </c>
      <c r="L11936" t="s">
        <v>165</v>
      </c>
      <c r="M11936" s="18">
        <f t="shared" si="372"/>
        <v>4.5</v>
      </c>
      <c r="N11936" s="18">
        <f t="shared" si="373"/>
        <v>6.5</v>
      </c>
    </row>
    <row r="11937" spans="1:14" x14ac:dyDescent="0.25">
      <c r="A11937">
        <v>4</v>
      </c>
      <c r="B11937" t="s">
        <v>163</v>
      </c>
      <c r="C11937">
        <v>0</v>
      </c>
      <c r="D11937" t="s">
        <v>164</v>
      </c>
      <c r="E11937">
        <v>16</v>
      </c>
      <c r="F11937" t="s">
        <v>165</v>
      </c>
      <c r="G11937" s="9">
        <v>4</v>
      </c>
      <c r="H11937" t="s">
        <v>172</v>
      </c>
      <c r="I11937">
        <v>0</v>
      </c>
      <c r="J11937" t="s">
        <v>173</v>
      </c>
      <c r="K11937">
        <v>16</v>
      </c>
      <c r="L11937" t="s">
        <v>165</v>
      </c>
      <c r="M11937" s="18">
        <f t="shared" si="372"/>
        <v>4</v>
      </c>
      <c r="N11937" s="18">
        <f t="shared" si="373"/>
        <v>4</v>
      </c>
    </row>
    <row r="11938" spans="1:14" x14ac:dyDescent="0.25">
      <c r="A11938">
        <v>4</v>
      </c>
      <c r="B11938" t="s">
        <v>163</v>
      </c>
      <c r="C11938">
        <v>0</v>
      </c>
      <c r="D11938" t="s">
        <v>164</v>
      </c>
      <c r="E11938">
        <v>3</v>
      </c>
      <c r="F11938" t="s">
        <v>165</v>
      </c>
      <c r="G11938" s="9">
        <v>5</v>
      </c>
      <c r="H11938" t="s">
        <v>172</v>
      </c>
      <c r="I11938">
        <v>0</v>
      </c>
      <c r="J11938" t="s">
        <v>173</v>
      </c>
      <c r="K11938">
        <v>3</v>
      </c>
      <c r="L11938" t="s">
        <v>165</v>
      </c>
      <c r="M11938" s="18">
        <f t="shared" si="372"/>
        <v>4</v>
      </c>
      <c r="N11938" s="18">
        <f t="shared" si="373"/>
        <v>5</v>
      </c>
    </row>
    <row r="11939" spans="1:14" x14ac:dyDescent="0.25">
      <c r="A11939">
        <v>3</v>
      </c>
      <c r="B11939" t="s">
        <v>163</v>
      </c>
      <c r="C11939">
        <v>10</v>
      </c>
      <c r="D11939" t="s">
        <v>164</v>
      </c>
      <c r="E11939">
        <v>13</v>
      </c>
      <c r="F11939" t="s">
        <v>165</v>
      </c>
      <c r="G11939" s="9">
        <v>5</v>
      </c>
      <c r="H11939" t="s">
        <v>172</v>
      </c>
      <c r="I11939">
        <v>10</v>
      </c>
      <c r="J11939" t="s">
        <v>173</v>
      </c>
      <c r="K11939">
        <v>13</v>
      </c>
      <c r="L11939" t="s">
        <v>165</v>
      </c>
      <c r="M11939" s="18">
        <f t="shared" si="372"/>
        <v>3.8333333333333335</v>
      </c>
      <c r="N11939" s="18">
        <f t="shared" si="373"/>
        <v>5.833333333333333</v>
      </c>
    </row>
    <row r="11940" spans="1:14" x14ac:dyDescent="0.25">
      <c r="A11940">
        <v>3</v>
      </c>
      <c r="B11940" t="s">
        <v>163</v>
      </c>
      <c r="C11940">
        <v>9</v>
      </c>
      <c r="D11940" t="s">
        <v>164</v>
      </c>
      <c r="E11940">
        <v>16</v>
      </c>
      <c r="F11940" t="s">
        <v>165</v>
      </c>
      <c r="G11940" s="9">
        <v>6</v>
      </c>
      <c r="H11940" t="s">
        <v>172</v>
      </c>
      <c r="I11940">
        <v>9</v>
      </c>
      <c r="J11940" t="s">
        <v>173</v>
      </c>
      <c r="K11940">
        <v>15</v>
      </c>
      <c r="L11940" t="s">
        <v>165</v>
      </c>
      <c r="M11940" s="18">
        <f t="shared" si="372"/>
        <v>3.75</v>
      </c>
      <c r="N11940" s="18">
        <f t="shared" si="373"/>
        <v>6.75</v>
      </c>
    </row>
    <row r="11941" spans="1:14" x14ac:dyDescent="0.25">
      <c r="A11941">
        <v>3</v>
      </c>
      <c r="B11941" t="s">
        <v>163</v>
      </c>
      <c r="C11941">
        <v>8</v>
      </c>
      <c r="D11941" t="s">
        <v>164</v>
      </c>
      <c r="E11941">
        <v>6</v>
      </c>
      <c r="F11941" t="s">
        <v>165</v>
      </c>
      <c r="G11941" s="9">
        <v>4</v>
      </c>
      <c r="H11941" t="s">
        <v>172</v>
      </c>
      <c r="I11941">
        <v>8</v>
      </c>
      <c r="J11941" t="s">
        <v>173</v>
      </c>
      <c r="K11941">
        <v>6</v>
      </c>
      <c r="L11941" t="s">
        <v>165</v>
      </c>
      <c r="M11941" s="18">
        <f t="shared" si="372"/>
        <v>3.6666666666666665</v>
      </c>
      <c r="N11941" s="18">
        <f t="shared" si="373"/>
        <v>4.666666666666667</v>
      </c>
    </row>
    <row r="11942" spans="1:14" x14ac:dyDescent="0.25">
      <c r="A11942">
        <v>1</v>
      </c>
      <c r="B11942" t="s">
        <v>163</v>
      </c>
      <c r="C11942">
        <v>8</v>
      </c>
      <c r="D11942" t="s">
        <v>164</v>
      </c>
      <c r="E11942">
        <v>9</v>
      </c>
      <c r="F11942" t="s">
        <v>165</v>
      </c>
      <c r="G11942" s="9">
        <v>1</v>
      </c>
      <c r="H11942" t="s">
        <v>172</v>
      </c>
      <c r="I11942">
        <v>8</v>
      </c>
      <c r="J11942" t="s">
        <v>173</v>
      </c>
      <c r="K11942">
        <v>9</v>
      </c>
      <c r="L11942" t="s">
        <v>165</v>
      </c>
      <c r="M11942" s="18">
        <f t="shared" si="372"/>
        <v>1.6666666666666665</v>
      </c>
      <c r="N11942" s="18">
        <f t="shared" si="373"/>
        <v>1.6666666666666665</v>
      </c>
    </row>
    <row r="11943" spans="1:14" x14ac:dyDescent="0.25">
      <c r="A11943">
        <v>1</v>
      </c>
      <c r="B11943" t="s">
        <v>163</v>
      </c>
      <c r="C11943">
        <v>8</v>
      </c>
      <c r="D11943" t="s">
        <v>164</v>
      </c>
      <c r="E11943">
        <v>9</v>
      </c>
      <c r="F11943" t="s">
        <v>165</v>
      </c>
      <c r="G11943" s="9">
        <v>2</v>
      </c>
      <c r="H11943" t="s">
        <v>172</v>
      </c>
      <c r="I11943">
        <v>9</v>
      </c>
      <c r="J11943" t="s">
        <v>173</v>
      </c>
      <c r="K11943">
        <v>19</v>
      </c>
      <c r="L11943" t="s">
        <v>165</v>
      </c>
      <c r="M11943" s="18">
        <f t="shared" si="372"/>
        <v>1.6666666666666665</v>
      </c>
      <c r="N11943" s="18">
        <f t="shared" si="373"/>
        <v>2.75</v>
      </c>
    </row>
    <row r="11944" spans="1:14" x14ac:dyDescent="0.25">
      <c r="A11944">
        <v>0</v>
      </c>
      <c r="B11944" t="s">
        <v>163</v>
      </c>
      <c r="C11944">
        <v>4</v>
      </c>
      <c r="D11944" t="s">
        <v>164</v>
      </c>
      <c r="E11944">
        <v>20</v>
      </c>
      <c r="F11944" t="s">
        <v>165</v>
      </c>
      <c r="G11944" s="9">
        <v>0</v>
      </c>
      <c r="H11944" t="s">
        <v>172</v>
      </c>
      <c r="I11944">
        <v>4</v>
      </c>
      <c r="J11944" t="s">
        <v>173</v>
      </c>
      <c r="K11944">
        <v>20</v>
      </c>
      <c r="L11944" t="s">
        <v>165</v>
      </c>
      <c r="M11944" s="18">
        <f t="shared" si="372"/>
        <v>0.33333333333333331</v>
      </c>
      <c r="N11944" s="18">
        <f t="shared" si="373"/>
        <v>0.33333333333333331</v>
      </c>
    </row>
    <row r="11945" spans="1:14" x14ac:dyDescent="0.25">
      <c r="A11945">
        <v>0</v>
      </c>
      <c r="B11945" t="s">
        <v>163</v>
      </c>
      <c r="C11945">
        <v>3</v>
      </c>
      <c r="D11945" t="s">
        <v>164</v>
      </c>
      <c r="E11945">
        <v>29</v>
      </c>
      <c r="F11945" t="s">
        <v>165</v>
      </c>
      <c r="G11945" s="9">
        <v>1</v>
      </c>
      <c r="H11945" t="s">
        <v>172</v>
      </c>
      <c r="I11945">
        <v>8</v>
      </c>
      <c r="J11945" t="s">
        <v>173</v>
      </c>
      <c r="K11945">
        <v>16</v>
      </c>
      <c r="L11945" t="s">
        <v>165</v>
      </c>
      <c r="M11945" s="18">
        <f t="shared" si="372"/>
        <v>0.25</v>
      </c>
      <c r="N11945" s="18">
        <f t="shared" si="373"/>
        <v>1.6666666666666665</v>
      </c>
    </row>
    <row r="11946" spans="1:14" x14ac:dyDescent="0.25">
      <c r="A11946">
        <v>0</v>
      </c>
      <c r="B11946" t="s">
        <v>163</v>
      </c>
      <c r="C11946">
        <v>3</v>
      </c>
      <c r="D11946" t="s">
        <v>164</v>
      </c>
      <c r="E11946">
        <v>29</v>
      </c>
      <c r="F11946" t="s">
        <v>165</v>
      </c>
      <c r="G11946" s="9">
        <v>0</v>
      </c>
      <c r="H11946" t="s">
        <v>172</v>
      </c>
      <c r="I11946">
        <v>3</v>
      </c>
      <c r="J11946" t="s">
        <v>173</v>
      </c>
      <c r="K11946">
        <v>29</v>
      </c>
      <c r="L11946" t="s">
        <v>165</v>
      </c>
      <c r="M11946" s="18">
        <f t="shared" si="372"/>
        <v>0.25</v>
      </c>
      <c r="N11946" s="18">
        <f t="shared" si="373"/>
        <v>0.25</v>
      </c>
    </row>
    <row r="11947" spans="1:14" x14ac:dyDescent="0.25">
      <c r="A11947">
        <v>0</v>
      </c>
      <c r="B11947" t="s">
        <v>163</v>
      </c>
      <c r="C11947">
        <v>1</v>
      </c>
      <c r="D11947" t="s">
        <v>164</v>
      </c>
      <c r="E11947">
        <v>20</v>
      </c>
      <c r="F11947" t="s">
        <v>165</v>
      </c>
      <c r="G11947" s="9">
        <v>0</v>
      </c>
      <c r="H11947" t="s">
        <v>172</v>
      </c>
      <c r="I11947">
        <v>1</v>
      </c>
      <c r="J11947" t="s">
        <v>173</v>
      </c>
      <c r="K11947">
        <v>20</v>
      </c>
      <c r="L11947" t="s">
        <v>165</v>
      </c>
      <c r="M11947" s="18">
        <f t="shared" si="372"/>
        <v>8.3333333333333329E-2</v>
      </c>
      <c r="N11947" s="18">
        <f t="shared" si="373"/>
        <v>8.3333333333333329E-2</v>
      </c>
    </row>
    <row r="11948" spans="1:14" x14ac:dyDescent="0.25">
      <c r="A11948">
        <v>6</v>
      </c>
      <c r="B11948" t="s">
        <v>163</v>
      </c>
      <c r="C11948">
        <v>10</v>
      </c>
      <c r="D11948" t="s">
        <v>164</v>
      </c>
      <c r="E11948">
        <v>4</v>
      </c>
      <c r="F11948" t="s">
        <v>165</v>
      </c>
      <c r="G11948" s="9">
        <v>21</v>
      </c>
      <c r="H11948" t="s">
        <v>172</v>
      </c>
      <c r="I11948">
        <v>7</v>
      </c>
      <c r="J11948" t="s">
        <v>173</v>
      </c>
      <c r="K11948">
        <v>15</v>
      </c>
      <c r="L11948" t="s">
        <v>165</v>
      </c>
      <c r="M11948" s="18">
        <f t="shared" si="372"/>
        <v>6.833333333333333</v>
      </c>
      <c r="N11948" s="18">
        <f t="shared" si="373"/>
        <v>21.583333333333332</v>
      </c>
    </row>
    <row r="11949" spans="1:14" x14ac:dyDescent="0.25">
      <c r="A11949">
        <v>6</v>
      </c>
      <c r="B11949" t="s">
        <v>163</v>
      </c>
      <c r="C11949">
        <v>10</v>
      </c>
      <c r="D11949" t="s">
        <v>164</v>
      </c>
      <c r="E11949">
        <v>4</v>
      </c>
      <c r="F11949" t="s">
        <v>165</v>
      </c>
      <c r="G11949" s="9">
        <v>20</v>
      </c>
      <c r="H11949" t="s">
        <v>172</v>
      </c>
      <c r="I11949">
        <v>8</v>
      </c>
      <c r="J11949" t="s">
        <v>173</v>
      </c>
      <c r="K11949">
        <v>7</v>
      </c>
      <c r="L11949" t="s">
        <v>165</v>
      </c>
      <c r="M11949" s="18">
        <f t="shared" si="372"/>
        <v>6.833333333333333</v>
      </c>
      <c r="N11949" s="18">
        <f t="shared" si="373"/>
        <v>20.666666666666668</v>
      </c>
    </row>
    <row r="11950" spans="1:14" x14ac:dyDescent="0.25">
      <c r="A11950">
        <v>6</v>
      </c>
      <c r="B11950" t="s">
        <v>163</v>
      </c>
      <c r="C11950">
        <v>10</v>
      </c>
      <c r="D11950" t="s">
        <v>164</v>
      </c>
      <c r="E11950">
        <v>4</v>
      </c>
      <c r="F11950" t="s">
        <v>165</v>
      </c>
      <c r="G11950" s="9">
        <v>20</v>
      </c>
      <c r="H11950" t="s">
        <v>172</v>
      </c>
      <c r="I11950">
        <v>8</v>
      </c>
      <c r="J11950" t="s">
        <v>173</v>
      </c>
      <c r="K11950">
        <v>7</v>
      </c>
      <c r="L11950" t="s">
        <v>165</v>
      </c>
      <c r="M11950" s="18">
        <f t="shared" si="372"/>
        <v>6.833333333333333</v>
      </c>
      <c r="N11950" s="18">
        <f t="shared" si="373"/>
        <v>20.666666666666668</v>
      </c>
    </row>
    <row r="11951" spans="1:14" x14ac:dyDescent="0.25">
      <c r="A11951">
        <v>6</v>
      </c>
      <c r="B11951" t="s">
        <v>163</v>
      </c>
      <c r="C11951">
        <v>10</v>
      </c>
      <c r="D11951" t="s">
        <v>164</v>
      </c>
      <c r="E11951">
        <v>4</v>
      </c>
      <c r="F11951" t="s">
        <v>165</v>
      </c>
      <c r="G11951" s="9">
        <v>20</v>
      </c>
      <c r="H11951" t="s">
        <v>172</v>
      </c>
      <c r="I11951">
        <v>8</v>
      </c>
      <c r="J11951" t="s">
        <v>173</v>
      </c>
      <c r="K11951">
        <v>7</v>
      </c>
      <c r="L11951" t="s">
        <v>165</v>
      </c>
      <c r="M11951" s="18">
        <f t="shared" si="372"/>
        <v>6.833333333333333</v>
      </c>
      <c r="N11951" s="18">
        <f t="shared" si="373"/>
        <v>20.666666666666668</v>
      </c>
    </row>
    <row r="11952" spans="1:14" x14ac:dyDescent="0.25">
      <c r="A11952">
        <v>6</v>
      </c>
      <c r="B11952" t="s">
        <v>163</v>
      </c>
      <c r="C11952">
        <v>10</v>
      </c>
      <c r="D11952" t="s">
        <v>164</v>
      </c>
      <c r="E11952">
        <v>4</v>
      </c>
      <c r="F11952" t="s">
        <v>165</v>
      </c>
      <c r="G11952" s="9">
        <v>17</v>
      </c>
      <c r="H11952" t="s">
        <v>172</v>
      </c>
      <c r="I11952">
        <v>4</v>
      </c>
      <c r="J11952" t="s">
        <v>173</v>
      </c>
      <c r="K11952">
        <v>13</v>
      </c>
      <c r="L11952" t="s">
        <v>165</v>
      </c>
      <c r="M11952" s="18">
        <f t="shared" si="372"/>
        <v>6.833333333333333</v>
      </c>
      <c r="N11952" s="18">
        <f t="shared" si="373"/>
        <v>17.333333333333332</v>
      </c>
    </row>
    <row r="11953" spans="1:14" x14ac:dyDescent="0.25">
      <c r="A11953">
        <v>6</v>
      </c>
      <c r="B11953" t="s">
        <v>163</v>
      </c>
      <c r="C11953">
        <v>10</v>
      </c>
      <c r="D11953" t="s">
        <v>164</v>
      </c>
      <c r="E11953">
        <v>4</v>
      </c>
      <c r="F11953" t="s">
        <v>165</v>
      </c>
      <c r="G11953" s="9">
        <v>14</v>
      </c>
      <c r="H11953" t="s">
        <v>172</v>
      </c>
      <c r="I11953">
        <v>10</v>
      </c>
      <c r="J11953" t="s">
        <v>173</v>
      </c>
      <c r="K11953">
        <v>30</v>
      </c>
      <c r="L11953" t="s">
        <v>165</v>
      </c>
      <c r="M11953" s="18">
        <f t="shared" si="372"/>
        <v>6.833333333333333</v>
      </c>
      <c r="N11953" s="18">
        <f t="shared" si="373"/>
        <v>14.833333333333334</v>
      </c>
    </row>
    <row r="11954" spans="1:14" x14ac:dyDescent="0.25">
      <c r="A11954">
        <v>6</v>
      </c>
      <c r="B11954" t="s">
        <v>163</v>
      </c>
      <c r="C11954">
        <v>10</v>
      </c>
      <c r="D11954" t="s">
        <v>164</v>
      </c>
      <c r="E11954">
        <v>4</v>
      </c>
      <c r="F11954" t="s">
        <v>165</v>
      </c>
      <c r="G11954" s="9">
        <v>11</v>
      </c>
      <c r="H11954" t="s">
        <v>172</v>
      </c>
      <c r="I11954">
        <v>8</v>
      </c>
      <c r="J11954" t="s">
        <v>173</v>
      </c>
      <c r="K11954">
        <v>4</v>
      </c>
      <c r="L11954" t="s">
        <v>165</v>
      </c>
      <c r="M11954" s="18">
        <f t="shared" si="372"/>
        <v>6.833333333333333</v>
      </c>
      <c r="N11954" s="18">
        <f t="shared" si="373"/>
        <v>11.666666666666666</v>
      </c>
    </row>
    <row r="11955" spans="1:14" x14ac:dyDescent="0.25">
      <c r="A11955">
        <v>5</v>
      </c>
      <c r="B11955" t="s">
        <v>163</v>
      </c>
      <c r="C11955">
        <v>3</v>
      </c>
      <c r="D11955" t="s">
        <v>164</v>
      </c>
      <c r="E11955">
        <v>27</v>
      </c>
      <c r="F11955" t="s">
        <v>165</v>
      </c>
      <c r="G11955" s="9">
        <v>7</v>
      </c>
      <c r="H11955" t="s">
        <v>172</v>
      </c>
      <c r="I11955">
        <v>3</v>
      </c>
      <c r="J11955" t="s">
        <v>173</v>
      </c>
      <c r="K11955">
        <v>27</v>
      </c>
      <c r="L11955" t="s">
        <v>165</v>
      </c>
      <c r="M11955" s="18">
        <f t="shared" si="372"/>
        <v>5.25</v>
      </c>
      <c r="N11955" s="18">
        <f t="shared" si="373"/>
        <v>7.25</v>
      </c>
    </row>
    <row r="11956" spans="1:14" x14ac:dyDescent="0.25">
      <c r="A11956">
        <v>5</v>
      </c>
      <c r="B11956" t="s">
        <v>163</v>
      </c>
      <c r="C11956">
        <v>0</v>
      </c>
      <c r="D11956" t="s">
        <v>164</v>
      </c>
      <c r="E11956">
        <v>14</v>
      </c>
      <c r="F11956" t="s">
        <v>165</v>
      </c>
      <c r="G11956" s="9">
        <v>7</v>
      </c>
      <c r="H11956" t="s">
        <v>172</v>
      </c>
      <c r="I11956">
        <v>0</v>
      </c>
      <c r="J11956" t="s">
        <v>173</v>
      </c>
      <c r="K11956">
        <v>14</v>
      </c>
      <c r="L11956" t="s">
        <v>165</v>
      </c>
      <c r="M11956" s="18">
        <f t="shared" si="372"/>
        <v>5</v>
      </c>
      <c r="N11956" s="18">
        <f t="shared" si="373"/>
        <v>7</v>
      </c>
    </row>
    <row r="11957" spans="1:14" x14ac:dyDescent="0.25">
      <c r="A11957">
        <v>2</v>
      </c>
      <c r="B11957" t="s">
        <v>163</v>
      </c>
      <c r="C11957">
        <v>0</v>
      </c>
      <c r="D11957" t="s">
        <v>164</v>
      </c>
      <c r="E11957">
        <v>6</v>
      </c>
      <c r="F11957" t="s">
        <v>165</v>
      </c>
      <c r="G11957" s="9">
        <v>2</v>
      </c>
      <c r="H11957" t="s">
        <v>172</v>
      </c>
      <c r="I11957">
        <v>0</v>
      </c>
      <c r="J11957" t="s">
        <v>173</v>
      </c>
      <c r="K11957">
        <v>6</v>
      </c>
      <c r="L11957" t="s">
        <v>165</v>
      </c>
      <c r="M11957" s="18">
        <f t="shared" si="372"/>
        <v>2</v>
      </c>
      <c r="N11957" s="18">
        <f t="shared" si="373"/>
        <v>2</v>
      </c>
    </row>
    <row r="11958" spans="1:14" x14ac:dyDescent="0.25">
      <c r="A11958">
        <v>1</v>
      </c>
      <c r="B11958" t="s">
        <v>163</v>
      </c>
      <c r="C11958">
        <v>9</v>
      </c>
      <c r="D11958" t="s">
        <v>164</v>
      </c>
      <c r="E11958">
        <v>16</v>
      </c>
      <c r="F11958" t="s">
        <v>165</v>
      </c>
      <c r="G11958" s="9">
        <v>1</v>
      </c>
      <c r="H11958" t="s">
        <v>172</v>
      </c>
      <c r="I11958">
        <v>9</v>
      </c>
      <c r="J11958" t="s">
        <v>173</v>
      </c>
      <c r="K11958">
        <v>16</v>
      </c>
      <c r="L11958" t="s">
        <v>165</v>
      </c>
      <c r="M11958" s="18">
        <f t="shared" si="372"/>
        <v>1.75</v>
      </c>
      <c r="N11958" s="18">
        <f t="shared" si="373"/>
        <v>1.75</v>
      </c>
    </row>
    <row r="11959" spans="1:14" x14ac:dyDescent="0.25">
      <c r="A11959">
        <v>1</v>
      </c>
      <c r="B11959" t="s">
        <v>163</v>
      </c>
      <c r="C11959">
        <v>8</v>
      </c>
      <c r="D11959" t="s">
        <v>164</v>
      </c>
      <c r="E11959">
        <v>9</v>
      </c>
      <c r="F11959" t="s">
        <v>165</v>
      </c>
      <c r="G11959" s="9">
        <v>3</v>
      </c>
      <c r="H11959" t="s">
        <v>172</v>
      </c>
      <c r="I11959">
        <v>1</v>
      </c>
      <c r="J11959" t="s">
        <v>173</v>
      </c>
      <c r="K11959">
        <v>23</v>
      </c>
      <c r="L11959" t="s">
        <v>165</v>
      </c>
      <c r="M11959" s="18">
        <f t="shared" si="372"/>
        <v>1.6666666666666665</v>
      </c>
      <c r="N11959" s="18">
        <f t="shared" si="373"/>
        <v>3.0833333333333335</v>
      </c>
    </row>
    <row r="11960" spans="1:14" x14ac:dyDescent="0.25">
      <c r="A11960">
        <v>1</v>
      </c>
      <c r="B11960" t="s">
        <v>163</v>
      </c>
      <c r="C11960">
        <v>5</v>
      </c>
      <c r="D11960" t="s">
        <v>164</v>
      </c>
      <c r="E11960">
        <v>23</v>
      </c>
      <c r="F11960" t="s">
        <v>165</v>
      </c>
      <c r="G11960" s="9">
        <v>1</v>
      </c>
      <c r="H11960" t="s">
        <v>172</v>
      </c>
      <c r="I11960">
        <v>5</v>
      </c>
      <c r="J11960" t="s">
        <v>173</v>
      </c>
      <c r="K11960">
        <v>23</v>
      </c>
      <c r="L11960" t="s">
        <v>165</v>
      </c>
      <c r="M11960" s="18">
        <f t="shared" si="372"/>
        <v>1.4166666666666667</v>
      </c>
      <c r="N11960" s="18">
        <f t="shared" si="373"/>
        <v>1.4166666666666667</v>
      </c>
    </row>
    <row r="11961" spans="1:14" x14ac:dyDescent="0.25">
      <c r="A11961">
        <v>1</v>
      </c>
      <c r="B11961" t="s">
        <v>163</v>
      </c>
      <c r="C11961">
        <v>2</v>
      </c>
      <c r="D11961" t="s">
        <v>164</v>
      </c>
      <c r="E11961">
        <v>9</v>
      </c>
      <c r="F11961" t="s">
        <v>165</v>
      </c>
      <c r="G11961" s="9">
        <v>1</v>
      </c>
      <c r="H11961" t="s">
        <v>172</v>
      </c>
      <c r="I11961">
        <v>2</v>
      </c>
      <c r="J11961" t="s">
        <v>173</v>
      </c>
      <c r="K11961">
        <v>9</v>
      </c>
      <c r="L11961" t="s">
        <v>165</v>
      </c>
      <c r="M11961" s="18">
        <f t="shared" si="372"/>
        <v>1.1666666666666667</v>
      </c>
      <c r="N11961" s="18">
        <f t="shared" si="373"/>
        <v>1.1666666666666667</v>
      </c>
    </row>
    <row r="11962" spans="1:14" x14ac:dyDescent="0.25">
      <c r="A11962">
        <v>1</v>
      </c>
      <c r="B11962" t="s">
        <v>163</v>
      </c>
      <c r="C11962">
        <v>0</v>
      </c>
      <c r="D11962" t="s">
        <v>164</v>
      </c>
      <c r="E11962">
        <v>1</v>
      </c>
      <c r="F11962" t="s">
        <v>165</v>
      </c>
      <c r="G11962" s="9">
        <v>1</v>
      </c>
      <c r="H11962" t="s">
        <v>172</v>
      </c>
      <c r="I11962">
        <v>0</v>
      </c>
      <c r="J11962" t="s">
        <v>173</v>
      </c>
      <c r="K11962">
        <v>1</v>
      </c>
      <c r="L11962" t="s">
        <v>165</v>
      </c>
      <c r="M11962" s="18">
        <f t="shared" si="372"/>
        <v>1</v>
      </c>
      <c r="N11962" s="18">
        <f t="shared" si="373"/>
        <v>1</v>
      </c>
    </row>
    <row r="11963" spans="1:14" x14ac:dyDescent="0.25">
      <c r="A11963">
        <v>0</v>
      </c>
      <c r="B11963" t="s">
        <v>163</v>
      </c>
      <c r="C11963">
        <v>9</v>
      </c>
      <c r="D11963" t="s">
        <v>164</v>
      </c>
      <c r="E11963">
        <v>15</v>
      </c>
      <c r="F11963" t="s">
        <v>165</v>
      </c>
      <c r="G11963" s="9">
        <v>0</v>
      </c>
      <c r="H11963" t="s">
        <v>172</v>
      </c>
      <c r="I11963">
        <v>9</v>
      </c>
      <c r="J11963" t="s">
        <v>173</v>
      </c>
      <c r="K11963">
        <v>15</v>
      </c>
      <c r="L11963" t="s">
        <v>165</v>
      </c>
      <c r="M11963" s="18">
        <f t="shared" si="372"/>
        <v>0.75</v>
      </c>
      <c r="N11963" s="18">
        <f t="shared" si="373"/>
        <v>0.75</v>
      </c>
    </row>
    <row r="11964" spans="1:14" x14ac:dyDescent="0.25">
      <c r="A11964">
        <v>0</v>
      </c>
      <c r="B11964" t="s">
        <v>163</v>
      </c>
      <c r="C11964">
        <v>9</v>
      </c>
      <c r="D11964" t="s">
        <v>164</v>
      </c>
      <c r="E11964">
        <v>15</v>
      </c>
      <c r="F11964" t="s">
        <v>165</v>
      </c>
      <c r="G11964" s="9">
        <v>0</v>
      </c>
      <c r="H11964" t="s">
        <v>172</v>
      </c>
      <c r="I11964">
        <v>9</v>
      </c>
      <c r="J11964" t="s">
        <v>173</v>
      </c>
      <c r="K11964">
        <v>15</v>
      </c>
      <c r="L11964" t="s">
        <v>165</v>
      </c>
      <c r="M11964" s="18">
        <f t="shared" si="372"/>
        <v>0.75</v>
      </c>
      <c r="N11964" s="18">
        <f t="shared" si="373"/>
        <v>0.75</v>
      </c>
    </row>
    <row r="11965" spans="1:14" x14ac:dyDescent="0.25">
      <c r="A11965">
        <v>0</v>
      </c>
      <c r="B11965" t="s">
        <v>163</v>
      </c>
      <c r="C11965">
        <v>9</v>
      </c>
      <c r="D11965" t="s">
        <v>164</v>
      </c>
      <c r="E11965">
        <v>15</v>
      </c>
      <c r="F11965" t="s">
        <v>165</v>
      </c>
      <c r="G11965" s="9">
        <v>0</v>
      </c>
      <c r="H11965" t="s">
        <v>172</v>
      </c>
      <c r="I11965">
        <v>9</v>
      </c>
      <c r="J11965" t="s">
        <v>173</v>
      </c>
      <c r="K11965">
        <v>15</v>
      </c>
      <c r="L11965" t="s">
        <v>165</v>
      </c>
      <c r="M11965" s="18">
        <f t="shared" si="372"/>
        <v>0.75</v>
      </c>
      <c r="N11965" s="18">
        <f t="shared" si="373"/>
        <v>0.75</v>
      </c>
    </row>
    <row r="11966" spans="1:14" x14ac:dyDescent="0.25">
      <c r="A11966">
        <v>0</v>
      </c>
      <c r="B11966" t="s">
        <v>163</v>
      </c>
      <c r="C11966">
        <v>9</v>
      </c>
      <c r="D11966" t="s">
        <v>164</v>
      </c>
      <c r="E11966">
        <v>13</v>
      </c>
      <c r="F11966" t="s">
        <v>165</v>
      </c>
      <c r="G11966" s="9">
        <v>0</v>
      </c>
      <c r="H11966" t="s">
        <v>172</v>
      </c>
      <c r="I11966">
        <v>9</v>
      </c>
      <c r="J11966" t="s">
        <v>173</v>
      </c>
      <c r="K11966">
        <v>13</v>
      </c>
      <c r="L11966" t="s">
        <v>165</v>
      </c>
      <c r="M11966" s="18">
        <f t="shared" si="372"/>
        <v>0.75</v>
      </c>
      <c r="N11966" s="18">
        <f t="shared" si="373"/>
        <v>0.75</v>
      </c>
    </row>
    <row r="11967" spans="1:14" x14ac:dyDescent="0.25">
      <c r="A11967">
        <v>0</v>
      </c>
      <c r="B11967" t="s">
        <v>163</v>
      </c>
      <c r="C11967">
        <v>4</v>
      </c>
      <c r="D11967" t="s">
        <v>164</v>
      </c>
      <c r="E11967">
        <v>5</v>
      </c>
      <c r="F11967" t="s">
        <v>165</v>
      </c>
      <c r="G11967" s="9">
        <v>0</v>
      </c>
      <c r="H11967" t="s">
        <v>172</v>
      </c>
      <c r="I11967">
        <v>4</v>
      </c>
      <c r="J11967" t="s">
        <v>173</v>
      </c>
      <c r="K11967">
        <v>5</v>
      </c>
      <c r="L11967" t="s">
        <v>165</v>
      </c>
      <c r="M11967" s="18">
        <f t="shared" si="372"/>
        <v>0.33333333333333331</v>
      </c>
      <c r="N11967" s="18">
        <f t="shared" si="373"/>
        <v>0.33333333333333331</v>
      </c>
    </row>
    <row r="11968" spans="1:14" x14ac:dyDescent="0.25">
      <c r="A11968">
        <v>0</v>
      </c>
      <c r="B11968" t="s">
        <v>163</v>
      </c>
      <c r="C11968">
        <v>3</v>
      </c>
      <c r="D11968" t="s">
        <v>164</v>
      </c>
      <c r="E11968">
        <v>29</v>
      </c>
      <c r="F11968" t="s">
        <v>165</v>
      </c>
      <c r="G11968" s="9">
        <v>0</v>
      </c>
      <c r="H11968" t="s">
        <v>172</v>
      </c>
      <c r="I11968">
        <v>3</v>
      </c>
      <c r="J11968" t="s">
        <v>173</v>
      </c>
      <c r="K11968">
        <v>29</v>
      </c>
      <c r="L11968" t="s">
        <v>165</v>
      </c>
      <c r="M11968" s="18">
        <f t="shared" si="372"/>
        <v>0.25</v>
      </c>
      <c r="N11968" s="18">
        <f t="shared" si="373"/>
        <v>0.25</v>
      </c>
    </row>
    <row r="11969" spans="1:14" x14ac:dyDescent="0.25">
      <c r="A11969">
        <v>0</v>
      </c>
      <c r="B11969" t="s">
        <v>163</v>
      </c>
      <c r="C11969">
        <v>1</v>
      </c>
      <c r="D11969" t="s">
        <v>164</v>
      </c>
      <c r="E11969">
        <v>20</v>
      </c>
      <c r="F11969" t="s">
        <v>165</v>
      </c>
      <c r="G11969" s="9">
        <v>0</v>
      </c>
      <c r="H11969" t="s">
        <v>172</v>
      </c>
      <c r="I11969">
        <v>1</v>
      </c>
      <c r="J11969" t="s">
        <v>173</v>
      </c>
      <c r="K11969">
        <v>20</v>
      </c>
      <c r="L11969" t="s">
        <v>165</v>
      </c>
      <c r="M11969" s="18">
        <f t="shared" si="372"/>
        <v>8.3333333333333329E-2</v>
      </c>
      <c r="N11969" s="18">
        <f t="shared" si="373"/>
        <v>8.3333333333333329E-2</v>
      </c>
    </row>
    <row r="11970" spans="1:14" x14ac:dyDescent="0.25">
      <c r="A11970">
        <v>6</v>
      </c>
      <c r="B11970" t="s">
        <v>163</v>
      </c>
      <c r="C11970">
        <v>10</v>
      </c>
      <c r="D11970" t="s">
        <v>164</v>
      </c>
      <c r="E11970">
        <v>4</v>
      </c>
      <c r="F11970" t="s">
        <v>165</v>
      </c>
      <c r="G11970" s="9">
        <v>44</v>
      </c>
      <c r="H11970" t="s">
        <v>172</v>
      </c>
      <c r="I11970">
        <v>7</v>
      </c>
      <c r="J11970" t="s">
        <v>173</v>
      </c>
      <c r="K11970">
        <v>29</v>
      </c>
      <c r="L11970" t="s">
        <v>165</v>
      </c>
      <c r="M11970" s="18">
        <f t="shared" si="372"/>
        <v>6.833333333333333</v>
      </c>
      <c r="N11970" s="18">
        <f t="shared" si="373"/>
        <v>44.583333333333336</v>
      </c>
    </row>
    <row r="11971" spans="1:14" x14ac:dyDescent="0.25">
      <c r="A11971">
        <v>6</v>
      </c>
      <c r="B11971" t="s">
        <v>163</v>
      </c>
      <c r="C11971">
        <v>10</v>
      </c>
      <c r="D11971" t="s">
        <v>164</v>
      </c>
      <c r="E11971">
        <v>4</v>
      </c>
      <c r="F11971" t="s">
        <v>165</v>
      </c>
      <c r="G11971" s="9">
        <v>42</v>
      </c>
      <c r="H11971" t="s">
        <v>172</v>
      </c>
      <c r="I11971">
        <v>2</v>
      </c>
      <c r="J11971" t="s">
        <v>173</v>
      </c>
      <c r="K11971">
        <v>2</v>
      </c>
      <c r="L11971" t="s">
        <v>165</v>
      </c>
      <c r="M11971" s="18">
        <f t="shared" ref="M11971:M12034" si="374">A11971+C11971/12</f>
        <v>6.833333333333333</v>
      </c>
      <c r="N11971" s="18">
        <f t="shared" ref="N11971:N12034" si="375">G11971+I11971/12</f>
        <v>42.166666666666664</v>
      </c>
    </row>
    <row r="11972" spans="1:14" x14ac:dyDescent="0.25">
      <c r="A11972">
        <v>6</v>
      </c>
      <c r="B11972" t="s">
        <v>163</v>
      </c>
      <c r="C11972">
        <v>10</v>
      </c>
      <c r="D11972" t="s">
        <v>164</v>
      </c>
      <c r="E11972">
        <v>4</v>
      </c>
      <c r="F11972" t="s">
        <v>165</v>
      </c>
      <c r="G11972" s="9">
        <v>21</v>
      </c>
      <c r="H11972" t="s">
        <v>172</v>
      </c>
      <c r="I11972">
        <v>7</v>
      </c>
      <c r="J11972" t="s">
        <v>173</v>
      </c>
      <c r="K11972">
        <v>15</v>
      </c>
      <c r="L11972" t="s">
        <v>165</v>
      </c>
      <c r="M11972" s="18">
        <f t="shared" si="374"/>
        <v>6.833333333333333</v>
      </c>
      <c r="N11972" s="18">
        <f t="shared" si="375"/>
        <v>21.583333333333332</v>
      </c>
    </row>
    <row r="11973" spans="1:14" x14ac:dyDescent="0.25">
      <c r="A11973">
        <v>6</v>
      </c>
      <c r="B11973" t="s">
        <v>163</v>
      </c>
      <c r="C11973">
        <v>10</v>
      </c>
      <c r="D11973" t="s">
        <v>164</v>
      </c>
      <c r="E11973">
        <v>4</v>
      </c>
      <c r="F11973" t="s">
        <v>165</v>
      </c>
      <c r="G11973" s="9">
        <v>20</v>
      </c>
      <c r="H11973" t="s">
        <v>172</v>
      </c>
      <c r="I11973">
        <v>8</v>
      </c>
      <c r="J11973" t="s">
        <v>173</v>
      </c>
      <c r="K11973">
        <v>7</v>
      </c>
      <c r="L11973" t="s">
        <v>165</v>
      </c>
      <c r="M11973" s="18">
        <f t="shared" si="374"/>
        <v>6.833333333333333</v>
      </c>
      <c r="N11973" s="18">
        <f t="shared" si="375"/>
        <v>20.666666666666668</v>
      </c>
    </row>
    <row r="11974" spans="1:14" x14ac:dyDescent="0.25">
      <c r="A11974">
        <v>6</v>
      </c>
      <c r="B11974" t="s">
        <v>163</v>
      </c>
      <c r="C11974">
        <v>10</v>
      </c>
      <c r="D11974" t="s">
        <v>164</v>
      </c>
      <c r="E11974">
        <v>4</v>
      </c>
      <c r="F11974" t="s">
        <v>165</v>
      </c>
      <c r="G11974" s="9">
        <v>17</v>
      </c>
      <c r="H11974" t="s">
        <v>172</v>
      </c>
      <c r="I11974">
        <v>4</v>
      </c>
      <c r="J11974" t="s">
        <v>173</v>
      </c>
      <c r="K11974">
        <v>16</v>
      </c>
      <c r="L11974" t="s">
        <v>165</v>
      </c>
      <c r="M11974" s="18">
        <f t="shared" si="374"/>
        <v>6.833333333333333</v>
      </c>
      <c r="N11974" s="18">
        <f t="shared" si="375"/>
        <v>17.333333333333332</v>
      </c>
    </row>
    <row r="11975" spans="1:14" x14ac:dyDescent="0.25">
      <c r="A11975">
        <v>6</v>
      </c>
      <c r="B11975" t="s">
        <v>163</v>
      </c>
      <c r="C11975">
        <v>10</v>
      </c>
      <c r="D11975" t="s">
        <v>164</v>
      </c>
      <c r="E11975">
        <v>4</v>
      </c>
      <c r="F11975" t="s">
        <v>165</v>
      </c>
      <c r="G11975" s="9">
        <v>11</v>
      </c>
      <c r="H11975" t="s">
        <v>172</v>
      </c>
      <c r="I11975">
        <v>8</v>
      </c>
      <c r="J11975" t="s">
        <v>173</v>
      </c>
      <c r="K11975">
        <v>4</v>
      </c>
      <c r="L11975" t="s">
        <v>165</v>
      </c>
      <c r="M11975" s="18">
        <f t="shared" si="374"/>
        <v>6.833333333333333</v>
      </c>
      <c r="N11975" s="18">
        <f t="shared" si="375"/>
        <v>11.666666666666666</v>
      </c>
    </row>
    <row r="11976" spans="1:14" x14ac:dyDescent="0.25">
      <c r="A11976">
        <v>6</v>
      </c>
      <c r="B11976" t="s">
        <v>163</v>
      </c>
      <c r="C11976">
        <v>10</v>
      </c>
      <c r="D11976" t="s">
        <v>164</v>
      </c>
      <c r="E11976">
        <v>4</v>
      </c>
      <c r="F11976" t="s">
        <v>165</v>
      </c>
      <c r="G11976" s="9">
        <v>14</v>
      </c>
      <c r="H11976" t="s">
        <v>172</v>
      </c>
      <c r="I11976">
        <v>5</v>
      </c>
      <c r="J11976" t="s">
        <v>173</v>
      </c>
      <c r="K11976">
        <v>6</v>
      </c>
      <c r="L11976" t="s">
        <v>165</v>
      </c>
      <c r="M11976" s="18">
        <f t="shared" si="374"/>
        <v>6.833333333333333</v>
      </c>
      <c r="N11976" s="18">
        <f t="shared" si="375"/>
        <v>14.416666666666666</v>
      </c>
    </row>
    <row r="11977" spans="1:14" x14ac:dyDescent="0.25">
      <c r="A11977">
        <v>6</v>
      </c>
      <c r="B11977" t="s">
        <v>163</v>
      </c>
      <c r="C11977">
        <v>10</v>
      </c>
      <c r="D11977" t="s">
        <v>164</v>
      </c>
      <c r="E11977">
        <v>4</v>
      </c>
      <c r="F11977" t="s">
        <v>165</v>
      </c>
      <c r="G11977" s="9">
        <v>14</v>
      </c>
      <c r="H11977" t="s">
        <v>172</v>
      </c>
      <c r="I11977">
        <v>5</v>
      </c>
      <c r="J11977" t="s">
        <v>173</v>
      </c>
      <c r="K11977">
        <v>6</v>
      </c>
      <c r="L11977" t="s">
        <v>165</v>
      </c>
      <c r="M11977" s="18">
        <f t="shared" si="374"/>
        <v>6.833333333333333</v>
      </c>
      <c r="N11977" s="18">
        <f t="shared" si="375"/>
        <v>14.416666666666666</v>
      </c>
    </row>
    <row r="11978" spans="1:14" x14ac:dyDescent="0.25">
      <c r="A11978">
        <v>2</v>
      </c>
      <c r="B11978" t="s">
        <v>163</v>
      </c>
      <c r="C11978">
        <v>6</v>
      </c>
      <c r="D11978" t="s">
        <v>164</v>
      </c>
      <c r="E11978">
        <v>4</v>
      </c>
      <c r="F11978" t="s">
        <v>165</v>
      </c>
      <c r="G11978" s="9">
        <v>2</v>
      </c>
      <c r="H11978" t="s">
        <v>172</v>
      </c>
      <c r="I11978">
        <v>6</v>
      </c>
      <c r="J11978" t="s">
        <v>173</v>
      </c>
      <c r="K11978">
        <v>4</v>
      </c>
      <c r="L11978" t="s">
        <v>165</v>
      </c>
      <c r="M11978" s="18">
        <f t="shared" si="374"/>
        <v>2.5</v>
      </c>
      <c r="N11978" s="18">
        <f t="shared" si="375"/>
        <v>2.5</v>
      </c>
    </row>
    <row r="11979" spans="1:14" x14ac:dyDescent="0.25">
      <c r="A11979">
        <v>1</v>
      </c>
      <c r="B11979" t="s">
        <v>163</v>
      </c>
      <c r="C11979">
        <v>8</v>
      </c>
      <c r="D11979" t="s">
        <v>164</v>
      </c>
      <c r="E11979">
        <v>9</v>
      </c>
      <c r="F11979" t="s">
        <v>165</v>
      </c>
      <c r="G11979" s="9">
        <v>1</v>
      </c>
      <c r="H11979" t="s">
        <v>172</v>
      </c>
      <c r="I11979">
        <v>8</v>
      </c>
      <c r="J11979" t="s">
        <v>173</v>
      </c>
      <c r="K11979">
        <v>9</v>
      </c>
      <c r="L11979" t="s">
        <v>165</v>
      </c>
      <c r="M11979" s="18">
        <f t="shared" si="374"/>
        <v>1.6666666666666665</v>
      </c>
      <c r="N11979" s="18">
        <f t="shared" si="375"/>
        <v>1.6666666666666665</v>
      </c>
    </row>
    <row r="11980" spans="1:14" x14ac:dyDescent="0.25">
      <c r="A11980">
        <v>1</v>
      </c>
      <c r="B11980" t="s">
        <v>163</v>
      </c>
      <c r="C11980">
        <v>7</v>
      </c>
      <c r="D11980" t="s">
        <v>164</v>
      </c>
      <c r="E11980">
        <v>5</v>
      </c>
      <c r="F11980" t="s">
        <v>165</v>
      </c>
      <c r="G11980" s="9">
        <v>1</v>
      </c>
      <c r="H11980" t="s">
        <v>172</v>
      </c>
      <c r="I11980">
        <v>7</v>
      </c>
      <c r="J11980" t="s">
        <v>173</v>
      </c>
      <c r="K11980">
        <v>5</v>
      </c>
      <c r="L11980" t="s">
        <v>165</v>
      </c>
      <c r="M11980" s="18">
        <f t="shared" si="374"/>
        <v>1.5833333333333335</v>
      </c>
      <c r="N11980" s="18">
        <f t="shared" si="375"/>
        <v>1.5833333333333335</v>
      </c>
    </row>
    <row r="11981" spans="1:14" x14ac:dyDescent="0.25">
      <c r="A11981">
        <v>1</v>
      </c>
      <c r="B11981" t="s">
        <v>163</v>
      </c>
      <c r="C11981">
        <v>7</v>
      </c>
      <c r="D11981" t="s">
        <v>164</v>
      </c>
      <c r="E11981">
        <v>5</v>
      </c>
      <c r="F11981" t="s">
        <v>165</v>
      </c>
      <c r="G11981" s="9">
        <v>1</v>
      </c>
      <c r="H11981" t="s">
        <v>172</v>
      </c>
      <c r="I11981">
        <v>7</v>
      </c>
      <c r="J11981" t="s">
        <v>173</v>
      </c>
      <c r="K11981">
        <v>5</v>
      </c>
      <c r="L11981" t="s">
        <v>165</v>
      </c>
      <c r="M11981" s="18">
        <f t="shared" si="374"/>
        <v>1.5833333333333335</v>
      </c>
      <c r="N11981" s="18">
        <f t="shared" si="375"/>
        <v>1.5833333333333335</v>
      </c>
    </row>
    <row r="11982" spans="1:14" x14ac:dyDescent="0.25">
      <c r="A11982">
        <v>1</v>
      </c>
      <c r="B11982" t="s">
        <v>163</v>
      </c>
      <c r="C11982">
        <v>3</v>
      </c>
      <c r="D11982" t="s">
        <v>164</v>
      </c>
      <c r="E11982">
        <v>27</v>
      </c>
      <c r="F11982" t="s">
        <v>165</v>
      </c>
      <c r="G11982" s="9">
        <v>1</v>
      </c>
      <c r="H11982" t="s">
        <v>172</v>
      </c>
      <c r="I11982">
        <v>3</v>
      </c>
      <c r="J11982" t="s">
        <v>173</v>
      </c>
      <c r="K11982">
        <v>27</v>
      </c>
      <c r="L11982" t="s">
        <v>165</v>
      </c>
      <c r="M11982" s="18">
        <f t="shared" si="374"/>
        <v>1.25</v>
      </c>
      <c r="N11982" s="18">
        <f t="shared" si="375"/>
        <v>1.25</v>
      </c>
    </row>
    <row r="11983" spans="1:14" x14ac:dyDescent="0.25">
      <c r="A11983">
        <v>1</v>
      </c>
      <c r="B11983" t="s">
        <v>163</v>
      </c>
      <c r="C11983">
        <v>0</v>
      </c>
      <c r="D11983" t="s">
        <v>164</v>
      </c>
      <c r="E11983">
        <v>1</v>
      </c>
      <c r="F11983" t="s">
        <v>165</v>
      </c>
      <c r="G11983" s="9">
        <v>1</v>
      </c>
      <c r="H11983" t="s">
        <v>172</v>
      </c>
      <c r="I11983">
        <v>0</v>
      </c>
      <c r="J11983" t="s">
        <v>173</v>
      </c>
      <c r="K11983">
        <v>1</v>
      </c>
      <c r="L11983" t="s">
        <v>165</v>
      </c>
      <c r="M11983" s="18">
        <f t="shared" si="374"/>
        <v>1</v>
      </c>
      <c r="N11983" s="18">
        <f t="shared" si="375"/>
        <v>1</v>
      </c>
    </row>
    <row r="11984" spans="1:14" x14ac:dyDescent="0.25">
      <c r="A11984">
        <v>0</v>
      </c>
      <c r="B11984" t="s">
        <v>163</v>
      </c>
      <c r="C11984">
        <v>9</v>
      </c>
      <c r="D11984" t="s">
        <v>164</v>
      </c>
      <c r="E11984">
        <v>15</v>
      </c>
      <c r="F11984" t="s">
        <v>165</v>
      </c>
      <c r="G11984" s="9">
        <v>0</v>
      </c>
      <c r="H11984" t="s">
        <v>172</v>
      </c>
      <c r="I11984">
        <v>9</v>
      </c>
      <c r="J11984" t="s">
        <v>173</v>
      </c>
      <c r="K11984">
        <v>15</v>
      </c>
      <c r="L11984" t="s">
        <v>165</v>
      </c>
      <c r="M11984" s="18">
        <f t="shared" si="374"/>
        <v>0.75</v>
      </c>
      <c r="N11984" s="18">
        <f t="shared" si="375"/>
        <v>0.75</v>
      </c>
    </row>
    <row r="11985" spans="1:14" x14ac:dyDescent="0.25">
      <c r="A11985">
        <v>0</v>
      </c>
      <c r="B11985" t="s">
        <v>163</v>
      </c>
      <c r="C11985">
        <v>9</v>
      </c>
      <c r="D11985" t="s">
        <v>164</v>
      </c>
      <c r="E11985">
        <v>13</v>
      </c>
      <c r="F11985" t="s">
        <v>165</v>
      </c>
      <c r="G11985" s="9">
        <v>0</v>
      </c>
      <c r="H11985" t="s">
        <v>172</v>
      </c>
      <c r="I11985">
        <v>9</v>
      </c>
      <c r="J11985" t="s">
        <v>173</v>
      </c>
      <c r="K11985">
        <v>13</v>
      </c>
      <c r="L11985" t="s">
        <v>165</v>
      </c>
      <c r="M11985" s="18">
        <f t="shared" si="374"/>
        <v>0.75</v>
      </c>
      <c r="N11985" s="18">
        <f t="shared" si="375"/>
        <v>0.75</v>
      </c>
    </row>
    <row r="11986" spans="1:14" x14ac:dyDescent="0.25">
      <c r="A11986">
        <v>0</v>
      </c>
      <c r="B11986" t="s">
        <v>163</v>
      </c>
      <c r="C11986">
        <v>4</v>
      </c>
      <c r="D11986" t="s">
        <v>164</v>
      </c>
      <c r="E11986">
        <v>20</v>
      </c>
      <c r="F11986" t="s">
        <v>165</v>
      </c>
      <c r="G11986" s="9">
        <v>0</v>
      </c>
      <c r="H11986" t="s">
        <v>172</v>
      </c>
      <c r="I11986">
        <v>4</v>
      </c>
      <c r="J11986" t="s">
        <v>173</v>
      </c>
      <c r="K11986">
        <v>20</v>
      </c>
      <c r="L11986" t="s">
        <v>165</v>
      </c>
      <c r="M11986" s="18">
        <f t="shared" si="374"/>
        <v>0.33333333333333331</v>
      </c>
      <c r="N11986" s="18">
        <f t="shared" si="375"/>
        <v>0.33333333333333331</v>
      </c>
    </row>
    <row r="11987" spans="1:14" x14ac:dyDescent="0.25">
      <c r="A11987">
        <v>0</v>
      </c>
      <c r="B11987" t="s">
        <v>163</v>
      </c>
      <c r="C11987">
        <v>4</v>
      </c>
      <c r="D11987" t="s">
        <v>164</v>
      </c>
      <c r="E11987">
        <v>5</v>
      </c>
      <c r="F11987" t="s">
        <v>165</v>
      </c>
      <c r="G11987" s="9">
        <v>0</v>
      </c>
      <c r="H11987" t="s">
        <v>172</v>
      </c>
      <c r="I11987">
        <v>4</v>
      </c>
      <c r="J11987" t="s">
        <v>173</v>
      </c>
      <c r="K11987">
        <v>5</v>
      </c>
      <c r="L11987" t="s">
        <v>165</v>
      </c>
      <c r="M11987" s="18">
        <f t="shared" si="374"/>
        <v>0.33333333333333331</v>
      </c>
      <c r="N11987" s="18">
        <f t="shared" si="375"/>
        <v>0.33333333333333331</v>
      </c>
    </row>
    <row r="11988" spans="1:14" x14ac:dyDescent="0.25">
      <c r="A11988">
        <v>0</v>
      </c>
      <c r="B11988" t="s">
        <v>163</v>
      </c>
      <c r="C11988">
        <v>3</v>
      </c>
      <c r="D11988" t="s">
        <v>164</v>
      </c>
      <c r="E11988">
        <v>29</v>
      </c>
      <c r="F11988" t="s">
        <v>165</v>
      </c>
      <c r="G11988" s="9">
        <v>0</v>
      </c>
      <c r="H11988" t="s">
        <v>172</v>
      </c>
      <c r="I11988">
        <v>3</v>
      </c>
      <c r="J11988" t="s">
        <v>173</v>
      </c>
      <c r="K11988">
        <v>29</v>
      </c>
      <c r="L11988" t="s">
        <v>165</v>
      </c>
      <c r="M11988" s="18">
        <f t="shared" si="374"/>
        <v>0.25</v>
      </c>
      <c r="N11988" s="18">
        <f t="shared" si="375"/>
        <v>0.25</v>
      </c>
    </row>
    <row r="11989" spans="1:14" x14ac:dyDescent="0.25">
      <c r="A11989">
        <v>0</v>
      </c>
      <c r="B11989" t="s">
        <v>163</v>
      </c>
      <c r="C11989">
        <v>0</v>
      </c>
      <c r="D11989" t="s">
        <v>164</v>
      </c>
      <c r="E11989">
        <v>16</v>
      </c>
      <c r="F11989" t="s">
        <v>165</v>
      </c>
      <c r="G11989" s="9">
        <v>0</v>
      </c>
      <c r="H11989" t="s">
        <v>172</v>
      </c>
      <c r="I11989">
        <v>0</v>
      </c>
      <c r="J11989" t="s">
        <v>173</v>
      </c>
      <c r="K11989">
        <v>16</v>
      </c>
      <c r="L11989" t="s">
        <v>165</v>
      </c>
      <c r="M11989" s="18">
        <f t="shared" si="374"/>
        <v>0</v>
      </c>
      <c r="N11989" s="18">
        <f t="shared" si="375"/>
        <v>0</v>
      </c>
    </row>
    <row r="11990" spans="1:14" x14ac:dyDescent="0.25">
      <c r="A11990">
        <v>6</v>
      </c>
      <c r="B11990" t="s">
        <v>163</v>
      </c>
      <c r="C11990">
        <v>10</v>
      </c>
      <c r="D11990" t="s">
        <v>164</v>
      </c>
      <c r="E11990">
        <v>4</v>
      </c>
      <c r="F11990" t="s">
        <v>165</v>
      </c>
      <c r="G11990" s="9">
        <v>39</v>
      </c>
      <c r="H11990" t="s">
        <v>172</v>
      </c>
      <c r="I11990">
        <v>9</v>
      </c>
      <c r="J11990" t="s">
        <v>173</v>
      </c>
      <c r="K11990">
        <v>15</v>
      </c>
      <c r="L11990" t="s">
        <v>165</v>
      </c>
      <c r="M11990" s="18">
        <f t="shared" si="374"/>
        <v>6.833333333333333</v>
      </c>
      <c r="N11990" s="18">
        <f t="shared" si="375"/>
        <v>39.75</v>
      </c>
    </row>
    <row r="11991" spans="1:14" x14ac:dyDescent="0.25">
      <c r="A11991">
        <v>6</v>
      </c>
      <c r="B11991" t="s">
        <v>163</v>
      </c>
      <c r="C11991">
        <v>10</v>
      </c>
      <c r="D11991" t="s">
        <v>164</v>
      </c>
      <c r="E11991">
        <v>4</v>
      </c>
      <c r="F11991" t="s">
        <v>165</v>
      </c>
      <c r="G11991" s="9">
        <v>21</v>
      </c>
      <c r="H11991" t="s">
        <v>172</v>
      </c>
      <c r="I11991">
        <v>3</v>
      </c>
      <c r="J11991" t="s">
        <v>173</v>
      </c>
      <c r="K11991">
        <v>16</v>
      </c>
      <c r="L11991" t="s">
        <v>165</v>
      </c>
      <c r="M11991" s="18">
        <f t="shared" si="374"/>
        <v>6.833333333333333</v>
      </c>
      <c r="N11991" s="18">
        <f t="shared" si="375"/>
        <v>21.25</v>
      </c>
    </row>
    <row r="11992" spans="1:14" x14ac:dyDescent="0.25">
      <c r="A11992">
        <v>6</v>
      </c>
      <c r="B11992" t="s">
        <v>163</v>
      </c>
      <c r="C11992">
        <v>10</v>
      </c>
      <c r="D11992" t="s">
        <v>164</v>
      </c>
      <c r="E11992">
        <v>16</v>
      </c>
      <c r="F11992" t="s">
        <v>165</v>
      </c>
      <c r="G11992" s="9">
        <v>20</v>
      </c>
      <c r="H11992" t="s">
        <v>172</v>
      </c>
      <c r="I11992">
        <v>8</v>
      </c>
      <c r="J11992" t="s">
        <v>173</v>
      </c>
      <c r="K11992">
        <v>7</v>
      </c>
      <c r="L11992" t="s">
        <v>165</v>
      </c>
      <c r="M11992" s="18">
        <f t="shared" si="374"/>
        <v>6.833333333333333</v>
      </c>
      <c r="N11992" s="18">
        <f t="shared" si="375"/>
        <v>20.666666666666668</v>
      </c>
    </row>
    <row r="11993" spans="1:14" x14ac:dyDescent="0.25">
      <c r="A11993">
        <v>6</v>
      </c>
      <c r="B11993" t="s">
        <v>163</v>
      </c>
      <c r="C11993">
        <v>10</v>
      </c>
      <c r="D11993" t="s">
        <v>164</v>
      </c>
      <c r="E11993">
        <v>4</v>
      </c>
      <c r="F11993" t="s">
        <v>165</v>
      </c>
      <c r="G11993" s="9">
        <v>20</v>
      </c>
      <c r="H11993" t="s">
        <v>172</v>
      </c>
      <c r="I11993">
        <v>3</v>
      </c>
      <c r="J11993" t="s">
        <v>173</v>
      </c>
      <c r="K11993">
        <v>16</v>
      </c>
      <c r="L11993" t="s">
        <v>165</v>
      </c>
      <c r="M11993" s="18">
        <f t="shared" si="374"/>
        <v>6.833333333333333</v>
      </c>
      <c r="N11993" s="18">
        <f t="shared" si="375"/>
        <v>20.25</v>
      </c>
    </row>
    <row r="11994" spans="1:14" x14ac:dyDescent="0.25">
      <c r="A11994">
        <v>6</v>
      </c>
      <c r="B11994" t="s">
        <v>163</v>
      </c>
      <c r="C11994">
        <v>10</v>
      </c>
      <c r="D11994" t="s">
        <v>164</v>
      </c>
      <c r="E11994">
        <v>4</v>
      </c>
      <c r="F11994" t="s">
        <v>165</v>
      </c>
      <c r="G11994" s="9">
        <v>16</v>
      </c>
      <c r="H11994" t="s">
        <v>172</v>
      </c>
      <c r="I11994">
        <v>0</v>
      </c>
      <c r="J11994" t="s">
        <v>173</v>
      </c>
      <c r="K11994">
        <v>16</v>
      </c>
      <c r="L11994" t="s">
        <v>165</v>
      </c>
      <c r="M11994" s="18">
        <f t="shared" si="374"/>
        <v>6.833333333333333</v>
      </c>
      <c r="N11994" s="18">
        <f t="shared" si="375"/>
        <v>16</v>
      </c>
    </row>
    <row r="11995" spans="1:14" x14ac:dyDescent="0.25">
      <c r="A11995">
        <v>6</v>
      </c>
      <c r="B11995" t="s">
        <v>163</v>
      </c>
      <c r="C11995">
        <v>10</v>
      </c>
      <c r="D11995" t="s">
        <v>164</v>
      </c>
      <c r="E11995">
        <v>4</v>
      </c>
      <c r="F11995" t="s">
        <v>165</v>
      </c>
      <c r="G11995" s="9">
        <v>16</v>
      </c>
      <c r="H11995" t="s">
        <v>172</v>
      </c>
      <c r="I11995">
        <v>0</v>
      </c>
      <c r="J11995" t="s">
        <v>173</v>
      </c>
      <c r="K11995">
        <v>16</v>
      </c>
      <c r="L11995" t="s">
        <v>165</v>
      </c>
      <c r="M11995" s="18">
        <f t="shared" si="374"/>
        <v>6.833333333333333</v>
      </c>
      <c r="N11995" s="18">
        <f t="shared" si="375"/>
        <v>16</v>
      </c>
    </row>
    <row r="11996" spans="1:14" x14ac:dyDescent="0.25">
      <c r="A11996">
        <v>6</v>
      </c>
      <c r="B11996" t="s">
        <v>163</v>
      </c>
      <c r="C11996">
        <v>10</v>
      </c>
      <c r="D11996" t="s">
        <v>164</v>
      </c>
      <c r="E11996">
        <v>4</v>
      </c>
      <c r="F11996" t="s">
        <v>165</v>
      </c>
      <c r="G11996" s="9">
        <v>16</v>
      </c>
      <c r="H11996" t="s">
        <v>172</v>
      </c>
      <c r="I11996">
        <v>0</v>
      </c>
      <c r="J11996" t="s">
        <v>173</v>
      </c>
      <c r="K11996">
        <v>16</v>
      </c>
      <c r="L11996" t="s">
        <v>165</v>
      </c>
      <c r="M11996" s="18">
        <f t="shared" si="374"/>
        <v>6.833333333333333</v>
      </c>
      <c r="N11996" s="18">
        <f t="shared" si="375"/>
        <v>16</v>
      </c>
    </row>
    <row r="11997" spans="1:14" x14ac:dyDescent="0.25">
      <c r="A11997">
        <v>6</v>
      </c>
      <c r="B11997" t="s">
        <v>163</v>
      </c>
      <c r="C11997">
        <v>10</v>
      </c>
      <c r="D11997" t="s">
        <v>164</v>
      </c>
      <c r="E11997">
        <v>4</v>
      </c>
      <c r="F11997" t="s">
        <v>165</v>
      </c>
      <c r="G11997" s="9">
        <v>14</v>
      </c>
      <c r="H11997" t="s">
        <v>172</v>
      </c>
      <c r="I11997">
        <v>9</v>
      </c>
      <c r="J11997" t="s">
        <v>173</v>
      </c>
      <c r="K11997">
        <v>16</v>
      </c>
      <c r="L11997" t="s">
        <v>165</v>
      </c>
      <c r="M11997" s="18">
        <f t="shared" si="374"/>
        <v>6.833333333333333</v>
      </c>
      <c r="N11997" s="18">
        <f t="shared" si="375"/>
        <v>14.75</v>
      </c>
    </row>
    <row r="11998" spans="1:14" x14ac:dyDescent="0.25">
      <c r="A11998">
        <v>6</v>
      </c>
      <c r="B11998" t="s">
        <v>163</v>
      </c>
      <c r="C11998">
        <v>10</v>
      </c>
      <c r="D11998" t="s">
        <v>164</v>
      </c>
      <c r="E11998">
        <v>4</v>
      </c>
      <c r="F11998" t="s">
        <v>165</v>
      </c>
      <c r="G11998" s="9">
        <v>14</v>
      </c>
      <c r="H11998" t="s">
        <v>172</v>
      </c>
      <c r="I11998">
        <v>11</v>
      </c>
      <c r="J11998" t="s">
        <v>173</v>
      </c>
      <c r="K11998">
        <v>16</v>
      </c>
      <c r="L11998" t="s">
        <v>165</v>
      </c>
      <c r="M11998" s="18">
        <f t="shared" si="374"/>
        <v>6.833333333333333</v>
      </c>
      <c r="N11998" s="18">
        <f t="shared" si="375"/>
        <v>14.916666666666666</v>
      </c>
    </row>
    <row r="11999" spans="1:14" x14ac:dyDescent="0.25">
      <c r="A11999">
        <v>6</v>
      </c>
      <c r="B11999" t="s">
        <v>163</v>
      </c>
      <c r="C11999">
        <v>10</v>
      </c>
      <c r="D11999" t="s">
        <v>164</v>
      </c>
      <c r="E11999">
        <v>4</v>
      </c>
      <c r="F11999" t="s">
        <v>165</v>
      </c>
      <c r="G11999" s="9">
        <v>9</v>
      </c>
      <c r="H11999" t="s">
        <v>172</v>
      </c>
      <c r="I11999">
        <v>2</v>
      </c>
      <c r="J11999" t="s">
        <v>173</v>
      </c>
      <c r="K11999">
        <v>6</v>
      </c>
      <c r="L11999" t="s">
        <v>165</v>
      </c>
      <c r="M11999" s="18">
        <f t="shared" si="374"/>
        <v>6.833333333333333</v>
      </c>
      <c r="N11999" s="18">
        <f t="shared" si="375"/>
        <v>9.1666666666666661</v>
      </c>
    </row>
    <row r="12000" spans="1:14" x14ac:dyDescent="0.25">
      <c r="A12000">
        <v>6</v>
      </c>
      <c r="B12000" t="s">
        <v>163</v>
      </c>
      <c r="C12000">
        <v>10</v>
      </c>
      <c r="D12000" t="s">
        <v>164</v>
      </c>
      <c r="E12000">
        <v>4</v>
      </c>
      <c r="F12000" t="s">
        <v>165</v>
      </c>
      <c r="G12000" s="9">
        <v>9</v>
      </c>
      <c r="H12000" t="s">
        <v>172</v>
      </c>
      <c r="I12000">
        <v>2</v>
      </c>
      <c r="J12000" t="s">
        <v>173</v>
      </c>
      <c r="K12000">
        <v>6</v>
      </c>
      <c r="L12000" t="s">
        <v>165</v>
      </c>
      <c r="M12000" s="18">
        <f t="shared" si="374"/>
        <v>6.833333333333333</v>
      </c>
      <c r="N12000" s="18">
        <f t="shared" si="375"/>
        <v>9.1666666666666661</v>
      </c>
    </row>
    <row r="12001" spans="1:14" x14ac:dyDescent="0.25">
      <c r="A12001">
        <v>5</v>
      </c>
      <c r="B12001" t="s">
        <v>163</v>
      </c>
      <c r="C12001">
        <v>0</v>
      </c>
      <c r="D12001" t="s">
        <v>164</v>
      </c>
      <c r="E12001">
        <v>14</v>
      </c>
      <c r="F12001" t="s">
        <v>165</v>
      </c>
      <c r="G12001" s="9">
        <v>22</v>
      </c>
      <c r="H12001" t="s">
        <v>172</v>
      </c>
      <c r="I12001">
        <v>6</v>
      </c>
      <c r="J12001" t="s">
        <v>173</v>
      </c>
      <c r="K12001">
        <v>16</v>
      </c>
      <c r="L12001" t="s">
        <v>165</v>
      </c>
      <c r="M12001" s="18">
        <f t="shared" si="374"/>
        <v>5</v>
      </c>
      <c r="N12001" s="18">
        <f t="shared" si="375"/>
        <v>22.5</v>
      </c>
    </row>
    <row r="12002" spans="1:14" x14ac:dyDescent="0.25">
      <c r="A12002">
        <v>4</v>
      </c>
      <c r="B12002" t="s">
        <v>163</v>
      </c>
      <c r="C12002">
        <v>2</v>
      </c>
      <c r="D12002" t="s">
        <v>164</v>
      </c>
      <c r="E12002">
        <v>2</v>
      </c>
      <c r="F12002" t="s">
        <v>165</v>
      </c>
      <c r="G12002" s="9">
        <v>5</v>
      </c>
      <c r="H12002" t="s">
        <v>172</v>
      </c>
      <c r="I12002">
        <v>8</v>
      </c>
      <c r="J12002" t="s">
        <v>173</v>
      </c>
      <c r="K12002">
        <v>4</v>
      </c>
      <c r="L12002" t="s">
        <v>165</v>
      </c>
      <c r="M12002" s="18">
        <f t="shared" si="374"/>
        <v>4.166666666666667</v>
      </c>
      <c r="N12002" s="18">
        <f t="shared" si="375"/>
        <v>5.666666666666667</v>
      </c>
    </row>
    <row r="12003" spans="1:14" x14ac:dyDescent="0.25">
      <c r="A12003">
        <v>4</v>
      </c>
      <c r="B12003" t="s">
        <v>163</v>
      </c>
      <c r="C12003">
        <v>1</v>
      </c>
      <c r="D12003" t="s">
        <v>164</v>
      </c>
      <c r="E12003">
        <v>29</v>
      </c>
      <c r="F12003" t="s">
        <v>165</v>
      </c>
      <c r="G12003" s="9">
        <v>6</v>
      </c>
      <c r="H12003" t="s">
        <v>172</v>
      </c>
      <c r="I12003">
        <v>7</v>
      </c>
      <c r="J12003" t="s">
        <v>173</v>
      </c>
      <c r="K12003">
        <v>29</v>
      </c>
      <c r="L12003" t="s">
        <v>165</v>
      </c>
      <c r="M12003" s="18">
        <f t="shared" si="374"/>
        <v>4.083333333333333</v>
      </c>
      <c r="N12003" s="18">
        <f t="shared" si="375"/>
        <v>6.583333333333333</v>
      </c>
    </row>
    <row r="12004" spans="1:14" x14ac:dyDescent="0.25">
      <c r="A12004">
        <v>4</v>
      </c>
      <c r="B12004" t="s">
        <v>163</v>
      </c>
      <c r="C12004">
        <v>0</v>
      </c>
      <c r="D12004" t="s">
        <v>164</v>
      </c>
      <c r="E12004">
        <v>16</v>
      </c>
      <c r="F12004" t="s">
        <v>165</v>
      </c>
      <c r="G12004" s="9">
        <v>5</v>
      </c>
      <c r="H12004" t="s">
        <v>172</v>
      </c>
      <c r="I12004">
        <v>0</v>
      </c>
      <c r="J12004" t="s">
        <v>173</v>
      </c>
      <c r="K12004">
        <v>16</v>
      </c>
      <c r="L12004" t="s">
        <v>165</v>
      </c>
      <c r="M12004" s="18">
        <f t="shared" si="374"/>
        <v>4</v>
      </c>
      <c r="N12004" s="18">
        <f t="shared" si="375"/>
        <v>5</v>
      </c>
    </row>
    <row r="12005" spans="1:14" x14ac:dyDescent="0.25">
      <c r="A12005">
        <v>3</v>
      </c>
      <c r="B12005" t="s">
        <v>163</v>
      </c>
      <c r="C12005">
        <v>10</v>
      </c>
      <c r="D12005" t="s">
        <v>164</v>
      </c>
      <c r="E12005">
        <v>15</v>
      </c>
      <c r="F12005" t="s">
        <v>165</v>
      </c>
      <c r="G12005" s="9">
        <v>4</v>
      </c>
      <c r="H12005" t="s">
        <v>172</v>
      </c>
      <c r="I12005">
        <v>10</v>
      </c>
      <c r="J12005" t="s">
        <v>173</v>
      </c>
      <c r="K12005">
        <v>15</v>
      </c>
      <c r="L12005" t="s">
        <v>165</v>
      </c>
      <c r="M12005" s="18">
        <f t="shared" si="374"/>
        <v>3.8333333333333335</v>
      </c>
      <c r="N12005" s="18">
        <f t="shared" si="375"/>
        <v>4.833333333333333</v>
      </c>
    </row>
    <row r="12006" spans="1:14" x14ac:dyDescent="0.25">
      <c r="A12006">
        <v>3</v>
      </c>
      <c r="B12006" t="s">
        <v>163</v>
      </c>
      <c r="C12006">
        <v>2</v>
      </c>
      <c r="D12006" t="s">
        <v>164</v>
      </c>
      <c r="E12006">
        <v>16</v>
      </c>
      <c r="F12006" t="s">
        <v>165</v>
      </c>
      <c r="G12006" s="9">
        <v>17</v>
      </c>
      <c r="H12006" t="s">
        <v>172</v>
      </c>
      <c r="I12006">
        <v>2</v>
      </c>
      <c r="J12006" t="s">
        <v>173</v>
      </c>
      <c r="K12006">
        <v>16</v>
      </c>
      <c r="L12006" t="s">
        <v>165</v>
      </c>
      <c r="M12006" s="18">
        <f t="shared" si="374"/>
        <v>3.1666666666666665</v>
      </c>
      <c r="N12006" s="18">
        <f t="shared" si="375"/>
        <v>17.166666666666668</v>
      </c>
    </row>
    <row r="12007" spans="1:14" x14ac:dyDescent="0.25">
      <c r="A12007">
        <v>2</v>
      </c>
      <c r="B12007" t="s">
        <v>163</v>
      </c>
      <c r="C12007">
        <v>5</v>
      </c>
      <c r="D12007" t="s">
        <v>164</v>
      </c>
      <c r="E12007">
        <v>14</v>
      </c>
      <c r="F12007" t="s">
        <v>165</v>
      </c>
      <c r="G12007" s="9">
        <v>2</v>
      </c>
      <c r="H12007" t="s">
        <v>172</v>
      </c>
      <c r="I12007">
        <v>5</v>
      </c>
      <c r="J12007" t="s">
        <v>173</v>
      </c>
      <c r="K12007">
        <v>14</v>
      </c>
      <c r="L12007" t="s">
        <v>165</v>
      </c>
      <c r="M12007" s="18">
        <f t="shared" si="374"/>
        <v>2.4166666666666665</v>
      </c>
      <c r="N12007" s="18">
        <f t="shared" si="375"/>
        <v>2.4166666666666665</v>
      </c>
    </row>
    <row r="12008" spans="1:14" x14ac:dyDescent="0.25">
      <c r="A12008">
        <v>1</v>
      </c>
      <c r="B12008" t="s">
        <v>163</v>
      </c>
      <c r="C12008">
        <v>2</v>
      </c>
      <c r="D12008" t="s">
        <v>164</v>
      </c>
      <c r="E12008">
        <v>9</v>
      </c>
      <c r="F12008" t="s">
        <v>165</v>
      </c>
      <c r="G12008" s="9">
        <v>1</v>
      </c>
      <c r="H12008" t="s">
        <v>172</v>
      </c>
      <c r="I12008">
        <v>2</v>
      </c>
      <c r="J12008" t="s">
        <v>173</v>
      </c>
      <c r="K12008">
        <v>9</v>
      </c>
      <c r="L12008" t="s">
        <v>165</v>
      </c>
      <c r="M12008" s="18">
        <f t="shared" si="374"/>
        <v>1.1666666666666667</v>
      </c>
      <c r="N12008" s="18">
        <f t="shared" si="375"/>
        <v>1.1666666666666667</v>
      </c>
    </row>
    <row r="12009" spans="1:14" x14ac:dyDescent="0.25">
      <c r="A12009">
        <v>0</v>
      </c>
      <c r="B12009" t="s">
        <v>163</v>
      </c>
      <c r="C12009">
        <v>9</v>
      </c>
      <c r="D12009" t="s">
        <v>164</v>
      </c>
      <c r="E12009">
        <v>15</v>
      </c>
      <c r="F12009" t="s">
        <v>165</v>
      </c>
      <c r="G12009" s="9">
        <v>0</v>
      </c>
      <c r="H12009" t="s">
        <v>172</v>
      </c>
      <c r="I12009">
        <v>9</v>
      </c>
      <c r="J12009" t="s">
        <v>173</v>
      </c>
      <c r="K12009">
        <v>15</v>
      </c>
      <c r="L12009" t="s">
        <v>165</v>
      </c>
      <c r="M12009" s="18">
        <f t="shared" si="374"/>
        <v>0.75</v>
      </c>
      <c r="N12009" s="18">
        <f t="shared" si="375"/>
        <v>0.75</v>
      </c>
    </row>
    <row r="12010" spans="1:14" x14ac:dyDescent="0.25">
      <c r="A12010">
        <v>6</v>
      </c>
      <c r="B12010" t="s">
        <v>163</v>
      </c>
      <c r="C12010">
        <v>10</v>
      </c>
      <c r="D12010" t="s">
        <v>164</v>
      </c>
      <c r="E12010">
        <v>4</v>
      </c>
      <c r="F12010" t="s">
        <v>165</v>
      </c>
      <c r="G12010" s="9">
        <v>22</v>
      </c>
      <c r="H12010" t="s">
        <v>172</v>
      </c>
      <c r="I12010">
        <v>5</v>
      </c>
      <c r="J12010" t="s">
        <v>173</v>
      </c>
      <c r="K12010">
        <v>16</v>
      </c>
      <c r="L12010" t="s">
        <v>165</v>
      </c>
      <c r="M12010" s="18">
        <f t="shared" si="374"/>
        <v>6.833333333333333</v>
      </c>
      <c r="N12010" s="18">
        <f t="shared" si="375"/>
        <v>22.416666666666668</v>
      </c>
    </row>
    <row r="12011" spans="1:14" x14ac:dyDescent="0.25">
      <c r="A12011">
        <v>5</v>
      </c>
      <c r="B12011" t="s">
        <v>163</v>
      </c>
      <c r="C12011">
        <v>10</v>
      </c>
      <c r="D12011" t="s">
        <v>164</v>
      </c>
      <c r="E12011">
        <v>16</v>
      </c>
      <c r="F12011" t="s">
        <v>165</v>
      </c>
      <c r="G12011" s="9">
        <v>21</v>
      </c>
      <c r="H12011" t="s">
        <v>172</v>
      </c>
      <c r="I12011">
        <v>4</v>
      </c>
      <c r="J12011" t="s">
        <v>173</v>
      </c>
      <c r="K12011">
        <v>7</v>
      </c>
      <c r="L12011" t="s">
        <v>165</v>
      </c>
      <c r="M12011" s="18">
        <f t="shared" si="374"/>
        <v>5.833333333333333</v>
      </c>
      <c r="N12011" s="18">
        <f t="shared" si="375"/>
        <v>21.333333333333332</v>
      </c>
    </row>
    <row r="12012" spans="1:14" x14ac:dyDescent="0.25">
      <c r="A12012">
        <v>5</v>
      </c>
      <c r="B12012" t="s">
        <v>163</v>
      </c>
      <c r="C12012">
        <v>6</v>
      </c>
      <c r="D12012" t="s">
        <v>164</v>
      </c>
      <c r="E12012">
        <v>16</v>
      </c>
      <c r="F12012" t="s">
        <v>165</v>
      </c>
      <c r="G12012" s="9">
        <v>16</v>
      </c>
      <c r="H12012" t="s">
        <v>172</v>
      </c>
      <c r="I12012">
        <v>0</v>
      </c>
      <c r="J12012" t="s">
        <v>173</v>
      </c>
      <c r="K12012">
        <v>16</v>
      </c>
      <c r="L12012" t="s">
        <v>165</v>
      </c>
      <c r="M12012" s="18">
        <f t="shared" si="374"/>
        <v>5.5</v>
      </c>
      <c r="N12012" s="18">
        <f t="shared" si="375"/>
        <v>16</v>
      </c>
    </row>
    <row r="12013" spans="1:14" x14ac:dyDescent="0.25">
      <c r="A12013">
        <v>6</v>
      </c>
      <c r="B12013" t="s">
        <v>163</v>
      </c>
      <c r="C12013">
        <v>10</v>
      </c>
      <c r="D12013" t="s">
        <v>164</v>
      </c>
      <c r="E12013">
        <v>4</v>
      </c>
      <c r="F12013" t="s">
        <v>165</v>
      </c>
      <c r="G12013" s="9">
        <v>14</v>
      </c>
      <c r="H12013" t="s">
        <v>172</v>
      </c>
      <c r="I12013">
        <v>11</v>
      </c>
      <c r="J12013" t="s">
        <v>173</v>
      </c>
      <c r="K12013">
        <v>16</v>
      </c>
      <c r="L12013" t="s">
        <v>165</v>
      </c>
      <c r="M12013" s="18">
        <f t="shared" si="374"/>
        <v>6.833333333333333</v>
      </c>
      <c r="N12013" s="18">
        <f t="shared" si="375"/>
        <v>14.916666666666666</v>
      </c>
    </row>
    <row r="12014" spans="1:14" x14ac:dyDescent="0.25">
      <c r="A12014">
        <v>7</v>
      </c>
      <c r="B12014" t="s">
        <v>163</v>
      </c>
      <c r="C12014">
        <v>7</v>
      </c>
      <c r="D12014" t="s">
        <v>164</v>
      </c>
      <c r="E12014">
        <v>22</v>
      </c>
      <c r="F12014" t="s">
        <v>165</v>
      </c>
      <c r="G12014" s="9">
        <v>49</v>
      </c>
      <c r="H12014" t="s">
        <v>172</v>
      </c>
      <c r="I12014">
        <v>11</v>
      </c>
      <c r="J12014" t="s">
        <v>173</v>
      </c>
      <c r="K12014">
        <v>16</v>
      </c>
      <c r="L12014" t="s">
        <v>165</v>
      </c>
      <c r="M12014" s="18">
        <f t="shared" si="374"/>
        <v>7.583333333333333</v>
      </c>
      <c r="N12014" s="18">
        <f t="shared" si="375"/>
        <v>49.916666666666664</v>
      </c>
    </row>
    <row r="12015" spans="1:14" x14ac:dyDescent="0.25">
      <c r="A12015">
        <v>6</v>
      </c>
      <c r="B12015" t="s">
        <v>163</v>
      </c>
      <c r="C12015">
        <v>10</v>
      </c>
      <c r="D12015" t="s">
        <v>164</v>
      </c>
      <c r="E12015">
        <v>4</v>
      </c>
      <c r="F12015" t="s">
        <v>165</v>
      </c>
      <c r="G12015" s="9">
        <v>35</v>
      </c>
      <c r="H12015" t="s">
        <v>172</v>
      </c>
      <c r="I12015">
        <v>8</v>
      </c>
      <c r="J12015" t="s">
        <v>173</v>
      </c>
      <c r="K12015">
        <v>15</v>
      </c>
      <c r="L12015" t="s">
        <v>165</v>
      </c>
      <c r="M12015" s="18">
        <f t="shared" si="374"/>
        <v>6.833333333333333</v>
      </c>
      <c r="N12015" s="18">
        <f t="shared" si="375"/>
        <v>35.666666666666664</v>
      </c>
    </row>
    <row r="12016" spans="1:14" x14ac:dyDescent="0.25">
      <c r="A12016">
        <v>6</v>
      </c>
      <c r="B12016" t="s">
        <v>163</v>
      </c>
      <c r="C12016">
        <v>8</v>
      </c>
      <c r="D12016" t="s">
        <v>164</v>
      </c>
      <c r="E12016">
        <v>16</v>
      </c>
      <c r="F12016" t="s">
        <v>165</v>
      </c>
      <c r="G12016" s="9">
        <v>25</v>
      </c>
      <c r="H12016" t="s">
        <v>172</v>
      </c>
      <c r="I12016">
        <v>7</v>
      </c>
      <c r="J12016" t="s">
        <v>173</v>
      </c>
      <c r="K12016">
        <v>10</v>
      </c>
      <c r="L12016" t="s">
        <v>165</v>
      </c>
      <c r="M12016" s="18">
        <f t="shared" si="374"/>
        <v>6.666666666666667</v>
      </c>
      <c r="N12016" s="18">
        <f t="shared" si="375"/>
        <v>25.583333333333332</v>
      </c>
    </row>
    <row r="12017" spans="1:14" x14ac:dyDescent="0.25">
      <c r="A12017">
        <v>6</v>
      </c>
      <c r="B12017" t="s">
        <v>163</v>
      </c>
      <c r="C12017">
        <v>10</v>
      </c>
      <c r="D12017" t="s">
        <v>164</v>
      </c>
      <c r="E12017">
        <v>16</v>
      </c>
      <c r="F12017" t="s">
        <v>165</v>
      </c>
      <c r="G12017" s="9">
        <v>28</v>
      </c>
      <c r="H12017" t="s">
        <v>172</v>
      </c>
      <c r="I12017">
        <v>2</v>
      </c>
      <c r="J12017" t="s">
        <v>173</v>
      </c>
      <c r="K12017">
        <v>1</v>
      </c>
      <c r="L12017" t="s">
        <v>165</v>
      </c>
      <c r="M12017" s="18">
        <f t="shared" si="374"/>
        <v>6.833333333333333</v>
      </c>
      <c r="N12017" s="18">
        <f t="shared" si="375"/>
        <v>28.166666666666668</v>
      </c>
    </row>
    <row r="12018" spans="1:14" x14ac:dyDescent="0.25">
      <c r="A12018">
        <v>6</v>
      </c>
      <c r="B12018" t="s">
        <v>163</v>
      </c>
      <c r="C12018">
        <v>10</v>
      </c>
      <c r="D12018" t="s">
        <v>164</v>
      </c>
      <c r="E12018">
        <v>4</v>
      </c>
      <c r="F12018" t="s">
        <v>165</v>
      </c>
      <c r="G12018" s="9">
        <v>27</v>
      </c>
      <c r="H12018" t="s">
        <v>172</v>
      </c>
      <c r="I12018">
        <v>3</v>
      </c>
      <c r="J12018" t="s">
        <v>173</v>
      </c>
      <c r="K12018">
        <v>2</v>
      </c>
      <c r="L12018" t="s">
        <v>165</v>
      </c>
      <c r="M12018" s="18">
        <f t="shared" si="374"/>
        <v>6.833333333333333</v>
      </c>
      <c r="N12018" s="18">
        <f t="shared" si="375"/>
        <v>27.25</v>
      </c>
    </row>
    <row r="12019" spans="1:14" x14ac:dyDescent="0.25">
      <c r="A12019">
        <v>6</v>
      </c>
      <c r="B12019" t="s">
        <v>163</v>
      </c>
      <c r="C12019">
        <v>5</v>
      </c>
      <c r="D12019" t="s">
        <v>164</v>
      </c>
      <c r="E12019">
        <v>16</v>
      </c>
      <c r="F12019" t="s">
        <v>165</v>
      </c>
      <c r="G12019" s="9">
        <v>23</v>
      </c>
      <c r="H12019" t="s">
        <v>172</v>
      </c>
      <c r="I12019">
        <v>2</v>
      </c>
      <c r="J12019" t="s">
        <v>173</v>
      </c>
      <c r="K12019">
        <v>16</v>
      </c>
      <c r="L12019" t="s">
        <v>165</v>
      </c>
      <c r="M12019" s="18">
        <f t="shared" si="374"/>
        <v>6.416666666666667</v>
      </c>
      <c r="N12019" s="18">
        <f t="shared" si="375"/>
        <v>23.166666666666668</v>
      </c>
    </row>
    <row r="12020" spans="1:14" x14ac:dyDescent="0.25">
      <c r="A12020">
        <v>7</v>
      </c>
      <c r="B12020" t="s">
        <v>163</v>
      </c>
      <c r="C12020">
        <v>7</v>
      </c>
      <c r="D12020" t="s">
        <v>164</v>
      </c>
      <c r="E12020">
        <v>22</v>
      </c>
      <c r="F12020" t="s">
        <v>165</v>
      </c>
      <c r="G12020" s="9">
        <v>23</v>
      </c>
      <c r="H12020" t="s">
        <v>172</v>
      </c>
      <c r="I12020">
        <v>2</v>
      </c>
      <c r="J12020" t="s">
        <v>173</v>
      </c>
      <c r="K12020">
        <v>3</v>
      </c>
      <c r="L12020" t="s">
        <v>165</v>
      </c>
      <c r="M12020" s="18">
        <f t="shared" si="374"/>
        <v>7.583333333333333</v>
      </c>
      <c r="N12020" s="18">
        <f t="shared" si="375"/>
        <v>23.166666666666668</v>
      </c>
    </row>
    <row r="12021" spans="1:14" x14ac:dyDescent="0.25">
      <c r="A12021">
        <v>6</v>
      </c>
      <c r="B12021" t="s">
        <v>163</v>
      </c>
      <c r="C12021">
        <v>10</v>
      </c>
      <c r="D12021" t="s">
        <v>164</v>
      </c>
      <c r="E12021">
        <v>4</v>
      </c>
      <c r="F12021" t="s">
        <v>165</v>
      </c>
      <c r="G12021" s="9">
        <v>22</v>
      </c>
      <c r="H12021" t="s">
        <v>172</v>
      </c>
      <c r="I12021">
        <v>8</v>
      </c>
      <c r="J12021" t="s">
        <v>173</v>
      </c>
      <c r="K12021">
        <v>2</v>
      </c>
      <c r="L12021" t="s">
        <v>165</v>
      </c>
      <c r="M12021" s="18">
        <f t="shared" si="374"/>
        <v>6.833333333333333</v>
      </c>
      <c r="N12021" s="18">
        <f t="shared" si="375"/>
        <v>22.666666666666668</v>
      </c>
    </row>
    <row r="12022" spans="1:14" x14ac:dyDescent="0.25">
      <c r="A12022">
        <v>6</v>
      </c>
      <c r="B12022" t="s">
        <v>163</v>
      </c>
      <c r="C12022">
        <v>4</v>
      </c>
      <c r="D12022" t="s">
        <v>164</v>
      </c>
      <c r="E12022">
        <v>16</v>
      </c>
      <c r="F12022" t="s">
        <v>165</v>
      </c>
      <c r="G12022" s="9">
        <v>22</v>
      </c>
      <c r="H12022" t="s">
        <v>172</v>
      </c>
      <c r="I12022">
        <v>7</v>
      </c>
      <c r="J12022" t="s">
        <v>173</v>
      </c>
      <c r="K12022">
        <v>15</v>
      </c>
      <c r="L12022" t="s">
        <v>165</v>
      </c>
      <c r="M12022" s="18">
        <f t="shared" si="374"/>
        <v>6.333333333333333</v>
      </c>
      <c r="N12022" s="18">
        <f t="shared" si="375"/>
        <v>22.583333333333332</v>
      </c>
    </row>
    <row r="12023" spans="1:14" x14ac:dyDescent="0.25">
      <c r="A12023">
        <v>6</v>
      </c>
      <c r="B12023" t="s">
        <v>163</v>
      </c>
      <c r="C12023">
        <v>10</v>
      </c>
      <c r="D12023" t="s">
        <v>164</v>
      </c>
      <c r="E12023">
        <v>16</v>
      </c>
      <c r="F12023" t="s">
        <v>165</v>
      </c>
      <c r="G12023" s="9">
        <v>23</v>
      </c>
      <c r="H12023" t="s">
        <v>172</v>
      </c>
      <c r="I12023">
        <v>5</v>
      </c>
      <c r="J12023" t="s">
        <v>173</v>
      </c>
      <c r="K12023">
        <v>10</v>
      </c>
      <c r="L12023" t="s">
        <v>165</v>
      </c>
      <c r="M12023" s="18">
        <f t="shared" si="374"/>
        <v>6.833333333333333</v>
      </c>
      <c r="N12023" s="18">
        <f t="shared" si="375"/>
        <v>23.416666666666668</v>
      </c>
    </row>
    <row r="12024" spans="1:14" x14ac:dyDescent="0.25">
      <c r="A12024">
        <v>6</v>
      </c>
      <c r="B12024" t="s">
        <v>163</v>
      </c>
      <c r="C12024">
        <v>10</v>
      </c>
      <c r="D12024" t="s">
        <v>164</v>
      </c>
      <c r="E12024">
        <v>4</v>
      </c>
      <c r="F12024" t="s">
        <v>165</v>
      </c>
      <c r="G12024" s="9">
        <v>21</v>
      </c>
      <c r="H12024" t="s">
        <v>172</v>
      </c>
      <c r="I12024">
        <v>4</v>
      </c>
      <c r="J12024" t="s">
        <v>173</v>
      </c>
      <c r="K12024">
        <v>7</v>
      </c>
      <c r="L12024" t="s">
        <v>165</v>
      </c>
      <c r="M12024" s="18">
        <f t="shared" si="374"/>
        <v>6.833333333333333</v>
      </c>
      <c r="N12024" s="18">
        <f t="shared" si="375"/>
        <v>21.333333333333332</v>
      </c>
    </row>
    <row r="12025" spans="1:14" x14ac:dyDescent="0.25">
      <c r="A12025">
        <v>6</v>
      </c>
      <c r="B12025" t="s">
        <v>163</v>
      </c>
      <c r="C12025">
        <v>10</v>
      </c>
      <c r="D12025" t="s">
        <v>164</v>
      </c>
      <c r="E12025">
        <v>10</v>
      </c>
      <c r="F12025" t="s">
        <v>165</v>
      </c>
      <c r="G12025" s="9">
        <v>21</v>
      </c>
      <c r="H12025" t="s">
        <v>172</v>
      </c>
      <c r="I12025">
        <v>8</v>
      </c>
      <c r="J12025" t="s">
        <v>173</v>
      </c>
      <c r="K12025">
        <v>10</v>
      </c>
      <c r="L12025" t="s">
        <v>165</v>
      </c>
      <c r="M12025" s="18">
        <f t="shared" si="374"/>
        <v>6.833333333333333</v>
      </c>
      <c r="N12025" s="18">
        <f t="shared" si="375"/>
        <v>21.666666666666668</v>
      </c>
    </row>
    <row r="12026" spans="1:14" x14ac:dyDescent="0.25">
      <c r="A12026">
        <v>6</v>
      </c>
      <c r="B12026" t="s">
        <v>163</v>
      </c>
      <c r="C12026">
        <v>10</v>
      </c>
      <c r="D12026" t="s">
        <v>164</v>
      </c>
      <c r="E12026">
        <v>16</v>
      </c>
      <c r="F12026" t="s">
        <v>165</v>
      </c>
      <c r="G12026" s="9">
        <v>20</v>
      </c>
      <c r="H12026" t="s">
        <v>172</v>
      </c>
      <c r="I12026">
        <v>7</v>
      </c>
      <c r="J12026" t="s">
        <v>173</v>
      </c>
      <c r="K12026">
        <v>1</v>
      </c>
      <c r="L12026" t="s">
        <v>165</v>
      </c>
      <c r="M12026" s="18">
        <f t="shared" si="374"/>
        <v>6.833333333333333</v>
      </c>
      <c r="N12026" s="18">
        <f t="shared" si="375"/>
        <v>20.583333333333332</v>
      </c>
    </row>
    <row r="12027" spans="1:14" x14ac:dyDescent="0.25">
      <c r="A12027">
        <v>6</v>
      </c>
      <c r="B12027" t="s">
        <v>163</v>
      </c>
      <c r="C12027">
        <v>10</v>
      </c>
      <c r="D12027" t="s">
        <v>164</v>
      </c>
      <c r="E12027">
        <v>4</v>
      </c>
      <c r="F12027" t="s">
        <v>165</v>
      </c>
      <c r="G12027" s="9">
        <v>36</v>
      </c>
      <c r="H12027" t="s">
        <v>172</v>
      </c>
      <c r="I12027">
        <v>8</v>
      </c>
      <c r="J12027" t="s">
        <v>173</v>
      </c>
      <c r="K12027">
        <v>16</v>
      </c>
      <c r="L12027" t="s">
        <v>165</v>
      </c>
      <c r="M12027" s="18">
        <f t="shared" si="374"/>
        <v>6.833333333333333</v>
      </c>
      <c r="N12027" s="18">
        <f t="shared" si="375"/>
        <v>36.666666666666664</v>
      </c>
    </row>
    <row r="12028" spans="1:14" x14ac:dyDescent="0.25">
      <c r="A12028">
        <v>5</v>
      </c>
      <c r="B12028" t="s">
        <v>163</v>
      </c>
      <c r="C12028">
        <v>7</v>
      </c>
      <c r="D12028" t="s">
        <v>164</v>
      </c>
      <c r="E12028">
        <v>16</v>
      </c>
      <c r="F12028" t="s">
        <v>165</v>
      </c>
      <c r="G12028" s="9">
        <v>21</v>
      </c>
      <c r="H12028" t="s">
        <v>172</v>
      </c>
      <c r="I12028">
        <v>7</v>
      </c>
      <c r="J12028" t="s">
        <v>173</v>
      </c>
      <c r="K12028">
        <v>15</v>
      </c>
      <c r="L12028" t="s">
        <v>165</v>
      </c>
      <c r="M12028" s="18">
        <f t="shared" si="374"/>
        <v>5.583333333333333</v>
      </c>
      <c r="N12028" s="18">
        <f t="shared" si="375"/>
        <v>21.583333333333332</v>
      </c>
    </row>
    <row r="12029" spans="1:14" x14ac:dyDescent="0.25">
      <c r="A12029">
        <v>6</v>
      </c>
      <c r="B12029" t="s">
        <v>163</v>
      </c>
      <c r="C12029">
        <v>10</v>
      </c>
      <c r="D12029" t="s">
        <v>164</v>
      </c>
      <c r="E12029">
        <v>4</v>
      </c>
      <c r="F12029" t="s">
        <v>165</v>
      </c>
      <c r="G12029" s="9">
        <v>21</v>
      </c>
      <c r="H12029" t="s">
        <v>172</v>
      </c>
      <c r="I12029">
        <v>7</v>
      </c>
      <c r="J12029" t="s">
        <v>173</v>
      </c>
      <c r="K12029">
        <v>15</v>
      </c>
      <c r="L12029" t="s">
        <v>165</v>
      </c>
      <c r="M12029" s="18">
        <f t="shared" si="374"/>
        <v>6.833333333333333</v>
      </c>
      <c r="N12029" s="18">
        <f t="shared" si="375"/>
        <v>21.583333333333332</v>
      </c>
    </row>
    <row r="12030" spans="1:14" x14ac:dyDescent="0.25">
      <c r="A12030">
        <v>6</v>
      </c>
      <c r="B12030" t="s">
        <v>163</v>
      </c>
      <c r="C12030">
        <v>10</v>
      </c>
      <c r="D12030" t="s">
        <v>164</v>
      </c>
      <c r="E12030">
        <v>10</v>
      </c>
      <c r="F12030" t="s">
        <v>165</v>
      </c>
      <c r="G12030" s="9">
        <v>27</v>
      </c>
      <c r="H12030" t="s">
        <v>172</v>
      </c>
      <c r="I12030">
        <v>6</v>
      </c>
      <c r="J12030" t="s">
        <v>173</v>
      </c>
      <c r="K12030">
        <v>16</v>
      </c>
      <c r="L12030" t="s">
        <v>165</v>
      </c>
      <c r="M12030" s="18">
        <f t="shared" si="374"/>
        <v>6.833333333333333</v>
      </c>
      <c r="N12030" s="18">
        <f t="shared" si="375"/>
        <v>27.5</v>
      </c>
    </row>
    <row r="12031" spans="1:14" x14ac:dyDescent="0.25">
      <c r="A12031">
        <v>5</v>
      </c>
      <c r="B12031" t="s">
        <v>163</v>
      </c>
      <c r="C12031">
        <v>10</v>
      </c>
      <c r="D12031" t="s">
        <v>164</v>
      </c>
      <c r="E12031">
        <v>16</v>
      </c>
      <c r="F12031" t="s">
        <v>165</v>
      </c>
      <c r="G12031" s="9">
        <v>20</v>
      </c>
      <c r="H12031" t="s">
        <v>172</v>
      </c>
      <c r="I12031">
        <v>8</v>
      </c>
      <c r="J12031" t="s">
        <v>173</v>
      </c>
      <c r="K12031">
        <v>7</v>
      </c>
      <c r="L12031" t="s">
        <v>165</v>
      </c>
      <c r="M12031" s="18">
        <f t="shared" si="374"/>
        <v>5.833333333333333</v>
      </c>
      <c r="N12031" s="18">
        <f t="shared" si="375"/>
        <v>20.666666666666668</v>
      </c>
    </row>
    <row r="12032" spans="1:14" x14ac:dyDescent="0.25">
      <c r="A12032">
        <v>6</v>
      </c>
      <c r="B12032" t="s">
        <v>163</v>
      </c>
      <c r="C12032">
        <v>6</v>
      </c>
      <c r="D12032" t="s">
        <v>164</v>
      </c>
      <c r="E12032">
        <v>5</v>
      </c>
      <c r="F12032" t="s">
        <v>165</v>
      </c>
      <c r="G12032" s="9">
        <v>20</v>
      </c>
      <c r="H12032" t="s">
        <v>172</v>
      </c>
      <c r="I12032">
        <v>8</v>
      </c>
      <c r="J12032" t="s">
        <v>173</v>
      </c>
      <c r="K12032">
        <v>7</v>
      </c>
      <c r="L12032" t="s">
        <v>165</v>
      </c>
      <c r="M12032" s="18">
        <f t="shared" si="374"/>
        <v>6.5</v>
      </c>
      <c r="N12032" s="18">
        <f t="shared" si="375"/>
        <v>20.666666666666668</v>
      </c>
    </row>
    <row r="12033" spans="1:14" x14ac:dyDescent="0.25">
      <c r="A12033">
        <v>6</v>
      </c>
      <c r="B12033" t="s">
        <v>163</v>
      </c>
      <c r="C12033">
        <v>10</v>
      </c>
      <c r="D12033" t="s">
        <v>164</v>
      </c>
      <c r="E12033">
        <v>4</v>
      </c>
      <c r="F12033" t="s">
        <v>165</v>
      </c>
      <c r="G12033" s="9">
        <v>38</v>
      </c>
      <c r="H12033" t="s">
        <v>172</v>
      </c>
      <c r="I12033">
        <v>6</v>
      </c>
      <c r="J12033" t="s">
        <v>173</v>
      </c>
      <c r="K12033">
        <v>21</v>
      </c>
      <c r="L12033" t="s">
        <v>165</v>
      </c>
      <c r="M12033" s="18">
        <f t="shared" si="374"/>
        <v>6.833333333333333</v>
      </c>
      <c r="N12033" s="18">
        <f t="shared" si="375"/>
        <v>38.5</v>
      </c>
    </row>
    <row r="12034" spans="1:14" x14ac:dyDescent="0.25">
      <c r="A12034">
        <v>6</v>
      </c>
      <c r="B12034" t="s">
        <v>163</v>
      </c>
      <c r="C12034">
        <v>10</v>
      </c>
      <c r="D12034" t="s">
        <v>164</v>
      </c>
      <c r="E12034">
        <v>4</v>
      </c>
      <c r="F12034" t="s">
        <v>165</v>
      </c>
      <c r="G12034" s="9">
        <v>14</v>
      </c>
      <c r="H12034" t="s">
        <v>172</v>
      </c>
      <c r="I12034">
        <v>10</v>
      </c>
      <c r="J12034" t="s">
        <v>173</v>
      </c>
      <c r="K12034">
        <v>2</v>
      </c>
      <c r="L12034" t="s">
        <v>165</v>
      </c>
      <c r="M12034" s="18">
        <f t="shared" si="374"/>
        <v>6.833333333333333</v>
      </c>
      <c r="N12034" s="18">
        <f t="shared" si="375"/>
        <v>14.833333333333334</v>
      </c>
    </row>
    <row r="12035" spans="1:14" x14ac:dyDescent="0.25">
      <c r="A12035">
        <v>6</v>
      </c>
      <c r="B12035" t="s">
        <v>163</v>
      </c>
      <c r="C12035">
        <v>10</v>
      </c>
      <c r="D12035" t="s">
        <v>164</v>
      </c>
      <c r="E12035">
        <v>4</v>
      </c>
      <c r="F12035" t="s">
        <v>165</v>
      </c>
      <c r="G12035" s="9">
        <v>14</v>
      </c>
      <c r="H12035" t="s">
        <v>172</v>
      </c>
      <c r="I12035">
        <v>7</v>
      </c>
      <c r="J12035" t="s">
        <v>173</v>
      </c>
      <c r="K12035">
        <v>2</v>
      </c>
      <c r="L12035" t="s">
        <v>165</v>
      </c>
      <c r="M12035" s="18">
        <f t="shared" ref="M12035:M12098" si="376">A12035+C12035/12</f>
        <v>6.833333333333333</v>
      </c>
      <c r="N12035" s="18">
        <f t="shared" ref="N12035:N12098" si="377">G12035+I12035/12</f>
        <v>14.583333333333334</v>
      </c>
    </row>
    <row r="12036" spans="1:14" x14ac:dyDescent="0.25">
      <c r="A12036">
        <v>1</v>
      </c>
      <c r="B12036" t="s">
        <v>163</v>
      </c>
      <c r="C12036">
        <v>3</v>
      </c>
      <c r="D12036" t="s">
        <v>164</v>
      </c>
      <c r="E12036">
        <v>0</v>
      </c>
      <c r="F12036" t="s">
        <v>165</v>
      </c>
      <c r="G12036" s="9">
        <v>14</v>
      </c>
      <c r="H12036" t="s">
        <v>172</v>
      </c>
      <c r="I12036">
        <v>8</v>
      </c>
      <c r="J12036" t="s">
        <v>173</v>
      </c>
      <c r="K12036">
        <v>16</v>
      </c>
      <c r="L12036" t="s">
        <v>165</v>
      </c>
      <c r="M12036" s="18">
        <f t="shared" si="376"/>
        <v>1.25</v>
      </c>
      <c r="N12036" s="18">
        <f t="shared" si="377"/>
        <v>14.666666666666666</v>
      </c>
    </row>
    <row r="12037" spans="1:14" x14ac:dyDescent="0.25">
      <c r="A12037">
        <v>6</v>
      </c>
      <c r="B12037" t="s">
        <v>163</v>
      </c>
      <c r="C12037">
        <v>5</v>
      </c>
      <c r="D12037" t="s">
        <v>164</v>
      </c>
      <c r="E12037">
        <v>5</v>
      </c>
      <c r="F12037" t="s">
        <v>165</v>
      </c>
      <c r="G12037" s="9">
        <v>41</v>
      </c>
      <c r="H12037" t="s">
        <v>172</v>
      </c>
      <c r="I12037">
        <v>11</v>
      </c>
      <c r="J12037" t="s">
        <v>173</v>
      </c>
      <c r="K12037">
        <v>14</v>
      </c>
      <c r="L12037" t="s">
        <v>165</v>
      </c>
      <c r="M12037" s="18">
        <f t="shared" si="376"/>
        <v>6.416666666666667</v>
      </c>
      <c r="N12037" s="18">
        <f t="shared" si="377"/>
        <v>41.916666666666664</v>
      </c>
    </row>
    <row r="12038" spans="1:14" x14ac:dyDescent="0.25">
      <c r="A12038">
        <v>6</v>
      </c>
      <c r="B12038" t="s">
        <v>163</v>
      </c>
      <c r="C12038">
        <v>10</v>
      </c>
      <c r="D12038" t="s">
        <v>164</v>
      </c>
      <c r="E12038">
        <v>10</v>
      </c>
      <c r="F12038" t="s">
        <v>165</v>
      </c>
      <c r="G12038" s="9">
        <v>29</v>
      </c>
      <c r="H12038" t="s">
        <v>172</v>
      </c>
      <c r="I12038">
        <v>6</v>
      </c>
      <c r="J12038" t="s">
        <v>173</v>
      </c>
      <c r="K12038">
        <v>16</v>
      </c>
      <c r="L12038" t="s">
        <v>165</v>
      </c>
      <c r="M12038" s="18">
        <f t="shared" si="376"/>
        <v>6.833333333333333</v>
      </c>
      <c r="N12038" s="18">
        <f t="shared" si="377"/>
        <v>29.5</v>
      </c>
    </row>
    <row r="12039" spans="1:14" x14ac:dyDescent="0.25">
      <c r="A12039">
        <v>6</v>
      </c>
      <c r="B12039" t="s">
        <v>163</v>
      </c>
      <c r="C12039">
        <v>10</v>
      </c>
      <c r="D12039" t="s">
        <v>164</v>
      </c>
      <c r="E12039">
        <v>10</v>
      </c>
      <c r="F12039" t="s">
        <v>165</v>
      </c>
      <c r="G12039" s="9">
        <v>22</v>
      </c>
      <c r="H12039" t="s">
        <v>172</v>
      </c>
      <c r="I12039">
        <v>10</v>
      </c>
      <c r="J12039" t="s">
        <v>173</v>
      </c>
      <c r="K12039">
        <v>20</v>
      </c>
      <c r="L12039" t="s">
        <v>165</v>
      </c>
      <c r="M12039" s="18">
        <f t="shared" si="376"/>
        <v>6.833333333333333</v>
      </c>
      <c r="N12039" s="18">
        <f t="shared" si="377"/>
        <v>22.833333333333332</v>
      </c>
    </row>
    <row r="12040" spans="1:14" x14ac:dyDescent="0.25">
      <c r="A12040">
        <v>6</v>
      </c>
      <c r="B12040" t="s">
        <v>163</v>
      </c>
      <c r="C12040">
        <v>5</v>
      </c>
      <c r="D12040" t="s">
        <v>164</v>
      </c>
      <c r="E12040">
        <v>5</v>
      </c>
      <c r="F12040" t="s">
        <v>165</v>
      </c>
      <c r="G12040" s="9">
        <v>22</v>
      </c>
      <c r="H12040" t="s">
        <v>172</v>
      </c>
      <c r="I12040">
        <v>6</v>
      </c>
      <c r="J12040" t="s">
        <v>173</v>
      </c>
      <c r="K12040">
        <v>2</v>
      </c>
      <c r="L12040" t="s">
        <v>165</v>
      </c>
      <c r="M12040" s="18">
        <f t="shared" si="376"/>
        <v>6.416666666666667</v>
      </c>
      <c r="N12040" s="18">
        <f t="shared" si="377"/>
        <v>22.5</v>
      </c>
    </row>
    <row r="12041" spans="1:14" x14ac:dyDescent="0.25">
      <c r="A12041">
        <v>6</v>
      </c>
      <c r="B12041" t="s">
        <v>163</v>
      </c>
      <c r="C12041">
        <v>5</v>
      </c>
      <c r="D12041" t="s">
        <v>164</v>
      </c>
      <c r="E12041">
        <v>5</v>
      </c>
      <c r="F12041" t="s">
        <v>165</v>
      </c>
      <c r="G12041" s="9">
        <v>20</v>
      </c>
      <c r="H12041" t="s">
        <v>172</v>
      </c>
      <c r="I12041">
        <v>8</v>
      </c>
      <c r="J12041" t="s">
        <v>173</v>
      </c>
      <c r="K12041">
        <v>0</v>
      </c>
      <c r="L12041" t="s">
        <v>165</v>
      </c>
      <c r="M12041" s="18">
        <f t="shared" si="376"/>
        <v>6.416666666666667</v>
      </c>
      <c r="N12041" s="18">
        <f t="shared" si="377"/>
        <v>20.666666666666668</v>
      </c>
    </row>
    <row r="12042" spans="1:14" x14ac:dyDescent="0.25">
      <c r="A12042">
        <v>6</v>
      </c>
      <c r="B12042" t="s">
        <v>163</v>
      </c>
      <c r="C12042">
        <v>10</v>
      </c>
      <c r="D12042" t="s">
        <v>164</v>
      </c>
      <c r="E12042">
        <v>10</v>
      </c>
      <c r="F12042" t="s">
        <v>165</v>
      </c>
      <c r="G12042" s="9">
        <v>11</v>
      </c>
      <c r="H12042" t="s">
        <v>172</v>
      </c>
      <c r="I12042">
        <v>8</v>
      </c>
      <c r="J12042" t="s">
        <v>173</v>
      </c>
      <c r="K12042">
        <v>16</v>
      </c>
      <c r="L12042" t="s">
        <v>165</v>
      </c>
      <c r="M12042" s="18">
        <f t="shared" si="376"/>
        <v>6.833333333333333</v>
      </c>
      <c r="N12042" s="18">
        <f t="shared" si="377"/>
        <v>11.666666666666666</v>
      </c>
    </row>
    <row r="12043" spans="1:14" x14ac:dyDescent="0.25">
      <c r="A12043">
        <v>5</v>
      </c>
      <c r="B12043" t="s">
        <v>163</v>
      </c>
      <c r="C12043">
        <v>2</v>
      </c>
      <c r="D12043" t="s">
        <v>164</v>
      </c>
      <c r="E12043">
        <v>16</v>
      </c>
      <c r="F12043" t="s">
        <v>165</v>
      </c>
      <c r="G12043" s="9">
        <v>8</v>
      </c>
      <c r="H12043" t="s">
        <v>172</v>
      </c>
      <c r="I12043">
        <v>11</v>
      </c>
      <c r="J12043" t="s">
        <v>173</v>
      </c>
      <c r="K12043">
        <v>14</v>
      </c>
      <c r="L12043" t="s">
        <v>165</v>
      </c>
      <c r="M12043" s="18">
        <f t="shared" si="376"/>
        <v>5.166666666666667</v>
      </c>
      <c r="N12043" s="18">
        <f t="shared" si="377"/>
        <v>8.9166666666666661</v>
      </c>
    </row>
    <row r="12044" spans="1:14" x14ac:dyDescent="0.25">
      <c r="A12044">
        <v>1</v>
      </c>
      <c r="B12044" t="s">
        <v>163</v>
      </c>
      <c r="C12044">
        <v>8</v>
      </c>
      <c r="D12044" t="s">
        <v>164</v>
      </c>
      <c r="E12044">
        <v>16</v>
      </c>
      <c r="F12044" t="s">
        <v>165</v>
      </c>
      <c r="G12044" s="9">
        <v>12</v>
      </c>
      <c r="H12044" t="s">
        <v>172</v>
      </c>
      <c r="I12044">
        <v>2</v>
      </c>
      <c r="J12044" t="s">
        <v>173</v>
      </c>
      <c r="K12044">
        <v>16</v>
      </c>
      <c r="L12044" t="s">
        <v>165</v>
      </c>
      <c r="M12044" s="18">
        <f t="shared" si="376"/>
        <v>1.6666666666666665</v>
      </c>
      <c r="N12044" s="18">
        <f t="shared" si="377"/>
        <v>12.166666666666666</v>
      </c>
    </row>
    <row r="12045" spans="1:14" x14ac:dyDescent="0.25">
      <c r="A12045">
        <v>6</v>
      </c>
      <c r="B12045" t="s">
        <v>163</v>
      </c>
      <c r="C12045">
        <v>10</v>
      </c>
      <c r="D12045" t="s">
        <v>164</v>
      </c>
      <c r="E12045">
        <v>16</v>
      </c>
      <c r="F12045" t="s">
        <v>165</v>
      </c>
      <c r="G12045" s="9">
        <v>11</v>
      </c>
      <c r="H12045" t="s">
        <v>172</v>
      </c>
      <c r="I12045">
        <v>2</v>
      </c>
      <c r="J12045" t="s">
        <v>173</v>
      </c>
      <c r="K12045">
        <v>16</v>
      </c>
      <c r="L12045" t="s">
        <v>165</v>
      </c>
      <c r="M12045" s="18">
        <f t="shared" si="376"/>
        <v>6.833333333333333</v>
      </c>
      <c r="N12045" s="18">
        <f t="shared" si="377"/>
        <v>11.166666666666666</v>
      </c>
    </row>
    <row r="12046" spans="1:14" x14ac:dyDescent="0.25">
      <c r="A12046">
        <v>6</v>
      </c>
      <c r="B12046" t="s">
        <v>163</v>
      </c>
      <c r="C12046">
        <v>10</v>
      </c>
      <c r="D12046" t="s">
        <v>164</v>
      </c>
      <c r="E12046">
        <v>10</v>
      </c>
      <c r="F12046" t="s">
        <v>165</v>
      </c>
      <c r="G12046" s="9">
        <v>13</v>
      </c>
      <c r="H12046" t="s">
        <v>172</v>
      </c>
      <c r="I12046">
        <v>2</v>
      </c>
      <c r="J12046" t="s">
        <v>173</v>
      </c>
      <c r="K12046">
        <v>16</v>
      </c>
      <c r="L12046" t="s">
        <v>165</v>
      </c>
      <c r="M12046" s="18">
        <f t="shared" si="376"/>
        <v>6.833333333333333</v>
      </c>
      <c r="N12046" s="18">
        <f t="shared" si="377"/>
        <v>13.166666666666666</v>
      </c>
    </row>
    <row r="12047" spans="1:14" x14ac:dyDescent="0.25">
      <c r="A12047">
        <v>6</v>
      </c>
      <c r="B12047" t="s">
        <v>163</v>
      </c>
      <c r="C12047">
        <v>10</v>
      </c>
      <c r="D12047" t="s">
        <v>164</v>
      </c>
      <c r="E12047">
        <v>10</v>
      </c>
      <c r="F12047" t="s">
        <v>165</v>
      </c>
      <c r="G12047" s="9">
        <v>10</v>
      </c>
      <c r="H12047" t="s">
        <v>172</v>
      </c>
      <c r="I12047">
        <v>3</v>
      </c>
      <c r="J12047" t="s">
        <v>173</v>
      </c>
      <c r="K12047">
        <v>16</v>
      </c>
      <c r="L12047" t="s">
        <v>165</v>
      </c>
      <c r="M12047" s="18">
        <f t="shared" si="376"/>
        <v>6.833333333333333</v>
      </c>
      <c r="N12047" s="18">
        <f t="shared" si="377"/>
        <v>10.25</v>
      </c>
    </row>
    <row r="12048" spans="1:14" x14ac:dyDescent="0.25">
      <c r="A12048">
        <v>6</v>
      </c>
      <c r="B12048" t="s">
        <v>163</v>
      </c>
      <c r="C12048">
        <v>10</v>
      </c>
      <c r="D12048" t="s">
        <v>164</v>
      </c>
      <c r="E12048">
        <v>10</v>
      </c>
      <c r="F12048" t="s">
        <v>165</v>
      </c>
      <c r="G12048" s="9">
        <v>13</v>
      </c>
      <c r="H12048" t="s">
        <v>172</v>
      </c>
      <c r="I12048">
        <v>9</v>
      </c>
      <c r="J12048" t="s">
        <v>173</v>
      </c>
      <c r="K12048">
        <v>16</v>
      </c>
      <c r="L12048" t="s">
        <v>165</v>
      </c>
      <c r="M12048" s="18">
        <f t="shared" si="376"/>
        <v>6.833333333333333</v>
      </c>
      <c r="N12048" s="18">
        <f t="shared" si="377"/>
        <v>13.75</v>
      </c>
    </row>
    <row r="12049" spans="1:14" x14ac:dyDescent="0.25">
      <c r="A12049">
        <v>5</v>
      </c>
      <c r="B12049" t="s">
        <v>163</v>
      </c>
      <c r="C12049">
        <v>5</v>
      </c>
      <c r="D12049" t="s">
        <v>164</v>
      </c>
      <c r="E12049">
        <v>1</v>
      </c>
      <c r="F12049" t="s">
        <v>165</v>
      </c>
      <c r="G12049" s="9">
        <v>7</v>
      </c>
      <c r="H12049" t="s">
        <v>172</v>
      </c>
      <c r="I12049">
        <v>5</v>
      </c>
      <c r="J12049" t="s">
        <v>173</v>
      </c>
      <c r="K12049">
        <v>1</v>
      </c>
      <c r="L12049" t="s">
        <v>165</v>
      </c>
      <c r="M12049" s="18">
        <f t="shared" si="376"/>
        <v>5.416666666666667</v>
      </c>
      <c r="N12049" s="18">
        <f t="shared" si="377"/>
        <v>7.416666666666667</v>
      </c>
    </row>
    <row r="12050" spans="1:14" x14ac:dyDescent="0.25">
      <c r="A12050">
        <v>3</v>
      </c>
      <c r="B12050" t="s">
        <v>163</v>
      </c>
      <c r="C12050">
        <v>0</v>
      </c>
      <c r="D12050" t="s">
        <v>164</v>
      </c>
      <c r="E12050">
        <v>5</v>
      </c>
      <c r="F12050" t="s">
        <v>165</v>
      </c>
      <c r="G12050" s="9">
        <v>4</v>
      </c>
      <c r="H12050" t="s">
        <v>172</v>
      </c>
      <c r="I12050">
        <v>7</v>
      </c>
      <c r="J12050" t="s">
        <v>173</v>
      </c>
      <c r="K12050">
        <v>16</v>
      </c>
      <c r="L12050" t="s">
        <v>165</v>
      </c>
      <c r="M12050" s="18">
        <f t="shared" si="376"/>
        <v>3</v>
      </c>
      <c r="N12050" s="18">
        <f t="shared" si="377"/>
        <v>4.583333333333333</v>
      </c>
    </row>
    <row r="12051" spans="1:14" x14ac:dyDescent="0.25">
      <c r="A12051">
        <v>2</v>
      </c>
      <c r="B12051" t="s">
        <v>163</v>
      </c>
      <c r="C12051">
        <v>11</v>
      </c>
      <c r="D12051" t="s">
        <v>164</v>
      </c>
      <c r="E12051">
        <v>0</v>
      </c>
      <c r="F12051" t="s">
        <v>165</v>
      </c>
      <c r="G12051" s="9">
        <v>2</v>
      </c>
      <c r="H12051" t="s">
        <v>172</v>
      </c>
      <c r="I12051">
        <v>11</v>
      </c>
      <c r="J12051" t="s">
        <v>173</v>
      </c>
      <c r="K12051">
        <v>0</v>
      </c>
      <c r="L12051" t="s">
        <v>165</v>
      </c>
      <c r="M12051" s="18">
        <f t="shared" si="376"/>
        <v>2.9166666666666665</v>
      </c>
      <c r="N12051" s="18">
        <f t="shared" si="377"/>
        <v>2.9166666666666665</v>
      </c>
    </row>
    <row r="12052" spans="1:14" x14ac:dyDescent="0.25">
      <c r="A12052">
        <v>2</v>
      </c>
      <c r="B12052" t="s">
        <v>163</v>
      </c>
      <c r="C12052">
        <v>8</v>
      </c>
      <c r="D12052" t="s">
        <v>164</v>
      </c>
      <c r="E12052">
        <v>15</v>
      </c>
      <c r="F12052" t="s">
        <v>165</v>
      </c>
      <c r="G12052" s="9">
        <v>10</v>
      </c>
      <c r="H12052" t="s">
        <v>172</v>
      </c>
      <c r="I12052">
        <v>4</v>
      </c>
      <c r="J12052" t="s">
        <v>173</v>
      </c>
      <c r="K12052">
        <v>16</v>
      </c>
      <c r="L12052" t="s">
        <v>165</v>
      </c>
      <c r="M12052" s="18">
        <f t="shared" si="376"/>
        <v>2.6666666666666665</v>
      </c>
      <c r="N12052" s="18">
        <f t="shared" si="377"/>
        <v>10.333333333333334</v>
      </c>
    </row>
    <row r="12053" spans="1:14" x14ac:dyDescent="0.25">
      <c r="A12053">
        <v>1</v>
      </c>
      <c r="B12053" t="s">
        <v>163</v>
      </c>
      <c r="C12053">
        <v>6</v>
      </c>
      <c r="D12053" t="s">
        <v>164</v>
      </c>
      <c r="E12053">
        <v>16</v>
      </c>
      <c r="F12053" t="s">
        <v>165</v>
      </c>
      <c r="G12053" s="9">
        <v>2</v>
      </c>
      <c r="H12053" t="s">
        <v>172</v>
      </c>
      <c r="I12053">
        <v>6</v>
      </c>
      <c r="J12053" t="s">
        <v>173</v>
      </c>
      <c r="K12053">
        <v>4</v>
      </c>
      <c r="L12053" t="s">
        <v>165</v>
      </c>
      <c r="M12053" s="18">
        <f t="shared" si="376"/>
        <v>1.5</v>
      </c>
      <c r="N12053" s="18">
        <f t="shared" si="377"/>
        <v>2.5</v>
      </c>
    </row>
    <row r="12054" spans="1:14" x14ac:dyDescent="0.25">
      <c r="A12054">
        <v>2</v>
      </c>
      <c r="B12054" t="s">
        <v>163</v>
      </c>
      <c r="C12054">
        <v>3</v>
      </c>
      <c r="D12054" t="s">
        <v>164</v>
      </c>
      <c r="E12054">
        <v>16</v>
      </c>
      <c r="F12054" t="s">
        <v>165</v>
      </c>
      <c r="G12054" s="9">
        <v>2</v>
      </c>
      <c r="H12054" t="s">
        <v>172</v>
      </c>
      <c r="I12054">
        <v>3</v>
      </c>
      <c r="J12054" t="s">
        <v>173</v>
      </c>
      <c r="K12054">
        <v>16</v>
      </c>
      <c r="L12054" t="s">
        <v>165</v>
      </c>
      <c r="M12054" s="18">
        <f t="shared" si="376"/>
        <v>2.25</v>
      </c>
      <c r="N12054" s="18">
        <f t="shared" si="377"/>
        <v>2.25</v>
      </c>
    </row>
    <row r="12055" spans="1:14" x14ac:dyDescent="0.25">
      <c r="A12055">
        <v>2</v>
      </c>
      <c r="B12055" t="s">
        <v>163</v>
      </c>
      <c r="C12055">
        <v>0</v>
      </c>
      <c r="D12055" t="s">
        <v>164</v>
      </c>
      <c r="E12055">
        <v>16</v>
      </c>
      <c r="F12055" t="s">
        <v>165</v>
      </c>
      <c r="G12055" s="9">
        <v>2</v>
      </c>
      <c r="H12055" t="s">
        <v>172</v>
      </c>
      <c r="I12055">
        <v>0</v>
      </c>
      <c r="J12055" t="s">
        <v>173</v>
      </c>
      <c r="K12055">
        <v>16</v>
      </c>
      <c r="L12055" t="s">
        <v>165</v>
      </c>
      <c r="M12055" s="18">
        <f t="shared" si="376"/>
        <v>2</v>
      </c>
      <c r="N12055" s="18">
        <f t="shared" si="377"/>
        <v>2</v>
      </c>
    </row>
    <row r="12056" spans="1:14" x14ac:dyDescent="0.25">
      <c r="A12056">
        <v>1</v>
      </c>
      <c r="B12056" t="s">
        <v>163</v>
      </c>
      <c r="C12056">
        <v>4</v>
      </c>
      <c r="D12056" t="s">
        <v>164</v>
      </c>
      <c r="E12056">
        <v>11</v>
      </c>
      <c r="F12056" t="s">
        <v>165</v>
      </c>
      <c r="G12056" s="9">
        <v>3</v>
      </c>
      <c r="H12056" t="s">
        <v>172</v>
      </c>
      <c r="I12056">
        <v>4</v>
      </c>
      <c r="J12056" t="s">
        <v>173</v>
      </c>
      <c r="K12056">
        <v>16</v>
      </c>
      <c r="L12056" t="s">
        <v>165</v>
      </c>
      <c r="M12056" s="18">
        <f t="shared" si="376"/>
        <v>1.3333333333333333</v>
      </c>
      <c r="N12056" s="18">
        <f t="shared" si="377"/>
        <v>3.3333333333333335</v>
      </c>
    </row>
    <row r="12057" spans="1:14" x14ac:dyDescent="0.25">
      <c r="A12057">
        <v>1</v>
      </c>
      <c r="B12057" t="s">
        <v>163</v>
      </c>
      <c r="C12057">
        <v>0</v>
      </c>
      <c r="D12057" t="s">
        <v>164</v>
      </c>
      <c r="E12057">
        <v>1</v>
      </c>
      <c r="F12057" t="s">
        <v>165</v>
      </c>
      <c r="G12057" s="9">
        <v>1</v>
      </c>
      <c r="H12057" t="s">
        <v>172</v>
      </c>
      <c r="I12057">
        <v>0</v>
      </c>
      <c r="J12057" t="s">
        <v>173</v>
      </c>
      <c r="K12057">
        <v>1</v>
      </c>
      <c r="L12057" t="s">
        <v>165</v>
      </c>
      <c r="M12057" s="18">
        <f t="shared" si="376"/>
        <v>1</v>
      </c>
      <c r="N12057" s="18">
        <f t="shared" si="377"/>
        <v>1</v>
      </c>
    </row>
    <row r="12058" spans="1:14" x14ac:dyDescent="0.25">
      <c r="A12058">
        <v>0</v>
      </c>
      <c r="B12058" t="s">
        <v>163</v>
      </c>
      <c r="C12058">
        <v>3</v>
      </c>
      <c r="D12058" t="s">
        <v>164</v>
      </c>
      <c r="E12058">
        <v>14</v>
      </c>
      <c r="F12058" t="s">
        <v>165</v>
      </c>
      <c r="G12058" s="9">
        <v>1</v>
      </c>
      <c r="H12058" t="s">
        <v>172</v>
      </c>
      <c r="I12058">
        <v>10</v>
      </c>
      <c r="J12058" t="s">
        <v>173</v>
      </c>
      <c r="K12058">
        <v>4</v>
      </c>
      <c r="L12058" t="s">
        <v>165</v>
      </c>
      <c r="M12058" s="18">
        <f t="shared" si="376"/>
        <v>0.25</v>
      </c>
      <c r="N12058" s="18">
        <f t="shared" si="377"/>
        <v>1.8333333333333335</v>
      </c>
    </row>
    <row r="12059" spans="1:14" x14ac:dyDescent="0.25">
      <c r="A12059">
        <v>0</v>
      </c>
      <c r="B12059" t="s">
        <v>163</v>
      </c>
      <c r="C12059">
        <v>0</v>
      </c>
      <c r="D12059" t="s">
        <v>164</v>
      </c>
      <c r="E12059">
        <v>2</v>
      </c>
      <c r="F12059" t="s">
        <v>165</v>
      </c>
      <c r="G12059" s="9">
        <v>0</v>
      </c>
      <c r="H12059" t="s">
        <v>172</v>
      </c>
      <c r="I12059">
        <v>0</v>
      </c>
      <c r="J12059" t="s">
        <v>173</v>
      </c>
      <c r="K12059">
        <v>2</v>
      </c>
      <c r="L12059" t="s">
        <v>165</v>
      </c>
      <c r="M12059" s="18">
        <f t="shared" si="376"/>
        <v>0</v>
      </c>
      <c r="N12059" s="18">
        <f t="shared" si="377"/>
        <v>0</v>
      </c>
    </row>
    <row r="12060" spans="1:14" x14ac:dyDescent="0.25">
      <c r="A12060">
        <v>6</v>
      </c>
      <c r="B12060" t="s">
        <v>163</v>
      </c>
      <c r="C12060">
        <v>5</v>
      </c>
      <c r="D12060" t="s">
        <v>164</v>
      </c>
      <c r="E12060">
        <v>5</v>
      </c>
      <c r="F12060" t="s">
        <v>165</v>
      </c>
      <c r="G12060" s="9">
        <v>21</v>
      </c>
      <c r="H12060" t="s">
        <v>172</v>
      </c>
      <c r="I12060">
        <v>7</v>
      </c>
      <c r="J12060" t="s">
        <v>173</v>
      </c>
      <c r="K12060">
        <v>15</v>
      </c>
      <c r="L12060" t="s">
        <v>165</v>
      </c>
      <c r="M12060" s="18">
        <f t="shared" si="376"/>
        <v>6.416666666666667</v>
      </c>
      <c r="N12060" s="18">
        <f t="shared" si="377"/>
        <v>21.583333333333332</v>
      </c>
    </row>
    <row r="12061" spans="1:14" x14ac:dyDescent="0.25">
      <c r="A12061">
        <v>6</v>
      </c>
      <c r="B12061" t="s">
        <v>163</v>
      </c>
      <c r="C12061">
        <v>10</v>
      </c>
      <c r="D12061" t="s">
        <v>164</v>
      </c>
      <c r="E12061">
        <v>16</v>
      </c>
      <c r="F12061" t="s">
        <v>165</v>
      </c>
      <c r="G12061" s="9">
        <v>9</v>
      </c>
      <c r="H12061" t="s">
        <v>172</v>
      </c>
      <c r="I12061">
        <v>9</v>
      </c>
      <c r="J12061" t="s">
        <v>173</v>
      </c>
      <c r="K12061">
        <v>16</v>
      </c>
      <c r="L12061" t="s">
        <v>165</v>
      </c>
      <c r="M12061" s="18">
        <f t="shared" si="376"/>
        <v>6.833333333333333</v>
      </c>
      <c r="N12061" s="18">
        <f t="shared" si="377"/>
        <v>9.75</v>
      </c>
    </row>
    <row r="12062" spans="1:14" x14ac:dyDescent="0.25">
      <c r="A12062">
        <v>6</v>
      </c>
      <c r="B12062" t="s">
        <v>163</v>
      </c>
      <c r="C12062">
        <v>4</v>
      </c>
      <c r="D12062" t="s">
        <v>164</v>
      </c>
      <c r="E12062">
        <v>16</v>
      </c>
      <c r="F12062" t="s">
        <v>165</v>
      </c>
      <c r="G12062" s="9">
        <v>7</v>
      </c>
      <c r="H12062" t="s">
        <v>172</v>
      </c>
      <c r="I12062">
        <v>5</v>
      </c>
      <c r="J12062" t="s">
        <v>173</v>
      </c>
      <c r="K12062">
        <v>16</v>
      </c>
      <c r="L12062" t="s">
        <v>165</v>
      </c>
      <c r="M12062" s="18">
        <f t="shared" si="376"/>
        <v>6.333333333333333</v>
      </c>
      <c r="N12062" s="18">
        <f t="shared" si="377"/>
        <v>7.416666666666667</v>
      </c>
    </row>
    <row r="12063" spans="1:14" x14ac:dyDescent="0.25">
      <c r="A12063">
        <v>4</v>
      </c>
      <c r="B12063" t="s">
        <v>163</v>
      </c>
      <c r="C12063">
        <v>6</v>
      </c>
      <c r="D12063" t="s">
        <v>164</v>
      </c>
      <c r="E12063">
        <v>16</v>
      </c>
      <c r="F12063" t="s">
        <v>165</v>
      </c>
      <c r="G12063" s="9">
        <v>13</v>
      </c>
      <c r="H12063" t="s">
        <v>172</v>
      </c>
      <c r="I12063">
        <v>8</v>
      </c>
      <c r="J12063" t="s">
        <v>173</v>
      </c>
      <c r="K12063">
        <v>16</v>
      </c>
      <c r="L12063" t="s">
        <v>165</v>
      </c>
      <c r="M12063" s="18">
        <f t="shared" si="376"/>
        <v>4.5</v>
      </c>
      <c r="N12063" s="18">
        <f t="shared" si="377"/>
        <v>13.666666666666666</v>
      </c>
    </row>
    <row r="12064" spans="1:14" x14ac:dyDescent="0.25">
      <c r="A12064">
        <v>4</v>
      </c>
      <c r="B12064" t="s">
        <v>163</v>
      </c>
      <c r="C12064">
        <v>2</v>
      </c>
      <c r="D12064" t="s">
        <v>164</v>
      </c>
      <c r="E12064">
        <v>16</v>
      </c>
      <c r="F12064" t="s">
        <v>165</v>
      </c>
      <c r="G12064" s="9">
        <v>8</v>
      </c>
      <c r="H12064" t="s">
        <v>172</v>
      </c>
      <c r="I12064">
        <v>5</v>
      </c>
      <c r="J12064" t="s">
        <v>173</v>
      </c>
      <c r="K12064">
        <v>16</v>
      </c>
      <c r="L12064" t="s">
        <v>165</v>
      </c>
      <c r="M12064" s="18">
        <f t="shared" si="376"/>
        <v>4.166666666666667</v>
      </c>
      <c r="N12064" s="18">
        <f t="shared" si="377"/>
        <v>8.4166666666666661</v>
      </c>
    </row>
    <row r="12065" spans="1:14" x14ac:dyDescent="0.25">
      <c r="A12065">
        <v>3</v>
      </c>
      <c r="B12065" t="s">
        <v>163</v>
      </c>
      <c r="C12065">
        <v>4</v>
      </c>
      <c r="D12065" t="s">
        <v>164</v>
      </c>
      <c r="E12065">
        <v>15</v>
      </c>
      <c r="F12065" t="s">
        <v>165</v>
      </c>
      <c r="G12065" s="9">
        <v>11</v>
      </c>
      <c r="H12065" t="s">
        <v>172</v>
      </c>
      <c r="I12065">
        <v>0</v>
      </c>
      <c r="J12065" t="s">
        <v>173</v>
      </c>
      <c r="K12065">
        <v>2</v>
      </c>
      <c r="L12065" t="s">
        <v>165</v>
      </c>
      <c r="M12065" s="18">
        <f t="shared" si="376"/>
        <v>3.3333333333333335</v>
      </c>
      <c r="N12065" s="18">
        <f t="shared" si="377"/>
        <v>11</v>
      </c>
    </row>
    <row r="12066" spans="1:14" x14ac:dyDescent="0.25">
      <c r="A12066">
        <v>2</v>
      </c>
      <c r="B12066" t="s">
        <v>163</v>
      </c>
      <c r="C12066">
        <v>3</v>
      </c>
      <c r="D12066" t="s">
        <v>164</v>
      </c>
      <c r="E12066">
        <v>26</v>
      </c>
      <c r="F12066" t="s">
        <v>165</v>
      </c>
      <c r="G12066" s="9">
        <v>8</v>
      </c>
      <c r="H12066" t="s">
        <v>172</v>
      </c>
      <c r="I12066">
        <v>7</v>
      </c>
      <c r="J12066" t="s">
        <v>173</v>
      </c>
      <c r="K12066">
        <v>16</v>
      </c>
      <c r="L12066" t="s">
        <v>165</v>
      </c>
      <c r="M12066" s="18">
        <f t="shared" si="376"/>
        <v>2.25</v>
      </c>
      <c r="N12066" s="18">
        <f t="shared" si="377"/>
        <v>8.5833333333333339</v>
      </c>
    </row>
    <row r="12067" spans="1:14" x14ac:dyDescent="0.25">
      <c r="A12067">
        <v>2</v>
      </c>
      <c r="B12067" t="s">
        <v>163</v>
      </c>
      <c r="C12067">
        <v>0</v>
      </c>
      <c r="D12067" t="s">
        <v>164</v>
      </c>
      <c r="E12067">
        <v>16</v>
      </c>
      <c r="F12067" t="s">
        <v>165</v>
      </c>
      <c r="G12067" s="9">
        <v>9</v>
      </c>
      <c r="H12067" t="s">
        <v>172</v>
      </c>
      <c r="I12067">
        <v>10</v>
      </c>
      <c r="J12067" t="s">
        <v>173</v>
      </c>
      <c r="K12067">
        <v>16</v>
      </c>
      <c r="L12067" t="s">
        <v>165</v>
      </c>
      <c r="M12067" s="18">
        <f t="shared" si="376"/>
        <v>2</v>
      </c>
      <c r="N12067" s="18">
        <f t="shared" si="377"/>
        <v>9.8333333333333339</v>
      </c>
    </row>
    <row r="12068" spans="1:14" x14ac:dyDescent="0.25">
      <c r="A12068">
        <v>1</v>
      </c>
      <c r="B12068" t="s">
        <v>163</v>
      </c>
      <c r="C12068">
        <v>8</v>
      </c>
      <c r="D12068" t="s">
        <v>164</v>
      </c>
      <c r="E12068">
        <v>15</v>
      </c>
      <c r="F12068" t="s">
        <v>165</v>
      </c>
      <c r="G12068" s="9">
        <v>4</v>
      </c>
      <c r="H12068" t="s">
        <v>172</v>
      </c>
      <c r="I12068">
        <v>0</v>
      </c>
      <c r="J12068" t="s">
        <v>173</v>
      </c>
      <c r="K12068">
        <v>16</v>
      </c>
      <c r="L12068" t="s">
        <v>165</v>
      </c>
      <c r="M12068" s="18">
        <f t="shared" si="376"/>
        <v>1.6666666666666665</v>
      </c>
      <c r="N12068" s="18">
        <f t="shared" si="377"/>
        <v>4</v>
      </c>
    </row>
    <row r="12069" spans="1:14" x14ac:dyDescent="0.25">
      <c r="A12069">
        <v>1</v>
      </c>
      <c r="B12069" t="s">
        <v>163</v>
      </c>
      <c r="C12069">
        <v>8</v>
      </c>
      <c r="D12069" t="s">
        <v>164</v>
      </c>
      <c r="E12069">
        <v>15</v>
      </c>
      <c r="F12069" t="s">
        <v>165</v>
      </c>
      <c r="G12069" s="9">
        <v>1</v>
      </c>
      <c r="H12069" t="s">
        <v>172</v>
      </c>
      <c r="I12069">
        <v>8</v>
      </c>
      <c r="J12069" t="s">
        <v>173</v>
      </c>
      <c r="K12069">
        <v>15</v>
      </c>
      <c r="L12069" t="s">
        <v>165</v>
      </c>
      <c r="M12069" s="18">
        <f t="shared" si="376"/>
        <v>1.6666666666666665</v>
      </c>
      <c r="N12069" s="18">
        <f t="shared" si="377"/>
        <v>1.6666666666666665</v>
      </c>
    </row>
    <row r="12070" spans="1:14" x14ac:dyDescent="0.25">
      <c r="A12070">
        <v>1</v>
      </c>
      <c r="B12070" t="s">
        <v>163</v>
      </c>
      <c r="C12070">
        <v>8</v>
      </c>
      <c r="D12070" t="s">
        <v>164</v>
      </c>
      <c r="E12070">
        <v>15</v>
      </c>
      <c r="F12070" t="s">
        <v>165</v>
      </c>
      <c r="G12070" s="9">
        <v>16</v>
      </c>
      <c r="H12070" t="s">
        <v>172</v>
      </c>
      <c r="I12070">
        <v>7</v>
      </c>
      <c r="J12070" t="s">
        <v>173</v>
      </c>
      <c r="K12070">
        <v>17</v>
      </c>
      <c r="L12070" t="s">
        <v>165</v>
      </c>
      <c r="M12070" s="18">
        <f t="shared" si="376"/>
        <v>1.6666666666666665</v>
      </c>
      <c r="N12070" s="18">
        <f t="shared" si="377"/>
        <v>16.583333333333332</v>
      </c>
    </row>
    <row r="12071" spans="1:14" x14ac:dyDescent="0.25">
      <c r="A12071">
        <v>1</v>
      </c>
      <c r="B12071" t="s">
        <v>163</v>
      </c>
      <c r="C12071">
        <v>7</v>
      </c>
      <c r="D12071" t="s">
        <v>164</v>
      </c>
      <c r="E12071">
        <v>12</v>
      </c>
      <c r="F12071" t="s">
        <v>165</v>
      </c>
      <c r="G12071" s="9">
        <v>1</v>
      </c>
      <c r="H12071" t="s">
        <v>172</v>
      </c>
      <c r="I12071">
        <v>7</v>
      </c>
      <c r="J12071" t="s">
        <v>173</v>
      </c>
      <c r="K12071">
        <v>12</v>
      </c>
      <c r="L12071" t="s">
        <v>165</v>
      </c>
      <c r="M12071" s="18">
        <f t="shared" si="376"/>
        <v>1.5833333333333335</v>
      </c>
      <c r="N12071" s="18">
        <f t="shared" si="377"/>
        <v>1.5833333333333335</v>
      </c>
    </row>
    <row r="12072" spans="1:14" x14ac:dyDescent="0.25">
      <c r="A12072">
        <v>1</v>
      </c>
      <c r="B12072" t="s">
        <v>163</v>
      </c>
      <c r="C12072">
        <v>2</v>
      </c>
      <c r="D12072" t="s">
        <v>164</v>
      </c>
      <c r="E12072">
        <v>16</v>
      </c>
      <c r="F12072" t="s">
        <v>165</v>
      </c>
      <c r="G12072" s="9">
        <v>1</v>
      </c>
      <c r="H12072" t="s">
        <v>172</v>
      </c>
      <c r="I12072">
        <v>2</v>
      </c>
      <c r="J12072" t="s">
        <v>173</v>
      </c>
      <c r="K12072">
        <v>16</v>
      </c>
      <c r="L12072" t="s">
        <v>165</v>
      </c>
      <c r="M12072" s="18">
        <f t="shared" si="376"/>
        <v>1.1666666666666667</v>
      </c>
      <c r="N12072" s="18">
        <f t="shared" si="377"/>
        <v>1.1666666666666667</v>
      </c>
    </row>
    <row r="12073" spans="1:14" x14ac:dyDescent="0.25">
      <c r="A12073">
        <v>1</v>
      </c>
      <c r="B12073" t="s">
        <v>163</v>
      </c>
      <c r="C12073">
        <v>0</v>
      </c>
      <c r="D12073" t="s">
        <v>164</v>
      </c>
      <c r="E12073">
        <v>1</v>
      </c>
      <c r="F12073" t="s">
        <v>165</v>
      </c>
      <c r="G12073" s="9">
        <v>12</v>
      </c>
      <c r="H12073" t="s">
        <v>172</v>
      </c>
      <c r="I12073">
        <v>7</v>
      </c>
      <c r="J12073" t="s">
        <v>173</v>
      </c>
      <c r="K12073">
        <v>16</v>
      </c>
      <c r="L12073" t="s">
        <v>165</v>
      </c>
      <c r="M12073" s="18">
        <f t="shared" si="376"/>
        <v>1</v>
      </c>
      <c r="N12073" s="18">
        <f t="shared" si="377"/>
        <v>12.583333333333334</v>
      </c>
    </row>
    <row r="12074" spans="1:14" x14ac:dyDescent="0.25">
      <c r="A12074">
        <v>0</v>
      </c>
      <c r="B12074" t="s">
        <v>163</v>
      </c>
      <c r="C12074">
        <v>2</v>
      </c>
      <c r="D12074" t="s">
        <v>164</v>
      </c>
      <c r="E12074">
        <v>25</v>
      </c>
      <c r="F12074" t="s">
        <v>165</v>
      </c>
      <c r="G12074" s="9">
        <v>2</v>
      </c>
      <c r="H12074" t="s">
        <v>172</v>
      </c>
      <c r="I12074">
        <v>2</v>
      </c>
      <c r="J12074" t="s">
        <v>173</v>
      </c>
      <c r="K12074">
        <v>14</v>
      </c>
      <c r="L12074" t="s">
        <v>165</v>
      </c>
      <c r="M12074" s="18">
        <f t="shared" si="376"/>
        <v>0.16666666666666666</v>
      </c>
      <c r="N12074" s="18">
        <f t="shared" si="377"/>
        <v>2.1666666666666665</v>
      </c>
    </row>
    <row r="12075" spans="1:14" x14ac:dyDescent="0.25">
      <c r="A12075">
        <v>0</v>
      </c>
      <c r="B12075" t="s">
        <v>163</v>
      </c>
      <c r="C12075">
        <v>0</v>
      </c>
      <c r="D12075" t="s">
        <v>164</v>
      </c>
      <c r="E12075">
        <v>1</v>
      </c>
      <c r="F12075" t="s">
        <v>165</v>
      </c>
      <c r="G12075" s="9">
        <v>7</v>
      </c>
      <c r="H12075" t="s">
        <v>172</v>
      </c>
      <c r="I12075">
        <v>4</v>
      </c>
      <c r="J12075" t="s">
        <v>173</v>
      </c>
      <c r="K12075">
        <v>1</v>
      </c>
      <c r="L12075" t="s">
        <v>165</v>
      </c>
      <c r="M12075" s="18">
        <f t="shared" si="376"/>
        <v>0</v>
      </c>
      <c r="N12075" s="18">
        <f t="shared" si="377"/>
        <v>7.333333333333333</v>
      </c>
    </row>
    <row r="12076" spans="1:14" x14ac:dyDescent="0.25">
      <c r="A12076">
        <v>6</v>
      </c>
      <c r="B12076" t="s">
        <v>163</v>
      </c>
      <c r="C12076">
        <v>5</v>
      </c>
      <c r="D12076" t="s">
        <v>164</v>
      </c>
      <c r="E12076">
        <v>5</v>
      </c>
      <c r="F12076" t="s">
        <v>165</v>
      </c>
      <c r="G12076" s="9">
        <v>17</v>
      </c>
      <c r="H12076" t="s">
        <v>172</v>
      </c>
      <c r="I12076">
        <v>4</v>
      </c>
      <c r="J12076" t="s">
        <v>173</v>
      </c>
      <c r="K12076">
        <v>16</v>
      </c>
      <c r="L12076" t="s">
        <v>165</v>
      </c>
      <c r="M12076" s="18">
        <f t="shared" si="376"/>
        <v>6.416666666666667</v>
      </c>
      <c r="N12076" s="18">
        <f t="shared" si="377"/>
        <v>17.333333333333332</v>
      </c>
    </row>
    <row r="12077" spans="1:14" x14ac:dyDescent="0.25">
      <c r="A12077">
        <v>1</v>
      </c>
      <c r="B12077" t="s">
        <v>163</v>
      </c>
      <c r="C12077">
        <v>10</v>
      </c>
      <c r="D12077" t="s">
        <v>164</v>
      </c>
      <c r="E12077">
        <v>4</v>
      </c>
      <c r="F12077" t="s">
        <v>165</v>
      </c>
      <c r="G12077" s="9">
        <v>1</v>
      </c>
      <c r="H12077" t="s">
        <v>172</v>
      </c>
      <c r="I12077">
        <v>10</v>
      </c>
      <c r="J12077" t="s">
        <v>173</v>
      </c>
      <c r="K12077">
        <v>4</v>
      </c>
      <c r="L12077" t="s">
        <v>165</v>
      </c>
      <c r="M12077" s="18">
        <f t="shared" si="376"/>
        <v>1.8333333333333335</v>
      </c>
      <c r="N12077" s="18">
        <f t="shared" si="377"/>
        <v>1.8333333333333335</v>
      </c>
    </row>
    <row r="12078" spans="1:14" x14ac:dyDescent="0.25">
      <c r="A12078">
        <v>0</v>
      </c>
      <c r="B12078" t="s">
        <v>163</v>
      </c>
      <c r="C12078">
        <v>9</v>
      </c>
      <c r="D12078" t="s">
        <v>164</v>
      </c>
      <c r="E12078">
        <v>23</v>
      </c>
      <c r="F12078" t="s">
        <v>165</v>
      </c>
      <c r="G12078" s="9">
        <v>0</v>
      </c>
      <c r="H12078" t="s">
        <v>172</v>
      </c>
      <c r="I12078">
        <v>9</v>
      </c>
      <c r="J12078" t="s">
        <v>173</v>
      </c>
      <c r="K12078">
        <v>23</v>
      </c>
      <c r="L12078" t="s">
        <v>165</v>
      </c>
      <c r="M12078" s="18">
        <f t="shared" si="376"/>
        <v>0.75</v>
      </c>
      <c r="N12078" s="18">
        <f t="shared" si="377"/>
        <v>0.75</v>
      </c>
    </row>
    <row r="12079" spans="1:14" x14ac:dyDescent="0.25">
      <c r="A12079">
        <v>6</v>
      </c>
      <c r="B12079" t="s">
        <v>163</v>
      </c>
      <c r="C12079">
        <v>5</v>
      </c>
      <c r="D12079" t="s">
        <v>164</v>
      </c>
      <c r="E12079">
        <v>5</v>
      </c>
      <c r="F12079" t="s">
        <v>165</v>
      </c>
      <c r="G12079" s="9">
        <v>41</v>
      </c>
      <c r="H12079" t="s">
        <v>172</v>
      </c>
      <c r="I12079">
        <v>3</v>
      </c>
      <c r="J12079" t="s">
        <v>173</v>
      </c>
      <c r="K12079">
        <v>27</v>
      </c>
      <c r="L12079" t="s">
        <v>165</v>
      </c>
      <c r="M12079" s="18">
        <f t="shared" si="376"/>
        <v>6.416666666666667</v>
      </c>
      <c r="N12079" s="18">
        <f t="shared" si="377"/>
        <v>41.25</v>
      </c>
    </row>
    <row r="12080" spans="1:14" x14ac:dyDescent="0.25">
      <c r="A12080">
        <v>3</v>
      </c>
      <c r="B12080" t="s">
        <v>163</v>
      </c>
      <c r="C12080">
        <v>9</v>
      </c>
      <c r="D12080" t="s">
        <v>164</v>
      </c>
      <c r="E12080">
        <v>16</v>
      </c>
      <c r="F12080" t="s">
        <v>165</v>
      </c>
      <c r="G12080" s="9">
        <v>23</v>
      </c>
      <c r="H12080" t="s">
        <v>172</v>
      </c>
      <c r="I12080">
        <v>9</v>
      </c>
      <c r="J12080" t="s">
        <v>173</v>
      </c>
      <c r="K12080">
        <v>16</v>
      </c>
      <c r="L12080" t="s">
        <v>165</v>
      </c>
      <c r="M12080" s="18">
        <f t="shared" si="376"/>
        <v>3.75</v>
      </c>
      <c r="N12080" s="18">
        <f t="shared" si="377"/>
        <v>23.75</v>
      </c>
    </row>
    <row r="12081" spans="1:14" x14ac:dyDescent="0.25">
      <c r="A12081">
        <v>2</v>
      </c>
      <c r="B12081" t="s">
        <v>163</v>
      </c>
      <c r="C12081">
        <v>11</v>
      </c>
      <c r="D12081" t="s">
        <v>164</v>
      </c>
      <c r="E12081">
        <v>16</v>
      </c>
      <c r="F12081" t="s">
        <v>165</v>
      </c>
      <c r="G12081" s="9">
        <v>18</v>
      </c>
      <c r="H12081" t="s">
        <v>172</v>
      </c>
      <c r="I12081">
        <v>2</v>
      </c>
      <c r="J12081" t="s">
        <v>173</v>
      </c>
      <c r="K12081">
        <v>1</v>
      </c>
      <c r="L12081" t="s">
        <v>165</v>
      </c>
      <c r="M12081" s="18">
        <f t="shared" si="376"/>
        <v>2.9166666666666665</v>
      </c>
      <c r="N12081" s="18">
        <f t="shared" si="377"/>
        <v>18.166666666666668</v>
      </c>
    </row>
    <row r="12082" spans="1:14" x14ac:dyDescent="0.25">
      <c r="A12082">
        <v>2</v>
      </c>
      <c r="B12082" t="s">
        <v>163</v>
      </c>
      <c r="C12082">
        <v>0</v>
      </c>
      <c r="D12082" t="s">
        <v>164</v>
      </c>
      <c r="E12082">
        <v>16</v>
      </c>
      <c r="F12082" t="s">
        <v>165</v>
      </c>
      <c r="G12082" s="9">
        <v>2</v>
      </c>
      <c r="H12082" t="s">
        <v>172</v>
      </c>
      <c r="I12082">
        <v>0</v>
      </c>
      <c r="J12082" t="s">
        <v>173</v>
      </c>
      <c r="K12082">
        <v>16</v>
      </c>
      <c r="L12082" t="s">
        <v>165</v>
      </c>
      <c r="M12082" s="18">
        <f t="shared" si="376"/>
        <v>2</v>
      </c>
      <c r="N12082" s="18">
        <f t="shared" si="377"/>
        <v>2</v>
      </c>
    </row>
    <row r="12083" spans="1:14" x14ac:dyDescent="0.25">
      <c r="A12083">
        <v>1</v>
      </c>
      <c r="B12083" t="s">
        <v>163</v>
      </c>
      <c r="C12083">
        <v>4</v>
      </c>
      <c r="D12083" t="s">
        <v>164</v>
      </c>
      <c r="E12083">
        <v>19</v>
      </c>
      <c r="F12083" t="s">
        <v>165</v>
      </c>
      <c r="G12083" s="9">
        <v>24</v>
      </c>
      <c r="H12083" t="s">
        <v>172</v>
      </c>
      <c r="I12083">
        <v>8</v>
      </c>
      <c r="J12083" t="s">
        <v>173</v>
      </c>
      <c r="K12083">
        <v>16</v>
      </c>
      <c r="L12083" t="s">
        <v>165</v>
      </c>
      <c r="M12083" s="18">
        <f t="shared" si="376"/>
        <v>1.3333333333333333</v>
      </c>
      <c r="N12083" s="18">
        <f t="shared" si="377"/>
        <v>24.666666666666668</v>
      </c>
    </row>
    <row r="12084" spans="1:14" x14ac:dyDescent="0.25">
      <c r="A12084">
        <v>1</v>
      </c>
      <c r="B12084" t="s">
        <v>163</v>
      </c>
      <c r="C12084">
        <v>4</v>
      </c>
      <c r="D12084" t="s">
        <v>164</v>
      </c>
      <c r="E12084">
        <v>19</v>
      </c>
      <c r="F12084" t="s">
        <v>165</v>
      </c>
      <c r="G12084" s="9">
        <v>6</v>
      </c>
      <c r="H12084" t="s">
        <v>172</v>
      </c>
      <c r="I12084">
        <v>8</v>
      </c>
      <c r="J12084" t="s">
        <v>173</v>
      </c>
      <c r="K12084">
        <v>16</v>
      </c>
      <c r="L12084" t="s">
        <v>165</v>
      </c>
      <c r="M12084" s="18">
        <f t="shared" si="376"/>
        <v>1.3333333333333333</v>
      </c>
      <c r="N12084" s="18">
        <f t="shared" si="377"/>
        <v>6.666666666666667</v>
      </c>
    </row>
    <row r="12085" spans="1:14" x14ac:dyDescent="0.25">
      <c r="A12085">
        <v>0</v>
      </c>
      <c r="B12085" t="s">
        <v>163</v>
      </c>
      <c r="C12085">
        <v>4</v>
      </c>
      <c r="D12085" t="s">
        <v>164</v>
      </c>
      <c r="E12085">
        <v>20</v>
      </c>
      <c r="F12085" t="s">
        <v>165</v>
      </c>
      <c r="G12085" s="9">
        <v>0</v>
      </c>
      <c r="H12085" t="s">
        <v>172</v>
      </c>
      <c r="I12085">
        <v>4</v>
      </c>
      <c r="J12085" t="s">
        <v>173</v>
      </c>
      <c r="K12085">
        <v>20</v>
      </c>
      <c r="L12085" t="s">
        <v>165</v>
      </c>
      <c r="M12085" s="18">
        <f t="shared" si="376"/>
        <v>0.33333333333333331</v>
      </c>
      <c r="N12085" s="18">
        <f t="shared" si="377"/>
        <v>0.33333333333333331</v>
      </c>
    </row>
    <row r="12086" spans="1:14" x14ac:dyDescent="0.25">
      <c r="A12086">
        <v>6</v>
      </c>
      <c r="B12086" t="s">
        <v>163</v>
      </c>
      <c r="C12086">
        <v>5</v>
      </c>
      <c r="D12086" t="s">
        <v>164</v>
      </c>
      <c r="E12086">
        <v>5</v>
      </c>
      <c r="F12086" t="s">
        <v>165</v>
      </c>
      <c r="G12086" s="9">
        <v>36</v>
      </c>
      <c r="H12086" t="s">
        <v>172</v>
      </c>
      <c r="I12086">
        <v>8</v>
      </c>
      <c r="J12086" t="s">
        <v>173</v>
      </c>
      <c r="K12086">
        <v>16</v>
      </c>
      <c r="L12086" t="s">
        <v>165</v>
      </c>
      <c r="M12086" s="18">
        <f t="shared" si="376"/>
        <v>6.416666666666667</v>
      </c>
      <c r="N12086" s="18">
        <f t="shared" si="377"/>
        <v>36.666666666666664</v>
      </c>
    </row>
    <row r="12087" spans="1:14" x14ac:dyDescent="0.25">
      <c r="A12087">
        <v>6</v>
      </c>
      <c r="B12087" t="s">
        <v>163</v>
      </c>
      <c r="C12087">
        <v>5</v>
      </c>
      <c r="D12087" t="s">
        <v>164</v>
      </c>
      <c r="E12087">
        <v>5</v>
      </c>
      <c r="F12087" t="s">
        <v>165</v>
      </c>
      <c r="G12087" s="9">
        <v>10</v>
      </c>
      <c r="H12087" t="s">
        <v>172</v>
      </c>
      <c r="I12087">
        <v>3</v>
      </c>
      <c r="J12087" t="s">
        <v>173</v>
      </c>
      <c r="K12087">
        <v>13</v>
      </c>
      <c r="L12087" t="s">
        <v>165</v>
      </c>
      <c r="M12087" s="18">
        <f t="shared" si="376"/>
        <v>6.416666666666667</v>
      </c>
      <c r="N12087" s="18">
        <f t="shared" si="377"/>
        <v>10.25</v>
      </c>
    </row>
    <row r="12088" spans="1:14" x14ac:dyDescent="0.25">
      <c r="A12088">
        <v>3</v>
      </c>
      <c r="B12088" t="s">
        <v>163</v>
      </c>
      <c r="C12088">
        <v>2</v>
      </c>
      <c r="D12088" t="s">
        <v>164</v>
      </c>
      <c r="E12088">
        <v>27</v>
      </c>
      <c r="F12088" t="s">
        <v>165</v>
      </c>
      <c r="G12088" s="9">
        <v>3</v>
      </c>
      <c r="H12088" t="s">
        <v>172</v>
      </c>
      <c r="I12088">
        <v>6</v>
      </c>
      <c r="J12088" t="s">
        <v>173</v>
      </c>
      <c r="K12088">
        <v>16</v>
      </c>
      <c r="L12088" t="s">
        <v>165</v>
      </c>
      <c r="M12088" s="18">
        <f t="shared" si="376"/>
        <v>3.1666666666666665</v>
      </c>
      <c r="N12088" s="18">
        <f t="shared" si="377"/>
        <v>3.5</v>
      </c>
    </row>
    <row r="12089" spans="1:14" x14ac:dyDescent="0.25">
      <c r="A12089">
        <v>2</v>
      </c>
      <c r="B12089" t="s">
        <v>163</v>
      </c>
      <c r="C12089">
        <v>6</v>
      </c>
      <c r="D12089" t="s">
        <v>164</v>
      </c>
      <c r="E12089">
        <v>28</v>
      </c>
      <c r="F12089" t="s">
        <v>165</v>
      </c>
      <c r="G12089" s="9">
        <v>2</v>
      </c>
      <c r="H12089" t="s">
        <v>172</v>
      </c>
      <c r="I12089">
        <v>6</v>
      </c>
      <c r="J12089" t="s">
        <v>173</v>
      </c>
      <c r="K12089">
        <v>28</v>
      </c>
      <c r="L12089" t="s">
        <v>165</v>
      </c>
      <c r="M12089" s="18">
        <f t="shared" si="376"/>
        <v>2.5</v>
      </c>
      <c r="N12089" s="18">
        <f t="shared" si="377"/>
        <v>2.5</v>
      </c>
    </row>
    <row r="12090" spans="1:14" x14ac:dyDescent="0.25">
      <c r="A12090">
        <v>1</v>
      </c>
      <c r="B12090" t="s">
        <v>163</v>
      </c>
      <c r="C12090">
        <v>10</v>
      </c>
      <c r="D12090" t="s">
        <v>164</v>
      </c>
      <c r="E12090">
        <v>15</v>
      </c>
      <c r="F12090" t="s">
        <v>165</v>
      </c>
      <c r="G12090" s="9">
        <v>1</v>
      </c>
      <c r="H12090" t="s">
        <v>172</v>
      </c>
      <c r="I12090">
        <v>10</v>
      </c>
      <c r="J12090" t="s">
        <v>173</v>
      </c>
      <c r="K12090">
        <v>15</v>
      </c>
      <c r="L12090" t="s">
        <v>165</v>
      </c>
      <c r="M12090" s="18">
        <f t="shared" si="376"/>
        <v>1.8333333333333335</v>
      </c>
      <c r="N12090" s="18">
        <f t="shared" si="377"/>
        <v>1.8333333333333335</v>
      </c>
    </row>
    <row r="12091" spans="1:14" x14ac:dyDescent="0.25">
      <c r="A12091">
        <v>0</v>
      </c>
      <c r="B12091" t="s">
        <v>163</v>
      </c>
      <c r="C12091">
        <v>10</v>
      </c>
      <c r="D12091" t="s">
        <v>164</v>
      </c>
      <c r="E12091">
        <v>20</v>
      </c>
      <c r="F12091" t="s">
        <v>165</v>
      </c>
      <c r="G12091" s="9">
        <v>0</v>
      </c>
      <c r="H12091" t="s">
        <v>172</v>
      </c>
      <c r="I12091">
        <v>10</v>
      </c>
      <c r="J12091" t="s">
        <v>173</v>
      </c>
      <c r="K12091">
        <v>20</v>
      </c>
      <c r="L12091" t="s">
        <v>165</v>
      </c>
      <c r="M12091" s="18">
        <f t="shared" si="376"/>
        <v>0.83333333333333337</v>
      </c>
      <c r="N12091" s="18">
        <f t="shared" si="377"/>
        <v>0.83333333333333337</v>
      </c>
    </row>
    <row r="12092" spans="1:14" x14ac:dyDescent="0.25">
      <c r="A12092">
        <v>0</v>
      </c>
      <c r="B12092" t="s">
        <v>163</v>
      </c>
      <c r="C12092">
        <v>6</v>
      </c>
      <c r="D12092" t="s">
        <v>164</v>
      </c>
      <c r="E12092">
        <v>0</v>
      </c>
      <c r="F12092" t="s">
        <v>165</v>
      </c>
      <c r="G12092" s="9">
        <v>0</v>
      </c>
      <c r="H12092" t="s">
        <v>172</v>
      </c>
      <c r="I12092">
        <v>6</v>
      </c>
      <c r="J12092" t="s">
        <v>173</v>
      </c>
      <c r="K12092">
        <v>0</v>
      </c>
      <c r="L12092" t="s">
        <v>165</v>
      </c>
      <c r="M12092" s="18">
        <f t="shared" si="376"/>
        <v>0.5</v>
      </c>
      <c r="N12092" s="18">
        <f t="shared" si="377"/>
        <v>0.5</v>
      </c>
    </row>
    <row r="12093" spans="1:14" x14ac:dyDescent="0.25">
      <c r="A12093">
        <v>0</v>
      </c>
      <c r="B12093" t="s">
        <v>163</v>
      </c>
      <c r="C12093">
        <v>5</v>
      </c>
      <c r="D12093" t="s">
        <v>164</v>
      </c>
      <c r="E12093">
        <v>10</v>
      </c>
      <c r="F12093" t="s">
        <v>165</v>
      </c>
      <c r="G12093" s="9">
        <v>0</v>
      </c>
      <c r="H12093" t="s">
        <v>172</v>
      </c>
      <c r="I12093">
        <v>5</v>
      </c>
      <c r="J12093" t="s">
        <v>173</v>
      </c>
      <c r="K12093">
        <v>10</v>
      </c>
      <c r="L12093" t="s">
        <v>165</v>
      </c>
      <c r="M12093" s="18">
        <f t="shared" si="376"/>
        <v>0.41666666666666669</v>
      </c>
      <c r="N12093" s="18">
        <f t="shared" si="377"/>
        <v>0.41666666666666669</v>
      </c>
    </row>
    <row r="12094" spans="1:14" x14ac:dyDescent="0.25">
      <c r="A12094">
        <v>6</v>
      </c>
      <c r="B12094" t="s">
        <v>163</v>
      </c>
      <c r="C12094">
        <v>10</v>
      </c>
      <c r="D12094" t="s">
        <v>164</v>
      </c>
      <c r="E12094">
        <v>4</v>
      </c>
      <c r="F12094" t="s">
        <v>165</v>
      </c>
      <c r="G12094" s="9">
        <v>40</v>
      </c>
      <c r="H12094" t="s">
        <v>172</v>
      </c>
      <c r="I12094">
        <v>8</v>
      </c>
      <c r="J12094" t="s">
        <v>173</v>
      </c>
      <c r="K12094">
        <v>2</v>
      </c>
      <c r="L12094" t="s">
        <v>165</v>
      </c>
      <c r="M12094" s="18">
        <f t="shared" si="376"/>
        <v>6.833333333333333</v>
      </c>
      <c r="N12094" s="18">
        <f t="shared" si="377"/>
        <v>40.666666666666664</v>
      </c>
    </row>
    <row r="12095" spans="1:14" x14ac:dyDescent="0.25">
      <c r="A12095">
        <v>6</v>
      </c>
      <c r="B12095" t="s">
        <v>163</v>
      </c>
      <c r="C12095">
        <v>10</v>
      </c>
      <c r="D12095" t="s">
        <v>164</v>
      </c>
      <c r="E12095">
        <v>10</v>
      </c>
      <c r="F12095" t="s">
        <v>165</v>
      </c>
      <c r="G12095" s="9">
        <v>24</v>
      </c>
      <c r="H12095" t="s">
        <v>172</v>
      </c>
      <c r="I12095">
        <v>8</v>
      </c>
      <c r="J12095" t="s">
        <v>173</v>
      </c>
      <c r="K12095">
        <v>1</v>
      </c>
      <c r="L12095" t="s">
        <v>165</v>
      </c>
      <c r="M12095" s="18">
        <f t="shared" si="376"/>
        <v>6.833333333333333</v>
      </c>
      <c r="N12095" s="18">
        <f t="shared" si="377"/>
        <v>24.666666666666668</v>
      </c>
    </row>
    <row r="12096" spans="1:14" x14ac:dyDescent="0.25">
      <c r="A12096">
        <v>6</v>
      </c>
      <c r="B12096" t="s">
        <v>163</v>
      </c>
      <c r="C12096">
        <v>10</v>
      </c>
      <c r="D12096" t="s">
        <v>164</v>
      </c>
      <c r="E12096">
        <v>10</v>
      </c>
      <c r="F12096" t="s">
        <v>165</v>
      </c>
      <c r="G12096" s="9">
        <v>21</v>
      </c>
      <c r="H12096" t="s">
        <v>172</v>
      </c>
      <c r="I12096">
        <v>10</v>
      </c>
      <c r="J12096" t="s">
        <v>173</v>
      </c>
      <c r="K12096">
        <v>7</v>
      </c>
      <c r="L12096" t="s">
        <v>165</v>
      </c>
      <c r="M12096" s="18">
        <f t="shared" si="376"/>
        <v>6.833333333333333</v>
      </c>
      <c r="N12096" s="18">
        <f t="shared" si="377"/>
        <v>21.833333333333332</v>
      </c>
    </row>
    <row r="12097" spans="1:14" x14ac:dyDescent="0.25">
      <c r="A12097">
        <v>6</v>
      </c>
      <c r="B12097" t="s">
        <v>163</v>
      </c>
      <c r="C12097">
        <v>10</v>
      </c>
      <c r="D12097" t="s">
        <v>164</v>
      </c>
      <c r="E12097">
        <v>4</v>
      </c>
      <c r="F12097" t="s">
        <v>165</v>
      </c>
      <c r="G12097" s="9">
        <v>20</v>
      </c>
      <c r="H12097" t="s">
        <v>172</v>
      </c>
      <c r="I12097">
        <v>10</v>
      </c>
      <c r="J12097" t="s">
        <v>173</v>
      </c>
      <c r="K12097">
        <v>1</v>
      </c>
      <c r="L12097" t="s">
        <v>165</v>
      </c>
      <c r="M12097" s="18">
        <f t="shared" si="376"/>
        <v>6.833333333333333</v>
      </c>
      <c r="N12097" s="18">
        <f t="shared" si="377"/>
        <v>20.833333333333332</v>
      </c>
    </row>
    <row r="12098" spans="1:14" x14ac:dyDescent="0.25">
      <c r="A12098">
        <v>6</v>
      </c>
      <c r="B12098" t="s">
        <v>163</v>
      </c>
      <c r="C12098">
        <v>10</v>
      </c>
      <c r="D12098" t="s">
        <v>164</v>
      </c>
      <c r="E12098">
        <v>10</v>
      </c>
      <c r="F12098" t="s">
        <v>165</v>
      </c>
      <c r="G12098" s="9">
        <v>22</v>
      </c>
      <c r="H12098" t="s">
        <v>172</v>
      </c>
      <c r="I12098">
        <v>9</v>
      </c>
      <c r="J12098" t="s">
        <v>173</v>
      </c>
      <c r="K12098">
        <v>1</v>
      </c>
      <c r="L12098" t="s">
        <v>165</v>
      </c>
      <c r="M12098" s="18">
        <f t="shared" si="376"/>
        <v>6.833333333333333</v>
      </c>
      <c r="N12098" s="18">
        <f t="shared" si="377"/>
        <v>22.75</v>
      </c>
    </row>
    <row r="12099" spans="1:14" x14ac:dyDescent="0.25">
      <c r="A12099">
        <v>6</v>
      </c>
      <c r="B12099" t="s">
        <v>163</v>
      </c>
      <c r="C12099">
        <v>10</v>
      </c>
      <c r="D12099" t="s">
        <v>164</v>
      </c>
      <c r="E12099">
        <v>10</v>
      </c>
      <c r="F12099" t="s">
        <v>165</v>
      </c>
      <c r="G12099" s="9">
        <v>36</v>
      </c>
      <c r="H12099" t="s">
        <v>172</v>
      </c>
      <c r="I12099">
        <v>8</v>
      </c>
      <c r="J12099" t="s">
        <v>173</v>
      </c>
      <c r="K12099">
        <v>16</v>
      </c>
      <c r="L12099" t="s">
        <v>165</v>
      </c>
      <c r="M12099" s="18">
        <f t="shared" ref="M12099:M12162" si="378">A12099+C12099/12</f>
        <v>6.833333333333333</v>
      </c>
      <c r="N12099" s="18">
        <f t="shared" ref="N12099:N12162" si="379">G12099+I12099/12</f>
        <v>36.666666666666664</v>
      </c>
    </row>
    <row r="12100" spans="1:14" x14ac:dyDescent="0.25">
      <c r="A12100">
        <v>6</v>
      </c>
      <c r="B12100" t="s">
        <v>163</v>
      </c>
      <c r="C12100">
        <v>0</v>
      </c>
      <c r="D12100" t="s">
        <v>164</v>
      </c>
      <c r="E12100">
        <v>16</v>
      </c>
      <c r="F12100" t="s">
        <v>165</v>
      </c>
      <c r="G12100" s="9">
        <v>37</v>
      </c>
      <c r="H12100" t="s">
        <v>172</v>
      </c>
      <c r="I12100">
        <v>5</v>
      </c>
      <c r="J12100" t="s">
        <v>173</v>
      </c>
      <c r="K12100">
        <v>4</v>
      </c>
      <c r="L12100" t="s">
        <v>165</v>
      </c>
      <c r="M12100" s="18">
        <f t="shared" si="378"/>
        <v>6</v>
      </c>
      <c r="N12100" s="18">
        <f t="shared" si="379"/>
        <v>37.416666666666664</v>
      </c>
    </row>
    <row r="12101" spans="1:14" x14ac:dyDescent="0.25">
      <c r="A12101">
        <v>6</v>
      </c>
      <c r="B12101" t="s">
        <v>163</v>
      </c>
      <c r="C12101">
        <v>10</v>
      </c>
      <c r="D12101" t="s">
        <v>164</v>
      </c>
      <c r="E12101">
        <v>16</v>
      </c>
      <c r="F12101" t="s">
        <v>165</v>
      </c>
      <c r="G12101" s="9">
        <v>24</v>
      </c>
      <c r="H12101" t="s">
        <v>172</v>
      </c>
      <c r="I12101">
        <v>9</v>
      </c>
      <c r="J12101" t="s">
        <v>173</v>
      </c>
      <c r="K12101">
        <v>16</v>
      </c>
      <c r="L12101" t="s">
        <v>165</v>
      </c>
      <c r="M12101" s="18">
        <f t="shared" si="378"/>
        <v>6.833333333333333</v>
      </c>
      <c r="N12101" s="18">
        <f t="shared" si="379"/>
        <v>24.75</v>
      </c>
    </row>
    <row r="12102" spans="1:14" x14ac:dyDescent="0.25">
      <c r="A12102">
        <v>6</v>
      </c>
      <c r="B12102" t="s">
        <v>163</v>
      </c>
      <c r="C12102">
        <v>10</v>
      </c>
      <c r="D12102" t="s">
        <v>164</v>
      </c>
      <c r="E12102">
        <v>10</v>
      </c>
      <c r="F12102" t="s">
        <v>165</v>
      </c>
      <c r="G12102" s="9">
        <v>24</v>
      </c>
      <c r="H12102" t="s">
        <v>172</v>
      </c>
      <c r="I12102">
        <v>7</v>
      </c>
      <c r="J12102" t="s">
        <v>173</v>
      </c>
      <c r="K12102">
        <v>15</v>
      </c>
      <c r="L12102" t="s">
        <v>165</v>
      </c>
      <c r="M12102" s="18">
        <f t="shared" si="378"/>
        <v>6.833333333333333</v>
      </c>
      <c r="N12102" s="18">
        <f t="shared" si="379"/>
        <v>24.583333333333332</v>
      </c>
    </row>
    <row r="12103" spans="1:14" x14ac:dyDescent="0.25">
      <c r="A12103">
        <v>4</v>
      </c>
      <c r="B12103" t="s">
        <v>163</v>
      </c>
      <c r="C12103">
        <v>3</v>
      </c>
      <c r="D12103" t="s">
        <v>164</v>
      </c>
      <c r="E12103">
        <v>16</v>
      </c>
      <c r="F12103" t="s">
        <v>165</v>
      </c>
      <c r="G12103" s="9">
        <v>29</v>
      </c>
      <c r="H12103" t="s">
        <v>172</v>
      </c>
      <c r="I12103">
        <v>7</v>
      </c>
      <c r="J12103" t="s">
        <v>173</v>
      </c>
      <c r="K12103">
        <v>15</v>
      </c>
      <c r="L12103" t="s">
        <v>165</v>
      </c>
      <c r="M12103" s="18">
        <f t="shared" si="378"/>
        <v>4.25</v>
      </c>
      <c r="N12103" s="18">
        <f t="shared" si="379"/>
        <v>29.583333333333332</v>
      </c>
    </row>
    <row r="12104" spans="1:14" x14ac:dyDescent="0.25">
      <c r="A12104">
        <v>6</v>
      </c>
      <c r="B12104" t="s">
        <v>163</v>
      </c>
      <c r="C12104">
        <v>10</v>
      </c>
      <c r="D12104" t="s">
        <v>164</v>
      </c>
      <c r="E12104">
        <v>4</v>
      </c>
      <c r="F12104" t="s">
        <v>165</v>
      </c>
      <c r="G12104" s="9">
        <v>20</v>
      </c>
      <c r="H12104" t="s">
        <v>172</v>
      </c>
      <c r="I12104">
        <v>8</v>
      </c>
      <c r="J12104" t="s">
        <v>173</v>
      </c>
      <c r="K12104">
        <v>7</v>
      </c>
      <c r="L12104" t="s">
        <v>165</v>
      </c>
      <c r="M12104" s="18">
        <f t="shared" si="378"/>
        <v>6.833333333333333</v>
      </c>
      <c r="N12104" s="18">
        <f t="shared" si="379"/>
        <v>20.666666666666668</v>
      </c>
    </row>
    <row r="12105" spans="1:14" x14ac:dyDescent="0.25">
      <c r="A12105">
        <v>0</v>
      </c>
      <c r="B12105" t="s">
        <v>163</v>
      </c>
      <c r="C12105">
        <v>5</v>
      </c>
      <c r="D12105" t="s">
        <v>164</v>
      </c>
      <c r="E12105">
        <v>16</v>
      </c>
      <c r="F12105" t="s">
        <v>165</v>
      </c>
      <c r="G12105" s="9">
        <v>20</v>
      </c>
      <c r="H12105" t="s">
        <v>172</v>
      </c>
      <c r="I12105">
        <v>3</v>
      </c>
      <c r="J12105" t="s">
        <v>173</v>
      </c>
      <c r="K12105">
        <v>11</v>
      </c>
      <c r="L12105" t="s">
        <v>165</v>
      </c>
      <c r="M12105" s="18">
        <f t="shared" si="378"/>
        <v>0.41666666666666669</v>
      </c>
      <c r="N12105" s="18">
        <f t="shared" si="379"/>
        <v>20.25</v>
      </c>
    </row>
    <row r="12106" spans="1:14" x14ac:dyDescent="0.25">
      <c r="A12106">
        <v>5</v>
      </c>
      <c r="B12106" t="s">
        <v>163</v>
      </c>
      <c r="C12106">
        <v>10</v>
      </c>
      <c r="D12106" t="s">
        <v>164</v>
      </c>
      <c r="E12106">
        <v>16</v>
      </c>
      <c r="F12106" t="s">
        <v>165</v>
      </c>
      <c r="G12106" s="9">
        <v>22</v>
      </c>
      <c r="H12106" t="s">
        <v>172</v>
      </c>
      <c r="I12106">
        <v>9</v>
      </c>
      <c r="J12106" t="s">
        <v>173</v>
      </c>
      <c r="K12106">
        <v>15</v>
      </c>
      <c r="L12106" t="s">
        <v>165</v>
      </c>
      <c r="M12106" s="18">
        <f t="shared" si="378"/>
        <v>5.833333333333333</v>
      </c>
      <c r="N12106" s="18">
        <f t="shared" si="379"/>
        <v>22.75</v>
      </c>
    </row>
    <row r="12107" spans="1:14" x14ac:dyDescent="0.25">
      <c r="A12107">
        <v>6</v>
      </c>
      <c r="B12107" t="s">
        <v>163</v>
      </c>
      <c r="C12107">
        <v>10</v>
      </c>
      <c r="D12107" t="s">
        <v>164</v>
      </c>
      <c r="E12107">
        <v>10</v>
      </c>
      <c r="F12107" t="s">
        <v>165</v>
      </c>
      <c r="G12107" s="9">
        <v>19</v>
      </c>
      <c r="H12107" t="s">
        <v>172</v>
      </c>
      <c r="I12107">
        <v>3</v>
      </c>
      <c r="J12107" t="s">
        <v>173</v>
      </c>
      <c r="K12107">
        <v>11</v>
      </c>
      <c r="L12107" t="s">
        <v>165</v>
      </c>
      <c r="M12107" s="18">
        <f t="shared" si="378"/>
        <v>6.833333333333333</v>
      </c>
      <c r="N12107" s="18">
        <f t="shared" si="379"/>
        <v>19.25</v>
      </c>
    </row>
    <row r="12108" spans="1:14" x14ac:dyDescent="0.25">
      <c r="A12108">
        <v>6</v>
      </c>
      <c r="B12108" t="s">
        <v>163</v>
      </c>
      <c r="C12108">
        <v>10</v>
      </c>
      <c r="D12108" t="s">
        <v>164</v>
      </c>
      <c r="E12108">
        <v>10</v>
      </c>
      <c r="F12108" t="s">
        <v>165</v>
      </c>
      <c r="G12108" s="9">
        <v>17</v>
      </c>
      <c r="H12108" t="s">
        <v>172</v>
      </c>
      <c r="I12108">
        <v>4</v>
      </c>
      <c r="J12108" t="s">
        <v>173</v>
      </c>
      <c r="K12108">
        <v>6</v>
      </c>
      <c r="L12108" t="s">
        <v>165</v>
      </c>
      <c r="M12108" s="18">
        <f t="shared" si="378"/>
        <v>6.833333333333333</v>
      </c>
      <c r="N12108" s="18">
        <f t="shared" si="379"/>
        <v>17.333333333333332</v>
      </c>
    </row>
    <row r="12109" spans="1:14" x14ac:dyDescent="0.25">
      <c r="A12109">
        <v>6</v>
      </c>
      <c r="B12109" t="s">
        <v>163</v>
      </c>
      <c r="C12109">
        <v>10</v>
      </c>
      <c r="D12109" t="s">
        <v>164</v>
      </c>
      <c r="E12109">
        <v>16</v>
      </c>
      <c r="F12109" t="s">
        <v>165</v>
      </c>
      <c r="G12109" s="9">
        <v>26</v>
      </c>
      <c r="H12109" t="s">
        <v>172</v>
      </c>
      <c r="I12109">
        <v>5</v>
      </c>
      <c r="J12109" t="s">
        <v>173</v>
      </c>
      <c r="K12109">
        <v>16</v>
      </c>
      <c r="L12109" t="s">
        <v>165</v>
      </c>
      <c r="M12109" s="18">
        <f t="shared" si="378"/>
        <v>6.833333333333333</v>
      </c>
      <c r="N12109" s="18">
        <f t="shared" si="379"/>
        <v>26.416666666666668</v>
      </c>
    </row>
    <row r="12110" spans="1:14" x14ac:dyDescent="0.25">
      <c r="A12110">
        <v>5</v>
      </c>
      <c r="B12110" t="s">
        <v>163</v>
      </c>
      <c r="C12110">
        <v>10</v>
      </c>
      <c r="D12110" t="s">
        <v>164</v>
      </c>
      <c r="E12110">
        <v>16</v>
      </c>
      <c r="F12110" t="s">
        <v>165</v>
      </c>
      <c r="G12110" s="9">
        <v>15</v>
      </c>
      <c r="H12110" t="s">
        <v>172</v>
      </c>
      <c r="I12110">
        <v>2</v>
      </c>
      <c r="J12110" t="s">
        <v>173</v>
      </c>
      <c r="K12110">
        <v>12</v>
      </c>
      <c r="L12110" t="s">
        <v>165</v>
      </c>
      <c r="M12110" s="18">
        <f t="shared" si="378"/>
        <v>5.833333333333333</v>
      </c>
      <c r="N12110" s="18">
        <f t="shared" si="379"/>
        <v>15.166666666666666</v>
      </c>
    </row>
    <row r="12111" spans="1:14" x14ac:dyDescent="0.25">
      <c r="A12111">
        <v>6</v>
      </c>
      <c r="B12111" t="s">
        <v>163</v>
      </c>
      <c r="C12111">
        <v>10</v>
      </c>
      <c r="D12111" t="s">
        <v>164</v>
      </c>
      <c r="E12111">
        <v>16</v>
      </c>
      <c r="F12111" t="s">
        <v>165</v>
      </c>
      <c r="G12111" s="9">
        <v>11</v>
      </c>
      <c r="H12111" t="s">
        <v>172</v>
      </c>
      <c r="I12111">
        <v>7</v>
      </c>
      <c r="J12111" t="s">
        <v>173</v>
      </c>
      <c r="K12111">
        <v>16</v>
      </c>
      <c r="L12111" t="s">
        <v>165</v>
      </c>
      <c r="M12111" s="18">
        <f t="shared" si="378"/>
        <v>6.833333333333333</v>
      </c>
      <c r="N12111" s="18">
        <f t="shared" si="379"/>
        <v>11.583333333333334</v>
      </c>
    </row>
    <row r="12112" spans="1:14" x14ac:dyDescent="0.25">
      <c r="A12112">
        <v>6</v>
      </c>
      <c r="B12112" t="s">
        <v>163</v>
      </c>
      <c r="C12112">
        <v>10</v>
      </c>
      <c r="D12112" t="s">
        <v>164</v>
      </c>
      <c r="E12112">
        <v>16</v>
      </c>
      <c r="F12112" t="s">
        <v>165</v>
      </c>
      <c r="G12112" s="9">
        <v>11</v>
      </c>
      <c r="H12112" t="s">
        <v>172</v>
      </c>
      <c r="I12112">
        <v>5</v>
      </c>
      <c r="J12112" t="s">
        <v>173</v>
      </c>
      <c r="K12112">
        <v>6</v>
      </c>
      <c r="L12112" t="s">
        <v>165</v>
      </c>
      <c r="M12112" s="18">
        <f t="shared" si="378"/>
        <v>6.833333333333333</v>
      </c>
      <c r="N12112" s="18">
        <f t="shared" si="379"/>
        <v>11.416666666666666</v>
      </c>
    </row>
    <row r="12113" spans="1:14" x14ac:dyDescent="0.25">
      <c r="A12113">
        <v>6</v>
      </c>
      <c r="B12113" t="s">
        <v>163</v>
      </c>
      <c r="C12113">
        <v>10</v>
      </c>
      <c r="D12113" t="s">
        <v>164</v>
      </c>
      <c r="E12113">
        <v>16</v>
      </c>
      <c r="F12113" t="s">
        <v>165</v>
      </c>
      <c r="G12113" s="9">
        <v>10</v>
      </c>
      <c r="H12113" t="s">
        <v>172</v>
      </c>
      <c r="I12113">
        <v>3</v>
      </c>
      <c r="J12113" t="s">
        <v>173</v>
      </c>
      <c r="K12113">
        <v>13</v>
      </c>
      <c r="L12113" t="s">
        <v>165</v>
      </c>
      <c r="M12113" s="18">
        <f t="shared" si="378"/>
        <v>6.833333333333333</v>
      </c>
      <c r="N12113" s="18">
        <f t="shared" si="379"/>
        <v>10.25</v>
      </c>
    </row>
    <row r="12114" spans="1:14" x14ac:dyDescent="0.25">
      <c r="A12114">
        <v>5</v>
      </c>
      <c r="B12114" t="s">
        <v>163</v>
      </c>
      <c r="C12114">
        <v>1</v>
      </c>
      <c r="D12114" t="s">
        <v>164</v>
      </c>
      <c r="E12114">
        <v>16</v>
      </c>
      <c r="F12114" t="s">
        <v>165</v>
      </c>
      <c r="G12114" s="9">
        <v>9</v>
      </c>
      <c r="H12114" t="s">
        <v>172</v>
      </c>
      <c r="I12114">
        <v>4</v>
      </c>
      <c r="J12114" t="s">
        <v>173</v>
      </c>
      <c r="K12114">
        <v>11</v>
      </c>
      <c r="L12114" t="s">
        <v>165</v>
      </c>
      <c r="M12114" s="18">
        <f t="shared" si="378"/>
        <v>5.083333333333333</v>
      </c>
      <c r="N12114" s="18">
        <f t="shared" si="379"/>
        <v>9.3333333333333339</v>
      </c>
    </row>
    <row r="12115" spans="1:14" x14ac:dyDescent="0.25">
      <c r="A12115">
        <v>5</v>
      </c>
      <c r="B12115" t="s">
        <v>163</v>
      </c>
      <c r="C12115">
        <v>10</v>
      </c>
      <c r="D12115" t="s">
        <v>164</v>
      </c>
      <c r="E12115">
        <v>16</v>
      </c>
      <c r="F12115" t="s">
        <v>165</v>
      </c>
      <c r="G12115" s="9">
        <v>9</v>
      </c>
      <c r="H12115" t="s">
        <v>172</v>
      </c>
      <c r="I12115">
        <v>4</v>
      </c>
      <c r="J12115" t="s">
        <v>173</v>
      </c>
      <c r="K12115">
        <v>8</v>
      </c>
      <c r="L12115" t="s">
        <v>165</v>
      </c>
      <c r="M12115" s="18">
        <f t="shared" si="378"/>
        <v>5.833333333333333</v>
      </c>
      <c r="N12115" s="18">
        <f t="shared" si="379"/>
        <v>9.3333333333333339</v>
      </c>
    </row>
    <row r="12116" spans="1:14" x14ac:dyDescent="0.25">
      <c r="A12116">
        <v>6</v>
      </c>
      <c r="B12116" t="s">
        <v>163</v>
      </c>
      <c r="C12116">
        <v>10</v>
      </c>
      <c r="D12116" t="s">
        <v>164</v>
      </c>
      <c r="E12116">
        <v>10</v>
      </c>
      <c r="F12116" t="s">
        <v>165</v>
      </c>
      <c r="G12116" s="9">
        <v>12</v>
      </c>
      <c r="H12116" t="s">
        <v>172</v>
      </c>
      <c r="I12116">
        <v>2</v>
      </c>
      <c r="J12116" t="s">
        <v>173</v>
      </c>
      <c r="K12116">
        <v>16</v>
      </c>
      <c r="L12116" t="s">
        <v>165</v>
      </c>
      <c r="M12116" s="18">
        <f t="shared" si="378"/>
        <v>6.833333333333333</v>
      </c>
      <c r="N12116" s="18">
        <f t="shared" si="379"/>
        <v>12.166666666666666</v>
      </c>
    </row>
    <row r="12117" spans="1:14" x14ac:dyDescent="0.25">
      <c r="A12117">
        <v>2</v>
      </c>
      <c r="B12117" t="s">
        <v>163</v>
      </c>
      <c r="C12117">
        <v>0</v>
      </c>
      <c r="D12117" t="s">
        <v>164</v>
      </c>
      <c r="E12117">
        <v>16</v>
      </c>
      <c r="F12117" t="s">
        <v>165</v>
      </c>
      <c r="G12117" s="9">
        <v>7</v>
      </c>
      <c r="H12117" t="s">
        <v>172</v>
      </c>
      <c r="I12117">
        <v>10</v>
      </c>
      <c r="J12117" t="s">
        <v>173</v>
      </c>
      <c r="K12117">
        <v>15</v>
      </c>
      <c r="L12117" t="s">
        <v>165</v>
      </c>
      <c r="M12117" s="18">
        <f t="shared" si="378"/>
        <v>2</v>
      </c>
      <c r="N12117" s="18">
        <f t="shared" si="379"/>
        <v>7.833333333333333</v>
      </c>
    </row>
    <row r="12118" spans="1:14" x14ac:dyDescent="0.25">
      <c r="A12118">
        <v>3</v>
      </c>
      <c r="B12118" t="s">
        <v>163</v>
      </c>
      <c r="C12118">
        <v>11</v>
      </c>
      <c r="D12118" t="s">
        <v>164</v>
      </c>
      <c r="E12118">
        <v>16</v>
      </c>
      <c r="F12118" t="s">
        <v>165</v>
      </c>
      <c r="G12118" s="9">
        <v>7</v>
      </c>
      <c r="H12118" t="s">
        <v>172</v>
      </c>
      <c r="I12118">
        <v>10</v>
      </c>
      <c r="J12118" t="s">
        <v>173</v>
      </c>
      <c r="K12118">
        <v>15</v>
      </c>
      <c r="L12118" t="s">
        <v>165</v>
      </c>
      <c r="M12118" s="18">
        <f t="shared" si="378"/>
        <v>3.9166666666666665</v>
      </c>
      <c r="N12118" s="18">
        <f t="shared" si="379"/>
        <v>7.833333333333333</v>
      </c>
    </row>
    <row r="12119" spans="1:14" x14ac:dyDescent="0.25">
      <c r="A12119">
        <v>0</v>
      </c>
      <c r="B12119" t="s">
        <v>163</v>
      </c>
      <c r="C12119">
        <v>3</v>
      </c>
      <c r="D12119" t="s">
        <v>164</v>
      </c>
      <c r="E12119">
        <v>16</v>
      </c>
      <c r="F12119" t="s">
        <v>165</v>
      </c>
      <c r="G12119" s="9">
        <v>7</v>
      </c>
      <c r="H12119" t="s">
        <v>172</v>
      </c>
      <c r="I12119">
        <v>2</v>
      </c>
      <c r="J12119" t="s">
        <v>173</v>
      </c>
      <c r="K12119">
        <v>29</v>
      </c>
      <c r="L12119" t="s">
        <v>165</v>
      </c>
      <c r="M12119" s="18">
        <f t="shared" si="378"/>
        <v>0.25</v>
      </c>
      <c r="N12119" s="18">
        <f t="shared" si="379"/>
        <v>7.166666666666667</v>
      </c>
    </row>
    <row r="12120" spans="1:14" x14ac:dyDescent="0.25">
      <c r="A12120">
        <v>5</v>
      </c>
      <c r="B12120" t="s">
        <v>163</v>
      </c>
      <c r="C12120">
        <v>2</v>
      </c>
      <c r="D12120" t="s">
        <v>164</v>
      </c>
      <c r="E12120">
        <v>29</v>
      </c>
      <c r="F12120" t="s">
        <v>165</v>
      </c>
      <c r="G12120" s="9">
        <v>7</v>
      </c>
      <c r="H12120" t="s">
        <v>172</v>
      </c>
      <c r="I12120">
        <v>2</v>
      </c>
      <c r="J12120" t="s">
        <v>173</v>
      </c>
      <c r="K12120">
        <v>29</v>
      </c>
      <c r="L12120" t="s">
        <v>165</v>
      </c>
      <c r="M12120" s="18">
        <f t="shared" si="378"/>
        <v>5.166666666666667</v>
      </c>
      <c r="N12120" s="18">
        <f t="shared" si="379"/>
        <v>7.166666666666667</v>
      </c>
    </row>
    <row r="12121" spans="1:14" x14ac:dyDescent="0.25">
      <c r="A12121">
        <v>2</v>
      </c>
      <c r="B12121" t="s">
        <v>163</v>
      </c>
      <c r="C12121">
        <v>5</v>
      </c>
      <c r="D12121" t="s">
        <v>164</v>
      </c>
      <c r="E12121">
        <v>16</v>
      </c>
      <c r="F12121" t="s">
        <v>165</v>
      </c>
      <c r="G12121" s="9">
        <v>20</v>
      </c>
      <c r="H12121" t="s">
        <v>172</v>
      </c>
      <c r="I12121">
        <v>4</v>
      </c>
      <c r="J12121" t="s">
        <v>173</v>
      </c>
      <c r="K12121">
        <v>11</v>
      </c>
      <c r="L12121" t="s">
        <v>165</v>
      </c>
      <c r="M12121" s="18">
        <f t="shared" si="378"/>
        <v>2.4166666666666665</v>
      </c>
      <c r="N12121" s="18">
        <f t="shared" si="379"/>
        <v>20.333333333333332</v>
      </c>
    </row>
    <row r="12122" spans="1:14" x14ac:dyDescent="0.25">
      <c r="A12122">
        <v>4</v>
      </c>
      <c r="B12122" t="s">
        <v>163</v>
      </c>
      <c r="C12122">
        <v>3</v>
      </c>
      <c r="D12122" t="s">
        <v>164</v>
      </c>
      <c r="E12122">
        <v>1</v>
      </c>
      <c r="F12122" t="s">
        <v>165</v>
      </c>
      <c r="G12122" s="9">
        <v>5</v>
      </c>
      <c r="H12122" t="s">
        <v>172</v>
      </c>
      <c r="I12122">
        <v>10</v>
      </c>
      <c r="J12122" t="s">
        <v>173</v>
      </c>
      <c r="K12122">
        <v>16</v>
      </c>
      <c r="L12122" t="s">
        <v>165</v>
      </c>
      <c r="M12122" s="18">
        <f t="shared" si="378"/>
        <v>4.25</v>
      </c>
      <c r="N12122" s="18">
        <f t="shared" si="379"/>
        <v>5.833333333333333</v>
      </c>
    </row>
    <row r="12123" spans="1:14" x14ac:dyDescent="0.25">
      <c r="A12123">
        <v>4</v>
      </c>
      <c r="B12123" t="s">
        <v>163</v>
      </c>
      <c r="C12123">
        <v>2</v>
      </c>
      <c r="D12123" t="s">
        <v>164</v>
      </c>
      <c r="E12123">
        <v>2</v>
      </c>
      <c r="F12123" t="s">
        <v>165</v>
      </c>
      <c r="G12123" s="9">
        <v>5</v>
      </c>
      <c r="H12123" t="s">
        <v>172</v>
      </c>
      <c r="I12123">
        <v>8</v>
      </c>
      <c r="J12123" t="s">
        <v>173</v>
      </c>
      <c r="K12123">
        <v>4</v>
      </c>
      <c r="L12123" t="s">
        <v>165</v>
      </c>
      <c r="M12123" s="18">
        <f t="shared" si="378"/>
        <v>4.166666666666667</v>
      </c>
      <c r="N12123" s="18">
        <f t="shared" si="379"/>
        <v>5.666666666666667</v>
      </c>
    </row>
    <row r="12124" spans="1:14" x14ac:dyDescent="0.25">
      <c r="A12124">
        <v>2</v>
      </c>
      <c r="B12124" t="s">
        <v>163</v>
      </c>
      <c r="C12124">
        <v>2</v>
      </c>
      <c r="D12124" t="s">
        <v>164</v>
      </c>
      <c r="E12124">
        <v>14</v>
      </c>
      <c r="F12124" t="s">
        <v>165</v>
      </c>
      <c r="G12124" s="9">
        <v>2</v>
      </c>
      <c r="H12124" t="s">
        <v>172</v>
      </c>
      <c r="I12124">
        <v>2</v>
      </c>
      <c r="J12124" t="s">
        <v>173</v>
      </c>
      <c r="K12124">
        <v>14</v>
      </c>
      <c r="L12124" t="s">
        <v>165</v>
      </c>
      <c r="M12124" s="18">
        <f t="shared" si="378"/>
        <v>2.1666666666666665</v>
      </c>
      <c r="N12124" s="18">
        <f t="shared" si="379"/>
        <v>2.1666666666666665</v>
      </c>
    </row>
    <row r="12125" spans="1:14" x14ac:dyDescent="0.25">
      <c r="A12125">
        <v>2</v>
      </c>
      <c r="B12125" t="s">
        <v>163</v>
      </c>
      <c r="C12125">
        <v>2</v>
      </c>
      <c r="D12125" t="s">
        <v>164</v>
      </c>
      <c r="E12125">
        <v>7</v>
      </c>
      <c r="F12125" t="s">
        <v>165</v>
      </c>
      <c r="G12125" s="9">
        <v>6</v>
      </c>
      <c r="H12125" t="s">
        <v>172</v>
      </c>
      <c r="I12125">
        <v>10</v>
      </c>
      <c r="J12125" t="s">
        <v>173</v>
      </c>
      <c r="K12125">
        <v>16</v>
      </c>
      <c r="L12125" t="s">
        <v>165</v>
      </c>
      <c r="M12125" s="18">
        <f t="shared" si="378"/>
        <v>2.1666666666666665</v>
      </c>
      <c r="N12125" s="18">
        <f t="shared" si="379"/>
        <v>6.833333333333333</v>
      </c>
    </row>
    <row r="12126" spans="1:14" x14ac:dyDescent="0.25">
      <c r="A12126">
        <v>1</v>
      </c>
      <c r="B12126" t="s">
        <v>163</v>
      </c>
      <c r="C12126">
        <v>11</v>
      </c>
      <c r="D12126" t="s">
        <v>164</v>
      </c>
      <c r="E12126">
        <v>1</v>
      </c>
      <c r="F12126" t="s">
        <v>165</v>
      </c>
      <c r="G12126" s="9">
        <v>1</v>
      </c>
      <c r="H12126" t="s">
        <v>172</v>
      </c>
      <c r="I12126">
        <v>11</v>
      </c>
      <c r="J12126" t="s">
        <v>173</v>
      </c>
      <c r="K12126">
        <v>1</v>
      </c>
      <c r="L12126" t="s">
        <v>165</v>
      </c>
      <c r="M12126" s="18">
        <f t="shared" si="378"/>
        <v>1.9166666666666665</v>
      </c>
      <c r="N12126" s="18">
        <f t="shared" si="379"/>
        <v>1.9166666666666665</v>
      </c>
    </row>
    <row r="12127" spans="1:14" x14ac:dyDescent="0.25">
      <c r="A12127">
        <v>1</v>
      </c>
      <c r="B12127" t="s">
        <v>163</v>
      </c>
      <c r="C12127">
        <v>5</v>
      </c>
      <c r="D12127" t="s">
        <v>164</v>
      </c>
      <c r="E12127">
        <v>22</v>
      </c>
      <c r="F12127" t="s">
        <v>165</v>
      </c>
      <c r="G12127" s="9">
        <v>1</v>
      </c>
      <c r="H12127" t="s">
        <v>172</v>
      </c>
      <c r="I12127">
        <v>5</v>
      </c>
      <c r="J12127" t="s">
        <v>173</v>
      </c>
      <c r="K12127">
        <v>22</v>
      </c>
      <c r="L12127" t="s">
        <v>165</v>
      </c>
      <c r="M12127" s="18">
        <f t="shared" si="378"/>
        <v>1.4166666666666667</v>
      </c>
      <c r="N12127" s="18">
        <f t="shared" si="379"/>
        <v>1.4166666666666667</v>
      </c>
    </row>
    <row r="12128" spans="1:14" x14ac:dyDescent="0.25">
      <c r="A12128">
        <v>0</v>
      </c>
      <c r="B12128" t="s">
        <v>163</v>
      </c>
      <c r="C12128">
        <v>5</v>
      </c>
      <c r="D12128" t="s">
        <v>164</v>
      </c>
      <c r="E12128">
        <v>16</v>
      </c>
      <c r="F12128" t="s">
        <v>165</v>
      </c>
      <c r="G12128" s="9">
        <v>18</v>
      </c>
      <c r="H12128" t="s">
        <v>172</v>
      </c>
      <c r="I12128">
        <v>4</v>
      </c>
      <c r="J12128" t="s">
        <v>173</v>
      </c>
      <c r="K12128">
        <v>2</v>
      </c>
      <c r="L12128" t="s">
        <v>165</v>
      </c>
      <c r="M12128" s="18">
        <f t="shared" si="378"/>
        <v>0.41666666666666669</v>
      </c>
      <c r="N12128" s="18">
        <f t="shared" si="379"/>
        <v>18.333333333333332</v>
      </c>
    </row>
    <row r="12129" spans="1:14" x14ac:dyDescent="0.25">
      <c r="A12129">
        <v>1</v>
      </c>
      <c r="B12129" t="s">
        <v>163</v>
      </c>
      <c r="C12129">
        <v>4</v>
      </c>
      <c r="D12129" t="s">
        <v>164</v>
      </c>
      <c r="E12129">
        <v>26</v>
      </c>
      <c r="F12129" t="s">
        <v>165</v>
      </c>
      <c r="G12129" s="9">
        <v>6</v>
      </c>
      <c r="H12129" t="s">
        <v>172</v>
      </c>
      <c r="I12129">
        <v>3</v>
      </c>
      <c r="J12129" t="s">
        <v>173</v>
      </c>
      <c r="K12129">
        <v>16</v>
      </c>
      <c r="L12129" t="s">
        <v>165</v>
      </c>
      <c r="M12129" s="18">
        <f t="shared" si="378"/>
        <v>1.3333333333333333</v>
      </c>
      <c r="N12129" s="18">
        <f t="shared" si="379"/>
        <v>6.25</v>
      </c>
    </row>
    <row r="12130" spans="1:14" x14ac:dyDescent="0.25">
      <c r="A12130">
        <v>1</v>
      </c>
      <c r="B12130" t="s">
        <v>163</v>
      </c>
      <c r="C12130">
        <v>3</v>
      </c>
      <c r="D12130" t="s">
        <v>164</v>
      </c>
      <c r="E12130">
        <v>21</v>
      </c>
      <c r="F12130" t="s">
        <v>165</v>
      </c>
      <c r="G12130" s="9">
        <v>1</v>
      </c>
      <c r="H12130" t="s">
        <v>172</v>
      </c>
      <c r="I12130">
        <v>3</v>
      </c>
      <c r="J12130" t="s">
        <v>173</v>
      </c>
      <c r="K12130">
        <v>21</v>
      </c>
      <c r="L12130" t="s">
        <v>165</v>
      </c>
      <c r="M12130" s="18">
        <f t="shared" si="378"/>
        <v>1.25</v>
      </c>
      <c r="N12130" s="18">
        <f t="shared" si="379"/>
        <v>1.25</v>
      </c>
    </row>
    <row r="12131" spans="1:14" x14ac:dyDescent="0.25">
      <c r="A12131">
        <v>1</v>
      </c>
      <c r="B12131" t="s">
        <v>163</v>
      </c>
      <c r="C12131">
        <v>2</v>
      </c>
      <c r="D12131" t="s">
        <v>164</v>
      </c>
      <c r="E12131">
        <v>16</v>
      </c>
      <c r="F12131" t="s">
        <v>165</v>
      </c>
      <c r="G12131" s="9">
        <v>2</v>
      </c>
      <c r="H12131" t="s">
        <v>172</v>
      </c>
      <c r="I12131">
        <v>10</v>
      </c>
      <c r="J12131" t="s">
        <v>173</v>
      </c>
      <c r="K12131">
        <v>16</v>
      </c>
      <c r="L12131" t="s">
        <v>165</v>
      </c>
      <c r="M12131" s="18">
        <f t="shared" si="378"/>
        <v>1.1666666666666667</v>
      </c>
      <c r="N12131" s="18">
        <f t="shared" si="379"/>
        <v>2.8333333333333335</v>
      </c>
    </row>
    <row r="12132" spans="1:14" x14ac:dyDescent="0.25">
      <c r="A12132">
        <v>0</v>
      </c>
      <c r="B12132" t="s">
        <v>163</v>
      </c>
      <c r="C12132">
        <v>6</v>
      </c>
      <c r="D12132" t="s">
        <v>164</v>
      </c>
      <c r="E12132">
        <v>24</v>
      </c>
      <c r="F12132" t="s">
        <v>165</v>
      </c>
      <c r="G12132" s="9">
        <v>2</v>
      </c>
      <c r="H12132" t="s">
        <v>172</v>
      </c>
      <c r="I12132">
        <v>4</v>
      </c>
      <c r="J12132" t="s">
        <v>173</v>
      </c>
      <c r="K12132">
        <v>16</v>
      </c>
      <c r="L12132" t="s">
        <v>165</v>
      </c>
      <c r="M12132" s="18">
        <f t="shared" si="378"/>
        <v>0.5</v>
      </c>
      <c r="N12132" s="18">
        <f t="shared" si="379"/>
        <v>2.3333333333333335</v>
      </c>
    </row>
    <row r="12133" spans="1:14" x14ac:dyDescent="0.25">
      <c r="A12133">
        <v>0</v>
      </c>
      <c r="B12133" t="s">
        <v>163</v>
      </c>
      <c r="C12133">
        <v>4</v>
      </c>
      <c r="D12133" t="s">
        <v>164</v>
      </c>
      <c r="E12133">
        <v>5</v>
      </c>
      <c r="F12133" t="s">
        <v>165</v>
      </c>
      <c r="G12133" s="9">
        <v>0</v>
      </c>
      <c r="H12133" t="s">
        <v>172</v>
      </c>
      <c r="I12133">
        <v>4</v>
      </c>
      <c r="J12133" t="s">
        <v>173</v>
      </c>
      <c r="K12133">
        <v>5</v>
      </c>
      <c r="L12133" t="s">
        <v>165</v>
      </c>
      <c r="M12133" s="18">
        <f t="shared" si="378"/>
        <v>0.33333333333333331</v>
      </c>
      <c r="N12133" s="18">
        <f t="shared" si="379"/>
        <v>0.33333333333333331</v>
      </c>
    </row>
    <row r="12134" spans="1:14" x14ac:dyDescent="0.25">
      <c r="A12134">
        <v>0</v>
      </c>
      <c r="B12134" t="s">
        <v>163</v>
      </c>
      <c r="C12134">
        <v>1</v>
      </c>
      <c r="D12134" t="s">
        <v>164</v>
      </c>
      <c r="E12134">
        <v>20</v>
      </c>
      <c r="F12134" t="s">
        <v>165</v>
      </c>
      <c r="G12134" s="9">
        <v>2</v>
      </c>
      <c r="H12134" t="s">
        <v>172</v>
      </c>
      <c r="I12134">
        <v>2</v>
      </c>
      <c r="J12134" t="s">
        <v>173</v>
      </c>
      <c r="K12134">
        <v>16</v>
      </c>
      <c r="L12134" t="s">
        <v>165</v>
      </c>
      <c r="M12134" s="18">
        <f t="shared" si="378"/>
        <v>8.3333333333333329E-2</v>
      </c>
      <c r="N12134" s="18">
        <f t="shared" si="379"/>
        <v>2.1666666666666665</v>
      </c>
    </row>
    <row r="12135" spans="1:14" x14ac:dyDescent="0.25">
      <c r="A12135">
        <v>6</v>
      </c>
      <c r="B12135" t="s">
        <v>163</v>
      </c>
      <c r="C12135">
        <v>10</v>
      </c>
      <c r="D12135" t="s">
        <v>164</v>
      </c>
      <c r="E12135">
        <v>10</v>
      </c>
      <c r="F12135" t="s">
        <v>165</v>
      </c>
      <c r="G12135" s="9">
        <v>23</v>
      </c>
      <c r="H12135" t="s">
        <v>172</v>
      </c>
      <c r="I12135">
        <v>10</v>
      </c>
      <c r="J12135" t="s">
        <v>173</v>
      </c>
      <c r="K12135">
        <v>7</v>
      </c>
      <c r="L12135" t="s">
        <v>165</v>
      </c>
      <c r="M12135" s="18">
        <f t="shared" si="378"/>
        <v>6.833333333333333</v>
      </c>
      <c r="N12135" s="18">
        <f t="shared" si="379"/>
        <v>23.833333333333332</v>
      </c>
    </row>
    <row r="12136" spans="1:14" x14ac:dyDescent="0.25">
      <c r="A12136">
        <v>6</v>
      </c>
      <c r="B12136" t="s">
        <v>163</v>
      </c>
      <c r="C12136">
        <v>10</v>
      </c>
      <c r="D12136" t="s">
        <v>164</v>
      </c>
      <c r="E12136">
        <v>10</v>
      </c>
      <c r="F12136" t="s">
        <v>165</v>
      </c>
      <c r="G12136" s="9">
        <v>9</v>
      </c>
      <c r="H12136" t="s">
        <v>172</v>
      </c>
      <c r="I12136">
        <v>0</v>
      </c>
      <c r="J12136" t="s">
        <v>173</v>
      </c>
      <c r="K12136">
        <v>16</v>
      </c>
      <c r="L12136" t="s">
        <v>165</v>
      </c>
      <c r="M12136" s="18">
        <f t="shared" si="378"/>
        <v>6.833333333333333</v>
      </c>
      <c r="N12136" s="18">
        <f t="shared" si="379"/>
        <v>9</v>
      </c>
    </row>
    <row r="12137" spans="1:14" x14ac:dyDescent="0.25">
      <c r="A12137">
        <v>3</v>
      </c>
      <c r="B12137" t="s">
        <v>163</v>
      </c>
      <c r="C12137">
        <v>11</v>
      </c>
      <c r="D12137" t="s">
        <v>164</v>
      </c>
      <c r="E12137">
        <v>16</v>
      </c>
      <c r="F12137" t="s">
        <v>165</v>
      </c>
      <c r="G12137" s="9">
        <v>23</v>
      </c>
      <c r="H12137" t="s">
        <v>172</v>
      </c>
      <c r="I12137">
        <v>6</v>
      </c>
      <c r="J12137" t="s">
        <v>173</v>
      </c>
      <c r="K12137">
        <v>16</v>
      </c>
      <c r="L12137" t="s">
        <v>165</v>
      </c>
      <c r="M12137" s="18">
        <f t="shared" si="378"/>
        <v>3.9166666666666665</v>
      </c>
      <c r="N12137" s="18">
        <f t="shared" si="379"/>
        <v>23.5</v>
      </c>
    </row>
    <row r="12138" spans="1:14" x14ac:dyDescent="0.25">
      <c r="A12138">
        <v>2</v>
      </c>
      <c r="B12138" t="s">
        <v>163</v>
      </c>
      <c r="C12138">
        <v>2</v>
      </c>
      <c r="D12138" t="s">
        <v>164</v>
      </c>
      <c r="E12138">
        <v>14</v>
      </c>
      <c r="F12138" t="s">
        <v>165</v>
      </c>
      <c r="G12138" s="9">
        <v>6</v>
      </c>
      <c r="H12138" t="s">
        <v>172</v>
      </c>
      <c r="I12138">
        <v>1</v>
      </c>
      <c r="J12138" t="s">
        <v>173</v>
      </c>
      <c r="K12138">
        <v>30</v>
      </c>
      <c r="L12138" t="s">
        <v>165</v>
      </c>
      <c r="M12138" s="18">
        <f t="shared" si="378"/>
        <v>2.1666666666666665</v>
      </c>
      <c r="N12138" s="18">
        <f t="shared" si="379"/>
        <v>6.083333333333333</v>
      </c>
    </row>
    <row r="12139" spans="1:14" x14ac:dyDescent="0.25">
      <c r="A12139">
        <v>0</v>
      </c>
      <c r="B12139" t="s">
        <v>163</v>
      </c>
      <c r="C12139">
        <v>1</v>
      </c>
      <c r="D12139" t="s">
        <v>164</v>
      </c>
      <c r="E12139">
        <v>27</v>
      </c>
      <c r="F12139" t="s">
        <v>165</v>
      </c>
      <c r="G12139" s="9">
        <v>4</v>
      </c>
      <c r="H12139" t="s">
        <v>172</v>
      </c>
      <c r="I12139">
        <v>1</v>
      </c>
      <c r="J12139" t="s">
        <v>173</v>
      </c>
      <c r="K12139">
        <v>27</v>
      </c>
      <c r="L12139" t="s">
        <v>165</v>
      </c>
      <c r="M12139" s="18">
        <f t="shared" si="378"/>
        <v>8.3333333333333329E-2</v>
      </c>
      <c r="N12139" s="18">
        <f t="shared" si="379"/>
        <v>4.083333333333333</v>
      </c>
    </row>
    <row r="12140" spans="1:14" x14ac:dyDescent="0.25">
      <c r="A12140">
        <v>0</v>
      </c>
      <c r="B12140" t="s">
        <v>163</v>
      </c>
      <c r="C12140">
        <v>0</v>
      </c>
      <c r="D12140" t="s">
        <v>164</v>
      </c>
      <c r="E12140">
        <v>16</v>
      </c>
      <c r="F12140" t="s">
        <v>165</v>
      </c>
      <c r="G12140" s="9">
        <v>17</v>
      </c>
      <c r="H12140" t="s">
        <v>172</v>
      </c>
      <c r="I12140">
        <v>9</v>
      </c>
      <c r="J12140" t="s">
        <v>173</v>
      </c>
      <c r="K12140">
        <v>16</v>
      </c>
      <c r="L12140" t="s">
        <v>165</v>
      </c>
      <c r="M12140" s="18">
        <f t="shared" si="378"/>
        <v>0</v>
      </c>
      <c r="N12140" s="18">
        <f t="shared" si="379"/>
        <v>17.75</v>
      </c>
    </row>
    <row r="12141" spans="1:14" x14ac:dyDescent="0.25">
      <c r="A12141">
        <v>5</v>
      </c>
      <c r="B12141" t="s">
        <v>163</v>
      </c>
      <c r="C12141">
        <v>10</v>
      </c>
      <c r="D12141" t="s">
        <v>164</v>
      </c>
      <c r="E12141">
        <v>16</v>
      </c>
      <c r="F12141" t="s">
        <v>165</v>
      </c>
      <c r="G12141" s="9">
        <v>26</v>
      </c>
      <c r="H12141" t="s">
        <v>172</v>
      </c>
      <c r="I12141">
        <v>6</v>
      </c>
      <c r="J12141" t="s">
        <v>173</v>
      </c>
      <c r="K12141">
        <v>13</v>
      </c>
      <c r="L12141" t="s">
        <v>165</v>
      </c>
      <c r="M12141" s="18">
        <f t="shared" si="378"/>
        <v>5.833333333333333</v>
      </c>
      <c r="N12141" s="18">
        <f t="shared" si="379"/>
        <v>26.5</v>
      </c>
    </row>
    <row r="12142" spans="1:14" x14ac:dyDescent="0.25">
      <c r="A12142">
        <v>6</v>
      </c>
      <c r="B12142" t="s">
        <v>163</v>
      </c>
      <c r="C12142">
        <v>10</v>
      </c>
      <c r="D12142" t="s">
        <v>164</v>
      </c>
      <c r="E12142">
        <v>4</v>
      </c>
      <c r="F12142" t="s">
        <v>165</v>
      </c>
      <c r="G12142" s="9">
        <v>10</v>
      </c>
      <c r="H12142" t="s">
        <v>172</v>
      </c>
      <c r="I12142">
        <v>0</v>
      </c>
      <c r="J12142" t="s">
        <v>173</v>
      </c>
      <c r="K12142">
        <v>16</v>
      </c>
      <c r="L12142" t="s">
        <v>165</v>
      </c>
      <c r="M12142" s="18">
        <f t="shared" si="378"/>
        <v>6.833333333333333</v>
      </c>
      <c r="N12142" s="18">
        <f t="shared" si="379"/>
        <v>10</v>
      </c>
    </row>
    <row r="12143" spans="1:14" x14ac:dyDescent="0.25">
      <c r="A12143">
        <v>6</v>
      </c>
      <c r="B12143" t="s">
        <v>163</v>
      </c>
      <c r="C12143">
        <v>10</v>
      </c>
      <c r="D12143" t="s">
        <v>164</v>
      </c>
      <c r="E12143">
        <v>4</v>
      </c>
      <c r="F12143" t="s">
        <v>165</v>
      </c>
      <c r="G12143" s="9">
        <v>12</v>
      </c>
      <c r="H12143" t="s">
        <v>172</v>
      </c>
      <c r="I12143">
        <v>2</v>
      </c>
      <c r="J12143" t="s">
        <v>173</v>
      </c>
      <c r="K12143">
        <v>16</v>
      </c>
      <c r="L12143" t="s">
        <v>165</v>
      </c>
      <c r="M12143" s="18">
        <f t="shared" si="378"/>
        <v>6.833333333333333</v>
      </c>
      <c r="N12143" s="18">
        <f t="shared" si="379"/>
        <v>12.166666666666666</v>
      </c>
    </row>
    <row r="12144" spans="1:14" x14ac:dyDescent="0.25">
      <c r="A12144">
        <v>0</v>
      </c>
      <c r="B12144" t="s">
        <v>163</v>
      </c>
      <c r="C12144">
        <v>6</v>
      </c>
      <c r="D12144" t="s">
        <v>164</v>
      </c>
      <c r="E12144">
        <v>16</v>
      </c>
      <c r="F12144" t="s">
        <v>165</v>
      </c>
      <c r="G12144" s="9">
        <v>11</v>
      </c>
      <c r="H12144" t="s">
        <v>172</v>
      </c>
      <c r="I12144">
        <v>10</v>
      </c>
      <c r="J12144" t="s">
        <v>173</v>
      </c>
      <c r="K12144">
        <v>16</v>
      </c>
      <c r="L12144" t="s">
        <v>165</v>
      </c>
      <c r="M12144" s="18">
        <f t="shared" si="378"/>
        <v>0.5</v>
      </c>
      <c r="N12144" s="18">
        <f t="shared" si="379"/>
        <v>11.833333333333334</v>
      </c>
    </row>
    <row r="12145" spans="1:14" x14ac:dyDescent="0.25">
      <c r="A12145">
        <v>3</v>
      </c>
      <c r="B12145" t="s">
        <v>163</v>
      </c>
      <c r="C12145">
        <v>4</v>
      </c>
      <c r="D12145" t="s">
        <v>164</v>
      </c>
      <c r="E12145">
        <v>29</v>
      </c>
      <c r="F12145" t="s">
        <v>165</v>
      </c>
      <c r="G12145" s="9">
        <v>16</v>
      </c>
      <c r="H12145" t="s">
        <v>172</v>
      </c>
      <c r="I12145">
        <v>0</v>
      </c>
      <c r="J12145" t="s">
        <v>173</v>
      </c>
      <c r="K12145">
        <v>16</v>
      </c>
      <c r="L12145" t="s">
        <v>165</v>
      </c>
      <c r="M12145" s="18">
        <f t="shared" si="378"/>
        <v>3.3333333333333335</v>
      </c>
      <c r="N12145" s="18">
        <f t="shared" si="379"/>
        <v>16</v>
      </c>
    </row>
    <row r="12146" spans="1:14" x14ac:dyDescent="0.25">
      <c r="A12146">
        <v>2</v>
      </c>
      <c r="B12146" t="s">
        <v>163</v>
      </c>
      <c r="C12146">
        <v>10</v>
      </c>
      <c r="D12146" t="s">
        <v>164</v>
      </c>
      <c r="E12146">
        <v>15</v>
      </c>
      <c r="F12146" t="s">
        <v>165</v>
      </c>
      <c r="G12146" s="9">
        <v>2</v>
      </c>
      <c r="H12146" t="s">
        <v>172</v>
      </c>
      <c r="I12146">
        <v>10</v>
      </c>
      <c r="J12146" t="s">
        <v>173</v>
      </c>
      <c r="K12146">
        <v>15</v>
      </c>
      <c r="L12146" t="s">
        <v>165</v>
      </c>
      <c r="M12146" s="18">
        <f t="shared" si="378"/>
        <v>2.8333333333333335</v>
      </c>
      <c r="N12146" s="18">
        <f t="shared" si="379"/>
        <v>2.8333333333333335</v>
      </c>
    </row>
    <row r="12147" spans="1:14" x14ac:dyDescent="0.25">
      <c r="A12147">
        <v>2</v>
      </c>
      <c r="B12147" t="s">
        <v>163</v>
      </c>
      <c r="C12147">
        <v>2</v>
      </c>
      <c r="D12147" t="s">
        <v>164</v>
      </c>
      <c r="E12147">
        <v>29</v>
      </c>
      <c r="F12147" t="s">
        <v>165</v>
      </c>
      <c r="G12147" s="9">
        <v>8</v>
      </c>
      <c r="H12147" t="s">
        <v>172</v>
      </c>
      <c r="I12147">
        <v>3</v>
      </c>
      <c r="J12147" t="s">
        <v>173</v>
      </c>
      <c r="K12147">
        <v>16</v>
      </c>
      <c r="L12147" t="s">
        <v>165</v>
      </c>
      <c r="M12147" s="18">
        <f t="shared" si="378"/>
        <v>2.1666666666666665</v>
      </c>
      <c r="N12147" s="18">
        <f t="shared" si="379"/>
        <v>8.25</v>
      </c>
    </row>
    <row r="12148" spans="1:14" x14ac:dyDescent="0.25">
      <c r="A12148">
        <v>2</v>
      </c>
      <c r="B12148" t="s">
        <v>163</v>
      </c>
      <c r="C12148">
        <v>2</v>
      </c>
      <c r="D12148" t="s">
        <v>164</v>
      </c>
      <c r="E12148">
        <v>0</v>
      </c>
      <c r="F12148" t="s">
        <v>165</v>
      </c>
      <c r="G12148" s="9">
        <v>2</v>
      </c>
      <c r="H12148" t="s">
        <v>172</v>
      </c>
      <c r="I12148">
        <v>2</v>
      </c>
      <c r="J12148" t="s">
        <v>173</v>
      </c>
      <c r="K12148">
        <v>0</v>
      </c>
      <c r="L12148" t="s">
        <v>165</v>
      </c>
      <c r="M12148" s="18">
        <f t="shared" si="378"/>
        <v>2.1666666666666665</v>
      </c>
      <c r="N12148" s="18">
        <f t="shared" si="379"/>
        <v>2.1666666666666665</v>
      </c>
    </row>
    <row r="12149" spans="1:14" x14ac:dyDescent="0.25">
      <c r="A12149">
        <v>1</v>
      </c>
      <c r="B12149" t="s">
        <v>163</v>
      </c>
      <c r="C12149">
        <v>6</v>
      </c>
      <c r="D12149" t="s">
        <v>164</v>
      </c>
      <c r="E12149">
        <v>22</v>
      </c>
      <c r="F12149" t="s">
        <v>165</v>
      </c>
      <c r="G12149" s="9">
        <v>1</v>
      </c>
      <c r="H12149" t="s">
        <v>172</v>
      </c>
      <c r="I12149">
        <v>6</v>
      </c>
      <c r="J12149" t="s">
        <v>173</v>
      </c>
      <c r="K12149">
        <v>22</v>
      </c>
      <c r="L12149" t="s">
        <v>165</v>
      </c>
      <c r="M12149" s="18">
        <f t="shared" si="378"/>
        <v>1.5</v>
      </c>
      <c r="N12149" s="18">
        <f t="shared" si="379"/>
        <v>1.5</v>
      </c>
    </row>
    <row r="12150" spans="1:14" x14ac:dyDescent="0.25">
      <c r="A12150">
        <v>0</v>
      </c>
      <c r="B12150" t="s">
        <v>163</v>
      </c>
      <c r="C12150">
        <v>7</v>
      </c>
      <c r="D12150" t="s">
        <v>164</v>
      </c>
      <c r="E12150">
        <v>0</v>
      </c>
      <c r="F12150" t="s">
        <v>165</v>
      </c>
      <c r="G12150" s="9">
        <v>2</v>
      </c>
      <c r="H12150" t="s">
        <v>172</v>
      </c>
      <c r="I12150">
        <v>6</v>
      </c>
      <c r="J12150" t="s">
        <v>173</v>
      </c>
      <c r="K12150">
        <v>16</v>
      </c>
      <c r="L12150" t="s">
        <v>165</v>
      </c>
      <c r="M12150" s="18">
        <f t="shared" si="378"/>
        <v>0.58333333333333337</v>
      </c>
      <c r="N12150" s="18">
        <f t="shared" si="379"/>
        <v>2.5</v>
      </c>
    </row>
    <row r="12151" spans="1:14" x14ac:dyDescent="0.25">
      <c r="A12151">
        <v>0</v>
      </c>
      <c r="B12151" t="s">
        <v>163</v>
      </c>
      <c r="C12151">
        <v>5</v>
      </c>
      <c r="D12151" t="s">
        <v>164</v>
      </c>
      <c r="E12151">
        <v>24</v>
      </c>
      <c r="F12151" t="s">
        <v>165</v>
      </c>
      <c r="G12151" s="9">
        <v>0</v>
      </c>
      <c r="H12151" t="s">
        <v>172</v>
      </c>
      <c r="I12151">
        <v>5</v>
      </c>
      <c r="J12151" t="s">
        <v>173</v>
      </c>
      <c r="K12151">
        <v>24</v>
      </c>
      <c r="L12151" t="s">
        <v>165</v>
      </c>
      <c r="M12151" s="18">
        <f t="shared" si="378"/>
        <v>0.41666666666666669</v>
      </c>
      <c r="N12151" s="18">
        <f t="shared" si="379"/>
        <v>0.41666666666666669</v>
      </c>
    </row>
    <row r="12152" spans="1:14" x14ac:dyDescent="0.25">
      <c r="A12152">
        <v>0</v>
      </c>
      <c r="B12152" t="s">
        <v>163</v>
      </c>
      <c r="C12152">
        <v>0</v>
      </c>
      <c r="D12152" t="s">
        <v>164</v>
      </c>
      <c r="E12152">
        <v>9</v>
      </c>
      <c r="F12152" t="s">
        <v>165</v>
      </c>
      <c r="G12152" s="9">
        <v>0</v>
      </c>
      <c r="H12152" t="s">
        <v>172</v>
      </c>
      <c r="I12152">
        <v>10</v>
      </c>
      <c r="J12152" t="s">
        <v>173</v>
      </c>
      <c r="K12152">
        <v>3</v>
      </c>
      <c r="L12152" t="s">
        <v>165</v>
      </c>
      <c r="M12152" s="18">
        <f t="shared" si="378"/>
        <v>0</v>
      </c>
      <c r="N12152" s="18">
        <f t="shared" si="379"/>
        <v>0.83333333333333337</v>
      </c>
    </row>
    <row r="12153" spans="1:14" x14ac:dyDescent="0.25">
      <c r="A12153">
        <v>6</v>
      </c>
      <c r="B12153" t="s">
        <v>163</v>
      </c>
      <c r="C12153">
        <v>10</v>
      </c>
      <c r="D12153" t="s">
        <v>164</v>
      </c>
      <c r="E12153">
        <v>10</v>
      </c>
      <c r="F12153" t="s">
        <v>165</v>
      </c>
      <c r="G12153" s="9">
        <v>26</v>
      </c>
      <c r="H12153" t="s">
        <v>172</v>
      </c>
      <c r="I12153">
        <v>3</v>
      </c>
      <c r="J12153" t="s">
        <v>173</v>
      </c>
      <c r="K12153">
        <v>16</v>
      </c>
      <c r="L12153" t="s">
        <v>165</v>
      </c>
      <c r="M12153" s="18">
        <f t="shared" si="378"/>
        <v>6.833333333333333</v>
      </c>
      <c r="N12153" s="18">
        <f t="shared" si="379"/>
        <v>26.25</v>
      </c>
    </row>
    <row r="12154" spans="1:14" x14ac:dyDescent="0.25">
      <c r="A12154">
        <v>5</v>
      </c>
      <c r="B12154" t="s">
        <v>163</v>
      </c>
      <c r="C12154">
        <v>0</v>
      </c>
      <c r="D12154" t="s">
        <v>164</v>
      </c>
      <c r="E12154">
        <v>16</v>
      </c>
      <c r="F12154" t="s">
        <v>165</v>
      </c>
      <c r="G12154" s="9">
        <v>21</v>
      </c>
      <c r="H12154" t="s">
        <v>172</v>
      </c>
      <c r="I12154">
        <v>10</v>
      </c>
      <c r="J12154" t="s">
        <v>173</v>
      </c>
      <c r="K12154">
        <v>1</v>
      </c>
      <c r="L12154" t="s">
        <v>165</v>
      </c>
      <c r="M12154" s="18">
        <f t="shared" si="378"/>
        <v>5</v>
      </c>
      <c r="N12154" s="18">
        <f t="shared" si="379"/>
        <v>21.833333333333332</v>
      </c>
    </row>
    <row r="12155" spans="1:14" x14ac:dyDescent="0.25">
      <c r="A12155">
        <v>6</v>
      </c>
      <c r="B12155" t="s">
        <v>163</v>
      </c>
      <c r="C12155">
        <v>10</v>
      </c>
      <c r="D12155" t="s">
        <v>164</v>
      </c>
      <c r="E12155">
        <v>10</v>
      </c>
      <c r="F12155" t="s">
        <v>165</v>
      </c>
      <c r="G12155" s="9">
        <v>17</v>
      </c>
      <c r="H12155" t="s">
        <v>172</v>
      </c>
      <c r="I12155">
        <v>0</v>
      </c>
      <c r="J12155" t="s">
        <v>173</v>
      </c>
      <c r="K12155">
        <v>16</v>
      </c>
      <c r="L12155" t="s">
        <v>165</v>
      </c>
      <c r="M12155" s="18">
        <f t="shared" si="378"/>
        <v>6.833333333333333</v>
      </c>
      <c r="N12155" s="18">
        <f t="shared" si="379"/>
        <v>17</v>
      </c>
    </row>
    <row r="12156" spans="1:14" x14ac:dyDescent="0.25">
      <c r="A12156">
        <v>4</v>
      </c>
      <c r="B12156" t="s">
        <v>163</v>
      </c>
      <c r="C12156">
        <v>2</v>
      </c>
      <c r="D12156" t="s">
        <v>164</v>
      </c>
      <c r="E12156">
        <v>16</v>
      </c>
      <c r="F12156" t="s">
        <v>165</v>
      </c>
      <c r="G12156" s="9">
        <v>17</v>
      </c>
      <c r="H12156" t="s">
        <v>172</v>
      </c>
      <c r="I12156">
        <v>0</v>
      </c>
      <c r="J12156" t="s">
        <v>173</v>
      </c>
      <c r="K12156">
        <v>16</v>
      </c>
      <c r="L12156" t="s">
        <v>165</v>
      </c>
      <c r="M12156" s="18">
        <f t="shared" si="378"/>
        <v>4.166666666666667</v>
      </c>
      <c r="N12156" s="18">
        <f t="shared" si="379"/>
        <v>17</v>
      </c>
    </row>
    <row r="12157" spans="1:14" x14ac:dyDescent="0.25">
      <c r="A12157">
        <v>0</v>
      </c>
      <c r="B12157" t="s">
        <v>163</v>
      </c>
      <c r="C12157">
        <v>10</v>
      </c>
      <c r="D12157" t="s">
        <v>164</v>
      </c>
      <c r="E12157">
        <v>16</v>
      </c>
      <c r="F12157" t="s">
        <v>165</v>
      </c>
      <c r="G12157" s="9">
        <v>23</v>
      </c>
      <c r="H12157" t="s">
        <v>172</v>
      </c>
      <c r="I12157">
        <v>7</v>
      </c>
      <c r="J12157" t="s">
        <v>173</v>
      </c>
      <c r="K12157">
        <v>16</v>
      </c>
      <c r="L12157" t="s">
        <v>165</v>
      </c>
      <c r="M12157" s="18">
        <f t="shared" si="378"/>
        <v>0.83333333333333337</v>
      </c>
      <c r="N12157" s="18">
        <f t="shared" si="379"/>
        <v>23.583333333333332</v>
      </c>
    </row>
    <row r="12158" spans="1:14" x14ac:dyDescent="0.25">
      <c r="A12158">
        <v>5</v>
      </c>
      <c r="B12158" t="s">
        <v>163</v>
      </c>
      <c r="C12158">
        <v>10</v>
      </c>
      <c r="D12158" t="s">
        <v>164</v>
      </c>
      <c r="E12158">
        <v>16</v>
      </c>
      <c r="F12158" t="s">
        <v>165</v>
      </c>
      <c r="G12158" s="9">
        <v>21</v>
      </c>
      <c r="H12158" t="s">
        <v>172</v>
      </c>
      <c r="I12158">
        <v>8</v>
      </c>
      <c r="J12158" t="s">
        <v>173</v>
      </c>
      <c r="K12158">
        <v>16</v>
      </c>
      <c r="L12158" t="s">
        <v>165</v>
      </c>
      <c r="M12158" s="18">
        <f t="shared" si="378"/>
        <v>5.833333333333333</v>
      </c>
      <c r="N12158" s="18">
        <f t="shared" si="379"/>
        <v>21.666666666666668</v>
      </c>
    </row>
    <row r="12159" spans="1:14" x14ac:dyDescent="0.25">
      <c r="A12159">
        <v>6</v>
      </c>
      <c r="B12159" t="s">
        <v>163</v>
      </c>
      <c r="C12159">
        <v>10</v>
      </c>
      <c r="D12159" t="s">
        <v>164</v>
      </c>
      <c r="E12159">
        <v>10</v>
      </c>
      <c r="F12159" t="s">
        <v>165</v>
      </c>
      <c r="G12159" s="9">
        <v>9</v>
      </c>
      <c r="H12159" t="s">
        <v>172</v>
      </c>
      <c r="I12159">
        <v>3</v>
      </c>
      <c r="J12159" t="s">
        <v>173</v>
      </c>
      <c r="K12159">
        <v>16</v>
      </c>
      <c r="L12159" t="s">
        <v>165</v>
      </c>
      <c r="M12159" s="18">
        <f t="shared" si="378"/>
        <v>6.833333333333333</v>
      </c>
      <c r="N12159" s="18">
        <f t="shared" si="379"/>
        <v>9.25</v>
      </c>
    </row>
    <row r="12160" spans="1:14" x14ac:dyDescent="0.25">
      <c r="A12160">
        <v>5</v>
      </c>
      <c r="B12160" t="s">
        <v>163</v>
      </c>
      <c r="C12160">
        <v>7</v>
      </c>
      <c r="D12160" t="s">
        <v>164</v>
      </c>
      <c r="E12160">
        <v>16</v>
      </c>
      <c r="F12160" t="s">
        <v>165</v>
      </c>
      <c r="G12160" s="9">
        <v>7</v>
      </c>
      <c r="H12160" t="s">
        <v>172</v>
      </c>
      <c r="I12160">
        <v>7</v>
      </c>
      <c r="J12160" t="s">
        <v>173</v>
      </c>
      <c r="K12160">
        <v>16</v>
      </c>
      <c r="L12160" t="s">
        <v>165</v>
      </c>
      <c r="M12160" s="18">
        <f t="shared" si="378"/>
        <v>5.583333333333333</v>
      </c>
      <c r="N12160" s="18">
        <f t="shared" si="379"/>
        <v>7.583333333333333</v>
      </c>
    </row>
    <row r="12161" spans="1:14" x14ac:dyDescent="0.25">
      <c r="A12161">
        <v>4</v>
      </c>
      <c r="B12161" t="s">
        <v>163</v>
      </c>
      <c r="C12161">
        <v>5</v>
      </c>
      <c r="D12161" t="s">
        <v>164</v>
      </c>
      <c r="E12161">
        <v>16</v>
      </c>
      <c r="F12161" t="s">
        <v>165</v>
      </c>
      <c r="G12161" s="9">
        <v>5</v>
      </c>
      <c r="H12161" t="s">
        <v>172</v>
      </c>
      <c r="I12161">
        <v>10</v>
      </c>
      <c r="J12161" t="s">
        <v>173</v>
      </c>
      <c r="K12161">
        <v>16</v>
      </c>
      <c r="L12161" t="s">
        <v>165</v>
      </c>
      <c r="M12161" s="18">
        <f t="shared" si="378"/>
        <v>4.416666666666667</v>
      </c>
      <c r="N12161" s="18">
        <f t="shared" si="379"/>
        <v>5.833333333333333</v>
      </c>
    </row>
    <row r="12162" spans="1:14" x14ac:dyDescent="0.25">
      <c r="A12162">
        <v>4</v>
      </c>
      <c r="B12162" t="s">
        <v>163</v>
      </c>
      <c r="C12162">
        <v>4</v>
      </c>
      <c r="D12162" t="s">
        <v>164</v>
      </c>
      <c r="E12162">
        <v>14</v>
      </c>
      <c r="F12162" t="s">
        <v>165</v>
      </c>
      <c r="G12162" s="9">
        <v>24</v>
      </c>
      <c r="H12162" t="s">
        <v>172</v>
      </c>
      <c r="I12162">
        <v>8</v>
      </c>
      <c r="J12162" t="s">
        <v>173</v>
      </c>
      <c r="K12162">
        <v>16</v>
      </c>
      <c r="L12162" t="s">
        <v>165</v>
      </c>
      <c r="M12162" s="18">
        <f t="shared" si="378"/>
        <v>4.333333333333333</v>
      </c>
      <c r="N12162" s="18">
        <f t="shared" si="379"/>
        <v>24.666666666666668</v>
      </c>
    </row>
    <row r="12163" spans="1:14" x14ac:dyDescent="0.25">
      <c r="A12163">
        <v>4</v>
      </c>
      <c r="B12163" t="s">
        <v>163</v>
      </c>
      <c r="C12163">
        <v>3</v>
      </c>
      <c r="D12163" t="s">
        <v>164</v>
      </c>
      <c r="E12163">
        <v>10</v>
      </c>
      <c r="F12163" t="s">
        <v>165</v>
      </c>
      <c r="G12163" s="9">
        <v>13</v>
      </c>
      <c r="H12163" t="s">
        <v>172</v>
      </c>
      <c r="I12163">
        <v>11</v>
      </c>
      <c r="J12163" t="s">
        <v>173</v>
      </c>
      <c r="K12163">
        <v>16</v>
      </c>
      <c r="L12163" t="s">
        <v>165</v>
      </c>
      <c r="M12163" s="18">
        <f t="shared" ref="M12163:M12226" si="380">A12163+C12163/12</f>
        <v>4.25</v>
      </c>
      <c r="N12163" s="18">
        <f t="shared" ref="N12163:N12226" si="381">G12163+I12163/12</f>
        <v>13.916666666666666</v>
      </c>
    </row>
    <row r="12164" spans="1:14" x14ac:dyDescent="0.25">
      <c r="A12164">
        <v>4</v>
      </c>
      <c r="B12164" t="s">
        <v>163</v>
      </c>
      <c r="C12164">
        <v>3</v>
      </c>
      <c r="D12164" t="s">
        <v>164</v>
      </c>
      <c r="E12164">
        <v>10</v>
      </c>
      <c r="F12164" t="s">
        <v>165</v>
      </c>
      <c r="G12164" s="9">
        <v>7</v>
      </c>
      <c r="H12164" t="s">
        <v>172</v>
      </c>
      <c r="I12164">
        <v>0</v>
      </c>
      <c r="J12164" t="s">
        <v>173</v>
      </c>
      <c r="K12164">
        <v>16</v>
      </c>
      <c r="L12164" t="s">
        <v>165</v>
      </c>
      <c r="M12164" s="18">
        <f t="shared" si="380"/>
        <v>4.25</v>
      </c>
      <c r="N12164" s="18">
        <f t="shared" si="381"/>
        <v>7</v>
      </c>
    </row>
    <row r="12165" spans="1:14" x14ac:dyDescent="0.25">
      <c r="A12165">
        <v>3</v>
      </c>
      <c r="B12165" t="s">
        <v>163</v>
      </c>
      <c r="C12165">
        <v>8</v>
      </c>
      <c r="D12165" t="s">
        <v>164</v>
      </c>
      <c r="E12165">
        <v>6</v>
      </c>
      <c r="F12165" t="s">
        <v>165</v>
      </c>
      <c r="G12165" s="9">
        <v>4</v>
      </c>
      <c r="H12165" t="s">
        <v>172</v>
      </c>
      <c r="I12165">
        <v>8</v>
      </c>
      <c r="J12165" t="s">
        <v>173</v>
      </c>
      <c r="K12165">
        <v>6</v>
      </c>
      <c r="L12165" t="s">
        <v>165</v>
      </c>
      <c r="M12165" s="18">
        <f t="shared" si="380"/>
        <v>3.6666666666666665</v>
      </c>
      <c r="N12165" s="18">
        <f t="shared" si="381"/>
        <v>4.666666666666667</v>
      </c>
    </row>
    <row r="12166" spans="1:14" x14ac:dyDescent="0.25">
      <c r="A12166">
        <v>3</v>
      </c>
      <c r="B12166" t="s">
        <v>163</v>
      </c>
      <c r="C12166">
        <v>4</v>
      </c>
      <c r="D12166" t="s">
        <v>164</v>
      </c>
      <c r="E12166">
        <v>15</v>
      </c>
      <c r="F12166" t="s">
        <v>165</v>
      </c>
      <c r="G12166" s="9">
        <v>20</v>
      </c>
      <c r="H12166" t="s">
        <v>172</v>
      </c>
      <c r="I12166">
        <v>4</v>
      </c>
      <c r="J12166" t="s">
        <v>173</v>
      </c>
      <c r="K12166">
        <v>15</v>
      </c>
      <c r="L12166" t="s">
        <v>165</v>
      </c>
      <c r="M12166" s="18">
        <f t="shared" si="380"/>
        <v>3.3333333333333335</v>
      </c>
      <c r="N12166" s="18">
        <f t="shared" si="381"/>
        <v>20.333333333333332</v>
      </c>
    </row>
    <row r="12167" spans="1:14" x14ac:dyDescent="0.25">
      <c r="A12167">
        <v>2</v>
      </c>
      <c r="B12167" t="s">
        <v>163</v>
      </c>
      <c r="C12167">
        <v>0</v>
      </c>
      <c r="D12167" t="s">
        <v>164</v>
      </c>
      <c r="E12167">
        <v>16</v>
      </c>
      <c r="F12167" t="s">
        <v>165</v>
      </c>
      <c r="G12167" s="9">
        <v>10</v>
      </c>
      <c r="H12167" t="s">
        <v>172</v>
      </c>
      <c r="I12167">
        <v>0</v>
      </c>
      <c r="J12167" t="s">
        <v>173</v>
      </c>
      <c r="K12167">
        <v>16</v>
      </c>
      <c r="L12167" t="s">
        <v>165</v>
      </c>
      <c r="M12167" s="18">
        <f t="shared" si="380"/>
        <v>2</v>
      </c>
      <c r="N12167" s="18">
        <f t="shared" si="381"/>
        <v>10</v>
      </c>
    </row>
    <row r="12168" spans="1:14" x14ac:dyDescent="0.25">
      <c r="A12168">
        <v>1</v>
      </c>
      <c r="B12168" t="s">
        <v>163</v>
      </c>
      <c r="C12168">
        <v>9</v>
      </c>
      <c r="D12168" t="s">
        <v>164</v>
      </c>
      <c r="E12168">
        <v>16</v>
      </c>
      <c r="F12168" t="s">
        <v>165</v>
      </c>
      <c r="G12168" s="9">
        <v>12</v>
      </c>
      <c r="H12168" t="s">
        <v>172</v>
      </c>
      <c r="I12168">
        <v>4</v>
      </c>
      <c r="J12168" t="s">
        <v>173</v>
      </c>
      <c r="K12168">
        <v>16</v>
      </c>
      <c r="L12168" t="s">
        <v>165</v>
      </c>
      <c r="M12168" s="18">
        <f t="shared" si="380"/>
        <v>1.75</v>
      </c>
      <c r="N12168" s="18">
        <f t="shared" si="381"/>
        <v>12.333333333333334</v>
      </c>
    </row>
    <row r="12169" spans="1:14" x14ac:dyDescent="0.25">
      <c r="A12169">
        <v>1</v>
      </c>
      <c r="B12169" t="s">
        <v>163</v>
      </c>
      <c r="C12169">
        <v>6</v>
      </c>
      <c r="D12169" t="s">
        <v>164</v>
      </c>
      <c r="E12169">
        <v>16</v>
      </c>
      <c r="F12169" t="s">
        <v>165</v>
      </c>
      <c r="G12169" s="9">
        <v>32</v>
      </c>
      <c r="H12169" t="s">
        <v>172</v>
      </c>
      <c r="I12169">
        <v>9</v>
      </c>
      <c r="J12169" t="s">
        <v>173</v>
      </c>
      <c r="K12169">
        <v>16</v>
      </c>
      <c r="L12169" t="s">
        <v>165</v>
      </c>
      <c r="M12169" s="18">
        <f t="shared" si="380"/>
        <v>1.5</v>
      </c>
      <c r="N12169" s="18">
        <f t="shared" si="381"/>
        <v>32.75</v>
      </c>
    </row>
    <row r="12170" spans="1:14" x14ac:dyDescent="0.25">
      <c r="A12170">
        <v>1</v>
      </c>
      <c r="B12170" t="s">
        <v>163</v>
      </c>
      <c r="C12170">
        <v>5</v>
      </c>
      <c r="D12170" t="s">
        <v>164</v>
      </c>
      <c r="E12170">
        <v>22</v>
      </c>
      <c r="F12170" t="s">
        <v>165</v>
      </c>
      <c r="G12170" s="9">
        <v>17</v>
      </c>
      <c r="H12170" t="s">
        <v>172</v>
      </c>
      <c r="I12170">
        <v>11</v>
      </c>
      <c r="J12170" t="s">
        <v>173</v>
      </c>
      <c r="K12170">
        <v>16</v>
      </c>
      <c r="L12170" t="s">
        <v>165</v>
      </c>
      <c r="M12170" s="18">
        <f t="shared" si="380"/>
        <v>1.4166666666666667</v>
      </c>
      <c r="N12170" s="18">
        <f t="shared" si="381"/>
        <v>17.916666666666668</v>
      </c>
    </row>
    <row r="12171" spans="1:14" x14ac:dyDescent="0.25">
      <c r="A12171">
        <v>1</v>
      </c>
      <c r="B12171" t="s">
        <v>163</v>
      </c>
      <c r="C12171">
        <v>3</v>
      </c>
      <c r="D12171" t="s">
        <v>164</v>
      </c>
      <c r="E12171">
        <v>14</v>
      </c>
      <c r="F12171" t="s">
        <v>165</v>
      </c>
      <c r="G12171" s="9">
        <v>15</v>
      </c>
      <c r="H12171" t="s">
        <v>172</v>
      </c>
      <c r="I12171">
        <v>11</v>
      </c>
      <c r="J12171" t="s">
        <v>173</v>
      </c>
      <c r="K12171">
        <v>16</v>
      </c>
      <c r="L12171" t="s">
        <v>165</v>
      </c>
      <c r="M12171" s="18">
        <f t="shared" si="380"/>
        <v>1.25</v>
      </c>
      <c r="N12171" s="18">
        <f t="shared" si="381"/>
        <v>15.916666666666666</v>
      </c>
    </row>
    <row r="12172" spans="1:14" x14ac:dyDescent="0.25">
      <c r="A12172">
        <v>1</v>
      </c>
      <c r="B12172" t="s">
        <v>163</v>
      </c>
      <c r="C12172">
        <v>1</v>
      </c>
      <c r="D12172" t="s">
        <v>164</v>
      </c>
      <c r="E12172">
        <v>19</v>
      </c>
      <c r="F12172" t="s">
        <v>165</v>
      </c>
      <c r="G12172" s="9">
        <v>1</v>
      </c>
      <c r="H12172" t="s">
        <v>172</v>
      </c>
      <c r="I12172">
        <v>1</v>
      </c>
      <c r="J12172" t="s">
        <v>173</v>
      </c>
      <c r="K12172">
        <v>19</v>
      </c>
      <c r="L12172" t="s">
        <v>165</v>
      </c>
      <c r="M12172" s="18">
        <f t="shared" si="380"/>
        <v>1.0833333333333333</v>
      </c>
      <c r="N12172" s="18">
        <f t="shared" si="381"/>
        <v>1.0833333333333333</v>
      </c>
    </row>
    <row r="12173" spans="1:14" x14ac:dyDescent="0.25">
      <c r="A12173">
        <v>0</v>
      </c>
      <c r="B12173" t="s">
        <v>163</v>
      </c>
      <c r="C12173">
        <v>10</v>
      </c>
      <c r="D12173" t="s">
        <v>164</v>
      </c>
      <c r="E12173">
        <v>13</v>
      </c>
      <c r="F12173" t="s">
        <v>165</v>
      </c>
      <c r="G12173" s="9">
        <v>19</v>
      </c>
      <c r="H12173" t="s">
        <v>172</v>
      </c>
      <c r="I12173">
        <v>6</v>
      </c>
      <c r="J12173" t="s">
        <v>173</v>
      </c>
      <c r="K12173">
        <v>11</v>
      </c>
      <c r="L12173" t="s">
        <v>165</v>
      </c>
      <c r="M12173" s="18">
        <f t="shared" si="380"/>
        <v>0.83333333333333337</v>
      </c>
      <c r="N12173" s="18">
        <f t="shared" si="381"/>
        <v>19.5</v>
      </c>
    </row>
    <row r="12174" spans="1:14" x14ac:dyDescent="0.25">
      <c r="A12174">
        <v>0</v>
      </c>
      <c r="B12174" t="s">
        <v>163</v>
      </c>
      <c r="C12174">
        <v>3</v>
      </c>
      <c r="D12174" t="s">
        <v>164</v>
      </c>
      <c r="E12174">
        <v>29</v>
      </c>
      <c r="F12174" t="s">
        <v>165</v>
      </c>
      <c r="G12174" s="9">
        <v>0</v>
      </c>
      <c r="H12174" t="s">
        <v>172</v>
      </c>
      <c r="I12174">
        <v>3</v>
      </c>
      <c r="J12174" t="s">
        <v>173</v>
      </c>
      <c r="K12174">
        <v>29</v>
      </c>
      <c r="L12174" t="s">
        <v>165</v>
      </c>
      <c r="M12174" s="18">
        <f t="shared" si="380"/>
        <v>0.25</v>
      </c>
      <c r="N12174" s="18">
        <f t="shared" si="381"/>
        <v>0.25</v>
      </c>
    </row>
    <row r="12175" spans="1:14" x14ac:dyDescent="0.25">
      <c r="A12175">
        <v>0</v>
      </c>
      <c r="B12175" t="s">
        <v>163</v>
      </c>
      <c r="C12175">
        <v>3</v>
      </c>
      <c r="D12175" t="s">
        <v>164</v>
      </c>
      <c r="E12175">
        <v>14</v>
      </c>
      <c r="F12175" t="s">
        <v>165</v>
      </c>
      <c r="G12175" s="9">
        <v>2</v>
      </c>
      <c r="H12175" t="s">
        <v>172</v>
      </c>
      <c r="I12175">
        <v>5</v>
      </c>
      <c r="J12175" t="s">
        <v>173</v>
      </c>
      <c r="K12175">
        <v>16</v>
      </c>
      <c r="L12175" t="s">
        <v>165</v>
      </c>
      <c r="M12175" s="18">
        <f t="shared" si="380"/>
        <v>0.25</v>
      </c>
      <c r="N12175" s="18">
        <f t="shared" si="381"/>
        <v>2.4166666666666665</v>
      </c>
    </row>
    <row r="12176" spans="1:14" x14ac:dyDescent="0.25">
      <c r="A12176">
        <v>5</v>
      </c>
      <c r="B12176" t="s">
        <v>163</v>
      </c>
      <c r="C12176">
        <v>10</v>
      </c>
      <c r="D12176" t="s">
        <v>164</v>
      </c>
      <c r="E12176">
        <v>16</v>
      </c>
      <c r="F12176" t="s">
        <v>165</v>
      </c>
      <c r="G12176" s="9">
        <v>23</v>
      </c>
      <c r="H12176" t="s">
        <v>172</v>
      </c>
      <c r="I12176">
        <v>3</v>
      </c>
      <c r="J12176" t="s">
        <v>173</v>
      </c>
      <c r="K12176">
        <v>0</v>
      </c>
      <c r="L12176" t="s">
        <v>165</v>
      </c>
      <c r="M12176" s="18">
        <f t="shared" si="380"/>
        <v>5.833333333333333</v>
      </c>
      <c r="N12176" s="18">
        <f t="shared" si="381"/>
        <v>23.25</v>
      </c>
    </row>
    <row r="12177" spans="1:14" x14ac:dyDescent="0.25">
      <c r="A12177">
        <v>6</v>
      </c>
      <c r="B12177" t="s">
        <v>163</v>
      </c>
      <c r="C12177">
        <v>10</v>
      </c>
      <c r="D12177" t="s">
        <v>164</v>
      </c>
      <c r="E12177">
        <v>4</v>
      </c>
      <c r="F12177" t="s">
        <v>165</v>
      </c>
      <c r="G12177" s="9">
        <v>21</v>
      </c>
      <c r="H12177" t="s">
        <v>172</v>
      </c>
      <c r="I12177">
        <v>4</v>
      </c>
      <c r="J12177" t="s">
        <v>173</v>
      </c>
      <c r="K12177">
        <v>16</v>
      </c>
      <c r="L12177" t="s">
        <v>165</v>
      </c>
      <c r="M12177" s="18">
        <f t="shared" si="380"/>
        <v>6.833333333333333</v>
      </c>
      <c r="N12177" s="18">
        <f t="shared" si="381"/>
        <v>21.333333333333332</v>
      </c>
    </row>
    <row r="12178" spans="1:14" x14ac:dyDescent="0.25">
      <c r="A12178">
        <v>6</v>
      </c>
      <c r="B12178" t="s">
        <v>163</v>
      </c>
      <c r="C12178">
        <v>4</v>
      </c>
      <c r="D12178" t="s">
        <v>164</v>
      </c>
      <c r="E12178">
        <v>16</v>
      </c>
      <c r="F12178" t="s">
        <v>165</v>
      </c>
      <c r="G12178" s="9">
        <v>14</v>
      </c>
      <c r="H12178" t="s">
        <v>172</v>
      </c>
      <c r="I12178">
        <v>11</v>
      </c>
      <c r="J12178" t="s">
        <v>173</v>
      </c>
      <c r="K12178">
        <v>16</v>
      </c>
      <c r="L12178" t="s">
        <v>165</v>
      </c>
      <c r="M12178" s="18">
        <f t="shared" si="380"/>
        <v>6.333333333333333</v>
      </c>
      <c r="N12178" s="18">
        <f t="shared" si="381"/>
        <v>14.916666666666666</v>
      </c>
    </row>
    <row r="12179" spans="1:14" x14ac:dyDescent="0.25">
      <c r="A12179">
        <v>3</v>
      </c>
      <c r="B12179" t="s">
        <v>163</v>
      </c>
      <c r="C12179">
        <v>11</v>
      </c>
      <c r="D12179" t="s">
        <v>164</v>
      </c>
      <c r="E12179">
        <v>16</v>
      </c>
      <c r="F12179" t="s">
        <v>165</v>
      </c>
      <c r="G12179" s="9">
        <v>12</v>
      </c>
      <c r="H12179" t="s">
        <v>172</v>
      </c>
      <c r="I12179">
        <v>3</v>
      </c>
      <c r="J12179" t="s">
        <v>173</v>
      </c>
      <c r="K12179">
        <v>16</v>
      </c>
      <c r="L12179" t="s">
        <v>165</v>
      </c>
      <c r="M12179" s="18">
        <f t="shared" si="380"/>
        <v>3.9166666666666665</v>
      </c>
      <c r="N12179" s="18">
        <f t="shared" si="381"/>
        <v>12.25</v>
      </c>
    </row>
    <row r="12180" spans="1:14" x14ac:dyDescent="0.25">
      <c r="A12180">
        <v>2</v>
      </c>
      <c r="B12180" t="s">
        <v>163</v>
      </c>
      <c r="C12180">
        <v>7</v>
      </c>
      <c r="D12180" t="s">
        <v>164</v>
      </c>
      <c r="E12180">
        <v>16</v>
      </c>
      <c r="F12180" t="s">
        <v>165</v>
      </c>
      <c r="G12180" s="9">
        <v>2</v>
      </c>
      <c r="H12180" t="s">
        <v>172</v>
      </c>
      <c r="I12180">
        <v>7</v>
      </c>
      <c r="J12180" t="s">
        <v>173</v>
      </c>
      <c r="K12180">
        <v>16</v>
      </c>
      <c r="L12180" t="s">
        <v>165</v>
      </c>
      <c r="M12180" s="18">
        <f t="shared" si="380"/>
        <v>2.5833333333333335</v>
      </c>
      <c r="N12180" s="18">
        <f t="shared" si="381"/>
        <v>2.5833333333333335</v>
      </c>
    </row>
    <row r="12181" spans="1:14" x14ac:dyDescent="0.25">
      <c r="A12181">
        <v>2</v>
      </c>
      <c r="B12181" t="s">
        <v>163</v>
      </c>
      <c r="C12181">
        <v>6</v>
      </c>
      <c r="D12181" t="s">
        <v>164</v>
      </c>
      <c r="E12181">
        <v>28</v>
      </c>
      <c r="F12181" t="s">
        <v>165</v>
      </c>
      <c r="G12181" s="9">
        <v>7</v>
      </c>
      <c r="H12181" t="s">
        <v>172</v>
      </c>
      <c r="I12181">
        <v>6</v>
      </c>
      <c r="J12181" t="s">
        <v>173</v>
      </c>
      <c r="K12181">
        <v>28</v>
      </c>
      <c r="L12181" t="s">
        <v>165</v>
      </c>
      <c r="M12181" s="18">
        <f t="shared" si="380"/>
        <v>2.5</v>
      </c>
      <c r="N12181" s="18">
        <f t="shared" si="381"/>
        <v>7.5</v>
      </c>
    </row>
    <row r="12182" spans="1:14" x14ac:dyDescent="0.25">
      <c r="A12182">
        <v>2</v>
      </c>
      <c r="B12182" t="s">
        <v>163</v>
      </c>
      <c r="C12182">
        <v>4</v>
      </c>
      <c r="D12182" t="s">
        <v>164</v>
      </c>
      <c r="E12182">
        <v>1</v>
      </c>
      <c r="F12182" t="s">
        <v>165</v>
      </c>
      <c r="G12182" s="9">
        <v>3</v>
      </c>
      <c r="H12182" t="s">
        <v>172</v>
      </c>
      <c r="I12182">
        <v>4</v>
      </c>
      <c r="J12182" t="s">
        <v>173</v>
      </c>
      <c r="K12182">
        <v>16</v>
      </c>
      <c r="L12182" t="s">
        <v>165</v>
      </c>
      <c r="M12182" s="18">
        <f t="shared" si="380"/>
        <v>2.3333333333333335</v>
      </c>
      <c r="N12182" s="18">
        <f t="shared" si="381"/>
        <v>3.3333333333333335</v>
      </c>
    </row>
    <row r="12183" spans="1:14" x14ac:dyDescent="0.25">
      <c r="A12183">
        <v>1</v>
      </c>
      <c r="B12183" t="s">
        <v>163</v>
      </c>
      <c r="C12183">
        <v>7</v>
      </c>
      <c r="D12183" t="s">
        <v>164</v>
      </c>
      <c r="E12183">
        <v>26</v>
      </c>
      <c r="F12183" t="s">
        <v>165</v>
      </c>
      <c r="G12183" s="9">
        <v>1</v>
      </c>
      <c r="H12183" t="s">
        <v>172</v>
      </c>
      <c r="I12183">
        <v>7</v>
      </c>
      <c r="J12183" t="s">
        <v>173</v>
      </c>
      <c r="K12183">
        <v>26</v>
      </c>
      <c r="L12183" t="s">
        <v>165</v>
      </c>
      <c r="M12183" s="18">
        <f t="shared" si="380"/>
        <v>1.5833333333333335</v>
      </c>
      <c r="N12183" s="18">
        <f t="shared" si="381"/>
        <v>1.5833333333333335</v>
      </c>
    </row>
    <row r="12184" spans="1:14" x14ac:dyDescent="0.25">
      <c r="A12184">
        <v>0</v>
      </c>
      <c r="B12184" t="s">
        <v>163</v>
      </c>
      <c r="C12184">
        <v>9</v>
      </c>
      <c r="D12184" t="s">
        <v>164</v>
      </c>
      <c r="E12184">
        <v>15</v>
      </c>
      <c r="F12184" t="s">
        <v>165</v>
      </c>
      <c r="G12184" s="9">
        <v>18</v>
      </c>
      <c r="H12184" t="s">
        <v>172</v>
      </c>
      <c r="I12184">
        <v>4</v>
      </c>
      <c r="J12184" t="s">
        <v>173</v>
      </c>
      <c r="K12184">
        <v>15</v>
      </c>
      <c r="L12184" t="s">
        <v>165</v>
      </c>
      <c r="M12184" s="18">
        <f t="shared" si="380"/>
        <v>0.75</v>
      </c>
      <c r="N12184" s="18">
        <f t="shared" si="381"/>
        <v>18.333333333333332</v>
      </c>
    </row>
    <row r="12185" spans="1:14" x14ac:dyDescent="0.25">
      <c r="A12185">
        <v>0</v>
      </c>
      <c r="B12185" t="s">
        <v>163</v>
      </c>
      <c r="C12185">
        <v>4</v>
      </c>
      <c r="D12185" t="s">
        <v>164</v>
      </c>
      <c r="E12185">
        <v>12</v>
      </c>
      <c r="F12185" t="s">
        <v>165</v>
      </c>
      <c r="G12185" s="9">
        <v>0</v>
      </c>
      <c r="H12185" t="s">
        <v>172</v>
      </c>
      <c r="I12185">
        <v>4</v>
      </c>
      <c r="J12185" t="s">
        <v>173</v>
      </c>
      <c r="K12185">
        <v>12</v>
      </c>
      <c r="L12185" t="s">
        <v>165</v>
      </c>
      <c r="M12185" s="18">
        <f t="shared" si="380"/>
        <v>0.33333333333333331</v>
      </c>
      <c r="N12185" s="18">
        <f t="shared" si="381"/>
        <v>0.33333333333333331</v>
      </c>
    </row>
    <row r="12186" spans="1:14" x14ac:dyDescent="0.25">
      <c r="A12186">
        <v>4</v>
      </c>
      <c r="B12186" t="s">
        <v>163</v>
      </c>
      <c r="C12186">
        <v>2</v>
      </c>
      <c r="D12186" t="s">
        <v>164</v>
      </c>
      <c r="E12186">
        <v>16</v>
      </c>
      <c r="F12186" t="s">
        <v>165</v>
      </c>
      <c r="G12186" s="9">
        <v>6</v>
      </c>
      <c r="H12186" t="s">
        <v>172</v>
      </c>
      <c r="I12186">
        <v>2</v>
      </c>
      <c r="J12186" t="s">
        <v>173</v>
      </c>
      <c r="K12186">
        <v>16</v>
      </c>
      <c r="L12186" t="s">
        <v>165</v>
      </c>
      <c r="M12186" s="18">
        <f t="shared" si="380"/>
        <v>4.166666666666667</v>
      </c>
      <c r="N12186" s="18">
        <f t="shared" si="381"/>
        <v>6.166666666666667</v>
      </c>
    </row>
    <row r="12187" spans="1:14" x14ac:dyDescent="0.25">
      <c r="A12187">
        <v>2</v>
      </c>
      <c r="B12187" t="s">
        <v>163</v>
      </c>
      <c r="C12187">
        <v>4</v>
      </c>
      <c r="D12187" t="s">
        <v>164</v>
      </c>
      <c r="E12187">
        <v>1</v>
      </c>
      <c r="F12187" t="s">
        <v>165</v>
      </c>
      <c r="G12187" s="9">
        <v>10</v>
      </c>
      <c r="H12187" t="s">
        <v>172</v>
      </c>
      <c r="I12187">
        <v>0</v>
      </c>
      <c r="J12187" t="s">
        <v>173</v>
      </c>
      <c r="K12187">
        <v>16</v>
      </c>
      <c r="L12187" t="s">
        <v>165</v>
      </c>
      <c r="M12187" s="18">
        <f t="shared" si="380"/>
        <v>2.3333333333333335</v>
      </c>
      <c r="N12187" s="18">
        <f t="shared" si="381"/>
        <v>10</v>
      </c>
    </row>
    <row r="12188" spans="1:14" x14ac:dyDescent="0.25">
      <c r="A12188">
        <v>1</v>
      </c>
      <c r="B12188" t="s">
        <v>163</v>
      </c>
      <c r="C12188">
        <v>7</v>
      </c>
      <c r="D12188" t="s">
        <v>164</v>
      </c>
      <c r="E12188">
        <v>26</v>
      </c>
      <c r="F12188" t="s">
        <v>165</v>
      </c>
      <c r="G12188" s="9">
        <v>1</v>
      </c>
      <c r="H12188" t="s">
        <v>172</v>
      </c>
      <c r="I12188">
        <v>7</v>
      </c>
      <c r="J12188" t="s">
        <v>173</v>
      </c>
      <c r="K12188">
        <v>26</v>
      </c>
      <c r="L12188" t="s">
        <v>165</v>
      </c>
      <c r="M12188" s="18">
        <f t="shared" si="380"/>
        <v>1.5833333333333335</v>
      </c>
      <c r="N12188" s="18">
        <f t="shared" si="381"/>
        <v>1.5833333333333335</v>
      </c>
    </row>
    <row r="12189" spans="1:14" x14ac:dyDescent="0.25">
      <c r="A12189">
        <v>1</v>
      </c>
      <c r="B12189" t="s">
        <v>163</v>
      </c>
      <c r="C12189">
        <v>6</v>
      </c>
      <c r="D12189" t="s">
        <v>164</v>
      </c>
      <c r="E12189">
        <v>16</v>
      </c>
      <c r="F12189" t="s">
        <v>165</v>
      </c>
      <c r="G12189" s="9">
        <v>10</v>
      </c>
      <c r="H12189" t="s">
        <v>172</v>
      </c>
      <c r="I12189">
        <v>3</v>
      </c>
      <c r="J12189" t="s">
        <v>173</v>
      </c>
      <c r="K12189">
        <v>16</v>
      </c>
      <c r="L12189" t="s">
        <v>165</v>
      </c>
      <c r="M12189" s="18">
        <f t="shared" si="380"/>
        <v>1.5</v>
      </c>
      <c r="N12189" s="18">
        <f t="shared" si="381"/>
        <v>10.25</v>
      </c>
    </row>
    <row r="12190" spans="1:14" x14ac:dyDescent="0.25">
      <c r="A12190">
        <v>1</v>
      </c>
      <c r="B12190" t="s">
        <v>163</v>
      </c>
      <c r="C12190">
        <v>2</v>
      </c>
      <c r="D12190" t="s">
        <v>164</v>
      </c>
      <c r="E12190">
        <v>16</v>
      </c>
      <c r="F12190" t="s">
        <v>165</v>
      </c>
      <c r="G12190" s="9">
        <v>4</v>
      </c>
      <c r="H12190" t="s">
        <v>172</v>
      </c>
      <c r="I12190">
        <v>6</v>
      </c>
      <c r="J12190" t="s">
        <v>173</v>
      </c>
      <c r="K12190">
        <v>16</v>
      </c>
      <c r="L12190" t="s">
        <v>165</v>
      </c>
      <c r="M12190" s="18">
        <f t="shared" si="380"/>
        <v>1.1666666666666667</v>
      </c>
      <c r="N12190" s="18">
        <f t="shared" si="381"/>
        <v>4.5</v>
      </c>
    </row>
    <row r="12191" spans="1:14" x14ac:dyDescent="0.25">
      <c r="A12191">
        <v>0</v>
      </c>
      <c r="B12191" t="s">
        <v>163</v>
      </c>
      <c r="C12191">
        <v>9</v>
      </c>
      <c r="D12191" t="s">
        <v>164</v>
      </c>
      <c r="E12191">
        <v>1</v>
      </c>
      <c r="F12191" t="s">
        <v>165</v>
      </c>
      <c r="G12191" s="9">
        <v>3</v>
      </c>
      <c r="H12191" t="s">
        <v>172</v>
      </c>
      <c r="I12191">
        <v>10</v>
      </c>
      <c r="J12191" t="s">
        <v>173</v>
      </c>
      <c r="K12191">
        <v>16</v>
      </c>
      <c r="L12191" t="s">
        <v>165</v>
      </c>
      <c r="M12191" s="18">
        <f t="shared" si="380"/>
        <v>0.75</v>
      </c>
      <c r="N12191" s="18">
        <f t="shared" si="381"/>
        <v>3.8333333333333335</v>
      </c>
    </row>
    <row r="12192" spans="1:14" x14ac:dyDescent="0.25">
      <c r="A12192">
        <v>0</v>
      </c>
      <c r="B12192" t="s">
        <v>163</v>
      </c>
      <c r="C12192">
        <v>8</v>
      </c>
      <c r="D12192" t="s">
        <v>164</v>
      </c>
      <c r="E12192">
        <v>29</v>
      </c>
      <c r="F12192" t="s">
        <v>165</v>
      </c>
      <c r="G12192" s="9">
        <v>2</v>
      </c>
      <c r="H12192" t="s">
        <v>172</v>
      </c>
      <c r="I12192">
        <v>5</v>
      </c>
      <c r="J12192" t="s">
        <v>173</v>
      </c>
      <c r="K12192">
        <v>16</v>
      </c>
      <c r="L12192" t="s">
        <v>165</v>
      </c>
      <c r="M12192" s="18">
        <f t="shared" si="380"/>
        <v>0.66666666666666663</v>
      </c>
      <c r="N12192" s="18">
        <f t="shared" si="381"/>
        <v>2.4166666666666665</v>
      </c>
    </row>
    <row r="12193" spans="1:14" x14ac:dyDescent="0.25">
      <c r="A12193">
        <v>0</v>
      </c>
      <c r="B12193" t="s">
        <v>163</v>
      </c>
      <c r="C12193">
        <v>1</v>
      </c>
      <c r="D12193" t="s">
        <v>164</v>
      </c>
      <c r="E12193">
        <v>9</v>
      </c>
      <c r="F12193" t="s">
        <v>165</v>
      </c>
      <c r="G12193" s="9">
        <v>2</v>
      </c>
      <c r="H12193" t="s">
        <v>172</v>
      </c>
      <c r="I12193">
        <v>5</v>
      </c>
      <c r="J12193" t="s">
        <v>173</v>
      </c>
      <c r="K12193">
        <v>16</v>
      </c>
      <c r="L12193" t="s">
        <v>165</v>
      </c>
      <c r="M12193" s="18">
        <f t="shared" si="380"/>
        <v>8.3333333333333329E-2</v>
      </c>
      <c r="N12193" s="18">
        <f t="shared" si="381"/>
        <v>2.4166666666666665</v>
      </c>
    </row>
    <row r="12194" spans="1:14" x14ac:dyDescent="0.25">
      <c r="A12194">
        <v>6</v>
      </c>
      <c r="B12194" t="s">
        <v>163</v>
      </c>
      <c r="C12194">
        <v>10</v>
      </c>
      <c r="D12194" t="s">
        <v>164</v>
      </c>
      <c r="E12194">
        <v>4</v>
      </c>
      <c r="F12194" t="s">
        <v>165</v>
      </c>
      <c r="G12194" s="9">
        <v>23</v>
      </c>
      <c r="H12194" t="s">
        <v>172</v>
      </c>
      <c r="I12194">
        <v>6</v>
      </c>
      <c r="J12194" t="s">
        <v>173</v>
      </c>
      <c r="K12194">
        <v>24</v>
      </c>
      <c r="L12194" t="s">
        <v>165</v>
      </c>
      <c r="M12194" s="18">
        <f t="shared" si="380"/>
        <v>6.833333333333333</v>
      </c>
      <c r="N12194" s="18">
        <f t="shared" si="381"/>
        <v>23.5</v>
      </c>
    </row>
    <row r="12195" spans="1:14" x14ac:dyDescent="0.25">
      <c r="A12195">
        <v>6</v>
      </c>
      <c r="B12195" t="s">
        <v>163</v>
      </c>
      <c r="C12195">
        <v>10</v>
      </c>
      <c r="D12195" t="s">
        <v>164</v>
      </c>
      <c r="E12195">
        <v>16</v>
      </c>
      <c r="F12195" t="s">
        <v>165</v>
      </c>
      <c r="G12195" s="9">
        <v>15</v>
      </c>
      <c r="H12195" t="s">
        <v>172</v>
      </c>
      <c r="I12195">
        <v>0</v>
      </c>
      <c r="J12195" t="s">
        <v>173</v>
      </c>
      <c r="K12195">
        <v>11</v>
      </c>
      <c r="L12195" t="s">
        <v>165</v>
      </c>
      <c r="M12195" s="18">
        <f t="shared" si="380"/>
        <v>6.833333333333333</v>
      </c>
      <c r="N12195" s="18">
        <f t="shared" si="381"/>
        <v>15</v>
      </c>
    </row>
    <row r="12196" spans="1:14" x14ac:dyDescent="0.25">
      <c r="A12196">
        <v>6</v>
      </c>
      <c r="B12196" t="s">
        <v>163</v>
      </c>
      <c r="C12196">
        <v>10</v>
      </c>
      <c r="D12196" t="s">
        <v>164</v>
      </c>
      <c r="E12196">
        <v>4</v>
      </c>
      <c r="F12196" t="s">
        <v>165</v>
      </c>
      <c r="G12196" s="9">
        <v>14</v>
      </c>
      <c r="H12196" t="s">
        <v>172</v>
      </c>
      <c r="I12196">
        <v>9</v>
      </c>
      <c r="J12196" t="s">
        <v>173</v>
      </c>
      <c r="K12196">
        <v>16</v>
      </c>
      <c r="L12196" t="s">
        <v>165</v>
      </c>
      <c r="M12196" s="18">
        <f t="shared" si="380"/>
        <v>6.833333333333333</v>
      </c>
      <c r="N12196" s="18">
        <f t="shared" si="381"/>
        <v>14.75</v>
      </c>
    </row>
    <row r="12197" spans="1:14" x14ac:dyDescent="0.25">
      <c r="A12197">
        <v>6</v>
      </c>
      <c r="B12197" t="s">
        <v>163</v>
      </c>
      <c r="C12197">
        <v>10</v>
      </c>
      <c r="D12197" t="s">
        <v>164</v>
      </c>
      <c r="E12197">
        <v>4</v>
      </c>
      <c r="F12197" t="s">
        <v>165</v>
      </c>
      <c r="G12197" s="9">
        <v>11</v>
      </c>
      <c r="H12197" t="s">
        <v>172</v>
      </c>
      <c r="I12197">
        <v>8</v>
      </c>
      <c r="J12197" t="s">
        <v>173</v>
      </c>
      <c r="K12197">
        <v>4</v>
      </c>
      <c r="L12197" t="s">
        <v>165</v>
      </c>
      <c r="M12197" s="18">
        <f t="shared" si="380"/>
        <v>6.833333333333333</v>
      </c>
      <c r="N12197" s="18">
        <f t="shared" si="381"/>
        <v>11.666666666666666</v>
      </c>
    </row>
    <row r="12198" spans="1:14" x14ac:dyDescent="0.25">
      <c r="A12198">
        <v>6</v>
      </c>
      <c r="B12198" t="s">
        <v>163</v>
      </c>
      <c r="C12198">
        <v>4</v>
      </c>
      <c r="D12198" t="s">
        <v>164</v>
      </c>
      <c r="E12198">
        <v>11</v>
      </c>
      <c r="F12198" t="s">
        <v>165</v>
      </c>
      <c r="G12198" s="9">
        <v>6</v>
      </c>
      <c r="H12198" t="s">
        <v>172</v>
      </c>
      <c r="I12198">
        <v>4</v>
      </c>
      <c r="J12198" t="s">
        <v>173</v>
      </c>
      <c r="K12198">
        <v>11</v>
      </c>
      <c r="L12198" t="s">
        <v>165</v>
      </c>
      <c r="M12198" s="18">
        <f t="shared" si="380"/>
        <v>6.333333333333333</v>
      </c>
      <c r="N12198" s="18">
        <f t="shared" si="381"/>
        <v>6.333333333333333</v>
      </c>
    </row>
    <row r="12199" spans="1:14" x14ac:dyDescent="0.25">
      <c r="A12199">
        <v>5</v>
      </c>
      <c r="B12199" t="s">
        <v>163</v>
      </c>
      <c r="C12199">
        <v>3</v>
      </c>
      <c r="D12199" t="s">
        <v>164</v>
      </c>
      <c r="E12199">
        <v>19</v>
      </c>
      <c r="F12199" t="s">
        <v>165</v>
      </c>
      <c r="G12199" s="9">
        <v>7</v>
      </c>
      <c r="H12199" t="s">
        <v>172</v>
      </c>
      <c r="I12199">
        <v>3</v>
      </c>
      <c r="J12199" t="s">
        <v>173</v>
      </c>
      <c r="K12199">
        <v>13</v>
      </c>
      <c r="L12199" t="s">
        <v>165</v>
      </c>
      <c r="M12199" s="18">
        <f t="shared" si="380"/>
        <v>5.25</v>
      </c>
      <c r="N12199" s="18">
        <f t="shared" si="381"/>
        <v>7.25</v>
      </c>
    </row>
    <row r="12200" spans="1:14" x14ac:dyDescent="0.25">
      <c r="A12200">
        <v>4</v>
      </c>
      <c r="B12200" t="s">
        <v>163</v>
      </c>
      <c r="C12200">
        <v>2</v>
      </c>
      <c r="D12200" t="s">
        <v>164</v>
      </c>
      <c r="E12200">
        <v>2</v>
      </c>
      <c r="F12200" t="s">
        <v>165</v>
      </c>
      <c r="G12200" s="9">
        <v>5</v>
      </c>
      <c r="H12200" t="s">
        <v>172</v>
      </c>
      <c r="I12200">
        <v>8</v>
      </c>
      <c r="J12200" t="s">
        <v>173</v>
      </c>
      <c r="K12200">
        <v>4</v>
      </c>
      <c r="L12200" t="s">
        <v>165</v>
      </c>
      <c r="M12200" s="18">
        <f t="shared" si="380"/>
        <v>4.166666666666667</v>
      </c>
      <c r="N12200" s="18">
        <f t="shared" si="381"/>
        <v>5.666666666666667</v>
      </c>
    </row>
    <row r="12201" spans="1:14" x14ac:dyDescent="0.25">
      <c r="A12201">
        <v>4</v>
      </c>
      <c r="B12201" t="s">
        <v>163</v>
      </c>
      <c r="C12201">
        <v>1</v>
      </c>
      <c r="D12201" t="s">
        <v>164</v>
      </c>
      <c r="E12201">
        <v>16</v>
      </c>
      <c r="F12201" t="s">
        <v>165</v>
      </c>
      <c r="G12201" s="9">
        <v>5</v>
      </c>
      <c r="H12201" t="s">
        <v>172</v>
      </c>
      <c r="I12201">
        <v>8</v>
      </c>
      <c r="J12201" t="s">
        <v>173</v>
      </c>
      <c r="K12201">
        <v>4</v>
      </c>
      <c r="L12201" t="s">
        <v>165</v>
      </c>
      <c r="M12201" s="18">
        <f t="shared" si="380"/>
        <v>4.083333333333333</v>
      </c>
      <c r="N12201" s="18">
        <f t="shared" si="381"/>
        <v>5.666666666666667</v>
      </c>
    </row>
    <row r="12202" spans="1:14" x14ac:dyDescent="0.25">
      <c r="A12202">
        <v>3</v>
      </c>
      <c r="B12202" t="s">
        <v>163</v>
      </c>
      <c r="C12202">
        <v>11</v>
      </c>
      <c r="D12202" t="s">
        <v>164</v>
      </c>
      <c r="E12202">
        <v>21</v>
      </c>
      <c r="F12202" t="s">
        <v>165</v>
      </c>
      <c r="G12202" s="9">
        <v>5</v>
      </c>
      <c r="H12202" t="s">
        <v>172</v>
      </c>
      <c r="I12202">
        <v>11</v>
      </c>
      <c r="J12202" t="s">
        <v>173</v>
      </c>
      <c r="K12202">
        <v>16</v>
      </c>
      <c r="L12202" t="s">
        <v>165</v>
      </c>
      <c r="M12202" s="18">
        <f t="shared" si="380"/>
        <v>3.9166666666666665</v>
      </c>
      <c r="N12202" s="18">
        <f t="shared" si="381"/>
        <v>5.916666666666667</v>
      </c>
    </row>
    <row r="12203" spans="1:14" x14ac:dyDescent="0.25">
      <c r="A12203">
        <v>0</v>
      </c>
      <c r="B12203" t="s">
        <v>163</v>
      </c>
      <c r="C12203">
        <v>9</v>
      </c>
      <c r="D12203" t="s">
        <v>164</v>
      </c>
      <c r="E12203">
        <v>16</v>
      </c>
      <c r="F12203" t="s">
        <v>165</v>
      </c>
      <c r="G12203" s="9">
        <v>2</v>
      </c>
      <c r="H12203" t="s">
        <v>172</v>
      </c>
      <c r="I12203">
        <v>9</v>
      </c>
      <c r="J12203" t="s">
        <v>173</v>
      </c>
      <c r="K12203">
        <v>16</v>
      </c>
      <c r="L12203" t="s">
        <v>165</v>
      </c>
      <c r="M12203" s="18">
        <f t="shared" si="380"/>
        <v>0.75</v>
      </c>
      <c r="N12203" s="18">
        <f t="shared" si="381"/>
        <v>2.75</v>
      </c>
    </row>
    <row r="12204" spans="1:14" x14ac:dyDescent="0.25">
      <c r="A12204">
        <v>2</v>
      </c>
      <c r="B12204" t="s">
        <v>163</v>
      </c>
      <c r="C12204">
        <v>0</v>
      </c>
      <c r="D12204" t="s">
        <v>164</v>
      </c>
      <c r="E12204">
        <v>16</v>
      </c>
      <c r="F12204" t="s">
        <v>165</v>
      </c>
      <c r="G12204" s="9">
        <v>2</v>
      </c>
      <c r="H12204" t="s">
        <v>172</v>
      </c>
      <c r="I12204">
        <v>0</v>
      </c>
      <c r="J12204" t="s">
        <v>173</v>
      </c>
      <c r="K12204">
        <v>16</v>
      </c>
      <c r="L12204" t="s">
        <v>165</v>
      </c>
      <c r="M12204" s="18">
        <f t="shared" si="380"/>
        <v>2</v>
      </c>
      <c r="N12204" s="18">
        <f t="shared" si="381"/>
        <v>2</v>
      </c>
    </row>
    <row r="12205" spans="1:14" x14ac:dyDescent="0.25">
      <c r="A12205">
        <v>1</v>
      </c>
      <c r="B12205" t="s">
        <v>163</v>
      </c>
      <c r="C12205">
        <v>11</v>
      </c>
      <c r="D12205" t="s">
        <v>164</v>
      </c>
      <c r="E12205">
        <v>15</v>
      </c>
      <c r="F12205" t="s">
        <v>165</v>
      </c>
      <c r="G12205" s="9">
        <v>4</v>
      </c>
      <c r="H12205" t="s">
        <v>172</v>
      </c>
      <c r="I12205">
        <v>11</v>
      </c>
      <c r="J12205" t="s">
        <v>173</v>
      </c>
      <c r="K12205">
        <v>16</v>
      </c>
      <c r="L12205" t="s">
        <v>165</v>
      </c>
      <c r="M12205" s="18">
        <f t="shared" si="380"/>
        <v>1.9166666666666665</v>
      </c>
      <c r="N12205" s="18">
        <f t="shared" si="381"/>
        <v>4.916666666666667</v>
      </c>
    </row>
    <row r="12206" spans="1:14" x14ac:dyDescent="0.25">
      <c r="A12206">
        <v>1</v>
      </c>
      <c r="B12206" t="s">
        <v>163</v>
      </c>
      <c r="C12206">
        <v>9</v>
      </c>
      <c r="D12206" t="s">
        <v>164</v>
      </c>
      <c r="E12206">
        <v>16</v>
      </c>
      <c r="F12206" t="s">
        <v>165</v>
      </c>
      <c r="G12206" s="9">
        <v>17</v>
      </c>
      <c r="H12206" t="s">
        <v>172</v>
      </c>
      <c r="I12206">
        <v>6</v>
      </c>
      <c r="J12206" t="s">
        <v>173</v>
      </c>
      <c r="K12206">
        <v>16</v>
      </c>
      <c r="L12206" t="s">
        <v>165</v>
      </c>
      <c r="M12206" s="18">
        <f t="shared" si="380"/>
        <v>1.75</v>
      </c>
      <c r="N12206" s="18">
        <f t="shared" si="381"/>
        <v>17.5</v>
      </c>
    </row>
    <row r="12207" spans="1:14" x14ac:dyDescent="0.25">
      <c r="A12207">
        <v>1</v>
      </c>
      <c r="B12207" t="s">
        <v>163</v>
      </c>
      <c r="C12207">
        <v>2</v>
      </c>
      <c r="D12207" t="s">
        <v>164</v>
      </c>
      <c r="E12207">
        <v>20</v>
      </c>
      <c r="F12207" t="s">
        <v>165</v>
      </c>
      <c r="G12207" s="9">
        <v>4</v>
      </c>
      <c r="H12207" t="s">
        <v>172</v>
      </c>
      <c r="I12207">
        <v>8</v>
      </c>
      <c r="J12207" t="s">
        <v>173</v>
      </c>
      <c r="K12207">
        <v>16</v>
      </c>
      <c r="L12207" t="s">
        <v>165</v>
      </c>
      <c r="M12207" s="18">
        <f t="shared" si="380"/>
        <v>1.1666666666666667</v>
      </c>
      <c r="N12207" s="18">
        <f t="shared" si="381"/>
        <v>4.666666666666667</v>
      </c>
    </row>
    <row r="12208" spans="1:14" x14ac:dyDescent="0.25">
      <c r="A12208">
        <v>1</v>
      </c>
      <c r="B12208" t="s">
        <v>163</v>
      </c>
      <c r="C12208">
        <v>1</v>
      </c>
      <c r="D12208" t="s">
        <v>164</v>
      </c>
      <c r="E12208">
        <v>19</v>
      </c>
      <c r="F12208" t="s">
        <v>165</v>
      </c>
      <c r="G12208" s="9">
        <v>1</v>
      </c>
      <c r="H12208" t="s">
        <v>172</v>
      </c>
      <c r="I12208">
        <v>1</v>
      </c>
      <c r="J12208" t="s">
        <v>173</v>
      </c>
      <c r="K12208">
        <v>19</v>
      </c>
      <c r="L12208" t="s">
        <v>165</v>
      </c>
      <c r="M12208" s="18">
        <f t="shared" si="380"/>
        <v>1.0833333333333333</v>
      </c>
      <c r="N12208" s="18">
        <f t="shared" si="381"/>
        <v>1.0833333333333333</v>
      </c>
    </row>
    <row r="12209" spans="1:14" x14ac:dyDescent="0.25">
      <c r="A12209">
        <v>0</v>
      </c>
      <c r="B12209" t="s">
        <v>163</v>
      </c>
      <c r="C12209">
        <v>11</v>
      </c>
      <c r="D12209" t="s">
        <v>164</v>
      </c>
      <c r="E12209">
        <v>2</v>
      </c>
      <c r="F12209" t="s">
        <v>165</v>
      </c>
      <c r="G12209" s="9">
        <v>4</v>
      </c>
      <c r="H12209" t="s">
        <v>172</v>
      </c>
      <c r="I12209">
        <v>8</v>
      </c>
      <c r="J12209" t="s">
        <v>173</v>
      </c>
      <c r="K12209">
        <v>16</v>
      </c>
      <c r="L12209" t="s">
        <v>165</v>
      </c>
      <c r="M12209" s="18">
        <f t="shared" si="380"/>
        <v>0.91666666666666663</v>
      </c>
      <c r="N12209" s="18">
        <f t="shared" si="381"/>
        <v>4.666666666666667</v>
      </c>
    </row>
    <row r="12210" spans="1:14" x14ac:dyDescent="0.25">
      <c r="A12210">
        <v>0</v>
      </c>
      <c r="B12210" t="s">
        <v>163</v>
      </c>
      <c r="C12210">
        <v>11</v>
      </c>
      <c r="D12210" t="s">
        <v>164</v>
      </c>
      <c r="E12210">
        <v>2</v>
      </c>
      <c r="F12210" t="s">
        <v>165</v>
      </c>
      <c r="G12210" s="9">
        <v>2</v>
      </c>
      <c r="H12210" t="s">
        <v>172</v>
      </c>
      <c r="I12210">
        <v>0</v>
      </c>
      <c r="J12210" t="s">
        <v>173</v>
      </c>
      <c r="K12210">
        <v>16</v>
      </c>
      <c r="L12210" t="s">
        <v>165</v>
      </c>
      <c r="M12210" s="18">
        <f t="shared" si="380"/>
        <v>0.91666666666666663</v>
      </c>
      <c r="N12210" s="18">
        <f t="shared" si="381"/>
        <v>2</v>
      </c>
    </row>
    <row r="12211" spans="1:14" x14ac:dyDescent="0.25">
      <c r="A12211">
        <v>0</v>
      </c>
      <c r="B12211" t="s">
        <v>163</v>
      </c>
      <c r="C12211">
        <v>10</v>
      </c>
      <c r="D12211" t="s">
        <v>164</v>
      </c>
      <c r="E12211">
        <v>6</v>
      </c>
      <c r="F12211" t="s">
        <v>165</v>
      </c>
      <c r="G12211" s="9">
        <v>2</v>
      </c>
      <c r="H12211" t="s">
        <v>172</v>
      </c>
      <c r="I12211">
        <v>11</v>
      </c>
      <c r="J12211" t="s">
        <v>173</v>
      </c>
      <c r="K12211">
        <v>16</v>
      </c>
      <c r="L12211" t="s">
        <v>165</v>
      </c>
      <c r="M12211" s="18">
        <f t="shared" si="380"/>
        <v>0.83333333333333337</v>
      </c>
      <c r="N12211" s="18">
        <f t="shared" si="381"/>
        <v>2.9166666666666665</v>
      </c>
    </row>
    <row r="12212" spans="1:14" x14ac:dyDescent="0.25">
      <c r="A12212">
        <v>0</v>
      </c>
      <c r="B12212" t="s">
        <v>163</v>
      </c>
      <c r="C12212">
        <v>6</v>
      </c>
      <c r="D12212" t="s">
        <v>164</v>
      </c>
      <c r="E12212">
        <v>14</v>
      </c>
      <c r="F12212" t="s">
        <v>165</v>
      </c>
      <c r="G12212" s="9">
        <v>9</v>
      </c>
      <c r="H12212" t="s">
        <v>172</v>
      </c>
      <c r="I12212">
        <v>8</v>
      </c>
      <c r="J12212" t="s">
        <v>173</v>
      </c>
      <c r="K12212">
        <v>16</v>
      </c>
      <c r="L12212" t="s">
        <v>165</v>
      </c>
      <c r="M12212" s="18">
        <f t="shared" si="380"/>
        <v>0.5</v>
      </c>
      <c r="N12212" s="18">
        <f t="shared" si="381"/>
        <v>9.6666666666666661</v>
      </c>
    </row>
    <row r="12213" spans="1:14" x14ac:dyDescent="0.25">
      <c r="A12213">
        <v>0</v>
      </c>
      <c r="B12213" t="s">
        <v>163</v>
      </c>
      <c r="C12213">
        <v>6</v>
      </c>
      <c r="D12213" t="s">
        <v>164</v>
      </c>
      <c r="E12213">
        <v>14</v>
      </c>
      <c r="F12213" t="s">
        <v>165</v>
      </c>
      <c r="G12213" s="9">
        <v>4</v>
      </c>
      <c r="H12213" t="s">
        <v>172</v>
      </c>
      <c r="I12213">
        <v>4</v>
      </c>
      <c r="J12213" t="s">
        <v>173</v>
      </c>
      <c r="K12213">
        <v>16</v>
      </c>
      <c r="L12213" t="s">
        <v>165</v>
      </c>
      <c r="M12213" s="18">
        <f t="shared" si="380"/>
        <v>0.5</v>
      </c>
      <c r="N12213" s="18">
        <f t="shared" si="381"/>
        <v>4.333333333333333</v>
      </c>
    </row>
    <row r="12214" spans="1:14" x14ac:dyDescent="0.25">
      <c r="A12214">
        <v>0</v>
      </c>
      <c r="B12214" t="s">
        <v>163</v>
      </c>
      <c r="C12214">
        <v>5</v>
      </c>
      <c r="D12214" t="s">
        <v>164</v>
      </c>
      <c r="E12214">
        <v>16</v>
      </c>
      <c r="F12214" t="s">
        <v>165</v>
      </c>
      <c r="G12214" s="9">
        <v>0</v>
      </c>
      <c r="H12214" t="s">
        <v>172</v>
      </c>
      <c r="I12214">
        <v>5</v>
      </c>
      <c r="J12214" t="s">
        <v>173</v>
      </c>
      <c r="K12214">
        <v>16</v>
      </c>
      <c r="L12214" t="s">
        <v>165</v>
      </c>
      <c r="M12214" s="18">
        <f t="shared" si="380"/>
        <v>0.41666666666666669</v>
      </c>
      <c r="N12214" s="18">
        <f t="shared" si="381"/>
        <v>0.41666666666666669</v>
      </c>
    </row>
    <row r="12215" spans="1:14" x14ac:dyDescent="0.25">
      <c r="A12215">
        <v>0</v>
      </c>
      <c r="B12215" t="s">
        <v>163</v>
      </c>
      <c r="C12215">
        <v>5</v>
      </c>
      <c r="D12215" t="s">
        <v>164</v>
      </c>
      <c r="E12215">
        <v>10</v>
      </c>
      <c r="F12215" t="s">
        <v>165</v>
      </c>
      <c r="G12215" s="9">
        <v>3</v>
      </c>
      <c r="H12215" t="s">
        <v>172</v>
      </c>
      <c r="I12215">
        <v>8</v>
      </c>
      <c r="J12215" t="s">
        <v>173</v>
      </c>
      <c r="K12215">
        <v>10</v>
      </c>
      <c r="L12215" t="s">
        <v>165</v>
      </c>
      <c r="M12215" s="18">
        <f t="shared" si="380"/>
        <v>0.41666666666666669</v>
      </c>
      <c r="N12215" s="18">
        <f t="shared" si="381"/>
        <v>3.6666666666666665</v>
      </c>
    </row>
    <row r="12216" spans="1:14" x14ac:dyDescent="0.25">
      <c r="A12216">
        <v>0</v>
      </c>
      <c r="B12216" t="s">
        <v>163</v>
      </c>
      <c r="C12216">
        <v>3</v>
      </c>
      <c r="D12216" t="s">
        <v>164</v>
      </c>
      <c r="E12216">
        <v>22</v>
      </c>
      <c r="F12216" t="s">
        <v>165</v>
      </c>
      <c r="G12216" s="9">
        <v>3</v>
      </c>
      <c r="H12216" t="s">
        <v>172</v>
      </c>
      <c r="I12216">
        <v>9</v>
      </c>
      <c r="J12216" t="s">
        <v>173</v>
      </c>
      <c r="K12216">
        <v>16</v>
      </c>
      <c r="L12216" t="s">
        <v>165</v>
      </c>
      <c r="M12216" s="18">
        <f t="shared" si="380"/>
        <v>0.25</v>
      </c>
      <c r="N12216" s="18">
        <f t="shared" si="381"/>
        <v>3.75</v>
      </c>
    </row>
    <row r="12217" spans="1:14" x14ac:dyDescent="0.25">
      <c r="A12217">
        <v>6</v>
      </c>
      <c r="B12217" t="s">
        <v>163</v>
      </c>
      <c r="C12217">
        <v>5</v>
      </c>
      <c r="D12217" t="s">
        <v>164</v>
      </c>
      <c r="E12217">
        <v>5</v>
      </c>
      <c r="F12217" t="s">
        <v>165</v>
      </c>
      <c r="G12217" s="9">
        <v>40</v>
      </c>
      <c r="H12217" t="s">
        <v>172</v>
      </c>
      <c r="I12217">
        <v>10</v>
      </c>
      <c r="J12217" t="s">
        <v>173</v>
      </c>
      <c r="K12217">
        <v>12</v>
      </c>
      <c r="L12217" t="s">
        <v>165</v>
      </c>
      <c r="M12217" s="18">
        <f t="shared" si="380"/>
        <v>6.416666666666667</v>
      </c>
      <c r="N12217" s="18">
        <f t="shared" si="381"/>
        <v>40.833333333333336</v>
      </c>
    </row>
    <row r="12218" spans="1:14" x14ac:dyDescent="0.25">
      <c r="A12218">
        <v>6</v>
      </c>
      <c r="B12218" t="s">
        <v>163</v>
      </c>
      <c r="C12218">
        <v>10</v>
      </c>
      <c r="D12218" t="s">
        <v>164</v>
      </c>
      <c r="E12218">
        <v>4</v>
      </c>
      <c r="F12218" t="s">
        <v>165</v>
      </c>
      <c r="G12218" s="9">
        <v>39</v>
      </c>
      <c r="H12218" t="s">
        <v>172</v>
      </c>
      <c r="I12218">
        <v>11</v>
      </c>
      <c r="J12218" t="s">
        <v>173</v>
      </c>
      <c r="K12218">
        <v>16</v>
      </c>
      <c r="L12218" t="s">
        <v>165</v>
      </c>
      <c r="M12218" s="18">
        <f t="shared" si="380"/>
        <v>6.833333333333333</v>
      </c>
      <c r="N12218" s="18">
        <f t="shared" si="381"/>
        <v>39.916666666666664</v>
      </c>
    </row>
    <row r="12219" spans="1:14" x14ac:dyDescent="0.25">
      <c r="A12219">
        <v>5</v>
      </c>
      <c r="B12219" t="s">
        <v>163</v>
      </c>
      <c r="C12219">
        <v>3</v>
      </c>
      <c r="D12219" t="s">
        <v>164</v>
      </c>
      <c r="E12219">
        <v>27</v>
      </c>
      <c r="F12219" t="s">
        <v>165</v>
      </c>
      <c r="G12219" s="9">
        <v>37</v>
      </c>
      <c r="H12219" t="s">
        <v>172</v>
      </c>
      <c r="I12219">
        <v>11</v>
      </c>
      <c r="J12219" t="s">
        <v>173</v>
      </c>
      <c r="K12219">
        <v>16</v>
      </c>
      <c r="L12219" t="s">
        <v>165</v>
      </c>
      <c r="M12219" s="18">
        <f t="shared" si="380"/>
        <v>5.25</v>
      </c>
      <c r="N12219" s="18">
        <f t="shared" si="381"/>
        <v>37.916666666666664</v>
      </c>
    </row>
    <row r="12220" spans="1:14" x14ac:dyDescent="0.25">
      <c r="A12220">
        <v>6</v>
      </c>
      <c r="B12220" t="s">
        <v>163</v>
      </c>
      <c r="C12220">
        <v>4</v>
      </c>
      <c r="D12220" t="s">
        <v>164</v>
      </c>
      <c r="E12220">
        <v>16</v>
      </c>
      <c r="F12220" t="s">
        <v>165</v>
      </c>
      <c r="G12220" s="9">
        <v>22</v>
      </c>
      <c r="H12220" t="s">
        <v>172</v>
      </c>
      <c r="I12220">
        <v>4</v>
      </c>
      <c r="J12220" t="s">
        <v>173</v>
      </c>
      <c r="K12220">
        <v>12</v>
      </c>
      <c r="L12220" t="s">
        <v>165</v>
      </c>
      <c r="M12220" s="18">
        <f t="shared" si="380"/>
        <v>6.333333333333333</v>
      </c>
      <c r="N12220" s="18">
        <f t="shared" si="381"/>
        <v>22.333333333333332</v>
      </c>
    </row>
    <row r="12221" spans="1:14" x14ac:dyDescent="0.25">
      <c r="A12221">
        <v>6</v>
      </c>
      <c r="B12221" t="s">
        <v>163</v>
      </c>
      <c r="C12221">
        <v>5</v>
      </c>
      <c r="D12221" t="s">
        <v>164</v>
      </c>
      <c r="E12221">
        <v>5</v>
      </c>
      <c r="F12221" t="s">
        <v>165</v>
      </c>
      <c r="G12221" s="9">
        <v>8</v>
      </c>
      <c r="H12221" t="s">
        <v>172</v>
      </c>
      <c r="I12221">
        <v>8</v>
      </c>
      <c r="J12221" t="s">
        <v>173</v>
      </c>
      <c r="K12221">
        <v>1</v>
      </c>
      <c r="L12221" t="s">
        <v>165</v>
      </c>
      <c r="M12221" s="18">
        <f t="shared" si="380"/>
        <v>6.416666666666667</v>
      </c>
      <c r="N12221" s="18">
        <f t="shared" si="381"/>
        <v>8.6666666666666661</v>
      </c>
    </row>
    <row r="12222" spans="1:14" x14ac:dyDescent="0.25">
      <c r="A12222">
        <v>6</v>
      </c>
      <c r="B12222" t="s">
        <v>163</v>
      </c>
      <c r="C12222">
        <v>5</v>
      </c>
      <c r="D12222" t="s">
        <v>164</v>
      </c>
      <c r="E12222">
        <v>7</v>
      </c>
      <c r="F12222" t="s">
        <v>165</v>
      </c>
      <c r="G12222" s="9">
        <v>42</v>
      </c>
      <c r="H12222" t="s">
        <v>172</v>
      </c>
      <c r="I12222">
        <v>4</v>
      </c>
      <c r="J12222" t="s">
        <v>173</v>
      </c>
      <c r="K12222">
        <v>16</v>
      </c>
      <c r="L12222" t="s">
        <v>165</v>
      </c>
      <c r="M12222" s="18">
        <f t="shared" si="380"/>
        <v>6.416666666666667</v>
      </c>
      <c r="N12222" s="18">
        <f t="shared" si="381"/>
        <v>42.333333333333336</v>
      </c>
    </row>
    <row r="12223" spans="1:14" x14ac:dyDescent="0.25">
      <c r="A12223">
        <v>5</v>
      </c>
      <c r="B12223" t="s">
        <v>163</v>
      </c>
      <c r="C12223">
        <v>10</v>
      </c>
      <c r="D12223" t="s">
        <v>164</v>
      </c>
      <c r="E12223">
        <v>16</v>
      </c>
      <c r="F12223" t="s">
        <v>165</v>
      </c>
      <c r="G12223" s="9">
        <v>22</v>
      </c>
      <c r="H12223" t="s">
        <v>172</v>
      </c>
      <c r="I12223">
        <v>7</v>
      </c>
      <c r="J12223" t="s">
        <v>173</v>
      </c>
      <c r="K12223">
        <v>22</v>
      </c>
      <c r="L12223" t="s">
        <v>165</v>
      </c>
      <c r="M12223" s="18">
        <f t="shared" si="380"/>
        <v>5.833333333333333</v>
      </c>
      <c r="N12223" s="18">
        <f t="shared" si="381"/>
        <v>22.583333333333332</v>
      </c>
    </row>
    <row r="12224" spans="1:14" x14ac:dyDescent="0.25">
      <c r="A12224">
        <v>6</v>
      </c>
      <c r="B12224" t="s">
        <v>163</v>
      </c>
      <c r="C12224">
        <v>5</v>
      </c>
      <c r="D12224" t="s">
        <v>164</v>
      </c>
      <c r="E12224">
        <v>5</v>
      </c>
      <c r="F12224" t="s">
        <v>165</v>
      </c>
      <c r="G12224" s="9">
        <v>21</v>
      </c>
      <c r="H12224" t="s">
        <v>172</v>
      </c>
      <c r="I12224">
        <v>10</v>
      </c>
      <c r="J12224" t="s">
        <v>173</v>
      </c>
      <c r="K12224">
        <v>14</v>
      </c>
      <c r="L12224" t="s">
        <v>165</v>
      </c>
      <c r="M12224" s="18">
        <f t="shared" si="380"/>
        <v>6.416666666666667</v>
      </c>
      <c r="N12224" s="18">
        <f t="shared" si="381"/>
        <v>21.833333333333332</v>
      </c>
    </row>
    <row r="12225" spans="1:14" x14ac:dyDescent="0.25">
      <c r="A12225">
        <v>5</v>
      </c>
      <c r="B12225" t="s">
        <v>163</v>
      </c>
      <c r="C12225">
        <v>10</v>
      </c>
      <c r="D12225" t="s">
        <v>164</v>
      </c>
      <c r="E12225">
        <v>16</v>
      </c>
      <c r="F12225" t="s">
        <v>165</v>
      </c>
      <c r="G12225" s="9">
        <v>21</v>
      </c>
      <c r="H12225" t="s">
        <v>172</v>
      </c>
      <c r="I12225">
        <v>5</v>
      </c>
      <c r="J12225" t="s">
        <v>173</v>
      </c>
      <c r="K12225">
        <v>12</v>
      </c>
      <c r="L12225" t="s">
        <v>165</v>
      </c>
      <c r="M12225" s="18">
        <f t="shared" si="380"/>
        <v>5.833333333333333</v>
      </c>
      <c r="N12225" s="18">
        <f t="shared" si="381"/>
        <v>21.416666666666668</v>
      </c>
    </row>
    <row r="12226" spans="1:14" x14ac:dyDescent="0.25">
      <c r="A12226">
        <v>6</v>
      </c>
      <c r="B12226" t="s">
        <v>163</v>
      </c>
      <c r="C12226">
        <v>5</v>
      </c>
      <c r="D12226" t="s">
        <v>164</v>
      </c>
      <c r="E12226">
        <v>5</v>
      </c>
      <c r="F12226" t="s">
        <v>165</v>
      </c>
      <c r="G12226" s="9">
        <v>10</v>
      </c>
      <c r="H12226" t="s">
        <v>172</v>
      </c>
      <c r="I12226">
        <v>2</v>
      </c>
      <c r="J12226" t="s">
        <v>173</v>
      </c>
      <c r="K12226">
        <v>16</v>
      </c>
      <c r="L12226" t="s">
        <v>165</v>
      </c>
      <c r="M12226" s="18">
        <f t="shared" si="380"/>
        <v>6.416666666666667</v>
      </c>
      <c r="N12226" s="18">
        <f t="shared" si="381"/>
        <v>10.166666666666666</v>
      </c>
    </row>
    <row r="12227" spans="1:14" x14ac:dyDescent="0.25">
      <c r="A12227">
        <v>4</v>
      </c>
      <c r="B12227" t="s">
        <v>163</v>
      </c>
      <c r="C12227">
        <v>3</v>
      </c>
      <c r="D12227" t="s">
        <v>164</v>
      </c>
      <c r="E12227">
        <v>1</v>
      </c>
      <c r="F12227" t="s">
        <v>165</v>
      </c>
      <c r="G12227" s="9">
        <v>6</v>
      </c>
      <c r="H12227" t="s">
        <v>172</v>
      </c>
      <c r="I12227">
        <v>5</v>
      </c>
      <c r="J12227" t="s">
        <v>173</v>
      </c>
      <c r="K12227">
        <v>16</v>
      </c>
      <c r="L12227" t="s">
        <v>165</v>
      </c>
      <c r="M12227" s="18">
        <f t="shared" ref="M12227:M12290" si="382">A12227+C12227/12</f>
        <v>4.25</v>
      </c>
      <c r="N12227" s="18">
        <f t="shared" ref="N12227:N12290" si="383">G12227+I12227/12</f>
        <v>6.416666666666667</v>
      </c>
    </row>
    <row r="12228" spans="1:14" x14ac:dyDescent="0.25">
      <c r="A12228">
        <v>2</v>
      </c>
      <c r="B12228" t="s">
        <v>163</v>
      </c>
      <c r="C12228">
        <v>2</v>
      </c>
      <c r="D12228" t="s">
        <v>164</v>
      </c>
      <c r="E12228">
        <v>7</v>
      </c>
      <c r="F12228" t="s">
        <v>165</v>
      </c>
      <c r="G12228" s="9">
        <v>6</v>
      </c>
      <c r="H12228" t="s">
        <v>172</v>
      </c>
      <c r="I12228">
        <v>10</v>
      </c>
      <c r="J12228" t="s">
        <v>173</v>
      </c>
      <c r="K12228">
        <v>16</v>
      </c>
      <c r="L12228" t="s">
        <v>165</v>
      </c>
      <c r="M12228" s="18">
        <f t="shared" si="382"/>
        <v>2.1666666666666665</v>
      </c>
      <c r="N12228" s="18">
        <f t="shared" si="383"/>
        <v>6.833333333333333</v>
      </c>
    </row>
    <row r="12229" spans="1:14" x14ac:dyDescent="0.25">
      <c r="A12229">
        <v>1</v>
      </c>
      <c r="B12229" t="s">
        <v>163</v>
      </c>
      <c r="C12229">
        <v>6</v>
      </c>
      <c r="D12229" t="s">
        <v>164</v>
      </c>
      <c r="E12229">
        <v>16</v>
      </c>
      <c r="F12229" t="s">
        <v>165</v>
      </c>
      <c r="G12229" s="9">
        <v>2</v>
      </c>
      <c r="H12229" t="s">
        <v>172</v>
      </c>
      <c r="I12229">
        <v>4</v>
      </c>
      <c r="J12229" t="s">
        <v>173</v>
      </c>
      <c r="K12229">
        <v>2</v>
      </c>
      <c r="L12229" t="s">
        <v>165</v>
      </c>
      <c r="M12229" s="18">
        <f t="shared" si="382"/>
        <v>1.5</v>
      </c>
      <c r="N12229" s="18">
        <f t="shared" si="383"/>
        <v>2.3333333333333335</v>
      </c>
    </row>
    <row r="12230" spans="1:14" x14ac:dyDescent="0.25">
      <c r="A12230">
        <v>1</v>
      </c>
      <c r="B12230" t="s">
        <v>163</v>
      </c>
      <c r="C12230">
        <v>4</v>
      </c>
      <c r="D12230" t="s">
        <v>164</v>
      </c>
      <c r="E12230">
        <v>15</v>
      </c>
      <c r="F12230" t="s">
        <v>165</v>
      </c>
      <c r="G12230" s="9">
        <v>4</v>
      </c>
      <c r="H12230" t="s">
        <v>172</v>
      </c>
      <c r="I12230">
        <v>7</v>
      </c>
      <c r="J12230" t="s">
        <v>173</v>
      </c>
      <c r="K12230">
        <v>16</v>
      </c>
      <c r="L12230" t="s">
        <v>165</v>
      </c>
      <c r="M12230" s="18">
        <f t="shared" si="382"/>
        <v>1.3333333333333333</v>
      </c>
      <c r="N12230" s="18">
        <f t="shared" si="383"/>
        <v>4.583333333333333</v>
      </c>
    </row>
    <row r="12231" spans="1:14" x14ac:dyDescent="0.25">
      <c r="A12231">
        <v>0</v>
      </c>
      <c r="B12231" t="s">
        <v>163</v>
      </c>
      <c r="C12231">
        <v>7</v>
      </c>
      <c r="D12231" t="s">
        <v>164</v>
      </c>
      <c r="E12231">
        <v>7</v>
      </c>
      <c r="F12231" t="s">
        <v>165</v>
      </c>
      <c r="G12231" s="9">
        <v>0</v>
      </c>
      <c r="H12231" t="s">
        <v>172</v>
      </c>
      <c r="I12231">
        <v>7</v>
      </c>
      <c r="J12231" t="s">
        <v>173</v>
      </c>
      <c r="K12231">
        <v>7</v>
      </c>
      <c r="L12231" t="s">
        <v>165</v>
      </c>
      <c r="M12231" s="18">
        <f t="shared" si="382"/>
        <v>0.58333333333333337</v>
      </c>
      <c r="N12231" s="18">
        <f t="shared" si="383"/>
        <v>0.58333333333333337</v>
      </c>
    </row>
    <row r="12232" spans="1:14" x14ac:dyDescent="0.25">
      <c r="A12232">
        <v>0</v>
      </c>
      <c r="B12232" t="s">
        <v>163</v>
      </c>
      <c r="C12232">
        <v>3</v>
      </c>
      <c r="D12232" t="s">
        <v>164</v>
      </c>
      <c r="E12232">
        <v>14</v>
      </c>
      <c r="F12232" t="s">
        <v>165</v>
      </c>
      <c r="G12232" s="9">
        <v>6</v>
      </c>
      <c r="H12232" t="s">
        <v>172</v>
      </c>
      <c r="I12232">
        <v>0</v>
      </c>
      <c r="J12232" t="s">
        <v>173</v>
      </c>
      <c r="K12232">
        <v>14</v>
      </c>
      <c r="L12232" t="s">
        <v>165</v>
      </c>
      <c r="M12232" s="18">
        <f t="shared" si="382"/>
        <v>0.25</v>
      </c>
      <c r="N12232" s="18">
        <f t="shared" si="383"/>
        <v>6</v>
      </c>
    </row>
    <row r="12233" spans="1:14" x14ac:dyDescent="0.25">
      <c r="A12233">
        <v>0</v>
      </c>
      <c r="B12233" t="s">
        <v>163</v>
      </c>
      <c r="C12233">
        <v>1</v>
      </c>
      <c r="D12233" t="s">
        <v>164</v>
      </c>
      <c r="E12233">
        <v>27</v>
      </c>
      <c r="F12233" t="s">
        <v>165</v>
      </c>
      <c r="G12233" s="9">
        <v>0</v>
      </c>
      <c r="H12233" t="s">
        <v>172</v>
      </c>
      <c r="I12233">
        <v>1</v>
      </c>
      <c r="J12233" t="s">
        <v>173</v>
      </c>
      <c r="K12233">
        <v>27</v>
      </c>
      <c r="L12233" t="s">
        <v>165</v>
      </c>
      <c r="M12233" s="18">
        <f t="shared" si="382"/>
        <v>8.3333333333333329E-2</v>
      </c>
      <c r="N12233" s="18">
        <f t="shared" si="383"/>
        <v>8.3333333333333329E-2</v>
      </c>
    </row>
    <row r="12234" spans="1:14" x14ac:dyDescent="0.25">
      <c r="A12234">
        <v>6</v>
      </c>
      <c r="B12234" t="s">
        <v>163</v>
      </c>
      <c r="C12234">
        <v>5</v>
      </c>
      <c r="D12234" t="s">
        <v>164</v>
      </c>
      <c r="E12234">
        <v>5</v>
      </c>
      <c r="F12234" t="s">
        <v>165</v>
      </c>
      <c r="G12234" s="9">
        <v>39</v>
      </c>
      <c r="H12234" t="s">
        <v>172</v>
      </c>
      <c r="I12234">
        <v>8</v>
      </c>
      <c r="J12234" t="s">
        <v>173</v>
      </c>
      <c r="K12234">
        <v>17</v>
      </c>
      <c r="L12234" t="s">
        <v>165</v>
      </c>
      <c r="M12234" s="18">
        <f t="shared" si="382"/>
        <v>6.416666666666667</v>
      </c>
      <c r="N12234" s="18">
        <f t="shared" si="383"/>
        <v>39.666666666666664</v>
      </c>
    </row>
    <row r="12235" spans="1:14" x14ac:dyDescent="0.25">
      <c r="A12235">
        <v>6</v>
      </c>
      <c r="B12235" t="s">
        <v>163</v>
      </c>
      <c r="C12235">
        <v>5</v>
      </c>
      <c r="D12235" t="s">
        <v>164</v>
      </c>
      <c r="E12235">
        <v>5</v>
      </c>
      <c r="F12235" t="s">
        <v>165</v>
      </c>
      <c r="G12235" s="9">
        <v>22</v>
      </c>
      <c r="H12235" t="s">
        <v>172</v>
      </c>
      <c r="I12235">
        <v>9</v>
      </c>
      <c r="J12235" t="s">
        <v>173</v>
      </c>
      <c r="K12235">
        <v>16</v>
      </c>
      <c r="L12235" t="s">
        <v>165</v>
      </c>
      <c r="M12235" s="18">
        <f t="shared" si="382"/>
        <v>6.416666666666667</v>
      </c>
      <c r="N12235" s="18">
        <f t="shared" si="383"/>
        <v>22.75</v>
      </c>
    </row>
    <row r="12236" spans="1:14" x14ac:dyDescent="0.25">
      <c r="A12236">
        <v>6</v>
      </c>
      <c r="B12236" t="s">
        <v>163</v>
      </c>
      <c r="C12236">
        <v>10</v>
      </c>
      <c r="D12236" t="s">
        <v>164</v>
      </c>
      <c r="E12236">
        <v>4</v>
      </c>
      <c r="F12236" t="s">
        <v>165</v>
      </c>
      <c r="G12236" s="9">
        <v>20</v>
      </c>
      <c r="H12236" t="s">
        <v>172</v>
      </c>
      <c r="I12236">
        <v>8</v>
      </c>
      <c r="J12236" t="s">
        <v>173</v>
      </c>
      <c r="K12236">
        <v>7</v>
      </c>
      <c r="L12236" t="s">
        <v>165</v>
      </c>
      <c r="M12236" s="18">
        <f t="shared" si="382"/>
        <v>6.833333333333333</v>
      </c>
      <c r="N12236" s="18">
        <f t="shared" si="383"/>
        <v>20.666666666666668</v>
      </c>
    </row>
    <row r="12237" spans="1:14" x14ac:dyDescent="0.25">
      <c r="A12237">
        <v>5</v>
      </c>
      <c r="B12237" t="s">
        <v>163</v>
      </c>
      <c r="C12237">
        <v>4</v>
      </c>
      <c r="D12237" t="s">
        <v>164</v>
      </c>
      <c r="E12237">
        <v>16</v>
      </c>
      <c r="F12237" t="s">
        <v>165</v>
      </c>
      <c r="G12237" s="9">
        <v>17</v>
      </c>
      <c r="H12237" t="s">
        <v>172</v>
      </c>
      <c r="I12237">
        <v>4</v>
      </c>
      <c r="J12237" t="s">
        <v>173</v>
      </c>
      <c r="K12237">
        <v>16</v>
      </c>
      <c r="L12237" t="s">
        <v>165</v>
      </c>
      <c r="M12237" s="18">
        <f t="shared" si="382"/>
        <v>5.333333333333333</v>
      </c>
      <c r="N12237" s="18">
        <f t="shared" si="383"/>
        <v>17.333333333333332</v>
      </c>
    </row>
    <row r="12238" spans="1:14" x14ac:dyDescent="0.25">
      <c r="A12238">
        <v>6</v>
      </c>
      <c r="B12238" t="s">
        <v>163</v>
      </c>
      <c r="C12238">
        <v>5</v>
      </c>
      <c r="D12238" t="s">
        <v>164</v>
      </c>
      <c r="E12238">
        <v>5</v>
      </c>
      <c r="F12238" t="s">
        <v>165</v>
      </c>
      <c r="G12238" s="9">
        <v>12</v>
      </c>
      <c r="H12238" t="s">
        <v>172</v>
      </c>
      <c r="I12238">
        <v>4</v>
      </c>
      <c r="J12238" t="s">
        <v>173</v>
      </c>
      <c r="K12238">
        <v>4</v>
      </c>
      <c r="L12238" t="s">
        <v>165</v>
      </c>
      <c r="M12238" s="18">
        <f t="shared" si="382"/>
        <v>6.416666666666667</v>
      </c>
      <c r="N12238" s="18">
        <f t="shared" si="383"/>
        <v>12.333333333333334</v>
      </c>
    </row>
    <row r="12239" spans="1:14" x14ac:dyDescent="0.25">
      <c r="A12239">
        <v>6</v>
      </c>
      <c r="B12239" t="s">
        <v>163</v>
      </c>
      <c r="C12239">
        <v>5</v>
      </c>
      <c r="D12239" t="s">
        <v>164</v>
      </c>
      <c r="E12239">
        <v>5</v>
      </c>
      <c r="F12239" t="s">
        <v>165</v>
      </c>
      <c r="G12239" s="9">
        <v>9</v>
      </c>
      <c r="H12239" t="s">
        <v>172</v>
      </c>
      <c r="I12239">
        <v>3</v>
      </c>
      <c r="J12239" t="s">
        <v>173</v>
      </c>
      <c r="K12239">
        <v>11</v>
      </c>
      <c r="L12239" t="s">
        <v>165</v>
      </c>
      <c r="M12239" s="18">
        <f t="shared" si="382"/>
        <v>6.416666666666667</v>
      </c>
      <c r="N12239" s="18">
        <f t="shared" si="383"/>
        <v>9.25</v>
      </c>
    </row>
    <row r="12240" spans="1:14" x14ac:dyDescent="0.25">
      <c r="A12240">
        <v>5</v>
      </c>
      <c r="B12240" t="s">
        <v>163</v>
      </c>
      <c r="C12240">
        <v>10</v>
      </c>
      <c r="D12240" t="s">
        <v>164</v>
      </c>
      <c r="E12240">
        <v>16</v>
      </c>
      <c r="F12240" t="s">
        <v>165</v>
      </c>
      <c r="G12240" s="9">
        <v>12</v>
      </c>
      <c r="H12240" t="s">
        <v>172</v>
      </c>
      <c r="I12240">
        <v>2</v>
      </c>
      <c r="J12240" t="s">
        <v>173</v>
      </c>
      <c r="K12240">
        <v>16</v>
      </c>
      <c r="L12240" t="s">
        <v>165</v>
      </c>
      <c r="M12240" s="18">
        <f t="shared" si="382"/>
        <v>5.833333333333333</v>
      </c>
      <c r="N12240" s="18">
        <f t="shared" si="383"/>
        <v>12.166666666666666</v>
      </c>
    </row>
    <row r="12241" spans="1:14" x14ac:dyDescent="0.25">
      <c r="A12241">
        <v>0</v>
      </c>
      <c r="B12241" t="s">
        <v>163</v>
      </c>
      <c r="C12241">
        <v>0</v>
      </c>
      <c r="D12241" t="s">
        <v>164</v>
      </c>
      <c r="E12241">
        <v>16</v>
      </c>
      <c r="F12241" t="s">
        <v>165</v>
      </c>
      <c r="G12241" s="9">
        <v>9</v>
      </c>
      <c r="H12241" t="s">
        <v>172</v>
      </c>
      <c r="I12241">
        <v>2</v>
      </c>
      <c r="J12241" t="s">
        <v>173</v>
      </c>
      <c r="K12241">
        <v>6</v>
      </c>
      <c r="L12241" t="s">
        <v>165</v>
      </c>
      <c r="M12241" s="18">
        <f t="shared" si="382"/>
        <v>0</v>
      </c>
      <c r="N12241" s="18">
        <f t="shared" si="383"/>
        <v>9.1666666666666661</v>
      </c>
    </row>
    <row r="12242" spans="1:14" x14ac:dyDescent="0.25">
      <c r="A12242">
        <v>6</v>
      </c>
      <c r="B12242" t="s">
        <v>163</v>
      </c>
      <c r="C12242">
        <v>5</v>
      </c>
      <c r="D12242" t="s">
        <v>164</v>
      </c>
      <c r="E12242">
        <v>5</v>
      </c>
      <c r="F12242" t="s">
        <v>165</v>
      </c>
      <c r="G12242" s="9">
        <v>7</v>
      </c>
      <c r="H12242" t="s">
        <v>172</v>
      </c>
      <c r="I12242">
        <v>11</v>
      </c>
      <c r="J12242" t="s">
        <v>173</v>
      </c>
      <c r="K12242">
        <v>15</v>
      </c>
      <c r="L12242" t="s">
        <v>165</v>
      </c>
      <c r="M12242" s="18">
        <f t="shared" si="382"/>
        <v>6.416666666666667</v>
      </c>
      <c r="N12242" s="18">
        <f t="shared" si="383"/>
        <v>7.916666666666667</v>
      </c>
    </row>
    <row r="12243" spans="1:14" x14ac:dyDescent="0.25">
      <c r="A12243">
        <v>5</v>
      </c>
      <c r="B12243" t="s">
        <v>163</v>
      </c>
      <c r="C12243">
        <v>11</v>
      </c>
      <c r="D12243" t="s">
        <v>164</v>
      </c>
      <c r="E12243">
        <v>16</v>
      </c>
      <c r="F12243" t="s">
        <v>165</v>
      </c>
      <c r="G12243" s="9">
        <v>7</v>
      </c>
      <c r="H12243" t="s">
        <v>172</v>
      </c>
      <c r="I12243">
        <v>7</v>
      </c>
      <c r="J12243" t="s">
        <v>173</v>
      </c>
      <c r="K12243">
        <v>2</v>
      </c>
      <c r="L12243" t="s">
        <v>165</v>
      </c>
      <c r="M12243" s="18">
        <f t="shared" si="382"/>
        <v>5.916666666666667</v>
      </c>
      <c r="N12243" s="18">
        <f t="shared" si="383"/>
        <v>7.583333333333333</v>
      </c>
    </row>
    <row r="12244" spans="1:14" x14ac:dyDescent="0.25">
      <c r="A12244">
        <v>2</v>
      </c>
      <c r="B12244" t="s">
        <v>163</v>
      </c>
      <c r="C12244">
        <v>4</v>
      </c>
      <c r="D12244" t="s">
        <v>164</v>
      </c>
      <c r="E12244">
        <v>2</v>
      </c>
      <c r="F12244" t="s">
        <v>165</v>
      </c>
      <c r="G12244" s="9">
        <v>2</v>
      </c>
      <c r="H12244" t="s">
        <v>172</v>
      </c>
      <c r="I12244">
        <v>4</v>
      </c>
      <c r="J12244" t="s">
        <v>173</v>
      </c>
      <c r="K12244">
        <v>2</v>
      </c>
      <c r="L12244" t="s">
        <v>165</v>
      </c>
      <c r="M12244" s="18">
        <f t="shared" si="382"/>
        <v>2.3333333333333335</v>
      </c>
      <c r="N12244" s="18">
        <f t="shared" si="383"/>
        <v>2.3333333333333335</v>
      </c>
    </row>
    <row r="12245" spans="1:14" x14ac:dyDescent="0.25">
      <c r="A12245">
        <v>0</v>
      </c>
      <c r="B12245" t="s">
        <v>163</v>
      </c>
      <c r="C12245">
        <v>2</v>
      </c>
      <c r="D12245" t="s">
        <v>164</v>
      </c>
      <c r="E12245">
        <v>16</v>
      </c>
      <c r="F12245" t="s">
        <v>165</v>
      </c>
      <c r="G12245" s="9">
        <v>7</v>
      </c>
      <c r="H12245" t="s">
        <v>172</v>
      </c>
      <c r="I12245">
        <v>8</v>
      </c>
      <c r="J12245" t="s">
        <v>173</v>
      </c>
      <c r="K12245">
        <v>9</v>
      </c>
      <c r="L12245" t="s">
        <v>165</v>
      </c>
      <c r="M12245" s="18">
        <f t="shared" si="382"/>
        <v>0.16666666666666666</v>
      </c>
      <c r="N12245" s="18">
        <f t="shared" si="383"/>
        <v>7.666666666666667</v>
      </c>
    </row>
    <row r="12246" spans="1:14" x14ac:dyDescent="0.25">
      <c r="A12246">
        <v>6</v>
      </c>
      <c r="B12246" t="s">
        <v>163</v>
      </c>
      <c r="C12246">
        <v>0</v>
      </c>
      <c r="D12246" t="s">
        <v>164</v>
      </c>
      <c r="E12246">
        <v>4</v>
      </c>
      <c r="F12246" t="s">
        <v>165</v>
      </c>
      <c r="G12246" s="9">
        <v>25</v>
      </c>
      <c r="H12246" t="s">
        <v>172</v>
      </c>
      <c r="I12246">
        <v>8</v>
      </c>
      <c r="J12246" t="s">
        <v>173</v>
      </c>
      <c r="K12246">
        <v>7</v>
      </c>
      <c r="L12246" t="s">
        <v>165</v>
      </c>
      <c r="M12246" s="18">
        <f t="shared" si="382"/>
        <v>6</v>
      </c>
      <c r="N12246" s="18">
        <f t="shared" si="383"/>
        <v>25.666666666666668</v>
      </c>
    </row>
    <row r="12247" spans="1:14" x14ac:dyDescent="0.25">
      <c r="A12247">
        <v>6</v>
      </c>
      <c r="B12247" t="s">
        <v>163</v>
      </c>
      <c r="C12247">
        <v>10</v>
      </c>
      <c r="D12247" t="s">
        <v>164</v>
      </c>
      <c r="E12247">
        <v>4</v>
      </c>
      <c r="F12247" t="s">
        <v>165</v>
      </c>
      <c r="G12247" s="9">
        <v>24</v>
      </c>
      <c r="H12247" t="s">
        <v>172</v>
      </c>
      <c r="I12247">
        <v>6</v>
      </c>
      <c r="J12247" t="s">
        <v>173</v>
      </c>
      <c r="K12247">
        <v>16</v>
      </c>
      <c r="L12247" t="s">
        <v>165</v>
      </c>
      <c r="M12247" s="18">
        <f t="shared" si="382"/>
        <v>6.833333333333333</v>
      </c>
      <c r="N12247" s="18">
        <f t="shared" si="383"/>
        <v>24.5</v>
      </c>
    </row>
    <row r="12248" spans="1:14" x14ac:dyDescent="0.25">
      <c r="A12248">
        <v>0</v>
      </c>
      <c r="B12248" t="s">
        <v>163</v>
      </c>
      <c r="C12248">
        <v>9</v>
      </c>
      <c r="D12248" t="s">
        <v>164</v>
      </c>
      <c r="E12248">
        <v>16</v>
      </c>
      <c r="F12248" t="s">
        <v>165</v>
      </c>
      <c r="G12248" s="9">
        <v>23</v>
      </c>
      <c r="H12248" t="s">
        <v>172</v>
      </c>
      <c r="I12248">
        <v>8</v>
      </c>
      <c r="J12248" t="s">
        <v>173</v>
      </c>
      <c r="K12248">
        <v>10</v>
      </c>
      <c r="L12248" t="s">
        <v>165</v>
      </c>
      <c r="M12248" s="18">
        <f t="shared" si="382"/>
        <v>0.75</v>
      </c>
      <c r="N12248" s="18">
        <f t="shared" si="383"/>
        <v>23.666666666666668</v>
      </c>
    </row>
    <row r="12249" spans="1:14" x14ac:dyDescent="0.25">
      <c r="A12249">
        <v>6</v>
      </c>
      <c r="B12249" t="s">
        <v>163</v>
      </c>
      <c r="C12249">
        <v>10</v>
      </c>
      <c r="D12249" t="s">
        <v>164</v>
      </c>
      <c r="E12249">
        <v>16</v>
      </c>
      <c r="F12249" t="s">
        <v>165</v>
      </c>
      <c r="G12249" s="9">
        <v>21</v>
      </c>
      <c r="H12249" t="s">
        <v>172</v>
      </c>
      <c r="I12249">
        <v>5</v>
      </c>
      <c r="J12249" t="s">
        <v>173</v>
      </c>
      <c r="K12249">
        <v>13</v>
      </c>
      <c r="L12249" t="s">
        <v>165</v>
      </c>
      <c r="M12249" s="18">
        <f t="shared" si="382"/>
        <v>6.833333333333333</v>
      </c>
      <c r="N12249" s="18">
        <f t="shared" si="383"/>
        <v>21.416666666666668</v>
      </c>
    </row>
    <row r="12250" spans="1:14" x14ac:dyDescent="0.25">
      <c r="A12250">
        <v>6</v>
      </c>
      <c r="B12250" t="s">
        <v>163</v>
      </c>
      <c r="C12250">
        <v>10</v>
      </c>
      <c r="D12250" t="s">
        <v>164</v>
      </c>
      <c r="E12250">
        <v>4</v>
      </c>
      <c r="F12250" t="s">
        <v>165</v>
      </c>
      <c r="G12250" s="9">
        <v>26</v>
      </c>
      <c r="H12250" t="s">
        <v>172</v>
      </c>
      <c r="I12250">
        <v>10</v>
      </c>
      <c r="J12250" t="s">
        <v>173</v>
      </c>
      <c r="K12250">
        <v>16</v>
      </c>
      <c r="L12250" t="s">
        <v>165</v>
      </c>
      <c r="M12250" s="18">
        <f t="shared" si="382"/>
        <v>6.833333333333333</v>
      </c>
      <c r="N12250" s="18">
        <f t="shared" si="383"/>
        <v>26.833333333333332</v>
      </c>
    </row>
    <row r="12251" spans="1:14" x14ac:dyDescent="0.25">
      <c r="A12251">
        <v>6</v>
      </c>
      <c r="B12251" t="s">
        <v>163</v>
      </c>
      <c r="C12251">
        <v>10</v>
      </c>
      <c r="D12251" t="s">
        <v>164</v>
      </c>
      <c r="E12251">
        <v>4</v>
      </c>
      <c r="F12251" t="s">
        <v>165</v>
      </c>
      <c r="G12251" s="9">
        <v>23</v>
      </c>
      <c r="H12251" t="s">
        <v>172</v>
      </c>
      <c r="I12251">
        <v>11</v>
      </c>
      <c r="J12251" t="s">
        <v>173</v>
      </c>
      <c r="K12251">
        <v>2</v>
      </c>
      <c r="L12251" t="s">
        <v>165</v>
      </c>
      <c r="M12251" s="18">
        <f t="shared" si="382"/>
        <v>6.833333333333333</v>
      </c>
      <c r="N12251" s="18">
        <f t="shared" si="383"/>
        <v>23.916666666666668</v>
      </c>
    </row>
    <row r="12252" spans="1:14" x14ac:dyDescent="0.25">
      <c r="A12252">
        <v>6</v>
      </c>
      <c r="B12252" t="s">
        <v>163</v>
      </c>
      <c r="C12252">
        <v>10</v>
      </c>
      <c r="D12252" t="s">
        <v>164</v>
      </c>
      <c r="E12252">
        <v>4</v>
      </c>
      <c r="F12252" t="s">
        <v>165</v>
      </c>
      <c r="G12252" s="9">
        <v>22</v>
      </c>
      <c r="H12252" t="s">
        <v>172</v>
      </c>
      <c r="I12252">
        <v>5</v>
      </c>
      <c r="J12252" t="s">
        <v>173</v>
      </c>
      <c r="K12252">
        <v>16</v>
      </c>
      <c r="L12252" t="s">
        <v>165</v>
      </c>
      <c r="M12252" s="18">
        <f t="shared" si="382"/>
        <v>6.833333333333333</v>
      </c>
      <c r="N12252" s="18">
        <f t="shared" si="383"/>
        <v>22.416666666666668</v>
      </c>
    </row>
    <row r="12253" spans="1:14" x14ac:dyDescent="0.25">
      <c r="A12253">
        <v>6</v>
      </c>
      <c r="B12253" t="s">
        <v>163</v>
      </c>
      <c r="C12253">
        <v>10</v>
      </c>
      <c r="D12253" t="s">
        <v>164</v>
      </c>
      <c r="E12253">
        <v>4</v>
      </c>
      <c r="F12253" t="s">
        <v>165</v>
      </c>
      <c r="G12253" s="9">
        <v>16</v>
      </c>
      <c r="H12253" t="s">
        <v>172</v>
      </c>
      <c r="I12253">
        <v>10</v>
      </c>
      <c r="J12253" t="s">
        <v>173</v>
      </c>
      <c r="K12253">
        <v>16</v>
      </c>
      <c r="L12253" t="s">
        <v>165</v>
      </c>
      <c r="M12253" s="18">
        <f t="shared" si="382"/>
        <v>6.833333333333333</v>
      </c>
      <c r="N12253" s="18">
        <f t="shared" si="383"/>
        <v>16.833333333333332</v>
      </c>
    </row>
    <row r="12254" spans="1:14" x14ac:dyDescent="0.25">
      <c r="A12254">
        <v>1</v>
      </c>
      <c r="B12254" t="s">
        <v>163</v>
      </c>
      <c r="C12254">
        <v>0</v>
      </c>
      <c r="D12254" t="s">
        <v>164</v>
      </c>
      <c r="E12254">
        <v>15</v>
      </c>
      <c r="F12254" t="s">
        <v>165</v>
      </c>
      <c r="G12254" s="9">
        <v>2</v>
      </c>
      <c r="H12254" t="s">
        <v>172</v>
      </c>
      <c r="I12254">
        <v>2</v>
      </c>
      <c r="J12254" t="s">
        <v>173</v>
      </c>
      <c r="K12254">
        <v>16</v>
      </c>
      <c r="L12254" t="s">
        <v>165</v>
      </c>
      <c r="M12254" s="18">
        <f t="shared" si="382"/>
        <v>1</v>
      </c>
      <c r="N12254" s="18">
        <f t="shared" si="383"/>
        <v>2.1666666666666665</v>
      </c>
    </row>
    <row r="12255" spans="1:14" x14ac:dyDescent="0.25">
      <c r="A12255">
        <v>6</v>
      </c>
      <c r="B12255" t="s">
        <v>163</v>
      </c>
      <c r="C12255">
        <v>10</v>
      </c>
      <c r="D12255" t="s">
        <v>164</v>
      </c>
      <c r="E12255">
        <v>4</v>
      </c>
      <c r="F12255" t="s">
        <v>165</v>
      </c>
      <c r="G12255" s="9">
        <v>43</v>
      </c>
      <c r="H12255" t="s">
        <v>172</v>
      </c>
      <c r="I12255">
        <v>9</v>
      </c>
      <c r="J12255" t="s">
        <v>173</v>
      </c>
      <c r="K12255">
        <v>16</v>
      </c>
      <c r="L12255" t="s">
        <v>165</v>
      </c>
      <c r="M12255" s="18">
        <f t="shared" si="382"/>
        <v>6.833333333333333</v>
      </c>
      <c r="N12255" s="18">
        <f t="shared" si="383"/>
        <v>43.75</v>
      </c>
    </row>
    <row r="12256" spans="1:14" x14ac:dyDescent="0.25">
      <c r="A12256">
        <v>5</v>
      </c>
      <c r="B12256" t="s">
        <v>163</v>
      </c>
      <c r="C12256">
        <v>10</v>
      </c>
      <c r="D12256" t="s">
        <v>164</v>
      </c>
      <c r="E12256">
        <v>16</v>
      </c>
      <c r="F12256" t="s">
        <v>165</v>
      </c>
      <c r="G12256" s="9">
        <v>28</v>
      </c>
      <c r="H12256" t="s">
        <v>172</v>
      </c>
      <c r="I12256">
        <v>10</v>
      </c>
      <c r="J12256" t="s">
        <v>173</v>
      </c>
      <c r="K12256">
        <v>2</v>
      </c>
      <c r="L12256" t="s">
        <v>165</v>
      </c>
      <c r="M12256" s="18">
        <f t="shared" si="382"/>
        <v>5.833333333333333</v>
      </c>
      <c r="N12256" s="18">
        <f t="shared" si="383"/>
        <v>28.833333333333332</v>
      </c>
    </row>
    <row r="12257" spans="1:14" x14ac:dyDescent="0.25">
      <c r="A12257">
        <v>6</v>
      </c>
      <c r="B12257" t="s">
        <v>163</v>
      </c>
      <c r="C12257">
        <v>10</v>
      </c>
      <c r="D12257" t="s">
        <v>164</v>
      </c>
      <c r="E12257">
        <v>4</v>
      </c>
      <c r="F12257" t="s">
        <v>165</v>
      </c>
      <c r="G12257" s="9">
        <v>23</v>
      </c>
      <c r="H12257" t="s">
        <v>172</v>
      </c>
      <c r="I12257">
        <v>11</v>
      </c>
      <c r="J12257" t="s">
        <v>173</v>
      </c>
      <c r="K12257">
        <v>24</v>
      </c>
      <c r="L12257" t="s">
        <v>165</v>
      </c>
      <c r="M12257" s="18">
        <f t="shared" si="382"/>
        <v>6.833333333333333</v>
      </c>
      <c r="N12257" s="18">
        <f t="shared" si="383"/>
        <v>23.916666666666668</v>
      </c>
    </row>
    <row r="12258" spans="1:14" x14ac:dyDescent="0.25">
      <c r="A12258">
        <v>6</v>
      </c>
      <c r="B12258" t="s">
        <v>163</v>
      </c>
      <c r="C12258">
        <v>10</v>
      </c>
      <c r="D12258" t="s">
        <v>164</v>
      </c>
      <c r="E12258">
        <v>4</v>
      </c>
      <c r="F12258" t="s">
        <v>165</v>
      </c>
      <c r="G12258" s="9">
        <v>22</v>
      </c>
      <c r="H12258" t="s">
        <v>172</v>
      </c>
      <c r="I12258">
        <v>5</v>
      </c>
      <c r="J12258" t="s">
        <v>173</v>
      </c>
      <c r="K12258">
        <v>16</v>
      </c>
      <c r="L12258" t="s">
        <v>165</v>
      </c>
      <c r="M12258" s="18">
        <f t="shared" si="382"/>
        <v>6.833333333333333</v>
      </c>
      <c r="N12258" s="18">
        <f t="shared" si="383"/>
        <v>22.416666666666668</v>
      </c>
    </row>
    <row r="12259" spans="1:14" x14ac:dyDescent="0.25">
      <c r="A12259">
        <v>6</v>
      </c>
      <c r="B12259" t="s">
        <v>163</v>
      </c>
      <c r="C12259">
        <v>10</v>
      </c>
      <c r="D12259" t="s">
        <v>164</v>
      </c>
      <c r="E12259">
        <v>4</v>
      </c>
      <c r="F12259" t="s">
        <v>165</v>
      </c>
      <c r="G12259" s="9">
        <v>20</v>
      </c>
      <c r="H12259" t="s">
        <v>172</v>
      </c>
      <c r="I12259">
        <v>8</v>
      </c>
      <c r="J12259" t="s">
        <v>173</v>
      </c>
      <c r="K12259">
        <v>7</v>
      </c>
      <c r="L12259" t="s">
        <v>165</v>
      </c>
      <c r="M12259" s="18">
        <f t="shared" si="382"/>
        <v>6.833333333333333</v>
      </c>
      <c r="N12259" s="18">
        <f t="shared" si="383"/>
        <v>20.666666666666668</v>
      </c>
    </row>
    <row r="12260" spans="1:14" x14ac:dyDescent="0.25">
      <c r="A12260">
        <v>6</v>
      </c>
      <c r="B12260" t="s">
        <v>163</v>
      </c>
      <c r="C12260">
        <v>10</v>
      </c>
      <c r="D12260" t="s">
        <v>164</v>
      </c>
      <c r="E12260">
        <v>4</v>
      </c>
      <c r="F12260" t="s">
        <v>165</v>
      </c>
      <c r="G12260" s="9">
        <v>24</v>
      </c>
      <c r="H12260" t="s">
        <v>172</v>
      </c>
      <c r="I12260">
        <v>8</v>
      </c>
      <c r="J12260" t="s">
        <v>173</v>
      </c>
      <c r="K12260">
        <v>16</v>
      </c>
      <c r="L12260" t="s">
        <v>165</v>
      </c>
      <c r="M12260" s="18">
        <f t="shared" si="382"/>
        <v>6.833333333333333</v>
      </c>
      <c r="N12260" s="18">
        <f t="shared" si="383"/>
        <v>24.666666666666668</v>
      </c>
    </row>
    <row r="12261" spans="1:14" x14ac:dyDescent="0.25">
      <c r="A12261">
        <v>6</v>
      </c>
      <c r="B12261" t="s">
        <v>163</v>
      </c>
      <c r="C12261">
        <v>10</v>
      </c>
      <c r="D12261" t="s">
        <v>164</v>
      </c>
      <c r="E12261">
        <v>4</v>
      </c>
      <c r="F12261" t="s">
        <v>165</v>
      </c>
      <c r="G12261" s="9">
        <v>15</v>
      </c>
      <c r="H12261" t="s">
        <v>172</v>
      </c>
      <c r="I12261">
        <v>2</v>
      </c>
      <c r="J12261" t="s">
        <v>173</v>
      </c>
      <c r="K12261">
        <v>15</v>
      </c>
      <c r="L12261" t="s">
        <v>165</v>
      </c>
      <c r="M12261" s="18">
        <f t="shared" si="382"/>
        <v>6.833333333333333</v>
      </c>
      <c r="N12261" s="18">
        <f t="shared" si="383"/>
        <v>15.166666666666666</v>
      </c>
    </row>
    <row r="12262" spans="1:14" x14ac:dyDescent="0.25">
      <c r="A12262">
        <v>4</v>
      </c>
      <c r="B12262" t="s">
        <v>163</v>
      </c>
      <c r="C12262">
        <v>7</v>
      </c>
      <c r="D12262" t="s">
        <v>164</v>
      </c>
      <c r="E12262">
        <v>2</v>
      </c>
      <c r="F12262" t="s">
        <v>165</v>
      </c>
      <c r="G12262" s="9">
        <v>4</v>
      </c>
      <c r="H12262" t="s">
        <v>172</v>
      </c>
      <c r="I12262">
        <v>7</v>
      </c>
      <c r="J12262" t="s">
        <v>173</v>
      </c>
      <c r="K12262">
        <v>2</v>
      </c>
      <c r="L12262" t="s">
        <v>165</v>
      </c>
      <c r="M12262" s="18">
        <f t="shared" si="382"/>
        <v>4.583333333333333</v>
      </c>
      <c r="N12262" s="18">
        <f t="shared" si="383"/>
        <v>4.583333333333333</v>
      </c>
    </row>
    <row r="12263" spans="1:14" x14ac:dyDescent="0.25">
      <c r="A12263">
        <v>4</v>
      </c>
      <c r="B12263" t="s">
        <v>163</v>
      </c>
      <c r="C12263">
        <v>5</v>
      </c>
      <c r="D12263" t="s">
        <v>164</v>
      </c>
      <c r="E12263">
        <v>16</v>
      </c>
      <c r="F12263" t="s">
        <v>165</v>
      </c>
      <c r="G12263" s="9">
        <v>18</v>
      </c>
      <c r="H12263" t="s">
        <v>172</v>
      </c>
      <c r="I12263">
        <v>10</v>
      </c>
      <c r="J12263" t="s">
        <v>173</v>
      </c>
      <c r="K12263">
        <v>16</v>
      </c>
      <c r="L12263" t="s">
        <v>165</v>
      </c>
      <c r="M12263" s="18">
        <f t="shared" si="382"/>
        <v>4.416666666666667</v>
      </c>
      <c r="N12263" s="18">
        <f t="shared" si="383"/>
        <v>18.833333333333332</v>
      </c>
    </row>
    <row r="12264" spans="1:14" x14ac:dyDescent="0.25">
      <c r="A12264">
        <v>4</v>
      </c>
      <c r="B12264" t="s">
        <v>163</v>
      </c>
      <c r="C12264">
        <v>4</v>
      </c>
      <c r="D12264" t="s">
        <v>164</v>
      </c>
      <c r="E12264">
        <v>14</v>
      </c>
      <c r="F12264" t="s">
        <v>165</v>
      </c>
      <c r="G12264" s="9">
        <v>4</v>
      </c>
      <c r="H12264" t="s">
        <v>172</v>
      </c>
      <c r="I12264">
        <v>4</v>
      </c>
      <c r="J12264" t="s">
        <v>173</v>
      </c>
      <c r="K12264">
        <v>14</v>
      </c>
      <c r="L12264" t="s">
        <v>165</v>
      </c>
      <c r="M12264" s="18">
        <f t="shared" si="382"/>
        <v>4.333333333333333</v>
      </c>
      <c r="N12264" s="18">
        <f t="shared" si="383"/>
        <v>4.333333333333333</v>
      </c>
    </row>
    <row r="12265" spans="1:14" x14ac:dyDescent="0.25">
      <c r="A12265">
        <v>3</v>
      </c>
      <c r="B12265" t="s">
        <v>163</v>
      </c>
      <c r="C12265">
        <v>4</v>
      </c>
      <c r="D12265" t="s">
        <v>164</v>
      </c>
      <c r="E12265">
        <v>15</v>
      </c>
      <c r="F12265" t="s">
        <v>165</v>
      </c>
      <c r="G12265" s="9">
        <v>3</v>
      </c>
      <c r="H12265" t="s">
        <v>172</v>
      </c>
      <c r="I12265">
        <v>4</v>
      </c>
      <c r="J12265" t="s">
        <v>173</v>
      </c>
      <c r="K12265">
        <v>15</v>
      </c>
      <c r="L12265" t="s">
        <v>165</v>
      </c>
      <c r="M12265" s="18">
        <f t="shared" si="382"/>
        <v>3.3333333333333335</v>
      </c>
      <c r="N12265" s="18">
        <f t="shared" si="383"/>
        <v>3.3333333333333335</v>
      </c>
    </row>
    <row r="12266" spans="1:14" x14ac:dyDescent="0.25">
      <c r="A12266">
        <v>2</v>
      </c>
      <c r="B12266" t="s">
        <v>163</v>
      </c>
      <c r="C12266">
        <v>2</v>
      </c>
      <c r="D12266" t="s">
        <v>164</v>
      </c>
      <c r="E12266">
        <v>14</v>
      </c>
      <c r="F12266" t="s">
        <v>165</v>
      </c>
      <c r="G12266" s="9">
        <v>0</v>
      </c>
      <c r="H12266" t="s">
        <v>172</v>
      </c>
      <c r="I12266">
        <v>1</v>
      </c>
      <c r="J12266" t="s">
        <v>173</v>
      </c>
      <c r="K12266">
        <v>16</v>
      </c>
      <c r="L12266" t="s">
        <v>165</v>
      </c>
      <c r="M12266" s="18">
        <f t="shared" si="382"/>
        <v>2.1666666666666665</v>
      </c>
      <c r="N12266" s="18">
        <f t="shared" si="383"/>
        <v>8.3333333333333329E-2</v>
      </c>
    </row>
    <row r="12267" spans="1:14" x14ac:dyDescent="0.25">
      <c r="A12267">
        <v>2</v>
      </c>
      <c r="B12267" t="s">
        <v>163</v>
      </c>
      <c r="C12267">
        <v>0</v>
      </c>
      <c r="D12267" t="s">
        <v>164</v>
      </c>
      <c r="E12267">
        <v>16</v>
      </c>
      <c r="F12267" t="s">
        <v>165</v>
      </c>
      <c r="G12267" s="9">
        <v>15</v>
      </c>
      <c r="H12267" t="s">
        <v>172</v>
      </c>
      <c r="I12267">
        <v>7</v>
      </c>
      <c r="J12267" t="s">
        <v>173</v>
      </c>
      <c r="K12267">
        <v>16</v>
      </c>
      <c r="L12267" t="s">
        <v>165</v>
      </c>
      <c r="M12267" s="18">
        <f t="shared" si="382"/>
        <v>2</v>
      </c>
      <c r="N12267" s="18">
        <f t="shared" si="383"/>
        <v>15.583333333333334</v>
      </c>
    </row>
    <row r="12268" spans="1:14" x14ac:dyDescent="0.25">
      <c r="A12268">
        <v>2</v>
      </c>
      <c r="B12268" t="s">
        <v>163</v>
      </c>
      <c r="C12268">
        <v>0</v>
      </c>
      <c r="D12268" t="s">
        <v>164</v>
      </c>
      <c r="E12268">
        <v>6</v>
      </c>
      <c r="F12268" t="s">
        <v>165</v>
      </c>
      <c r="G12268" s="9">
        <v>2</v>
      </c>
      <c r="H12268" t="s">
        <v>172</v>
      </c>
      <c r="I12268">
        <v>0</v>
      </c>
      <c r="J12268" t="s">
        <v>173</v>
      </c>
      <c r="K12268">
        <v>6</v>
      </c>
      <c r="L12268" t="s">
        <v>165</v>
      </c>
      <c r="M12268" s="18">
        <f t="shared" si="382"/>
        <v>2</v>
      </c>
      <c r="N12268" s="18">
        <f t="shared" si="383"/>
        <v>2</v>
      </c>
    </row>
    <row r="12269" spans="1:14" x14ac:dyDescent="0.25">
      <c r="A12269">
        <v>1</v>
      </c>
      <c r="B12269" t="s">
        <v>163</v>
      </c>
      <c r="C12269">
        <v>7</v>
      </c>
      <c r="D12269" t="s">
        <v>164</v>
      </c>
      <c r="E12269">
        <v>16</v>
      </c>
      <c r="F12269" t="s">
        <v>165</v>
      </c>
      <c r="G12269" s="9">
        <v>1</v>
      </c>
      <c r="H12269" t="s">
        <v>172</v>
      </c>
      <c r="I12269">
        <v>7</v>
      </c>
      <c r="J12269" t="s">
        <v>173</v>
      </c>
      <c r="K12269">
        <v>16</v>
      </c>
      <c r="L12269" t="s">
        <v>165</v>
      </c>
      <c r="M12269" s="18">
        <f t="shared" si="382"/>
        <v>1.5833333333333335</v>
      </c>
      <c r="N12269" s="18">
        <f t="shared" si="383"/>
        <v>1.5833333333333335</v>
      </c>
    </row>
    <row r="12270" spans="1:14" x14ac:dyDescent="0.25">
      <c r="A12270">
        <v>1</v>
      </c>
      <c r="B12270" t="s">
        <v>163</v>
      </c>
      <c r="C12270">
        <v>4</v>
      </c>
      <c r="D12270" t="s">
        <v>164</v>
      </c>
      <c r="E12270">
        <v>11</v>
      </c>
      <c r="F12270" t="s">
        <v>165</v>
      </c>
      <c r="G12270" s="9">
        <v>13</v>
      </c>
      <c r="H12270" t="s">
        <v>172</v>
      </c>
      <c r="I12270">
        <v>8</v>
      </c>
      <c r="J12270" t="s">
        <v>173</v>
      </c>
      <c r="K12270">
        <v>16</v>
      </c>
      <c r="L12270" t="s">
        <v>165</v>
      </c>
      <c r="M12270" s="18">
        <f t="shared" si="382"/>
        <v>1.3333333333333333</v>
      </c>
      <c r="N12270" s="18">
        <f t="shared" si="383"/>
        <v>13.666666666666666</v>
      </c>
    </row>
    <row r="12271" spans="1:14" x14ac:dyDescent="0.25">
      <c r="A12271">
        <v>1</v>
      </c>
      <c r="B12271" t="s">
        <v>163</v>
      </c>
      <c r="C12271">
        <v>3</v>
      </c>
      <c r="D12271" t="s">
        <v>164</v>
      </c>
      <c r="E12271">
        <v>14</v>
      </c>
      <c r="F12271" t="s">
        <v>165</v>
      </c>
      <c r="G12271" s="9">
        <v>6</v>
      </c>
      <c r="H12271" t="s">
        <v>172</v>
      </c>
      <c r="I12271">
        <v>4</v>
      </c>
      <c r="J12271" t="s">
        <v>173</v>
      </c>
      <c r="K12271">
        <v>15</v>
      </c>
      <c r="L12271" t="s">
        <v>165</v>
      </c>
      <c r="M12271" s="18">
        <f t="shared" si="382"/>
        <v>1.25</v>
      </c>
      <c r="N12271" s="18">
        <f t="shared" si="383"/>
        <v>6.333333333333333</v>
      </c>
    </row>
    <row r="12272" spans="1:14" x14ac:dyDescent="0.25">
      <c r="A12272">
        <v>0</v>
      </c>
      <c r="B12272" t="s">
        <v>163</v>
      </c>
      <c r="C12272">
        <v>4</v>
      </c>
      <c r="D12272" t="s">
        <v>164</v>
      </c>
      <c r="E12272">
        <v>12</v>
      </c>
      <c r="F12272" t="s">
        <v>165</v>
      </c>
      <c r="G12272" s="9">
        <v>2</v>
      </c>
      <c r="H12272" t="s">
        <v>172</v>
      </c>
      <c r="I12272">
        <v>5</v>
      </c>
      <c r="J12272" t="s">
        <v>173</v>
      </c>
      <c r="K12272">
        <v>12</v>
      </c>
      <c r="L12272" t="s">
        <v>165</v>
      </c>
      <c r="M12272" s="18">
        <f t="shared" si="382"/>
        <v>0.33333333333333331</v>
      </c>
      <c r="N12272" s="18">
        <f t="shared" si="383"/>
        <v>2.4166666666666665</v>
      </c>
    </row>
    <row r="12273" spans="1:14" x14ac:dyDescent="0.25">
      <c r="A12273">
        <v>0</v>
      </c>
      <c r="B12273" t="s">
        <v>163</v>
      </c>
      <c r="C12273">
        <v>3</v>
      </c>
      <c r="D12273" t="s">
        <v>164</v>
      </c>
      <c r="E12273">
        <v>14</v>
      </c>
      <c r="F12273" t="s">
        <v>165</v>
      </c>
      <c r="G12273" s="9">
        <v>0</v>
      </c>
      <c r="H12273" t="s">
        <v>172</v>
      </c>
      <c r="I12273">
        <v>3</v>
      </c>
      <c r="J12273" t="s">
        <v>173</v>
      </c>
      <c r="K12273">
        <v>14</v>
      </c>
      <c r="L12273" t="s">
        <v>165</v>
      </c>
      <c r="M12273" s="18">
        <f t="shared" si="382"/>
        <v>0.25</v>
      </c>
      <c r="N12273" s="18">
        <f t="shared" si="383"/>
        <v>0.25</v>
      </c>
    </row>
    <row r="12274" spans="1:14" x14ac:dyDescent="0.25">
      <c r="A12274">
        <v>0</v>
      </c>
      <c r="B12274" t="s">
        <v>163</v>
      </c>
      <c r="C12274">
        <v>2</v>
      </c>
      <c r="D12274" t="s">
        <v>164</v>
      </c>
      <c r="E12274">
        <v>3</v>
      </c>
      <c r="F12274" t="s">
        <v>165</v>
      </c>
      <c r="G12274" s="9">
        <v>0</v>
      </c>
      <c r="H12274" t="s">
        <v>172</v>
      </c>
      <c r="I12274">
        <v>2</v>
      </c>
      <c r="J12274" t="s">
        <v>173</v>
      </c>
      <c r="K12274">
        <v>3</v>
      </c>
      <c r="L12274" t="s">
        <v>165</v>
      </c>
      <c r="M12274" s="18">
        <f t="shared" si="382"/>
        <v>0.16666666666666666</v>
      </c>
      <c r="N12274" s="18">
        <f t="shared" si="383"/>
        <v>0.16666666666666666</v>
      </c>
    </row>
    <row r="12275" spans="1:14" x14ac:dyDescent="0.25">
      <c r="A12275">
        <v>0</v>
      </c>
      <c r="B12275" t="s">
        <v>163</v>
      </c>
      <c r="C12275">
        <v>1</v>
      </c>
      <c r="D12275" t="s">
        <v>164</v>
      </c>
      <c r="E12275">
        <v>27</v>
      </c>
      <c r="F12275" t="s">
        <v>165</v>
      </c>
      <c r="G12275" s="9">
        <v>0</v>
      </c>
      <c r="H12275" t="s">
        <v>172</v>
      </c>
      <c r="I12275">
        <v>1</v>
      </c>
      <c r="J12275" t="s">
        <v>173</v>
      </c>
      <c r="K12275">
        <v>27</v>
      </c>
      <c r="L12275" t="s">
        <v>165</v>
      </c>
      <c r="M12275" s="18">
        <f t="shared" si="382"/>
        <v>8.3333333333333329E-2</v>
      </c>
      <c r="N12275" s="18">
        <f t="shared" si="383"/>
        <v>8.3333333333333329E-2</v>
      </c>
    </row>
    <row r="12276" spans="1:14" x14ac:dyDescent="0.25">
      <c r="A12276">
        <v>6</v>
      </c>
      <c r="B12276" t="s">
        <v>163</v>
      </c>
      <c r="C12276">
        <v>10</v>
      </c>
      <c r="D12276" t="s">
        <v>164</v>
      </c>
      <c r="E12276">
        <v>4</v>
      </c>
      <c r="F12276" t="s">
        <v>165</v>
      </c>
      <c r="G12276" s="9">
        <v>35</v>
      </c>
      <c r="H12276" t="s">
        <v>172</v>
      </c>
      <c r="I12276">
        <v>10</v>
      </c>
      <c r="J12276" t="s">
        <v>173</v>
      </c>
      <c r="K12276">
        <v>11</v>
      </c>
      <c r="L12276" t="s">
        <v>165</v>
      </c>
      <c r="M12276" s="18">
        <f t="shared" si="382"/>
        <v>6.833333333333333</v>
      </c>
      <c r="N12276" s="18">
        <f t="shared" si="383"/>
        <v>35.833333333333336</v>
      </c>
    </row>
    <row r="12277" spans="1:14" x14ac:dyDescent="0.25">
      <c r="A12277">
        <v>6</v>
      </c>
      <c r="B12277" t="s">
        <v>163</v>
      </c>
      <c r="C12277">
        <v>10</v>
      </c>
      <c r="D12277" t="s">
        <v>164</v>
      </c>
      <c r="E12277">
        <v>4</v>
      </c>
      <c r="F12277" t="s">
        <v>165</v>
      </c>
      <c r="G12277" s="9">
        <v>23</v>
      </c>
      <c r="H12277" t="s">
        <v>172</v>
      </c>
      <c r="I12277">
        <v>8</v>
      </c>
      <c r="J12277" t="s">
        <v>173</v>
      </c>
      <c r="K12277">
        <v>3</v>
      </c>
      <c r="L12277" t="s">
        <v>165</v>
      </c>
      <c r="M12277" s="18">
        <f t="shared" si="382"/>
        <v>6.833333333333333</v>
      </c>
      <c r="N12277" s="18">
        <f t="shared" si="383"/>
        <v>23.666666666666668</v>
      </c>
    </row>
    <row r="12278" spans="1:14" x14ac:dyDescent="0.25">
      <c r="A12278">
        <v>6</v>
      </c>
      <c r="B12278" t="s">
        <v>163</v>
      </c>
      <c r="C12278">
        <v>10</v>
      </c>
      <c r="D12278" t="s">
        <v>164</v>
      </c>
      <c r="E12278">
        <v>16</v>
      </c>
      <c r="F12278" t="s">
        <v>165</v>
      </c>
      <c r="G12278" s="9">
        <v>24</v>
      </c>
      <c r="H12278" t="s">
        <v>172</v>
      </c>
      <c r="I12278">
        <v>8</v>
      </c>
      <c r="J12278" t="s">
        <v>173</v>
      </c>
      <c r="K12278">
        <v>9</v>
      </c>
      <c r="L12278" t="s">
        <v>165</v>
      </c>
      <c r="M12278" s="18">
        <f t="shared" si="382"/>
        <v>6.833333333333333</v>
      </c>
      <c r="N12278" s="18">
        <f t="shared" si="383"/>
        <v>24.666666666666668</v>
      </c>
    </row>
    <row r="12279" spans="1:14" x14ac:dyDescent="0.25">
      <c r="A12279">
        <v>6</v>
      </c>
      <c r="B12279" t="s">
        <v>163</v>
      </c>
      <c r="C12279">
        <v>10</v>
      </c>
      <c r="D12279" t="s">
        <v>164</v>
      </c>
      <c r="E12279">
        <v>10</v>
      </c>
      <c r="F12279" t="s">
        <v>165</v>
      </c>
      <c r="G12279" s="9">
        <v>24</v>
      </c>
      <c r="H12279" t="s">
        <v>172</v>
      </c>
      <c r="I12279">
        <v>6</v>
      </c>
      <c r="J12279" t="s">
        <v>173</v>
      </c>
      <c r="K12279">
        <v>16</v>
      </c>
      <c r="L12279" t="s">
        <v>165</v>
      </c>
      <c r="M12279" s="18">
        <f t="shared" si="382"/>
        <v>6.833333333333333</v>
      </c>
      <c r="N12279" s="18">
        <f t="shared" si="383"/>
        <v>24.5</v>
      </c>
    </row>
    <row r="12280" spans="1:14" x14ac:dyDescent="0.25">
      <c r="A12280">
        <v>6</v>
      </c>
      <c r="B12280" t="s">
        <v>163</v>
      </c>
      <c r="C12280">
        <v>10</v>
      </c>
      <c r="D12280" t="s">
        <v>164</v>
      </c>
      <c r="E12280">
        <v>10</v>
      </c>
      <c r="F12280" t="s">
        <v>165</v>
      </c>
      <c r="G12280" s="9">
        <v>23</v>
      </c>
      <c r="H12280" t="s">
        <v>172</v>
      </c>
      <c r="I12280">
        <v>2</v>
      </c>
      <c r="J12280" t="s">
        <v>173</v>
      </c>
      <c r="K12280">
        <v>4</v>
      </c>
      <c r="L12280" t="s">
        <v>165</v>
      </c>
      <c r="M12280" s="18">
        <f t="shared" si="382"/>
        <v>6.833333333333333</v>
      </c>
      <c r="N12280" s="18">
        <f t="shared" si="383"/>
        <v>23.166666666666668</v>
      </c>
    </row>
    <row r="12281" spans="1:14" x14ac:dyDescent="0.25">
      <c r="A12281">
        <v>6</v>
      </c>
      <c r="B12281" t="s">
        <v>163</v>
      </c>
      <c r="C12281">
        <v>10</v>
      </c>
      <c r="D12281" t="s">
        <v>164</v>
      </c>
      <c r="E12281">
        <v>10</v>
      </c>
      <c r="F12281" t="s">
        <v>165</v>
      </c>
      <c r="G12281" s="9">
        <v>29</v>
      </c>
      <c r="H12281" t="s">
        <v>172</v>
      </c>
      <c r="I12281">
        <v>0</v>
      </c>
      <c r="J12281" t="s">
        <v>173</v>
      </c>
      <c r="K12281">
        <v>8</v>
      </c>
      <c r="L12281" t="s">
        <v>165</v>
      </c>
      <c r="M12281" s="18">
        <f t="shared" si="382"/>
        <v>6.833333333333333</v>
      </c>
      <c r="N12281" s="18">
        <f t="shared" si="383"/>
        <v>29</v>
      </c>
    </row>
    <row r="12282" spans="1:14" x14ac:dyDescent="0.25">
      <c r="A12282">
        <v>6</v>
      </c>
      <c r="B12282" t="s">
        <v>163</v>
      </c>
      <c r="C12282">
        <v>10</v>
      </c>
      <c r="D12282" t="s">
        <v>164</v>
      </c>
      <c r="E12282">
        <v>10</v>
      </c>
      <c r="F12282" t="s">
        <v>165</v>
      </c>
      <c r="G12282" s="9">
        <v>22</v>
      </c>
      <c r="H12282" t="s">
        <v>172</v>
      </c>
      <c r="I12282">
        <v>1</v>
      </c>
      <c r="J12282" t="s">
        <v>173</v>
      </c>
      <c r="K12282">
        <v>14</v>
      </c>
      <c r="L12282" t="s">
        <v>165</v>
      </c>
      <c r="M12282" s="18">
        <f t="shared" si="382"/>
        <v>6.833333333333333</v>
      </c>
      <c r="N12282" s="18">
        <f t="shared" si="383"/>
        <v>22.083333333333332</v>
      </c>
    </row>
    <row r="12283" spans="1:14" x14ac:dyDescent="0.25">
      <c r="A12283">
        <v>5</v>
      </c>
      <c r="B12283" t="s">
        <v>163</v>
      </c>
      <c r="C12283">
        <v>10</v>
      </c>
      <c r="D12283" t="s">
        <v>164</v>
      </c>
      <c r="E12283">
        <v>16</v>
      </c>
      <c r="F12283" t="s">
        <v>165</v>
      </c>
      <c r="G12283" s="9">
        <v>23</v>
      </c>
      <c r="H12283" t="s">
        <v>172</v>
      </c>
      <c r="I12283">
        <v>0</v>
      </c>
      <c r="J12283" t="s">
        <v>173</v>
      </c>
      <c r="K12283">
        <v>0</v>
      </c>
      <c r="L12283" t="s">
        <v>165</v>
      </c>
      <c r="M12283" s="18">
        <f t="shared" si="382"/>
        <v>5.833333333333333</v>
      </c>
      <c r="N12283" s="18">
        <f t="shared" si="383"/>
        <v>23</v>
      </c>
    </row>
    <row r="12284" spans="1:14" x14ac:dyDescent="0.25">
      <c r="A12284">
        <v>6</v>
      </c>
      <c r="B12284" t="s">
        <v>163</v>
      </c>
      <c r="C12284">
        <v>10</v>
      </c>
      <c r="D12284" t="s">
        <v>164</v>
      </c>
      <c r="E12284">
        <v>10</v>
      </c>
      <c r="F12284" t="s">
        <v>165</v>
      </c>
      <c r="G12284" s="9">
        <v>20</v>
      </c>
      <c r="H12284" t="s">
        <v>172</v>
      </c>
      <c r="I12284">
        <v>7</v>
      </c>
      <c r="J12284" t="s">
        <v>173</v>
      </c>
      <c r="K12284">
        <v>1</v>
      </c>
      <c r="L12284" t="s">
        <v>165</v>
      </c>
      <c r="M12284" s="18">
        <f t="shared" si="382"/>
        <v>6.833333333333333</v>
      </c>
      <c r="N12284" s="18">
        <f t="shared" si="383"/>
        <v>20.583333333333332</v>
      </c>
    </row>
    <row r="12285" spans="1:14" x14ac:dyDescent="0.25">
      <c r="A12285">
        <v>6</v>
      </c>
      <c r="B12285" t="s">
        <v>163</v>
      </c>
      <c r="C12285">
        <v>10</v>
      </c>
      <c r="D12285" t="s">
        <v>164</v>
      </c>
      <c r="E12285">
        <v>10</v>
      </c>
      <c r="F12285" t="s">
        <v>165</v>
      </c>
      <c r="G12285" s="9">
        <v>21</v>
      </c>
      <c r="H12285" t="s">
        <v>172</v>
      </c>
      <c r="I12285">
        <v>0</v>
      </c>
      <c r="J12285" t="s">
        <v>173</v>
      </c>
      <c r="K12285">
        <v>4</v>
      </c>
      <c r="L12285" t="s">
        <v>165</v>
      </c>
      <c r="M12285" s="18">
        <f t="shared" si="382"/>
        <v>6.833333333333333</v>
      </c>
      <c r="N12285" s="18">
        <f t="shared" si="383"/>
        <v>21</v>
      </c>
    </row>
    <row r="12286" spans="1:14" x14ac:dyDescent="0.25">
      <c r="A12286">
        <v>6</v>
      </c>
      <c r="B12286" t="s">
        <v>163</v>
      </c>
      <c r="C12286">
        <v>10</v>
      </c>
      <c r="D12286" t="s">
        <v>164</v>
      </c>
      <c r="E12286">
        <v>10</v>
      </c>
      <c r="F12286" t="s">
        <v>165</v>
      </c>
      <c r="G12286" s="9">
        <v>14</v>
      </c>
      <c r="H12286" t="s">
        <v>172</v>
      </c>
      <c r="I12286">
        <v>5</v>
      </c>
      <c r="J12286" t="s">
        <v>173</v>
      </c>
      <c r="K12286">
        <v>6</v>
      </c>
      <c r="L12286" t="s">
        <v>165</v>
      </c>
      <c r="M12286" s="18">
        <f t="shared" si="382"/>
        <v>6.833333333333333</v>
      </c>
      <c r="N12286" s="18">
        <f t="shared" si="383"/>
        <v>14.416666666666666</v>
      </c>
    </row>
    <row r="12287" spans="1:14" x14ac:dyDescent="0.25">
      <c r="A12287">
        <v>6</v>
      </c>
      <c r="B12287" t="s">
        <v>163</v>
      </c>
      <c r="C12287">
        <v>10</v>
      </c>
      <c r="D12287" t="s">
        <v>164</v>
      </c>
      <c r="E12287">
        <v>16</v>
      </c>
      <c r="F12287" t="s">
        <v>165</v>
      </c>
      <c r="G12287" s="9">
        <v>9</v>
      </c>
      <c r="H12287" t="s">
        <v>172</v>
      </c>
      <c r="I12287">
        <v>4</v>
      </c>
      <c r="J12287" t="s">
        <v>173</v>
      </c>
      <c r="K12287">
        <v>1</v>
      </c>
      <c r="L12287" t="s">
        <v>165</v>
      </c>
      <c r="M12287" s="18">
        <f t="shared" si="382"/>
        <v>6.833333333333333</v>
      </c>
      <c r="N12287" s="18">
        <f t="shared" si="383"/>
        <v>9.3333333333333339</v>
      </c>
    </row>
    <row r="12288" spans="1:14" x14ac:dyDescent="0.25">
      <c r="A12288">
        <v>5</v>
      </c>
      <c r="B12288" t="s">
        <v>163</v>
      </c>
      <c r="C12288">
        <v>10</v>
      </c>
      <c r="D12288" t="s">
        <v>164</v>
      </c>
      <c r="E12288">
        <v>16</v>
      </c>
      <c r="F12288" t="s">
        <v>165</v>
      </c>
      <c r="G12288" s="9">
        <v>9</v>
      </c>
      <c r="H12288" t="s">
        <v>172</v>
      </c>
      <c r="I12288">
        <v>8</v>
      </c>
      <c r="J12288" t="s">
        <v>173</v>
      </c>
      <c r="K12288">
        <v>16</v>
      </c>
      <c r="L12288" t="s">
        <v>165</v>
      </c>
      <c r="M12288" s="18">
        <f t="shared" si="382"/>
        <v>5.833333333333333</v>
      </c>
      <c r="N12288" s="18">
        <f t="shared" si="383"/>
        <v>9.6666666666666661</v>
      </c>
    </row>
    <row r="12289" spans="1:14" x14ac:dyDescent="0.25">
      <c r="A12289">
        <v>6</v>
      </c>
      <c r="B12289" t="s">
        <v>163</v>
      </c>
      <c r="C12289">
        <v>10</v>
      </c>
      <c r="D12289" t="s">
        <v>164</v>
      </c>
      <c r="E12289">
        <v>10</v>
      </c>
      <c r="F12289" t="s">
        <v>165</v>
      </c>
      <c r="G12289" s="9">
        <v>20</v>
      </c>
      <c r="H12289" t="s">
        <v>172</v>
      </c>
      <c r="I12289">
        <v>9</v>
      </c>
      <c r="J12289" t="s">
        <v>173</v>
      </c>
      <c r="K12289">
        <v>16</v>
      </c>
      <c r="L12289" t="s">
        <v>165</v>
      </c>
      <c r="M12289" s="18">
        <f t="shared" si="382"/>
        <v>6.833333333333333</v>
      </c>
      <c r="N12289" s="18">
        <f t="shared" si="383"/>
        <v>20.75</v>
      </c>
    </row>
    <row r="12290" spans="1:14" x14ac:dyDescent="0.25">
      <c r="A12290">
        <v>6</v>
      </c>
      <c r="B12290" t="s">
        <v>163</v>
      </c>
      <c r="C12290">
        <v>10</v>
      </c>
      <c r="D12290" t="s">
        <v>164</v>
      </c>
      <c r="E12290">
        <v>10</v>
      </c>
      <c r="F12290" t="s">
        <v>165</v>
      </c>
      <c r="G12290" s="9">
        <v>7</v>
      </c>
      <c r="H12290" t="s">
        <v>172</v>
      </c>
      <c r="I12290">
        <v>11</v>
      </c>
      <c r="J12290" t="s">
        <v>173</v>
      </c>
      <c r="K12290">
        <v>1</v>
      </c>
      <c r="L12290" t="s">
        <v>165</v>
      </c>
      <c r="M12290" s="18">
        <f t="shared" si="382"/>
        <v>6.833333333333333</v>
      </c>
      <c r="N12290" s="18">
        <f t="shared" si="383"/>
        <v>7.916666666666667</v>
      </c>
    </row>
    <row r="12291" spans="1:14" x14ac:dyDescent="0.25">
      <c r="A12291">
        <v>6</v>
      </c>
      <c r="B12291" t="s">
        <v>163</v>
      </c>
      <c r="C12291">
        <v>10</v>
      </c>
      <c r="D12291" t="s">
        <v>164</v>
      </c>
      <c r="E12291">
        <v>10</v>
      </c>
      <c r="F12291" t="s">
        <v>165</v>
      </c>
      <c r="G12291" s="9">
        <v>18</v>
      </c>
      <c r="H12291" t="s">
        <v>172</v>
      </c>
      <c r="I12291">
        <v>8</v>
      </c>
      <c r="J12291" t="s">
        <v>173</v>
      </c>
      <c r="K12291">
        <v>16</v>
      </c>
      <c r="L12291" t="s">
        <v>165</v>
      </c>
      <c r="M12291" s="18">
        <f t="shared" ref="M12291:M12354" si="384">A12291+C12291/12</f>
        <v>6.833333333333333</v>
      </c>
      <c r="N12291" s="18">
        <f t="shared" ref="N12291:N12354" si="385">G12291+I12291/12</f>
        <v>18.666666666666668</v>
      </c>
    </row>
    <row r="12292" spans="1:14" x14ac:dyDescent="0.25">
      <c r="A12292">
        <v>4</v>
      </c>
      <c r="B12292" t="s">
        <v>163</v>
      </c>
      <c r="C12292">
        <v>2</v>
      </c>
      <c r="D12292" t="s">
        <v>164</v>
      </c>
      <c r="E12292">
        <v>4</v>
      </c>
      <c r="F12292" t="s">
        <v>165</v>
      </c>
      <c r="G12292" s="9">
        <v>5</v>
      </c>
      <c r="H12292" t="s">
        <v>172</v>
      </c>
      <c r="I12292">
        <v>8</v>
      </c>
      <c r="J12292" t="s">
        <v>173</v>
      </c>
      <c r="K12292">
        <v>4</v>
      </c>
      <c r="L12292" t="s">
        <v>165</v>
      </c>
      <c r="M12292" s="18">
        <f t="shared" si="384"/>
        <v>4.166666666666667</v>
      </c>
      <c r="N12292" s="18">
        <f t="shared" si="385"/>
        <v>5.666666666666667</v>
      </c>
    </row>
    <row r="12293" spans="1:14" x14ac:dyDescent="0.25">
      <c r="A12293">
        <v>1</v>
      </c>
      <c r="B12293" t="s">
        <v>163</v>
      </c>
      <c r="C12293">
        <v>4</v>
      </c>
      <c r="D12293" t="s">
        <v>164</v>
      </c>
      <c r="E12293">
        <v>16</v>
      </c>
      <c r="F12293" t="s">
        <v>165</v>
      </c>
      <c r="G12293" s="9">
        <v>4</v>
      </c>
      <c r="H12293" t="s">
        <v>172</v>
      </c>
      <c r="I12293">
        <v>0</v>
      </c>
      <c r="J12293" t="s">
        <v>173</v>
      </c>
      <c r="K12293">
        <v>6</v>
      </c>
      <c r="L12293" t="s">
        <v>165</v>
      </c>
      <c r="M12293" s="18">
        <f t="shared" si="384"/>
        <v>1.3333333333333333</v>
      </c>
      <c r="N12293" s="18">
        <f t="shared" si="385"/>
        <v>4</v>
      </c>
    </row>
    <row r="12294" spans="1:14" x14ac:dyDescent="0.25">
      <c r="A12294">
        <v>1</v>
      </c>
      <c r="B12294" t="s">
        <v>163</v>
      </c>
      <c r="C12294">
        <v>11</v>
      </c>
      <c r="D12294" t="s">
        <v>164</v>
      </c>
      <c r="E12294">
        <v>15</v>
      </c>
      <c r="F12294" t="s">
        <v>165</v>
      </c>
      <c r="G12294" s="9">
        <v>3</v>
      </c>
      <c r="H12294" t="s">
        <v>172</v>
      </c>
      <c r="I12294">
        <v>11</v>
      </c>
      <c r="J12294" t="s">
        <v>173</v>
      </c>
      <c r="K12294">
        <v>15</v>
      </c>
      <c r="L12294" t="s">
        <v>165</v>
      </c>
      <c r="M12294" s="18">
        <f t="shared" si="384"/>
        <v>1.9166666666666665</v>
      </c>
      <c r="N12294" s="18">
        <f t="shared" si="385"/>
        <v>3.9166666666666665</v>
      </c>
    </row>
    <row r="12295" spans="1:14" x14ac:dyDescent="0.25">
      <c r="A12295">
        <v>1</v>
      </c>
      <c r="B12295" t="s">
        <v>163</v>
      </c>
      <c r="C12295">
        <v>11</v>
      </c>
      <c r="D12295" t="s">
        <v>164</v>
      </c>
      <c r="E12295">
        <v>15</v>
      </c>
      <c r="F12295" t="s">
        <v>165</v>
      </c>
      <c r="G12295" s="9">
        <v>1</v>
      </c>
      <c r="H12295" t="s">
        <v>172</v>
      </c>
      <c r="I12295">
        <v>11</v>
      </c>
      <c r="J12295" t="s">
        <v>173</v>
      </c>
      <c r="K12295">
        <v>15</v>
      </c>
      <c r="L12295" t="s">
        <v>165</v>
      </c>
      <c r="M12295" s="18">
        <f t="shared" si="384"/>
        <v>1.9166666666666665</v>
      </c>
      <c r="N12295" s="18">
        <f t="shared" si="385"/>
        <v>1.9166666666666665</v>
      </c>
    </row>
    <row r="12296" spans="1:14" x14ac:dyDescent="0.25">
      <c r="A12296">
        <v>1</v>
      </c>
      <c r="B12296" t="s">
        <v>163</v>
      </c>
      <c r="C12296">
        <v>11</v>
      </c>
      <c r="D12296" t="s">
        <v>164</v>
      </c>
      <c r="E12296">
        <v>1</v>
      </c>
      <c r="F12296" t="s">
        <v>165</v>
      </c>
      <c r="G12296" s="9">
        <v>4</v>
      </c>
      <c r="H12296" t="s">
        <v>172</v>
      </c>
      <c r="I12296">
        <v>5</v>
      </c>
      <c r="J12296" t="s">
        <v>173</v>
      </c>
      <c r="K12296">
        <v>1</v>
      </c>
      <c r="L12296" t="s">
        <v>165</v>
      </c>
      <c r="M12296" s="18">
        <f t="shared" si="384"/>
        <v>1.9166666666666665</v>
      </c>
      <c r="N12296" s="18">
        <f t="shared" si="385"/>
        <v>4.416666666666667</v>
      </c>
    </row>
    <row r="12297" spans="1:14" x14ac:dyDescent="0.25">
      <c r="A12297">
        <v>1</v>
      </c>
      <c r="B12297" t="s">
        <v>163</v>
      </c>
      <c r="C12297">
        <v>10</v>
      </c>
      <c r="D12297" t="s">
        <v>164</v>
      </c>
      <c r="E12297">
        <v>11</v>
      </c>
      <c r="F12297" t="s">
        <v>165</v>
      </c>
      <c r="G12297" s="9">
        <v>14</v>
      </c>
      <c r="H12297" t="s">
        <v>172</v>
      </c>
      <c r="I12297">
        <v>2</v>
      </c>
      <c r="J12297" t="s">
        <v>173</v>
      </c>
      <c r="K12297">
        <v>16</v>
      </c>
      <c r="L12297" t="s">
        <v>165</v>
      </c>
      <c r="M12297" s="18">
        <f t="shared" si="384"/>
        <v>1.8333333333333335</v>
      </c>
      <c r="N12297" s="18">
        <f t="shared" si="385"/>
        <v>14.166666666666666</v>
      </c>
    </row>
    <row r="12298" spans="1:14" x14ac:dyDescent="0.25">
      <c r="A12298">
        <v>1</v>
      </c>
      <c r="B12298" t="s">
        <v>163</v>
      </c>
      <c r="C12298">
        <v>3</v>
      </c>
      <c r="D12298" t="s">
        <v>164</v>
      </c>
      <c r="E12298">
        <v>14</v>
      </c>
      <c r="F12298" t="s">
        <v>165</v>
      </c>
      <c r="G12298" s="9">
        <v>2</v>
      </c>
      <c r="H12298" t="s">
        <v>172</v>
      </c>
      <c r="I12298">
        <v>11</v>
      </c>
      <c r="J12298" t="s">
        <v>173</v>
      </c>
      <c r="K12298">
        <v>16</v>
      </c>
      <c r="L12298" t="s">
        <v>165</v>
      </c>
      <c r="M12298" s="18">
        <f t="shared" si="384"/>
        <v>1.25</v>
      </c>
      <c r="N12298" s="18">
        <f t="shared" si="385"/>
        <v>2.9166666666666665</v>
      </c>
    </row>
    <row r="12299" spans="1:14" x14ac:dyDescent="0.25">
      <c r="A12299">
        <v>1</v>
      </c>
      <c r="B12299" t="s">
        <v>163</v>
      </c>
      <c r="C12299">
        <v>3</v>
      </c>
      <c r="D12299" t="s">
        <v>164</v>
      </c>
      <c r="E12299">
        <v>7</v>
      </c>
      <c r="F12299" t="s">
        <v>165</v>
      </c>
      <c r="G12299" s="9">
        <v>2</v>
      </c>
      <c r="H12299" t="s">
        <v>172</v>
      </c>
      <c r="I12299">
        <v>9</v>
      </c>
      <c r="J12299" t="s">
        <v>173</v>
      </c>
      <c r="K12299">
        <v>16</v>
      </c>
      <c r="L12299" t="s">
        <v>165</v>
      </c>
      <c r="M12299" s="18">
        <f t="shared" si="384"/>
        <v>1.25</v>
      </c>
      <c r="N12299" s="18">
        <f t="shared" si="385"/>
        <v>2.75</v>
      </c>
    </row>
    <row r="12300" spans="1:14" x14ac:dyDescent="0.25">
      <c r="A12300">
        <v>1</v>
      </c>
      <c r="B12300" t="s">
        <v>163</v>
      </c>
      <c r="C12300">
        <v>2</v>
      </c>
      <c r="D12300" t="s">
        <v>164</v>
      </c>
      <c r="E12300">
        <v>13</v>
      </c>
      <c r="F12300" t="s">
        <v>165</v>
      </c>
      <c r="G12300" s="9">
        <v>2</v>
      </c>
      <c r="H12300" t="s">
        <v>172</v>
      </c>
      <c r="I12300">
        <v>3</v>
      </c>
      <c r="J12300" t="s">
        <v>173</v>
      </c>
      <c r="K12300">
        <v>16</v>
      </c>
      <c r="L12300" t="s">
        <v>165</v>
      </c>
      <c r="M12300" s="18">
        <f t="shared" si="384"/>
        <v>1.1666666666666667</v>
      </c>
      <c r="N12300" s="18">
        <f t="shared" si="385"/>
        <v>2.25</v>
      </c>
    </row>
    <row r="12301" spans="1:14" x14ac:dyDescent="0.25">
      <c r="A12301">
        <v>1</v>
      </c>
      <c r="B12301" t="s">
        <v>163</v>
      </c>
      <c r="C12301">
        <v>2</v>
      </c>
      <c r="D12301" t="s">
        <v>164</v>
      </c>
      <c r="E12301">
        <v>2</v>
      </c>
      <c r="F12301" t="s">
        <v>165</v>
      </c>
      <c r="G12301" s="9">
        <v>3</v>
      </c>
      <c r="H12301" t="s">
        <v>172</v>
      </c>
      <c r="I12301">
        <v>5</v>
      </c>
      <c r="J12301" t="s">
        <v>173</v>
      </c>
      <c r="K12301">
        <v>16</v>
      </c>
      <c r="L12301" t="s">
        <v>165</v>
      </c>
      <c r="M12301" s="18">
        <f t="shared" si="384"/>
        <v>1.1666666666666667</v>
      </c>
      <c r="N12301" s="18">
        <f t="shared" si="385"/>
        <v>3.4166666666666665</v>
      </c>
    </row>
    <row r="12302" spans="1:14" x14ac:dyDescent="0.25">
      <c r="A12302">
        <v>1</v>
      </c>
      <c r="B12302" t="s">
        <v>163</v>
      </c>
      <c r="C12302">
        <v>1</v>
      </c>
      <c r="D12302" t="s">
        <v>164</v>
      </c>
      <c r="E12302">
        <v>19</v>
      </c>
      <c r="F12302" t="s">
        <v>165</v>
      </c>
      <c r="G12302" s="9">
        <v>3</v>
      </c>
      <c r="H12302" t="s">
        <v>172</v>
      </c>
      <c r="I12302">
        <v>11</v>
      </c>
      <c r="J12302" t="s">
        <v>173</v>
      </c>
      <c r="K12302">
        <v>16</v>
      </c>
      <c r="L12302" t="s">
        <v>165</v>
      </c>
      <c r="M12302" s="18">
        <f t="shared" si="384"/>
        <v>1.0833333333333333</v>
      </c>
      <c r="N12302" s="18">
        <f t="shared" si="385"/>
        <v>3.9166666666666665</v>
      </c>
    </row>
    <row r="12303" spans="1:14" x14ac:dyDescent="0.25">
      <c r="A12303">
        <v>0</v>
      </c>
      <c r="B12303" t="s">
        <v>163</v>
      </c>
      <c r="C12303">
        <v>9</v>
      </c>
      <c r="D12303" t="s">
        <v>164</v>
      </c>
      <c r="E12303">
        <v>30</v>
      </c>
      <c r="F12303" t="s">
        <v>165</v>
      </c>
      <c r="G12303" s="9">
        <v>19</v>
      </c>
      <c r="H12303" t="s">
        <v>172</v>
      </c>
      <c r="I12303">
        <v>5</v>
      </c>
      <c r="J12303" t="s">
        <v>173</v>
      </c>
      <c r="K12303">
        <v>16</v>
      </c>
      <c r="L12303" t="s">
        <v>165</v>
      </c>
      <c r="M12303" s="18">
        <f t="shared" si="384"/>
        <v>0.75</v>
      </c>
      <c r="N12303" s="18">
        <f t="shared" si="385"/>
        <v>19.416666666666668</v>
      </c>
    </row>
    <row r="12304" spans="1:14" x14ac:dyDescent="0.25">
      <c r="A12304">
        <v>0</v>
      </c>
      <c r="B12304" t="s">
        <v>163</v>
      </c>
      <c r="C12304">
        <v>8</v>
      </c>
      <c r="D12304" t="s">
        <v>164</v>
      </c>
      <c r="E12304">
        <v>4</v>
      </c>
      <c r="F12304" t="s">
        <v>165</v>
      </c>
      <c r="G12304" s="9">
        <v>6</v>
      </c>
      <c r="H12304" t="s">
        <v>172</v>
      </c>
      <c r="I12304">
        <v>2</v>
      </c>
      <c r="J12304" t="s">
        <v>173</v>
      </c>
      <c r="K12304">
        <v>16</v>
      </c>
      <c r="L12304" t="s">
        <v>165</v>
      </c>
      <c r="M12304" s="18">
        <f t="shared" si="384"/>
        <v>0.66666666666666663</v>
      </c>
      <c r="N12304" s="18">
        <f t="shared" si="385"/>
        <v>6.166666666666667</v>
      </c>
    </row>
    <row r="12305" spans="1:14" x14ac:dyDescent="0.25">
      <c r="A12305">
        <v>0</v>
      </c>
      <c r="B12305" t="s">
        <v>163</v>
      </c>
      <c r="C12305">
        <v>4</v>
      </c>
      <c r="D12305" t="s">
        <v>164</v>
      </c>
      <c r="E12305">
        <v>20</v>
      </c>
      <c r="F12305" t="s">
        <v>165</v>
      </c>
      <c r="G12305" s="9">
        <v>4</v>
      </c>
      <c r="H12305" t="s">
        <v>172</v>
      </c>
      <c r="I12305">
        <v>1</v>
      </c>
      <c r="J12305" t="s">
        <v>173</v>
      </c>
      <c r="K12305">
        <v>20</v>
      </c>
      <c r="L12305" t="s">
        <v>165</v>
      </c>
      <c r="M12305" s="18">
        <f t="shared" si="384"/>
        <v>0.33333333333333331</v>
      </c>
      <c r="N12305" s="18">
        <f t="shared" si="385"/>
        <v>4.083333333333333</v>
      </c>
    </row>
    <row r="12306" spans="1:14" x14ac:dyDescent="0.25">
      <c r="A12306">
        <v>0</v>
      </c>
      <c r="B12306" t="s">
        <v>163</v>
      </c>
      <c r="C12306">
        <v>4</v>
      </c>
      <c r="D12306" t="s">
        <v>164</v>
      </c>
      <c r="E12306">
        <v>10</v>
      </c>
      <c r="F12306" t="s">
        <v>165</v>
      </c>
      <c r="G12306" s="9">
        <v>7</v>
      </c>
      <c r="H12306" t="s">
        <v>172</v>
      </c>
      <c r="I12306">
        <v>2</v>
      </c>
      <c r="J12306" t="s">
        <v>173</v>
      </c>
      <c r="K12306">
        <v>10</v>
      </c>
      <c r="L12306" t="s">
        <v>165</v>
      </c>
      <c r="M12306" s="18">
        <f t="shared" si="384"/>
        <v>0.33333333333333331</v>
      </c>
      <c r="N12306" s="18">
        <f t="shared" si="385"/>
        <v>7.166666666666667</v>
      </c>
    </row>
    <row r="12307" spans="1:14" x14ac:dyDescent="0.25">
      <c r="A12307">
        <v>0</v>
      </c>
      <c r="B12307" t="s">
        <v>163</v>
      </c>
      <c r="C12307">
        <v>3</v>
      </c>
      <c r="D12307" t="s">
        <v>164</v>
      </c>
      <c r="E12307">
        <v>8</v>
      </c>
      <c r="F12307" t="s">
        <v>165</v>
      </c>
      <c r="G12307" s="9">
        <v>13</v>
      </c>
      <c r="H12307" t="s">
        <v>172</v>
      </c>
      <c r="I12307">
        <v>8</v>
      </c>
      <c r="J12307" t="s">
        <v>173</v>
      </c>
      <c r="K12307">
        <v>8</v>
      </c>
      <c r="L12307" t="s">
        <v>165</v>
      </c>
      <c r="M12307" s="18">
        <f t="shared" si="384"/>
        <v>0.25</v>
      </c>
      <c r="N12307" s="18">
        <f t="shared" si="385"/>
        <v>13.666666666666666</v>
      </c>
    </row>
    <row r="12308" spans="1:14" x14ac:dyDescent="0.25">
      <c r="A12308">
        <v>0</v>
      </c>
      <c r="B12308" t="s">
        <v>163</v>
      </c>
      <c r="C12308">
        <v>3</v>
      </c>
      <c r="D12308" t="s">
        <v>164</v>
      </c>
      <c r="E12308">
        <v>8</v>
      </c>
      <c r="F12308" t="s">
        <v>165</v>
      </c>
      <c r="G12308" s="9">
        <v>3</v>
      </c>
      <c r="H12308" t="s">
        <v>172</v>
      </c>
      <c r="I12308">
        <v>4</v>
      </c>
      <c r="J12308" t="s">
        <v>173</v>
      </c>
      <c r="K12308">
        <v>8</v>
      </c>
      <c r="L12308" t="s">
        <v>165</v>
      </c>
      <c r="M12308" s="18">
        <f t="shared" si="384"/>
        <v>0.25</v>
      </c>
      <c r="N12308" s="18">
        <f t="shared" si="385"/>
        <v>3.3333333333333335</v>
      </c>
    </row>
    <row r="12309" spans="1:14" x14ac:dyDescent="0.25">
      <c r="A12309">
        <v>0</v>
      </c>
      <c r="B12309" t="s">
        <v>163</v>
      </c>
      <c r="C12309">
        <v>1</v>
      </c>
      <c r="D12309" t="s">
        <v>164</v>
      </c>
      <c r="E12309">
        <v>27</v>
      </c>
      <c r="F12309" t="s">
        <v>165</v>
      </c>
      <c r="G12309" s="9">
        <v>6</v>
      </c>
      <c r="H12309" t="s">
        <v>172</v>
      </c>
      <c r="I12309">
        <v>8</v>
      </c>
      <c r="J12309" t="s">
        <v>173</v>
      </c>
      <c r="K12309">
        <v>10</v>
      </c>
      <c r="L12309" t="s">
        <v>165</v>
      </c>
      <c r="M12309" s="18">
        <f t="shared" si="384"/>
        <v>8.3333333333333329E-2</v>
      </c>
      <c r="N12309" s="18">
        <f t="shared" si="385"/>
        <v>6.666666666666667</v>
      </c>
    </row>
    <row r="12310" spans="1:14" x14ac:dyDescent="0.25">
      <c r="A12310">
        <v>0</v>
      </c>
      <c r="B12310" t="s">
        <v>163</v>
      </c>
      <c r="C12310">
        <v>1</v>
      </c>
      <c r="D12310" t="s">
        <v>164</v>
      </c>
      <c r="E12310">
        <v>27</v>
      </c>
      <c r="F12310" t="s">
        <v>165</v>
      </c>
      <c r="G12310" s="9">
        <v>0</v>
      </c>
      <c r="H12310" t="s">
        <v>172</v>
      </c>
      <c r="I12310">
        <v>1</v>
      </c>
      <c r="J12310" t="s">
        <v>173</v>
      </c>
      <c r="K12310">
        <v>27</v>
      </c>
      <c r="L12310" t="s">
        <v>165</v>
      </c>
      <c r="M12310" s="18">
        <f t="shared" si="384"/>
        <v>8.3333333333333329E-2</v>
      </c>
      <c r="N12310" s="18">
        <f t="shared" si="385"/>
        <v>8.3333333333333329E-2</v>
      </c>
    </row>
    <row r="12311" spans="1:14" x14ac:dyDescent="0.25">
      <c r="A12311">
        <v>0</v>
      </c>
      <c r="B12311" t="s">
        <v>163</v>
      </c>
      <c r="C12311">
        <v>1</v>
      </c>
      <c r="D12311" t="s">
        <v>164</v>
      </c>
      <c r="E12311">
        <v>27</v>
      </c>
      <c r="F12311" t="s">
        <v>165</v>
      </c>
      <c r="G12311" s="9">
        <v>6</v>
      </c>
      <c r="H12311" t="s">
        <v>172</v>
      </c>
      <c r="I12311">
        <v>11</v>
      </c>
      <c r="J12311" t="s">
        <v>173</v>
      </c>
      <c r="K12311">
        <v>16</v>
      </c>
      <c r="L12311" t="s">
        <v>165</v>
      </c>
      <c r="M12311" s="18">
        <f t="shared" si="384"/>
        <v>8.3333333333333329E-2</v>
      </c>
      <c r="N12311" s="18">
        <f t="shared" si="385"/>
        <v>6.916666666666667</v>
      </c>
    </row>
    <row r="12312" spans="1:14" x14ac:dyDescent="0.25">
      <c r="A12312">
        <v>0</v>
      </c>
      <c r="B12312" t="s">
        <v>163</v>
      </c>
      <c r="C12312">
        <v>0</v>
      </c>
      <c r="D12312" t="s">
        <v>164</v>
      </c>
      <c r="E12312">
        <v>16</v>
      </c>
      <c r="F12312" t="s">
        <v>165</v>
      </c>
      <c r="G12312" s="9">
        <v>4</v>
      </c>
      <c r="H12312" t="s">
        <v>172</v>
      </c>
      <c r="I12312">
        <v>0</v>
      </c>
      <c r="J12312" t="s">
        <v>173</v>
      </c>
      <c r="K12312">
        <v>16</v>
      </c>
      <c r="L12312" t="s">
        <v>165</v>
      </c>
      <c r="M12312" s="18">
        <f t="shared" si="384"/>
        <v>0</v>
      </c>
      <c r="N12312" s="18">
        <f t="shared" si="385"/>
        <v>4</v>
      </c>
    </row>
    <row r="12313" spans="1:14" x14ac:dyDescent="0.25">
      <c r="A12313">
        <v>6</v>
      </c>
      <c r="B12313" t="s">
        <v>163</v>
      </c>
      <c r="C12313">
        <v>10</v>
      </c>
      <c r="D12313" t="s">
        <v>164</v>
      </c>
      <c r="E12313">
        <v>10</v>
      </c>
      <c r="F12313" t="s">
        <v>165</v>
      </c>
      <c r="G12313" s="9">
        <v>37</v>
      </c>
      <c r="H12313" t="s">
        <v>172</v>
      </c>
      <c r="I12313">
        <v>10</v>
      </c>
      <c r="J12313" t="s">
        <v>173</v>
      </c>
      <c r="K12313">
        <v>15</v>
      </c>
      <c r="L12313" t="s">
        <v>165</v>
      </c>
      <c r="M12313" s="18">
        <f t="shared" si="384"/>
        <v>6.833333333333333</v>
      </c>
      <c r="N12313" s="18">
        <f t="shared" si="385"/>
        <v>37.833333333333336</v>
      </c>
    </row>
    <row r="12314" spans="1:14" x14ac:dyDescent="0.25">
      <c r="A12314">
        <v>6</v>
      </c>
      <c r="B12314" t="s">
        <v>163</v>
      </c>
      <c r="C12314">
        <v>10</v>
      </c>
      <c r="D12314" t="s">
        <v>164</v>
      </c>
      <c r="E12314">
        <v>10</v>
      </c>
      <c r="F12314" t="s">
        <v>165</v>
      </c>
      <c r="G12314" s="9">
        <v>37</v>
      </c>
      <c r="H12314" t="s">
        <v>172</v>
      </c>
      <c r="I12314">
        <v>7</v>
      </c>
      <c r="J12314" t="s">
        <v>173</v>
      </c>
      <c r="K12314">
        <v>16</v>
      </c>
      <c r="L12314" t="s">
        <v>165</v>
      </c>
      <c r="M12314" s="18">
        <f t="shared" si="384"/>
        <v>6.833333333333333</v>
      </c>
      <c r="N12314" s="18">
        <f t="shared" si="385"/>
        <v>37.583333333333336</v>
      </c>
    </row>
    <row r="12315" spans="1:14" x14ac:dyDescent="0.25">
      <c r="A12315">
        <v>6</v>
      </c>
      <c r="B12315" t="s">
        <v>163</v>
      </c>
      <c r="C12315">
        <v>10</v>
      </c>
      <c r="D12315" t="s">
        <v>164</v>
      </c>
      <c r="E12315">
        <v>10</v>
      </c>
      <c r="F12315" t="s">
        <v>165</v>
      </c>
      <c r="G12315" s="9">
        <v>22</v>
      </c>
      <c r="H12315" t="s">
        <v>172</v>
      </c>
      <c r="I12315">
        <v>2</v>
      </c>
      <c r="J12315" t="s">
        <v>173</v>
      </c>
      <c r="K12315">
        <v>14</v>
      </c>
      <c r="L12315" t="s">
        <v>165</v>
      </c>
      <c r="M12315" s="18">
        <f t="shared" si="384"/>
        <v>6.833333333333333</v>
      </c>
      <c r="N12315" s="18">
        <f t="shared" si="385"/>
        <v>22.166666666666668</v>
      </c>
    </row>
    <row r="12316" spans="1:14" x14ac:dyDescent="0.25">
      <c r="A12316">
        <v>6</v>
      </c>
      <c r="B12316" t="s">
        <v>163</v>
      </c>
      <c r="C12316">
        <v>10</v>
      </c>
      <c r="D12316" t="s">
        <v>164</v>
      </c>
      <c r="E12316">
        <v>10</v>
      </c>
      <c r="F12316" t="s">
        <v>165</v>
      </c>
      <c r="G12316" s="9">
        <v>20</v>
      </c>
      <c r="H12316" t="s">
        <v>172</v>
      </c>
      <c r="I12316">
        <v>8</v>
      </c>
      <c r="J12316" t="s">
        <v>173</v>
      </c>
      <c r="K12316">
        <v>7</v>
      </c>
      <c r="L12316" t="s">
        <v>165</v>
      </c>
      <c r="M12316" s="18">
        <f t="shared" si="384"/>
        <v>6.833333333333333</v>
      </c>
      <c r="N12316" s="18">
        <f t="shared" si="385"/>
        <v>20.666666666666668</v>
      </c>
    </row>
    <row r="12317" spans="1:14" x14ac:dyDescent="0.25">
      <c r="A12317">
        <v>5</v>
      </c>
      <c r="B12317" t="s">
        <v>163</v>
      </c>
      <c r="C12317">
        <v>10</v>
      </c>
      <c r="D12317" t="s">
        <v>164</v>
      </c>
      <c r="E12317">
        <v>16</v>
      </c>
      <c r="F12317" t="s">
        <v>165</v>
      </c>
      <c r="G12317" s="9">
        <v>16</v>
      </c>
      <c r="H12317" t="s">
        <v>172</v>
      </c>
      <c r="I12317">
        <v>11</v>
      </c>
      <c r="J12317" t="s">
        <v>173</v>
      </c>
      <c r="K12317">
        <v>16</v>
      </c>
      <c r="L12317" t="s">
        <v>165</v>
      </c>
      <c r="M12317" s="18">
        <f t="shared" si="384"/>
        <v>5.833333333333333</v>
      </c>
      <c r="N12317" s="18">
        <f t="shared" si="385"/>
        <v>16.916666666666668</v>
      </c>
    </row>
    <row r="12318" spans="1:14" x14ac:dyDescent="0.25">
      <c r="A12318">
        <v>6</v>
      </c>
      <c r="B12318" t="s">
        <v>163</v>
      </c>
      <c r="C12318">
        <v>10</v>
      </c>
      <c r="D12318" t="s">
        <v>164</v>
      </c>
      <c r="E12318">
        <v>4</v>
      </c>
      <c r="F12318" t="s">
        <v>165</v>
      </c>
      <c r="G12318" s="9">
        <v>14</v>
      </c>
      <c r="H12318" t="s">
        <v>172</v>
      </c>
      <c r="I12318">
        <v>5</v>
      </c>
      <c r="J12318" t="s">
        <v>173</v>
      </c>
      <c r="K12318">
        <v>16</v>
      </c>
      <c r="L12318" t="s">
        <v>165</v>
      </c>
      <c r="M12318" s="18">
        <f t="shared" si="384"/>
        <v>6.833333333333333</v>
      </c>
      <c r="N12318" s="18">
        <f t="shared" si="385"/>
        <v>14.416666666666666</v>
      </c>
    </row>
    <row r="12319" spans="1:14" x14ac:dyDescent="0.25">
      <c r="A12319">
        <v>6</v>
      </c>
      <c r="B12319" t="s">
        <v>163</v>
      </c>
      <c r="C12319">
        <v>10</v>
      </c>
      <c r="D12319" t="s">
        <v>164</v>
      </c>
      <c r="E12319">
        <v>10</v>
      </c>
      <c r="F12319" t="s">
        <v>165</v>
      </c>
      <c r="G12319" s="9">
        <v>7</v>
      </c>
      <c r="H12319" t="s">
        <v>172</v>
      </c>
      <c r="I12319">
        <v>11</v>
      </c>
      <c r="J12319" t="s">
        <v>173</v>
      </c>
      <c r="K12319">
        <v>1</v>
      </c>
      <c r="L12319" t="s">
        <v>165</v>
      </c>
      <c r="M12319" s="18">
        <f t="shared" si="384"/>
        <v>6.833333333333333</v>
      </c>
      <c r="N12319" s="18">
        <f t="shared" si="385"/>
        <v>7.916666666666667</v>
      </c>
    </row>
    <row r="12320" spans="1:14" x14ac:dyDescent="0.25">
      <c r="A12320">
        <v>6</v>
      </c>
      <c r="B12320" t="s">
        <v>163</v>
      </c>
      <c r="C12320">
        <v>10</v>
      </c>
      <c r="D12320" t="s">
        <v>164</v>
      </c>
      <c r="E12320">
        <v>10</v>
      </c>
      <c r="F12320" t="s">
        <v>165</v>
      </c>
      <c r="G12320" s="9">
        <v>25</v>
      </c>
      <c r="H12320" t="s">
        <v>172</v>
      </c>
      <c r="I12320">
        <v>2</v>
      </c>
      <c r="J12320" t="s">
        <v>173</v>
      </c>
      <c r="K12320">
        <v>15</v>
      </c>
      <c r="L12320" t="s">
        <v>165</v>
      </c>
      <c r="M12320" s="18">
        <f t="shared" si="384"/>
        <v>6.833333333333333</v>
      </c>
      <c r="N12320" s="18">
        <f t="shared" si="385"/>
        <v>25.166666666666668</v>
      </c>
    </row>
    <row r="12321" spans="1:14" x14ac:dyDescent="0.25">
      <c r="A12321">
        <v>4</v>
      </c>
      <c r="B12321" t="s">
        <v>163</v>
      </c>
      <c r="C12321">
        <v>7</v>
      </c>
      <c r="D12321" t="s">
        <v>164</v>
      </c>
      <c r="E12321">
        <v>16</v>
      </c>
      <c r="F12321" t="s">
        <v>165</v>
      </c>
      <c r="G12321" s="9">
        <v>9</v>
      </c>
      <c r="H12321" t="s">
        <v>172</v>
      </c>
      <c r="I12321">
        <v>7</v>
      </c>
      <c r="J12321" t="s">
        <v>173</v>
      </c>
      <c r="K12321">
        <v>16</v>
      </c>
      <c r="L12321" t="s">
        <v>165</v>
      </c>
      <c r="M12321" s="18">
        <f t="shared" si="384"/>
        <v>4.583333333333333</v>
      </c>
      <c r="N12321" s="18">
        <f t="shared" si="385"/>
        <v>9.5833333333333339</v>
      </c>
    </row>
    <row r="12322" spans="1:14" x14ac:dyDescent="0.25">
      <c r="A12322">
        <v>3</v>
      </c>
      <c r="B12322" t="s">
        <v>163</v>
      </c>
      <c r="C12322">
        <v>4</v>
      </c>
      <c r="D12322" t="s">
        <v>164</v>
      </c>
      <c r="E12322">
        <v>29</v>
      </c>
      <c r="F12322" t="s">
        <v>165</v>
      </c>
      <c r="G12322" s="9">
        <v>3</v>
      </c>
      <c r="H12322" t="s">
        <v>172</v>
      </c>
      <c r="I12322">
        <v>4</v>
      </c>
      <c r="J12322" t="s">
        <v>173</v>
      </c>
      <c r="K12322">
        <v>29</v>
      </c>
      <c r="L12322" t="s">
        <v>165</v>
      </c>
      <c r="M12322" s="18">
        <f t="shared" si="384"/>
        <v>3.3333333333333335</v>
      </c>
      <c r="N12322" s="18">
        <f t="shared" si="385"/>
        <v>3.3333333333333335</v>
      </c>
    </row>
    <row r="12323" spans="1:14" x14ac:dyDescent="0.25">
      <c r="A12323">
        <v>2</v>
      </c>
      <c r="B12323" t="s">
        <v>163</v>
      </c>
      <c r="C12323">
        <v>4</v>
      </c>
      <c r="D12323" t="s">
        <v>164</v>
      </c>
      <c r="E12323">
        <v>2</v>
      </c>
      <c r="F12323" t="s">
        <v>165</v>
      </c>
      <c r="G12323" s="9">
        <v>2</v>
      </c>
      <c r="H12323" t="s">
        <v>172</v>
      </c>
      <c r="I12323">
        <v>4</v>
      </c>
      <c r="J12323" t="s">
        <v>173</v>
      </c>
      <c r="K12323">
        <v>2</v>
      </c>
      <c r="L12323" t="s">
        <v>165</v>
      </c>
      <c r="M12323" s="18">
        <f t="shared" si="384"/>
        <v>2.3333333333333335</v>
      </c>
      <c r="N12323" s="18">
        <f t="shared" si="385"/>
        <v>2.3333333333333335</v>
      </c>
    </row>
    <row r="12324" spans="1:14" x14ac:dyDescent="0.25">
      <c r="A12324">
        <v>2</v>
      </c>
      <c r="B12324" t="s">
        <v>163</v>
      </c>
      <c r="C12324">
        <v>3</v>
      </c>
      <c r="D12324" t="s">
        <v>164</v>
      </c>
      <c r="E12324">
        <v>12</v>
      </c>
      <c r="F12324" t="s">
        <v>165</v>
      </c>
      <c r="G12324" s="9">
        <v>2</v>
      </c>
      <c r="H12324" t="s">
        <v>172</v>
      </c>
      <c r="I12324">
        <v>3</v>
      </c>
      <c r="J12324" t="s">
        <v>173</v>
      </c>
      <c r="K12324">
        <v>12</v>
      </c>
      <c r="L12324" t="s">
        <v>165</v>
      </c>
      <c r="M12324" s="18">
        <f t="shared" si="384"/>
        <v>2.25</v>
      </c>
      <c r="N12324" s="18">
        <f t="shared" si="385"/>
        <v>2.25</v>
      </c>
    </row>
    <row r="12325" spans="1:14" x14ac:dyDescent="0.25">
      <c r="A12325">
        <v>2</v>
      </c>
      <c r="B12325" t="s">
        <v>163</v>
      </c>
      <c r="C12325">
        <v>2</v>
      </c>
      <c r="D12325" t="s">
        <v>164</v>
      </c>
      <c r="E12325">
        <v>14</v>
      </c>
      <c r="F12325" t="s">
        <v>165</v>
      </c>
      <c r="G12325" s="9">
        <v>2</v>
      </c>
      <c r="H12325" t="s">
        <v>172</v>
      </c>
      <c r="I12325">
        <v>2</v>
      </c>
      <c r="J12325" t="s">
        <v>173</v>
      </c>
      <c r="K12325">
        <v>14</v>
      </c>
      <c r="L12325" t="s">
        <v>165</v>
      </c>
      <c r="M12325" s="18">
        <f t="shared" si="384"/>
        <v>2.1666666666666665</v>
      </c>
      <c r="N12325" s="18">
        <f t="shared" si="385"/>
        <v>2.1666666666666665</v>
      </c>
    </row>
    <row r="12326" spans="1:14" x14ac:dyDescent="0.25">
      <c r="A12326">
        <v>2</v>
      </c>
      <c r="B12326" t="s">
        <v>163</v>
      </c>
      <c r="C12326">
        <v>2</v>
      </c>
      <c r="D12326" t="s">
        <v>164</v>
      </c>
      <c r="E12326">
        <v>7</v>
      </c>
      <c r="F12326" t="s">
        <v>165</v>
      </c>
      <c r="G12326" s="9">
        <v>2</v>
      </c>
      <c r="H12326" t="s">
        <v>172</v>
      </c>
      <c r="I12326">
        <v>2</v>
      </c>
      <c r="J12326" t="s">
        <v>173</v>
      </c>
      <c r="K12326">
        <v>7</v>
      </c>
      <c r="L12326" t="s">
        <v>165</v>
      </c>
      <c r="M12326" s="18">
        <f t="shared" si="384"/>
        <v>2.1666666666666665</v>
      </c>
      <c r="N12326" s="18">
        <f t="shared" si="385"/>
        <v>2.1666666666666665</v>
      </c>
    </row>
    <row r="12327" spans="1:14" x14ac:dyDescent="0.25">
      <c r="A12327">
        <v>2</v>
      </c>
      <c r="B12327" t="s">
        <v>163</v>
      </c>
      <c r="C12327">
        <v>2</v>
      </c>
      <c r="D12327" t="s">
        <v>164</v>
      </c>
      <c r="E12327">
        <v>7</v>
      </c>
      <c r="F12327" t="s">
        <v>165</v>
      </c>
      <c r="G12327" s="9">
        <v>2</v>
      </c>
      <c r="H12327" t="s">
        <v>172</v>
      </c>
      <c r="I12327">
        <v>2</v>
      </c>
      <c r="J12327" t="s">
        <v>173</v>
      </c>
      <c r="K12327">
        <v>7</v>
      </c>
      <c r="L12327" t="s">
        <v>165</v>
      </c>
      <c r="M12327" s="18">
        <f t="shared" si="384"/>
        <v>2.1666666666666665</v>
      </c>
      <c r="N12327" s="18">
        <f t="shared" si="385"/>
        <v>2.1666666666666665</v>
      </c>
    </row>
    <row r="12328" spans="1:14" x14ac:dyDescent="0.25">
      <c r="A12328">
        <v>2</v>
      </c>
      <c r="B12328" t="s">
        <v>163</v>
      </c>
      <c r="C12328">
        <v>0</v>
      </c>
      <c r="D12328" t="s">
        <v>164</v>
      </c>
      <c r="E12328">
        <v>16</v>
      </c>
      <c r="F12328" t="s">
        <v>165</v>
      </c>
      <c r="G12328" s="9">
        <v>2</v>
      </c>
      <c r="H12328" t="s">
        <v>172</v>
      </c>
      <c r="I12328">
        <v>0</v>
      </c>
      <c r="J12328" t="s">
        <v>173</v>
      </c>
      <c r="K12328">
        <v>16</v>
      </c>
      <c r="L12328" t="s">
        <v>165</v>
      </c>
      <c r="M12328" s="18">
        <f t="shared" si="384"/>
        <v>2</v>
      </c>
      <c r="N12328" s="18">
        <f t="shared" si="385"/>
        <v>2</v>
      </c>
    </row>
    <row r="12329" spans="1:14" x14ac:dyDescent="0.25">
      <c r="A12329">
        <v>1</v>
      </c>
      <c r="B12329" t="s">
        <v>163</v>
      </c>
      <c r="C12329">
        <v>6</v>
      </c>
      <c r="D12329" t="s">
        <v>164</v>
      </c>
      <c r="E12329">
        <v>13</v>
      </c>
      <c r="F12329" t="s">
        <v>165</v>
      </c>
      <c r="G12329" s="9">
        <v>13</v>
      </c>
      <c r="H12329" t="s">
        <v>172</v>
      </c>
      <c r="I12329">
        <v>10</v>
      </c>
      <c r="J12329" t="s">
        <v>173</v>
      </c>
      <c r="K12329">
        <v>16</v>
      </c>
      <c r="L12329" t="s">
        <v>165</v>
      </c>
      <c r="M12329" s="18">
        <f t="shared" si="384"/>
        <v>1.5</v>
      </c>
      <c r="N12329" s="18">
        <f t="shared" si="385"/>
        <v>13.833333333333334</v>
      </c>
    </row>
    <row r="12330" spans="1:14" x14ac:dyDescent="0.25">
      <c r="A12330">
        <v>1</v>
      </c>
      <c r="B12330" t="s">
        <v>163</v>
      </c>
      <c r="C12330">
        <v>5</v>
      </c>
      <c r="D12330" t="s">
        <v>164</v>
      </c>
      <c r="E12330">
        <v>23</v>
      </c>
      <c r="F12330" t="s">
        <v>165</v>
      </c>
      <c r="G12330" s="9">
        <v>21</v>
      </c>
      <c r="H12330" t="s">
        <v>172</v>
      </c>
      <c r="I12330">
        <v>7</v>
      </c>
      <c r="J12330" t="s">
        <v>173</v>
      </c>
      <c r="K12330">
        <v>29</v>
      </c>
      <c r="L12330" t="s">
        <v>165</v>
      </c>
      <c r="M12330" s="18">
        <f t="shared" si="384"/>
        <v>1.4166666666666667</v>
      </c>
      <c r="N12330" s="18">
        <f t="shared" si="385"/>
        <v>21.583333333333332</v>
      </c>
    </row>
    <row r="12331" spans="1:14" x14ac:dyDescent="0.25">
      <c r="A12331">
        <v>1</v>
      </c>
      <c r="B12331" t="s">
        <v>163</v>
      </c>
      <c r="C12331">
        <v>4</v>
      </c>
      <c r="D12331" t="s">
        <v>164</v>
      </c>
      <c r="E12331">
        <v>15</v>
      </c>
      <c r="F12331" t="s">
        <v>165</v>
      </c>
      <c r="G12331" s="9">
        <v>23</v>
      </c>
      <c r="H12331" t="s">
        <v>172</v>
      </c>
      <c r="I12331">
        <v>11</v>
      </c>
      <c r="J12331" t="s">
        <v>173</v>
      </c>
      <c r="K12331">
        <v>16</v>
      </c>
      <c r="L12331" t="s">
        <v>165</v>
      </c>
      <c r="M12331" s="18">
        <f t="shared" si="384"/>
        <v>1.3333333333333333</v>
      </c>
      <c r="N12331" s="18">
        <f t="shared" si="385"/>
        <v>23.916666666666668</v>
      </c>
    </row>
    <row r="12332" spans="1:14" x14ac:dyDescent="0.25">
      <c r="A12332">
        <v>1</v>
      </c>
      <c r="B12332" t="s">
        <v>163</v>
      </c>
      <c r="C12332">
        <v>1</v>
      </c>
      <c r="D12332" t="s">
        <v>164</v>
      </c>
      <c r="E12332">
        <v>26</v>
      </c>
      <c r="F12332" t="s">
        <v>165</v>
      </c>
      <c r="G12332" s="9">
        <v>4</v>
      </c>
      <c r="H12332" t="s">
        <v>172</v>
      </c>
      <c r="I12332">
        <v>3</v>
      </c>
      <c r="J12332" t="s">
        <v>173</v>
      </c>
      <c r="K12332">
        <v>16</v>
      </c>
      <c r="L12332" t="s">
        <v>165</v>
      </c>
      <c r="M12332" s="18">
        <f t="shared" si="384"/>
        <v>1.0833333333333333</v>
      </c>
      <c r="N12332" s="18">
        <f t="shared" si="385"/>
        <v>4.25</v>
      </c>
    </row>
    <row r="12333" spans="1:14" x14ac:dyDescent="0.25">
      <c r="A12333">
        <v>1</v>
      </c>
      <c r="B12333" t="s">
        <v>163</v>
      </c>
      <c r="C12333">
        <v>1</v>
      </c>
      <c r="D12333" t="s">
        <v>164</v>
      </c>
      <c r="E12333">
        <v>19</v>
      </c>
      <c r="F12333" t="s">
        <v>165</v>
      </c>
      <c r="G12333" s="9">
        <v>5</v>
      </c>
      <c r="H12333" t="s">
        <v>172</v>
      </c>
      <c r="I12333">
        <v>11</v>
      </c>
      <c r="J12333" t="s">
        <v>173</v>
      </c>
      <c r="K12333">
        <v>16</v>
      </c>
      <c r="L12333" t="s">
        <v>165</v>
      </c>
      <c r="M12333" s="18">
        <f t="shared" si="384"/>
        <v>1.0833333333333333</v>
      </c>
      <c r="N12333" s="18">
        <f t="shared" si="385"/>
        <v>5.916666666666667</v>
      </c>
    </row>
    <row r="12334" spans="1:14" x14ac:dyDescent="0.25">
      <c r="A12334">
        <v>0</v>
      </c>
      <c r="B12334" t="s">
        <v>163</v>
      </c>
      <c r="C12334">
        <v>3</v>
      </c>
      <c r="D12334" t="s">
        <v>164</v>
      </c>
      <c r="E12334">
        <v>14</v>
      </c>
      <c r="F12334" t="s">
        <v>165</v>
      </c>
      <c r="G12334" s="9">
        <v>3</v>
      </c>
      <c r="H12334" t="s">
        <v>172</v>
      </c>
      <c r="I12334">
        <v>8</v>
      </c>
      <c r="J12334" t="s">
        <v>173</v>
      </c>
      <c r="K12334">
        <v>7</v>
      </c>
      <c r="L12334" t="s">
        <v>165</v>
      </c>
      <c r="M12334" s="18">
        <f t="shared" si="384"/>
        <v>0.25</v>
      </c>
      <c r="N12334" s="18">
        <f t="shared" si="385"/>
        <v>3.6666666666666665</v>
      </c>
    </row>
    <row r="12335" spans="1:14" x14ac:dyDescent="0.25">
      <c r="A12335">
        <v>0</v>
      </c>
      <c r="B12335" t="s">
        <v>163</v>
      </c>
      <c r="C12335">
        <v>3</v>
      </c>
      <c r="D12335" t="s">
        <v>164</v>
      </c>
      <c r="E12335">
        <v>14</v>
      </c>
      <c r="F12335" t="s">
        <v>165</v>
      </c>
      <c r="G12335" s="9">
        <v>19</v>
      </c>
      <c r="H12335" t="s">
        <v>172</v>
      </c>
      <c r="I12335">
        <v>0</v>
      </c>
      <c r="J12335" t="s">
        <v>173</v>
      </c>
      <c r="K12335">
        <v>13</v>
      </c>
      <c r="L12335" t="s">
        <v>165</v>
      </c>
      <c r="M12335" s="18">
        <f t="shared" si="384"/>
        <v>0.25</v>
      </c>
      <c r="N12335" s="18">
        <f t="shared" si="385"/>
        <v>19</v>
      </c>
    </row>
    <row r="12336" spans="1:14" x14ac:dyDescent="0.25">
      <c r="A12336">
        <v>0</v>
      </c>
      <c r="B12336" t="s">
        <v>163</v>
      </c>
      <c r="C12336">
        <v>10</v>
      </c>
      <c r="D12336" t="s">
        <v>164</v>
      </c>
      <c r="E12336">
        <v>16</v>
      </c>
      <c r="F12336" t="s">
        <v>165</v>
      </c>
      <c r="G12336" s="9">
        <v>22</v>
      </c>
      <c r="H12336" t="s">
        <v>172</v>
      </c>
      <c r="I12336">
        <v>5</v>
      </c>
      <c r="J12336" t="s">
        <v>173</v>
      </c>
      <c r="K12336">
        <v>16</v>
      </c>
      <c r="L12336" t="s">
        <v>165</v>
      </c>
      <c r="M12336" s="18">
        <f t="shared" si="384"/>
        <v>0.83333333333333337</v>
      </c>
      <c r="N12336" s="18">
        <f t="shared" si="385"/>
        <v>22.416666666666668</v>
      </c>
    </row>
    <row r="12337" spans="1:14" x14ac:dyDescent="0.25">
      <c r="A12337">
        <v>6</v>
      </c>
      <c r="B12337" t="s">
        <v>163</v>
      </c>
      <c r="C12337">
        <v>4</v>
      </c>
      <c r="D12337" t="s">
        <v>164</v>
      </c>
      <c r="E12337">
        <v>16</v>
      </c>
      <c r="F12337" t="s">
        <v>165</v>
      </c>
      <c r="G12337" s="9">
        <v>20</v>
      </c>
      <c r="H12337" t="s">
        <v>172</v>
      </c>
      <c r="I12337">
        <v>2</v>
      </c>
      <c r="J12337" t="s">
        <v>173</v>
      </c>
      <c r="K12337">
        <v>11</v>
      </c>
      <c r="L12337" t="s">
        <v>165</v>
      </c>
      <c r="M12337" s="18">
        <f t="shared" si="384"/>
        <v>6.333333333333333</v>
      </c>
      <c r="N12337" s="18">
        <f t="shared" si="385"/>
        <v>20.166666666666668</v>
      </c>
    </row>
    <row r="12338" spans="1:14" x14ac:dyDescent="0.25">
      <c r="A12338">
        <v>7</v>
      </c>
      <c r="B12338" t="s">
        <v>163</v>
      </c>
      <c r="C12338">
        <v>7</v>
      </c>
      <c r="D12338" t="s">
        <v>164</v>
      </c>
      <c r="E12338">
        <v>22</v>
      </c>
      <c r="F12338" t="s">
        <v>165</v>
      </c>
      <c r="G12338" s="9">
        <v>12</v>
      </c>
      <c r="H12338" t="s">
        <v>172</v>
      </c>
      <c r="I12338">
        <v>3</v>
      </c>
      <c r="J12338" t="s">
        <v>173</v>
      </c>
      <c r="K12338">
        <v>16</v>
      </c>
      <c r="L12338" t="s">
        <v>165</v>
      </c>
      <c r="M12338" s="18">
        <f t="shared" si="384"/>
        <v>7.583333333333333</v>
      </c>
      <c r="N12338" s="18">
        <f t="shared" si="385"/>
        <v>12.25</v>
      </c>
    </row>
    <row r="12339" spans="1:14" x14ac:dyDescent="0.25">
      <c r="A12339">
        <v>5</v>
      </c>
      <c r="B12339" t="s">
        <v>163</v>
      </c>
      <c r="C12339">
        <v>0</v>
      </c>
      <c r="D12339" t="s">
        <v>164</v>
      </c>
      <c r="E12339">
        <v>14</v>
      </c>
      <c r="F12339" t="s">
        <v>165</v>
      </c>
      <c r="G12339" s="9">
        <v>7</v>
      </c>
      <c r="H12339" t="s">
        <v>172</v>
      </c>
      <c r="I12339">
        <v>0</v>
      </c>
      <c r="J12339" t="s">
        <v>173</v>
      </c>
      <c r="K12339">
        <v>14</v>
      </c>
      <c r="L12339" t="s">
        <v>165</v>
      </c>
      <c r="M12339" s="18">
        <f t="shared" si="384"/>
        <v>5</v>
      </c>
      <c r="N12339" s="18">
        <f t="shared" si="385"/>
        <v>7</v>
      </c>
    </row>
    <row r="12340" spans="1:14" x14ac:dyDescent="0.25">
      <c r="A12340">
        <v>7</v>
      </c>
      <c r="B12340" t="s">
        <v>163</v>
      </c>
      <c r="C12340">
        <v>7</v>
      </c>
      <c r="D12340" t="s">
        <v>164</v>
      </c>
      <c r="E12340">
        <v>22</v>
      </c>
      <c r="F12340" t="s">
        <v>165</v>
      </c>
      <c r="G12340" s="9">
        <v>40</v>
      </c>
      <c r="H12340" t="s">
        <v>172</v>
      </c>
      <c r="I12340">
        <v>4</v>
      </c>
      <c r="J12340" t="s">
        <v>173</v>
      </c>
      <c r="K12340">
        <v>1</v>
      </c>
      <c r="L12340" t="s">
        <v>165</v>
      </c>
      <c r="M12340" s="18">
        <f t="shared" si="384"/>
        <v>7.583333333333333</v>
      </c>
      <c r="N12340" s="18">
        <f t="shared" si="385"/>
        <v>40.333333333333336</v>
      </c>
    </row>
    <row r="12341" spans="1:14" x14ac:dyDescent="0.25">
      <c r="A12341">
        <v>5</v>
      </c>
      <c r="B12341" t="s">
        <v>163</v>
      </c>
      <c r="C12341">
        <v>10</v>
      </c>
      <c r="D12341" t="s">
        <v>164</v>
      </c>
      <c r="E12341">
        <v>16</v>
      </c>
      <c r="F12341" t="s">
        <v>165</v>
      </c>
      <c r="G12341" s="9">
        <v>21</v>
      </c>
      <c r="H12341" t="s">
        <v>172</v>
      </c>
      <c r="I12341">
        <v>7</v>
      </c>
      <c r="J12341" t="s">
        <v>173</v>
      </c>
      <c r="K12341">
        <v>15</v>
      </c>
      <c r="L12341" t="s">
        <v>165</v>
      </c>
      <c r="M12341" s="18">
        <f t="shared" si="384"/>
        <v>5.833333333333333</v>
      </c>
      <c r="N12341" s="18">
        <f t="shared" si="385"/>
        <v>21.583333333333332</v>
      </c>
    </row>
    <row r="12342" spans="1:14" x14ac:dyDescent="0.25">
      <c r="A12342">
        <v>7</v>
      </c>
      <c r="B12342" t="s">
        <v>163</v>
      </c>
      <c r="C12342">
        <v>7</v>
      </c>
      <c r="D12342" t="s">
        <v>164</v>
      </c>
      <c r="E12342">
        <v>22</v>
      </c>
      <c r="F12342" t="s">
        <v>165</v>
      </c>
      <c r="G12342" s="9">
        <v>20</v>
      </c>
      <c r="H12342" t="s">
        <v>172</v>
      </c>
      <c r="I12342">
        <v>5</v>
      </c>
      <c r="J12342" t="s">
        <v>173</v>
      </c>
      <c r="K12342">
        <v>13</v>
      </c>
      <c r="L12342" t="s">
        <v>165</v>
      </c>
      <c r="M12342" s="18">
        <f t="shared" si="384"/>
        <v>7.583333333333333</v>
      </c>
      <c r="N12342" s="18">
        <f t="shared" si="385"/>
        <v>20.416666666666668</v>
      </c>
    </row>
    <row r="12343" spans="1:14" x14ac:dyDescent="0.25">
      <c r="A12343">
        <v>7</v>
      </c>
      <c r="B12343" t="s">
        <v>163</v>
      </c>
      <c r="C12343">
        <v>7</v>
      </c>
      <c r="D12343" t="s">
        <v>164</v>
      </c>
      <c r="E12343">
        <v>22</v>
      </c>
      <c r="F12343" t="s">
        <v>165</v>
      </c>
      <c r="G12343" s="9">
        <v>10</v>
      </c>
      <c r="H12343" t="s">
        <v>172</v>
      </c>
      <c r="I12343">
        <v>9</v>
      </c>
      <c r="J12343" t="s">
        <v>173</v>
      </c>
      <c r="K12343">
        <v>1</v>
      </c>
      <c r="L12343" t="s">
        <v>165</v>
      </c>
      <c r="M12343" s="18">
        <f t="shared" si="384"/>
        <v>7.583333333333333</v>
      </c>
      <c r="N12343" s="18">
        <f t="shared" si="385"/>
        <v>10.75</v>
      </c>
    </row>
    <row r="12344" spans="1:14" x14ac:dyDescent="0.25">
      <c r="A12344">
        <v>7</v>
      </c>
      <c r="B12344" t="s">
        <v>163</v>
      </c>
      <c r="C12344">
        <v>7</v>
      </c>
      <c r="D12344" t="s">
        <v>164</v>
      </c>
      <c r="E12344">
        <v>22</v>
      </c>
      <c r="F12344" t="s">
        <v>165</v>
      </c>
      <c r="G12344" s="9">
        <v>9</v>
      </c>
      <c r="H12344" t="s">
        <v>172</v>
      </c>
      <c r="I12344">
        <v>4</v>
      </c>
      <c r="J12344" t="s">
        <v>173</v>
      </c>
      <c r="K12344">
        <v>8</v>
      </c>
      <c r="L12344" t="s">
        <v>165</v>
      </c>
      <c r="M12344" s="18">
        <f t="shared" si="384"/>
        <v>7.583333333333333</v>
      </c>
      <c r="N12344" s="18">
        <f t="shared" si="385"/>
        <v>9.3333333333333339</v>
      </c>
    </row>
    <row r="12345" spans="1:14" x14ac:dyDescent="0.25">
      <c r="A12345">
        <v>4</v>
      </c>
      <c r="B12345" t="s">
        <v>163</v>
      </c>
      <c r="C12345">
        <v>7</v>
      </c>
      <c r="D12345" t="s">
        <v>164</v>
      </c>
      <c r="E12345">
        <v>14</v>
      </c>
      <c r="F12345" t="s">
        <v>165</v>
      </c>
      <c r="G12345" s="9">
        <v>4</v>
      </c>
      <c r="H12345" t="s">
        <v>172</v>
      </c>
      <c r="I12345">
        <v>7</v>
      </c>
      <c r="J12345" t="s">
        <v>173</v>
      </c>
      <c r="K12345">
        <v>14</v>
      </c>
      <c r="L12345" t="s">
        <v>165</v>
      </c>
      <c r="M12345" s="18">
        <f t="shared" si="384"/>
        <v>4.583333333333333</v>
      </c>
      <c r="N12345" s="18">
        <f t="shared" si="385"/>
        <v>4.583333333333333</v>
      </c>
    </row>
    <row r="12346" spans="1:14" x14ac:dyDescent="0.25">
      <c r="A12346">
        <v>3</v>
      </c>
      <c r="B12346" t="s">
        <v>163</v>
      </c>
      <c r="C12346">
        <v>8</v>
      </c>
      <c r="D12346" t="s">
        <v>164</v>
      </c>
      <c r="E12346">
        <v>0</v>
      </c>
      <c r="F12346" t="s">
        <v>165</v>
      </c>
      <c r="G12346" s="9">
        <v>6</v>
      </c>
      <c r="H12346" t="s">
        <v>172</v>
      </c>
      <c r="I12346">
        <v>8</v>
      </c>
      <c r="J12346" t="s">
        <v>173</v>
      </c>
      <c r="K12346">
        <v>16</v>
      </c>
      <c r="L12346" t="s">
        <v>165</v>
      </c>
      <c r="M12346" s="18">
        <f t="shared" si="384"/>
        <v>3.6666666666666665</v>
      </c>
      <c r="N12346" s="18">
        <f t="shared" si="385"/>
        <v>6.666666666666667</v>
      </c>
    </row>
    <row r="12347" spans="1:14" x14ac:dyDescent="0.25">
      <c r="A12347">
        <v>2</v>
      </c>
      <c r="B12347" t="s">
        <v>163</v>
      </c>
      <c r="C12347">
        <v>0</v>
      </c>
      <c r="D12347" t="s">
        <v>164</v>
      </c>
      <c r="E12347">
        <v>6</v>
      </c>
      <c r="F12347" t="s">
        <v>165</v>
      </c>
      <c r="G12347" s="9">
        <v>2</v>
      </c>
      <c r="H12347" t="s">
        <v>172</v>
      </c>
      <c r="I12347">
        <v>0</v>
      </c>
      <c r="J12347" t="s">
        <v>173</v>
      </c>
      <c r="K12347">
        <v>6</v>
      </c>
      <c r="L12347" t="s">
        <v>165</v>
      </c>
      <c r="M12347" s="18">
        <f t="shared" si="384"/>
        <v>2</v>
      </c>
      <c r="N12347" s="18">
        <f t="shared" si="385"/>
        <v>2</v>
      </c>
    </row>
    <row r="12348" spans="1:14" x14ac:dyDescent="0.25">
      <c r="A12348">
        <v>1</v>
      </c>
      <c r="B12348" t="s">
        <v>163</v>
      </c>
      <c r="C12348">
        <v>6</v>
      </c>
      <c r="D12348" t="s">
        <v>164</v>
      </c>
      <c r="E12348">
        <v>16</v>
      </c>
      <c r="F12348" t="s">
        <v>165</v>
      </c>
      <c r="G12348" s="9">
        <v>1</v>
      </c>
      <c r="H12348" t="s">
        <v>172</v>
      </c>
      <c r="I12348">
        <v>6</v>
      </c>
      <c r="J12348" t="s">
        <v>173</v>
      </c>
      <c r="K12348">
        <v>16</v>
      </c>
      <c r="L12348" t="s">
        <v>165</v>
      </c>
      <c r="M12348" s="18">
        <f t="shared" si="384"/>
        <v>1.5</v>
      </c>
      <c r="N12348" s="18">
        <f t="shared" si="385"/>
        <v>1.5</v>
      </c>
    </row>
    <row r="12349" spans="1:14" x14ac:dyDescent="0.25">
      <c r="A12349">
        <v>6</v>
      </c>
      <c r="B12349" t="s">
        <v>163</v>
      </c>
      <c r="C12349">
        <v>10</v>
      </c>
      <c r="D12349" t="s">
        <v>164</v>
      </c>
      <c r="E12349">
        <v>4</v>
      </c>
      <c r="F12349" t="s">
        <v>165</v>
      </c>
      <c r="G12349" s="9">
        <v>37</v>
      </c>
      <c r="H12349" t="s">
        <v>172</v>
      </c>
      <c r="I12349">
        <v>10</v>
      </c>
      <c r="J12349" t="s">
        <v>173</v>
      </c>
      <c r="K12349">
        <v>15</v>
      </c>
      <c r="L12349" t="s">
        <v>165</v>
      </c>
      <c r="M12349" s="18">
        <f t="shared" si="384"/>
        <v>6.833333333333333</v>
      </c>
      <c r="N12349" s="18">
        <f t="shared" si="385"/>
        <v>37.833333333333336</v>
      </c>
    </row>
    <row r="12350" spans="1:14" x14ac:dyDescent="0.25">
      <c r="A12350">
        <v>7</v>
      </c>
      <c r="B12350" t="s">
        <v>163</v>
      </c>
      <c r="C12350">
        <v>7</v>
      </c>
      <c r="D12350" t="s">
        <v>164</v>
      </c>
      <c r="E12350">
        <v>22</v>
      </c>
      <c r="F12350" t="s">
        <v>165</v>
      </c>
      <c r="G12350" s="9">
        <v>36</v>
      </c>
      <c r="H12350" t="s">
        <v>172</v>
      </c>
      <c r="I12350">
        <v>8</v>
      </c>
      <c r="J12350" t="s">
        <v>173</v>
      </c>
      <c r="K12350">
        <v>16</v>
      </c>
      <c r="L12350" t="s">
        <v>165</v>
      </c>
      <c r="M12350" s="18">
        <f t="shared" si="384"/>
        <v>7.583333333333333</v>
      </c>
      <c r="N12350" s="18">
        <f t="shared" si="385"/>
        <v>36.666666666666664</v>
      </c>
    </row>
    <row r="12351" spans="1:14" x14ac:dyDescent="0.25">
      <c r="A12351">
        <v>5</v>
      </c>
      <c r="B12351" t="s">
        <v>163</v>
      </c>
      <c r="C12351">
        <v>10</v>
      </c>
      <c r="D12351" t="s">
        <v>164</v>
      </c>
      <c r="E12351">
        <v>16</v>
      </c>
      <c r="F12351" t="s">
        <v>165</v>
      </c>
      <c r="G12351" s="9">
        <v>21</v>
      </c>
      <c r="H12351" t="s">
        <v>172</v>
      </c>
      <c r="I12351">
        <v>7</v>
      </c>
      <c r="J12351" t="s">
        <v>173</v>
      </c>
      <c r="K12351">
        <v>15</v>
      </c>
      <c r="L12351" t="s">
        <v>165</v>
      </c>
      <c r="M12351" s="18">
        <f t="shared" si="384"/>
        <v>5.833333333333333</v>
      </c>
      <c r="N12351" s="18">
        <f t="shared" si="385"/>
        <v>21.583333333333332</v>
      </c>
    </row>
    <row r="12352" spans="1:14" x14ac:dyDescent="0.25">
      <c r="A12352">
        <v>7</v>
      </c>
      <c r="B12352" t="s">
        <v>163</v>
      </c>
      <c r="C12352">
        <v>7</v>
      </c>
      <c r="D12352" t="s">
        <v>164</v>
      </c>
      <c r="E12352">
        <v>22</v>
      </c>
      <c r="F12352" t="s">
        <v>165</v>
      </c>
      <c r="G12352" s="9">
        <v>11</v>
      </c>
      <c r="H12352" t="s">
        <v>172</v>
      </c>
      <c r="I12352">
        <v>6</v>
      </c>
      <c r="J12352" t="s">
        <v>173</v>
      </c>
      <c r="K12352">
        <v>16</v>
      </c>
      <c r="L12352" t="s">
        <v>165</v>
      </c>
      <c r="M12352" s="18">
        <f t="shared" si="384"/>
        <v>7.583333333333333</v>
      </c>
      <c r="N12352" s="18">
        <f t="shared" si="385"/>
        <v>11.5</v>
      </c>
    </row>
    <row r="12353" spans="1:14" x14ac:dyDescent="0.25">
      <c r="A12353">
        <v>7</v>
      </c>
      <c r="B12353" t="s">
        <v>163</v>
      </c>
      <c r="C12353">
        <v>7</v>
      </c>
      <c r="D12353" t="s">
        <v>164</v>
      </c>
      <c r="E12353">
        <v>22</v>
      </c>
      <c r="F12353" t="s">
        <v>165</v>
      </c>
      <c r="G12353" s="9">
        <v>12</v>
      </c>
      <c r="H12353" t="s">
        <v>172</v>
      </c>
      <c r="I12353">
        <v>5</v>
      </c>
      <c r="J12353" t="s">
        <v>173</v>
      </c>
      <c r="K12353">
        <v>16</v>
      </c>
      <c r="L12353" t="s">
        <v>165</v>
      </c>
      <c r="M12353" s="18">
        <f t="shared" si="384"/>
        <v>7.583333333333333</v>
      </c>
      <c r="N12353" s="18">
        <f t="shared" si="385"/>
        <v>12.416666666666666</v>
      </c>
    </row>
    <row r="12354" spans="1:14" x14ac:dyDescent="0.25">
      <c r="A12354">
        <v>7</v>
      </c>
      <c r="B12354" t="s">
        <v>163</v>
      </c>
      <c r="C12354">
        <v>7</v>
      </c>
      <c r="D12354" t="s">
        <v>164</v>
      </c>
      <c r="E12354">
        <v>22</v>
      </c>
      <c r="F12354" t="s">
        <v>165</v>
      </c>
      <c r="G12354" s="9">
        <v>9</v>
      </c>
      <c r="H12354" t="s">
        <v>172</v>
      </c>
      <c r="I12354">
        <v>4</v>
      </c>
      <c r="J12354" t="s">
        <v>173</v>
      </c>
      <c r="K12354">
        <v>15</v>
      </c>
      <c r="L12354" t="s">
        <v>165</v>
      </c>
      <c r="M12354" s="18">
        <f t="shared" si="384"/>
        <v>7.583333333333333</v>
      </c>
      <c r="N12354" s="18">
        <f t="shared" si="385"/>
        <v>9.3333333333333339</v>
      </c>
    </row>
    <row r="12355" spans="1:14" x14ac:dyDescent="0.25">
      <c r="A12355">
        <v>6</v>
      </c>
      <c r="B12355" t="s">
        <v>163</v>
      </c>
      <c r="C12355">
        <v>10</v>
      </c>
      <c r="D12355" t="s">
        <v>164</v>
      </c>
      <c r="E12355">
        <v>16</v>
      </c>
      <c r="F12355" t="s">
        <v>165</v>
      </c>
      <c r="G12355" s="9">
        <v>12</v>
      </c>
      <c r="H12355" t="s">
        <v>172</v>
      </c>
      <c r="I12355">
        <v>4</v>
      </c>
      <c r="J12355" t="s">
        <v>173</v>
      </c>
      <c r="K12355">
        <v>11</v>
      </c>
      <c r="L12355" t="s">
        <v>165</v>
      </c>
      <c r="M12355" s="18">
        <f t="shared" ref="M12355:M12418" si="386">A12355+C12355/12</f>
        <v>6.833333333333333</v>
      </c>
      <c r="N12355" s="18">
        <f t="shared" ref="N12355:N12418" si="387">G12355+I12355/12</f>
        <v>12.333333333333334</v>
      </c>
    </row>
    <row r="12356" spans="1:14" x14ac:dyDescent="0.25">
      <c r="A12356">
        <v>6</v>
      </c>
      <c r="B12356" t="s">
        <v>163</v>
      </c>
      <c r="C12356">
        <v>10</v>
      </c>
      <c r="D12356" t="s">
        <v>164</v>
      </c>
      <c r="E12356">
        <v>16</v>
      </c>
      <c r="F12356" t="s">
        <v>165</v>
      </c>
      <c r="G12356" s="9">
        <v>12</v>
      </c>
      <c r="H12356" t="s">
        <v>172</v>
      </c>
      <c r="I12356">
        <v>2</v>
      </c>
      <c r="J12356" t="s">
        <v>173</v>
      </c>
      <c r="K12356">
        <v>16</v>
      </c>
      <c r="L12356" t="s">
        <v>165</v>
      </c>
      <c r="M12356" s="18">
        <f t="shared" si="386"/>
        <v>6.833333333333333</v>
      </c>
      <c r="N12356" s="18">
        <f t="shared" si="387"/>
        <v>12.166666666666666</v>
      </c>
    </row>
    <row r="12357" spans="1:14" x14ac:dyDescent="0.25">
      <c r="A12357">
        <v>5</v>
      </c>
      <c r="B12357" t="s">
        <v>163</v>
      </c>
      <c r="C12357">
        <v>8</v>
      </c>
      <c r="D12357" t="s">
        <v>164</v>
      </c>
      <c r="E12357">
        <v>7</v>
      </c>
      <c r="F12357" t="s">
        <v>165</v>
      </c>
      <c r="G12357" s="9">
        <v>7</v>
      </c>
      <c r="H12357" t="s">
        <v>172</v>
      </c>
      <c r="I12357">
        <v>8</v>
      </c>
      <c r="J12357" t="s">
        <v>173</v>
      </c>
      <c r="K12357">
        <v>7</v>
      </c>
      <c r="L12357" t="s">
        <v>165</v>
      </c>
      <c r="M12357" s="18">
        <f t="shared" si="386"/>
        <v>5.666666666666667</v>
      </c>
      <c r="N12357" s="18">
        <f t="shared" si="387"/>
        <v>7.666666666666667</v>
      </c>
    </row>
    <row r="12358" spans="1:14" x14ac:dyDescent="0.25">
      <c r="A12358">
        <v>4</v>
      </c>
      <c r="B12358" t="s">
        <v>163</v>
      </c>
      <c r="C12358">
        <v>6</v>
      </c>
      <c r="D12358" t="s">
        <v>164</v>
      </c>
      <c r="E12358">
        <v>6</v>
      </c>
      <c r="F12358" t="s">
        <v>165</v>
      </c>
      <c r="G12358" s="9">
        <v>6</v>
      </c>
      <c r="H12358" t="s">
        <v>172</v>
      </c>
      <c r="I12358">
        <v>6</v>
      </c>
      <c r="J12358" t="s">
        <v>173</v>
      </c>
      <c r="K12358">
        <v>6</v>
      </c>
      <c r="L12358" t="s">
        <v>165</v>
      </c>
      <c r="M12358" s="18">
        <f t="shared" si="386"/>
        <v>4.5</v>
      </c>
      <c r="N12358" s="18">
        <f t="shared" si="387"/>
        <v>6.5</v>
      </c>
    </row>
    <row r="12359" spans="1:14" x14ac:dyDescent="0.25">
      <c r="A12359">
        <v>3</v>
      </c>
      <c r="B12359" t="s">
        <v>163</v>
      </c>
      <c r="C12359">
        <v>10</v>
      </c>
      <c r="D12359" t="s">
        <v>164</v>
      </c>
      <c r="E12359">
        <v>1</v>
      </c>
      <c r="F12359" t="s">
        <v>165</v>
      </c>
      <c r="G12359" s="9">
        <v>5</v>
      </c>
      <c r="H12359" t="s">
        <v>172</v>
      </c>
      <c r="I12359">
        <v>10</v>
      </c>
      <c r="J12359" t="s">
        <v>173</v>
      </c>
      <c r="K12359">
        <v>1</v>
      </c>
      <c r="L12359" t="s">
        <v>165</v>
      </c>
      <c r="M12359" s="18">
        <f t="shared" si="386"/>
        <v>3.8333333333333335</v>
      </c>
      <c r="N12359" s="18">
        <f t="shared" si="387"/>
        <v>5.833333333333333</v>
      </c>
    </row>
    <row r="12360" spans="1:14" x14ac:dyDescent="0.25">
      <c r="A12360">
        <v>1</v>
      </c>
      <c r="B12360" t="s">
        <v>163</v>
      </c>
      <c r="C12360">
        <v>4</v>
      </c>
      <c r="D12360" t="s">
        <v>164</v>
      </c>
      <c r="E12360">
        <v>11</v>
      </c>
      <c r="F12360" t="s">
        <v>165</v>
      </c>
      <c r="G12360" s="9">
        <v>1</v>
      </c>
      <c r="H12360" t="s">
        <v>172</v>
      </c>
      <c r="I12360">
        <v>4</v>
      </c>
      <c r="J12360" t="s">
        <v>173</v>
      </c>
      <c r="K12360">
        <v>11</v>
      </c>
      <c r="L12360" t="s">
        <v>165</v>
      </c>
      <c r="M12360" s="18">
        <f t="shared" si="386"/>
        <v>1.3333333333333333</v>
      </c>
      <c r="N12360" s="18">
        <f t="shared" si="387"/>
        <v>1.3333333333333333</v>
      </c>
    </row>
    <row r="12361" spans="1:14" x14ac:dyDescent="0.25">
      <c r="A12361">
        <v>0</v>
      </c>
      <c r="B12361" t="s">
        <v>163</v>
      </c>
      <c r="C12361">
        <v>6</v>
      </c>
      <c r="D12361" t="s">
        <v>164</v>
      </c>
      <c r="E12361">
        <v>7</v>
      </c>
      <c r="F12361" t="s">
        <v>165</v>
      </c>
      <c r="G12361" s="9">
        <v>8</v>
      </c>
      <c r="H12361" t="s">
        <v>172</v>
      </c>
      <c r="I12361">
        <v>6</v>
      </c>
      <c r="J12361" t="s">
        <v>173</v>
      </c>
      <c r="K12361">
        <v>16</v>
      </c>
      <c r="L12361" t="s">
        <v>165</v>
      </c>
      <c r="M12361" s="18">
        <f t="shared" si="386"/>
        <v>0.5</v>
      </c>
      <c r="N12361" s="18">
        <f t="shared" si="387"/>
        <v>8.5</v>
      </c>
    </row>
    <row r="12362" spans="1:14" x14ac:dyDescent="0.25">
      <c r="A12362">
        <v>0</v>
      </c>
      <c r="B12362" t="s">
        <v>163</v>
      </c>
      <c r="C12362">
        <v>2</v>
      </c>
      <c r="D12362" t="s">
        <v>164</v>
      </c>
      <c r="E12362">
        <v>3</v>
      </c>
      <c r="F12362" t="s">
        <v>165</v>
      </c>
      <c r="G12362" s="9">
        <v>0</v>
      </c>
      <c r="H12362" t="s">
        <v>172</v>
      </c>
      <c r="I12362">
        <v>2</v>
      </c>
      <c r="J12362" t="s">
        <v>173</v>
      </c>
      <c r="K12362">
        <v>3</v>
      </c>
      <c r="L12362" t="s">
        <v>165</v>
      </c>
      <c r="M12362" s="18">
        <f t="shared" si="386"/>
        <v>0.16666666666666666</v>
      </c>
      <c r="N12362" s="18">
        <f t="shared" si="387"/>
        <v>0.16666666666666666</v>
      </c>
    </row>
    <row r="12363" spans="1:14" x14ac:dyDescent="0.25">
      <c r="A12363">
        <v>0</v>
      </c>
      <c r="B12363" t="s">
        <v>163</v>
      </c>
      <c r="C12363">
        <v>0</v>
      </c>
      <c r="D12363" t="s">
        <v>164</v>
      </c>
      <c r="E12363">
        <v>2</v>
      </c>
      <c r="F12363" t="s">
        <v>165</v>
      </c>
      <c r="G12363" s="9">
        <v>0</v>
      </c>
      <c r="H12363" t="s">
        <v>172</v>
      </c>
      <c r="I12363">
        <v>0</v>
      </c>
      <c r="J12363" t="s">
        <v>173</v>
      </c>
      <c r="K12363">
        <v>2</v>
      </c>
      <c r="L12363" t="s">
        <v>165</v>
      </c>
      <c r="M12363" s="18">
        <f t="shared" si="386"/>
        <v>0</v>
      </c>
      <c r="N12363" s="18">
        <f t="shared" si="387"/>
        <v>0</v>
      </c>
    </row>
    <row r="12364" spans="1:14" x14ac:dyDescent="0.25">
      <c r="A12364">
        <v>0</v>
      </c>
      <c r="B12364" t="s">
        <v>163</v>
      </c>
      <c r="C12364">
        <v>0</v>
      </c>
      <c r="D12364" t="s">
        <v>164</v>
      </c>
      <c r="E12364">
        <v>2</v>
      </c>
      <c r="F12364" t="s">
        <v>165</v>
      </c>
      <c r="G12364" s="9">
        <v>0</v>
      </c>
      <c r="H12364" t="s">
        <v>172</v>
      </c>
      <c r="I12364">
        <v>0</v>
      </c>
      <c r="J12364" t="s">
        <v>173</v>
      </c>
      <c r="K12364">
        <v>2</v>
      </c>
      <c r="L12364" t="s">
        <v>165</v>
      </c>
      <c r="M12364" s="18">
        <f t="shared" si="386"/>
        <v>0</v>
      </c>
      <c r="N12364" s="18">
        <f t="shared" si="387"/>
        <v>0</v>
      </c>
    </row>
    <row r="12365" spans="1:14" x14ac:dyDescent="0.25">
      <c r="A12365">
        <v>0</v>
      </c>
      <c r="B12365" t="s">
        <v>163</v>
      </c>
      <c r="C12365">
        <v>0</v>
      </c>
      <c r="D12365" t="s">
        <v>164</v>
      </c>
      <c r="E12365">
        <v>2</v>
      </c>
      <c r="F12365" t="s">
        <v>165</v>
      </c>
      <c r="G12365" s="9">
        <v>0</v>
      </c>
      <c r="H12365" t="s">
        <v>172</v>
      </c>
      <c r="I12365">
        <v>0</v>
      </c>
      <c r="J12365" t="s">
        <v>173</v>
      </c>
      <c r="K12365">
        <v>2</v>
      </c>
      <c r="L12365" t="s">
        <v>165</v>
      </c>
      <c r="M12365" s="18">
        <f t="shared" si="386"/>
        <v>0</v>
      </c>
      <c r="N12365" s="18">
        <f t="shared" si="387"/>
        <v>0</v>
      </c>
    </row>
    <row r="12366" spans="1:14" x14ac:dyDescent="0.25">
      <c r="A12366">
        <v>1</v>
      </c>
      <c r="B12366" t="s">
        <v>163</v>
      </c>
      <c r="C12366">
        <v>6</v>
      </c>
      <c r="D12366" t="s">
        <v>164</v>
      </c>
      <c r="E12366">
        <v>22</v>
      </c>
      <c r="F12366" t="s">
        <v>165</v>
      </c>
      <c r="G12366" s="9">
        <v>1</v>
      </c>
      <c r="H12366" t="s">
        <v>172</v>
      </c>
      <c r="I12366">
        <v>6</v>
      </c>
      <c r="J12366" t="s">
        <v>173</v>
      </c>
      <c r="K12366">
        <v>22</v>
      </c>
      <c r="L12366" t="s">
        <v>165</v>
      </c>
      <c r="M12366" s="18">
        <f t="shared" si="386"/>
        <v>1.5</v>
      </c>
      <c r="N12366" s="18">
        <f t="shared" si="387"/>
        <v>1.5</v>
      </c>
    </row>
    <row r="12367" spans="1:14" x14ac:dyDescent="0.25">
      <c r="A12367">
        <v>5</v>
      </c>
      <c r="B12367" t="s">
        <v>163</v>
      </c>
      <c r="C12367">
        <v>11</v>
      </c>
      <c r="D12367" t="s">
        <v>164</v>
      </c>
      <c r="E12367">
        <v>16</v>
      </c>
      <c r="F12367" t="s">
        <v>165</v>
      </c>
      <c r="G12367" s="9">
        <v>26</v>
      </c>
      <c r="H12367" t="s">
        <v>172</v>
      </c>
      <c r="I12367">
        <v>0</v>
      </c>
      <c r="J12367" t="s">
        <v>173</v>
      </c>
      <c r="K12367">
        <v>25</v>
      </c>
      <c r="L12367" t="s">
        <v>165</v>
      </c>
      <c r="M12367" s="18">
        <f t="shared" si="386"/>
        <v>5.916666666666667</v>
      </c>
      <c r="N12367" s="18">
        <f t="shared" si="387"/>
        <v>26</v>
      </c>
    </row>
    <row r="12368" spans="1:14" x14ac:dyDescent="0.25">
      <c r="A12368">
        <v>0</v>
      </c>
      <c r="B12368" t="s">
        <v>163</v>
      </c>
      <c r="C12368">
        <v>0</v>
      </c>
      <c r="D12368" t="s">
        <v>164</v>
      </c>
      <c r="E12368">
        <v>16</v>
      </c>
      <c r="F12368" t="s">
        <v>165</v>
      </c>
      <c r="G12368" s="9">
        <v>20</v>
      </c>
      <c r="H12368" t="s">
        <v>172</v>
      </c>
      <c r="I12368">
        <v>11</v>
      </c>
      <c r="J12368" t="s">
        <v>173</v>
      </c>
      <c r="K12368">
        <v>28</v>
      </c>
      <c r="L12368" t="s">
        <v>165</v>
      </c>
      <c r="M12368" s="18">
        <f t="shared" si="386"/>
        <v>0</v>
      </c>
      <c r="N12368" s="18">
        <f t="shared" si="387"/>
        <v>20.916666666666668</v>
      </c>
    </row>
    <row r="12369" spans="1:14" x14ac:dyDescent="0.25">
      <c r="A12369">
        <v>4</v>
      </c>
      <c r="B12369" t="s">
        <v>163</v>
      </c>
      <c r="C12369">
        <v>2</v>
      </c>
      <c r="D12369" t="s">
        <v>164</v>
      </c>
      <c r="E12369">
        <v>16</v>
      </c>
      <c r="F12369" t="s">
        <v>165</v>
      </c>
      <c r="G12369" s="9">
        <v>17</v>
      </c>
      <c r="H12369" t="s">
        <v>172</v>
      </c>
      <c r="I12369">
        <v>5</v>
      </c>
      <c r="J12369" t="s">
        <v>173</v>
      </c>
      <c r="K12369">
        <v>23</v>
      </c>
      <c r="L12369" t="s">
        <v>165</v>
      </c>
      <c r="M12369" s="18">
        <f t="shared" si="386"/>
        <v>4.166666666666667</v>
      </c>
      <c r="N12369" s="18">
        <f t="shared" si="387"/>
        <v>17.416666666666668</v>
      </c>
    </row>
    <row r="12370" spans="1:14" x14ac:dyDescent="0.25">
      <c r="A12370">
        <v>8</v>
      </c>
      <c r="B12370" t="s">
        <v>163</v>
      </c>
      <c r="C12370">
        <v>8</v>
      </c>
      <c r="D12370" t="s">
        <v>164</v>
      </c>
      <c r="E12370">
        <v>11</v>
      </c>
      <c r="F12370" t="s">
        <v>165</v>
      </c>
      <c r="G12370" s="9">
        <v>28</v>
      </c>
      <c r="H12370" t="s">
        <v>172</v>
      </c>
      <c r="I12370">
        <v>0</v>
      </c>
      <c r="J12370" t="s">
        <v>173</v>
      </c>
      <c r="K12370">
        <v>16</v>
      </c>
      <c r="L12370" t="s">
        <v>165</v>
      </c>
      <c r="M12370" s="18">
        <f t="shared" si="386"/>
        <v>8.6666666666666661</v>
      </c>
      <c r="N12370" s="18">
        <f t="shared" si="387"/>
        <v>28</v>
      </c>
    </row>
    <row r="12371" spans="1:14" x14ac:dyDescent="0.25">
      <c r="A12371">
        <v>1</v>
      </c>
      <c r="B12371" t="s">
        <v>163</v>
      </c>
      <c r="C12371">
        <v>0</v>
      </c>
      <c r="D12371" t="s">
        <v>164</v>
      </c>
      <c r="E12371">
        <v>16</v>
      </c>
      <c r="F12371" t="s">
        <v>165</v>
      </c>
      <c r="G12371" s="9">
        <v>21</v>
      </c>
      <c r="H12371" t="s">
        <v>172</v>
      </c>
      <c r="I12371">
        <v>0</v>
      </c>
      <c r="J12371" t="s">
        <v>173</v>
      </c>
      <c r="K12371">
        <v>11</v>
      </c>
      <c r="L12371" t="s">
        <v>165</v>
      </c>
      <c r="M12371" s="18">
        <f t="shared" si="386"/>
        <v>1</v>
      </c>
      <c r="N12371" s="18">
        <f t="shared" si="387"/>
        <v>21</v>
      </c>
    </row>
    <row r="12372" spans="1:14" x14ac:dyDescent="0.25">
      <c r="A12372">
        <v>9</v>
      </c>
      <c r="B12372" t="s">
        <v>163</v>
      </c>
      <c r="C12372">
        <v>3</v>
      </c>
      <c r="D12372" t="s">
        <v>164</v>
      </c>
      <c r="E12372">
        <v>16</v>
      </c>
      <c r="F12372" t="s">
        <v>165</v>
      </c>
      <c r="G12372" s="9">
        <v>26</v>
      </c>
      <c r="H12372" t="s">
        <v>172</v>
      </c>
      <c r="I12372">
        <v>0</v>
      </c>
      <c r="J12372" t="s">
        <v>173</v>
      </c>
      <c r="K12372">
        <v>4</v>
      </c>
      <c r="L12372" t="s">
        <v>165</v>
      </c>
      <c r="M12372" s="18">
        <f t="shared" si="386"/>
        <v>9.25</v>
      </c>
      <c r="N12372" s="18">
        <f t="shared" si="387"/>
        <v>26</v>
      </c>
    </row>
    <row r="12373" spans="1:14" x14ac:dyDescent="0.25">
      <c r="A12373">
        <v>7</v>
      </c>
      <c r="B12373" t="s">
        <v>163</v>
      </c>
      <c r="C12373">
        <v>5</v>
      </c>
      <c r="D12373" t="s">
        <v>164</v>
      </c>
      <c r="E12373">
        <v>16</v>
      </c>
      <c r="F12373" t="s">
        <v>165</v>
      </c>
      <c r="G12373" s="9">
        <v>9</v>
      </c>
      <c r="H12373" t="s">
        <v>172</v>
      </c>
      <c r="I12373">
        <v>9</v>
      </c>
      <c r="J12373" t="s">
        <v>173</v>
      </c>
      <c r="K12373">
        <v>3</v>
      </c>
      <c r="L12373" t="s">
        <v>165</v>
      </c>
      <c r="M12373" s="18">
        <f t="shared" si="386"/>
        <v>7.416666666666667</v>
      </c>
      <c r="N12373" s="18">
        <f t="shared" si="387"/>
        <v>9.75</v>
      </c>
    </row>
    <row r="12374" spans="1:14" x14ac:dyDescent="0.25">
      <c r="A12374">
        <v>0</v>
      </c>
      <c r="B12374" t="s">
        <v>163</v>
      </c>
      <c r="C12374">
        <v>10</v>
      </c>
      <c r="D12374" t="s">
        <v>164</v>
      </c>
      <c r="E12374">
        <v>6</v>
      </c>
      <c r="F12374" t="s">
        <v>165</v>
      </c>
      <c r="G12374" s="9">
        <v>0</v>
      </c>
      <c r="H12374" t="s">
        <v>172</v>
      </c>
      <c r="I12374">
        <v>10</v>
      </c>
      <c r="J12374" t="s">
        <v>173</v>
      </c>
      <c r="K12374">
        <v>6</v>
      </c>
      <c r="L12374" t="s">
        <v>165</v>
      </c>
      <c r="M12374" s="18">
        <f t="shared" si="386"/>
        <v>0.83333333333333337</v>
      </c>
      <c r="N12374" s="18">
        <f t="shared" si="387"/>
        <v>0.83333333333333337</v>
      </c>
    </row>
    <row r="12375" spans="1:14" x14ac:dyDescent="0.25">
      <c r="A12375">
        <v>6</v>
      </c>
      <c r="B12375" t="s">
        <v>163</v>
      </c>
      <c r="C12375">
        <v>2</v>
      </c>
      <c r="D12375" t="s">
        <v>164</v>
      </c>
      <c r="E12375">
        <v>22</v>
      </c>
      <c r="F12375" t="s">
        <v>165</v>
      </c>
      <c r="G12375" s="9">
        <v>22</v>
      </c>
      <c r="H12375" t="s">
        <v>172</v>
      </c>
      <c r="I12375">
        <v>0</v>
      </c>
      <c r="J12375" t="s">
        <v>173</v>
      </c>
      <c r="K12375">
        <v>2</v>
      </c>
      <c r="L12375" t="s">
        <v>165</v>
      </c>
      <c r="M12375" s="18">
        <f t="shared" si="386"/>
        <v>6.166666666666667</v>
      </c>
      <c r="N12375" s="18">
        <f t="shared" si="387"/>
        <v>22</v>
      </c>
    </row>
    <row r="12376" spans="1:14" x14ac:dyDescent="0.25">
      <c r="A12376">
        <v>6</v>
      </c>
      <c r="B12376" t="s">
        <v>163</v>
      </c>
      <c r="C12376">
        <v>3</v>
      </c>
      <c r="D12376" t="s">
        <v>164</v>
      </c>
      <c r="E12376">
        <v>16</v>
      </c>
      <c r="F12376" t="s">
        <v>165</v>
      </c>
      <c r="G12376" s="9">
        <v>12</v>
      </c>
      <c r="H12376" t="s">
        <v>172</v>
      </c>
      <c r="I12376">
        <v>6</v>
      </c>
      <c r="J12376" t="s">
        <v>173</v>
      </c>
      <c r="K12376">
        <v>13</v>
      </c>
      <c r="L12376" t="s">
        <v>165</v>
      </c>
      <c r="M12376" s="18">
        <f t="shared" si="386"/>
        <v>6.25</v>
      </c>
      <c r="N12376" s="18">
        <f t="shared" si="387"/>
        <v>12.5</v>
      </c>
    </row>
    <row r="12377" spans="1:14" x14ac:dyDescent="0.25">
      <c r="A12377">
        <v>6</v>
      </c>
      <c r="B12377" t="s">
        <v>163</v>
      </c>
      <c r="C12377">
        <v>5</v>
      </c>
      <c r="D12377" t="s">
        <v>164</v>
      </c>
      <c r="E12377">
        <v>16</v>
      </c>
      <c r="F12377" t="s">
        <v>165</v>
      </c>
      <c r="G12377" s="9">
        <v>10</v>
      </c>
      <c r="H12377" t="s">
        <v>172</v>
      </c>
      <c r="I12377">
        <v>5</v>
      </c>
      <c r="J12377" t="s">
        <v>173</v>
      </c>
      <c r="K12377">
        <v>4</v>
      </c>
      <c r="L12377" t="s">
        <v>165</v>
      </c>
      <c r="M12377" s="18">
        <f t="shared" si="386"/>
        <v>6.416666666666667</v>
      </c>
      <c r="N12377" s="18">
        <f t="shared" si="387"/>
        <v>10.416666666666666</v>
      </c>
    </row>
    <row r="12378" spans="1:14" x14ac:dyDescent="0.25">
      <c r="A12378">
        <v>6</v>
      </c>
      <c r="B12378" t="s">
        <v>163</v>
      </c>
      <c r="C12378">
        <v>6</v>
      </c>
      <c r="D12378" t="s">
        <v>164</v>
      </c>
      <c r="E12378">
        <v>16</v>
      </c>
      <c r="F12378" t="s">
        <v>165</v>
      </c>
      <c r="G12378" s="9">
        <v>7</v>
      </c>
      <c r="H12378" t="s">
        <v>172</v>
      </c>
      <c r="I12378">
        <v>7</v>
      </c>
      <c r="J12378" t="s">
        <v>173</v>
      </c>
      <c r="K12378">
        <v>12</v>
      </c>
      <c r="L12378" t="s">
        <v>165</v>
      </c>
      <c r="M12378" s="18">
        <f t="shared" si="386"/>
        <v>6.5</v>
      </c>
      <c r="N12378" s="18">
        <f t="shared" si="387"/>
        <v>7.583333333333333</v>
      </c>
    </row>
    <row r="12379" spans="1:14" x14ac:dyDescent="0.25">
      <c r="A12379">
        <v>6</v>
      </c>
      <c r="B12379" t="s">
        <v>163</v>
      </c>
      <c r="C12379">
        <v>0</v>
      </c>
      <c r="D12379" t="s">
        <v>164</v>
      </c>
      <c r="E12379">
        <v>16</v>
      </c>
      <c r="F12379" t="s">
        <v>165</v>
      </c>
      <c r="G12379" s="9">
        <v>12</v>
      </c>
      <c r="H12379" t="s">
        <v>172</v>
      </c>
      <c r="I12379">
        <v>8</v>
      </c>
      <c r="J12379" t="s">
        <v>173</v>
      </c>
      <c r="K12379">
        <v>3</v>
      </c>
      <c r="L12379" t="s">
        <v>165</v>
      </c>
      <c r="M12379" s="18">
        <f t="shared" si="386"/>
        <v>6</v>
      </c>
      <c r="N12379" s="18">
        <f t="shared" si="387"/>
        <v>12.666666666666666</v>
      </c>
    </row>
    <row r="12380" spans="1:14" x14ac:dyDescent="0.25">
      <c r="A12380">
        <v>6</v>
      </c>
      <c r="B12380" t="s">
        <v>163</v>
      </c>
      <c r="C12380">
        <v>2</v>
      </c>
      <c r="D12380" t="s">
        <v>164</v>
      </c>
      <c r="E12380">
        <v>16</v>
      </c>
      <c r="F12380" t="s">
        <v>165</v>
      </c>
      <c r="G12380" s="9">
        <v>12</v>
      </c>
      <c r="H12380" t="s">
        <v>172</v>
      </c>
      <c r="I12380">
        <v>6</v>
      </c>
      <c r="J12380" t="s">
        <v>173</v>
      </c>
      <c r="K12380">
        <v>30</v>
      </c>
      <c r="L12380" t="s">
        <v>165</v>
      </c>
      <c r="M12380" s="18">
        <f t="shared" si="386"/>
        <v>6.166666666666667</v>
      </c>
      <c r="N12380" s="18">
        <f t="shared" si="387"/>
        <v>12.5</v>
      </c>
    </row>
    <row r="12381" spans="1:14" x14ac:dyDescent="0.25">
      <c r="A12381">
        <v>6</v>
      </c>
      <c r="B12381" t="s">
        <v>163</v>
      </c>
      <c r="C12381">
        <v>4</v>
      </c>
      <c r="D12381" t="s">
        <v>164</v>
      </c>
      <c r="E12381">
        <v>16</v>
      </c>
      <c r="F12381" t="s">
        <v>165</v>
      </c>
      <c r="G12381" s="9">
        <v>12</v>
      </c>
      <c r="H12381" t="s">
        <v>172</v>
      </c>
      <c r="I12381">
        <v>3</v>
      </c>
      <c r="J12381" t="s">
        <v>173</v>
      </c>
      <c r="K12381">
        <v>0</v>
      </c>
      <c r="L12381" t="s">
        <v>165</v>
      </c>
      <c r="M12381" s="18">
        <f t="shared" si="386"/>
        <v>6.333333333333333</v>
      </c>
      <c r="N12381" s="18">
        <f t="shared" si="387"/>
        <v>12.25</v>
      </c>
    </row>
    <row r="12382" spans="1:14" x14ac:dyDescent="0.25">
      <c r="A12382">
        <v>6</v>
      </c>
      <c r="B12382" t="s">
        <v>163</v>
      </c>
      <c r="C12382">
        <v>4</v>
      </c>
      <c r="D12382" t="s">
        <v>164</v>
      </c>
      <c r="E12382">
        <v>16</v>
      </c>
      <c r="F12382" t="s">
        <v>165</v>
      </c>
      <c r="G12382" s="9">
        <v>11</v>
      </c>
      <c r="H12382" t="s">
        <v>172</v>
      </c>
      <c r="I12382">
        <v>0</v>
      </c>
      <c r="J12382" t="s">
        <v>173</v>
      </c>
      <c r="K12382">
        <v>9</v>
      </c>
      <c r="L12382" t="s">
        <v>165</v>
      </c>
      <c r="M12382" s="18">
        <f t="shared" si="386"/>
        <v>6.333333333333333</v>
      </c>
      <c r="N12382" s="18">
        <f t="shared" si="387"/>
        <v>11</v>
      </c>
    </row>
    <row r="12383" spans="1:14" x14ac:dyDescent="0.25">
      <c r="A12383">
        <v>1</v>
      </c>
      <c r="B12383" t="s">
        <v>163</v>
      </c>
      <c r="C12383">
        <v>3</v>
      </c>
      <c r="D12383" t="s">
        <v>164</v>
      </c>
      <c r="E12383">
        <v>14</v>
      </c>
      <c r="F12383" t="s">
        <v>165</v>
      </c>
      <c r="G12383" s="9">
        <v>3</v>
      </c>
      <c r="H12383" t="s">
        <v>172</v>
      </c>
      <c r="I12383">
        <v>7</v>
      </c>
      <c r="J12383" t="s">
        <v>173</v>
      </c>
      <c r="K12383">
        <v>24</v>
      </c>
      <c r="L12383" t="s">
        <v>165</v>
      </c>
      <c r="M12383" s="18">
        <f t="shared" si="386"/>
        <v>1.25</v>
      </c>
      <c r="N12383" s="18">
        <f t="shared" si="387"/>
        <v>3.5833333333333335</v>
      </c>
    </row>
    <row r="12384" spans="1:14" x14ac:dyDescent="0.25">
      <c r="A12384">
        <v>2</v>
      </c>
      <c r="B12384" t="s">
        <v>163</v>
      </c>
      <c r="C12384">
        <v>6</v>
      </c>
      <c r="D12384" t="s">
        <v>164</v>
      </c>
      <c r="E12384">
        <v>9</v>
      </c>
      <c r="F12384" t="s">
        <v>165</v>
      </c>
      <c r="G12384" s="9">
        <v>2</v>
      </c>
      <c r="H12384" t="s">
        <v>172</v>
      </c>
      <c r="I12384">
        <v>6</v>
      </c>
      <c r="J12384" t="s">
        <v>173</v>
      </c>
      <c r="K12384">
        <v>9</v>
      </c>
      <c r="L12384" t="s">
        <v>165</v>
      </c>
      <c r="M12384" s="18">
        <f t="shared" si="386"/>
        <v>2.5</v>
      </c>
      <c r="N12384" s="18">
        <f t="shared" si="387"/>
        <v>2.5</v>
      </c>
    </row>
    <row r="12385" spans="1:14" x14ac:dyDescent="0.25">
      <c r="A12385">
        <v>1</v>
      </c>
      <c r="B12385" t="s">
        <v>163</v>
      </c>
      <c r="C12385">
        <v>6</v>
      </c>
      <c r="D12385" t="s">
        <v>164</v>
      </c>
      <c r="E12385">
        <v>22</v>
      </c>
      <c r="F12385" t="s">
        <v>165</v>
      </c>
      <c r="G12385" s="9">
        <v>16</v>
      </c>
      <c r="H12385" t="s">
        <v>172</v>
      </c>
      <c r="I12385">
        <v>5</v>
      </c>
      <c r="J12385" t="s">
        <v>173</v>
      </c>
      <c r="K12385">
        <v>25</v>
      </c>
      <c r="L12385" t="s">
        <v>165</v>
      </c>
      <c r="M12385" s="18">
        <f t="shared" si="386"/>
        <v>1.5</v>
      </c>
      <c r="N12385" s="18">
        <f t="shared" si="387"/>
        <v>16.416666666666668</v>
      </c>
    </row>
    <row r="12386" spans="1:14" x14ac:dyDescent="0.25">
      <c r="A12386">
        <v>2</v>
      </c>
      <c r="B12386" t="s">
        <v>163</v>
      </c>
      <c r="C12386">
        <v>11</v>
      </c>
      <c r="D12386" t="s">
        <v>164</v>
      </c>
      <c r="E12386">
        <v>14</v>
      </c>
      <c r="F12386" t="s">
        <v>165</v>
      </c>
      <c r="G12386" s="9">
        <v>6</v>
      </c>
      <c r="H12386" t="s">
        <v>172</v>
      </c>
      <c r="I12386">
        <v>7</v>
      </c>
      <c r="J12386" t="s">
        <v>173</v>
      </c>
      <c r="K12386">
        <v>13</v>
      </c>
      <c r="L12386" t="s">
        <v>165</v>
      </c>
      <c r="M12386" s="18">
        <f t="shared" si="386"/>
        <v>2.9166666666666665</v>
      </c>
      <c r="N12386" s="18">
        <f t="shared" si="387"/>
        <v>6.583333333333333</v>
      </c>
    </row>
    <row r="12387" spans="1:14" x14ac:dyDescent="0.25">
      <c r="A12387">
        <v>5</v>
      </c>
      <c r="B12387" t="s">
        <v>163</v>
      </c>
      <c r="C12387">
        <v>7</v>
      </c>
      <c r="D12387" t="s">
        <v>164</v>
      </c>
      <c r="E12387">
        <v>28</v>
      </c>
      <c r="F12387" t="s">
        <v>165</v>
      </c>
      <c r="G12387" s="9">
        <v>5</v>
      </c>
      <c r="H12387" t="s">
        <v>172</v>
      </c>
      <c r="I12387">
        <v>7</v>
      </c>
      <c r="J12387" t="s">
        <v>173</v>
      </c>
      <c r="K12387">
        <v>28</v>
      </c>
      <c r="L12387" t="s">
        <v>165</v>
      </c>
      <c r="M12387" s="18">
        <f t="shared" si="386"/>
        <v>5.583333333333333</v>
      </c>
      <c r="N12387" s="18">
        <f t="shared" si="387"/>
        <v>5.583333333333333</v>
      </c>
    </row>
    <row r="12388" spans="1:14" x14ac:dyDescent="0.25">
      <c r="A12388">
        <v>3</v>
      </c>
      <c r="B12388" t="s">
        <v>163</v>
      </c>
      <c r="C12388">
        <v>9</v>
      </c>
      <c r="D12388" t="s">
        <v>164</v>
      </c>
      <c r="E12388">
        <v>4</v>
      </c>
      <c r="F12388" t="s">
        <v>165</v>
      </c>
      <c r="G12388" s="9">
        <v>3</v>
      </c>
      <c r="H12388" t="s">
        <v>172</v>
      </c>
      <c r="I12388">
        <v>9</v>
      </c>
      <c r="J12388" t="s">
        <v>173</v>
      </c>
      <c r="K12388">
        <v>4</v>
      </c>
      <c r="L12388" t="s">
        <v>165</v>
      </c>
      <c r="M12388" s="18">
        <f t="shared" si="386"/>
        <v>3.75</v>
      </c>
      <c r="N12388" s="18">
        <f t="shared" si="387"/>
        <v>3.75</v>
      </c>
    </row>
    <row r="12389" spans="1:14" x14ac:dyDescent="0.25">
      <c r="A12389">
        <v>1</v>
      </c>
      <c r="B12389" t="s">
        <v>163</v>
      </c>
      <c r="C12389">
        <v>11</v>
      </c>
      <c r="D12389" t="s">
        <v>164</v>
      </c>
      <c r="E12389">
        <v>8</v>
      </c>
      <c r="F12389" t="s">
        <v>165</v>
      </c>
      <c r="G12389" s="9">
        <v>1</v>
      </c>
      <c r="H12389" t="s">
        <v>172</v>
      </c>
      <c r="I12389">
        <v>11</v>
      </c>
      <c r="J12389" t="s">
        <v>173</v>
      </c>
      <c r="K12389">
        <v>8</v>
      </c>
      <c r="L12389" t="s">
        <v>165</v>
      </c>
      <c r="M12389" s="18">
        <f t="shared" si="386"/>
        <v>1.9166666666666665</v>
      </c>
      <c r="N12389" s="18">
        <f t="shared" si="387"/>
        <v>1.9166666666666665</v>
      </c>
    </row>
    <row r="12390" spans="1:14" x14ac:dyDescent="0.25">
      <c r="A12390">
        <v>1</v>
      </c>
      <c r="B12390" t="s">
        <v>163</v>
      </c>
      <c r="C12390">
        <v>2</v>
      </c>
      <c r="D12390" t="s">
        <v>164</v>
      </c>
      <c r="E12390">
        <v>16</v>
      </c>
      <c r="F12390" t="s">
        <v>165</v>
      </c>
      <c r="G12390" s="9">
        <v>1</v>
      </c>
      <c r="H12390" t="s">
        <v>172</v>
      </c>
      <c r="I12390">
        <v>2</v>
      </c>
      <c r="J12390" t="s">
        <v>173</v>
      </c>
      <c r="K12390">
        <v>16</v>
      </c>
      <c r="L12390" t="s">
        <v>165</v>
      </c>
      <c r="M12390" s="18">
        <f t="shared" si="386"/>
        <v>1.1666666666666667</v>
      </c>
      <c r="N12390" s="18">
        <f t="shared" si="387"/>
        <v>1.1666666666666667</v>
      </c>
    </row>
    <row r="12391" spans="1:14" x14ac:dyDescent="0.25">
      <c r="A12391">
        <v>0</v>
      </c>
      <c r="B12391" t="s">
        <v>163</v>
      </c>
      <c r="C12391">
        <v>1</v>
      </c>
      <c r="D12391" t="s">
        <v>164</v>
      </c>
      <c r="E12391">
        <v>6</v>
      </c>
      <c r="F12391" t="s">
        <v>165</v>
      </c>
      <c r="G12391" s="9">
        <v>0</v>
      </c>
      <c r="H12391" t="s">
        <v>172</v>
      </c>
      <c r="I12391">
        <v>1</v>
      </c>
      <c r="J12391" t="s">
        <v>173</v>
      </c>
      <c r="K12391">
        <v>6</v>
      </c>
      <c r="L12391" t="s">
        <v>165</v>
      </c>
      <c r="M12391" s="18">
        <f t="shared" si="386"/>
        <v>8.3333333333333329E-2</v>
      </c>
      <c r="N12391" s="18">
        <f t="shared" si="387"/>
        <v>8.3333333333333329E-2</v>
      </c>
    </row>
    <row r="12392" spans="1:14" x14ac:dyDescent="0.25">
      <c r="A12392">
        <v>0</v>
      </c>
      <c r="B12392" t="s">
        <v>163</v>
      </c>
      <c r="C12392">
        <v>0</v>
      </c>
      <c r="D12392" t="s">
        <v>164</v>
      </c>
      <c r="E12392">
        <v>22</v>
      </c>
      <c r="F12392" t="s">
        <v>165</v>
      </c>
      <c r="G12392" s="9">
        <v>0</v>
      </c>
      <c r="H12392" t="s">
        <v>172</v>
      </c>
      <c r="I12392">
        <v>0</v>
      </c>
      <c r="J12392" t="s">
        <v>173</v>
      </c>
      <c r="K12392">
        <v>22</v>
      </c>
      <c r="L12392" t="s">
        <v>165</v>
      </c>
      <c r="M12392" s="18">
        <f t="shared" si="386"/>
        <v>0</v>
      </c>
      <c r="N12392" s="18">
        <f t="shared" si="387"/>
        <v>0</v>
      </c>
    </row>
    <row r="12393" spans="1:14" x14ac:dyDescent="0.25">
      <c r="A12393">
        <v>6</v>
      </c>
      <c r="B12393" t="s">
        <v>163</v>
      </c>
      <c r="C12393">
        <v>2</v>
      </c>
      <c r="D12393" t="s">
        <v>164</v>
      </c>
      <c r="E12393">
        <v>16</v>
      </c>
      <c r="F12393" t="s">
        <v>165</v>
      </c>
      <c r="G12393" s="9">
        <v>17</v>
      </c>
      <c r="H12393" t="s">
        <v>172</v>
      </c>
      <c r="I12393">
        <v>2</v>
      </c>
      <c r="J12393" t="s">
        <v>173</v>
      </c>
      <c r="K12393">
        <v>18</v>
      </c>
      <c r="L12393" t="s">
        <v>165</v>
      </c>
      <c r="M12393" s="18">
        <f t="shared" si="386"/>
        <v>6.166666666666667</v>
      </c>
      <c r="N12393" s="18">
        <f t="shared" si="387"/>
        <v>17.166666666666668</v>
      </c>
    </row>
    <row r="12394" spans="1:14" x14ac:dyDescent="0.25">
      <c r="A12394">
        <v>6</v>
      </c>
      <c r="B12394" t="s">
        <v>163</v>
      </c>
      <c r="C12394">
        <v>2</v>
      </c>
      <c r="D12394" t="s">
        <v>164</v>
      </c>
      <c r="E12394">
        <v>22</v>
      </c>
      <c r="F12394" t="s">
        <v>165</v>
      </c>
      <c r="G12394" s="9">
        <v>15</v>
      </c>
      <c r="H12394" t="s">
        <v>172</v>
      </c>
      <c r="I12394">
        <v>7</v>
      </c>
      <c r="J12394" t="s">
        <v>173</v>
      </c>
      <c r="K12394">
        <v>23</v>
      </c>
      <c r="L12394" t="s">
        <v>165</v>
      </c>
      <c r="M12394" s="18">
        <f t="shared" si="386"/>
        <v>6.166666666666667</v>
      </c>
      <c r="N12394" s="18">
        <f t="shared" si="387"/>
        <v>15.583333333333334</v>
      </c>
    </row>
    <row r="12395" spans="1:14" x14ac:dyDescent="0.25">
      <c r="A12395">
        <v>6</v>
      </c>
      <c r="B12395" t="s">
        <v>163</v>
      </c>
      <c r="C12395">
        <v>2</v>
      </c>
      <c r="D12395" t="s">
        <v>164</v>
      </c>
      <c r="E12395">
        <v>22</v>
      </c>
      <c r="F12395" t="s">
        <v>165</v>
      </c>
      <c r="G12395" s="9">
        <v>14</v>
      </c>
      <c r="H12395" t="s">
        <v>172</v>
      </c>
      <c r="I12395">
        <v>6</v>
      </c>
      <c r="J12395" t="s">
        <v>173</v>
      </c>
      <c r="K12395">
        <v>27</v>
      </c>
      <c r="L12395" t="s">
        <v>165</v>
      </c>
      <c r="M12395" s="18">
        <f t="shared" si="386"/>
        <v>6.166666666666667</v>
      </c>
      <c r="N12395" s="18">
        <f t="shared" si="387"/>
        <v>14.5</v>
      </c>
    </row>
    <row r="12396" spans="1:14" x14ac:dyDescent="0.25">
      <c r="A12396">
        <v>14</v>
      </c>
      <c r="B12396" t="s">
        <v>163</v>
      </c>
      <c r="C12396">
        <v>7</v>
      </c>
      <c r="D12396" t="s">
        <v>164</v>
      </c>
      <c r="E12396">
        <v>3</v>
      </c>
      <c r="F12396" t="s">
        <v>165</v>
      </c>
      <c r="G12396" s="9">
        <v>28</v>
      </c>
      <c r="H12396" t="s">
        <v>172</v>
      </c>
      <c r="I12396">
        <v>7</v>
      </c>
      <c r="J12396" t="s">
        <v>173</v>
      </c>
      <c r="K12396">
        <v>0</v>
      </c>
      <c r="L12396" t="s">
        <v>165</v>
      </c>
      <c r="M12396" s="18">
        <f t="shared" si="386"/>
        <v>14.583333333333334</v>
      </c>
      <c r="N12396" s="18">
        <f t="shared" si="387"/>
        <v>28.583333333333332</v>
      </c>
    </row>
    <row r="12397" spans="1:14" x14ac:dyDescent="0.25">
      <c r="A12397">
        <v>12</v>
      </c>
      <c r="B12397" t="s">
        <v>163</v>
      </c>
      <c r="C12397">
        <v>5</v>
      </c>
      <c r="D12397" t="s">
        <v>164</v>
      </c>
      <c r="E12397">
        <v>23</v>
      </c>
      <c r="F12397" t="s">
        <v>165</v>
      </c>
      <c r="G12397" s="9">
        <v>24</v>
      </c>
      <c r="H12397" t="s">
        <v>172</v>
      </c>
      <c r="I12397">
        <v>10</v>
      </c>
      <c r="J12397" t="s">
        <v>173</v>
      </c>
      <c r="K12397">
        <v>9</v>
      </c>
      <c r="L12397" t="s">
        <v>165</v>
      </c>
      <c r="M12397" s="18">
        <f t="shared" si="386"/>
        <v>12.416666666666666</v>
      </c>
      <c r="N12397" s="18">
        <f t="shared" si="387"/>
        <v>24.833333333333332</v>
      </c>
    </row>
    <row r="12398" spans="1:14" x14ac:dyDescent="0.25">
      <c r="A12398">
        <v>6</v>
      </c>
      <c r="B12398" t="s">
        <v>163</v>
      </c>
      <c r="C12398">
        <v>8</v>
      </c>
      <c r="D12398" t="s">
        <v>164</v>
      </c>
      <c r="E12398">
        <v>16</v>
      </c>
      <c r="F12398" t="s">
        <v>165</v>
      </c>
      <c r="G12398" s="9">
        <v>12</v>
      </c>
      <c r="H12398" t="s">
        <v>172</v>
      </c>
      <c r="I12398">
        <v>0</v>
      </c>
      <c r="J12398" t="s">
        <v>173</v>
      </c>
      <c r="K12398">
        <v>15</v>
      </c>
      <c r="L12398" t="s">
        <v>165</v>
      </c>
      <c r="M12398" s="18">
        <f t="shared" si="386"/>
        <v>6.666666666666667</v>
      </c>
      <c r="N12398" s="18">
        <f t="shared" si="387"/>
        <v>12</v>
      </c>
    </row>
    <row r="12399" spans="1:14" x14ac:dyDescent="0.25">
      <c r="A12399">
        <v>7</v>
      </c>
      <c r="B12399" t="s">
        <v>163</v>
      </c>
      <c r="C12399">
        <v>0</v>
      </c>
      <c r="D12399" t="s">
        <v>164</v>
      </c>
      <c r="E12399">
        <v>14</v>
      </c>
      <c r="F12399" t="s">
        <v>165</v>
      </c>
      <c r="G12399" s="9">
        <v>7</v>
      </c>
      <c r="H12399" t="s">
        <v>172</v>
      </c>
      <c r="I12399">
        <v>0</v>
      </c>
      <c r="J12399" t="s">
        <v>173</v>
      </c>
      <c r="K12399">
        <v>14</v>
      </c>
      <c r="L12399" t="s">
        <v>165</v>
      </c>
      <c r="M12399" s="18">
        <f t="shared" si="386"/>
        <v>7</v>
      </c>
      <c r="N12399" s="18">
        <f t="shared" si="387"/>
        <v>7</v>
      </c>
    </row>
    <row r="12400" spans="1:14" x14ac:dyDescent="0.25">
      <c r="A12400">
        <v>7</v>
      </c>
      <c r="B12400" t="s">
        <v>163</v>
      </c>
      <c r="C12400">
        <v>0</v>
      </c>
      <c r="D12400" t="s">
        <v>164</v>
      </c>
      <c r="E12400">
        <v>14</v>
      </c>
      <c r="F12400" t="s">
        <v>165</v>
      </c>
      <c r="G12400" s="9">
        <v>7</v>
      </c>
      <c r="H12400" t="s">
        <v>172</v>
      </c>
      <c r="I12400">
        <v>0</v>
      </c>
      <c r="J12400" t="s">
        <v>173</v>
      </c>
      <c r="K12400">
        <v>14</v>
      </c>
      <c r="L12400" t="s">
        <v>165</v>
      </c>
      <c r="M12400" s="18">
        <f t="shared" si="386"/>
        <v>7</v>
      </c>
      <c r="N12400" s="18">
        <f t="shared" si="387"/>
        <v>7</v>
      </c>
    </row>
    <row r="12401" spans="1:14" x14ac:dyDescent="0.25">
      <c r="A12401">
        <v>6</v>
      </c>
      <c r="B12401" t="s">
        <v>163</v>
      </c>
      <c r="C12401">
        <v>2</v>
      </c>
      <c r="D12401" t="s">
        <v>164</v>
      </c>
      <c r="E12401">
        <v>24</v>
      </c>
      <c r="F12401" t="s">
        <v>165</v>
      </c>
      <c r="G12401" s="9">
        <v>6</v>
      </c>
      <c r="H12401" t="s">
        <v>172</v>
      </c>
      <c r="I12401">
        <v>2</v>
      </c>
      <c r="J12401" t="s">
        <v>173</v>
      </c>
      <c r="K12401">
        <v>24</v>
      </c>
      <c r="L12401" t="s">
        <v>165</v>
      </c>
      <c r="M12401" s="18">
        <f t="shared" si="386"/>
        <v>6.166666666666667</v>
      </c>
      <c r="N12401" s="18">
        <f t="shared" si="387"/>
        <v>6.166666666666667</v>
      </c>
    </row>
    <row r="12402" spans="1:14" x14ac:dyDescent="0.25">
      <c r="A12402">
        <v>6</v>
      </c>
      <c r="B12402" t="s">
        <v>163</v>
      </c>
      <c r="C12402">
        <v>0</v>
      </c>
      <c r="D12402" t="s">
        <v>164</v>
      </c>
      <c r="E12402">
        <v>15</v>
      </c>
      <c r="F12402" t="s">
        <v>165</v>
      </c>
      <c r="G12402" s="9">
        <v>6</v>
      </c>
      <c r="H12402" t="s">
        <v>172</v>
      </c>
      <c r="I12402">
        <v>0</v>
      </c>
      <c r="J12402" t="s">
        <v>173</v>
      </c>
      <c r="K12402">
        <v>15</v>
      </c>
      <c r="L12402" t="s">
        <v>165</v>
      </c>
      <c r="M12402" s="18">
        <f t="shared" si="386"/>
        <v>6</v>
      </c>
      <c r="N12402" s="18">
        <f t="shared" si="387"/>
        <v>6</v>
      </c>
    </row>
    <row r="12403" spans="1:14" x14ac:dyDescent="0.25">
      <c r="A12403">
        <v>5</v>
      </c>
      <c r="B12403" t="s">
        <v>163</v>
      </c>
      <c r="C12403">
        <v>1</v>
      </c>
      <c r="D12403" t="s">
        <v>164</v>
      </c>
      <c r="E12403">
        <v>21</v>
      </c>
      <c r="F12403" t="s">
        <v>165</v>
      </c>
      <c r="G12403" s="9">
        <v>5</v>
      </c>
      <c r="H12403" t="s">
        <v>172</v>
      </c>
      <c r="I12403">
        <v>1</v>
      </c>
      <c r="J12403" t="s">
        <v>173</v>
      </c>
      <c r="K12403">
        <v>21</v>
      </c>
      <c r="L12403" t="s">
        <v>165</v>
      </c>
      <c r="M12403" s="18">
        <f t="shared" si="386"/>
        <v>5.083333333333333</v>
      </c>
      <c r="N12403" s="18">
        <f t="shared" si="387"/>
        <v>5.083333333333333</v>
      </c>
    </row>
    <row r="12404" spans="1:14" x14ac:dyDescent="0.25">
      <c r="A12404">
        <v>3</v>
      </c>
      <c r="B12404" t="s">
        <v>163</v>
      </c>
      <c r="C12404">
        <v>8</v>
      </c>
      <c r="D12404" t="s">
        <v>164</v>
      </c>
      <c r="E12404">
        <v>13</v>
      </c>
      <c r="F12404" t="s">
        <v>165</v>
      </c>
      <c r="G12404" s="9">
        <v>3</v>
      </c>
      <c r="H12404" t="s">
        <v>172</v>
      </c>
      <c r="I12404">
        <v>8</v>
      </c>
      <c r="J12404" t="s">
        <v>173</v>
      </c>
      <c r="K12404">
        <v>13</v>
      </c>
      <c r="L12404" t="s">
        <v>165</v>
      </c>
      <c r="M12404" s="18">
        <f t="shared" si="386"/>
        <v>3.6666666666666665</v>
      </c>
      <c r="N12404" s="18">
        <f t="shared" si="387"/>
        <v>3.6666666666666665</v>
      </c>
    </row>
    <row r="12405" spans="1:14" x14ac:dyDescent="0.25">
      <c r="A12405">
        <v>3</v>
      </c>
      <c r="B12405" t="s">
        <v>163</v>
      </c>
      <c r="C12405">
        <v>3</v>
      </c>
      <c r="D12405" t="s">
        <v>164</v>
      </c>
      <c r="E12405">
        <v>11</v>
      </c>
      <c r="F12405" t="s">
        <v>165</v>
      </c>
      <c r="G12405" s="9">
        <v>3</v>
      </c>
      <c r="H12405" t="s">
        <v>172</v>
      </c>
      <c r="I12405">
        <v>3</v>
      </c>
      <c r="J12405" t="s">
        <v>173</v>
      </c>
      <c r="K12405">
        <v>11</v>
      </c>
      <c r="L12405" t="s">
        <v>165</v>
      </c>
      <c r="M12405" s="18">
        <f t="shared" si="386"/>
        <v>3.25</v>
      </c>
      <c r="N12405" s="18">
        <f t="shared" si="387"/>
        <v>3.25</v>
      </c>
    </row>
    <row r="12406" spans="1:14" x14ac:dyDescent="0.25">
      <c r="A12406">
        <v>3</v>
      </c>
      <c r="B12406" t="s">
        <v>163</v>
      </c>
      <c r="C12406">
        <v>0</v>
      </c>
      <c r="D12406" t="s">
        <v>164</v>
      </c>
      <c r="E12406">
        <v>12</v>
      </c>
      <c r="F12406" t="s">
        <v>165</v>
      </c>
      <c r="G12406" s="9">
        <v>3</v>
      </c>
      <c r="H12406" t="s">
        <v>172</v>
      </c>
      <c r="I12406">
        <v>0</v>
      </c>
      <c r="J12406" t="s">
        <v>173</v>
      </c>
      <c r="K12406">
        <v>12</v>
      </c>
      <c r="L12406" t="s">
        <v>165</v>
      </c>
      <c r="M12406" s="18">
        <f t="shared" si="386"/>
        <v>3</v>
      </c>
      <c r="N12406" s="18">
        <f t="shared" si="387"/>
        <v>3</v>
      </c>
    </row>
    <row r="12407" spans="1:14" x14ac:dyDescent="0.25">
      <c r="A12407">
        <v>2</v>
      </c>
      <c r="B12407" t="s">
        <v>163</v>
      </c>
      <c r="C12407">
        <v>10</v>
      </c>
      <c r="D12407" t="s">
        <v>164</v>
      </c>
      <c r="E12407">
        <v>10</v>
      </c>
      <c r="F12407" t="s">
        <v>165</v>
      </c>
      <c r="G12407" s="9">
        <v>2</v>
      </c>
      <c r="H12407" t="s">
        <v>172</v>
      </c>
      <c r="I12407">
        <v>10</v>
      </c>
      <c r="J12407" t="s">
        <v>173</v>
      </c>
      <c r="K12407">
        <v>10</v>
      </c>
      <c r="L12407" t="s">
        <v>165</v>
      </c>
      <c r="M12407" s="18">
        <f t="shared" si="386"/>
        <v>2.8333333333333335</v>
      </c>
      <c r="N12407" s="18">
        <f t="shared" si="387"/>
        <v>2.8333333333333335</v>
      </c>
    </row>
    <row r="12408" spans="1:14" x14ac:dyDescent="0.25">
      <c r="A12408">
        <v>1</v>
      </c>
      <c r="B12408" t="s">
        <v>163</v>
      </c>
      <c r="C12408">
        <v>6</v>
      </c>
      <c r="D12408" t="s">
        <v>164</v>
      </c>
      <c r="E12408">
        <v>6</v>
      </c>
      <c r="F12408" t="s">
        <v>165</v>
      </c>
      <c r="G12408" s="9">
        <v>1</v>
      </c>
      <c r="H12408" t="s">
        <v>172</v>
      </c>
      <c r="I12408">
        <v>6</v>
      </c>
      <c r="J12408" t="s">
        <v>173</v>
      </c>
      <c r="K12408">
        <v>6</v>
      </c>
      <c r="L12408" t="s">
        <v>165</v>
      </c>
      <c r="M12408" s="18">
        <f t="shared" si="386"/>
        <v>1.5</v>
      </c>
      <c r="N12408" s="18">
        <f t="shared" si="387"/>
        <v>1.5</v>
      </c>
    </row>
    <row r="12409" spans="1:14" x14ac:dyDescent="0.25">
      <c r="A12409">
        <v>10</v>
      </c>
      <c r="B12409" t="s">
        <v>163</v>
      </c>
      <c r="C12409">
        <v>4</v>
      </c>
      <c r="D12409" t="s">
        <v>164</v>
      </c>
      <c r="E12409">
        <v>12</v>
      </c>
      <c r="F12409" t="s">
        <v>165</v>
      </c>
      <c r="G12409" s="9">
        <v>10</v>
      </c>
      <c r="H12409" t="s">
        <v>172</v>
      </c>
      <c r="I12409">
        <v>4</v>
      </c>
      <c r="J12409" t="s">
        <v>173</v>
      </c>
      <c r="K12409">
        <v>12</v>
      </c>
      <c r="L12409" t="s">
        <v>165</v>
      </c>
      <c r="M12409" s="18">
        <f t="shared" si="386"/>
        <v>10.333333333333334</v>
      </c>
      <c r="N12409" s="18">
        <f t="shared" si="387"/>
        <v>10.333333333333334</v>
      </c>
    </row>
    <row r="12410" spans="1:14" x14ac:dyDescent="0.25">
      <c r="A12410">
        <v>1</v>
      </c>
      <c r="B12410" t="s">
        <v>163</v>
      </c>
      <c r="C12410">
        <v>7</v>
      </c>
      <c r="D12410" t="s">
        <v>164</v>
      </c>
      <c r="E12410">
        <v>5</v>
      </c>
      <c r="F12410" t="s">
        <v>165</v>
      </c>
      <c r="G12410" s="9">
        <v>1</v>
      </c>
      <c r="H12410" t="s">
        <v>172</v>
      </c>
      <c r="I12410">
        <v>7</v>
      </c>
      <c r="J12410" t="s">
        <v>173</v>
      </c>
      <c r="K12410">
        <v>5</v>
      </c>
      <c r="L12410" t="s">
        <v>165</v>
      </c>
      <c r="M12410" s="18">
        <f t="shared" si="386"/>
        <v>1.5833333333333335</v>
      </c>
      <c r="N12410" s="18">
        <f t="shared" si="387"/>
        <v>1.5833333333333335</v>
      </c>
    </row>
    <row r="12411" spans="1:14" x14ac:dyDescent="0.25">
      <c r="A12411">
        <v>8</v>
      </c>
      <c r="B12411" t="s">
        <v>163</v>
      </c>
      <c r="C12411">
        <v>10</v>
      </c>
      <c r="D12411" t="s">
        <v>164</v>
      </c>
      <c r="E12411">
        <v>16</v>
      </c>
      <c r="F12411" t="s">
        <v>165</v>
      </c>
      <c r="G12411" s="9">
        <v>9</v>
      </c>
      <c r="H12411" t="s">
        <v>172</v>
      </c>
      <c r="I12411">
        <v>0</v>
      </c>
      <c r="J12411" t="s">
        <v>173</v>
      </c>
      <c r="K12411">
        <v>12</v>
      </c>
      <c r="L12411" t="s">
        <v>165</v>
      </c>
      <c r="M12411" s="18">
        <f t="shared" si="386"/>
        <v>8.8333333333333339</v>
      </c>
      <c r="N12411" s="18">
        <f t="shared" si="387"/>
        <v>9</v>
      </c>
    </row>
    <row r="12412" spans="1:14" x14ac:dyDescent="0.25">
      <c r="A12412">
        <v>2</v>
      </c>
      <c r="B12412" t="s">
        <v>163</v>
      </c>
      <c r="C12412">
        <v>1</v>
      </c>
      <c r="D12412" t="s">
        <v>164</v>
      </c>
      <c r="E12412">
        <v>9</v>
      </c>
      <c r="F12412" t="s">
        <v>165</v>
      </c>
      <c r="G12412" s="9">
        <v>2</v>
      </c>
      <c r="H12412" t="s">
        <v>172</v>
      </c>
      <c r="I12412">
        <v>1</v>
      </c>
      <c r="J12412" t="s">
        <v>173</v>
      </c>
      <c r="K12412">
        <v>9</v>
      </c>
      <c r="L12412" t="s">
        <v>165</v>
      </c>
      <c r="M12412" s="18">
        <f t="shared" si="386"/>
        <v>2.0833333333333335</v>
      </c>
      <c r="N12412" s="18">
        <f t="shared" si="387"/>
        <v>2.0833333333333335</v>
      </c>
    </row>
    <row r="12413" spans="1:14" x14ac:dyDescent="0.25">
      <c r="A12413">
        <v>8</v>
      </c>
      <c r="B12413" t="s">
        <v>163</v>
      </c>
      <c r="C12413">
        <v>0</v>
      </c>
      <c r="D12413" t="s">
        <v>164</v>
      </c>
      <c r="E12413">
        <v>13</v>
      </c>
      <c r="F12413" t="s">
        <v>165</v>
      </c>
      <c r="G12413" s="9">
        <v>8</v>
      </c>
      <c r="H12413" t="s">
        <v>172</v>
      </c>
      <c r="I12413">
        <v>0</v>
      </c>
      <c r="J12413" t="s">
        <v>173</v>
      </c>
      <c r="K12413">
        <v>13</v>
      </c>
      <c r="L12413" t="s">
        <v>165</v>
      </c>
      <c r="M12413" s="18">
        <f t="shared" si="386"/>
        <v>8</v>
      </c>
      <c r="N12413" s="18">
        <f t="shared" si="387"/>
        <v>8</v>
      </c>
    </row>
    <row r="12414" spans="1:14" x14ac:dyDescent="0.25">
      <c r="A12414">
        <v>4</v>
      </c>
      <c r="B12414" t="s">
        <v>163</v>
      </c>
      <c r="C12414">
        <v>0</v>
      </c>
      <c r="D12414" t="s">
        <v>164</v>
      </c>
      <c r="E12414">
        <v>11</v>
      </c>
      <c r="F12414" t="s">
        <v>165</v>
      </c>
      <c r="G12414" s="9">
        <v>4</v>
      </c>
      <c r="H12414" t="s">
        <v>172</v>
      </c>
      <c r="I12414">
        <v>0</v>
      </c>
      <c r="J12414" t="s">
        <v>173</v>
      </c>
      <c r="K12414">
        <v>11</v>
      </c>
      <c r="L12414" t="s">
        <v>165</v>
      </c>
      <c r="M12414" s="18">
        <f t="shared" si="386"/>
        <v>4</v>
      </c>
      <c r="N12414" s="18">
        <f t="shared" si="387"/>
        <v>4</v>
      </c>
    </row>
    <row r="12415" spans="1:14" x14ac:dyDescent="0.25">
      <c r="A12415">
        <v>2</v>
      </c>
      <c r="B12415" t="s">
        <v>163</v>
      </c>
      <c r="C12415">
        <v>10</v>
      </c>
      <c r="D12415" t="s">
        <v>164</v>
      </c>
      <c r="E12415">
        <v>17</v>
      </c>
      <c r="F12415" t="s">
        <v>165</v>
      </c>
      <c r="G12415" s="9">
        <v>2</v>
      </c>
      <c r="H12415" t="s">
        <v>172</v>
      </c>
      <c r="I12415">
        <v>10</v>
      </c>
      <c r="J12415" t="s">
        <v>173</v>
      </c>
      <c r="K12415">
        <v>17</v>
      </c>
      <c r="L12415" t="s">
        <v>165</v>
      </c>
      <c r="M12415" s="18">
        <f t="shared" si="386"/>
        <v>2.8333333333333335</v>
      </c>
      <c r="N12415" s="18">
        <f t="shared" si="387"/>
        <v>2.8333333333333335</v>
      </c>
    </row>
    <row r="12416" spans="1:14" x14ac:dyDescent="0.25">
      <c r="A12416">
        <v>2</v>
      </c>
      <c r="B12416" t="s">
        <v>163</v>
      </c>
      <c r="C12416">
        <v>0</v>
      </c>
      <c r="D12416" t="s">
        <v>164</v>
      </c>
      <c r="E12416">
        <v>13</v>
      </c>
      <c r="F12416" t="s">
        <v>165</v>
      </c>
      <c r="G12416" s="9">
        <v>2</v>
      </c>
      <c r="H12416" t="s">
        <v>172</v>
      </c>
      <c r="I12416">
        <v>0</v>
      </c>
      <c r="J12416" t="s">
        <v>173</v>
      </c>
      <c r="K12416">
        <v>13</v>
      </c>
      <c r="L12416" t="s">
        <v>165</v>
      </c>
      <c r="M12416" s="18">
        <f t="shared" si="386"/>
        <v>2</v>
      </c>
      <c r="N12416" s="18">
        <f t="shared" si="387"/>
        <v>2</v>
      </c>
    </row>
    <row r="12417" spans="1:14" x14ac:dyDescent="0.25">
      <c r="A12417">
        <v>0</v>
      </c>
      <c r="B12417" t="s">
        <v>163</v>
      </c>
      <c r="C12417">
        <v>4</v>
      </c>
      <c r="D12417" t="s">
        <v>164</v>
      </c>
      <c r="E12417">
        <v>5</v>
      </c>
      <c r="F12417" t="s">
        <v>165</v>
      </c>
      <c r="G12417" s="9">
        <v>0</v>
      </c>
      <c r="H12417" t="s">
        <v>172</v>
      </c>
      <c r="I12417">
        <v>4</v>
      </c>
      <c r="J12417" t="s">
        <v>173</v>
      </c>
      <c r="K12417">
        <v>5</v>
      </c>
      <c r="L12417" t="s">
        <v>165</v>
      </c>
      <c r="M12417" s="18">
        <f t="shared" si="386"/>
        <v>0.33333333333333331</v>
      </c>
      <c r="N12417" s="18">
        <f t="shared" si="387"/>
        <v>0.33333333333333331</v>
      </c>
    </row>
    <row r="12418" spans="1:14" x14ac:dyDescent="0.25">
      <c r="A12418">
        <v>2</v>
      </c>
      <c r="B12418" t="s">
        <v>163</v>
      </c>
      <c r="C12418">
        <v>3</v>
      </c>
      <c r="D12418" t="s">
        <v>164</v>
      </c>
      <c r="E12418">
        <v>29</v>
      </c>
      <c r="F12418" t="s">
        <v>165</v>
      </c>
      <c r="G12418" s="9">
        <v>8</v>
      </c>
      <c r="H12418" t="s">
        <v>172</v>
      </c>
      <c r="I12418">
        <v>0</v>
      </c>
      <c r="J12418" t="s">
        <v>173</v>
      </c>
      <c r="K12418">
        <v>13</v>
      </c>
      <c r="L12418" t="s">
        <v>165</v>
      </c>
      <c r="M12418" s="18">
        <f t="shared" si="386"/>
        <v>2.25</v>
      </c>
      <c r="N12418" s="18">
        <f t="shared" si="387"/>
        <v>8</v>
      </c>
    </row>
    <row r="12419" spans="1:14" x14ac:dyDescent="0.25">
      <c r="A12419">
        <v>3</v>
      </c>
      <c r="B12419" t="s">
        <v>163</v>
      </c>
      <c r="C12419">
        <v>9</v>
      </c>
      <c r="D12419" t="s">
        <v>164</v>
      </c>
      <c r="E12419">
        <v>11</v>
      </c>
      <c r="F12419" t="s">
        <v>165</v>
      </c>
      <c r="G12419" s="9">
        <v>3</v>
      </c>
      <c r="H12419" t="s">
        <v>172</v>
      </c>
      <c r="I12419">
        <v>9</v>
      </c>
      <c r="J12419" t="s">
        <v>173</v>
      </c>
      <c r="K12419">
        <v>11</v>
      </c>
      <c r="L12419" t="s">
        <v>165</v>
      </c>
      <c r="M12419" s="18">
        <f t="shared" ref="M12419:M12482" si="388">A12419+C12419/12</f>
        <v>3.75</v>
      </c>
      <c r="N12419" s="18">
        <f t="shared" ref="N12419:N12482" si="389">G12419+I12419/12</f>
        <v>3.75</v>
      </c>
    </row>
    <row r="12420" spans="1:14" x14ac:dyDescent="0.25">
      <c r="A12420">
        <v>2</v>
      </c>
      <c r="B12420" t="s">
        <v>163</v>
      </c>
      <c r="C12420">
        <v>11</v>
      </c>
      <c r="D12420" t="s">
        <v>164</v>
      </c>
      <c r="E12420">
        <v>14</v>
      </c>
      <c r="F12420" t="s">
        <v>165</v>
      </c>
      <c r="G12420" s="9">
        <v>2</v>
      </c>
      <c r="H12420" t="s">
        <v>172</v>
      </c>
      <c r="I12420">
        <v>11</v>
      </c>
      <c r="J12420" t="s">
        <v>173</v>
      </c>
      <c r="K12420">
        <v>14</v>
      </c>
      <c r="L12420" t="s">
        <v>165</v>
      </c>
      <c r="M12420" s="18">
        <f t="shared" si="388"/>
        <v>2.9166666666666665</v>
      </c>
      <c r="N12420" s="18">
        <f t="shared" si="389"/>
        <v>2.9166666666666665</v>
      </c>
    </row>
    <row r="12421" spans="1:14" x14ac:dyDescent="0.25">
      <c r="A12421">
        <v>2</v>
      </c>
      <c r="B12421" t="s">
        <v>163</v>
      </c>
      <c r="C12421">
        <v>6</v>
      </c>
      <c r="D12421" t="s">
        <v>164</v>
      </c>
      <c r="E12421">
        <v>16</v>
      </c>
      <c r="F12421" t="s">
        <v>165</v>
      </c>
      <c r="G12421" s="9">
        <v>2</v>
      </c>
      <c r="H12421" t="s">
        <v>172</v>
      </c>
      <c r="I12421">
        <v>6</v>
      </c>
      <c r="J12421" t="s">
        <v>173</v>
      </c>
      <c r="K12421">
        <v>16</v>
      </c>
      <c r="L12421" t="s">
        <v>165</v>
      </c>
      <c r="M12421" s="18">
        <f t="shared" si="388"/>
        <v>2.5</v>
      </c>
      <c r="N12421" s="18">
        <f t="shared" si="389"/>
        <v>2.5</v>
      </c>
    </row>
    <row r="12422" spans="1:14" x14ac:dyDescent="0.25">
      <c r="A12422">
        <v>1</v>
      </c>
      <c r="B12422" t="s">
        <v>163</v>
      </c>
      <c r="C12422">
        <v>5</v>
      </c>
      <c r="D12422" t="s">
        <v>164</v>
      </c>
      <c r="E12422">
        <v>30</v>
      </c>
      <c r="F12422" t="s">
        <v>165</v>
      </c>
      <c r="G12422" s="9">
        <v>1</v>
      </c>
      <c r="H12422" t="s">
        <v>172</v>
      </c>
      <c r="I12422">
        <v>5</v>
      </c>
      <c r="J12422" t="s">
        <v>173</v>
      </c>
      <c r="K12422">
        <v>30</v>
      </c>
      <c r="L12422" t="s">
        <v>165</v>
      </c>
      <c r="M12422" s="18">
        <f t="shared" si="388"/>
        <v>1.4166666666666667</v>
      </c>
      <c r="N12422" s="18">
        <f t="shared" si="389"/>
        <v>1.4166666666666667</v>
      </c>
    </row>
    <row r="12423" spans="1:14" x14ac:dyDescent="0.25">
      <c r="A12423">
        <v>0</v>
      </c>
      <c r="B12423" t="s">
        <v>163</v>
      </c>
      <c r="C12423">
        <v>6</v>
      </c>
      <c r="D12423" t="s">
        <v>164</v>
      </c>
      <c r="E12423">
        <v>16</v>
      </c>
      <c r="F12423" t="s">
        <v>165</v>
      </c>
      <c r="G12423" s="9">
        <v>17</v>
      </c>
      <c r="H12423" t="s">
        <v>172</v>
      </c>
      <c r="I12423">
        <v>9</v>
      </c>
      <c r="J12423" t="s">
        <v>173</v>
      </c>
      <c r="K12423">
        <v>29</v>
      </c>
      <c r="L12423" t="s">
        <v>165</v>
      </c>
      <c r="M12423" s="18">
        <f t="shared" si="388"/>
        <v>0.5</v>
      </c>
      <c r="N12423" s="18">
        <f t="shared" si="389"/>
        <v>17.75</v>
      </c>
    </row>
    <row r="12424" spans="1:14" x14ac:dyDescent="0.25">
      <c r="A12424">
        <v>3</v>
      </c>
      <c r="B12424" t="s">
        <v>163</v>
      </c>
      <c r="C12424">
        <v>0</v>
      </c>
      <c r="D12424" t="s">
        <v>164</v>
      </c>
      <c r="E12424">
        <v>16</v>
      </c>
      <c r="F12424" t="s">
        <v>165</v>
      </c>
      <c r="G12424" s="9">
        <v>11</v>
      </c>
      <c r="H12424" t="s">
        <v>172</v>
      </c>
      <c r="I12424">
        <v>7</v>
      </c>
      <c r="J12424" t="s">
        <v>173</v>
      </c>
      <c r="K12424">
        <v>28</v>
      </c>
      <c r="L12424" t="s">
        <v>165</v>
      </c>
      <c r="M12424" s="18">
        <f t="shared" si="388"/>
        <v>3</v>
      </c>
      <c r="N12424" s="18">
        <f t="shared" si="389"/>
        <v>11.583333333333334</v>
      </c>
    </row>
    <row r="12425" spans="1:14" x14ac:dyDescent="0.25">
      <c r="A12425">
        <v>1</v>
      </c>
      <c r="B12425" t="s">
        <v>163</v>
      </c>
      <c r="C12425">
        <v>4</v>
      </c>
      <c r="D12425" t="s">
        <v>164</v>
      </c>
      <c r="E12425">
        <v>16</v>
      </c>
      <c r="F12425" t="s">
        <v>165</v>
      </c>
      <c r="G12425" s="9">
        <v>9</v>
      </c>
      <c r="H12425" t="s">
        <v>172</v>
      </c>
      <c r="I12425">
        <v>7</v>
      </c>
      <c r="J12425" t="s">
        <v>173</v>
      </c>
      <c r="K12425">
        <v>28</v>
      </c>
      <c r="L12425" t="s">
        <v>165</v>
      </c>
      <c r="M12425" s="18">
        <f t="shared" si="388"/>
        <v>1.3333333333333333</v>
      </c>
      <c r="N12425" s="18">
        <f t="shared" si="389"/>
        <v>9.5833333333333339</v>
      </c>
    </row>
    <row r="12426" spans="1:14" x14ac:dyDescent="0.25">
      <c r="A12426">
        <v>8</v>
      </c>
      <c r="B12426" t="s">
        <v>163</v>
      </c>
      <c r="C12426">
        <v>6</v>
      </c>
      <c r="D12426" t="s">
        <v>164</v>
      </c>
      <c r="E12426">
        <v>10</v>
      </c>
      <c r="F12426" t="s">
        <v>165</v>
      </c>
      <c r="G12426" s="9">
        <v>8</v>
      </c>
      <c r="H12426" t="s">
        <v>172</v>
      </c>
      <c r="I12426">
        <v>6</v>
      </c>
      <c r="J12426" t="s">
        <v>173</v>
      </c>
      <c r="K12426">
        <v>10</v>
      </c>
      <c r="L12426" t="s">
        <v>165</v>
      </c>
      <c r="M12426" s="18">
        <f t="shared" si="388"/>
        <v>8.5</v>
      </c>
      <c r="N12426" s="18">
        <f t="shared" si="389"/>
        <v>8.5</v>
      </c>
    </row>
    <row r="12427" spans="1:14" x14ac:dyDescent="0.25">
      <c r="A12427">
        <v>8</v>
      </c>
      <c r="B12427" t="s">
        <v>163</v>
      </c>
      <c r="C12427">
        <v>3</v>
      </c>
      <c r="D12427" t="s">
        <v>164</v>
      </c>
      <c r="E12427">
        <v>11</v>
      </c>
      <c r="F12427" t="s">
        <v>165</v>
      </c>
      <c r="G12427" s="9">
        <v>8</v>
      </c>
      <c r="H12427" t="s">
        <v>172</v>
      </c>
      <c r="I12427">
        <v>3</v>
      </c>
      <c r="J12427" t="s">
        <v>173</v>
      </c>
      <c r="K12427">
        <v>11</v>
      </c>
      <c r="L12427" t="s">
        <v>165</v>
      </c>
      <c r="M12427" s="18">
        <f t="shared" si="388"/>
        <v>8.25</v>
      </c>
      <c r="N12427" s="18">
        <f t="shared" si="389"/>
        <v>8.25</v>
      </c>
    </row>
    <row r="12428" spans="1:14" x14ac:dyDescent="0.25">
      <c r="A12428">
        <v>6</v>
      </c>
      <c r="B12428" t="s">
        <v>163</v>
      </c>
      <c r="C12428">
        <v>10</v>
      </c>
      <c r="D12428" t="s">
        <v>164</v>
      </c>
      <c r="E12428">
        <v>29</v>
      </c>
      <c r="F12428" t="s">
        <v>165</v>
      </c>
      <c r="G12428" s="9">
        <v>21</v>
      </c>
      <c r="H12428" t="s">
        <v>172</v>
      </c>
      <c r="I12428">
        <v>6</v>
      </c>
      <c r="J12428" t="s">
        <v>173</v>
      </c>
      <c r="K12428">
        <v>9</v>
      </c>
      <c r="L12428" t="s">
        <v>165</v>
      </c>
      <c r="M12428" s="18">
        <f t="shared" si="388"/>
        <v>6.833333333333333</v>
      </c>
      <c r="N12428" s="18">
        <f t="shared" si="389"/>
        <v>21.5</v>
      </c>
    </row>
    <row r="12429" spans="1:14" x14ac:dyDescent="0.25">
      <c r="A12429">
        <v>6</v>
      </c>
      <c r="B12429" t="s">
        <v>163</v>
      </c>
      <c r="C12429">
        <v>10</v>
      </c>
      <c r="D12429" t="s">
        <v>164</v>
      </c>
      <c r="E12429">
        <v>8</v>
      </c>
      <c r="F12429" t="s">
        <v>165</v>
      </c>
      <c r="G12429" s="9">
        <v>15</v>
      </c>
      <c r="H12429" t="s">
        <v>172</v>
      </c>
      <c r="I12429">
        <v>0</v>
      </c>
      <c r="J12429" t="s">
        <v>173</v>
      </c>
      <c r="K12429">
        <v>11</v>
      </c>
      <c r="L12429" t="s">
        <v>165</v>
      </c>
      <c r="M12429" s="18">
        <f t="shared" si="388"/>
        <v>6.833333333333333</v>
      </c>
      <c r="N12429" s="18">
        <f t="shared" si="389"/>
        <v>15</v>
      </c>
    </row>
    <row r="12430" spans="1:14" x14ac:dyDescent="0.25">
      <c r="A12430">
        <v>1</v>
      </c>
      <c r="B12430" t="s">
        <v>163</v>
      </c>
      <c r="C12430">
        <v>5</v>
      </c>
      <c r="D12430" t="s">
        <v>164</v>
      </c>
      <c r="E12430">
        <v>16</v>
      </c>
      <c r="F12430" t="s">
        <v>165</v>
      </c>
      <c r="G12430" s="9">
        <v>3</v>
      </c>
      <c r="H12430" t="s">
        <v>172</v>
      </c>
      <c r="I12430">
        <v>11</v>
      </c>
      <c r="J12430" t="s">
        <v>173</v>
      </c>
      <c r="K12430">
        <v>28</v>
      </c>
      <c r="L12430" t="s">
        <v>165</v>
      </c>
      <c r="M12430" s="18">
        <f t="shared" si="388"/>
        <v>1.4166666666666667</v>
      </c>
      <c r="N12430" s="18">
        <f t="shared" si="389"/>
        <v>3.9166666666666665</v>
      </c>
    </row>
    <row r="12431" spans="1:14" x14ac:dyDescent="0.25">
      <c r="A12431">
        <v>1</v>
      </c>
      <c r="B12431" t="s">
        <v>163</v>
      </c>
      <c r="C12431">
        <v>11</v>
      </c>
      <c r="D12431" t="s">
        <v>164</v>
      </c>
      <c r="E12431">
        <v>15</v>
      </c>
      <c r="F12431" t="s">
        <v>165</v>
      </c>
      <c r="G12431" s="9">
        <v>1</v>
      </c>
      <c r="H12431" t="s">
        <v>172</v>
      </c>
      <c r="I12431">
        <v>11</v>
      </c>
      <c r="J12431" t="s">
        <v>173</v>
      </c>
      <c r="K12431">
        <v>15</v>
      </c>
      <c r="L12431" t="s">
        <v>165</v>
      </c>
      <c r="M12431" s="18">
        <f t="shared" si="388"/>
        <v>1.9166666666666665</v>
      </c>
      <c r="N12431" s="18">
        <f t="shared" si="389"/>
        <v>1.9166666666666665</v>
      </c>
    </row>
    <row r="12432" spans="1:14" x14ac:dyDescent="0.25">
      <c r="A12432">
        <v>1</v>
      </c>
      <c r="B12432" t="s">
        <v>163</v>
      </c>
      <c r="C12432">
        <v>10</v>
      </c>
      <c r="D12432" t="s">
        <v>164</v>
      </c>
      <c r="E12432">
        <v>1</v>
      </c>
      <c r="F12432" t="s">
        <v>165</v>
      </c>
      <c r="G12432" s="9">
        <v>1</v>
      </c>
      <c r="H12432" t="s">
        <v>172</v>
      </c>
      <c r="I12432">
        <v>10</v>
      </c>
      <c r="J12432" t="s">
        <v>173</v>
      </c>
      <c r="K12432">
        <v>1</v>
      </c>
      <c r="L12432" t="s">
        <v>165</v>
      </c>
      <c r="M12432" s="18">
        <f t="shared" si="388"/>
        <v>1.8333333333333335</v>
      </c>
      <c r="N12432" s="18">
        <f t="shared" si="389"/>
        <v>1.8333333333333335</v>
      </c>
    </row>
    <row r="12433" spans="1:14" x14ac:dyDescent="0.25">
      <c r="A12433">
        <v>0</v>
      </c>
      <c r="B12433" t="s">
        <v>163</v>
      </c>
      <c r="C12433">
        <v>0</v>
      </c>
      <c r="D12433" t="s">
        <v>164</v>
      </c>
      <c r="E12433">
        <v>16</v>
      </c>
      <c r="F12433" t="s">
        <v>165</v>
      </c>
      <c r="G12433" s="9">
        <v>0</v>
      </c>
      <c r="H12433" t="s">
        <v>172</v>
      </c>
      <c r="I12433">
        <v>0</v>
      </c>
      <c r="J12433" t="s">
        <v>173</v>
      </c>
      <c r="K12433">
        <v>16</v>
      </c>
      <c r="L12433" t="s">
        <v>165</v>
      </c>
      <c r="M12433" s="18">
        <f t="shared" si="388"/>
        <v>0</v>
      </c>
      <c r="N12433" s="18">
        <f t="shared" si="389"/>
        <v>0</v>
      </c>
    </row>
    <row r="12434" spans="1:14" x14ac:dyDescent="0.25">
      <c r="A12434">
        <v>4</v>
      </c>
      <c r="B12434" t="s">
        <v>163</v>
      </c>
      <c r="C12434">
        <v>5</v>
      </c>
      <c r="D12434" t="s">
        <v>164</v>
      </c>
      <c r="E12434">
        <v>16</v>
      </c>
      <c r="F12434" t="s">
        <v>165</v>
      </c>
      <c r="G12434" s="9">
        <v>8</v>
      </c>
      <c r="H12434" t="s">
        <v>172</v>
      </c>
      <c r="I12434">
        <v>5</v>
      </c>
      <c r="J12434" t="s">
        <v>173</v>
      </c>
      <c r="K12434">
        <v>14</v>
      </c>
      <c r="L12434" t="s">
        <v>165</v>
      </c>
      <c r="M12434" s="18">
        <f t="shared" si="388"/>
        <v>4.416666666666667</v>
      </c>
      <c r="N12434" s="18">
        <f t="shared" si="389"/>
        <v>8.4166666666666661</v>
      </c>
    </row>
    <row r="12435" spans="1:14" x14ac:dyDescent="0.25">
      <c r="A12435">
        <v>1</v>
      </c>
      <c r="B12435" t="s">
        <v>163</v>
      </c>
      <c r="C12435">
        <v>3</v>
      </c>
      <c r="D12435" t="s">
        <v>164</v>
      </c>
      <c r="E12435">
        <v>16</v>
      </c>
      <c r="F12435" t="s">
        <v>165</v>
      </c>
      <c r="G12435" s="9">
        <v>20</v>
      </c>
      <c r="H12435" t="s">
        <v>172</v>
      </c>
      <c r="I12435">
        <v>0</v>
      </c>
      <c r="J12435" t="s">
        <v>173</v>
      </c>
      <c r="K12435">
        <v>16</v>
      </c>
      <c r="L12435" t="s">
        <v>165</v>
      </c>
      <c r="M12435" s="18">
        <f t="shared" si="388"/>
        <v>1.25</v>
      </c>
      <c r="N12435" s="18">
        <f t="shared" si="389"/>
        <v>20</v>
      </c>
    </row>
    <row r="12436" spans="1:14" x14ac:dyDescent="0.25">
      <c r="A12436">
        <v>0</v>
      </c>
      <c r="B12436" t="s">
        <v>163</v>
      </c>
      <c r="C12436">
        <v>5</v>
      </c>
      <c r="D12436" t="s">
        <v>164</v>
      </c>
      <c r="E12436">
        <v>16</v>
      </c>
      <c r="F12436" t="s">
        <v>165</v>
      </c>
      <c r="G12436" s="9">
        <v>3</v>
      </c>
      <c r="H12436" t="s">
        <v>172</v>
      </c>
      <c r="I12436">
        <v>5</v>
      </c>
      <c r="J12436" t="s">
        <v>173</v>
      </c>
      <c r="K12436">
        <v>13</v>
      </c>
      <c r="L12436" t="s">
        <v>165</v>
      </c>
      <c r="M12436" s="18">
        <f t="shared" si="388"/>
        <v>0.41666666666666669</v>
      </c>
      <c r="N12436" s="18">
        <f t="shared" si="389"/>
        <v>3.4166666666666665</v>
      </c>
    </row>
    <row r="12437" spans="1:14" x14ac:dyDescent="0.25">
      <c r="A12437">
        <v>3</v>
      </c>
      <c r="B12437" t="s">
        <v>163</v>
      </c>
      <c r="C12437">
        <v>0</v>
      </c>
      <c r="D12437" t="s">
        <v>164</v>
      </c>
      <c r="E12437">
        <v>16</v>
      </c>
      <c r="F12437" t="s">
        <v>165</v>
      </c>
      <c r="G12437" s="9">
        <v>3</v>
      </c>
      <c r="H12437" t="s">
        <v>172</v>
      </c>
      <c r="I12437">
        <v>0</v>
      </c>
      <c r="J12437" t="s">
        <v>173</v>
      </c>
      <c r="K12437">
        <v>16</v>
      </c>
      <c r="L12437" t="s">
        <v>165</v>
      </c>
      <c r="M12437" s="18">
        <f t="shared" si="388"/>
        <v>3</v>
      </c>
      <c r="N12437" s="18">
        <f t="shared" si="389"/>
        <v>3</v>
      </c>
    </row>
    <row r="12438" spans="1:14" x14ac:dyDescent="0.25">
      <c r="A12438">
        <v>0</v>
      </c>
      <c r="B12438" t="s">
        <v>163</v>
      </c>
      <c r="C12438">
        <v>4</v>
      </c>
      <c r="D12438" t="s">
        <v>164</v>
      </c>
      <c r="E12438">
        <v>16</v>
      </c>
      <c r="F12438" t="s">
        <v>165</v>
      </c>
      <c r="G12438" s="9">
        <v>2</v>
      </c>
      <c r="H12438" t="s">
        <v>172</v>
      </c>
      <c r="I12438">
        <v>10</v>
      </c>
      <c r="J12438" t="s">
        <v>173</v>
      </c>
      <c r="K12438">
        <v>14</v>
      </c>
      <c r="L12438" t="s">
        <v>165</v>
      </c>
      <c r="M12438" s="18">
        <f t="shared" si="388"/>
        <v>0.33333333333333331</v>
      </c>
      <c r="N12438" s="18">
        <f t="shared" si="389"/>
        <v>2.8333333333333335</v>
      </c>
    </row>
    <row r="12439" spans="1:14" x14ac:dyDescent="0.25">
      <c r="A12439">
        <v>2</v>
      </c>
      <c r="B12439" t="s">
        <v>163</v>
      </c>
      <c r="C12439">
        <v>10</v>
      </c>
      <c r="D12439" t="s">
        <v>164</v>
      </c>
      <c r="E12439">
        <v>10</v>
      </c>
      <c r="F12439" t="s">
        <v>165</v>
      </c>
      <c r="G12439" s="9">
        <v>2</v>
      </c>
      <c r="H12439" t="s">
        <v>172</v>
      </c>
      <c r="I12439">
        <v>10</v>
      </c>
      <c r="J12439" t="s">
        <v>173</v>
      </c>
      <c r="K12439">
        <v>10</v>
      </c>
      <c r="L12439" t="s">
        <v>165</v>
      </c>
      <c r="M12439" s="18">
        <f t="shared" si="388"/>
        <v>2.8333333333333335</v>
      </c>
      <c r="N12439" s="18">
        <f t="shared" si="389"/>
        <v>2.8333333333333335</v>
      </c>
    </row>
    <row r="12440" spans="1:14" x14ac:dyDescent="0.25">
      <c r="A12440">
        <v>2</v>
      </c>
      <c r="B12440" t="s">
        <v>163</v>
      </c>
      <c r="C12440">
        <v>9</v>
      </c>
      <c r="D12440" t="s">
        <v>164</v>
      </c>
      <c r="E12440">
        <v>16</v>
      </c>
      <c r="F12440" t="s">
        <v>165</v>
      </c>
      <c r="G12440" s="9">
        <v>2</v>
      </c>
      <c r="H12440" t="s">
        <v>172</v>
      </c>
      <c r="I12440">
        <v>9</v>
      </c>
      <c r="J12440" t="s">
        <v>173</v>
      </c>
      <c r="K12440">
        <v>16</v>
      </c>
      <c r="L12440" t="s">
        <v>165</v>
      </c>
      <c r="M12440" s="18">
        <f t="shared" si="388"/>
        <v>2.75</v>
      </c>
      <c r="N12440" s="18">
        <f t="shared" si="389"/>
        <v>2.75</v>
      </c>
    </row>
    <row r="12441" spans="1:14" x14ac:dyDescent="0.25">
      <c r="A12441">
        <v>1</v>
      </c>
      <c r="B12441" t="s">
        <v>163</v>
      </c>
      <c r="C12441">
        <v>3</v>
      </c>
      <c r="D12441" t="s">
        <v>164</v>
      </c>
      <c r="E12441">
        <v>26</v>
      </c>
      <c r="F12441" t="s">
        <v>165</v>
      </c>
      <c r="G12441" s="9">
        <v>1</v>
      </c>
      <c r="H12441" t="s">
        <v>172</v>
      </c>
      <c r="I12441">
        <v>3</v>
      </c>
      <c r="J12441" t="s">
        <v>173</v>
      </c>
      <c r="K12441">
        <v>26</v>
      </c>
      <c r="L12441" t="s">
        <v>165</v>
      </c>
      <c r="M12441" s="18">
        <f t="shared" si="388"/>
        <v>1.25</v>
      </c>
      <c r="N12441" s="18">
        <f t="shared" si="389"/>
        <v>1.25</v>
      </c>
    </row>
    <row r="12442" spans="1:14" x14ac:dyDescent="0.25">
      <c r="A12442">
        <v>0</v>
      </c>
      <c r="B12442" t="s">
        <v>163</v>
      </c>
      <c r="C12442">
        <v>11</v>
      </c>
      <c r="D12442" t="s">
        <v>164</v>
      </c>
      <c r="E12442">
        <v>1</v>
      </c>
      <c r="F12442" t="s">
        <v>165</v>
      </c>
      <c r="G12442" s="9">
        <v>0</v>
      </c>
      <c r="H12442" t="s">
        <v>172</v>
      </c>
      <c r="I12442">
        <v>11</v>
      </c>
      <c r="J12442" t="s">
        <v>173</v>
      </c>
      <c r="K12442">
        <v>1</v>
      </c>
      <c r="L12442" t="s">
        <v>165</v>
      </c>
      <c r="M12442" s="18">
        <f t="shared" si="388"/>
        <v>0.91666666666666663</v>
      </c>
      <c r="N12442" s="18">
        <f t="shared" si="389"/>
        <v>0.91666666666666663</v>
      </c>
    </row>
    <row r="12443" spans="1:14" x14ac:dyDescent="0.25">
      <c r="A12443">
        <v>0</v>
      </c>
      <c r="B12443" t="s">
        <v>163</v>
      </c>
      <c r="C12443">
        <v>9</v>
      </c>
      <c r="D12443" t="s">
        <v>164</v>
      </c>
      <c r="E12443">
        <v>23</v>
      </c>
      <c r="F12443" t="s">
        <v>165</v>
      </c>
      <c r="G12443" s="9">
        <v>0</v>
      </c>
      <c r="H12443" t="s">
        <v>172</v>
      </c>
      <c r="I12443">
        <v>9</v>
      </c>
      <c r="J12443" t="s">
        <v>173</v>
      </c>
      <c r="K12443">
        <v>23</v>
      </c>
      <c r="L12443" t="s">
        <v>165</v>
      </c>
      <c r="M12443" s="18">
        <f t="shared" si="388"/>
        <v>0.75</v>
      </c>
      <c r="N12443" s="18">
        <f t="shared" si="389"/>
        <v>0.75</v>
      </c>
    </row>
    <row r="12444" spans="1:14" x14ac:dyDescent="0.25">
      <c r="A12444">
        <v>6</v>
      </c>
      <c r="B12444" t="s">
        <v>163</v>
      </c>
      <c r="C12444">
        <v>6</v>
      </c>
      <c r="D12444" t="s">
        <v>164</v>
      </c>
      <c r="E12444">
        <v>16</v>
      </c>
      <c r="F12444" t="s">
        <v>165</v>
      </c>
      <c r="G12444" s="9">
        <v>18</v>
      </c>
      <c r="H12444" t="s">
        <v>172</v>
      </c>
      <c r="I12444">
        <v>10</v>
      </c>
      <c r="J12444" t="s">
        <v>173</v>
      </c>
      <c r="K12444">
        <v>17</v>
      </c>
      <c r="L12444" t="s">
        <v>165</v>
      </c>
      <c r="M12444" s="18">
        <f t="shared" si="388"/>
        <v>6.5</v>
      </c>
      <c r="N12444" s="18">
        <f t="shared" si="389"/>
        <v>18.833333333333332</v>
      </c>
    </row>
    <row r="12445" spans="1:14" x14ac:dyDescent="0.25">
      <c r="A12445">
        <v>2</v>
      </c>
      <c r="B12445" t="s">
        <v>163</v>
      </c>
      <c r="C12445">
        <v>8</v>
      </c>
      <c r="D12445" t="s">
        <v>164</v>
      </c>
      <c r="E12445">
        <v>16</v>
      </c>
      <c r="F12445" t="s">
        <v>165</v>
      </c>
      <c r="G12445" s="9">
        <v>17</v>
      </c>
      <c r="H12445" t="s">
        <v>172</v>
      </c>
      <c r="I12445">
        <v>7</v>
      </c>
      <c r="J12445" t="s">
        <v>173</v>
      </c>
      <c r="K12445">
        <v>13</v>
      </c>
      <c r="L12445" t="s">
        <v>165</v>
      </c>
      <c r="M12445" s="18">
        <f t="shared" si="388"/>
        <v>2.6666666666666665</v>
      </c>
      <c r="N12445" s="18">
        <f t="shared" si="389"/>
        <v>17.583333333333332</v>
      </c>
    </row>
    <row r="12446" spans="1:14" x14ac:dyDescent="0.25">
      <c r="A12446">
        <v>6</v>
      </c>
      <c r="B12446" t="s">
        <v>163</v>
      </c>
      <c r="C12446">
        <v>6</v>
      </c>
      <c r="D12446" t="s">
        <v>164</v>
      </c>
      <c r="E12446">
        <v>16</v>
      </c>
      <c r="F12446" t="s">
        <v>165</v>
      </c>
      <c r="G12446" s="9">
        <v>10</v>
      </c>
      <c r="H12446" t="s">
        <v>172</v>
      </c>
      <c r="I12446">
        <v>10</v>
      </c>
      <c r="J12446" t="s">
        <v>173</v>
      </c>
      <c r="K12446">
        <v>23</v>
      </c>
      <c r="L12446" t="s">
        <v>165</v>
      </c>
      <c r="M12446" s="18">
        <f t="shared" si="388"/>
        <v>6.5</v>
      </c>
      <c r="N12446" s="18">
        <f t="shared" si="389"/>
        <v>10.833333333333334</v>
      </c>
    </row>
    <row r="12447" spans="1:14" x14ac:dyDescent="0.25">
      <c r="A12447">
        <v>3</v>
      </c>
      <c r="B12447" t="s">
        <v>163</v>
      </c>
      <c r="C12447">
        <v>2</v>
      </c>
      <c r="D12447" t="s">
        <v>164</v>
      </c>
      <c r="E12447">
        <v>16</v>
      </c>
      <c r="F12447" t="s">
        <v>165</v>
      </c>
      <c r="G12447" s="9">
        <v>9</v>
      </c>
      <c r="H12447" t="s">
        <v>172</v>
      </c>
      <c r="I12447">
        <v>3</v>
      </c>
      <c r="J12447" t="s">
        <v>173</v>
      </c>
      <c r="K12447">
        <v>11</v>
      </c>
      <c r="L12447" t="s">
        <v>165</v>
      </c>
      <c r="M12447" s="18">
        <f t="shared" si="388"/>
        <v>3.1666666666666665</v>
      </c>
      <c r="N12447" s="18">
        <f t="shared" si="389"/>
        <v>9.25</v>
      </c>
    </row>
    <row r="12448" spans="1:14" x14ac:dyDescent="0.25">
      <c r="A12448">
        <v>6</v>
      </c>
      <c r="B12448" t="s">
        <v>163</v>
      </c>
      <c r="C12448">
        <v>6</v>
      </c>
      <c r="D12448" t="s">
        <v>164</v>
      </c>
      <c r="E12448">
        <v>16</v>
      </c>
      <c r="F12448" t="s">
        <v>165</v>
      </c>
      <c r="G12448" s="9">
        <v>7</v>
      </c>
      <c r="H12448" t="s">
        <v>172</v>
      </c>
      <c r="I12448">
        <v>9</v>
      </c>
      <c r="J12448" t="s">
        <v>173</v>
      </c>
      <c r="K12448">
        <v>28</v>
      </c>
      <c r="L12448" t="s">
        <v>165</v>
      </c>
      <c r="M12448" s="18">
        <f t="shared" si="388"/>
        <v>6.5</v>
      </c>
      <c r="N12448" s="18">
        <f t="shared" si="389"/>
        <v>7.75</v>
      </c>
    </row>
    <row r="12449" spans="1:14" x14ac:dyDescent="0.25">
      <c r="A12449">
        <v>1</v>
      </c>
      <c r="B12449" t="s">
        <v>163</v>
      </c>
      <c r="C12449">
        <v>11</v>
      </c>
      <c r="D12449" t="s">
        <v>164</v>
      </c>
      <c r="E12449">
        <v>16</v>
      </c>
      <c r="F12449" t="s">
        <v>165</v>
      </c>
      <c r="G12449" s="9">
        <v>7</v>
      </c>
      <c r="H12449" t="s">
        <v>172</v>
      </c>
      <c r="I12449">
        <v>8</v>
      </c>
      <c r="J12449" t="s">
        <v>173</v>
      </c>
      <c r="K12449">
        <v>9</v>
      </c>
      <c r="L12449" t="s">
        <v>165</v>
      </c>
      <c r="M12449" s="18">
        <f t="shared" si="388"/>
        <v>1.9166666666666665</v>
      </c>
      <c r="N12449" s="18">
        <f t="shared" si="389"/>
        <v>7.666666666666667</v>
      </c>
    </row>
    <row r="12450" spans="1:14" x14ac:dyDescent="0.25">
      <c r="A12450">
        <v>5</v>
      </c>
      <c r="B12450" t="s">
        <v>163</v>
      </c>
      <c r="C12450">
        <v>10</v>
      </c>
      <c r="D12450" t="s">
        <v>164</v>
      </c>
      <c r="E12450">
        <v>16</v>
      </c>
      <c r="F12450" t="s">
        <v>165</v>
      </c>
      <c r="G12450" s="9">
        <v>35</v>
      </c>
      <c r="H12450" t="s">
        <v>172</v>
      </c>
      <c r="I12450">
        <v>3</v>
      </c>
      <c r="J12450" t="s">
        <v>173</v>
      </c>
      <c r="K12450">
        <v>23</v>
      </c>
      <c r="L12450" t="s">
        <v>165</v>
      </c>
      <c r="M12450" s="18">
        <f t="shared" si="388"/>
        <v>5.833333333333333</v>
      </c>
      <c r="N12450" s="18">
        <f t="shared" si="389"/>
        <v>35.25</v>
      </c>
    </row>
    <row r="12451" spans="1:14" x14ac:dyDescent="0.25">
      <c r="A12451">
        <v>6</v>
      </c>
      <c r="B12451" t="s">
        <v>163</v>
      </c>
      <c r="C12451">
        <v>6</v>
      </c>
      <c r="D12451" t="s">
        <v>164</v>
      </c>
      <c r="E12451">
        <v>16</v>
      </c>
      <c r="F12451" t="s">
        <v>165</v>
      </c>
      <c r="G12451" s="9">
        <v>38</v>
      </c>
      <c r="H12451" t="s">
        <v>172</v>
      </c>
      <c r="I12451">
        <v>8</v>
      </c>
      <c r="J12451" t="s">
        <v>173</v>
      </c>
      <c r="K12451">
        <v>12</v>
      </c>
      <c r="L12451" t="s">
        <v>165</v>
      </c>
      <c r="M12451" s="18">
        <f t="shared" si="388"/>
        <v>6.5</v>
      </c>
      <c r="N12451" s="18">
        <f t="shared" si="389"/>
        <v>38.666666666666664</v>
      </c>
    </row>
    <row r="12452" spans="1:14" x14ac:dyDescent="0.25">
      <c r="A12452">
        <v>6</v>
      </c>
      <c r="B12452" t="s">
        <v>163</v>
      </c>
      <c r="C12452">
        <v>6</v>
      </c>
      <c r="D12452" t="s">
        <v>164</v>
      </c>
      <c r="E12452">
        <v>16</v>
      </c>
      <c r="F12452" t="s">
        <v>165</v>
      </c>
      <c r="G12452" s="9">
        <v>23</v>
      </c>
      <c r="H12452" t="s">
        <v>172</v>
      </c>
      <c r="I12452">
        <v>4</v>
      </c>
      <c r="J12452" t="s">
        <v>173</v>
      </c>
      <c r="K12452">
        <v>4</v>
      </c>
      <c r="L12452" t="s">
        <v>165</v>
      </c>
      <c r="M12452" s="18">
        <f t="shared" si="388"/>
        <v>6.5</v>
      </c>
      <c r="N12452" s="18">
        <f t="shared" si="389"/>
        <v>23.333333333333332</v>
      </c>
    </row>
    <row r="12453" spans="1:14" x14ac:dyDescent="0.25">
      <c r="A12453">
        <v>5</v>
      </c>
      <c r="B12453" t="s">
        <v>163</v>
      </c>
      <c r="C12453">
        <v>6</v>
      </c>
      <c r="D12453" t="s">
        <v>164</v>
      </c>
      <c r="E12453">
        <v>8</v>
      </c>
      <c r="F12453" t="s">
        <v>165</v>
      </c>
      <c r="G12453" s="9">
        <v>5</v>
      </c>
      <c r="H12453" t="s">
        <v>172</v>
      </c>
      <c r="I12453">
        <v>6</v>
      </c>
      <c r="J12453" t="s">
        <v>173</v>
      </c>
      <c r="K12453">
        <v>8</v>
      </c>
      <c r="L12453" t="s">
        <v>165</v>
      </c>
      <c r="M12453" s="18">
        <f t="shared" si="388"/>
        <v>5.5</v>
      </c>
      <c r="N12453" s="18">
        <f t="shared" si="389"/>
        <v>5.5</v>
      </c>
    </row>
    <row r="12454" spans="1:14" x14ac:dyDescent="0.25">
      <c r="A12454">
        <v>4</v>
      </c>
      <c r="B12454" t="s">
        <v>163</v>
      </c>
      <c r="C12454">
        <v>6</v>
      </c>
      <c r="D12454" t="s">
        <v>164</v>
      </c>
      <c r="E12454">
        <v>16</v>
      </c>
      <c r="F12454" t="s">
        <v>165</v>
      </c>
      <c r="G12454" s="9">
        <v>11</v>
      </c>
      <c r="H12454" t="s">
        <v>172</v>
      </c>
      <c r="I12454">
        <v>2</v>
      </c>
      <c r="J12454" t="s">
        <v>173</v>
      </c>
      <c r="K12454">
        <v>15</v>
      </c>
      <c r="L12454" t="s">
        <v>165</v>
      </c>
      <c r="M12454" s="18">
        <f t="shared" si="388"/>
        <v>4.5</v>
      </c>
      <c r="N12454" s="18">
        <f t="shared" si="389"/>
        <v>11.166666666666666</v>
      </c>
    </row>
    <row r="12455" spans="1:14" x14ac:dyDescent="0.25">
      <c r="A12455">
        <v>4</v>
      </c>
      <c r="B12455" t="s">
        <v>163</v>
      </c>
      <c r="C12455">
        <v>2</v>
      </c>
      <c r="D12455" t="s">
        <v>164</v>
      </c>
      <c r="E12455">
        <v>12</v>
      </c>
      <c r="F12455" t="s">
        <v>165</v>
      </c>
      <c r="G12455" s="9">
        <v>4</v>
      </c>
      <c r="H12455" t="s">
        <v>172</v>
      </c>
      <c r="I12455">
        <v>2</v>
      </c>
      <c r="J12455" t="s">
        <v>173</v>
      </c>
      <c r="K12455">
        <v>12</v>
      </c>
      <c r="L12455" t="s">
        <v>165</v>
      </c>
      <c r="M12455" s="18">
        <f t="shared" si="388"/>
        <v>4.166666666666667</v>
      </c>
      <c r="N12455" s="18">
        <f t="shared" si="389"/>
        <v>4.166666666666667</v>
      </c>
    </row>
    <row r="12456" spans="1:14" x14ac:dyDescent="0.25">
      <c r="A12456">
        <v>2</v>
      </c>
      <c r="B12456" t="s">
        <v>163</v>
      </c>
      <c r="C12456">
        <v>11</v>
      </c>
      <c r="D12456" t="s">
        <v>164</v>
      </c>
      <c r="E12456">
        <v>7</v>
      </c>
      <c r="F12456" t="s">
        <v>165</v>
      </c>
      <c r="G12456" s="9">
        <v>3</v>
      </c>
      <c r="H12456" t="s">
        <v>172</v>
      </c>
      <c r="I12456">
        <v>4</v>
      </c>
      <c r="J12456" t="s">
        <v>173</v>
      </c>
      <c r="K12456">
        <v>13</v>
      </c>
      <c r="L12456" t="s">
        <v>165</v>
      </c>
      <c r="M12456" s="18">
        <f t="shared" si="388"/>
        <v>2.9166666666666665</v>
      </c>
      <c r="N12456" s="18">
        <f t="shared" si="389"/>
        <v>3.3333333333333335</v>
      </c>
    </row>
    <row r="12457" spans="1:14" x14ac:dyDescent="0.25">
      <c r="A12457">
        <v>3</v>
      </c>
      <c r="B12457" t="s">
        <v>163</v>
      </c>
      <c r="C12457">
        <v>4</v>
      </c>
      <c r="D12457" t="s">
        <v>164</v>
      </c>
      <c r="E12457">
        <v>8</v>
      </c>
      <c r="F12457" t="s">
        <v>165</v>
      </c>
      <c r="G12457" s="9">
        <v>3</v>
      </c>
      <c r="H12457" t="s">
        <v>172</v>
      </c>
      <c r="I12457">
        <v>4</v>
      </c>
      <c r="J12457" t="s">
        <v>173</v>
      </c>
      <c r="K12457">
        <v>8</v>
      </c>
      <c r="L12457" t="s">
        <v>165</v>
      </c>
      <c r="M12457" s="18">
        <f t="shared" si="388"/>
        <v>3.3333333333333335</v>
      </c>
      <c r="N12457" s="18">
        <f t="shared" si="389"/>
        <v>3.3333333333333335</v>
      </c>
    </row>
    <row r="12458" spans="1:14" x14ac:dyDescent="0.25">
      <c r="A12458">
        <v>1</v>
      </c>
      <c r="B12458" t="s">
        <v>163</v>
      </c>
      <c r="C12458">
        <v>11</v>
      </c>
      <c r="D12458" t="s">
        <v>164</v>
      </c>
      <c r="E12458">
        <v>27</v>
      </c>
      <c r="F12458" t="s">
        <v>165</v>
      </c>
      <c r="G12458" s="9">
        <v>1</v>
      </c>
      <c r="H12458" t="s">
        <v>172</v>
      </c>
      <c r="I12458">
        <v>11</v>
      </c>
      <c r="J12458" t="s">
        <v>173</v>
      </c>
      <c r="K12458">
        <v>27</v>
      </c>
      <c r="L12458" t="s">
        <v>165</v>
      </c>
      <c r="M12458" s="18">
        <f t="shared" si="388"/>
        <v>1.9166666666666665</v>
      </c>
      <c r="N12458" s="18">
        <f t="shared" si="389"/>
        <v>1.9166666666666665</v>
      </c>
    </row>
    <row r="12459" spans="1:14" x14ac:dyDescent="0.25">
      <c r="A12459">
        <v>1</v>
      </c>
      <c r="B12459" t="s">
        <v>163</v>
      </c>
      <c r="C12459">
        <v>8</v>
      </c>
      <c r="D12459" t="s">
        <v>164</v>
      </c>
      <c r="E12459">
        <v>30</v>
      </c>
      <c r="F12459" t="s">
        <v>165</v>
      </c>
      <c r="G12459" s="9">
        <v>1</v>
      </c>
      <c r="H12459" t="s">
        <v>172</v>
      </c>
      <c r="I12459">
        <v>8</v>
      </c>
      <c r="J12459" t="s">
        <v>173</v>
      </c>
      <c r="K12459">
        <v>30</v>
      </c>
      <c r="L12459" t="s">
        <v>165</v>
      </c>
      <c r="M12459" s="18">
        <f t="shared" si="388"/>
        <v>1.6666666666666665</v>
      </c>
      <c r="N12459" s="18">
        <f t="shared" si="389"/>
        <v>1.6666666666666665</v>
      </c>
    </row>
    <row r="12460" spans="1:14" x14ac:dyDescent="0.25">
      <c r="A12460">
        <v>1</v>
      </c>
      <c r="B12460" t="s">
        <v>163</v>
      </c>
      <c r="C12460">
        <v>6</v>
      </c>
      <c r="D12460" t="s">
        <v>164</v>
      </c>
      <c r="E12460">
        <v>28</v>
      </c>
      <c r="F12460" t="s">
        <v>165</v>
      </c>
      <c r="G12460" s="9">
        <v>3</v>
      </c>
      <c r="H12460" t="s">
        <v>172</v>
      </c>
      <c r="I12460">
        <v>6</v>
      </c>
      <c r="J12460" t="s">
        <v>173</v>
      </c>
      <c r="K12460">
        <v>15</v>
      </c>
      <c r="L12460" t="s">
        <v>165</v>
      </c>
      <c r="M12460" s="18">
        <f t="shared" si="388"/>
        <v>1.5</v>
      </c>
      <c r="N12460" s="18">
        <f t="shared" si="389"/>
        <v>3.5</v>
      </c>
    </row>
    <row r="12461" spans="1:14" x14ac:dyDescent="0.25">
      <c r="A12461">
        <v>1</v>
      </c>
      <c r="B12461" t="s">
        <v>163</v>
      </c>
      <c r="C12461">
        <v>0</v>
      </c>
      <c r="D12461" t="s">
        <v>164</v>
      </c>
      <c r="E12461">
        <v>21</v>
      </c>
      <c r="F12461" t="s">
        <v>165</v>
      </c>
      <c r="G12461" s="9">
        <v>1</v>
      </c>
      <c r="H12461" t="s">
        <v>172</v>
      </c>
      <c r="I12461">
        <v>0</v>
      </c>
      <c r="J12461" t="s">
        <v>173</v>
      </c>
      <c r="K12461">
        <v>21</v>
      </c>
      <c r="L12461" t="s">
        <v>165</v>
      </c>
      <c r="M12461" s="18">
        <f t="shared" si="388"/>
        <v>1</v>
      </c>
      <c r="N12461" s="18">
        <f t="shared" si="389"/>
        <v>1</v>
      </c>
    </row>
    <row r="12462" spans="1:14" x14ac:dyDescent="0.25">
      <c r="A12462">
        <v>0</v>
      </c>
      <c r="B12462" t="s">
        <v>163</v>
      </c>
      <c r="C12462">
        <v>11</v>
      </c>
      <c r="D12462" t="s">
        <v>164</v>
      </c>
      <c r="E12462">
        <v>10</v>
      </c>
      <c r="F12462" t="s">
        <v>165</v>
      </c>
      <c r="G12462" s="9">
        <v>0</v>
      </c>
      <c r="H12462" t="s">
        <v>172</v>
      </c>
      <c r="I12462">
        <v>11</v>
      </c>
      <c r="J12462" t="s">
        <v>173</v>
      </c>
      <c r="K12462">
        <v>10</v>
      </c>
      <c r="L12462" t="s">
        <v>165</v>
      </c>
      <c r="M12462" s="18">
        <f t="shared" si="388"/>
        <v>0.91666666666666663</v>
      </c>
      <c r="N12462" s="18">
        <f t="shared" si="389"/>
        <v>0.91666666666666663</v>
      </c>
    </row>
    <row r="12463" spans="1:14" x14ac:dyDescent="0.25">
      <c r="A12463">
        <v>0</v>
      </c>
      <c r="B12463" t="s">
        <v>163</v>
      </c>
      <c r="C12463">
        <v>9</v>
      </c>
      <c r="D12463" t="s">
        <v>164</v>
      </c>
      <c r="E12463">
        <v>1</v>
      </c>
      <c r="F12463" t="s">
        <v>165</v>
      </c>
      <c r="G12463" s="9">
        <v>0</v>
      </c>
      <c r="H12463" t="s">
        <v>172</v>
      </c>
      <c r="I12463">
        <v>9</v>
      </c>
      <c r="J12463" t="s">
        <v>173</v>
      </c>
      <c r="K12463">
        <v>1</v>
      </c>
      <c r="L12463" t="s">
        <v>165</v>
      </c>
      <c r="M12463" s="18">
        <f t="shared" si="388"/>
        <v>0.75</v>
      </c>
      <c r="N12463" s="18">
        <f t="shared" si="389"/>
        <v>0.75</v>
      </c>
    </row>
    <row r="12464" spans="1:14" x14ac:dyDescent="0.25">
      <c r="A12464">
        <v>0</v>
      </c>
      <c r="B12464" t="s">
        <v>163</v>
      </c>
      <c r="C12464">
        <v>7</v>
      </c>
      <c r="D12464" t="s">
        <v>164</v>
      </c>
      <c r="E12464">
        <v>21</v>
      </c>
      <c r="F12464" t="s">
        <v>165</v>
      </c>
      <c r="G12464" s="9">
        <v>0</v>
      </c>
      <c r="H12464" t="s">
        <v>172</v>
      </c>
      <c r="I12464">
        <v>7</v>
      </c>
      <c r="J12464" t="s">
        <v>173</v>
      </c>
      <c r="K12464">
        <v>21</v>
      </c>
      <c r="L12464" t="s">
        <v>165</v>
      </c>
      <c r="M12464" s="18">
        <f t="shared" si="388"/>
        <v>0.58333333333333337</v>
      </c>
      <c r="N12464" s="18">
        <f t="shared" si="389"/>
        <v>0.58333333333333337</v>
      </c>
    </row>
    <row r="12465" spans="1:14" x14ac:dyDescent="0.25">
      <c r="A12465">
        <v>0</v>
      </c>
      <c r="B12465" t="s">
        <v>163</v>
      </c>
      <c r="C12465">
        <v>2</v>
      </c>
      <c r="D12465" t="s">
        <v>164</v>
      </c>
      <c r="E12465">
        <v>18</v>
      </c>
      <c r="F12465" t="s">
        <v>165</v>
      </c>
      <c r="G12465" s="9">
        <v>0</v>
      </c>
      <c r="H12465" t="s">
        <v>172</v>
      </c>
      <c r="I12465">
        <v>2</v>
      </c>
      <c r="J12465" t="s">
        <v>173</v>
      </c>
      <c r="K12465">
        <v>18</v>
      </c>
      <c r="L12465" t="s">
        <v>165</v>
      </c>
      <c r="M12465" s="18">
        <f t="shared" si="388"/>
        <v>0.16666666666666666</v>
      </c>
      <c r="N12465" s="18">
        <f t="shared" si="389"/>
        <v>0.16666666666666666</v>
      </c>
    </row>
    <row r="12466" spans="1:14" x14ac:dyDescent="0.25">
      <c r="A12466">
        <v>7</v>
      </c>
      <c r="B12466" t="s">
        <v>163</v>
      </c>
      <c r="C12466">
        <v>0</v>
      </c>
      <c r="D12466" t="s">
        <v>164</v>
      </c>
      <c r="E12466">
        <v>16</v>
      </c>
      <c r="F12466" t="s">
        <v>165</v>
      </c>
      <c r="G12466" s="9">
        <v>16</v>
      </c>
      <c r="H12466" t="s">
        <v>172</v>
      </c>
      <c r="I12466">
        <v>3</v>
      </c>
      <c r="J12466" t="s">
        <v>173</v>
      </c>
      <c r="K12466">
        <v>15</v>
      </c>
      <c r="L12466" t="s">
        <v>165</v>
      </c>
      <c r="M12466" s="18">
        <f t="shared" si="388"/>
        <v>7</v>
      </c>
      <c r="N12466" s="18">
        <f t="shared" si="389"/>
        <v>16.25</v>
      </c>
    </row>
    <row r="12467" spans="1:14" x14ac:dyDescent="0.25">
      <c r="A12467">
        <v>1</v>
      </c>
      <c r="B12467" t="s">
        <v>163</v>
      </c>
      <c r="C12467">
        <v>4</v>
      </c>
      <c r="D12467" t="s">
        <v>164</v>
      </c>
      <c r="E12467">
        <v>16</v>
      </c>
      <c r="F12467" t="s">
        <v>165</v>
      </c>
      <c r="G12467" s="9">
        <v>9</v>
      </c>
      <c r="H12467" t="s">
        <v>172</v>
      </c>
      <c r="I12467">
        <v>1</v>
      </c>
      <c r="J12467" t="s">
        <v>173</v>
      </c>
      <c r="K12467">
        <v>30</v>
      </c>
      <c r="L12467" t="s">
        <v>165</v>
      </c>
      <c r="M12467" s="18">
        <f t="shared" si="388"/>
        <v>1.3333333333333333</v>
      </c>
      <c r="N12467" s="18">
        <f t="shared" si="389"/>
        <v>9.0833333333333339</v>
      </c>
    </row>
    <row r="12468" spans="1:14" x14ac:dyDescent="0.25">
      <c r="A12468">
        <v>1</v>
      </c>
      <c r="B12468" t="s">
        <v>163</v>
      </c>
      <c r="C12468">
        <v>11</v>
      </c>
      <c r="D12468" t="s">
        <v>164</v>
      </c>
      <c r="E12468">
        <v>16</v>
      </c>
      <c r="F12468" t="s">
        <v>165</v>
      </c>
      <c r="G12468" s="9">
        <v>6</v>
      </c>
      <c r="H12468" t="s">
        <v>172</v>
      </c>
      <c r="I12468">
        <v>6</v>
      </c>
      <c r="J12468" t="s">
        <v>173</v>
      </c>
      <c r="K12468">
        <v>6</v>
      </c>
      <c r="L12468" t="s">
        <v>165</v>
      </c>
      <c r="M12468" s="18">
        <f t="shared" si="388"/>
        <v>1.9166666666666665</v>
      </c>
      <c r="N12468" s="18">
        <f t="shared" si="389"/>
        <v>6.5</v>
      </c>
    </row>
    <row r="12469" spans="1:14" x14ac:dyDescent="0.25">
      <c r="A12469">
        <v>0</v>
      </c>
      <c r="B12469" t="s">
        <v>163</v>
      </c>
      <c r="C12469">
        <v>3</v>
      </c>
      <c r="D12469" t="s">
        <v>164</v>
      </c>
      <c r="E12469">
        <v>16</v>
      </c>
      <c r="F12469" t="s">
        <v>165</v>
      </c>
      <c r="G12469" s="9">
        <v>6</v>
      </c>
      <c r="H12469" t="s">
        <v>172</v>
      </c>
      <c r="I12469">
        <v>0</v>
      </c>
      <c r="J12469" t="s">
        <v>173</v>
      </c>
      <c r="K12469">
        <v>8</v>
      </c>
      <c r="L12469" t="s">
        <v>165</v>
      </c>
      <c r="M12469" s="18">
        <f t="shared" si="388"/>
        <v>0.25</v>
      </c>
      <c r="N12469" s="18">
        <f t="shared" si="389"/>
        <v>6</v>
      </c>
    </row>
    <row r="12470" spans="1:14" x14ac:dyDescent="0.25">
      <c r="A12470">
        <v>0</v>
      </c>
      <c r="B12470" t="s">
        <v>163</v>
      </c>
      <c r="C12470">
        <v>9</v>
      </c>
      <c r="D12470" t="s">
        <v>164</v>
      </c>
      <c r="E12470">
        <v>16</v>
      </c>
      <c r="F12470" t="s">
        <v>165</v>
      </c>
      <c r="G12470" s="9">
        <v>5</v>
      </c>
      <c r="H12470" t="s">
        <v>172</v>
      </c>
      <c r="I12470">
        <v>11</v>
      </c>
      <c r="J12470" t="s">
        <v>173</v>
      </c>
      <c r="K12470">
        <v>16</v>
      </c>
      <c r="L12470" t="s">
        <v>165</v>
      </c>
      <c r="M12470" s="18">
        <f t="shared" si="388"/>
        <v>0.75</v>
      </c>
      <c r="N12470" s="18">
        <f t="shared" si="389"/>
        <v>5.916666666666667</v>
      </c>
    </row>
    <row r="12471" spans="1:14" x14ac:dyDescent="0.25">
      <c r="A12471">
        <v>1</v>
      </c>
      <c r="B12471" t="s">
        <v>163</v>
      </c>
      <c r="C12471">
        <v>4</v>
      </c>
      <c r="D12471" t="s">
        <v>164</v>
      </c>
      <c r="E12471">
        <v>16</v>
      </c>
      <c r="F12471" t="s">
        <v>165</v>
      </c>
      <c r="G12471" s="9">
        <v>4</v>
      </c>
      <c r="H12471" t="s">
        <v>172</v>
      </c>
      <c r="I12471">
        <v>10</v>
      </c>
      <c r="J12471" t="s">
        <v>173</v>
      </c>
      <c r="K12471">
        <v>15</v>
      </c>
      <c r="L12471" t="s">
        <v>165</v>
      </c>
      <c r="M12471" s="18">
        <f t="shared" si="388"/>
        <v>1.3333333333333333</v>
      </c>
      <c r="N12471" s="18">
        <f t="shared" si="389"/>
        <v>4.833333333333333</v>
      </c>
    </row>
    <row r="12472" spans="1:14" x14ac:dyDescent="0.25">
      <c r="A12472">
        <v>4</v>
      </c>
      <c r="B12472" t="s">
        <v>163</v>
      </c>
      <c r="C12472">
        <v>7</v>
      </c>
      <c r="D12472" t="s">
        <v>164</v>
      </c>
      <c r="E12472">
        <v>23</v>
      </c>
      <c r="F12472" t="s">
        <v>165</v>
      </c>
      <c r="G12472" s="9">
        <v>8</v>
      </c>
      <c r="H12472" t="s">
        <v>172</v>
      </c>
      <c r="I12472">
        <v>1</v>
      </c>
      <c r="J12472" t="s">
        <v>173</v>
      </c>
      <c r="K12472">
        <v>11</v>
      </c>
      <c r="L12472" t="s">
        <v>165</v>
      </c>
      <c r="M12472" s="18">
        <f t="shared" si="388"/>
        <v>4.583333333333333</v>
      </c>
      <c r="N12472" s="18">
        <f t="shared" si="389"/>
        <v>8.0833333333333339</v>
      </c>
    </row>
    <row r="12473" spans="1:14" x14ac:dyDescent="0.25">
      <c r="A12473">
        <v>3</v>
      </c>
      <c r="B12473" t="s">
        <v>163</v>
      </c>
      <c r="C12473">
        <v>7</v>
      </c>
      <c r="D12473" t="s">
        <v>164</v>
      </c>
      <c r="E12473">
        <v>16</v>
      </c>
      <c r="F12473" t="s">
        <v>165</v>
      </c>
      <c r="G12473" s="9">
        <v>3</v>
      </c>
      <c r="H12473" t="s">
        <v>172</v>
      </c>
      <c r="I12473">
        <v>7</v>
      </c>
      <c r="J12473" t="s">
        <v>173</v>
      </c>
      <c r="K12473">
        <v>16</v>
      </c>
      <c r="L12473" t="s">
        <v>165</v>
      </c>
      <c r="M12473" s="18">
        <f t="shared" si="388"/>
        <v>3.5833333333333335</v>
      </c>
      <c r="N12473" s="18">
        <f t="shared" si="389"/>
        <v>3.5833333333333335</v>
      </c>
    </row>
    <row r="12474" spans="1:14" x14ac:dyDescent="0.25">
      <c r="A12474">
        <v>2</v>
      </c>
      <c r="B12474" t="s">
        <v>163</v>
      </c>
      <c r="C12474">
        <v>0</v>
      </c>
      <c r="D12474" t="s">
        <v>164</v>
      </c>
      <c r="E12474">
        <v>13</v>
      </c>
      <c r="F12474" t="s">
        <v>165</v>
      </c>
      <c r="G12474" s="9">
        <v>2</v>
      </c>
      <c r="H12474" t="s">
        <v>172</v>
      </c>
      <c r="I12474">
        <v>5</v>
      </c>
      <c r="J12474" t="s">
        <v>173</v>
      </c>
      <c r="K12474">
        <v>26</v>
      </c>
      <c r="L12474" t="s">
        <v>165</v>
      </c>
      <c r="M12474" s="18">
        <f t="shared" si="388"/>
        <v>2</v>
      </c>
      <c r="N12474" s="18">
        <f t="shared" si="389"/>
        <v>2.4166666666666665</v>
      </c>
    </row>
    <row r="12475" spans="1:14" x14ac:dyDescent="0.25">
      <c r="A12475">
        <v>1</v>
      </c>
      <c r="B12475" t="s">
        <v>163</v>
      </c>
      <c r="C12475">
        <v>10</v>
      </c>
      <c r="D12475" t="s">
        <v>164</v>
      </c>
      <c r="E12475">
        <v>4</v>
      </c>
      <c r="F12475" t="s">
        <v>165</v>
      </c>
      <c r="G12475" s="9">
        <v>1</v>
      </c>
      <c r="H12475" t="s">
        <v>172</v>
      </c>
      <c r="I12475">
        <v>10</v>
      </c>
      <c r="J12475" t="s">
        <v>173</v>
      </c>
      <c r="K12475">
        <v>4</v>
      </c>
      <c r="L12475" t="s">
        <v>165</v>
      </c>
      <c r="M12475" s="18">
        <f t="shared" si="388"/>
        <v>1.8333333333333335</v>
      </c>
      <c r="N12475" s="18">
        <f t="shared" si="389"/>
        <v>1.8333333333333335</v>
      </c>
    </row>
    <row r="12476" spans="1:14" x14ac:dyDescent="0.25">
      <c r="A12476">
        <v>0</v>
      </c>
      <c r="B12476" t="s">
        <v>163</v>
      </c>
      <c r="C12476">
        <v>10</v>
      </c>
      <c r="D12476" t="s">
        <v>164</v>
      </c>
      <c r="E12476">
        <v>5</v>
      </c>
      <c r="F12476" t="s">
        <v>165</v>
      </c>
      <c r="G12476" s="9">
        <v>0</v>
      </c>
      <c r="H12476" t="s">
        <v>172</v>
      </c>
      <c r="I12476">
        <v>10</v>
      </c>
      <c r="J12476" t="s">
        <v>173</v>
      </c>
      <c r="K12476">
        <v>5</v>
      </c>
      <c r="L12476" t="s">
        <v>165</v>
      </c>
      <c r="M12476" s="18">
        <f t="shared" si="388"/>
        <v>0.83333333333333337</v>
      </c>
      <c r="N12476" s="18">
        <f t="shared" si="389"/>
        <v>0.83333333333333337</v>
      </c>
    </row>
    <row r="12477" spans="1:14" x14ac:dyDescent="0.25">
      <c r="A12477">
        <v>0</v>
      </c>
      <c r="B12477" t="s">
        <v>163</v>
      </c>
      <c r="C12477">
        <v>0</v>
      </c>
      <c r="D12477" t="s">
        <v>164</v>
      </c>
      <c r="E12477">
        <v>16</v>
      </c>
      <c r="F12477" t="s">
        <v>165</v>
      </c>
      <c r="G12477" s="9">
        <v>0</v>
      </c>
      <c r="H12477" t="s">
        <v>172</v>
      </c>
      <c r="I12477">
        <v>0</v>
      </c>
      <c r="J12477" t="s">
        <v>173</v>
      </c>
      <c r="K12477">
        <v>16</v>
      </c>
      <c r="L12477" t="s">
        <v>165</v>
      </c>
      <c r="M12477" s="18">
        <f t="shared" si="388"/>
        <v>0</v>
      </c>
      <c r="N12477" s="18">
        <f t="shared" si="389"/>
        <v>0</v>
      </c>
    </row>
    <row r="12478" spans="1:14" x14ac:dyDescent="0.25">
      <c r="A12478">
        <v>10</v>
      </c>
      <c r="B12478" t="s">
        <v>163</v>
      </c>
      <c r="C12478">
        <v>8</v>
      </c>
      <c r="D12478" t="s">
        <v>164</v>
      </c>
      <c r="E12478">
        <v>16</v>
      </c>
      <c r="F12478" t="s">
        <v>165</v>
      </c>
      <c r="G12478" s="9">
        <v>20</v>
      </c>
      <c r="H12478" t="s">
        <v>172</v>
      </c>
      <c r="I12478">
        <v>6</v>
      </c>
      <c r="J12478" t="s">
        <v>173</v>
      </c>
      <c r="K12478">
        <v>3</v>
      </c>
      <c r="L12478" t="s">
        <v>165</v>
      </c>
      <c r="M12478" s="18">
        <f t="shared" si="388"/>
        <v>10.666666666666666</v>
      </c>
      <c r="N12478" s="18">
        <f t="shared" si="389"/>
        <v>20.5</v>
      </c>
    </row>
    <row r="12479" spans="1:14" x14ac:dyDescent="0.25">
      <c r="A12479">
        <v>10</v>
      </c>
      <c r="B12479" t="s">
        <v>163</v>
      </c>
      <c r="C12479">
        <v>8</v>
      </c>
      <c r="D12479" t="s">
        <v>164</v>
      </c>
      <c r="E12479">
        <v>16</v>
      </c>
      <c r="F12479" t="s">
        <v>165</v>
      </c>
      <c r="G12479" s="9">
        <v>12</v>
      </c>
      <c r="H12479" t="s">
        <v>172</v>
      </c>
      <c r="I12479">
        <v>8</v>
      </c>
      <c r="J12479" t="s">
        <v>173</v>
      </c>
      <c r="K12479">
        <v>10</v>
      </c>
      <c r="L12479" t="s">
        <v>165</v>
      </c>
      <c r="M12479" s="18">
        <f t="shared" si="388"/>
        <v>10.666666666666666</v>
      </c>
      <c r="N12479" s="18">
        <f t="shared" si="389"/>
        <v>12.666666666666666</v>
      </c>
    </row>
    <row r="12480" spans="1:14" x14ac:dyDescent="0.25">
      <c r="A12480">
        <v>0</v>
      </c>
      <c r="B12480" t="s">
        <v>163</v>
      </c>
      <c r="C12480">
        <v>11</v>
      </c>
      <c r="D12480" t="s">
        <v>164</v>
      </c>
      <c r="E12480">
        <v>16</v>
      </c>
      <c r="F12480" t="s">
        <v>165</v>
      </c>
      <c r="G12480" s="9">
        <v>12</v>
      </c>
      <c r="H12480" t="s">
        <v>172</v>
      </c>
      <c r="I12480">
        <v>0</v>
      </c>
      <c r="J12480" t="s">
        <v>173</v>
      </c>
      <c r="K12480">
        <v>15</v>
      </c>
      <c r="L12480" t="s">
        <v>165</v>
      </c>
      <c r="M12480" s="18">
        <f t="shared" si="388"/>
        <v>0.91666666666666663</v>
      </c>
      <c r="N12480" s="18">
        <f t="shared" si="389"/>
        <v>12</v>
      </c>
    </row>
    <row r="12481" spans="1:14" x14ac:dyDescent="0.25">
      <c r="A12481">
        <v>9</v>
      </c>
      <c r="B12481" t="s">
        <v>163</v>
      </c>
      <c r="C12481">
        <v>4</v>
      </c>
      <c r="D12481" t="s">
        <v>164</v>
      </c>
      <c r="E12481">
        <v>0</v>
      </c>
      <c r="F12481" t="s">
        <v>165</v>
      </c>
      <c r="G12481" s="9">
        <v>12</v>
      </c>
      <c r="H12481" t="s">
        <v>172</v>
      </c>
      <c r="I12481">
        <v>10</v>
      </c>
      <c r="J12481" t="s">
        <v>173</v>
      </c>
      <c r="K12481">
        <v>1</v>
      </c>
      <c r="L12481" t="s">
        <v>165</v>
      </c>
      <c r="M12481" s="18">
        <f t="shared" si="388"/>
        <v>9.3333333333333339</v>
      </c>
      <c r="N12481" s="18">
        <f t="shared" si="389"/>
        <v>12.833333333333334</v>
      </c>
    </row>
    <row r="12482" spans="1:14" x14ac:dyDescent="0.25">
      <c r="A12482">
        <v>7</v>
      </c>
      <c r="B12482" t="s">
        <v>163</v>
      </c>
      <c r="C12482">
        <v>10</v>
      </c>
      <c r="D12482" t="s">
        <v>164</v>
      </c>
      <c r="E12482">
        <v>11</v>
      </c>
      <c r="F12482" t="s">
        <v>165</v>
      </c>
      <c r="G12482" s="9">
        <v>7</v>
      </c>
      <c r="H12482" t="s">
        <v>172</v>
      </c>
      <c r="I12482">
        <v>10</v>
      </c>
      <c r="J12482" t="s">
        <v>173</v>
      </c>
      <c r="K12482">
        <v>11</v>
      </c>
      <c r="L12482" t="s">
        <v>165</v>
      </c>
      <c r="M12482" s="18">
        <f t="shared" si="388"/>
        <v>7.833333333333333</v>
      </c>
      <c r="N12482" s="18">
        <f t="shared" si="389"/>
        <v>7.833333333333333</v>
      </c>
    </row>
    <row r="12483" spans="1:14" x14ac:dyDescent="0.25">
      <c r="A12483">
        <v>6</v>
      </c>
      <c r="B12483" t="s">
        <v>163</v>
      </c>
      <c r="C12483">
        <v>9</v>
      </c>
      <c r="D12483" t="s">
        <v>164</v>
      </c>
      <c r="E12483">
        <v>29</v>
      </c>
      <c r="F12483" t="s">
        <v>165</v>
      </c>
      <c r="G12483" s="9">
        <v>6</v>
      </c>
      <c r="H12483" t="s">
        <v>172</v>
      </c>
      <c r="I12483">
        <v>9</v>
      </c>
      <c r="J12483" t="s">
        <v>173</v>
      </c>
      <c r="K12483">
        <v>29</v>
      </c>
      <c r="L12483" t="s">
        <v>165</v>
      </c>
      <c r="M12483" s="18">
        <f t="shared" ref="M12483:M12546" si="390">A12483+C12483/12</f>
        <v>6.75</v>
      </c>
      <c r="N12483" s="18">
        <f t="shared" ref="N12483:N12546" si="391">G12483+I12483/12</f>
        <v>6.75</v>
      </c>
    </row>
    <row r="12484" spans="1:14" x14ac:dyDescent="0.25">
      <c r="A12484">
        <v>5</v>
      </c>
      <c r="B12484" t="s">
        <v>163</v>
      </c>
      <c r="C12484">
        <v>10</v>
      </c>
      <c r="D12484" t="s">
        <v>164</v>
      </c>
      <c r="E12484">
        <v>27</v>
      </c>
      <c r="F12484" t="s">
        <v>165</v>
      </c>
      <c r="G12484" s="9">
        <v>5</v>
      </c>
      <c r="H12484" t="s">
        <v>172</v>
      </c>
      <c r="I12484">
        <v>10</v>
      </c>
      <c r="J12484" t="s">
        <v>173</v>
      </c>
      <c r="K12484">
        <v>27</v>
      </c>
      <c r="L12484" t="s">
        <v>165</v>
      </c>
      <c r="M12484" s="18">
        <f t="shared" si="390"/>
        <v>5.833333333333333</v>
      </c>
      <c r="N12484" s="18">
        <f t="shared" si="391"/>
        <v>5.833333333333333</v>
      </c>
    </row>
    <row r="12485" spans="1:14" x14ac:dyDescent="0.25">
      <c r="A12485">
        <v>3</v>
      </c>
      <c r="B12485" t="s">
        <v>163</v>
      </c>
      <c r="C12485">
        <v>10</v>
      </c>
      <c r="D12485" t="s">
        <v>164</v>
      </c>
      <c r="E12485">
        <v>15</v>
      </c>
      <c r="F12485" t="s">
        <v>165</v>
      </c>
      <c r="G12485" s="9">
        <v>4</v>
      </c>
      <c r="H12485" t="s">
        <v>172</v>
      </c>
      <c r="I12485">
        <v>9</v>
      </c>
      <c r="J12485" t="s">
        <v>173</v>
      </c>
      <c r="K12485">
        <v>10</v>
      </c>
      <c r="L12485" t="s">
        <v>165</v>
      </c>
      <c r="M12485" s="18">
        <f t="shared" si="390"/>
        <v>3.8333333333333335</v>
      </c>
      <c r="N12485" s="18">
        <f t="shared" si="391"/>
        <v>4.75</v>
      </c>
    </row>
    <row r="12486" spans="1:14" x14ac:dyDescent="0.25">
      <c r="A12486">
        <v>2</v>
      </c>
      <c r="B12486" t="s">
        <v>163</v>
      </c>
      <c r="C12486">
        <v>11</v>
      </c>
      <c r="D12486" t="s">
        <v>164</v>
      </c>
      <c r="E12486">
        <v>14</v>
      </c>
      <c r="F12486" t="s">
        <v>165</v>
      </c>
      <c r="G12486" s="9">
        <v>3</v>
      </c>
      <c r="H12486" t="s">
        <v>172</v>
      </c>
      <c r="I12486">
        <v>0</v>
      </c>
      <c r="J12486" t="s">
        <v>173</v>
      </c>
      <c r="K12486">
        <v>10</v>
      </c>
      <c r="L12486" t="s">
        <v>165</v>
      </c>
      <c r="M12486" s="18">
        <f t="shared" si="390"/>
        <v>2.9166666666666665</v>
      </c>
      <c r="N12486" s="18">
        <f t="shared" si="391"/>
        <v>3</v>
      </c>
    </row>
    <row r="12487" spans="1:14" x14ac:dyDescent="0.25">
      <c r="A12487">
        <v>2</v>
      </c>
      <c r="B12487" t="s">
        <v>163</v>
      </c>
      <c r="C12487">
        <v>6</v>
      </c>
      <c r="D12487" t="s">
        <v>164</v>
      </c>
      <c r="E12487">
        <v>11</v>
      </c>
      <c r="F12487" t="s">
        <v>165</v>
      </c>
      <c r="G12487" s="9">
        <v>2</v>
      </c>
      <c r="H12487" t="s">
        <v>172</v>
      </c>
      <c r="I12487">
        <v>6</v>
      </c>
      <c r="J12487" t="s">
        <v>173</v>
      </c>
      <c r="K12487">
        <v>11</v>
      </c>
      <c r="L12487" t="s">
        <v>165</v>
      </c>
      <c r="M12487" s="18">
        <f t="shared" si="390"/>
        <v>2.5</v>
      </c>
      <c r="N12487" s="18">
        <f t="shared" si="391"/>
        <v>2.5</v>
      </c>
    </row>
    <row r="12488" spans="1:14" x14ac:dyDescent="0.25">
      <c r="A12488">
        <v>2</v>
      </c>
      <c r="B12488" t="s">
        <v>163</v>
      </c>
      <c r="C12488">
        <v>7</v>
      </c>
      <c r="D12488" t="s">
        <v>164</v>
      </c>
      <c r="E12488">
        <v>4</v>
      </c>
      <c r="F12488" t="s">
        <v>165</v>
      </c>
      <c r="G12488" s="9">
        <v>2</v>
      </c>
      <c r="H12488" t="s">
        <v>172</v>
      </c>
      <c r="I12488">
        <v>7</v>
      </c>
      <c r="J12488" t="s">
        <v>173</v>
      </c>
      <c r="K12488">
        <v>4</v>
      </c>
      <c r="L12488" t="s">
        <v>165</v>
      </c>
      <c r="M12488" s="18">
        <f t="shared" si="390"/>
        <v>2.5833333333333335</v>
      </c>
      <c r="N12488" s="18">
        <f t="shared" si="391"/>
        <v>2.5833333333333335</v>
      </c>
    </row>
    <row r="12489" spans="1:14" x14ac:dyDescent="0.25">
      <c r="A12489">
        <v>2</v>
      </c>
      <c r="B12489" t="s">
        <v>163</v>
      </c>
      <c r="C12489">
        <v>6</v>
      </c>
      <c r="D12489" t="s">
        <v>164</v>
      </c>
      <c r="E12489">
        <v>4</v>
      </c>
      <c r="F12489" t="s">
        <v>165</v>
      </c>
      <c r="G12489" s="9">
        <v>2</v>
      </c>
      <c r="H12489" t="s">
        <v>172</v>
      </c>
      <c r="I12489">
        <v>6</v>
      </c>
      <c r="J12489" t="s">
        <v>173</v>
      </c>
      <c r="K12489">
        <v>4</v>
      </c>
      <c r="L12489" t="s">
        <v>165</v>
      </c>
      <c r="M12489" s="18">
        <f t="shared" si="390"/>
        <v>2.5</v>
      </c>
      <c r="N12489" s="18">
        <f t="shared" si="391"/>
        <v>2.5</v>
      </c>
    </row>
    <row r="12490" spans="1:14" x14ac:dyDescent="0.25">
      <c r="A12490">
        <v>1</v>
      </c>
      <c r="B12490" t="s">
        <v>163</v>
      </c>
      <c r="C12490">
        <v>9</v>
      </c>
      <c r="D12490" t="s">
        <v>164</v>
      </c>
      <c r="E12490">
        <v>13</v>
      </c>
      <c r="F12490" t="s">
        <v>165</v>
      </c>
      <c r="G12490" s="9">
        <v>1</v>
      </c>
      <c r="H12490" t="s">
        <v>172</v>
      </c>
      <c r="I12490">
        <v>9</v>
      </c>
      <c r="J12490" t="s">
        <v>173</v>
      </c>
      <c r="K12490">
        <v>13</v>
      </c>
      <c r="L12490" t="s">
        <v>165</v>
      </c>
      <c r="M12490" s="18">
        <f t="shared" si="390"/>
        <v>1.75</v>
      </c>
      <c r="N12490" s="18">
        <f t="shared" si="391"/>
        <v>1.75</v>
      </c>
    </row>
    <row r="12491" spans="1:14" x14ac:dyDescent="0.25">
      <c r="A12491">
        <v>0</v>
      </c>
      <c r="B12491" t="s">
        <v>163</v>
      </c>
      <c r="C12491">
        <v>10</v>
      </c>
      <c r="D12491" t="s">
        <v>164</v>
      </c>
      <c r="E12491">
        <v>20</v>
      </c>
      <c r="F12491" t="s">
        <v>165</v>
      </c>
      <c r="G12491" s="9">
        <v>0</v>
      </c>
      <c r="H12491" t="s">
        <v>172</v>
      </c>
      <c r="I12491">
        <v>10</v>
      </c>
      <c r="J12491" t="s">
        <v>173</v>
      </c>
      <c r="K12491">
        <v>20</v>
      </c>
      <c r="L12491" t="s">
        <v>165</v>
      </c>
      <c r="M12491" s="18">
        <f t="shared" si="390"/>
        <v>0.83333333333333337</v>
      </c>
      <c r="N12491" s="18">
        <f t="shared" si="391"/>
        <v>0.83333333333333337</v>
      </c>
    </row>
    <row r="12492" spans="1:14" x14ac:dyDescent="0.25">
      <c r="A12492">
        <v>0</v>
      </c>
      <c r="B12492" t="s">
        <v>163</v>
      </c>
      <c r="C12492">
        <v>8</v>
      </c>
      <c r="D12492" t="s">
        <v>164</v>
      </c>
      <c r="E12492">
        <v>11</v>
      </c>
      <c r="F12492" t="s">
        <v>165</v>
      </c>
      <c r="G12492" s="9">
        <v>0</v>
      </c>
      <c r="H12492" t="s">
        <v>172</v>
      </c>
      <c r="I12492">
        <v>8</v>
      </c>
      <c r="J12492" t="s">
        <v>173</v>
      </c>
      <c r="K12492">
        <v>11</v>
      </c>
      <c r="L12492" t="s">
        <v>165</v>
      </c>
      <c r="M12492" s="18">
        <f t="shared" si="390"/>
        <v>0.66666666666666663</v>
      </c>
      <c r="N12492" s="18">
        <f t="shared" si="391"/>
        <v>0.66666666666666663</v>
      </c>
    </row>
    <row r="12493" spans="1:14" x14ac:dyDescent="0.25">
      <c r="A12493">
        <v>0</v>
      </c>
      <c r="B12493" t="s">
        <v>163</v>
      </c>
      <c r="C12493">
        <v>7</v>
      </c>
      <c r="D12493" t="s">
        <v>164</v>
      </c>
      <c r="E12493">
        <v>7</v>
      </c>
      <c r="F12493" t="s">
        <v>165</v>
      </c>
      <c r="G12493" s="9">
        <v>0</v>
      </c>
      <c r="H12493" t="s">
        <v>172</v>
      </c>
      <c r="I12493">
        <v>7</v>
      </c>
      <c r="J12493" t="s">
        <v>173</v>
      </c>
      <c r="K12493">
        <v>7</v>
      </c>
      <c r="L12493" t="s">
        <v>165</v>
      </c>
      <c r="M12493" s="18">
        <f t="shared" si="390"/>
        <v>0.58333333333333337</v>
      </c>
      <c r="N12493" s="18">
        <f t="shared" si="391"/>
        <v>0.58333333333333337</v>
      </c>
    </row>
    <row r="12494" spans="1:14" x14ac:dyDescent="0.25">
      <c r="A12494">
        <v>0</v>
      </c>
      <c r="B12494" t="s">
        <v>163</v>
      </c>
      <c r="C12494">
        <v>0</v>
      </c>
      <c r="D12494" t="s">
        <v>164</v>
      </c>
      <c r="E12494">
        <v>23</v>
      </c>
      <c r="F12494" t="s">
        <v>165</v>
      </c>
      <c r="G12494" s="9">
        <v>0</v>
      </c>
      <c r="H12494" t="s">
        <v>172</v>
      </c>
      <c r="I12494">
        <v>0</v>
      </c>
      <c r="J12494" t="s">
        <v>173</v>
      </c>
      <c r="K12494">
        <v>23</v>
      </c>
      <c r="L12494" t="s">
        <v>165</v>
      </c>
      <c r="M12494" s="18">
        <f t="shared" si="390"/>
        <v>0</v>
      </c>
      <c r="N12494" s="18">
        <f t="shared" si="391"/>
        <v>0</v>
      </c>
    </row>
    <row r="12495" spans="1:14" x14ac:dyDescent="0.25">
      <c r="A12495">
        <v>10</v>
      </c>
      <c r="B12495" t="s">
        <v>163</v>
      </c>
      <c r="C12495">
        <v>8</v>
      </c>
      <c r="D12495" t="s">
        <v>164</v>
      </c>
      <c r="E12495">
        <v>16</v>
      </c>
      <c r="F12495" t="s">
        <v>165</v>
      </c>
      <c r="G12495" s="9">
        <v>40</v>
      </c>
      <c r="H12495" t="s">
        <v>172</v>
      </c>
      <c r="I12495">
        <v>6</v>
      </c>
      <c r="J12495" t="s">
        <v>173</v>
      </c>
      <c r="K12495">
        <v>6</v>
      </c>
      <c r="L12495" t="s">
        <v>165</v>
      </c>
      <c r="M12495" s="18">
        <f t="shared" si="390"/>
        <v>10.666666666666666</v>
      </c>
      <c r="N12495" s="18">
        <f t="shared" si="391"/>
        <v>40.5</v>
      </c>
    </row>
    <row r="12496" spans="1:14" x14ac:dyDescent="0.25">
      <c r="A12496">
        <v>10</v>
      </c>
      <c r="B12496" t="s">
        <v>163</v>
      </c>
      <c r="C12496">
        <v>8</v>
      </c>
      <c r="D12496" t="s">
        <v>164</v>
      </c>
      <c r="E12496">
        <v>16</v>
      </c>
      <c r="F12496" t="s">
        <v>165</v>
      </c>
      <c r="G12496" s="9">
        <v>34</v>
      </c>
      <c r="H12496" t="s">
        <v>172</v>
      </c>
      <c r="I12496">
        <v>9</v>
      </c>
      <c r="J12496" t="s">
        <v>173</v>
      </c>
      <c r="K12496">
        <v>7</v>
      </c>
      <c r="L12496" t="s">
        <v>165</v>
      </c>
      <c r="M12496" s="18">
        <f t="shared" si="390"/>
        <v>10.666666666666666</v>
      </c>
      <c r="N12496" s="18">
        <f t="shared" si="391"/>
        <v>34.75</v>
      </c>
    </row>
    <row r="12497" spans="1:14" x14ac:dyDescent="0.25">
      <c r="A12497">
        <v>10</v>
      </c>
      <c r="B12497" t="s">
        <v>163</v>
      </c>
      <c r="C12497">
        <v>8</v>
      </c>
      <c r="D12497" t="s">
        <v>164</v>
      </c>
      <c r="E12497">
        <v>16</v>
      </c>
      <c r="F12497" t="s">
        <v>165</v>
      </c>
      <c r="G12497" s="9">
        <v>17</v>
      </c>
      <c r="H12497" t="s">
        <v>172</v>
      </c>
      <c r="I12497">
        <v>1</v>
      </c>
      <c r="J12497" t="s">
        <v>173</v>
      </c>
      <c r="K12497">
        <v>27</v>
      </c>
      <c r="L12497" t="s">
        <v>165</v>
      </c>
      <c r="M12497" s="18">
        <f t="shared" si="390"/>
        <v>10.666666666666666</v>
      </c>
      <c r="N12497" s="18">
        <f t="shared" si="391"/>
        <v>17.083333333333332</v>
      </c>
    </row>
    <row r="12498" spans="1:14" x14ac:dyDescent="0.25">
      <c r="A12498">
        <v>10</v>
      </c>
      <c r="B12498" t="s">
        <v>163</v>
      </c>
      <c r="C12498">
        <v>0</v>
      </c>
      <c r="D12498" t="s">
        <v>164</v>
      </c>
      <c r="E12498">
        <v>24</v>
      </c>
      <c r="F12498" t="s">
        <v>165</v>
      </c>
      <c r="G12498" s="9">
        <v>10</v>
      </c>
      <c r="H12498" t="s">
        <v>172</v>
      </c>
      <c r="I12498">
        <v>0</v>
      </c>
      <c r="J12498" t="s">
        <v>173</v>
      </c>
      <c r="K12498">
        <v>24</v>
      </c>
      <c r="L12498" t="s">
        <v>165</v>
      </c>
      <c r="M12498" s="18">
        <f t="shared" si="390"/>
        <v>10</v>
      </c>
      <c r="N12498" s="18">
        <f t="shared" si="391"/>
        <v>10</v>
      </c>
    </row>
    <row r="12499" spans="1:14" x14ac:dyDescent="0.25">
      <c r="A12499">
        <v>6</v>
      </c>
      <c r="B12499" t="s">
        <v>163</v>
      </c>
      <c r="C12499">
        <v>5</v>
      </c>
      <c r="D12499" t="s">
        <v>164</v>
      </c>
      <c r="E12499">
        <v>30</v>
      </c>
      <c r="F12499" t="s">
        <v>165</v>
      </c>
      <c r="G12499" s="9">
        <v>6</v>
      </c>
      <c r="H12499" t="s">
        <v>172</v>
      </c>
      <c r="I12499">
        <v>5</v>
      </c>
      <c r="J12499" t="s">
        <v>173</v>
      </c>
      <c r="K12499">
        <v>30</v>
      </c>
      <c r="L12499" t="s">
        <v>165</v>
      </c>
      <c r="M12499" s="18">
        <f t="shared" si="390"/>
        <v>6.416666666666667</v>
      </c>
      <c r="N12499" s="18">
        <f t="shared" si="391"/>
        <v>6.416666666666667</v>
      </c>
    </row>
    <row r="12500" spans="1:14" x14ac:dyDescent="0.25">
      <c r="A12500">
        <v>5</v>
      </c>
      <c r="B12500" t="s">
        <v>163</v>
      </c>
      <c r="C12500">
        <v>9</v>
      </c>
      <c r="D12500" t="s">
        <v>164</v>
      </c>
      <c r="E12500">
        <v>15</v>
      </c>
      <c r="F12500" t="s">
        <v>165</v>
      </c>
      <c r="G12500" s="9">
        <v>5</v>
      </c>
      <c r="H12500" t="s">
        <v>172</v>
      </c>
      <c r="I12500">
        <v>9</v>
      </c>
      <c r="J12500" t="s">
        <v>173</v>
      </c>
      <c r="K12500">
        <v>15</v>
      </c>
      <c r="L12500" t="s">
        <v>165</v>
      </c>
      <c r="M12500" s="18">
        <f t="shared" si="390"/>
        <v>5.75</v>
      </c>
      <c r="N12500" s="18">
        <f t="shared" si="391"/>
        <v>5.75</v>
      </c>
    </row>
    <row r="12501" spans="1:14" x14ac:dyDescent="0.25">
      <c r="A12501">
        <v>4</v>
      </c>
      <c r="B12501" t="s">
        <v>163</v>
      </c>
      <c r="C12501">
        <v>5</v>
      </c>
      <c r="D12501" t="s">
        <v>164</v>
      </c>
      <c r="E12501">
        <v>5</v>
      </c>
      <c r="F12501" t="s">
        <v>165</v>
      </c>
      <c r="G12501" s="9">
        <v>4</v>
      </c>
      <c r="H12501" t="s">
        <v>172</v>
      </c>
      <c r="I12501">
        <v>5</v>
      </c>
      <c r="J12501" t="s">
        <v>173</v>
      </c>
      <c r="K12501">
        <v>5</v>
      </c>
      <c r="L12501" t="s">
        <v>165</v>
      </c>
      <c r="M12501" s="18">
        <f t="shared" si="390"/>
        <v>4.416666666666667</v>
      </c>
      <c r="N12501" s="18">
        <f t="shared" si="391"/>
        <v>4.416666666666667</v>
      </c>
    </row>
    <row r="12502" spans="1:14" x14ac:dyDescent="0.25">
      <c r="A12502">
        <v>2</v>
      </c>
      <c r="B12502" t="s">
        <v>163</v>
      </c>
      <c r="C12502">
        <v>9</v>
      </c>
      <c r="D12502" t="s">
        <v>164</v>
      </c>
      <c r="E12502">
        <v>27</v>
      </c>
      <c r="F12502" t="s">
        <v>165</v>
      </c>
      <c r="G12502" s="9">
        <v>2</v>
      </c>
      <c r="H12502" t="s">
        <v>172</v>
      </c>
      <c r="I12502">
        <v>9</v>
      </c>
      <c r="J12502" t="s">
        <v>173</v>
      </c>
      <c r="K12502">
        <v>27</v>
      </c>
      <c r="L12502" t="s">
        <v>165</v>
      </c>
      <c r="M12502" s="18">
        <f t="shared" si="390"/>
        <v>2.75</v>
      </c>
      <c r="N12502" s="18">
        <f t="shared" si="391"/>
        <v>2.75</v>
      </c>
    </row>
    <row r="12503" spans="1:14" x14ac:dyDescent="0.25">
      <c r="A12503">
        <v>1</v>
      </c>
      <c r="B12503" t="s">
        <v>163</v>
      </c>
      <c r="C12503">
        <v>5</v>
      </c>
      <c r="D12503" t="s">
        <v>164</v>
      </c>
      <c r="E12503">
        <v>2</v>
      </c>
      <c r="F12503" t="s">
        <v>165</v>
      </c>
      <c r="G12503" s="9">
        <v>1</v>
      </c>
      <c r="H12503" t="s">
        <v>172</v>
      </c>
      <c r="I12503">
        <v>5</v>
      </c>
      <c r="J12503" t="s">
        <v>173</v>
      </c>
      <c r="K12503">
        <v>2</v>
      </c>
      <c r="L12503" t="s">
        <v>165</v>
      </c>
      <c r="M12503" s="18">
        <f t="shared" si="390"/>
        <v>1.4166666666666667</v>
      </c>
      <c r="N12503" s="18">
        <f t="shared" si="391"/>
        <v>1.4166666666666667</v>
      </c>
    </row>
    <row r="12504" spans="1:14" x14ac:dyDescent="0.25">
      <c r="A12504">
        <v>0</v>
      </c>
      <c r="B12504" t="s">
        <v>163</v>
      </c>
      <c r="C12504">
        <v>0</v>
      </c>
      <c r="D12504" t="s">
        <v>164</v>
      </c>
      <c r="E12504">
        <v>15</v>
      </c>
      <c r="F12504" t="s">
        <v>165</v>
      </c>
      <c r="G12504" s="9">
        <v>0</v>
      </c>
      <c r="H12504" t="s">
        <v>172</v>
      </c>
      <c r="I12504">
        <v>0</v>
      </c>
      <c r="J12504" t="s">
        <v>173</v>
      </c>
      <c r="K12504">
        <v>15</v>
      </c>
      <c r="L12504" t="s">
        <v>165</v>
      </c>
      <c r="M12504" s="18">
        <f t="shared" si="390"/>
        <v>0</v>
      </c>
      <c r="N12504" s="18">
        <f t="shared" si="391"/>
        <v>0</v>
      </c>
    </row>
    <row r="12505" spans="1:14" x14ac:dyDescent="0.25">
      <c r="A12505">
        <v>9</v>
      </c>
      <c r="B12505" t="s">
        <v>163</v>
      </c>
      <c r="C12505">
        <v>3</v>
      </c>
      <c r="D12505" t="s">
        <v>164</v>
      </c>
      <c r="E12505">
        <v>16</v>
      </c>
      <c r="F12505" t="s">
        <v>165</v>
      </c>
      <c r="G12505" s="9">
        <v>28</v>
      </c>
      <c r="H12505" t="s">
        <v>172</v>
      </c>
      <c r="I12505">
        <v>3</v>
      </c>
      <c r="J12505" t="s">
        <v>173</v>
      </c>
      <c r="K12505">
        <v>1</v>
      </c>
      <c r="L12505" t="s">
        <v>165</v>
      </c>
      <c r="M12505" s="18">
        <f t="shared" si="390"/>
        <v>9.25</v>
      </c>
      <c r="N12505" s="18">
        <f t="shared" si="391"/>
        <v>28.25</v>
      </c>
    </row>
    <row r="12506" spans="1:14" x14ac:dyDescent="0.25">
      <c r="A12506">
        <v>10</v>
      </c>
      <c r="B12506" t="s">
        <v>163</v>
      </c>
      <c r="C12506">
        <v>8</v>
      </c>
      <c r="D12506" t="s">
        <v>164</v>
      </c>
      <c r="E12506">
        <v>16</v>
      </c>
      <c r="F12506" t="s">
        <v>165</v>
      </c>
      <c r="G12506" s="9">
        <v>15</v>
      </c>
      <c r="H12506" t="s">
        <v>172</v>
      </c>
      <c r="I12506">
        <v>11</v>
      </c>
      <c r="J12506" t="s">
        <v>173</v>
      </c>
      <c r="K12506">
        <v>12</v>
      </c>
      <c r="L12506" t="s">
        <v>165</v>
      </c>
      <c r="M12506" s="18">
        <f t="shared" si="390"/>
        <v>10.666666666666666</v>
      </c>
      <c r="N12506" s="18">
        <f t="shared" si="391"/>
        <v>15.916666666666666</v>
      </c>
    </row>
    <row r="12507" spans="1:14" x14ac:dyDescent="0.25">
      <c r="A12507">
        <v>7</v>
      </c>
      <c r="B12507" t="s">
        <v>163</v>
      </c>
      <c r="C12507">
        <v>1</v>
      </c>
      <c r="D12507" t="s">
        <v>164</v>
      </c>
      <c r="E12507">
        <v>16</v>
      </c>
      <c r="F12507" t="s">
        <v>165</v>
      </c>
      <c r="G12507" s="9">
        <v>13</v>
      </c>
      <c r="H12507" t="s">
        <v>172</v>
      </c>
      <c r="I12507">
        <v>0</v>
      </c>
      <c r="J12507" t="s">
        <v>173</v>
      </c>
      <c r="K12507">
        <v>14</v>
      </c>
      <c r="L12507" t="s">
        <v>165</v>
      </c>
      <c r="M12507" s="18">
        <f t="shared" si="390"/>
        <v>7.083333333333333</v>
      </c>
      <c r="N12507" s="18">
        <f t="shared" si="391"/>
        <v>13</v>
      </c>
    </row>
    <row r="12508" spans="1:14" x14ac:dyDescent="0.25">
      <c r="A12508">
        <v>7</v>
      </c>
      <c r="B12508" t="s">
        <v>163</v>
      </c>
      <c r="C12508">
        <v>3</v>
      </c>
      <c r="D12508" t="s">
        <v>164</v>
      </c>
      <c r="E12508">
        <v>16</v>
      </c>
      <c r="F12508" t="s">
        <v>165</v>
      </c>
      <c r="G12508" s="9">
        <v>11</v>
      </c>
      <c r="H12508" t="s">
        <v>172</v>
      </c>
      <c r="I12508">
        <v>8</v>
      </c>
      <c r="J12508" t="s">
        <v>173</v>
      </c>
      <c r="K12508">
        <v>11</v>
      </c>
      <c r="L12508" t="s">
        <v>165</v>
      </c>
      <c r="M12508" s="18">
        <f t="shared" si="390"/>
        <v>7.25</v>
      </c>
      <c r="N12508" s="18">
        <f t="shared" si="391"/>
        <v>11.666666666666666</v>
      </c>
    </row>
    <row r="12509" spans="1:14" x14ac:dyDescent="0.25">
      <c r="A12509">
        <v>3</v>
      </c>
      <c r="B12509" t="s">
        <v>163</v>
      </c>
      <c r="C12509">
        <v>2</v>
      </c>
      <c r="D12509" t="s">
        <v>164</v>
      </c>
      <c r="E12509">
        <v>16</v>
      </c>
      <c r="F12509" t="s">
        <v>165</v>
      </c>
      <c r="G12509" s="9">
        <v>9</v>
      </c>
      <c r="H12509" t="s">
        <v>172</v>
      </c>
      <c r="I12509">
        <v>2</v>
      </c>
      <c r="J12509" t="s">
        <v>173</v>
      </c>
      <c r="K12509">
        <v>6</v>
      </c>
      <c r="L12509" t="s">
        <v>165</v>
      </c>
      <c r="M12509" s="18">
        <f t="shared" si="390"/>
        <v>3.1666666666666665</v>
      </c>
      <c r="N12509" s="18">
        <f t="shared" si="391"/>
        <v>9.1666666666666661</v>
      </c>
    </row>
    <row r="12510" spans="1:14" x14ac:dyDescent="0.25">
      <c r="A12510">
        <v>6</v>
      </c>
      <c r="B12510" t="s">
        <v>163</v>
      </c>
      <c r="C12510">
        <v>5</v>
      </c>
      <c r="D12510" t="s">
        <v>164</v>
      </c>
      <c r="E12510">
        <v>16</v>
      </c>
      <c r="F12510" t="s">
        <v>165</v>
      </c>
      <c r="G12510" s="9">
        <v>7</v>
      </c>
      <c r="H12510" t="s">
        <v>172</v>
      </c>
      <c r="I12510">
        <v>9</v>
      </c>
      <c r="J12510" t="s">
        <v>173</v>
      </c>
      <c r="K12510">
        <v>21</v>
      </c>
      <c r="L12510" t="s">
        <v>165</v>
      </c>
      <c r="M12510" s="18">
        <f t="shared" si="390"/>
        <v>6.416666666666667</v>
      </c>
      <c r="N12510" s="18">
        <f t="shared" si="391"/>
        <v>7.75</v>
      </c>
    </row>
    <row r="12511" spans="1:14" x14ac:dyDescent="0.25">
      <c r="A12511">
        <v>2</v>
      </c>
      <c r="B12511" t="s">
        <v>163</v>
      </c>
      <c r="C12511">
        <v>9</v>
      </c>
      <c r="D12511" t="s">
        <v>164</v>
      </c>
      <c r="E12511">
        <v>27</v>
      </c>
      <c r="F12511" t="s">
        <v>165</v>
      </c>
      <c r="G12511" s="9">
        <v>23</v>
      </c>
      <c r="H12511" t="s">
        <v>172</v>
      </c>
      <c r="I12511">
        <v>0</v>
      </c>
      <c r="J12511" t="s">
        <v>173</v>
      </c>
      <c r="K12511">
        <v>1</v>
      </c>
      <c r="L12511" t="s">
        <v>165</v>
      </c>
      <c r="M12511" s="18">
        <f t="shared" si="390"/>
        <v>2.75</v>
      </c>
      <c r="N12511" s="18">
        <f t="shared" si="391"/>
        <v>23</v>
      </c>
    </row>
    <row r="12512" spans="1:14" x14ac:dyDescent="0.25">
      <c r="A12512">
        <v>2</v>
      </c>
      <c r="B12512" t="s">
        <v>163</v>
      </c>
      <c r="C12512">
        <v>2</v>
      </c>
      <c r="D12512" t="s">
        <v>164</v>
      </c>
      <c r="E12512">
        <v>29</v>
      </c>
      <c r="F12512" t="s">
        <v>165</v>
      </c>
      <c r="G12512" s="9">
        <v>2</v>
      </c>
      <c r="H12512" t="s">
        <v>172</v>
      </c>
      <c r="I12512">
        <v>2</v>
      </c>
      <c r="J12512" t="s">
        <v>173</v>
      </c>
      <c r="K12512">
        <v>29</v>
      </c>
      <c r="L12512" t="s">
        <v>165</v>
      </c>
      <c r="M12512" s="18">
        <f t="shared" si="390"/>
        <v>2.1666666666666665</v>
      </c>
      <c r="N12512" s="18">
        <f t="shared" si="391"/>
        <v>2.1666666666666665</v>
      </c>
    </row>
    <row r="12513" spans="1:14" x14ac:dyDescent="0.25">
      <c r="A12513">
        <v>5</v>
      </c>
      <c r="B12513" t="s">
        <v>163</v>
      </c>
      <c r="C12513">
        <v>11</v>
      </c>
      <c r="D12513" t="s">
        <v>164</v>
      </c>
      <c r="E12513">
        <v>16</v>
      </c>
      <c r="F12513" t="s">
        <v>165</v>
      </c>
      <c r="G12513" s="9">
        <v>12</v>
      </c>
      <c r="H12513" t="s">
        <v>172</v>
      </c>
      <c r="I12513">
        <v>2</v>
      </c>
      <c r="J12513" t="s">
        <v>173</v>
      </c>
      <c r="K12513">
        <v>16</v>
      </c>
      <c r="L12513" t="s">
        <v>165</v>
      </c>
      <c r="M12513" s="18">
        <f t="shared" si="390"/>
        <v>5.916666666666667</v>
      </c>
      <c r="N12513" s="18">
        <f t="shared" si="391"/>
        <v>12.166666666666666</v>
      </c>
    </row>
    <row r="12514" spans="1:14" x14ac:dyDescent="0.25">
      <c r="A12514">
        <v>2</v>
      </c>
      <c r="B12514" t="s">
        <v>163</v>
      </c>
      <c r="C12514">
        <v>0</v>
      </c>
      <c r="D12514" t="s">
        <v>164</v>
      </c>
      <c r="E12514">
        <v>19</v>
      </c>
      <c r="F12514" t="s">
        <v>165</v>
      </c>
      <c r="G12514" s="9">
        <v>2</v>
      </c>
      <c r="H12514" t="s">
        <v>172</v>
      </c>
      <c r="I12514">
        <v>0</v>
      </c>
      <c r="J12514" t="s">
        <v>173</v>
      </c>
      <c r="K12514">
        <v>19</v>
      </c>
      <c r="L12514" t="s">
        <v>165</v>
      </c>
      <c r="M12514" s="18">
        <f t="shared" si="390"/>
        <v>2</v>
      </c>
      <c r="N12514" s="18">
        <f t="shared" si="391"/>
        <v>2</v>
      </c>
    </row>
    <row r="12515" spans="1:14" x14ac:dyDescent="0.25">
      <c r="A12515">
        <v>0</v>
      </c>
      <c r="B12515" t="s">
        <v>163</v>
      </c>
      <c r="C12515">
        <v>10</v>
      </c>
      <c r="D12515" t="s">
        <v>164</v>
      </c>
      <c r="E12515">
        <v>27</v>
      </c>
      <c r="F12515" t="s">
        <v>165</v>
      </c>
      <c r="G12515" s="9">
        <v>0</v>
      </c>
      <c r="H12515" t="s">
        <v>172</v>
      </c>
      <c r="I12515">
        <v>10</v>
      </c>
      <c r="J12515" t="s">
        <v>173</v>
      </c>
      <c r="K12515">
        <v>27</v>
      </c>
      <c r="L12515" t="s">
        <v>165</v>
      </c>
      <c r="M12515" s="18">
        <f t="shared" si="390"/>
        <v>0.83333333333333337</v>
      </c>
      <c r="N12515" s="18">
        <f t="shared" si="391"/>
        <v>0.83333333333333337</v>
      </c>
    </row>
    <row r="12516" spans="1:14" x14ac:dyDescent="0.25">
      <c r="A12516">
        <v>0</v>
      </c>
      <c r="B12516" t="s">
        <v>163</v>
      </c>
      <c r="C12516">
        <v>3</v>
      </c>
      <c r="D12516" t="s">
        <v>164</v>
      </c>
      <c r="E12516">
        <v>29</v>
      </c>
      <c r="F12516" t="s">
        <v>165</v>
      </c>
      <c r="G12516" s="9">
        <v>0</v>
      </c>
      <c r="H12516" t="s">
        <v>172</v>
      </c>
      <c r="I12516">
        <v>3</v>
      </c>
      <c r="J12516" t="s">
        <v>173</v>
      </c>
      <c r="K12516">
        <v>29</v>
      </c>
      <c r="L12516" t="s">
        <v>165</v>
      </c>
      <c r="M12516" s="18">
        <f t="shared" si="390"/>
        <v>0.25</v>
      </c>
      <c r="N12516" s="18">
        <f t="shared" si="391"/>
        <v>0.25</v>
      </c>
    </row>
    <row r="12517" spans="1:14" x14ac:dyDescent="0.25">
      <c r="A12517">
        <v>7</v>
      </c>
      <c r="B12517" t="s">
        <v>163</v>
      </c>
      <c r="C12517">
        <v>10</v>
      </c>
      <c r="D12517" t="s">
        <v>164</v>
      </c>
      <c r="E12517">
        <v>4</v>
      </c>
      <c r="F12517" t="s">
        <v>165</v>
      </c>
      <c r="G12517" s="9">
        <v>7</v>
      </c>
      <c r="H12517" t="s">
        <v>172</v>
      </c>
      <c r="I12517">
        <v>10</v>
      </c>
      <c r="J12517" t="s">
        <v>173</v>
      </c>
      <c r="K12517">
        <v>4</v>
      </c>
      <c r="L12517" t="s">
        <v>165</v>
      </c>
      <c r="M12517" s="18">
        <f t="shared" si="390"/>
        <v>7.833333333333333</v>
      </c>
      <c r="N12517" s="18">
        <f t="shared" si="391"/>
        <v>7.833333333333333</v>
      </c>
    </row>
    <row r="12518" spans="1:14" x14ac:dyDescent="0.25">
      <c r="A12518">
        <v>7</v>
      </c>
      <c r="B12518" t="s">
        <v>163</v>
      </c>
      <c r="C12518">
        <v>0</v>
      </c>
      <c r="D12518" t="s">
        <v>164</v>
      </c>
      <c r="E12518">
        <v>14</v>
      </c>
      <c r="F12518" t="s">
        <v>165</v>
      </c>
      <c r="G12518" s="9">
        <v>7</v>
      </c>
      <c r="H12518" t="s">
        <v>172</v>
      </c>
      <c r="I12518">
        <v>0</v>
      </c>
      <c r="J12518" t="s">
        <v>173</v>
      </c>
      <c r="K12518">
        <v>14</v>
      </c>
      <c r="L12518" t="s">
        <v>165</v>
      </c>
      <c r="M12518" s="18">
        <f t="shared" si="390"/>
        <v>7</v>
      </c>
      <c r="N12518" s="18">
        <f t="shared" si="391"/>
        <v>7</v>
      </c>
    </row>
    <row r="12519" spans="1:14" x14ac:dyDescent="0.25">
      <c r="A12519">
        <v>0</v>
      </c>
      <c r="B12519" t="s">
        <v>163</v>
      </c>
      <c r="C12519">
        <v>4</v>
      </c>
      <c r="D12519" t="s">
        <v>164</v>
      </c>
      <c r="E12519">
        <v>11</v>
      </c>
      <c r="F12519" t="s">
        <v>165</v>
      </c>
      <c r="G12519" s="9">
        <v>0</v>
      </c>
      <c r="H12519" t="s">
        <v>172</v>
      </c>
      <c r="I12519">
        <v>4</v>
      </c>
      <c r="J12519" t="s">
        <v>173</v>
      </c>
      <c r="K12519">
        <v>11</v>
      </c>
      <c r="L12519" t="s">
        <v>165</v>
      </c>
      <c r="M12519" s="18">
        <f t="shared" si="390"/>
        <v>0.33333333333333331</v>
      </c>
      <c r="N12519" s="18">
        <f t="shared" si="391"/>
        <v>0.33333333333333331</v>
      </c>
    </row>
    <row r="12520" spans="1:14" x14ac:dyDescent="0.25">
      <c r="A12520">
        <v>0</v>
      </c>
      <c r="B12520" t="s">
        <v>163</v>
      </c>
      <c r="C12520">
        <v>2</v>
      </c>
      <c r="D12520" t="s">
        <v>164</v>
      </c>
      <c r="E12520">
        <v>16</v>
      </c>
      <c r="F12520" t="s">
        <v>165</v>
      </c>
      <c r="G12520" s="9">
        <v>0</v>
      </c>
      <c r="H12520" t="s">
        <v>172</v>
      </c>
      <c r="I12520">
        <v>2</v>
      </c>
      <c r="J12520" t="s">
        <v>173</v>
      </c>
      <c r="K12520">
        <v>16</v>
      </c>
      <c r="L12520" t="s">
        <v>165</v>
      </c>
      <c r="M12520" s="18">
        <f t="shared" si="390"/>
        <v>0.16666666666666666</v>
      </c>
      <c r="N12520" s="18">
        <f t="shared" si="391"/>
        <v>0.16666666666666666</v>
      </c>
    </row>
    <row r="12521" spans="1:14" x14ac:dyDescent="0.25">
      <c r="A12521">
        <v>0</v>
      </c>
      <c r="B12521" t="s">
        <v>163</v>
      </c>
      <c r="C12521">
        <v>10</v>
      </c>
      <c r="D12521" t="s">
        <v>164</v>
      </c>
      <c r="E12521">
        <v>6</v>
      </c>
      <c r="F12521" t="s">
        <v>165</v>
      </c>
      <c r="G12521" s="9">
        <v>0</v>
      </c>
      <c r="H12521" t="s">
        <v>172</v>
      </c>
      <c r="I12521">
        <v>10</v>
      </c>
      <c r="J12521" t="s">
        <v>173</v>
      </c>
      <c r="K12521">
        <v>6</v>
      </c>
      <c r="L12521" t="s">
        <v>165</v>
      </c>
      <c r="M12521" s="18">
        <f t="shared" si="390"/>
        <v>0.83333333333333337</v>
      </c>
      <c r="N12521" s="18">
        <f t="shared" si="391"/>
        <v>0.83333333333333337</v>
      </c>
    </row>
    <row r="12522" spans="1:14" x14ac:dyDescent="0.25">
      <c r="A12522">
        <v>0</v>
      </c>
      <c r="B12522" t="s">
        <v>163</v>
      </c>
      <c r="C12522">
        <v>10</v>
      </c>
      <c r="D12522" t="s">
        <v>164</v>
      </c>
      <c r="E12522">
        <v>27</v>
      </c>
      <c r="F12522" t="s">
        <v>165</v>
      </c>
      <c r="G12522" s="9">
        <v>0</v>
      </c>
      <c r="H12522" t="s">
        <v>172</v>
      </c>
      <c r="I12522">
        <v>10</v>
      </c>
      <c r="J12522" t="s">
        <v>173</v>
      </c>
      <c r="K12522">
        <v>27</v>
      </c>
      <c r="L12522" t="s">
        <v>165</v>
      </c>
      <c r="M12522" s="18">
        <f t="shared" si="390"/>
        <v>0.83333333333333337</v>
      </c>
      <c r="N12522" s="18">
        <f t="shared" si="391"/>
        <v>0.83333333333333337</v>
      </c>
    </row>
    <row r="12523" spans="1:14" x14ac:dyDescent="0.25">
      <c r="A12523">
        <v>2</v>
      </c>
      <c r="B12523" t="s">
        <v>163</v>
      </c>
      <c r="C12523">
        <v>1</v>
      </c>
      <c r="D12523" t="s">
        <v>164</v>
      </c>
      <c r="E12523">
        <v>24</v>
      </c>
      <c r="F12523" t="s">
        <v>165</v>
      </c>
      <c r="G12523" s="9">
        <v>2</v>
      </c>
      <c r="H12523" t="s">
        <v>172</v>
      </c>
      <c r="I12523">
        <v>1</v>
      </c>
      <c r="J12523" t="s">
        <v>173</v>
      </c>
      <c r="K12523">
        <v>24</v>
      </c>
      <c r="L12523" t="s">
        <v>165</v>
      </c>
      <c r="M12523" s="18">
        <f t="shared" si="390"/>
        <v>2.0833333333333335</v>
      </c>
      <c r="N12523" s="18">
        <f t="shared" si="391"/>
        <v>2.0833333333333335</v>
      </c>
    </row>
    <row r="12524" spans="1:14" x14ac:dyDescent="0.25">
      <c r="A12524">
        <v>1</v>
      </c>
      <c r="B12524" t="s">
        <v>163</v>
      </c>
      <c r="C12524">
        <v>11</v>
      </c>
      <c r="D12524" t="s">
        <v>164</v>
      </c>
      <c r="E12524">
        <v>30</v>
      </c>
      <c r="F12524" t="s">
        <v>165</v>
      </c>
      <c r="G12524" s="9">
        <v>1</v>
      </c>
      <c r="H12524" t="s">
        <v>172</v>
      </c>
      <c r="I12524">
        <v>11</v>
      </c>
      <c r="J12524" t="s">
        <v>173</v>
      </c>
      <c r="K12524">
        <v>30</v>
      </c>
      <c r="L12524" t="s">
        <v>165</v>
      </c>
      <c r="M12524" s="18">
        <f t="shared" si="390"/>
        <v>1.9166666666666665</v>
      </c>
      <c r="N12524" s="18">
        <f t="shared" si="391"/>
        <v>1.9166666666666665</v>
      </c>
    </row>
    <row r="12525" spans="1:14" x14ac:dyDescent="0.25">
      <c r="A12525">
        <v>0</v>
      </c>
      <c r="B12525" t="s">
        <v>163</v>
      </c>
      <c r="C12525">
        <v>0</v>
      </c>
      <c r="D12525" t="s">
        <v>164</v>
      </c>
      <c r="E12525">
        <v>16</v>
      </c>
      <c r="F12525" t="s">
        <v>165</v>
      </c>
      <c r="G12525" s="9">
        <v>0</v>
      </c>
      <c r="H12525" t="s">
        <v>172</v>
      </c>
      <c r="I12525">
        <v>0</v>
      </c>
      <c r="J12525" t="s">
        <v>173</v>
      </c>
      <c r="K12525">
        <v>16</v>
      </c>
      <c r="L12525" t="s">
        <v>165</v>
      </c>
      <c r="M12525" s="18">
        <f t="shared" si="390"/>
        <v>0</v>
      </c>
      <c r="N12525" s="18">
        <f t="shared" si="391"/>
        <v>0</v>
      </c>
    </row>
    <row r="12526" spans="1:14" x14ac:dyDescent="0.25">
      <c r="A12526">
        <v>9</v>
      </c>
      <c r="B12526" t="s">
        <v>163</v>
      </c>
      <c r="C12526">
        <v>0</v>
      </c>
      <c r="D12526" t="s">
        <v>164</v>
      </c>
      <c r="E12526">
        <v>5</v>
      </c>
      <c r="F12526" t="s">
        <v>165</v>
      </c>
      <c r="G12526" s="9">
        <v>9</v>
      </c>
      <c r="H12526" t="s">
        <v>172</v>
      </c>
      <c r="I12526">
        <v>0</v>
      </c>
      <c r="J12526" t="s">
        <v>173</v>
      </c>
      <c r="K12526">
        <v>5</v>
      </c>
      <c r="L12526" t="s">
        <v>165</v>
      </c>
      <c r="M12526" s="18">
        <f t="shared" si="390"/>
        <v>9</v>
      </c>
      <c r="N12526" s="18">
        <f t="shared" si="391"/>
        <v>9</v>
      </c>
    </row>
    <row r="12527" spans="1:14" x14ac:dyDescent="0.25">
      <c r="A12527">
        <v>0</v>
      </c>
      <c r="B12527" t="s">
        <v>163</v>
      </c>
      <c r="C12527">
        <v>1</v>
      </c>
      <c r="D12527" t="s">
        <v>164</v>
      </c>
      <c r="E12527">
        <v>6</v>
      </c>
      <c r="F12527" t="s">
        <v>165</v>
      </c>
      <c r="G12527" s="9">
        <v>0</v>
      </c>
      <c r="H12527" t="s">
        <v>172</v>
      </c>
      <c r="I12527">
        <v>1</v>
      </c>
      <c r="J12527" t="s">
        <v>173</v>
      </c>
      <c r="K12527">
        <v>6</v>
      </c>
      <c r="L12527" t="s">
        <v>165</v>
      </c>
      <c r="M12527" s="18">
        <f t="shared" si="390"/>
        <v>8.3333333333333329E-2</v>
      </c>
      <c r="N12527" s="18">
        <f t="shared" si="391"/>
        <v>8.3333333333333329E-2</v>
      </c>
    </row>
    <row r="12528" spans="1:14" x14ac:dyDescent="0.25">
      <c r="A12528">
        <v>6</v>
      </c>
      <c r="B12528" t="s">
        <v>163</v>
      </c>
      <c r="C12528">
        <v>4</v>
      </c>
      <c r="D12528" t="s">
        <v>164</v>
      </c>
      <c r="E12528">
        <v>16</v>
      </c>
      <c r="F12528" t="s">
        <v>165</v>
      </c>
      <c r="G12528" s="9">
        <v>10</v>
      </c>
      <c r="H12528" t="s">
        <v>172</v>
      </c>
      <c r="I12528">
        <v>3</v>
      </c>
      <c r="J12528" t="s">
        <v>173</v>
      </c>
      <c r="K12528">
        <v>22</v>
      </c>
      <c r="L12528" t="s">
        <v>165</v>
      </c>
      <c r="M12528" s="18">
        <f t="shared" si="390"/>
        <v>6.333333333333333</v>
      </c>
      <c r="N12528" s="18">
        <f t="shared" si="391"/>
        <v>10.25</v>
      </c>
    </row>
    <row r="12529" spans="1:14" x14ac:dyDescent="0.25">
      <c r="A12529">
        <v>7</v>
      </c>
      <c r="B12529" t="s">
        <v>163</v>
      </c>
      <c r="C12529">
        <v>0</v>
      </c>
      <c r="D12529" t="s">
        <v>164</v>
      </c>
      <c r="E12529">
        <v>16</v>
      </c>
      <c r="F12529" t="s">
        <v>165</v>
      </c>
      <c r="G12529" s="9">
        <v>10</v>
      </c>
      <c r="H12529" t="s">
        <v>172</v>
      </c>
      <c r="I12529">
        <v>0</v>
      </c>
      <c r="J12529" t="s">
        <v>173</v>
      </c>
      <c r="K12529">
        <v>10</v>
      </c>
      <c r="L12529" t="s">
        <v>165</v>
      </c>
      <c r="M12529" s="18">
        <f t="shared" si="390"/>
        <v>7</v>
      </c>
      <c r="N12529" s="18">
        <f t="shared" si="391"/>
        <v>10</v>
      </c>
    </row>
    <row r="12530" spans="1:14" x14ac:dyDescent="0.25">
      <c r="A12530">
        <v>7</v>
      </c>
      <c r="B12530" t="s">
        <v>163</v>
      </c>
      <c r="C12530">
        <v>5</v>
      </c>
      <c r="D12530" t="s">
        <v>164</v>
      </c>
      <c r="E12530">
        <v>14</v>
      </c>
      <c r="F12530" t="s">
        <v>165</v>
      </c>
      <c r="G12530" s="9">
        <v>7</v>
      </c>
      <c r="H12530" t="s">
        <v>172</v>
      </c>
      <c r="I12530">
        <v>5</v>
      </c>
      <c r="J12530" t="s">
        <v>173</v>
      </c>
      <c r="K12530">
        <v>14</v>
      </c>
      <c r="L12530" t="s">
        <v>165</v>
      </c>
      <c r="M12530" s="18">
        <f t="shared" si="390"/>
        <v>7.416666666666667</v>
      </c>
      <c r="N12530" s="18">
        <f t="shared" si="391"/>
        <v>7.416666666666667</v>
      </c>
    </row>
    <row r="12531" spans="1:14" x14ac:dyDescent="0.25">
      <c r="A12531">
        <v>6</v>
      </c>
      <c r="B12531" t="s">
        <v>163</v>
      </c>
      <c r="C12531">
        <v>5</v>
      </c>
      <c r="D12531" t="s">
        <v>164</v>
      </c>
      <c r="E12531">
        <v>16</v>
      </c>
      <c r="F12531" t="s">
        <v>165</v>
      </c>
      <c r="G12531" s="9">
        <v>7</v>
      </c>
      <c r="H12531" t="s">
        <v>172</v>
      </c>
      <c r="I12531">
        <v>2</v>
      </c>
      <c r="J12531" t="s">
        <v>173</v>
      </c>
      <c r="K12531">
        <v>30</v>
      </c>
      <c r="L12531" t="s">
        <v>165</v>
      </c>
      <c r="M12531" s="18">
        <f t="shared" si="390"/>
        <v>6.416666666666667</v>
      </c>
      <c r="N12531" s="18">
        <f t="shared" si="391"/>
        <v>7.166666666666667</v>
      </c>
    </row>
    <row r="12532" spans="1:14" x14ac:dyDescent="0.25">
      <c r="A12532">
        <v>5</v>
      </c>
      <c r="B12532" t="s">
        <v>163</v>
      </c>
      <c r="C12532">
        <v>10</v>
      </c>
      <c r="D12532" t="s">
        <v>164</v>
      </c>
      <c r="E12532">
        <v>16</v>
      </c>
      <c r="F12532" t="s">
        <v>165</v>
      </c>
      <c r="G12532" s="9">
        <v>7</v>
      </c>
      <c r="H12532" t="s">
        <v>172</v>
      </c>
      <c r="I12532">
        <v>0</v>
      </c>
      <c r="J12532" t="s">
        <v>173</v>
      </c>
      <c r="K12532">
        <v>14</v>
      </c>
      <c r="L12532" t="s">
        <v>165</v>
      </c>
      <c r="M12532" s="18">
        <f t="shared" si="390"/>
        <v>5.833333333333333</v>
      </c>
      <c r="N12532" s="18">
        <f t="shared" si="391"/>
        <v>7</v>
      </c>
    </row>
    <row r="12533" spans="1:14" x14ac:dyDescent="0.25">
      <c r="A12533">
        <v>3</v>
      </c>
      <c r="B12533" t="s">
        <v>163</v>
      </c>
      <c r="C12533">
        <v>9</v>
      </c>
      <c r="D12533" t="s">
        <v>164</v>
      </c>
      <c r="E12533">
        <v>19</v>
      </c>
      <c r="F12533" t="s">
        <v>165</v>
      </c>
      <c r="G12533" s="9">
        <v>6</v>
      </c>
      <c r="H12533" t="s">
        <v>172</v>
      </c>
      <c r="I12533">
        <v>8</v>
      </c>
      <c r="J12533" t="s">
        <v>173</v>
      </c>
      <c r="K12533">
        <v>3</v>
      </c>
      <c r="L12533" t="s">
        <v>165</v>
      </c>
      <c r="M12533" s="18">
        <f t="shared" si="390"/>
        <v>3.75</v>
      </c>
      <c r="N12533" s="18">
        <f t="shared" si="391"/>
        <v>6.666666666666667</v>
      </c>
    </row>
    <row r="12534" spans="1:14" x14ac:dyDescent="0.25">
      <c r="A12534">
        <v>2</v>
      </c>
      <c r="B12534" t="s">
        <v>163</v>
      </c>
      <c r="C12534">
        <v>0</v>
      </c>
      <c r="D12534" t="s">
        <v>164</v>
      </c>
      <c r="E12534">
        <v>16</v>
      </c>
      <c r="F12534" t="s">
        <v>165</v>
      </c>
      <c r="G12534" s="9">
        <v>5</v>
      </c>
      <c r="H12534" t="s">
        <v>172</v>
      </c>
      <c r="I12534">
        <v>4</v>
      </c>
      <c r="J12534" t="s">
        <v>173</v>
      </c>
      <c r="K12534">
        <v>13</v>
      </c>
      <c r="L12534" t="s">
        <v>165</v>
      </c>
      <c r="M12534" s="18">
        <f t="shared" si="390"/>
        <v>2</v>
      </c>
      <c r="N12534" s="18">
        <f t="shared" si="391"/>
        <v>5.333333333333333</v>
      </c>
    </row>
    <row r="12535" spans="1:14" x14ac:dyDescent="0.25">
      <c r="A12535">
        <v>3</v>
      </c>
      <c r="B12535" t="s">
        <v>163</v>
      </c>
      <c r="C12535">
        <v>9</v>
      </c>
      <c r="D12535" t="s">
        <v>164</v>
      </c>
      <c r="E12535">
        <v>11</v>
      </c>
      <c r="F12535" t="s">
        <v>165</v>
      </c>
      <c r="G12535" s="9">
        <v>3</v>
      </c>
      <c r="H12535" t="s">
        <v>172</v>
      </c>
      <c r="I12535">
        <v>9</v>
      </c>
      <c r="J12535" t="s">
        <v>173</v>
      </c>
      <c r="K12535">
        <v>11</v>
      </c>
      <c r="L12535" t="s">
        <v>165</v>
      </c>
      <c r="M12535" s="18">
        <f t="shared" si="390"/>
        <v>3.75</v>
      </c>
      <c r="N12535" s="18">
        <f t="shared" si="391"/>
        <v>3.75</v>
      </c>
    </row>
    <row r="12536" spans="1:14" x14ac:dyDescent="0.25">
      <c r="A12536">
        <v>2</v>
      </c>
      <c r="B12536" t="s">
        <v>163</v>
      </c>
      <c r="C12536">
        <v>0</v>
      </c>
      <c r="D12536" t="s">
        <v>164</v>
      </c>
      <c r="E12536">
        <v>13</v>
      </c>
      <c r="F12536" t="s">
        <v>165</v>
      </c>
      <c r="G12536" s="9">
        <v>2</v>
      </c>
      <c r="H12536" t="s">
        <v>172</v>
      </c>
      <c r="I12536">
        <v>0</v>
      </c>
      <c r="J12536" t="s">
        <v>173</v>
      </c>
      <c r="K12536">
        <v>13</v>
      </c>
      <c r="L12536" t="s">
        <v>165</v>
      </c>
      <c r="M12536" s="18">
        <f t="shared" si="390"/>
        <v>2</v>
      </c>
      <c r="N12536" s="18">
        <f t="shared" si="391"/>
        <v>2</v>
      </c>
    </row>
    <row r="12537" spans="1:14" x14ac:dyDescent="0.25">
      <c r="A12537">
        <v>7</v>
      </c>
      <c r="B12537" t="s">
        <v>163</v>
      </c>
      <c r="C12537">
        <v>1</v>
      </c>
      <c r="D12537" t="s">
        <v>164</v>
      </c>
      <c r="E12537">
        <v>4</v>
      </c>
      <c r="F12537" t="s">
        <v>165</v>
      </c>
      <c r="G12537" s="9">
        <v>7</v>
      </c>
      <c r="H12537" t="s">
        <v>172</v>
      </c>
      <c r="I12537">
        <v>1</v>
      </c>
      <c r="J12537" t="s">
        <v>173</v>
      </c>
      <c r="K12537">
        <v>4</v>
      </c>
      <c r="L12537" t="s">
        <v>165</v>
      </c>
      <c r="M12537" s="18">
        <f t="shared" si="390"/>
        <v>7.083333333333333</v>
      </c>
      <c r="N12537" s="18">
        <f t="shared" si="391"/>
        <v>7.083333333333333</v>
      </c>
    </row>
    <row r="12538" spans="1:14" x14ac:dyDescent="0.25">
      <c r="A12538">
        <v>4</v>
      </c>
      <c r="B12538" t="s">
        <v>163</v>
      </c>
      <c r="C12538">
        <v>0</v>
      </c>
      <c r="D12538" t="s">
        <v>164</v>
      </c>
      <c r="E12538">
        <v>11</v>
      </c>
      <c r="F12538" t="s">
        <v>165</v>
      </c>
      <c r="G12538" s="9">
        <v>4</v>
      </c>
      <c r="H12538" t="s">
        <v>172</v>
      </c>
      <c r="I12538">
        <v>0</v>
      </c>
      <c r="J12538" t="s">
        <v>173</v>
      </c>
      <c r="K12538">
        <v>11</v>
      </c>
      <c r="L12538" t="s">
        <v>165</v>
      </c>
      <c r="M12538" s="18">
        <f t="shared" si="390"/>
        <v>4</v>
      </c>
      <c r="N12538" s="18">
        <f t="shared" si="391"/>
        <v>4</v>
      </c>
    </row>
    <row r="12539" spans="1:14" x14ac:dyDescent="0.25">
      <c r="A12539">
        <v>3</v>
      </c>
      <c r="B12539" t="s">
        <v>163</v>
      </c>
      <c r="C12539">
        <v>0</v>
      </c>
      <c r="D12539" t="s">
        <v>164</v>
      </c>
      <c r="E12539">
        <v>12</v>
      </c>
      <c r="F12539" t="s">
        <v>165</v>
      </c>
      <c r="G12539" s="9">
        <v>3</v>
      </c>
      <c r="H12539" t="s">
        <v>172</v>
      </c>
      <c r="I12539">
        <v>0</v>
      </c>
      <c r="J12539" t="s">
        <v>173</v>
      </c>
      <c r="K12539">
        <v>12</v>
      </c>
      <c r="L12539" t="s">
        <v>165</v>
      </c>
      <c r="M12539" s="18">
        <f t="shared" si="390"/>
        <v>3</v>
      </c>
      <c r="N12539" s="18">
        <f t="shared" si="391"/>
        <v>3</v>
      </c>
    </row>
    <row r="12540" spans="1:14" x14ac:dyDescent="0.25">
      <c r="A12540">
        <v>2</v>
      </c>
      <c r="B12540" t="s">
        <v>163</v>
      </c>
      <c r="C12540">
        <v>2</v>
      </c>
      <c r="D12540" t="s">
        <v>164</v>
      </c>
      <c r="E12540">
        <v>7</v>
      </c>
      <c r="F12540" t="s">
        <v>165</v>
      </c>
      <c r="G12540" s="9">
        <v>2</v>
      </c>
      <c r="H12540" t="s">
        <v>172</v>
      </c>
      <c r="I12540">
        <v>2</v>
      </c>
      <c r="J12540" t="s">
        <v>173</v>
      </c>
      <c r="K12540">
        <v>7</v>
      </c>
      <c r="L12540" t="s">
        <v>165</v>
      </c>
      <c r="M12540" s="18">
        <f t="shared" si="390"/>
        <v>2.1666666666666665</v>
      </c>
      <c r="N12540" s="18">
        <f t="shared" si="391"/>
        <v>2.1666666666666665</v>
      </c>
    </row>
    <row r="12541" spans="1:14" x14ac:dyDescent="0.25">
      <c r="A12541">
        <v>0</v>
      </c>
      <c r="B12541" t="s">
        <v>163</v>
      </c>
      <c r="C12541">
        <v>11</v>
      </c>
      <c r="D12541" t="s">
        <v>164</v>
      </c>
      <c r="E12541">
        <v>18</v>
      </c>
      <c r="F12541" t="s">
        <v>165</v>
      </c>
      <c r="G12541" s="9">
        <v>0</v>
      </c>
      <c r="H12541" t="s">
        <v>172</v>
      </c>
      <c r="I12541">
        <v>11</v>
      </c>
      <c r="J12541" t="s">
        <v>173</v>
      </c>
      <c r="K12541">
        <v>18</v>
      </c>
      <c r="L12541" t="s">
        <v>165</v>
      </c>
      <c r="M12541" s="18">
        <f t="shared" si="390"/>
        <v>0.91666666666666663</v>
      </c>
      <c r="N12541" s="18">
        <f t="shared" si="391"/>
        <v>0.91666666666666663</v>
      </c>
    </row>
    <row r="12542" spans="1:14" x14ac:dyDescent="0.25">
      <c r="A12542">
        <v>3</v>
      </c>
      <c r="B12542" t="s">
        <v>163</v>
      </c>
      <c r="C12542">
        <v>5</v>
      </c>
      <c r="D12542" t="s">
        <v>164</v>
      </c>
      <c r="E12542">
        <v>27</v>
      </c>
      <c r="F12542" t="s">
        <v>165</v>
      </c>
      <c r="G12542" s="9">
        <v>3</v>
      </c>
      <c r="H12542" t="s">
        <v>172</v>
      </c>
      <c r="I12542">
        <v>5</v>
      </c>
      <c r="J12542" t="s">
        <v>173</v>
      </c>
      <c r="K12542">
        <v>27</v>
      </c>
      <c r="L12542" t="s">
        <v>165</v>
      </c>
      <c r="M12542" s="18">
        <f t="shared" si="390"/>
        <v>3.4166666666666665</v>
      </c>
      <c r="N12542" s="18">
        <f t="shared" si="391"/>
        <v>3.4166666666666665</v>
      </c>
    </row>
    <row r="12543" spans="1:14" x14ac:dyDescent="0.25">
      <c r="A12543">
        <v>3</v>
      </c>
      <c r="B12543" t="s">
        <v>163</v>
      </c>
      <c r="C12543">
        <v>1</v>
      </c>
      <c r="D12543" t="s">
        <v>164</v>
      </c>
      <c r="E12543">
        <v>23</v>
      </c>
      <c r="F12543" t="s">
        <v>165</v>
      </c>
      <c r="G12543" s="9">
        <v>3</v>
      </c>
      <c r="H12543" t="s">
        <v>172</v>
      </c>
      <c r="I12543">
        <v>1</v>
      </c>
      <c r="J12543" t="s">
        <v>173</v>
      </c>
      <c r="K12543">
        <v>23</v>
      </c>
      <c r="L12543" t="s">
        <v>165</v>
      </c>
      <c r="M12543" s="18">
        <f t="shared" si="390"/>
        <v>3.0833333333333335</v>
      </c>
      <c r="N12543" s="18">
        <f t="shared" si="391"/>
        <v>3.0833333333333335</v>
      </c>
    </row>
    <row r="12544" spans="1:14" x14ac:dyDescent="0.25">
      <c r="A12544">
        <v>1</v>
      </c>
      <c r="B12544" t="s">
        <v>163</v>
      </c>
      <c r="C12544">
        <v>9</v>
      </c>
      <c r="D12544" t="s">
        <v>164</v>
      </c>
      <c r="E12544">
        <v>28</v>
      </c>
      <c r="F12544" t="s">
        <v>165</v>
      </c>
      <c r="G12544" s="9">
        <v>1</v>
      </c>
      <c r="H12544" t="s">
        <v>172</v>
      </c>
      <c r="I12544">
        <v>9</v>
      </c>
      <c r="J12544" t="s">
        <v>173</v>
      </c>
      <c r="K12544">
        <v>28</v>
      </c>
      <c r="L12544" t="s">
        <v>165</v>
      </c>
      <c r="M12544" s="18">
        <f t="shared" si="390"/>
        <v>1.75</v>
      </c>
      <c r="N12544" s="18">
        <f t="shared" si="391"/>
        <v>1.75</v>
      </c>
    </row>
    <row r="12545" spans="1:14" x14ac:dyDescent="0.25">
      <c r="A12545">
        <v>6</v>
      </c>
      <c r="B12545" t="s">
        <v>163</v>
      </c>
      <c r="C12545">
        <v>0</v>
      </c>
      <c r="D12545" t="s">
        <v>164</v>
      </c>
      <c r="E12545">
        <v>8</v>
      </c>
      <c r="F12545" t="s">
        <v>165</v>
      </c>
      <c r="G12545" s="9">
        <v>6</v>
      </c>
      <c r="H12545" t="s">
        <v>172</v>
      </c>
      <c r="I12545">
        <v>0</v>
      </c>
      <c r="J12545" t="s">
        <v>173</v>
      </c>
      <c r="K12545">
        <v>8</v>
      </c>
      <c r="L12545" t="s">
        <v>165</v>
      </c>
      <c r="M12545" s="18">
        <f t="shared" si="390"/>
        <v>6</v>
      </c>
      <c r="N12545" s="18">
        <f t="shared" si="391"/>
        <v>6</v>
      </c>
    </row>
    <row r="12546" spans="1:14" x14ac:dyDescent="0.25">
      <c r="A12546">
        <v>0</v>
      </c>
      <c r="B12546" t="s">
        <v>163</v>
      </c>
      <c r="C12546">
        <v>3</v>
      </c>
      <c r="D12546" t="s">
        <v>164</v>
      </c>
      <c r="E12546">
        <v>8</v>
      </c>
      <c r="F12546" t="s">
        <v>165</v>
      </c>
      <c r="G12546" s="9">
        <v>0</v>
      </c>
      <c r="H12546" t="s">
        <v>172</v>
      </c>
      <c r="I12546">
        <v>3</v>
      </c>
      <c r="J12546" t="s">
        <v>173</v>
      </c>
      <c r="K12546">
        <v>8</v>
      </c>
      <c r="L12546" t="s">
        <v>165</v>
      </c>
      <c r="M12546" s="18">
        <f t="shared" si="390"/>
        <v>0.25</v>
      </c>
      <c r="N12546" s="18">
        <f t="shared" si="391"/>
        <v>0.25</v>
      </c>
    </row>
    <row r="12547" spans="1:14" x14ac:dyDescent="0.25">
      <c r="A12547">
        <v>3</v>
      </c>
      <c r="B12547" t="s">
        <v>163</v>
      </c>
      <c r="C12547">
        <v>0</v>
      </c>
      <c r="D12547" t="s">
        <v>164</v>
      </c>
      <c r="E12547">
        <v>12</v>
      </c>
      <c r="F12547" t="s">
        <v>165</v>
      </c>
      <c r="G12547" s="9">
        <v>3</v>
      </c>
      <c r="H12547" t="s">
        <v>172</v>
      </c>
      <c r="I12547">
        <v>0</v>
      </c>
      <c r="J12547" t="s">
        <v>173</v>
      </c>
      <c r="K12547">
        <v>12</v>
      </c>
      <c r="L12547" t="s">
        <v>165</v>
      </c>
      <c r="M12547" s="18">
        <f t="shared" ref="M12547:M12610" si="392">A12547+C12547/12</f>
        <v>3</v>
      </c>
      <c r="N12547" s="18">
        <f t="shared" ref="N12547:N12610" si="393">G12547+I12547/12</f>
        <v>3</v>
      </c>
    </row>
    <row r="12548" spans="1:14" x14ac:dyDescent="0.25">
      <c r="A12548">
        <v>2</v>
      </c>
      <c r="B12548" t="s">
        <v>163</v>
      </c>
      <c r="C12548">
        <v>0</v>
      </c>
      <c r="D12548" t="s">
        <v>164</v>
      </c>
      <c r="E12548">
        <v>13</v>
      </c>
      <c r="F12548" t="s">
        <v>165</v>
      </c>
      <c r="G12548" s="9">
        <v>2</v>
      </c>
      <c r="H12548" t="s">
        <v>172</v>
      </c>
      <c r="I12548">
        <v>0</v>
      </c>
      <c r="J12548" t="s">
        <v>173</v>
      </c>
      <c r="K12548">
        <v>13</v>
      </c>
      <c r="L12548" t="s">
        <v>165</v>
      </c>
      <c r="M12548" s="18">
        <f t="shared" si="392"/>
        <v>2</v>
      </c>
      <c r="N12548" s="18">
        <f t="shared" si="393"/>
        <v>2</v>
      </c>
    </row>
    <row r="12549" spans="1:14" x14ac:dyDescent="0.25">
      <c r="A12549">
        <v>0</v>
      </c>
      <c r="B12549" t="s">
        <v>163</v>
      </c>
      <c r="C12549">
        <v>2</v>
      </c>
      <c r="D12549" t="s">
        <v>164</v>
      </c>
      <c r="E12549">
        <v>18</v>
      </c>
      <c r="F12549" t="s">
        <v>165</v>
      </c>
      <c r="G12549" s="9">
        <v>0</v>
      </c>
      <c r="H12549" t="s">
        <v>172</v>
      </c>
      <c r="I12549">
        <v>2</v>
      </c>
      <c r="J12549" t="s">
        <v>173</v>
      </c>
      <c r="K12549">
        <v>18</v>
      </c>
      <c r="L12549" t="s">
        <v>165</v>
      </c>
      <c r="M12549" s="18">
        <f t="shared" si="392"/>
        <v>0.16666666666666666</v>
      </c>
      <c r="N12549" s="18">
        <f t="shared" si="393"/>
        <v>0.16666666666666666</v>
      </c>
    </row>
    <row r="12550" spans="1:14" x14ac:dyDescent="0.25">
      <c r="A12550">
        <v>2</v>
      </c>
      <c r="B12550" t="s">
        <v>163</v>
      </c>
      <c r="C12550">
        <v>10</v>
      </c>
      <c r="D12550" t="s">
        <v>164</v>
      </c>
      <c r="E12550">
        <v>16</v>
      </c>
      <c r="F12550" t="s">
        <v>165</v>
      </c>
      <c r="G12550" s="9">
        <v>21</v>
      </c>
      <c r="H12550" t="s">
        <v>172</v>
      </c>
      <c r="I12550">
        <v>4</v>
      </c>
      <c r="J12550" t="s">
        <v>173</v>
      </c>
      <c r="K12550">
        <v>1</v>
      </c>
      <c r="L12550" t="s">
        <v>165</v>
      </c>
      <c r="M12550" s="18">
        <f t="shared" si="392"/>
        <v>2.8333333333333335</v>
      </c>
      <c r="N12550" s="18">
        <f t="shared" si="393"/>
        <v>21.333333333333332</v>
      </c>
    </row>
    <row r="12551" spans="1:14" x14ac:dyDescent="0.25">
      <c r="A12551">
        <v>10</v>
      </c>
      <c r="B12551" t="s">
        <v>163</v>
      </c>
      <c r="C12551">
        <v>8</v>
      </c>
      <c r="D12551" t="s">
        <v>164</v>
      </c>
      <c r="E12551">
        <v>16</v>
      </c>
      <c r="F12551" t="s">
        <v>165</v>
      </c>
      <c r="G12551" s="9">
        <v>19</v>
      </c>
      <c r="H12551" t="s">
        <v>172</v>
      </c>
      <c r="I12551">
        <v>9</v>
      </c>
      <c r="J12551" t="s">
        <v>173</v>
      </c>
      <c r="K12551">
        <v>0</v>
      </c>
      <c r="L12551" t="s">
        <v>165</v>
      </c>
      <c r="M12551" s="18">
        <f t="shared" si="392"/>
        <v>10.666666666666666</v>
      </c>
      <c r="N12551" s="18">
        <f t="shared" si="393"/>
        <v>19.75</v>
      </c>
    </row>
    <row r="12552" spans="1:14" x14ac:dyDescent="0.25">
      <c r="A12552">
        <v>0</v>
      </c>
      <c r="B12552" t="s">
        <v>163</v>
      </c>
      <c r="C12552">
        <v>1</v>
      </c>
      <c r="D12552" t="s">
        <v>164</v>
      </c>
      <c r="E12552">
        <v>16</v>
      </c>
      <c r="F12552" t="s">
        <v>165</v>
      </c>
      <c r="G12552" s="9">
        <v>18</v>
      </c>
      <c r="H12552" t="s">
        <v>172</v>
      </c>
      <c r="I12552">
        <v>2</v>
      </c>
      <c r="J12552" t="s">
        <v>173</v>
      </c>
      <c r="K12552">
        <v>8</v>
      </c>
      <c r="L12552" t="s">
        <v>165</v>
      </c>
      <c r="M12552" s="18">
        <f t="shared" si="392"/>
        <v>8.3333333333333329E-2</v>
      </c>
      <c r="N12552" s="18">
        <f t="shared" si="393"/>
        <v>18.166666666666668</v>
      </c>
    </row>
    <row r="12553" spans="1:14" x14ac:dyDescent="0.25">
      <c r="A12553">
        <v>0</v>
      </c>
      <c r="B12553" t="s">
        <v>163</v>
      </c>
      <c r="C12553">
        <v>6</v>
      </c>
      <c r="D12553" t="s">
        <v>164</v>
      </c>
      <c r="E12553">
        <v>16</v>
      </c>
      <c r="F12553" t="s">
        <v>165</v>
      </c>
      <c r="G12553" s="9">
        <v>17</v>
      </c>
      <c r="H12553" t="s">
        <v>172</v>
      </c>
      <c r="I12553">
        <v>10</v>
      </c>
      <c r="J12553" t="s">
        <v>173</v>
      </c>
      <c r="K12553">
        <v>23</v>
      </c>
      <c r="L12553" t="s">
        <v>165</v>
      </c>
      <c r="M12553" s="18">
        <f t="shared" si="392"/>
        <v>0.5</v>
      </c>
      <c r="N12553" s="18">
        <f t="shared" si="393"/>
        <v>17.833333333333332</v>
      </c>
    </row>
    <row r="12554" spans="1:14" x14ac:dyDescent="0.25">
      <c r="A12554">
        <v>1</v>
      </c>
      <c r="B12554" t="s">
        <v>163</v>
      </c>
      <c r="C12554">
        <v>4</v>
      </c>
      <c r="D12554" t="s">
        <v>164</v>
      </c>
      <c r="E12554">
        <v>16</v>
      </c>
      <c r="F12554" t="s">
        <v>165</v>
      </c>
      <c r="G12554" s="9">
        <v>17</v>
      </c>
      <c r="H12554" t="s">
        <v>172</v>
      </c>
      <c r="I12554">
        <v>9</v>
      </c>
      <c r="J12554" t="s">
        <v>173</v>
      </c>
      <c r="K12554">
        <v>22</v>
      </c>
      <c r="L12554" t="s">
        <v>165</v>
      </c>
      <c r="M12554" s="18">
        <f t="shared" si="392"/>
        <v>1.3333333333333333</v>
      </c>
      <c r="N12554" s="18">
        <f t="shared" si="393"/>
        <v>17.75</v>
      </c>
    </row>
    <row r="12555" spans="1:14" x14ac:dyDescent="0.25">
      <c r="A12555">
        <v>2</v>
      </c>
      <c r="B12555" t="s">
        <v>163</v>
      </c>
      <c r="C12555">
        <v>9</v>
      </c>
      <c r="D12555" t="s">
        <v>164</v>
      </c>
      <c r="E12555">
        <v>16</v>
      </c>
      <c r="F12555" t="s">
        <v>165</v>
      </c>
      <c r="G12555" s="9">
        <v>17</v>
      </c>
      <c r="H12555" t="s">
        <v>172</v>
      </c>
      <c r="I12555">
        <v>8</v>
      </c>
      <c r="J12555" t="s">
        <v>173</v>
      </c>
      <c r="K12555">
        <v>9</v>
      </c>
      <c r="L12555" t="s">
        <v>165</v>
      </c>
      <c r="M12555" s="18">
        <f t="shared" si="392"/>
        <v>2.75</v>
      </c>
      <c r="N12555" s="18">
        <f t="shared" si="393"/>
        <v>17.666666666666668</v>
      </c>
    </row>
    <row r="12556" spans="1:14" x14ac:dyDescent="0.25">
      <c r="A12556">
        <v>12</v>
      </c>
      <c r="B12556" t="s">
        <v>163</v>
      </c>
      <c r="C12556">
        <v>5</v>
      </c>
      <c r="D12556" t="s">
        <v>164</v>
      </c>
      <c r="E12556">
        <v>16</v>
      </c>
      <c r="F12556" t="s">
        <v>165</v>
      </c>
      <c r="G12556" s="9">
        <v>19</v>
      </c>
      <c r="H12556" t="s">
        <v>172</v>
      </c>
      <c r="I12556">
        <v>7</v>
      </c>
      <c r="J12556" t="s">
        <v>173</v>
      </c>
      <c r="K12556">
        <v>16</v>
      </c>
      <c r="L12556" t="s">
        <v>165</v>
      </c>
      <c r="M12556" s="18">
        <f t="shared" si="392"/>
        <v>12.416666666666666</v>
      </c>
      <c r="N12556" s="18">
        <f t="shared" si="393"/>
        <v>19.583333333333332</v>
      </c>
    </row>
    <row r="12557" spans="1:14" x14ac:dyDescent="0.25">
      <c r="A12557">
        <v>2</v>
      </c>
      <c r="B12557" t="s">
        <v>163</v>
      </c>
      <c r="C12557">
        <v>10</v>
      </c>
      <c r="D12557" t="s">
        <v>164</v>
      </c>
      <c r="E12557">
        <v>16</v>
      </c>
      <c r="F12557" t="s">
        <v>165</v>
      </c>
      <c r="G12557" s="9">
        <v>25</v>
      </c>
      <c r="H12557" t="s">
        <v>172</v>
      </c>
      <c r="I12557">
        <v>11</v>
      </c>
      <c r="J12557" t="s">
        <v>173</v>
      </c>
      <c r="K12557">
        <v>13</v>
      </c>
      <c r="L12557" t="s">
        <v>165</v>
      </c>
      <c r="M12557" s="18">
        <f t="shared" si="392"/>
        <v>2.8333333333333335</v>
      </c>
      <c r="N12557" s="18">
        <f t="shared" si="393"/>
        <v>25.916666666666668</v>
      </c>
    </row>
    <row r="12558" spans="1:14" x14ac:dyDescent="0.25">
      <c r="A12558">
        <v>9</v>
      </c>
      <c r="B12558" t="s">
        <v>163</v>
      </c>
      <c r="C12558">
        <v>3</v>
      </c>
      <c r="D12558" t="s">
        <v>164</v>
      </c>
      <c r="E12558">
        <v>4</v>
      </c>
      <c r="F12558" t="s">
        <v>165</v>
      </c>
      <c r="G12558" s="9">
        <v>10</v>
      </c>
      <c r="H12558" t="s">
        <v>172</v>
      </c>
      <c r="I12558">
        <v>6</v>
      </c>
      <c r="J12558" t="s">
        <v>173</v>
      </c>
      <c r="K12558">
        <v>4</v>
      </c>
      <c r="L12558" t="s">
        <v>165</v>
      </c>
      <c r="M12558" s="18">
        <f t="shared" si="392"/>
        <v>9.25</v>
      </c>
      <c r="N12558" s="18">
        <f t="shared" si="393"/>
        <v>10.5</v>
      </c>
    </row>
    <row r="12559" spans="1:14" x14ac:dyDescent="0.25">
      <c r="A12559">
        <v>12</v>
      </c>
      <c r="B12559" t="s">
        <v>163</v>
      </c>
      <c r="C12559">
        <v>5</v>
      </c>
      <c r="D12559" t="s">
        <v>164</v>
      </c>
      <c r="E12559">
        <v>16</v>
      </c>
      <c r="F12559" t="s">
        <v>165</v>
      </c>
      <c r="G12559" s="9">
        <v>38</v>
      </c>
      <c r="H12559" t="s">
        <v>172</v>
      </c>
      <c r="I12559">
        <v>4</v>
      </c>
      <c r="J12559" t="s">
        <v>173</v>
      </c>
      <c r="K12559">
        <v>13</v>
      </c>
      <c r="L12559" t="s">
        <v>165</v>
      </c>
      <c r="M12559" s="18">
        <f t="shared" si="392"/>
        <v>12.416666666666666</v>
      </c>
      <c r="N12559" s="18">
        <f t="shared" si="393"/>
        <v>38.333333333333336</v>
      </c>
    </row>
    <row r="12560" spans="1:14" x14ac:dyDescent="0.25">
      <c r="A12560">
        <v>9</v>
      </c>
      <c r="B12560" t="s">
        <v>163</v>
      </c>
      <c r="C12560">
        <v>8</v>
      </c>
      <c r="D12560" t="s">
        <v>164</v>
      </c>
      <c r="E12560">
        <v>16</v>
      </c>
      <c r="F12560" t="s">
        <v>165</v>
      </c>
      <c r="G12560" s="9">
        <v>11</v>
      </c>
      <c r="H12560" t="s">
        <v>172</v>
      </c>
      <c r="I12560">
        <v>2</v>
      </c>
      <c r="J12560" t="s">
        <v>173</v>
      </c>
      <c r="K12560">
        <v>21</v>
      </c>
      <c r="L12560" t="s">
        <v>165</v>
      </c>
      <c r="M12560" s="18">
        <f t="shared" si="392"/>
        <v>9.6666666666666661</v>
      </c>
      <c r="N12560" s="18">
        <f t="shared" si="393"/>
        <v>11.166666666666666</v>
      </c>
    </row>
    <row r="12561" spans="1:14" x14ac:dyDescent="0.25">
      <c r="A12561">
        <v>2</v>
      </c>
      <c r="B12561" t="s">
        <v>163</v>
      </c>
      <c r="C12561">
        <v>7</v>
      </c>
      <c r="D12561" t="s">
        <v>164</v>
      </c>
      <c r="E12561">
        <v>16</v>
      </c>
      <c r="F12561" t="s">
        <v>165</v>
      </c>
      <c r="G12561" s="9">
        <v>12</v>
      </c>
      <c r="H12561" t="s">
        <v>172</v>
      </c>
      <c r="I12561">
        <v>4</v>
      </c>
      <c r="J12561" t="s">
        <v>173</v>
      </c>
      <c r="K12561">
        <v>4</v>
      </c>
      <c r="L12561" t="s">
        <v>165</v>
      </c>
      <c r="M12561" s="18">
        <f t="shared" si="392"/>
        <v>2.5833333333333335</v>
      </c>
      <c r="N12561" s="18">
        <f t="shared" si="393"/>
        <v>12.333333333333334</v>
      </c>
    </row>
    <row r="12562" spans="1:14" x14ac:dyDescent="0.25">
      <c r="A12562">
        <v>8</v>
      </c>
      <c r="B12562" t="s">
        <v>163</v>
      </c>
      <c r="C12562">
        <v>1</v>
      </c>
      <c r="D12562" t="s">
        <v>164</v>
      </c>
      <c r="E12562">
        <v>16</v>
      </c>
      <c r="F12562" t="s">
        <v>165</v>
      </c>
      <c r="G12562" s="9">
        <v>11</v>
      </c>
      <c r="H12562" t="s">
        <v>172</v>
      </c>
      <c r="I12562">
        <v>0</v>
      </c>
      <c r="J12562" t="s">
        <v>173</v>
      </c>
      <c r="K12562">
        <v>16</v>
      </c>
      <c r="L12562" t="s">
        <v>165</v>
      </c>
      <c r="M12562" s="18">
        <f t="shared" si="392"/>
        <v>8.0833333333333339</v>
      </c>
      <c r="N12562" s="18">
        <f t="shared" si="393"/>
        <v>11</v>
      </c>
    </row>
    <row r="12563" spans="1:14" x14ac:dyDescent="0.25">
      <c r="A12563">
        <v>6</v>
      </c>
      <c r="B12563" t="s">
        <v>163</v>
      </c>
      <c r="C12563">
        <v>9</v>
      </c>
      <c r="D12563" t="s">
        <v>164</v>
      </c>
      <c r="E12563">
        <v>16</v>
      </c>
      <c r="F12563" t="s">
        <v>165</v>
      </c>
      <c r="G12563" s="9">
        <v>10</v>
      </c>
      <c r="H12563" t="s">
        <v>172</v>
      </c>
      <c r="I12563">
        <v>6</v>
      </c>
      <c r="J12563" t="s">
        <v>173</v>
      </c>
      <c r="K12563">
        <v>16</v>
      </c>
      <c r="L12563" t="s">
        <v>165</v>
      </c>
      <c r="M12563" s="18">
        <f t="shared" si="392"/>
        <v>6.75</v>
      </c>
      <c r="N12563" s="18">
        <f t="shared" si="393"/>
        <v>10.5</v>
      </c>
    </row>
    <row r="12564" spans="1:14" x14ac:dyDescent="0.25">
      <c r="A12564">
        <v>3</v>
      </c>
      <c r="B12564" t="s">
        <v>163</v>
      </c>
      <c r="C12564">
        <v>3</v>
      </c>
      <c r="D12564" t="s">
        <v>164</v>
      </c>
      <c r="E12564">
        <v>16</v>
      </c>
      <c r="F12564" t="s">
        <v>165</v>
      </c>
      <c r="G12564" s="9">
        <v>8</v>
      </c>
      <c r="H12564" t="s">
        <v>172</v>
      </c>
      <c r="I12564">
        <v>7</v>
      </c>
      <c r="J12564" t="s">
        <v>173</v>
      </c>
      <c r="K12564">
        <v>16</v>
      </c>
      <c r="L12564" t="s">
        <v>165</v>
      </c>
      <c r="M12564" s="18">
        <f t="shared" si="392"/>
        <v>3.25</v>
      </c>
      <c r="N12564" s="18">
        <f t="shared" si="393"/>
        <v>8.5833333333333339</v>
      </c>
    </row>
    <row r="12565" spans="1:14" x14ac:dyDescent="0.25">
      <c r="A12565">
        <v>4</v>
      </c>
      <c r="B12565" t="s">
        <v>163</v>
      </c>
      <c r="C12565">
        <v>0</v>
      </c>
      <c r="D12565" t="s">
        <v>164</v>
      </c>
      <c r="E12565">
        <v>16</v>
      </c>
      <c r="F12565" t="s">
        <v>165</v>
      </c>
      <c r="G12565" s="9">
        <v>8</v>
      </c>
      <c r="H12565" t="s">
        <v>172</v>
      </c>
      <c r="I12565">
        <v>5</v>
      </c>
      <c r="J12565" t="s">
        <v>173</v>
      </c>
      <c r="K12565">
        <v>14</v>
      </c>
      <c r="L12565" t="s">
        <v>165</v>
      </c>
      <c r="M12565" s="18">
        <f t="shared" si="392"/>
        <v>4</v>
      </c>
      <c r="N12565" s="18">
        <f t="shared" si="393"/>
        <v>8.4166666666666661</v>
      </c>
    </row>
    <row r="12566" spans="1:14" x14ac:dyDescent="0.25">
      <c r="A12566">
        <v>4</v>
      </c>
      <c r="B12566" t="s">
        <v>163</v>
      </c>
      <c r="C12566">
        <v>2</v>
      </c>
      <c r="D12566" t="s">
        <v>164</v>
      </c>
      <c r="E12566">
        <v>16</v>
      </c>
      <c r="F12566" t="s">
        <v>165</v>
      </c>
      <c r="G12566" s="9">
        <v>7</v>
      </c>
      <c r="H12566" t="s">
        <v>172</v>
      </c>
      <c r="I12566">
        <v>8</v>
      </c>
      <c r="J12566" t="s">
        <v>173</v>
      </c>
      <c r="K12566">
        <v>15</v>
      </c>
      <c r="L12566" t="s">
        <v>165</v>
      </c>
      <c r="M12566" s="18">
        <f t="shared" si="392"/>
        <v>4.166666666666667</v>
      </c>
      <c r="N12566" s="18">
        <f t="shared" si="393"/>
        <v>7.666666666666667</v>
      </c>
    </row>
    <row r="12567" spans="1:14" x14ac:dyDescent="0.25">
      <c r="A12567">
        <v>7</v>
      </c>
      <c r="B12567" t="s">
        <v>163</v>
      </c>
      <c r="C12567">
        <v>8</v>
      </c>
      <c r="D12567" t="s">
        <v>164</v>
      </c>
      <c r="E12567">
        <v>15</v>
      </c>
      <c r="F12567" t="s">
        <v>165</v>
      </c>
      <c r="G12567" s="9">
        <v>7</v>
      </c>
      <c r="H12567" t="s">
        <v>172</v>
      </c>
      <c r="I12567">
        <v>8</v>
      </c>
      <c r="J12567" t="s">
        <v>173</v>
      </c>
      <c r="K12567">
        <v>15</v>
      </c>
      <c r="L12567" t="s">
        <v>165</v>
      </c>
      <c r="M12567" s="18">
        <f t="shared" si="392"/>
        <v>7.666666666666667</v>
      </c>
      <c r="N12567" s="18">
        <f t="shared" si="393"/>
        <v>7.666666666666667</v>
      </c>
    </row>
    <row r="12568" spans="1:14" x14ac:dyDescent="0.25">
      <c r="A12568">
        <v>7</v>
      </c>
      <c r="B12568" t="s">
        <v>163</v>
      </c>
      <c r="C12568">
        <v>3</v>
      </c>
      <c r="D12568" t="s">
        <v>164</v>
      </c>
      <c r="E12568">
        <v>13</v>
      </c>
      <c r="F12568" t="s">
        <v>165</v>
      </c>
      <c r="G12568" s="9">
        <v>7</v>
      </c>
      <c r="H12568" t="s">
        <v>172</v>
      </c>
      <c r="I12568">
        <v>3</v>
      </c>
      <c r="J12568" t="s">
        <v>173</v>
      </c>
      <c r="K12568">
        <v>13</v>
      </c>
      <c r="L12568" t="s">
        <v>165</v>
      </c>
      <c r="M12568" s="18">
        <f t="shared" si="392"/>
        <v>7.25</v>
      </c>
      <c r="N12568" s="18">
        <f t="shared" si="393"/>
        <v>7.25</v>
      </c>
    </row>
    <row r="12569" spans="1:14" x14ac:dyDescent="0.25">
      <c r="A12569">
        <v>5</v>
      </c>
      <c r="B12569" t="s">
        <v>163</v>
      </c>
      <c r="C12569">
        <v>0</v>
      </c>
      <c r="D12569" t="s">
        <v>164</v>
      </c>
      <c r="E12569">
        <v>1</v>
      </c>
      <c r="F12569" t="s">
        <v>165</v>
      </c>
      <c r="G12569" s="9">
        <v>6</v>
      </c>
      <c r="H12569" t="s">
        <v>172</v>
      </c>
      <c r="I12569">
        <v>5</v>
      </c>
      <c r="J12569" t="s">
        <v>173</v>
      </c>
      <c r="K12569">
        <v>19</v>
      </c>
      <c r="L12569" t="s">
        <v>165</v>
      </c>
      <c r="M12569" s="18">
        <f t="shared" si="392"/>
        <v>5</v>
      </c>
      <c r="N12569" s="18">
        <f t="shared" si="393"/>
        <v>6.416666666666667</v>
      </c>
    </row>
    <row r="12570" spans="1:14" x14ac:dyDescent="0.25">
      <c r="A12570">
        <v>7</v>
      </c>
      <c r="B12570" t="s">
        <v>163</v>
      </c>
      <c r="C12570">
        <v>5</v>
      </c>
      <c r="D12570" t="s">
        <v>164</v>
      </c>
      <c r="E12570">
        <v>22</v>
      </c>
      <c r="F12570" t="s">
        <v>165</v>
      </c>
      <c r="G12570" s="9">
        <v>7</v>
      </c>
      <c r="H12570" t="s">
        <v>172</v>
      </c>
      <c r="I12570">
        <v>5</v>
      </c>
      <c r="J12570" t="s">
        <v>173</v>
      </c>
      <c r="K12570">
        <v>22</v>
      </c>
      <c r="L12570" t="s">
        <v>165</v>
      </c>
      <c r="M12570" s="18">
        <f t="shared" si="392"/>
        <v>7.416666666666667</v>
      </c>
      <c r="N12570" s="18">
        <f t="shared" si="393"/>
        <v>7.416666666666667</v>
      </c>
    </row>
    <row r="12571" spans="1:14" x14ac:dyDescent="0.25">
      <c r="A12571">
        <v>2</v>
      </c>
      <c r="B12571" t="s">
        <v>163</v>
      </c>
      <c r="C12571">
        <v>0</v>
      </c>
      <c r="D12571" t="s">
        <v>164</v>
      </c>
      <c r="E12571">
        <v>16</v>
      </c>
      <c r="F12571" t="s">
        <v>165</v>
      </c>
      <c r="G12571" s="9">
        <v>5</v>
      </c>
      <c r="H12571" t="s">
        <v>172</v>
      </c>
      <c r="I12571">
        <v>0</v>
      </c>
      <c r="J12571" t="s">
        <v>173</v>
      </c>
      <c r="K12571">
        <v>10</v>
      </c>
      <c r="L12571" t="s">
        <v>165</v>
      </c>
      <c r="M12571" s="18">
        <f t="shared" si="392"/>
        <v>2</v>
      </c>
      <c r="N12571" s="18">
        <f t="shared" si="393"/>
        <v>5</v>
      </c>
    </row>
    <row r="12572" spans="1:14" x14ac:dyDescent="0.25">
      <c r="A12572">
        <v>3</v>
      </c>
      <c r="B12572" t="s">
        <v>163</v>
      </c>
      <c r="C12572">
        <v>3</v>
      </c>
      <c r="D12572" t="s">
        <v>164</v>
      </c>
      <c r="E12572">
        <v>25</v>
      </c>
      <c r="F12572" t="s">
        <v>165</v>
      </c>
      <c r="G12572" s="9">
        <v>4</v>
      </c>
      <c r="H12572" t="s">
        <v>172</v>
      </c>
      <c r="I12572">
        <v>9</v>
      </c>
      <c r="J12572" t="s">
        <v>173</v>
      </c>
      <c r="K12572">
        <v>25</v>
      </c>
      <c r="L12572" t="s">
        <v>165</v>
      </c>
      <c r="M12572" s="18">
        <f t="shared" si="392"/>
        <v>3.25</v>
      </c>
      <c r="N12572" s="18">
        <f t="shared" si="393"/>
        <v>4.75</v>
      </c>
    </row>
    <row r="12573" spans="1:14" x14ac:dyDescent="0.25">
      <c r="A12573">
        <v>1</v>
      </c>
      <c r="B12573" t="s">
        <v>163</v>
      </c>
      <c r="C12573">
        <v>0</v>
      </c>
      <c r="D12573" t="s">
        <v>164</v>
      </c>
      <c r="E12573">
        <v>16</v>
      </c>
      <c r="F12573" t="s">
        <v>165</v>
      </c>
      <c r="G12573" s="9">
        <v>4</v>
      </c>
      <c r="H12573" t="s">
        <v>172</v>
      </c>
      <c r="I12573">
        <v>11</v>
      </c>
      <c r="J12573" t="s">
        <v>173</v>
      </c>
      <c r="K12573">
        <v>30</v>
      </c>
      <c r="L12573" t="s">
        <v>165</v>
      </c>
      <c r="M12573" s="18">
        <f t="shared" si="392"/>
        <v>1</v>
      </c>
      <c r="N12573" s="18">
        <f t="shared" si="393"/>
        <v>4.916666666666667</v>
      </c>
    </row>
    <row r="12574" spans="1:14" x14ac:dyDescent="0.25">
      <c r="A12574">
        <v>4</v>
      </c>
      <c r="B12574" t="s">
        <v>163</v>
      </c>
      <c r="C12574">
        <v>7</v>
      </c>
      <c r="D12574" t="s">
        <v>164</v>
      </c>
      <c r="E12574">
        <v>2</v>
      </c>
      <c r="F12574" t="s">
        <v>165</v>
      </c>
      <c r="G12574" s="9">
        <v>4</v>
      </c>
      <c r="H12574" t="s">
        <v>172</v>
      </c>
      <c r="I12574">
        <v>7</v>
      </c>
      <c r="J12574" t="s">
        <v>173</v>
      </c>
      <c r="K12574">
        <v>2</v>
      </c>
      <c r="L12574" t="s">
        <v>165</v>
      </c>
      <c r="M12574" s="18">
        <f t="shared" si="392"/>
        <v>4.583333333333333</v>
      </c>
      <c r="N12574" s="18">
        <f t="shared" si="393"/>
        <v>4.583333333333333</v>
      </c>
    </row>
    <row r="12575" spans="1:14" x14ac:dyDescent="0.25">
      <c r="A12575">
        <v>4</v>
      </c>
      <c r="B12575" t="s">
        <v>163</v>
      </c>
      <c r="C12575">
        <v>3</v>
      </c>
      <c r="D12575" t="s">
        <v>164</v>
      </c>
      <c r="E12575">
        <v>3</v>
      </c>
      <c r="F12575" t="s">
        <v>165</v>
      </c>
      <c r="G12575" s="9">
        <v>4</v>
      </c>
      <c r="H12575" t="s">
        <v>172</v>
      </c>
      <c r="I12575">
        <v>3</v>
      </c>
      <c r="J12575" t="s">
        <v>173</v>
      </c>
      <c r="K12575">
        <v>3</v>
      </c>
      <c r="L12575" t="s">
        <v>165</v>
      </c>
      <c r="M12575" s="18">
        <f t="shared" si="392"/>
        <v>4.25</v>
      </c>
      <c r="N12575" s="18">
        <f t="shared" si="393"/>
        <v>4.25</v>
      </c>
    </row>
    <row r="12576" spans="1:14" x14ac:dyDescent="0.25">
      <c r="A12576">
        <v>4</v>
      </c>
      <c r="B12576" t="s">
        <v>163</v>
      </c>
      <c r="C12576">
        <v>0</v>
      </c>
      <c r="D12576" t="s">
        <v>164</v>
      </c>
      <c r="E12576">
        <v>25</v>
      </c>
      <c r="F12576" t="s">
        <v>165</v>
      </c>
      <c r="G12576" s="9">
        <v>4</v>
      </c>
      <c r="H12576" t="s">
        <v>172</v>
      </c>
      <c r="I12576">
        <v>0</v>
      </c>
      <c r="J12576" t="s">
        <v>173</v>
      </c>
      <c r="K12576">
        <v>25</v>
      </c>
      <c r="L12576" t="s">
        <v>165</v>
      </c>
      <c r="M12576" s="18">
        <f t="shared" si="392"/>
        <v>4</v>
      </c>
      <c r="N12576" s="18">
        <f t="shared" si="393"/>
        <v>4</v>
      </c>
    </row>
    <row r="12577" spans="1:14" x14ac:dyDescent="0.25">
      <c r="A12577">
        <v>3</v>
      </c>
      <c r="B12577" t="s">
        <v>163</v>
      </c>
      <c r="C12577">
        <v>7</v>
      </c>
      <c r="D12577" t="s">
        <v>164</v>
      </c>
      <c r="E12577">
        <v>24</v>
      </c>
      <c r="F12577" t="s">
        <v>165</v>
      </c>
      <c r="G12577" s="9">
        <v>3</v>
      </c>
      <c r="H12577" t="s">
        <v>172</v>
      </c>
      <c r="I12577">
        <v>7</v>
      </c>
      <c r="J12577" t="s">
        <v>173</v>
      </c>
      <c r="K12577">
        <v>24</v>
      </c>
      <c r="L12577" t="s">
        <v>165</v>
      </c>
      <c r="M12577" s="18">
        <f t="shared" si="392"/>
        <v>3.5833333333333335</v>
      </c>
      <c r="N12577" s="18">
        <f t="shared" si="393"/>
        <v>3.5833333333333335</v>
      </c>
    </row>
    <row r="12578" spans="1:14" x14ac:dyDescent="0.25">
      <c r="A12578">
        <v>2</v>
      </c>
      <c r="B12578" t="s">
        <v>163</v>
      </c>
      <c r="C12578">
        <v>10</v>
      </c>
      <c r="D12578" t="s">
        <v>164</v>
      </c>
      <c r="E12578">
        <v>15</v>
      </c>
      <c r="F12578" t="s">
        <v>165</v>
      </c>
      <c r="G12578" s="9">
        <v>2</v>
      </c>
      <c r="H12578" t="s">
        <v>172</v>
      </c>
      <c r="I12578">
        <v>10</v>
      </c>
      <c r="J12578" t="s">
        <v>173</v>
      </c>
      <c r="K12578">
        <v>15</v>
      </c>
      <c r="L12578" t="s">
        <v>165</v>
      </c>
      <c r="M12578" s="18">
        <f t="shared" si="392"/>
        <v>2.8333333333333335</v>
      </c>
      <c r="N12578" s="18">
        <f t="shared" si="393"/>
        <v>2.8333333333333335</v>
      </c>
    </row>
    <row r="12579" spans="1:14" x14ac:dyDescent="0.25">
      <c r="A12579">
        <v>2</v>
      </c>
      <c r="B12579" t="s">
        <v>163</v>
      </c>
      <c r="C12579">
        <v>6</v>
      </c>
      <c r="D12579" t="s">
        <v>164</v>
      </c>
      <c r="E12579">
        <v>4</v>
      </c>
      <c r="F12579" t="s">
        <v>165</v>
      </c>
      <c r="G12579" s="9">
        <v>2</v>
      </c>
      <c r="H12579" t="s">
        <v>172</v>
      </c>
      <c r="I12579">
        <v>6</v>
      </c>
      <c r="J12579" t="s">
        <v>173</v>
      </c>
      <c r="K12579">
        <v>4</v>
      </c>
      <c r="L12579" t="s">
        <v>165</v>
      </c>
      <c r="M12579" s="18">
        <f t="shared" si="392"/>
        <v>2.5</v>
      </c>
      <c r="N12579" s="18">
        <f t="shared" si="393"/>
        <v>2.5</v>
      </c>
    </row>
    <row r="12580" spans="1:14" x14ac:dyDescent="0.25">
      <c r="A12580">
        <v>2</v>
      </c>
      <c r="B12580" t="s">
        <v>163</v>
      </c>
      <c r="C12580">
        <v>2</v>
      </c>
      <c r="D12580" t="s">
        <v>164</v>
      </c>
      <c r="E12580">
        <v>14</v>
      </c>
      <c r="F12580" t="s">
        <v>165</v>
      </c>
      <c r="G12580" s="9">
        <v>2</v>
      </c>
      <c r="H12580" t="s">
        <v>172</v>
      </c>
      <c r="I12580">
        <v>2</v>
      </c>
      <c r="J12580" t="s">
        <v>173</v>
      </c>
      <c r="K12580">
        <v>14</v>
      </c>
      <c r="L12580" t="s">
        <v>165</v>
      </c>
      <c r="M12580" s="18">
        <f t="shared" si="392"/>
        <v>2.1666666666666665</v>
      </c>
      <c r="N12580" s="18">
        <f t="shared" si="393"/>
        <v>2.1666666666666665</v>
      </c>
    </row>
    <row r="12581" spans="1:14" x14ac:dyDescent="0.25">
      <c r="A12581">
        <v>2</v>
      </c>
      <c r="B12581" t="s">
        <v>163</v>
      </c>
      <c r="C12581">
        <v>0</v>
      </c>
      <c r="D12581" t="s">
        <v>164</v>
      </c>
      <c r="E12581">
        <v>27</v>
      </c>
      <c r="F12581" t="s">
        <v>165</v>
      </c>
      <c r="G12581" s="9">
        <v>2</v>
      </c>
      <c r="H12581" t="s">
        <v>172</v>
      </c>
      <c r="I12581">
        <v>0</v>
      </c>
      <c r="J12581" t="s">
        <v>173</v>
      </c>
      <c r="K12581">
        <v>27</v>
      </c>
      <c r="L12581" t="s">
        <v>165</v>
      </c>
      <c r="M12581" s="18">
        <f t="shared" si="392"/>
        <v>2</v>
      </c>
      <c r="N12581" s="18">
        <f t="shared" si="393"/>
        <v>2</v>
      </c>
    </row>
    <row r="12582" spans="1:14" x14ac:dyDescent="0.25">
      <c r="A12582">
        <v>1</v>
      </c>
      <c r="B12582" t="s">
        <v>163</v>
      </c>
      <c r="C12582">
        <v>6</v>
      </c>
      <c r="D12582" t="s">
        <v>164</v>
      </c>
      <c r="E12582">
        <v>29</v>
      </c>
      <c r="F12582" t="s">
        <v>165</v>
      </c>
      <c r="G12582" s="9">
        <v>3</v>
      </c>
      <c r="H12582" t="s">
        <v>172</v>
      </c>
      <c r="I12582">
        <v>6</v>
      </c>
      <c r="J12582" t="s">
        <v>173</v>
      </c>
      <c r="K12582">
        <v>27</v>
      </c>
      <c r="L12582" t="s">
        <v>165</v>
      </c>
      <c r="M12582" s="18">
        <f t="shared" si="392"/>
        <v>1.5</v>
      </c>
      <c r="N12582" s="18">
        <f t="shared" si="393"/>
        <v>3.5</v>
      </c>
    </row>
    <row r="12583" spans="1:14" x14ac:dyDescent="0.25">
      <c r="A12583">
        <v>1</v>
      </c>
      <c r="B12583" t="s">
        <v>163</v>
      </c>
      <c r="C12583">
        <v>4</v>
      </c>
      <c r="D12583" t="s">
        <v>164</v>
      </c>
      <c r="E12583">
        <v>4</v>
      </c>
      <c r="F12583" t="s">
        <v>165</v>
      </c>
      <c r="G12583" s="9">
        <v>1</v>
      </c>
      <c r="H12583" t="s">
        <v>172</v>
      </c>
      <c r="I12583">
        <v>4</v>
      </c>
      <c r="J12583" t="s">
        <v>173</v>
      </c>
      <c r="K12583">
        <v>4</v>
      </c>
      <c r="L12583" t="s">
        <v>165</v>
      </c>
      <c r="M12583" s="18">
        <f t="shared" si="392"/>
        <v>1.3333333333333333</v>
      </c>
      <c r="N12583" s="18">
        <f t="shared" si="393"/>
        <v>1.3333333333333333</v>
      </c>
    </row>
    <row r="12584" spans="1:14" x14ac:dyDescent="0.25">
      <c r="A12584">
        <v>1</v>
      </c>
      <c r="B12584" t="s">
        <v>163</v>
      </c>
      <c r="C12584">
        <v>0</v>
      </c>
      <c r="D12584" t="s">
        <v>164</v>
      </c>
      <c r="E12584">
        <v>15</v>
      </c>
      <c r="F12584" t="s">
        <v>165</v>
      </c>
      <c r="G12584" s="9">
        <v>1</v>
      </c>
      <c r="H12584" t="s">
        <v>172</v>
      </c>
      <c r="I12584">
        <v>1</v>
      </c>
      <c r="J12584" t="s">
        <v>173</v>
      </c>
      <c r="K12584">
        <v>10</v>
      </c>
      <c r="L12584" t="s">
        <v>165</v>
      </c>
      <c r="M12584" s="18">
        <f t="shared" si="392"/>
        <v>1</v>
      </c>
      <c r="N12584" s="18">
        <f t="shared" si="393"/>
        <v>1.0833333333333333</v>
      </c>
    </row>
    <row r="12585" spans="1:14" x14ac:dyDescent="0.25">
      <c r="A12585">
        <v>0</v>
      </c>
      <c r="B12585" t="s">
        <v>163</v>
      </c>
      <c r="C12585">
        <v>11</v>
      </c>
      <c r="D12585" t="s">
        <v>164</v>
      </c>
      <c r="E12585">
        <v>3</v>
      </c>
      <c r="F12585" t="s">
        <v>165</v>
      </c>
      <c r="G12585" s="9">
        <v>1</v>
      </c>
      <c r="H12585" t="s">
        <v>172</v>
      </c>
      <c r="I12585">
        <v>5</v>
      </c>
      <c r="J12585" t="s">
        <v>173</v>
      </c>
      <c r="K12585">
        <v>4</v>
      </c>
      <c r="L12585" t="s">
        <v>165</v>
      </c>
      <c r="M12585" s="18">
        <f t="shared" si="392"/>
        <v>0.91666666666666663</v>
      </c>
      <c r="N12585" s="18">
        <f t="shared" si="393"/>
        <v>1.4166666666666667</v>
      </c>
    </row>
    <row r="12586" spans="1:14" x14ac:dyDescent="0.25">
      <c r="A12586">
        <v>1</v>
      </c>
      <c r="B12586" t="s">
        <v>163</v>
      </c>
      <c r="C12586">
        <v>0</v>
      </c>
      <c r="D12586" t="s">
        <v>164</v>
      </c>
      <c r="E12586">
        <v>1</v>
      </c>
      <c r="F12586" t="s">
        <v>165</v>
      </c>
      <c r="G12586" s="9">
        <v>1</v>
      </c>
      <c r="H12586" t="s">
        <v>172</v>
      </c>
      <c r="I12586">
        <v>0</v>
      </c>
      <c r="J12586" t="s">
        <v>173</v>
      </c>
      <c r="K12586">
        <v>1</v>
      </c>
      <c r="L12586" t="s">
        <v>165</v>
      </c>
      <c r="M12586" s="18">
        <f t="shared" si="392"/>
        <v>1</v>
      </c>
      <c r="N12586" s="18">
        <f t="shared" si="393"/>
        <v>1</v>
      </c>
    </row>
    <row r="12587" spans="1:14" x14ac:dyDescent="0.25">
      <c r="A12587">
        <v>0</v>
      </c>
      <c r="B12587" t="s">
        <v>163</v>
      </c>
      <c r="C12587">
        <v>8</v>
      </c>
      <c r="D12587" t="s">
        <v>164</v>
      </c>
      <c r="E12587">
        <v>11</v>
      </c>
      <c r="F12587" t="s">
        <v>165</v>
      </c>
      <c r="G12587" s="9">
        <v>0</v>
      </c>
      <c r="H12587" t="s">
        <v>172</v>
      </c>
      <c r="I12587">
        <v>8</v>
      </c>
      <c r="J12587" t="s">
        <v>173</v>
      </c>
      <c r="K12587">
        <v>11</v>
      </c>
      <c r="L12587" t="s">
        <v>165</v>
      </c>
      <c r="M12587" s="18">
        <f t="shared" si="392"/>
        <v>0.66666666666666663</v>
      </c>
      <c r="N12587" s="18">
        <f t="shared" si="393"/>
        <v>0.66666666666666663</v>
      </c>
    </row>
    <row r="12588" spans="1:14" x14ac:dyDescent="0.25">
      <c r="A12588">
        <v>0</v>
      </c>
      <c r="B12588" t="s">
        <v>163</v>
      </c>
      <c r="C12588">
        <v>8</v>
      </c>
      <c r="D12588" t="s">
        <v>164</v>
      </c>
      <c r="E12588">
        <v>11</v>
      </c>
      <c r="F12588" t="s">
        <v>165</v>
      </c>
      <c r="G12588" s="9">
        <v>0</v>
      </c>
      <c r="H12588" t="s">
        <v>172</v>
      </c>
      <c r="I12588">
        <v>8</v>
      </c>
      <c r="J12588" t="s">
        <v>173</v>
      </c>
      <c r="K12588">
        <v>11</v>
      </c>
      <c r="L12588" t="s">
        <v>165</v>
      </c>
      <c r="M12588" s="18">
        <f t="shared" si="392"/>
        <v>0.66666666666666663</v>
      </c>
      <c r="N12588" s="18">
        <f t="shared" si="393"/>
        <v>0.66666666666666663</v>
      </c>
    </row>
    <row r="12589" spans="1:14" x14ac:dyDescent="0.25">
      <c r="A12589">
        <v>0</v>
      </c>
      <c r="B12589" t="s">
        <v>163</v>
      </c>
      <c r="C12589">
        <v>5</v>
      </c>
      <c r="D12589" t="s">
        <v>164</v>
      </c>
      <c r="E12589">
        <v>24</v>
      </c>
      <c r="F12589" t="s">
        <v>165</v>
      </c>
      <c r="G12589" s="9">
        <v>0</v>
      </c>
      <c r="H12589" t="s">
        <v>172</v>
      </c>
      <c r="I12589">
        <v>5</v>
      </c>
      <c r="J12589" t="s">
        <v>173</v>
      </c>
      <c r="K12589">
        <v>24</v>
      </c>
      <c r="L12589" t="s">
        <v>165</v>
      </c>
      <c r="M12589" s="18">
        <f t="shared" si="392"/>
        <v>0.41666666666666669</v>
      </c>
      <c r="N12589" s="18">
        <f t="shared" si="393"/>
        <v>0.41666666666666669</v>
      </c>
    </row>
    <row r="12590" spans="1:14" x14ac:dyDescent="0.25">
      <c r="A12590">
        <v>0</v>
      </c>
      <c r="B12590" t="s">
        <v>163</v>
      </c>
      <c r="C12590">
        <v>5</v>
      </c>
      <c r="D12590" t="s">
        <v>164</v>
      </c>
      <c r="E12590">
        <v>17</v>
      </c>
      <c r="F12590" t="s">
        <v>165</v>
      </c>
      <c r="G12590" s="9">
        <v>0</v>
      </c>
      <c r="H12590" t="s">
        <v>172</v>
      </c>
      <c r="I12590">
        <v>5</v>
      </c>
      <c r="J12590" t="s">
        <v>173</v>
      </c>
      <c r="K12590">
        <v>17</v>
      </c>
      <c r="L12590" t="s">
        <v>165</v>
      </c>
      <c r="M12590" s="18">
        <f t="shared" si="392"/>
        <v>0.41666666666666669</v>
      </c>
      <c r="N12590" s="18">
        <f t="shared" si="393"/>
        <v>0.41666666666666669</v>
      </c>
    </row>
    <row r="12591" spans="1:14" x14ac:dyDescent="0.25">
      <c r="A12591">
        <v>0</v>
      </c>
      <c r="B12591" t="s">
        <v>163</v>
      </c>
      <c r="C12591">
        <v>2</v>
      </c>
      <c r="D12591" t="s">
        <v>164</v>
      </c>
      <c r="E12591">
        <v>10</v>
      </c>
      <c r="F12591" t="s">
        <v>165</v>
      </c>
      <c r="G12591" s="9">
        <v>0</v>
      </c>
      <c r="H12591" t="s">
        <v>172</v>
      </c>
      <c r="I12591">
        <v>2</v>
      </c>
      <c r="J12591" t="s">
        <v>173</v>
      </c>
      <c r="K12591">
        <v>10</v>
      </c>
      <c r="L12591" t="s">
        <v>165</v>
      </c>
      <c r="M12591" s="18">
        <f t="shared" si="392"/>
        <v>0.16666666666666666</v>
      </c>
      <c r="N12591" s="18">
        <f t="shared" si="393"/>
        <v>0.16666666666666666</v>
      </c>
    </row>
    <row r="12592" spans="1:14" x14ac:dyDescent="0.25">
      <c r="A12592">
        <v>0</v>
      </c>
      <c r="B12592" t="s">
        <v>163</v>
      </c>
      <c r="C12592">
        <v>6</v>
      </c>
      <c r="D12592" t="s">
        <v>164</v>
      </c>
      <c r="E12592">
        <v>7</v>
      </c>
      <c r="F12592" t="s">
        <v>165</v>
      </c>
      <c r="G12592" s="9">
        <v>0</v>
      </c>
      <c r="H12592" t="s">
        <v>172</v>
      </c>
      <c r="I12592">
        <v>6</v>
      </c>
      <c r="J12592" t="s">
        <v>173</v>
      </c>
      <c r="K12592">
        <v>7</v>
      </c>
      <c r="L12592" t="s">
        <v>165</v>
      </c>
      <c r="M12592" s="18">
        <f t="shared" si="392"/>
        <v>0.5</v>
      </c>
      <c r="N12592" s="18">
        <f t="shared" si="393"/>
        <v>0.5</v>
      </c>
    </row>
    <row r="12593" spans="1:14" x14ac:dyDescent="0.25">
      <c r="A12593">
        <v>0</v>
      </c>
      <c r="B12593" t="s">
        <v>163</v>
      </c>
      <c r="C12593">
        <v>4</v>
      </c>
      <c r="D12593" t="s">
        <v>164</v>
      </c>
      <c r="E12593">
        <v>26</v>
      </c>
      <c r="F12593" t="s">
        <v>165</v>
      </c>
      <c r="G12593" s="9">
        <v>0</v>
      </c>
      <c r="H12593" t="s">
        <v>172</v>
      </c>
      <c r="I12593">
        <v>4</v>
      </c>
      <c r="J12593" t="s">
        <v>173</v>
      </c>
      <c r="K12593">
        <v>26</v>
      </c>
      <c r="L12593" t="s">
        <v>165</v>
      </c>
      <c r="M12593" s="18">
        <f t="shared" si="392"/>
        <v>0.33333333333333331</v>
      </c>
      <c r="N12593" s="18">
        <f t="shared" si="393"/>
        <v>0.33333333333333331</v>
      </c>
    </row>
    <row r="12594" spans="1:14" x14ac:dyDescent="0.25">
      <c r="A12594">
        <v>0</v>
      </c>
      <c r="B12594" t="s">
        <v>163</v>
      </c>
      <c r="C12594">
        <v>2</v>
      </c>
      <c r="D12594" t="s">
        <v>164</v>
      </c>
      <c r="E12594">
        <v>10</v>
      </c>
      <c r="F12594" t="s">
        <v>165</v>
      </c>
      <c r="G12594" s="9">
        <v>0</v>
      </c>
      <c r="H12594" t="s">
        <v>172</v>
      </c>
      <c r="I12594">
        <v>2</v>
      </c>
      <c r="J12594" t="s">
        <v>173</v>
      </c>
      <c r="K12594">
        <v>10</v>
      </c>
      <c r="L12594" t="s">
        <v>165</v>
      </c>
      <c r="M12594" s="18">
        <f t="shared" si="392"/>
        <v>0.16666666666666666</v>
      </c>
      <c r="N12594" s="18">
        <f t="shared" si="393"/>
        <v>0.16666666666666666</v>
      </c>
    </row>
    <row r="12595" spans="1:14" x14ac:dyDescent="0.25">
      <c r="A12595">
        <v>0</v>
      </c>
      <c r="B12595" t="s">
        <v>163</v>
      </c>
      <c r="C12595">
        <v>0</v>
      </c>
      <c r="D12595" t="s">
        <v>164</v>
      </c>
      <c r="E12595">
        <v>16</v>
      </c>
      <c r="F12595" t="s">
        <v>165</v>
      </c>
      <c r="G12595" s="9">
        <v>0</v>
      </c>
      <c r="H12595" t="s">
        <v>172</v>
      </c>
      <c r="I12595">
        <v>0</v>
      </c>
      <c r="J12595" t="s">
        <v>173</v>
      </c>
      <c r="K12595">
        <v>16</v>
      </c>
      <c r="L12595" t="s">
        <v>165</v>
      </c>
      <c r="M12595" s="18">
        <f t="shared" si="392"/>
        <v>0</v>
      </c>
      <c r="N12595" s="18">
        <f t="shared" si="393"/>
        <v>0</v>
      </c>
    </row>
    <row r="12596" spans="1:14" x14ac:dyDescent="0.25">
      <c r="A12596">
        <v>0</v>
      </c>
      <c r="B12596" t="s">
        <v>163</v>
      </c>
      <c r="C12596">
        <v>0</v>
      </c>
      <c r="D12596" t="s">
        <v>164</v>
      </c>
      <c r="E12596">
        <v>16</v>
      </c>
      <c r="F12596" t="s">
        <v>165</v>
      </c>
      <c r="G12596" s="9">
        <v>0</v>
      </c>
      <c r="H12596" t="s">
        <v>172</v>
      </c>
      <c r="I12596">
        <v>0</v>
      </c>
      <c r="J12596" t="s">
        <v>173</v>
      </c>
      <c r="K12596">
        <v>16</v>
      </c>
      <c r="L12596" t="s">
        <v>165</v>
      </c>
      <c r="M12596" s="18">
        <f t="shared" si="392"/>
        <v>0</v>
      </c>
      <c r="N12596" s="18">
        <f t="shared" si="393"/>
        <v>0</v>
      </c>
    </row>
    <row r="12597" spans="1:14" x14ac:dyDescent="0.25">
      <c r="A12597">
        <v>0</v>
      </c>
      <c r="B12597" t="s">
        <v>163</v>
      </c>
      <c r="C12597">
        <v>0</v>
      </c>
      <c r="D12597" t="s">
        <v>164</v>
      </c>
      <c r="E12597">
        <v>9</v>
      </c>
      <c r="F12597" t="s">
        <v>165</v>
      </c>
      <c r="G12597" s="9">
        <v>0</v>
      </c>
      <c r="H12597" t="s">
        <v>172</v>
      </c>
      <c r="I12597">
        <v>0</v>
      </c>
      <c r="J12597" t="s">
        <v>173</v>
      </c>
      <c r="K12597">
        <v>9</v>
      </c>
      <c r="L12597" t="s">
        <v>165</v>
      </c>
      <c r="M12597" s="18">
        <f t="shared" si="392"/>
        <v>0</v>
      </c>
      <c r="N12597" s="18">
        <f t="shared" si="393"/>
        <v>0</v>
      </c>
    </row>
    <row r="12598" spans="1:14" x14ac:dyDescent="0.25">
      <c r="A12598">
        <v>18</v>
      </c>
      <c r="B12598" t="s">
        <v>163</v>
      </c>
      <c r="C12598">
        <v>6</v>
      </c>
      <c r="D12598" t="s">
        <v>164</v>
      </c>
      <c r="E12598">
        <v>16</v>
      </c>
      <c r="F12598" t="s">
        <v>165</v>
      </c>
      <c r="G12598" s="9">
        <v>22</v>
      </c>
      <c r="H12598" t="s">
        <v>172</v>
      </c>
      <c r="I12598">
        <v>3</v>
      </c>
      <c r="J12598" t="s">
        <v>173</v>
      </c>
      <c r="K12598">
        <v>1</v>
      </c>
      <c r="L12598" t="s">
        <v>165</v>
      </c>
      <c r="M12598" s="18">
        <f t="shared" si="392"/>
        <v>18.5</v>
      </c>
      <c r="N12598" s="18">
        <f t="shared" si="393"/>
        <v>22.25</v>
      </c>
    </row>
    <row r="12599" spans="1:14" x14ac:dyDescent="0.25">
      <c r="A12599">
        <v>10</v>
      </c>
      <c r="B12599" t="s">
        <v>163</v>
      </c>
      <c r="C12599">
        <v>2</v>
      </c>
      <c r="D12599" t="s">
        <v>164</v>
      </c>
      <c r="E12599">
        <v>16</v>
      </c>
      <c r="F12599" t="s">
        <v>165</v>
      </c>
      <c r="G12599" s="9">
        <v>15</v>
      </c>
      <c r="H12599" t="s">
        <v>172</v>
      </c>
      <c r="I12599">
        <v>2</v>
      </c>
      <c r="J12599" t="s">
        <v>173</v>
      </c>
      <c r="K12599">
        <v>27</v>
      </c>
      <c r="L12599" t="s">
        <v>165</v>
      </c>
      <c r="M12599" s="18">
        <f t="shared" si="392"/>
        <v>10.166666666666666</v>
      </c>
      <c r="N12599" s="18">
        <f t="shared" si="393"/>
        <v>15.166666666666666</v>
      </c>
    </row>
    <row r="12600" spans="1:14" x14ac:dyDescent="0.25">
      <c r="A12600">
        <v>11</v>
      </c>
      <c r="B12600" t="s">
        <v>163</v>
      </c>
      <c r="C12600">
        <v>2</v>
      </c>
      <c r="D12600" t="s">
        <v>164</v>
      </c>
      <c r="E12600">
        <v>16</v>
      </c>
      <c r="F12600" t="s">
        <v>165</v>
      </c>
      <c r="G12600" s="9">
        <v>11</v>
      </c>
      <c r="H12600" t="s">
        <v>172</v>
      </c>
      <c r="I12600">
        <v>11</v>
      </c>
      <c r="J12600" t="s">
        <v>173</v>
      </c>
      <c r="K12600">
        <v>3</v>
      </c>
      <c r="L12600" t="s">
        <v>165</v>
      </c>
      <c r="M12600" s="18">
        <f t="shared" si="392"/>
        <v>11.166666666666666</v>
      </c>
      <c r="N12600" s="18">
        <f t="shared" si="393"/>
        <v>11.916666666666666</v>
      </c>
    </row>
    <row r="12601" spans="1:14" x14ac:dyDescent="0.25">
      <c r="A12601">
        <v>9</v>
      </c>
      <c r="B12601" t="s">
        <v>163</v>
      </c>
      <c r="C12601">
        <v>6</v>
      </c>
      <c r="D12601" t="s">
        <v>164</v>
      </c>
      <c r="E12601">
        <v>3</v>
      </c>
      <c r="F12601" t="s">
        <v>165</v>
      </c>
      <c r="G12601" s="9">
        <v>9</v>
      </c>
      <c r="H12601" t="s">
        <v>172</v>
      </c>
      <c r="I12601">
        <v>6</v>
      </c>
      <c r="J12601" t="s">
        <v>173</v>
      </c>
      <c r="K12601">
        <v>3</v>
      </c>
      <c r="L12601" t="s">
        <v>165</v>
      </c>
      <c r="M12601" s="18">
        <f t="shared" si="392"/>
        <v>9.5</v>
      </c>
      <c r="N12601" s="18">
        <f t="shared" si="393"/>
        <v>9.5</v>
      </c>
    </row>
    <row r="12602" spans="1:14" x14ac:dyDescent="0.25">
      <c r="A12602">
        <v>8</v>
      </c>
      <c r="B12602" t="s">
        <v>163</v>
      </c>
      <c r="C12602">
        <v>8</v>
      </c>
      <c r="D12602" t="s">
        <v>164</v>
      </c>
      <c r="E12602">
        <v>29</v>
      </c>
      <c r="F12602" t="s">
        <v>165</v>
      </c>
      <c r="G12602" s="9">
        <v>8</v>
      </c>
      <c r="H12602" t="s">
        <v>172</v>
      </c>
      <c r="I12602">
        <v>8</v>
      </c>
      <c r="J12602" t="s">
        <v>173</v>
      </c>
      <c r="K12602">
        <v>29</v>
      </c>
      <c r="L12602" t="s">
        <v>165</v>
      </c>
      <c r="M12602" s="18">
        <f t="shared" si="392"/>
        <v>8.6666666666666661</v>
      </c>
      <c r="N12602" s="18">
        <f t="shared" si="393"/>
        <v>8.6666666666666661</v>
      </c>
    </row>
    <row r="12603" spans="1:14" x14ac:dyDescent="0.25">
      <c r="A12603">
        <v>6</v>
      </c>
      <c r="B12603" t="s">
        <v>163</v>
      </c>
      <c r="C12603">
        <v>0</v>
      </c>
      <c r="D12603" t="s">
        <v>164</v>
      </c>
      <c r="E12603">
        <v>15</v>
      </c>
      <c r="F12603" t="s">
        <v>165</v>
      </c>
      <c r="G12603" s="9">
        <v>6</v>
      </c>
      <c r="H12603" t="s">
        <v>172</v>
      </c>
      <c r="I12603">
        <v>0</v>
      </c>
      <c r="J12603" t="s">
        <v>173</v>
      </c>
      <c r="K12603">
        <v>15</v>
      </c>
      <c r="L12603" t="s">
        <v>165</v>
      </c>
      <c r="M12603" s="18">
        <f t="shared" si="392"/>
        <v>6</v>
      </c>
      <c r="N12603" s="18">
        <f t="shared" si="393"/>
        <v>6</v>
      </c>
    </row>
    <row r="12604" spans="1:14" x14ac:dyDescent="0.25">
      <c r="A12604">
        <v>5</v>
      </c>
      <c r="B12604" t="s">
        <v>163</v>
      </c>
      <c r="C12604">
        <v>11</v>
      </c>
      <c r="D12604" t="s">
        <v>164</v>
      </c>
      <c r="E12604">
        <v>25</v>
      </c>
      <c r="F12604" t="s">
        <v>165</v>
      </c>
      <c r="G12604" s="9">
        <v>5</v>
      </c>
      <c r="H12604" t="s">
        <v>172</v>
      </c>
      <c r="I12604">
        <v>11</v>
      </c>
      <c r="J12604" t="s">
        <v>173</v>
      </c>
      <c r="K12604">
        <v>25</v>
      </c>
      <c r="L12604" t="s">
        <v>165</v>
      </c>
      <c r="M12604" s="18">
        <f t="shared" si="392"/>
        <v>5.916666666666667</v>
      </c>
      <c r="N12604" s="18">
        <f t="shared" si="393"/>
        <v>5.916666666666667</v>
      </c>
    </row>
    <row r="12605" spans="1:14" x14ac:dyDescent="0.25">
      <c r="A12605">
        <v>5</v>
      </c>
      <c r="B12605" t="s">
        <v>163</v>
      </c>
      <c r="C12605">
        <v>10</v>
      </c>
      <c r="D12605" t="s">
        <v>164</v>
      </c>
      <c r="E12605">
        <v>13</v>
      </c>
      <c r="F12605" t="s">
        <v>165</v>
      </c>
      <c r="G12605" s="9">
        <v>5</v>
      </c>
      <c r="H12605" t="s">
        <v>172</v>
      </c>
      <c r="I12605">
        <v>10</v>
      </c>
      <c r="J12605" t="s">
        <v>173</v>
      </c>
      <c r="K12605">
        <v>13</v>
      </c>
      <c r="L12605" t="s">
        <v>165</v>
      </c>
      <c r="M12605" s="18">
        <f t="shared" si="392"/>
        <v>5.833333333333333</v>
      </c>
      <c r="N12605" s="18">
        <f t="shared" si="393"/>
        <v>5.833333333333333</v>
      </c>
    </row>
    <row r="12606" spans="1:14" x14ac:dyDescent="0.25">
      <c r="A12606">
        <v>18</v>
      </c>
      <c r="B12606" t="s">
        <v>163</v>
      </c>
      <c r="C12606">
        <v>4</v>
      </c>
      <c r="D12606" t="s">
        <v>164</v>
      </c>
      <c r="E12606">
        <v>16</v>
      </c>
      <c r="F12606" t="s">
        <v>165</v>
      </c>
      <c r="G12606" s="9">
        <v>23</v>
      </c>
      <c r="H12606" t="s">
        <v>172</v>
      </c>
      <c r="I12606">
        <v>10</v>
      </c>
      <c r="J12606" t="s">
        <v>173</v>
      </c>
      <c r="K12606">
        <v>12</v>
      </c>
      <c r="L12606" t="s">
        <v>165</v>
      </c>
      <c r="M12606" s="18">
        <f t="shared" si="392"/>
        <v>18.333333333333332</v>
      </c>
      <c r="N12606" s="18">
        <f t="shared" si="393"/>
        <v>23.833333333333332</v>
      </c>
    </row>
    <row r="12607" spans="1:14" x14ac:dyDescent="0.25">
      <c r="A12607">
        <v>4</v>
      </c>
      <c r="B12607" t="s">
        <v>163</v>
      </c>
      <c r="C12607">
        <v>2</v>
      </c>
      <c r="D12607" t="s">
        <v>164</v>
      </c>
      <c r="E12607">
        <v>5</v>
      </c>
      <c r="F12607" t="s">
        <v>165</v>
      </c>
      <c r="G12607" s="9">
        <v>4</v>
      </c>
      <c r="H12607" t="s">
        <v>172</v>
      </c>
      <c r="I12607">
        <v>2</v>
      </c>
      <c r="J12607" t="s">
        <v>173</v>
      </c>
      <c r="K12607">
        <v>5</v>
      </c>
      <c r="L12607" t="s">
        <v>165</v>
      </c>
      <c r="M12607" s="18">
        <f t="shared" si="392"/>
        <v>4.166666666666667</v>
      </c>
      <c r="N12607" s="18">
        <f t="shared" si="393"/>
        <v>4.166666666666667</v>
      </c>
    </row>
    <row r="12608" spans="1:14" x14ac:dyDescent="0.25">
      <c r="A12608">
        <v>3</v>
      </c>
      <c r="B12608" t="s">
        <v>163</v>
      </c>
      <c r="C12608">
        <v>11</v>
      </c>
      <c r="D12608" t="s">
        <v>164</v>
      </c>
      <c r="E12608">
        <v>28</v>
      </c>
      <c r="F12608" t="s">
        <v>165</v>
      </c>
      <c r="G12608" s="9">
        <v>3</v>
      </c>
      <c r="H12608" t="s">
        <v>172</v>
      </c>
      <c r="I12608">
        <v>11</v>
      </c>
      <c r="J12608" t="s">
        <v>173</v>
      </c>
      <c r="K12608">
        <v>28</v>
      </c>
      <c r="L12608" t="s">
        <v>165</v>
      </c>
      <c r="M12608" s="18">
        <f t="shared" si="392"/>
        <v>3.9166666666666665</v>
      </c>
      <c r="N12608" s="18">
        <f t="shared" si="393"/>
        <v>3.9166666666666665</v>
      </c>
    </row>
    <row r="12609" spans="1:14" x14ac:dyDescent="0.25">
      <c r="A12609">
        <v>3</v>
      </c>
      <c r="B12609" t="s">
        <v>163</v>
      </c>
      <c r="C12609">
        <v>9</v>
      </c>
      <c r="D12609" t="s">
        <v>164</v>
      </c>
      <c r="E12609">
        <v>26</v>
      </c>
      <c r="F12609" t="s">
        <v>165</v>
      </c>
      <c r="G12609" s="9">
        <v>3</v>
      </c>
      <c r="H12609" t="s">
        <v>172</v>
      </c>
      <c r="I12609">
        <v>9</v>
      </c>
      <c r="J12609" t="s">
        <v>173</v>
      </c>
      <c r="K12609">
        <v>26</v>
      </c>
      <c r="L12609" t="s">
        <v>165</v>
      </c>
      <c r="M12609" s="18">
        <f t="shared" si="392"/>
        <v>3.75</v>
      </c>
      <c r="N12609" s="18">
        <f t="shared" si="393"/>
        <v>3.75</v>
      </c>
    </row>
    <row r="12610" spans="1:14" x14ac:dyDescent="0.25">
      <c r="A12610">
        <v>3</v>
      </c>
      <c r="B12610" t="s">
        <v>163</v>
      </c>
      <c r="C12610">
        <v>8</v>
      </c>
      <c r="D12610" t="s">
        <v>164</v>
      </c>
      <c r="E12610">
        <v>14</v>
      </c>
      <c r="F12610" t="s">
        <v>165</v>
      </c>
      <c r="G12610" s="9">
        <v>3</v>
      </c>
      <c r="H12610" t="s">
        <v>172</v>
      </c>
      <c r="I12610">
        <v>11</v>
      </c>
      <c r="J12610" t="s">
        <v>173</v>
      </c>
      <c r="K12610">
        <v>13</v>
      </c>
      <c r="L12610" t="s">
        <v>165</v>
      </c>
      <c r="M12610" s="18">
        <f t="shared" si="392"/>
        <v>3.6666666666666665</v>
      </c>
      <c r="N12610" s="18">
        <f t="shared" si="393"/>
        <v>3.9166666666666665</v>
      </c>
    </row>
    <row r="12611" spans="1:14" x14ac:dyDescent="0.25">
      <c r="A12611">
        <v>3</v>
      </c>
      <c r="B12611" t="s">
        <v>163</v>
      </c>
      <c r="C12611">
        <v>5</v>
      </c>
      <c r="D12611" t="s">
        <v>164</v>
      </c>
      <c r="E12611">
        <v>10</v>
      </c>
      <c r="F12611" t="s">
        <v>165</v>
      </c>
      <c r="G12611" s="9">
        <v>3</v>
      </c>
      <c r="H12611" t="s">
        <v>172</v>
      </c>
      <c r="I12611">
        <v>5</v>
      </c>
      <c r="J12611" t="s">
        <v>173</v>
      </c>
      <c r="K12611">
        <v>10</v>
      </c>
      <c r="L12611" t="s">
        <v>165</v>
      </c>
      <c r="M12611" s="18">
        <f t="shared" ref="M12611:M12674" si="394">A12611+C12611/12</f>
        <v>3.4166666666666665</v>
      </c>
      <c r="N12611" s="18">
        <f t="shared" ref="N12611:N12674" si="395">G12611+I12611/12</f>
        <v>3.4166666666666665</v>
      </c>
    </row>
    <row r="12612" spans="1:14" x14ac:dyDescent="0.25">
      <c r="A12612">
        <v>3</v>
      </c>
      <c r="B12612" t="s">
        <v>163</v>
      </c>
      <c r="C12612">
        <v>2</v>
      </c>
      <c r="D12612" t="s">
        <v>164</v>
      </c>
      <c r="E12612">
        <v>6</v>
      </c>
      <c r="F12612" t="s">
        <v>165</v>
      </c>
      <c r="G12612" s="9">
        <v>3</v>
      </c>
      <c r="H12612" t="s">
        <v>172</v>
      </c>
      <c r="I12612">
        <v>2</v>
      </c>
      <c r="J12612" t="s">
        <v>173</v>
      </c>
      <c r="K12612">
        <v>6</v>
      </c>
      <c r="L12612" t="s">
        <v>165</v>
      </c>
      <c r="M12612" s="18">
        <f t="shared" si="394"/>
        <v>3.1666666666666665</v>
      </c>
      <c r="N12612" s="18">
        <f t="shared" si="395"/>
        <v>3.1666666666666665</v>
      </c>
    </row>
    <row r="12613" spans="1:14" x14ac:dyDescent="0.25">
      <c r="A12613">
        <v>2</v>
      </c>
      <c r="B12613" t="s">
        <v>163</v>
      </c>
      <c r="C12613">
        <v>11</v>
      </c>
      <c r="D12613" t="s">
        <v>164</v>
      </c>
      <c r="E12613">
        <v>29</v>
      </c>
      <c r="F12613" t="s">
        <v>165</v>
      </c>
      <c r="G12613" s="9">
        <v>2</v>
      </c>
      <c r="H12613" t="s">
        <v>172</v>
      </c>
      <c r="I12613">
        <v>11</v>
      </c>
      <c r="J12613" t="s">
        <v>173</v>
      </c>
      <c r="K12613">
        <v>29</v>
      </c>
      <c r="L12613" t="s">
        <v>165</v>
      </c>
      <c r="M12613" s="18">
        <f t="shared" si="394"/>
        <v>2.9166666666666665</v>
      </c>
      <c r="N12613" s="18">
        <f t="shared" si="395"/>
        <v>2.9166666666666665</v>
      </c>
    </row>
    <row r="12614" spans="1:14" x14ac:dyDescent="0.25">
      <c r="A12614">
        <v>1</v>
      </c>
      <c r="B12614" t="s">
        <v>163</v>
      </c>
      <c r="C12614">
        <v>7</v>
      </c>
      <c r="D12614" t="s">
        <v>164</v>
      </c>
      <c r="E12614">
        <v>16</v>
      </c>
      <c r="F12614" t="s">
        <v>165</v>
      </c>
      <c r="G12614" s="9">
        <v>2</v>
      </c>
      <c r="H12614" t="s">
        <v>172</v>
      </c>
      <c r="I12614">
        <v>10</v>
      </c>
      <c r="J12614" t="s">
        <v>173</v>
      </c>
      <c r="K12614">
        <v>4</v>
      </c>
      <c r="L12614" t="s">
        <v>165</v>
      </c>
      <c r="M12614" s="18">
        <f t="shared" si="394"/>
        <v>1.5833333333333335</v>
      </c>
      <c r="N12614" s="18">
        <f t="shared" si="395"/>
        <v>2.8333333333333335</v>
      </c>
    </row>
    <row r="12615" spans="1:14" x14ac:dyDescent="0.25">
      <c r="A12615">
        <v>2</v>
      </c>
      <c r="B12615" t="s">
        <v>163</v>
      </c>
      <c r="C12615">
        <v>7</v>
      </c>
      <c r="D12615" t="s">
        <v>164</v>
      </c>
      <c r="E12615">
        <v>8</v>
      </c>
      <c r="F12615" t="s">
        <v>165</v>
      </c>
      <c r="G12615" s="9">
        <v>2</v>
      </c>
      <c r="H12615" t="s">
        <v>172</v>
      </c>
      <c r="I12615">
        <v>7</v>
      </c>
      <c r="J12615" t="s">
        <v>173</v>
      </c>
      <c r="K12615">
        <v>8</v>
      </c>
      <c r="L12615" t="s">
        <v>165</v>
      </c>
      <c r="M12615" s="18">
        <f t="shared" si="394"/>
        <v>2.5833333333333335</v>
      </c>
      <c r="N12615" s="18">
        <f t="shared" si="395"/>
        <v>2.5833333333333335</v>
      </c>
    </row>
    <row r="12616" spans="1:14" x14ac:dyDescent="0.25">
      <c r="A12616">
        <v>1</v>
      </c>
      <c r="B12616" t="s">
        <v>163</v>
      </c>
      <c r="C12616">
        <v>11</v>
      </c>
      <c r="D12616" t="s">
        <v>164</v>
      </c>
      <c r="E12616">
        <v>30</v>
      </c>
      <c r="F12616" t="s">
        <v>165</v>
      </c>
      <c r="G12616" s="9">
        <v>2</v>
      </c>
      <c r="H12616" t="s">
        <v>172</v>
      </c>
      <c r="I12616">
        <v>5</v>
      </c>
      <c r="J12616" t="s">
        <v>173</v>
      </c>
      <c r="K12616">
        <v>12</v>
      </c>
      <c r="L12616" t="s">
        <v>165</v>
      </c>
      <c r="M12616" s="18">
        <f t="shared" si="394"/>
        <v>1.9166666666666665</v>
      </c>
      <c r="N12616" s="18">
        <f t="shared" si="395"/>
        <v>2.4166666666666665</v>
      </c>
    </row>
    <row r="12617" spans="1:14" x14ac:dyDescent="0.25">
      <c r="A12617">
        <v>2</v>
      </c>
      <c r="B12617" t="s">
        <v>163</v>
      </c>
      <c r="C12617">
        <v>6</v>
      </c>
      <c r="D12617" t="s">
        <v>164</v>
      </c>
      <c r="E12617">
        <v>28</v>
      </c>
      <c r="F12617" t="s">
        <v>165</v>
      </c>
      <c r="G12617" s="9">
        <v>2</v>
      </c>
      <c r="H12617" t="s">
        <v>172</v>
      </c>
      <c r="I12617">
        <v>6</v>
      </c>
      <c r="J12617" t="s">
        <v>173</v>
      </c>
      <c r="K12617">
        <v>28</v>
      </c>
      <c r="L12617" t="s">
        <v>165</v>
      </c>
      <c r="M12617" s="18">
        <f t="shared" si="394"/>
        <v>2.5</v>
      </c>
      <c r="N12617" s="18">
        <f t="shared" si="395"/>
        <v>2.5</v>
      </c>
    </row>
    <row r="12618" spans="1:14" x14ac:dyDescent="0.25">
      <c r="A12618">
        <v>2</v>
      </c>
      <c r="B12618" t="s">
        <v>163</v>
      </c>
      <c r="C12618">
        <v>4</v>
      </c>
      <c r="D12618" t="s">
        <v>164</v>
      </c>
      <c r="E12618">
        <v>8</v>
      </c>
      <c r="F12618" t="s">
        <v>165</v>
      </c>
      <c r="G12618" s="9">
        <v>2</v>
      </c>
      <c r="H12618" t="s">
        <v>172</v>
      </c>
      <c r="I12618">
        <v>4</v>
      </c>
      <c r="J12618" t="s">
        <v>173</v>
      </c>
      <c r="K12618">
        <v>8</v>
      </c>
      <c r="L12618" t="s">
        <v>165</v>
      </c>
      <c r="M12618" s="18">
        <f t="shared" si="394"/>
        <v>2.3333333333333335</v>
      </c>
      <c r="N12618" s="18">
        <f t="shared" si="395"/>
        <v>2.3333333333333335</v>
      </c>
    </row>
    <row r="12619" spans="1:14" x14ac:dyDescent="0.25">
      <c r="A12619">
        <v>2</v>
      </c>
      <c r="B12619" t="s">
        <v>163</v>
      </c>
      <c r="C12619">
        <v>0</v>
      </c>
      <c r="D12619" t="s">
        <v>164</v>
      </c>
      <c r="E12619">
        <v>13</v>
      </c>
      <c r="F12619" t="s">
        <v>165</v>
      </c>
      <c r="G12619" s="9">
        <v>2</v>
      </c>
      <c r="H12619" t="s">
        <v>172</v>
      </c>
      <c r="I12619">
        <v>0</v>
      </c>
      <c r="J12619" t="s">
        <v>173</v>
      </c>
      <c r="K12619">
        <v>13</v>
      </c>
      <c r="L12619" t="s">
        <v>165</v>
      </c>
      <c r="M12619" s="18">
        <f t="shared" si="394"/>
        <v>2</v>
      </c>
      <c r="N12619" s="18">
        <f t="shared" si="395"/>
        <v>2</v>
      </c>
    </row>
    <row r="12620" spans="1:14" x14ac:dyDescent="0.25">
      <c r="A12620">
        <v>1</v>
      </c>
      <c r="B12620" t="s">
        <v>163</v>
      </c>
      <c r="C12620">
        <v>11</v>
      </c>
      <c r="D12620" t="s">
        <v>164</v>
      </c>
      <c r="E12620">
        <v>23</v>
      </c>
      <c r="F12620" t="s">
        <v>165</v>
      </c>
      <c r="G12620" s="9">
        <v>1</v>
      </c>
      <c r="H12620" t="s">
        <v>172</v>
      </c>
      <c r="I12620">
        <v>11</v>
      </c>
      <c r="J12620" t="s">
        <v>173</v>
      </c>
      <c r="K12620">
        <v>23</v>
      </c>
      <c r="L12620" t="s">
        <v>165</v>
      </c>
      <c r="M12620" s="18">
        <f t="shared" si="394"/>
        <v>1.9166666666666665</v>
      </c>
      <c r="N12620" s="18">
        <f t="shared" si="395"/>
        <v>1.9166666666666665</v>
      </c>
    </row>
    <row r="12621" spans="1:14" x14ac:dyDescent="0.25">
      <c r="A12621">
        <v>1</v>
      </c>
      <c r="B12621" t="s">
        <v>163</v>
      </c>
      <c r="C12621">
        <v>11</v>
      </c>
      <c r="D12621" t="s">
        <v>164</v>
      </c>
      <c r="E12621">
        <v>1</v>
      </c>
      <c r="F12621" t="s">
        <v>165</v>
      </c>
      <c r="G12621" s="9">
        <v>1</v>
      </c>
      <c r="H12621" t="s">
        <v>172</v>
      </c>
      <c r="I12621">
        <v>11</v>
      </c>
      <c r="J12621" t="s">
        <v>173</v>
      </c>
      <c r="K12621">
        <v>1</v>
      </c>
      <c r="L12621" t="s">
        <v>165</v>
      </c>
      <c r="M12621" s="18">
        <f t="shared" si="394"/>
        <v>1.9166666666666665</v>
      </c>
      <c r="N12621" s="18">
        <f t="shared" si="395"/>
        <v>1.9166666666666665</v>
      </c>
    </row>
    <row r="12622" spans="1:14" x14ac:dyDescent="0.25">
      <c r="A12622">
        <v>1</v>
      </c>
      <c r="B12622" t="s">
        <v>163</v>
      </c>
      <c r="C12622">
        <v>7</v>
      </c>
      <c r="D12622" t="s">
        <v>164</v>
      </c>
      <c r="E12622">
        <v>16</v>
      </c>
      <c r="F12622" t="s">
        <v>165</v>
      </c>
      <c r="G12622" s="9">
        <v>1</v>
      </c>
      <c r="H12622" t="s">
        <v>172</v>
      </c>
      <c r="I12622">
        <v>11</v>
      </c>
      <c r="J12622" t="s">
        <v>173</v>
      </c>
      <c r="K12622">
        <v>29</v>
      </c>
      <c r="L12622" t="s">
        <v>165</v>
      </c>
      <c r="M12622" s="18">
        <f t="shared" si="394"/>
        <v>1.5833333333333335</v>
      </c>
      <c r="N12622" s="18">
        <f t="shared" si="395"/>
        <v>1.9166666666666665</v>
      </c>
    </row>
    <row r="12623" spans="1:14" x14ac:dyDescent="0.25">
      <c r="A12623">
        <v>1</v>
      </c>
      <c r="B12623" t="s">
        <v>163</v>
      </c>
      <c r="C12623">
        <v>6</v>
      </c>
      <c r="D12623" t="s">
        <v>164</v>
      </c>
      <c r="E12623">
        <v>16</v>
      </c>
      <c r="F12623" t="s">
        <v>165</v>
      </c>
      <c r="G12623" s="9">
        <v>23</v>
      </c>
      <c r="H12623" t="s">
        <v>172</v>
      </c>
      <c r="I12623">
        <v>11</v>
      </c>
      <c r="J12623" t="s">
        <v>173</v>
      </c>
      <c r="K12623">
        <v>16</v>
      </c>
      <c r="L12623" t="s">
        <v>165</v>
      </c>
      <c r="M12623" s="18">
        <f t="shared" si="394"/>
        <v>1.5</v>
      </c>
      <c r="N12623" s="18">
        <f t="shared" si="395"/>
        <v>23.916666666666668</v>
      </c>
    </row>
    <row r="12624" spans="1:14" x14ac:dyDescent="0.25">
      <c r="A12624">
        <v>1</v>
      </c>
      <c r="B12624" t="s">
        <v>163</v>
      </c>
      <c r="C12624">
        <v>5</v>
      </c>
      <c r="D12624" t="s">
        <v>164</v>
      </c>
      <c r="E12624">
        <v>30</v>
      </c>
      <c r="F12624" t="s">
        <v>165</v>
      </c>
      <c r="G12624" s="9">
        <v>1</v>
      </c>
      <c r="H12624" t="s">
        <v>172</v>
      </c>
      <c r="I12624">
        <v>5</v>
      </c>
      <c r="J12624" t="s">
        <v>173</v>
      </c>
      <c r="K12624">
        <v>30</v>
      </c>
      <c r="L12624" t="s">
        <v>165</v>
      </c>
      <c r="M12624" s="18">
        <f t="shared" si="394"/>
        <v>1.4166666666666667</v>
      </c>
      <c r="N12624" s="18">
        <f t="shared" si="395"/>
        <v>1.4166666666666667</v>
      </c>
    </row>
    <row r="12625" spans="1:14" x14ac:dyDescent="0.25">
      <c r="A12625">
        <v>1</v>
      </c>
      <c r="B12625" t="s">
        <v>163</v>
      </c>
      <c r="C12625">
        <v>2</v>
      </c>
      <c r="D12625" t="s">
        <v>164</v>
      </c>
      <c r="E12625">
        <v>16</v>
      </c>
      <c r="F12625" t="s">
        <v>165</v>
      </c>
      <c r="G12625" s="9">
        <v>1</v>
      </c>
      <c r="H12625" t="s">
        <v>172</v>
      </c>
      <c r="I12625">
        <v>2</v>
      </c>
      <c r="J12625" t="s">
        <v>173</v>
      </c>
      <c r="K12625">
        <v>16</v>
      </c>
      <c r="L12625" t="s">
        <v>165</v>
      </c>
      <c r="M12625" s="18">
        <f t="shared" si="394"/>
        <v>1.1666666666666667</v>
      </c>
      <c r="N12625" s="18">
        <f t="shared" si="395"/>
        <v>1.1666666666666667</v>
      </c>
    </row>
    <row r="12626" spans="1:14" x14ac:dyDescent="0.25">
      <c r="A12626">
        <v>1</v>
      </c>
      <c r="B12626" t="s">
        <v>163</v>
      </c>
      <c r="C12626">
        <v>1</v>
      </c>
      <c r="D12626" t="s">
        <v>164</v>
      </c>
      <c r="E12626">
        <v>5</v>
      </c>
      <c r="F12626" t="s">
        <v>165</v>
      </c>
      <c r="G12626" s="9">
        <v>1</v>
      </c>
      <c r="H12626" t="s">
        <v>172</v>
      </c>
      <c r="I12626">
        <v>1</v>
      </c>
      <c r="J12626" t="s">
        <v>173</v>
      </c>
      <c r="K12626">
        <v>5</v>
      </c>
      <c r="L12626" t="s">
        <v>165</v>
      </c>
      <c r="M12626" s="18">
        <f t="shared" si="394"/>
        <v>1.0833333333333333</v>
      </c>
      <c r="N12626" s="18">
        <f t="shared" si="395"/>
        <v>1.0833333333333333</v>
      </c>
    </row>
    <row r="12627" spans="1:14" x14ac:dyDescent="0.25">
      <c r="A12627">
        <v>0</v>
      </c>
      <c r="B12627" t="s">
        <v>163</v>
      </c>
      <c r="C12627">
        <v>8</v>
      </c>
      <c r="D12627" t="s">
        <v>164</v>
      </c>
      <c r="E12627">
        <v>11</v>
      </c>
      <c r="F12627" t="s">
        <v>165</v>
      </c>
      <c r="G12627" s="9">
        <v>0</v>
      </c>
      <c r="H12627" t="s">
        <v>172</v>
      </c>
      <c r="I12627">
        <v>8</v>
      </c>
      <c r="J12627" t="s">
        <v>173</v>
      </c>
      <c r="K12627">
        <v>11</v>
      </c>
      <c r="L12627" t="s">
        <v>165</v>
      </c>
      <c r="M12627" s="18">
        <f t="shared" si="394"/>
        <v>0.66666666666666663</v>
      </c>
      <c r="N12627" s="18">
        <f t="shared" si="395"/>
        <v>0.66666666666666663</v>
      </c>
    </row>
    <row r="12628" spans="1:14" x14ac:dyDescent="0.25">
      <c r="A12628">
        <v>0</v>
      </c>
      <c r="B12628" t="s">
        <v>163</v>
      </c>
      <c r="C12628">
        <v>5</v>
      </c>
      <c r="D12628" t="s">
        <v>164</v>
      </c>
      <c r="E12628">
        <v>17</v>
      </c>
      <c r="F12628" t="s">
        <v>165</v>
      </c>
      <c r="G12628" s="9">
        <v>0</v>
      </c>
      <c r="H12628" t="s">
        <v>172</v>
      </c>
      <c r="I12628">
        <v>5</v>
      </c>
      <c r="J12628" t="s">
        <v>173</v>
      </c>
      <c r="K12628">
        <v>17</v>
      </c>
      <c r="L12628" t="s">
        <v>165</v>
      </c>
      <c r="M12628" s="18">
        <f t="shared" si="394"/>
        <v>0.41666666666666669</v>
      </c>
      <c r="N12628" s="18">
        <f t="shared" si="395"/>
        <v>0.41666666666666669</v>
      </c>
    </row>
    <row r="12629" spans="1:14" x14ac:dyDescent="0.25">
      <c r="A12629">
        <v>0</v>
      </c>
      <c r="B12629" t="s">
        <v>163</v>
      </c>
      <c r="C12629">
        <v>4</v>
      </c>
      <c r="D12629" t="s">
        <v>164</v>
      </c>
      <c r="E12629">
        <v>5</v>
      </c>
      <c r="F12629" t="s">
        <v>165</v>
      </c>
      <c r="G12629" s="9">
        <v>0</v>
      </c>
      <c r="H12629" t="s">
        <v>172</v>
      </c>
      <c r="I12629">
        <v>10</v>
      </c>
      <c r="J12629" t="s">
        <v>173</v>
      </c>
      <c r="K12629">
        <v>7</v>
      </c>
      <c r="L12629" t="s">
        <v>165</v>
      </c>
      <c r="M12629" s="18">
        <f t="shared" si="394"/>
        <v>0.33333333333333331</v>
      </c>
      <c r="N12629" s="18">
        <f t="shared" si="395"/>
        <v>0.83333333333333337</v>
      </c>
    </row>
    <row r="12630" spans="1:14" x14ac:dyDescent="0.25">
      <c r="A12630">
        <v>0</v>
      </c>
      <c r="B12630" t="s">
        <v>163</v>
      </c>
      <c r="C12630">
        <v>1</v>
      </c>
      <c r="D12630" t="s">
        <v>164</v>
      </c>
      <c r="E12630">
        <v>18</v>
      </c>
      <c r="F12630" t="s">
        <v>165</v>
      </c>
      <c r="G12630" s="9">
        <v>0</v>
      </c>
      <c r="H12630" t="s">
        <v>172</v>
      </c>
      <c r="I12630">
        <v>1</v>
      </c>
      <c r="J12630" t="s">
        <v>173</v>
      </c>
      <c r="K12630">
        <v>18</v>
      </c>
      <c r="L12630" t="s">
        <v>165</v>
      </c>
      <c r="M12630" s="18">
        <f t="shared" si="394"/>
        <v>8.3333333333333329E-2</v>
      </c>
      <c r="N12630" s="18">
        <f t="shared" si="395"/>
        <v>8.3333333333333329E-2</v>
      </c>
    </row>
    <row r="12631" spans="1:14" x14ac:dyDescent="0.25">
      <c r="A12631">
        <v>0</v>
      </c>
      <c r="B12631" t="s">
        <v>163</v>
      </c>
      <c r="C12631">
        <v>0</v>
      </c>
      <c r="D12631" t="s">
        <v>164</v>
      </c>
      <c r="E12631">
        <v>8</v>
      </c>
      <c r="F12631" t="s">
        <v>165</v>
      </c>
      <c r="G12631" s="9">
        <v>0</v>
      </c>
      <c r="H12631" t="s">
        <v>172</v>
      </c>
      <c r="I12631">
        <v>0</v>
      </c>
      <c r="J12631" t="s">
        <v>173</v>
      </c>
      <c r="K12631">
        <v>8</v>
      </c>
      <c r="L12631" t="s">
        <v>165</v>
      </c>
      <c r="M12631" s="18">
        <f t="shared" si="394"/>
        <v>0</v>
      </c>
      <c r="N12631" s="18">
        <f t="shared" si="395"/>
        <v>0</v>
      </c>
    </row>
    <row r="12632" spans="1:14" x14ac:dyDescent="0.25">
      <c r="A12632">
        <v>0</v>
      </c>
      <c r="B12632" t="s">
        <v>163</v>
      </c>
      <c r="C12632">
        <v>0</v>
      </c>
      <c r="D12632" t="s">
        <v>164</v>
      </c>
      <c r="E12632">
        <v>7</v>
      </c>
      <c r="F12632" t="s">
        <v>165</v>
      </c>
      <c r="G12632" s="9">
        <v>0</v>
      </c>
      <c r="H12632" t="s">
        <v>172</v>
      </c>
      <c r="I12632">
        <v>0</v>
      </c>
      <c r="J12632" t="s">
        <v>173</v>
      </c>
      <c r="K12632">
        <v>7</v>
      </c>
      <c r="L12632" t="s">
        <v>165</v>
      </c>
      <c r="M12632" s="18">
        <f t="shared" si="394"/>
        <v>0</v>
      </c>
      <c r="N12632" s="18">
        <f t="shared" si="395"/>
        <v>0</v>
      </c>
    </row>
    <row r="12633" spans="1:14" x14ac:dyDescent="0.25">
      <c r="A12633">
        <v>10</v>
      </c>
      <c r="B12633" t="s">
        <v>163</v>
      </c>
      <c r="C12633">
        <v>8</v>
      </c>
      <c r="D12633" t="s">
        <v>164</v>
      </c>
      <c r="E12633">
        <v>16</v>
      </c>
      <c r="F12633" t="s">
        <v>165</v>
      </c>
      <c r="G12633" s="9">
        <v>35</v>
      </c>
      <c r="H12633" t="s">
        <v>172</v>
      </c>
      <c r="I12633">
        <v>2</v>
      </c>
      <c r="J12633" t="s">
        <v>173</v>
      </c>
      <c r="K12633">
        <v>1</v>
      </c>
      <c r="L12633" t="s">
        <v>165</v>
      </c>
      <c r="M12633" s="18">
        <f t="shared" si="394"/>
        <v>10.666666666666666</v>
      </c>
      <c r="N12633" s="18">
        <f t="shared" si="395"/>
        <v>35.166666666666664</v>
      </c>
    </row>
    <row r="12634" spans="1:14" x14ac:dyDescent="0.25">
      <c r="A12634">
        <v>10</v>
      </c>
      <c r="B12634" t="s">
        <v>163</v>
      </c>
      <c r="C12634">
        <v>8</v>
      </c>
      <c r="D12634" t="s">
        <v>164</v>
      </c>
      <c r="E12634">
        <v>16</v>
      </c>
      <c r="F12634" t="s">
        <v>165</v>
      </c>
      <c r="G12634" s="9">
        <v>35</v>
      </c>
      <c r="H12634" t="s">
        <v>172</v>
      </c>
      <c r="I12634">
        <v>0</v>
      </c>
      <c r="J12634" t="s">
        <v>173</v>
      </c>
      <c r="K12634">
        <v>14</v>
      </c>
      <c r="L12634" t="s">
        <v>165</v>
      </c>
      <c r="M12634" s="18">
        <f t="shared" si="394"/>
        <v>10.666666666666666</v>
      </c>
      <c r="N12634" s="18">
        <f t="shared" si="395"/>
        <v>35</v>
      </c>
    </row>
    <row r="12635" spans="1:14" x14ac:dyDescent="0.25">
      <c r="A12635">
        <v>10</v>
      </c>
      <c r="B12635" t="s">
        <v>163</v>
      </c>
      <c r="C12635">
        <v>8</v>
      </c>
      <c r="D12635" t="s">
        <v>164</v>
      </c>
      <c r="E12635">
        <v>16</v>
      </c>
      <c r="F12635" t="s">
        <v>165</v>
      </c>
      <c r="G12635" s="9">
        <v>20</v>
      </c>
      <c r="H12635" t="s">
        <v>172</v>
      </c>
      <c r="I12635">
        <v>2</v>
      </c>
      <c r="J12635" t="s">
        <v>173</v>
      </c>
      <c r="K12635">
        <v>13</v>
      </c>
      <c r="L12635" t="s">
        <v>165</v>
      </c>
      <c r="M12635" s="18">
        <f t="shared" si="394"/>
        <v>10.666666666666666</v>
      </c>
      <c r="N12635" s="18">
        <f t="shared" si="395"/>
        <v>20.166666666666668</v>
      </c>
    </row>
    <row r="12636" spans="1:14" x14ac:dyDescent="0.25">
      <c r="A12636">
        <v>10</v>
      </c>
      <c r="B12636" t="s">
        <v>163</v>
      </c>
      <c r="C12636">
        <v>8</v>
      </c>
      <c r="D12636" t="s">
        <v>164</v>
      </c>
      <c r="E12636">
        <v>16</v>
      </c>
      <c r="F12636" t="s">
        <v>165</v>
      </c>
      <c r="G12636" s="9">
        <v>12</v>
      </c>
      <c r="H12636" t="s">
        <v>172</v>
      </c>
      <c r="I12636">
        <v>4</v>
      </c>
      <c r="J12636" t="s">
        <v>173</v>
      </c>
      <c r="K12636">
        <v>29</v>
      </c>
      <c r="L12636" t="s">
        <v>165</v>
      </c>
      <c r="M12636" s="18">
        <f t="shared" si="394"/>
        <v>10.666666666666666</v>
      </c>
      <c r="N12636" s="18">
        <f t="shared" si="395"/>
        <v>12.333333333333334</v>
      </c>
    </row>
    <row r="12637" spans="1:14" x14ac:dyDescent="0.25">
      <c r="A12637">
        <v>10</v>
      </c>
      <c r="B12637" t="s">
        <v>163</v>
      </c>
      <c r="C12637">
        <v>7</v>
      </c>
      <c r="D12637" t="s">
        <v>164</v>
      </c>
      <c r="E12637">
        <v>16</v>
      </c>
      <c r="F12637" t="s">
        <v>165</v>
      </c>
      <c r="G12637" s="9">
        <v>13</v>
      </c>
      <c r="H12637" t="s">
        <v>172</v>
      </c>
      <c r="I12637">
        <v>8</v>
      </c>
      <c r="J12637" t="s">
        <v>173</v>
      </c>
      <c r="K12637">
        <v>16</v>
      </c>
      <c r="L12637" t="s">
        <v>165</v>
      </c>
      <c r="M12637" s="18">
        <f t="shared" si="394"/>
        <v>10.583333333333334</v>
      </c>
      <c r="N12637" s="18">
        <f t="shared" si="395"/>
        <v>13.666666666666666</v>
      </c>
    </row>
    <row r="12638" spans="1:14" x14ac:dyDescent="0.25">
      <c r="A12638">
        <v>7</v>
      </c>
      <c r="B12638" t="s">
        <v>163</v>
      </c>
      <c r="C12638">
        <v>11</v>
      </c>
      <c r="D12638" t="s">
        <v>164</v>
      </c>
      <c r="E12638">
        <v>30</v>
      </c>
      <c r="F12638" t="s">
        <v>165</v>
      </c>
      <c r="G12638" s="9">
        <v>7</v>
      </c>
      <c r="H12638" t="s">
        <v>172</v>
      </c>
      <c r="I12638">
        <v>11</v>
      </c>
      <c r="J12638" t="s">
        <v>173</v>
      </c>
      <c r="K12638">
        <v>30</v>
      </c>
      <c r="L12638" t="s">
        <v>165</v>
      </c>
      <c r="M12638" s="18">
        <f t="shared" si="394"/>
        <v>7.916666666666667</v>
      </c>
      <c r="N12638" s="18">
        <f t="shared" si="395"/>
        <v>7.916666666666667</v>
      </c>
    </row>
    <row r="12639" spans="1:14" x14ac:dyDescent="0.25">
      <c r="A12639">
        <v>6</v>
      </c>
      <c r="B12639" t="s">
        <v>163</v>
      </c>
      <c r="C12639">
        <v>10</v>
      </c>
      <c r="D12639" t="s">
        <v>164</v>
      </c>
      <c r="E12639">
        <v>26</v>
      </c>
      <c r="F12639" t="s">
        <v>165</v>
      </c>
      <c r="G12639" s="9">
        <v>7</v>
      </c>
      <c r="H12639" t="s">
        <v>172</v>
      </c>
      <c r="I12639">
        <v>5</v>
      </c>
      <c r="J12639" t="s">
        <v>173</v>
      </c>
      <c r="K12639">
        <v>1</v>
      </c>
      <c r="L12639" t="s">
        <v>165</v>
      </c>
      <c r="M12639" s="18">
        <f t="shared" si="394"/>
        <v>6.833333333333333</v>
      </c>
      <c r="N12639" s="18">
        <f t="shared" si="395"/>
        <v>7.416666666666667</v>
      </c>
    </row>
    <row r="12640" spans="1:14" x14ac:dyDescent="0.25">
      <c r="A12640">
        <v>3</v>
      </c>
      <c r="B12640" t="s">
        <v>163</v>
      </c>
      <c r="C12640">
        <v>0</v>
      </c>
      <c r="D12640" t="s">
        <v>164</v>
      </c>
      <c r="E12640">
        <v>16</v>
      </c>
      <c r="F12640" t="s">
        <v>165</v>
      </c>
      <c r="G12640" s="9">
        <v>6</v>
      </c>
      <c r="H12640" t="s">
        <v>172</v>
      </c>
      <c r="I12640">
        <v>7</v>
      </c>
      <c r="J12640" t="s">
        <v>173</v>
      </c>
      <c r="K12640">
        <v>27</v>
      </c>
      <c r="L12640" t="s">
        <v>165</v>
      </c>
      <c r="M12640" s="18">
        <f t="shared" si="394"/>
        <v>3</v>
      </c>
      <c r="N12640" s="18">
        <f t="shared" si="395"/>
        <v>6.583333333333333</v>
      </c>
    </row>
    <row r="12641" spans="1:14" x14ac:dyDescent="0.25">
      <c r="A12641">
        <v>0</v>
      </c>
      <c r="B12641" t="s">
        <v>163</v>
      </c>
      <c r="C12641">
        <v>8</v>
      </c>
      <c r="D12641" t="s">
        <v>164</v>
      </c>
      <c r="E12641">
        <v>16</v>
      </c>
      <c r="F12641" t="s">
        <v>165</v>
      </c>
      <c r="G12641" s="9">
        <v>6</v>
      </c>
      <c r="H12641" t="s">
        <v>172</v>
      </c>
      <c r="I12641">
        <v>5</v>
      </c>
      <c r="J12641" t="s">
        <v>173</v>
      </c>
      <c r="K12641">
        <v>13</v>
      </c>
      <c r="L12641" t="s">
        <v>165</v>
      </c>
      <c r="M12641" s="18">
        <f t="shared" si="394"/>
        <v>0.66666666666666663</v>
      </c>
      <c r="N12641" s="18">
        <f t="shared" si="395"/>
        <v>6.416666666666667</v>
      </c>
    </row>
    <row r="12642" spans="1:14" x14ac:dyDescent="0.25">
      <c r="A12642">
        <v>6</v>
      </c>
      <c r="B12642" t="s">
        <v>163</v>
      </c>
      <c r="C12642">
        <v>3</v>
      </c>
      <c r="D12642" t="s">
        <v>164</v>
      </c>
      <c r="E12642">
        <v>0</v>
      </c>
      <c r="F12642" t="s">
        <v>165</v>
      </c>
      <c r="G12642" s="9">
        <v>6</v>
      </c>
      <c r="H12642" t="s">
        <v>172</v>
      </c>
      <c r="I12642">
        <v>3</v>
      </c>
      <c r="J12642" t="s">
        <v>173</v>
      </c>
      <c r="K12642">
        <v>0</v>
      </c>
      <c r="L12642" t="s">
        <v>165</v>
      </c>
      <c r="M12642" s="18">
        <f t="shared" si="394"/>
        <v>6.25</v>
      </c>
      <c r="N12642" s="18">
        <f t="shared" si="395"/>
        <v>6.25</v>
      </c>
    </row>
    <row r="12643" spans="1:14" x14ac:dyDescent="0.25">
      <c r="A12643">
        <v>6</v>
      </c>
      <c r="B12643" t="s">
        <v>163</v>
      </c>
      <c r="C12643">
        <v>3</v>
      </c>
      <c r="D12643" t="s">
        <v>164</v>
      </c>
      <c r="E12643">
        <v>0</v>
      </c>
      <c r="F12643" t="s">
        <v>165</v>
      </c>
      <c r="G12643" s="9">
        <v>7</v>
      </c>
      <c r="H12643" t="s">
        <v>172</v>
      </c>
      <c r="I12643">
        <v>1</v>
      </c>
      <c r="J12643" t="s">
        <v>173</v>
      </c>
      <c r="K12643">
        <v>3</v>
      </c>
      <c r="L12643" t="s">
        <v>165</v>
      </c>
      <c r="M12643" s="18">
        <f t="shared" si="394"/>
        <v>6.25</v>
      </c>
      <c r="N12643" s="18">
        <f t="shared" si="395"/>
        <v>7.083333333333333</v>
      </c>
    </row>
    <row r="12644" spans="1:14" x14ac:dyDescent="0.25">
      <c r="A12644">
        <v>6</v>
      </c>
      <c r="B12644" t="s">
        <v>163</v>
      </c>
      <c r="C12644">
        <v>2</v>
      </c>
      <c r="D12644" t="s">
        <v>164</v>
      </c>
      <c r="E12644">
        <v>16</v>
      </c>
      <c r="F12644" t="s">
        <v>165</v>
      </c>
      <c r="G12644" s="9">
        <v>6</v>
      </c>
      <c r="H12644" t="s">
        <v>172</v>
      </c>
      <c r="I12644">
        <v>2</v>
      </c>
      <c r="J12644" t="s">
        <v>173</v>
      </c>
      <c r="K12644">
        <v>16</v>
      </c>
      <c r="L12644" t="s">
        <v>165</v>
      </c>
      <c r="M12644" s="18">
        <f t="shared" si="394"/>
        <v>6.166666666666667</v>
      </c>
      <c r="N12644" s="18">
        <f t="shared" si="395"/>
        <v>6.166666666666667</v>
      </c>
    </row>
    <row r="12645" spans="1:14" x14ac:dyDescent="0.25">
      <c r="A12645">
        <v>5</v>
      </c>
      <c r="B12645" t="s">
        <v>163</v>
      </c>
      <c r="C12645">
        <v>11</v>
      </c>
      <c r="D12645" t="s">
        <v>164</v>
      </c>
      <c r="E12645">
        <v>3</v>
      </c>
      <c r="F12645" t="s">
        <v>165</v>
      </c>
      <c r="G12645" s="9">
        <v>5</v>
      </c>
      <c r="H12645" t="s">
        <v>172</v>
      </c>
      <c r="I12645">
        <v>11</v>
      </c>
      <c r="J12645" t="s">
        <v>173</v>
      </c>
      <c r="K12645">
        <v>3</v>
      </c>
      <c r="L12645" t="s">
        <v>165</v>
      </c>
      <c r="M12645" s="18">
        <f t="shared" si="394"/>
        <v>5.916666666666667</v>
      </c>
      <c r="N12645" s="18">
        <f t="shared" si="395"/>
        <v>5.916666666666667</v>
      </c>
    </row>
    <row r="12646" spans="1:14" x14ac:dyDescent="0.25">
      <c r="A12646">
        <v>10</v>
      </c>
      <c r="B12646" t="s">
        <v>163</v>
      </c>
      <c r="C12646">
        <v>8</v>
      </c>
      <c r="D12646" t="s">
        <v>164</v>
      </c>
      <c r="E12646">
        <v>16</v>
      </c>
      <c r="F12646" t="s">
        <v>165</v>
      </c>
      <c r="G12646" s="9">
        <v>22</v>
      </c>
      <c r="H12646" t="s">
        <v>172</v>
      </c>
      <c r="I12646">
        <v>8</v>
      </c>
      <c r="J12646" t="s">
        <v>173</v>
      </c>
      <c r="K12646">
        <v>4</v>
      </c>
      <c r="L12646" t="s">
        <v>165</v>
      </c>
      <c r="M12646" s="18">
        <f t="shared" si="394"/>
        <v>10.666666666666666</v>
      </c>
      <c r="N12646" s="18">
        <f t="shared" si="395"/>
        <v>22.666666666666668</v>
      </c>
    </row>
    <row r="12647" spans="1:14" x14ac:dyDescent="0.25">
      <c r="A12647">
        <v>10</v>
      </c>
      <c r="B12647" t="s">
        <v>163</v>
      </c>
      <c r="C12647">
        <v>8</v>
      </c>
      <c r="D12647" t="s">
        <v>164</v>
      </c>
      <c r="E12647">
        <v>16</v>
      </c>
      <c r="F12647" t="s">
        <v>165</v>
      </c>
      <c r="G12647" s="9">
        <v>37</v>
      </c>
      <c r="H12647" t="s">
        <v>172</v>
      </c>
      <c r="I12647">
        <v>11</v>
      </c>
      <c r="J12647" t="s">
        <v>173</v>
      </c>
      <c r="K12647">
        <v>16</v>
      </c>
      <c r="L12647" t="s">
        <v>165</v>
      </c>
      <c r="M12647" s="18">
        <f t="shared" si="394"/>
        <v>10.666666666666666</v>
      </c>
      <c r="N12647" s="18">
        <f t="shared" si="395"/>
        <v>37.916666666666664</v>
      </c>
    </row>
    <row r="12648" spans="1:14" x14ac:dyDescent="0.25">
      <c r="A12648">
        <v>1</v>
      </c>
      <c r="B12648" t="s">
        <v>163</v>
      </c>
      <c r="C12648">
        <v>5</v>
      </c>
      <c r="D12648" t="s">
        <v>164</v>
      </c>
      <c r="E12648">
        <v>16</v>
      </c>
      <c r="F12648" t="s">
        <v>165</v>
      </c>
      <c r="G12648" s="9">
        <v>4</v>
      </c>
      <c r="H12648" t="s">
        <v>172</v>
      </c>
      <c r="I12648">
        <v>10</v>
      </c>
      <c r="J12648" t="s">
        <v>173</v>
      </c>
      <c r="K12648">
        <v>8</v>
      </c>
      <c r="L12648" t="s">
        <v>165</v>
      </c>
      <c r="M12648" s="18">
        <f t="shared" si="394"/>
        <v>1.4166666666666667</v>
      </c>
      <c r="N12648" s="18">
        <f t="shared" si="395"/>
        <v>4.833333333333333</v>
      </c>
    </row>
    <row r="12649" spans="1:14" x14ac:dyDescent="0.25">
      <c r="A12649">
        <v>3</v>
      </c>
      <c r="B12649" t="s">
        <v>163</v>
      </c>
      <c r="C12649">
        <v>4</v>
      </c>
      <c r="D12649" t="s">
        <v>164</v>
      </c>
      <c r="E12649">
        <v>16</v>
      </c>
      <c r="F12649" t="s">
        <v>165</v>
      </c>
      <c r="G12649" s="9">
        <v>5</v>
      </c>
      <c r="H12649" t="s">
        <v>172</v>
      </c>
      <c r="I12649">
        <v>4</v>
      </c>
      <c r="J12649" t="s">
        <v>173</v>
      </c>
      <c r="K12649">
        <v>26</v>
      </c>
      <c r="L12649" t="s">
        <v>165</v>
      </c>
      <c r="M12649" s="18">
        <f t="shared" si="394"/>
        <v>3.3333333333333335</v>
      </c>
      <c r="N12649" s="18">
        <f t="shared" si="395"/>
        <v>5.333333333333333</v>
      </c>
    </row>
    <row r="12650" spans="1:14" x14ac:dyDescent="0.25">
      <c r="A12650">
        <v>4</v>
      </c>
      <c r="B12650" t="s">
        <v>163</v>
      </c>
      <c r="C12650">
        <v>10</v>
      </c>
      <c r="D12650" t="s">
        <v>164</v>
      </c>
      <c r="E12650">
        <v>1</v>
      </c>
      <c r="F12650" t="s">
        <v>165</v>
      </c>
      <c r="G12650" s="9">
        <v>4</v>
      </c>
      <c r="H12650" t="s">
        <v>172</v>
      </c>
      <c r="I12650">
        <v>10</v>
      </c>
      <c r="J12650" t="s">
        <v>173</v>
      </c>
      <c r="K12650">
        <v>1</v>
      </c>
      <c r="L12650" t="s">
        <v>165</v>
      </c>
      <c r="M12650" s="18">
        <f t="shared" si="394"/>
        <v>4.833333333333333</v>
      </c>
      <c r="N12650" s="18">
        <f t="shared" si="395"/>
        <v>4.833333333333333</v>
      </c>
    </row>
    <row r="12651" spans="1:14" x14ac:dyDescent="0.25">
      <c r="A12651">
        <v>4</v>
      </c>
      <c r="B12651" t="s">
        <v>163</v>
      </c>
      <c r="C12651">
        <v>9</v>
      </c>
      <c r="D12651" t="s">
        <v>164</v>
      </c>
      <c r="E12651">
        <v>10</v>
      </c>
      <c r="F12651" t="s">
        <v>165</v>
      </c>
      <c r="G12651" s="9">
        <v>4</v>
      </c>
      <c r="H12651" t="s">
        <v>172</v>
      </c>
      <c r="I12651">
        <v>9</v>
      </c>
      <c r="J12651" t="s">
        <v>173</v>
      </c>
      <c r="K12651">
        <v>10</v>
      </c>
      <c r="L12651" t="s">
        <v>165</v>
      </c>
      <c r="M12651" s="18">
        <f t="shared" si="394"/>
        <v>4.75</v>
      </c>
      <c r="N12651" s="18">
        <f t="shared" si="395"/>
        <v>4.75</v>
      </c>
    </row>
    <row r="12652" spans="1:14" x14ac:dyDescent="0.25">
      <c r="A12652">
        <v>4</v>
      </c>
      <c r="B12652" t="s">
        <v>163</v>
      </c>
      <c r="C12652">
        <v>4</v>
      </c>
      <c r="D12652" t="s">
        <v>164</v>
      </c>
      <c r="E12652">
        <v>0</v>
      </c>
      <c r="F12652" t="s">
        <v>165</v>
      </c>
      <c r="G12652" s="9">
        <v>4</v>
      </c>
      <c r="H12652" t="s">
        <v>172</v>
      </c>
      <c r="I12652">
        <v>7</v>
      </c>
      <c r="J12652" t="s">
        <v>173</v>
      </c>
      <c r="K12652">
        <v>3</v>
      </c>
      <c r="L12652" t="s">
        <v>165</v>
      </c>
      <c r="M12652" s="18">
        <f t="shared" si="394"/>
        <v>4.333333333333333</v>
      </c>
      <c r="N12652" s="18">
        <f t="shared" si="395"/>
        <v>4.583333333333333</v>
      </c>
    </row>
    <row r="12653" spans="1:14" x14ac:dyDescent="0.25">
      <c r="A12653">
        <v>4</v>
      </c>
      <c r="B12653" t="s">
        <v>163</v>
      </c>
      <c r="C12653">
        <v>4</v>
      </c>
      <c r="D12653" t="s">
        <v>164</v>
      </c>
      <c r="E12653">
        <v>0</v>
      </c>
      <c r="F12653" t="s">
        <v>165</v>
      </c>
      <c r="G12653" s="9">
        <v>4</v>
      </c>
      <c r="H12653" t="s">
        <v>172</v>
      </c>
      <c r="I12653">
        <v>4</v>
      </c>
      <c r="J12653" t="s">
        <v>173</v>
      </c>
      <c r="K12653">
        <v>0</v>
      </c>
      <c r="L12653" t="s">
        <v>165</v>
      </c>
      <c r="M12653" s="18">
        <f t="shared" si="394"/>
        <v>4.333333333333333</v>
      </c>
      <c r="N12653" s="18">
        <f t="shared" si="395"/>
        <v>4.333333333333333</v>
      </c>
    </row>
    <row r="12654" spans="1:14" x14ac:dyDescent="0.25">
      <c r="A12654">
        <v>4</v>
      </c>
      <c r="B12654" t="s">
        <v>163</v>
      </c>
      <c r="C12654">
        <v>0</v>
      </c>
      <c r="D12654" t="s">
        <v>164</v>
      </c>
      <c r="E12654">
        <v>11</v>
      </c>
      <c r="F12654" t="s">
        <v>165</v>
      </c>
      <c r="G12654" s="9">
        <v>4</v>
      </c>
      <c r="H12654" t="s">
        <v>172</v>
      </c>
      <c r="I12654">
        <v>0</v>
      </c>
      <c r="J12654" t="s">
        <v>173</v>
      </c>
      <c r="K12654">
        <v>11</v>
      </c>
      <c r="L12654" t="s">
        <v>165</v>
      </c>
      <c r="M12654" s="18">
        <f t="shared" si="394"/>
        <v>4</v>
      </c>
      <c r="N12654" s="18">
        <f t="shared" si="395"/>
        <v>4</v>
      </c>
    </row>
    <row r="12655" spans="1:14" x14ac:dyDescent="0.25">
      <c r="A12655">
        <v>3</v>
      </c>
      <c r="B12655" t="s">
        <v>163</v>
      </c>
      <c r="C12655">
        <v>8</v>
      </c>
      <c r="D12655" t="s">
        <v>164</v>
      </c>
      <c r="E12655">
        <v>0</v>
      </c>
      <c r="F12655" t="s">
        <v>165</v>
      </c>
      <c r="G12655" s="9">
        <v>3</v>
      </c>
      <c r="H12655" t="s">
        <v>172</v>
      </c>
      <c r="I12655">
        <v>8</v>
      </c>
      <c r="J12655" t="s">
        <v>173</v>
      </c>
      <c r="K12655">
        <v>0</v>
      </c>
      <c r="L12655" t="s">
        <v>165</v>
      </c>
      <c r="M12655" s="18">
        <f t="shared" si="394"/>
        <v>3.6666666666666665</v>
      </c>
      <c r="N12655" s="18">
        <f t="shared" si="395"/>
        <v>3.6666666666666665</v>
      </c>
    </row>
    <row r="12656" spans="1:14" x14ac:dyDescent="0.25">
      <c r="A12656">
        <v>3</v>
      </c>
      <c r="B12656" t="s">
        <v>163</v>
      </c>
      <c r="C12656">
        <v>7</v>
      </c>
      <c r="D12656" t="s">
        <v>164</v>
      </c>
      <c r="E12656">
        <v>16</v>
      </c>
      <c r="F12656" t="s">
        <v>165</v>
      </c>
      <c r="G12656" s="9">
        <v>3</v>
      </c>
      <c r="H12656" t="s">
        <v>172</v>
      </c>
      <c r="I12656">
        <v>7</v>
      </c>
      <c r="J12656" t="s">
        <v>173</v>
      </c>
      <c r="K12656">
        <v>16</v>
      </c>
      <c r="L12656" t="s">
        <v>165</v>
      </c>
      <c r="M12656" s="18">
        <f t="shared" si="394"/>
        <v>3.5833333333333335</v>
      </c>
      <c r="N12656" s="18">
        <f t="shared" si="395"/>
        <v>3.5833333333333335</v>
      </c>
    </row>
    <row r="12657" spans="1:14" x14ac:dyDescent="0.25">
      <c r="A12657">
        <v>3</v>
      </c>
      <c r="B12657" t="s">
        <v>163</v>
      </c>
      <c r="C12657">
        <v>0</v>
      </c>
      <c r="D12657" t="s">
        <v>164</v>
      </c>
      <c r="E12657">
        <v>5</v>
      </c>
      <c r="F12657" t="s">
        <v>165</v>
      </c>
      <c r="G12657" s="9">
        <v>3</v>
      </c>
      <c r="H12657" t="s">
        <v>172</v>
      </c>
      <c r="I12657">
        <v>5</v>
      </c>
      <c r="J12657" t="s">
        <v>173</v>
      </c>
      <c r="K12657">
        <v>26</v>
      </c>
      <c r="L12657" t="s">
        <v>165</v>
      </c>
      <c r="M12657" s="18">
        <f t="shared" si="394"/>
        <v>3</v>
      </c>
      <c r="N12657" s="18">
        <f t="shared" si="395"/>
        <v>3.4166666666666665</v>
      </c>
    </row>
    <row r="12658" spans="1:14" x14ac:dyDescent="0.25">
      <c r="A12658">
        <v>3</v>
      </c>
      <c r="B12658" t="s">
        <v>163</v>
      </c>
      <c r="C12658">
        <v>0</v>
      </c>
      <c r="D12658" t="s">
        <v>164</v>
      </c>
      <c r="E12658">
        <v>26</v>
      </c>
      <c r="F12658" t="s">
        <v>165</v>
      </c>
      <c r="G12658" s="9">
        <v>3</v>
      </c>
      <c r="H12658" t="s">
        <v>172</v>
      </c>
      <c r="I12658">
        <v>0</v>
      </c>
      <c r="J12658" t="s">
        <v>173</v>
      </c>
      <c r="K12658">
        <v>26</v>
      </c>
      <c r="L12658" t="s">
        <v>165</v>
      </c>
      <c r="M12658" s="18">
        <f t="shared" si="394"/>
        <v>3</v>
      </c>
      <c r="N12658" s="18">
        <f t="shared" si="395"/>
        <v>3</v>
      </c>
    </row>
    <row r="12659" spans="1:14" x14ac:dyDescent="0.25">
      <c r="A12659">
        <v>3</v>
      </c>
      <c r="B12659" t="s">
        <v>163</v>
      </c>
      <c r="C12659">
        <v>0</v>
      </c>
      <c r="D12659" t="s">
        <v>164</v>
      </c>
      <c r="E12659">
        <v>12</v>
      </c>
      <c r="F12659" t="s">
        <v>165</v>
      </c>
      <c r="G12659" s="9">
        <v>3</v>
      </c>
      <c r="H12659" t="s">
        <v>172</v>
      </c>
      <c r="I12659">
        <v>0</v>
      </c>
      <c r="J12659" t="s">
        <v>173</v>
      </c>
      <c r="K12659">
        <v>12</v>
      </c>
      <c r="L12659" t="s">
        <v>165</v>
      </c>
      <c r="M12659" s="18">
        <f t="shared" si="394"/>
        <v>3</v>
      </c>
      <c r="N12659" s="18">
        <f t="shared" si="395"/>
        <v>3</v>
      </c>
    </row>
    <row r="12660" spans="1:14" x14ac:dyDescent="0.25">
      <c r="A12660">
        <v>3</v>
      </c>
      <c r="B12660" t="s">
        <v>163</v>
      </c>
      <c r="C12660">
        <v>0</v>
      </c>
      <c r="D12660" t="s">
        <v>164</v>
      </c>
      <c r="E12660">
        <v>19</v>
      </c>
      <c r="F12660" t="s">
        <v>165</v>
      </c>
      <c r="G12660" s="9">
        <v>3</v>
      </c>
      <c r="H12660" t="s">
        <v>172</v>
      </c>
      <c r="I12660">
        <v>0</v>
      </c>
      <c r="J12660" t="s">
        <v>173</v>
      </c>
      <c r="K12660">
        <v>19</v>
      </c>
      <c r="L12660" t="s">
        <v>165</v>
      </c>
      <c r="M12660" s="18">
        <f t="shared" si="394"/>
        <v>3</v>
      </c>
      <c r="N12660" s="18">
        <f t="shared" si="395"/>
        <v>3</v>
      </c>
    </row>
    <row r="12661" spans="1:14" x14ac:dyDescent="0.25">
      <c r="A12661">
        <v>2</v>
      </c>
      <c r="B12661" t="s">
        <v>163</v>
      </c>
      <c r="C12661">
        <v>11</v>
      </c>
      <c r="D12661" t="s">
        <v>164</v>
      </c>
      <c r="E12661">
        <v>7</v>
      </c>
      <c r="F12661" t="s">
        <v>165</v>
      </c>
      <c r="G12661" s="9">
        <v>2</v>
      </c>
      <c r="H12661" t="s">
        <v>172</v>
      </c>
      <c r="I12661">
        <v>11</v>
      </c>
      <c r="J12661" t="s">
        <v>173</v>
      </c>
      <c r="K12661">
        <v>7</v>
      </c>
      <c r="L12661" t="s">
        <v>165</v>
      </c>
      <c r="M12661" s="18">
        <f t="shared" si="394"/>
        <v>2.9166666666666665</v>
      </c>
      <c r="N12661" s="18">
        <f t="shared" si="395"/>
        <v>2.9166666666666665</v>
      </c>
    </row>
    <row r="12662" spans="1:14" x14ac:dyDescent="0.25">
      <c r="A12662">
        <v>2</v>
      </c>
      <c r="B12662" t="s">
        <v>163</v>
      </c>
      <c r="C12662">
        <v>0</v>
      </c>
      <c r="D12662" t="s">
        <v>164</v>
      </c>
      <c r="E12662">
        <v>27</v>
      </c>
      <c r="F12662" t="s">
        <v>165</v>
      </c>
      <c r="G12662" s="9">
        <v>2</v>
      </c>
      <c r="H12662" t="s">
        <v>172</v>
      </c>
      <c r="I12662">
        <v>6</v>
      </c>
      <c r="J12662" t="s">
        <v>173</v>
      </c>
      <c r="K12662">
        <v>11</v>
      </c>
      <c r="L12662" t="s">
        <v>165</v>
      </c>
      <c r="M12662" s="18">
        <f t="shared" si="394"/>
        <v>2</v>
      </c>
      <c r="N12662" s="18">
        <f t="shared" si="395"/>
        <v>2.5</v>
      </c>
    </row>
    <row r="12663" spans="1:14" x14ac:dyDescent="0.25">
      <c r="A12663">
        <v>2</v>
      </c>
      <c r="B12663" t="s">
        <v>163</v>
      </c>
      <c r="C12663">
        <v>0</v>
      </c>
      <c r="D12663" t="s">
        <v>164</v>
      </c>
      <c r="E12663">
        <v>27</v>
      </c>
      <c r="F12663" t="s">
        <v>165</v>
      </c>
      <c r="G12663" s="9">
        <v>3</v>
      </c>
      <c r="H12663" t="s">
        <v>172</v>
      </c>
      <c r="I12663">
        <v>0</v>
      </c>
      <c r="J12663" t="s">
        <v>173</v>
      </c>
      <c r="K12663">
        <v>8</v>
      </c>
      <c r="L12663" t="s">
        <v>165</v>
      </c>
      <c r="M12663" s="18">
        <f t="shared" si="394"/>
        <v>2</v>
      </c>
      <c r="N12663" s="18">
        <f t="shared" si="395"/>
        <v>3</v>
      </c>
    </row>
    <row r="12664" spans="1:14" x14ac:dyDescent="0.25">
      <c r="A12664">
        <v>2</v>
      </c>
      <c r="B12664" t="s">
        <v>163</v>
      </c>
      <c r="C12664">
        <v>6</v>
      </c>
      <c r="D12664" t="s">
        <v>164</v>
      </c>
      <c r="E12664">
        <v>16</v>
      </c>
      <c r="F12664" t="s">
        <v>165</v>
      </c>
      <c r="G12664" s="9">
        <v>9</v>
      </c>
      <c r="H12664" t="s">
        <v>172</v>
      </c>
      <c r="I12664">
        <v>5</v>
      </c>
      <c r="J12664" t="s">
        <v>173</v>
      </c>
      <c r="K12664">
        <v>16</v>
      </c>
      <c r="L12664" t="s">
        <v>165</v>
      </c>
      <c r="M12664" s="18">
        <f t="shared" si="394"/>
        <v>2.5</v>
      </c>
      <c r="N12664" s="18">
        <f t="shared" si="395"/>
        <v>9.4166666666666661</v>
      </c>
    </row>
    <row r="12665" spans="1:14" x14ac:dyDescent="0.25">
      <c r="A12665">
        <v>1</v>
      </c>
      <c r="B12665" t="s">
        <v>163</v>
      </c>
      <c r="C12665">
        <v>11</v>
      </c>
      <c r="D12665" t="s">
        <v>164</v>
      </c>
      <c r="E12665">
        <v>23</v>
      </c>
      <c r="F12665" t="s">
        <v>165</v>
      </c>
      <c r="G12665" s="9">
        <v>2</v>
      </c>
      <c r="H12665" t="s">
        <v>172</v>
      </c>
      <c r="I12665">
        <v>5</v>
      </c>
      <c r="J12665" t="s">
        <v>173</v>
      </c>
      <c r="K12665">
        <v>12</v>
      </c>
      <c r="L12665" t="s">
        <v>165</v>
      </c>
      <c r="M12665" s="18">
        <f t="shared" si="394"/>
        <v>1.9166666666666665</v>
      </c>
      <c r="N12665" s="18">
        <f t="shared" si="395"/>
        <v>2.4166666666666665</v>
      </c>
    </row>
    <row r="12666" spans="1:14" x14ac:dyDescent="0.25">
      <c r="A12666">
        <v>2</v>
      </c>
      <c r="B12666" t="s">
        <v>163</v>
      </c>
      <c r="C12666">
        <v>4</v>
      </c>
      <c r="D12666" t="s">
        <v>164</v>
      </c>
      <c r="E12666">
        <v>2</v>
      </c>
      <c r="F12666" t="s">
        <v>165</v>
      </c>
      <c r="G12666" s="9">
        <v>2</v>
      </c>
      <c r="H12666" t="s">
        <v>172</v>
      </c>
      <c r="I12666">
        <v>4</v>
      </c>
      <c r="J12666" t="s">
        <v>173</v>
      </c>
      <c r="K12666">
        <v>2</v>
      </c>
      <c r="L12666" t="s">
        <v>165</v>
      </c>
      <c r="M12666" s="18">
        <f t="shared" si="394"/>
        <v>2.3333333333333335</v>
      </c>
      <c r="N12666" s="18">
        <f t="shared" si="395"/>
        <v>2.3333333333333335</v>
      </c>
    </row>
    <row r="12667" spans="1:14" x14ac:dyDescent="0.25">
      <c r="A12667">
        <v>2</v>
      </c>
      <c r="B12667" t="s">
        <v>163</v>
      </c>
      <c r="C12667">
        <v>3</v>
      </c>
      <c r="D12667" t="s">
        <v>164</v>
      </c>
      <c r="E12667">
        <v>5</v>
      </c>
      <c r="F12667" t="s">
        <v>165</v>
      </c>
      <c r="G12667" s="9">
        <v>2</v>
      </c>
      <c r="H12667" t="s">
        <v>172</v>
      </c>
      <c r="I12667">
        <v>3</v>
      </c>
      <c r="J12667" t="s">
        <v>173</v>
      </c>
      <c r="K12667">
        <v>5</v>
      </c>
      <c r="L12667" t="s">
        <v>165</v>
      </c>
      <c r="M12667" s="18">
        <f t="shared" si="394"/>
        <v>2.25</v>
      </c>
      <c r="N12667" s="18">
        <f t="shared" si="395"/>
        <v>2.25</v>
      </c>
    </row>
    <row r="12668" spans="1:14" x14ac:dyDescent="0.25">
      <c r="A12668">
        <v>1</v>
      </c>
      <c r="B12668" t="s">
        <v>163</v>
      </c>
      <c r="C12668">
        <v>11</v>
      </c>
      <c r="D12668" t="s">
        <v>164</v>
      </c>
      <c r="E12668">
        <v>15</v>
      </c>
      <c r="F12668" t="s">
        <v>165</v>
      </c>
      <c r="G12668" s="9">
        <v>2</v>
      </c>
      <c r="H12668" t="s">
        <v>172</v>
      </c>
      <c r="I12668">
        <v>5</v>
      </c>
      <c r="J12668" t="s">
        <v>173</v>
      </c>
      <c r="K12668">
        <v>19</v>
      </c>
      <c r="L12668" t="s">
        <v>165</v>
      </c>
      <c r="M12668" s="18">
        <f t="shared" si="394"/>
        <v>1.9166666666666665</v>
      </c>
      <c r="N12668" s="18">
        <f t="shared" si="395"/>
        <v>2.4166666666666665</v>
      </c>
    </row>
    <row r="12669" spans="1:14" x14ac:dyDescent="0.25">
      <c r="A12669">
        <v>1</v>
      </c>
      <c r="B12669" t="s">
        <v>163</v>
      </c>
      <c r="C12669">
        <v>11</v>
      </c>
      <c r="D12669" t="s">
        <v>164</v>
      </c>
      <c r="E12669">
        <v>1</v>
      </c>
      <c r="F12669" t="s">
        <v>165</v>
      </c>
      <c r="G12669" s="9">
        <v>1</v>
      </c>
      <c r="H12669" t="s">
        <v>172</v>
      </c>
      <c r="I12669">
        <v>11</v>
      </c>
      <c r="J12669" t="s">
        <v>173</v>
      </c>
      <c r="K12669">
        <v>1</v>
      </c>
      <c r="L12669" t="s">
        <v>165</v>
      </c>
      <c r="M12669" s="18">
        <f t="shared" si="394"/>
        <v>1.9166666666666665</v>
      </c>
      <c r="N12669" s="18">
        <f t="shared" si="395"/>
        <v>1.9166666666666665</v>
      </c>
    </row>
    <row r="12670" spans="1:14" x14ac:dyDescent="0.25">
      <c r="A12670">
        <v>1</v>
      </c>
      <c r="B12670" t="s">
        <v>163</v>
      </c>
      <c r="C12670">
        <v>11</v>
      </c>
      <c r="D12670" t="s">
        <v>164</v>
      </c>
      <c r="E12670">
        <v>15</v>
      </c>
      <c r="F12670" t="s">
        <v>165</v>
      </c>
      <c r="G12670" s="9">
        <v>1</v>
      </c>
      <c r="H12670" t="s">
        <v>172</v>
      </c>
      <c r="I12670">
        <v>11</v>
      </c>
      <c r="J12670" t="s">
        <v>173</v>
      </c>
      <c r="K12670">
        <v>15</v>
      </c>
      <c r="L12670" t="s">
        <v>165</v>
      </c>
      <c r="M12670" s="18">
        <f t="shared" si="394"/>
        <v>1.9166666666666665</v>
      </c>
      <c r="N12670" s="18">
        <f t="shared" si="395"/>
        <v>1.9166666666666665</v>
      </c>
    </row>
    <row r="12671" spans="1:14" x14ac:dyDescent="0.25">
      <c r="A12671">
        <v>0</v>
      </c>
      <c r="B12671" t="s">
        <v>163</v>
      </c>
      <c r="C12671">
        <v>11</v>
      </c>
      <c r="D12671" t="s">
        <v>164</v>
      </c>
      <c r="E12671">
        <v>24</v>
      </c>
      <c r="F12671" t="s">
        <v>165</v>
      </c>
      <c r="G12671" s="9">
        <v>1</v>
      </c>
      <c r="H12671" t="s">
        <v>172</v>
      </c>
      <c r="I12671">
        <v>5</v>
      </c>
      <c r="J12671" t="s">
        <v>173</v>
      </c>
      <c r="K12671">
        <v>15</v>
      </c>
      <c r="L12671" t="s">
        <v>165</v>
      </c>
      <c r="M12671" s="18">
        <f t="shared" si="394"/>
        <v>0.91666666666666663</v>
      </c>
      <c r="N12671" s="18">
        <f t="shared" si="395"/>
        <v>1.4166666666666667</v>
      </c>
    </row>
    <row r="12672" spans="1:14" x14ac:dyDescent="0.25">
      <c r="A12672">
        <v>0</v>
      </c>
      <c r="B12672" t="s">
        <v>163</v>
      </c>
      <c r="C12672">
        <v>11</v>
      </c>
      <c r="D12672" t="s">
        <v>164</v>
      </c>
      <c r="E12672">
        <v>16</v>
      </c>
      <c r="F12672" t="s">
        <v>165</v>
      </c>
      <c r="G12672" s="9">
        <v>1</v>
      </c>
      <c r="H12672" t="s">
        <v>172</v>
      </c>
      <c r="I12672">
        <v>5</v>
      </c>
      <c r="J12672" t="s">
        <v>173</v>
      </c>
      <c r="K12672">
        <v>8</v>
      </c>
      <c r="L12672" t="s">
        <v>165</v>
      </c>
      <c r="M12672" s="18">
        <f t="shared" si="394"/>
        <v>0.91666666666666663</v>
      </c>
      <c r="N12672" s="18">
        <f t="shared" si="395"/>
        <v>1.4166666666666667</v>
      </c>
    </row>
    <row r="12673" spans="1:14" x14ac:dyDescent="0.25">
      <c r="A12673">
        <v>1</v>
      </c>
      <c r="B12673" t="s">
        <v>163</v>
      </c>
      <c r="C12673">
        <v>4</v>
      </c>
      <c r="D12673" t="s">
        <v>164</v>
      </c>
      <c r="E12673">
        <v>25</v>
      </c>
      <c r="F12673" t="s">
        <v>165</v>
      </c>
      <c r="G12673" s="9">
        <v>3</v>
      </c>
      <c r="H12673" t="s">
        <v>172</v>
      </c>
      <c r="I12673">
        <v>5</v>
      </c>
      <c r="J12673" t="s">
        <v>173</v>
      </c>
      <c r="K12673">
        <v>26</v>
      </c>
      <c r="L12673" t="s">
        <v>165</v>
      </c>
      <c r="M12673" s="18">
        <f t="shared" si="394"/>
        <v>1.3333333333333333</v>
      </c>
      <c r="N12673" s="18">
        <f t="shared" si="395"/>
        <v>3.4166666666666665</v>
      </c>
    </row>
    <row r="12674" spans="1:14" x14ac:dyDescent="0.25">
      <c r="A12674">
        <v>0</v>
      </c>
      <c r="B12674" t="s">
        <v>163</v>
      </c>
      <c r="C12674">
        <v>10</v>
      </c>
      <c r="D12674" t="s">
        <v>164</v>
      </c>
      <c r="E12674">
        <v>27</v>
      </c>
      <c r="F12674" t="s">
        <v>165</v>
      </c>
      <c r="G12674" s="9">
        <v>1</v>
      </c>
      <c r="H12674" t="s">
        <v>172</v>
      </c>
      <c r="I12674">
        <v>10</v>
      </c>
      <c r="J12674" t="s">
        <v>173</v>
      </c>
      <c r="K12674">
        <v>19</v>
      </c>
      <c r="L12674" t="s">
        <v>165</v>
      </c>
      <c r="M12674" s="18">
        <f t="shared" si="394"/>
        <v>0.83333333333333337</v>
      </c>
      <c r="N12674" s="18">
        <f t="shared" si="395"/>
        <v>1.8333333333333335</v>
      </c>
    </row>
    <row r="12675" spans="1:14" x14ac:dyDescent="0.25">
      <c r="A12675">
        <v>0</v>
      </c>
      <c r="B12675" t="s">
        <v>163</v>
      </c>
      <c r="C12675">
        <v>11</v>
      </c>
      <c r="D12675" t="s">
        <v>164</v>
      </c>
      <c r="E12675">
        <v>16</v>
      </c>
      <c r="F12675" t="s">
        <v>165</v>
      </c>
      <c r="G12675" s="9">
        <v>0</v>
      </c>
      <c r="H12675" t="s">
        <v>172</v>
      </c>
      <c r="I12675">
        <v>11</v>
      </c>
      <c r="J12675" t="s">
        <v>173</v>
      </c>
      <c r="K12675">
        <v>16</v>
      </c>
      <c r="L12675" t="s">
        <v>165</v>
      </c>
      <c r="M12675" s="18">
        <f t="shared" ref="M12675:M12738" si="396">A12675+C12675/12</f>
        <v>0.91666666666666663</v>
      </c>
      <c r="N12675" s="18">
        <f t="shared" ref="N12675:N12738" si="397">G12675+I12675/12</f>
        <v>0.91666666666666663</v>
      </c>
    </row>
    <row r="12676" spans="1:14" x14ac:dyDescent="0.25">
      <c r="A12676">
        <v>1</v>
      </c>
      <c r="B12676" t="s">
        <v>163</v>
      </c>
      <c r="C12676">
        <v>0</v>
      </c>
      <c r="D12676" t="s">
        <v>164</v>
      </c>
      <c r="E12676">
        <v>15</v>
      </c>
      <c r="F12676" t="s">
        <v>165</v>
      </c>
      <c r="G12676" s="9">
        <v>1</v>
      </c>
      <c r="H12676" t="s">
        <v>172</v>
      </c>
      <c r="I12676">
        <v>0</v>
      </c>
      <c r="J12676" t="s">
        <v>173</v>
      </c>
      <c r="K12676">
        <v>15</v>
      </c>
      <c r="L12676" t="s">
        <v>165</v>
      </c>
      <c r="M12676" s="18">
        <f t="shared" si="396"/>
        <v>1</v>
      </c>
      <c r="N12676" s="18">
        <f t="shared" si="397"/>
        <v>1</v>
      </c>
    </row>
    <row r="12677" spans="1:14" x14ac:dyDescent="0.25">
      <c r="A12677">
        <v>0</v>
      </c>
      <c r="B12677" t="s">
        <v>163</v>
      </c>
      <c r="C12677">
        <v>11</v>
      </c>
      <c r="D12677" t="s">
        <v>164</v>
      </c>
      <c r="E12677">
        <v>10</v>
      </c>
      <c r="F12677" t="s">
        <v>165</v>
      </c>
      <c r="G12677" s="9">
        <v>3</v>
      </c>
      <c r="H12677" t="s">
        <v>172</v>
      </c>
      <c r="I12677">
        <v>11</v>
      </c>
      <c r="J12677" t="s">
        <v>173</v>
      </c>
      <c r="K12677">
        <v>11</v>
      </c>
      <c r="L12677" t="s">
        <v>165</v>
      </c>
      <c r="M12677" s="18">
        <f t="shared" si="396"/>
        <v>0.91666666666666663</v>
      </c>
      <c r="N12677" s="18">
        <f t="shared" si="397"/>
        <v>3.9166666666666665</v>
      </c>
    </row>
    <row r="12678" spans="1:14" x14ac:dyDescent="0.25">
      <c r="A12678">
        <v>0</v>
      </c>
      <c r="B12678" t="s">
        <v>163</v>
      </c>
      <c r="C12678">
        <v>9</v>
      </c>
      <c r="D12678" t="s">
        <v>164</v>
      </c>
      <c r="E12678">
        <v>30</v>
      </c>
      <c r="F12678" t="s">
        <v>165</v>
      </c>
      <c r="G12678" s="9">
        <v>0</v>
      </c>
      <c r="H12678" t="s">
        <v>172</v>
      </c>
      <c r="I12678">
        <v>9</v>
      </c>
      <c r="J12678" t="s">
        <v>173</v>
      </c>
      <c r="K12678">
        <v>30</v>
      </c>
      <c r="L12678" t="s">
        <v>165</v>
      </c>
      <c r="M12678" s="18">
        <f t="shared" si="396"/>
        <v>0.75</v>
      </c>
      <c r="N12678" s="18">
        <f t="shared" si="397"/>
        <v>0.75</v>
      </c>
    </row>
    <row r="12679" spans="1:14" x14ac:dyDescent="0.25">
      <c r="A12679">
        <v>0</v>
      </c>
      <c r="B12679" t="s">
        <v>163</v>
      </c>
      <c r="C12679">
        <v>10</v>
      </c>
      <c r="D12679" t="s">
        <v>164</v>
      </c>
      <c r="E12679">
        <v>13</v>
      </c>
      <c r="F12679" t="s">
        <v>165</v>
      </c>
      <c r="G12679" s="9">
        <v>0</v>
      </c>
      <c r="H12679" t="s">
        <v>172</v>
      </c>
      <c r="I12679">
        <v>10</v>
      </c>
      <c r="J12679" t="s">
        <v>173</v>
      </c>
      <c r="K12679">
        <v>13</v>
      </c>
      <c r="L12679" t="s">
        <v>165</v>
      </c>
      <c r="M12679" s="18">
        <f t="shared" si="396"/>
        <v>0.83333333333333337</v>
      </c>
      <c r="N12679" s="18">
        <f t="shared" si="397"/>
        <v>0.83333333333333337</v>
      </c>
    </row>
    <row r="12680" spans="1:14" x14ac:dyDescent="0.25">
      <c r="A12680">
        <v>0</v>
      </c>
      <c r="B12680" t="s">
        <v>163</v>
      </c>
      <c r="C12680">
        <v>7</v>
      </c>
      <c r="D12680" t="s">
        <v>164</v>
      </c>
      <c r="E12680">
        <v>7</v>
      </c>
      <c r="F12680" t="s">
        <v>165</v>
      </c>
      <c r="G12680" s="9">
        <v>0</v>
      </c>
      <c r="H12680" t="s">
        <v>172</v>
      </c>
      <c r="I12680">
        <v>7</v>
      </c>
      <c r="J12680" t="s">
        <v>173</v>
      </c>
      <c r="K12680">
        <v>7</v>
      </c>
      <c r="L12680" t="s">
        <v>165</v>
      </c>
      <c r="M12680" s="18">
        <f t="shared" si="396"/>
        <v>0.58333333333333337</v>
      </c>
      <c r="N12680" s="18">
        <f t="shared" si="397"/>
        <v>0.58333333333333337</v>
      </c>
    </row>
    <row r="12681" spans="1:14" x14ac:dyDescent="0.25">
      <c r="A12681">
        <v>0</v>
      </c>
      <c r="B12681" t="s">
        <v>163</v>
      </c>
      <c r="C12681">
        <v>6</v>
      </c>
      <c r="D12681" t="s">
        <v>164</v>
      </c>
      <c r="E12681">
        <v>7</v>
      </c>
      <c r="F12681" t="s">
        <v>165</v>
      </c>
      <c r="G12681" s="9">
        <v>0</v>
      </c>
      <c r="H12681" t="s">
        <v>172</v>
      </c>
      <c r="I12681">
        <v>6</v>
      </c>
      <c r="J12681" t="s">
        <v>173</v>
      </c>
      <c r="K12681">
        <v>7</v>
      </c>
      <c r="L12681" t="s">
        <v>165</v>
      </c>
      <c r="M12681" s="18">
        <f t="shared" si="396"/>
        <v>0.5</v>
      </c>
      <c r="N12681" s="18">
        <f t="shared" si="397"/>
        <v>0.5</v>
      </c>
    </row>
    <row r="12682" spans="1:14" x14ac:dyDescent="0.25">
      <c r="A12682">
        <v>0</v>
      </c>
      <c r="B12682" t="s">
        <v>163</v>
      </c>
      <c r="C12682">
        <v>5</v>
      </c>
      <c r="D12682" t="s">
        <v>164</v>
      </c>
      <c r="E12682">
        <v>15</v>
      </c>
      <c r="F12682" t="s">
        <v>165</v>
      </c>
      <c r="G12682" s="9">
        <v>0</v>
      </c>
      <c r="H12682" t="s">
        <v>172</v>
      </c>
      <c r="I12682">
        <v>5</v>
      </c>
      <c r="J12682" t="s">
        <v>173</v>
      </c>
      <c r="K12682">
        <v>15</v>
      </c>
      <c r="L12682" t="s">
        <v>165</v>
      </c>
      <c r="M12682" s="18">
        <f t="shared" si="396"/>
        <v>0.41666666666666669</v>
      </c>
      <c r="N12682" s="18">
        <f t="shared" si="397"/>
        <v>0.41666666666666669</v>
      </c>
    </row>
    <row r="12683" spans="1:14" x14ac:dyDescent="0.25">
      <c r="A12683">
        <v>0</v>
      </c>
      <c r="B12683" t="s">
        <v>163</v>
      </c>
      <c r="C12683">
        <v>5</v>
      </c>
      <c r="D12683" t="s">
        <v>164</v>
      </c>
      <c r="E12683">
        <v>10</v>
      </c>
      <c r="F12683" t="s">
        <v>165</v>
      </c>
      <c r="G12683" s="9">
        <v>0</v>
      </c>
      <c r="H12683" t="s">
        <v>172</v>
      </c>
      <c r="I12683">
        <v>10</v>
      </c>
      <c r="J12683" t="s">
        <v>173</v>
      </c>
      <c r="K12683">
        <v>18</v>
      </c>
      <c r="L12683" t="s">
        <v>165</v>
      </c>
      <c r="M12683" s="18">
        <f t="shared" si="396"/>
        <v>0.41666666666666669</v>
      </c>
      <c r="N12683" s="18">
        <f t="shared" si="397"/>
        <v>0.83333333333333337</v>
      </c>
    </row>
    <row r="12684" spans="1:14" x14ac:dyDescent="0.25">
      <c r="A12684">
        <v>0</v>
      </c>
      <c r="B12684" t="s">
        <v>163</v>
      </c>
      <c r="C12684">
        <v>4</v>
      </c>
      <c r="D12684" t="s">
        <v>164</v>
      </c>
      <c r="E12684">
        <v>5</v>
      </c>
      <c r="F12684" t="s">
        <v>165</v>
      </c>
      <c r="G12684" s="9">
        <v>0</v>
      </c>
      <c r="H12684" t="s">
        <v>172</v>
      </c>
      <c r="I12684">
        <v>4</v>
      </c>
      <c r="J12684" t="s">
        <v>173</v>
      </c>
      <c r="K12684">
        <v>5</v>
      </c>
      <c r="L12684" t="s">
        <v>165</v>
      </c>
      <c r="M12684" s="18">
        <f t="shared" si="396"/>
        <v>0.33333333333333331</v>
      </c>
      <c r="N12684" s="18">
        <f t="shared" si="397"/>
        <v>0.33333333333333331</v>
      </c>
    </row>
    <row r="12685" spans="1:14" x14ac:dyDescent="0.25">
      <c r="A12685">
        <v>0</v>
      </c>
      <c r="B12685" t="s">
        <v>163</v>
      </c>
      <c r="C12685">
        <v>0</v>
      </c>
      <c r="D12685" t="s">
        <v>164</v>
      </c>
      <c r="E12685">
        <v>8</v>
      </c>
      <c r="F12685" t="s">
        <v>165</v>
      </c>
      <c r="G12685" s="9">
        <v>0</v>
      </c>
      <c r="H12685" t="s">
        <v>172</v>
      </c>
      <c r="I12685">
        <v>0</v>
      </c>
      <c r="J12685" t="s">
        <v>173</v>
      </c>
      <c r="K12685">
        <v>8</v>
      </c>
      <c r="L12685" t="s">
        <v>165</v>
      </c>
      <c r="M12685" s="18">
        <f t="shared" si="396"/>
        <v>0</v>
      </c>
      <c r="N12685" s="18">
        <f t="shared" si="397"/>
        <v>0</v>
      </c>
    </row>
    <row r="12686" spans="1:14" x14ac:dyDescent="0.25">
      <c r="A12686">
        <v>0</v>
      </c>
      <c r="B12686" t="s">
        <v>163</v>
      </c>
      <c r="C12686">
        <v>0</v>
      </c>
      <c r="D12686" t="s">
        <v>164</v>
      </c>
      <c r="E12686">
        <v>9</v>
      </c>
      <c r="F12686" t="s">
        <v>165</v>
      </c>
      <c r="G12686" s="9">
        <v>0</v>
      </c>
      <c r="H12686" t="s">
        <v>172</v>
      </c>
      <c r="I12686">
        <v>0</v>
      </c>
      <c r="J12686" t="s">
        <v>173</v>
      </c>
      <c r="K12686">
        <v>9</v>
      </c>
      <c r="L12686" t="s">
        <v>165</v>
      </c>
      <c r="M12686" s="18">
        <f t="shared" si="396"/>
        <v>0</v>
      </c>
      <c r="N12686" s="18">
        <f t="shared" si="397"/>
        <v>0</v>
      </c>
    </row>
    <row r="12687" spans="1:14" x14ac:dyDescent="0.25">
      <c r="A12687">
        <v>0</v>
      </c>
      <c r="B12687" t="s">
        <v>163</v>
      </c>
      <c r="C12687">
        <v>0</v>
      </c>
      <c r="D12687" t="s">
        <v>164</v>
      </c>
      <c r="E12687">
        <v>2</v>
      </c>
      <c r="F12687" t="s">
        <v>165</v>
      </c>
      <c r="G12687" s="9">
        <v>0</v>
      </c>
      <c r="H12687" t="s">
        <v>172</v>
      </c>
      <c r="I12687">
        <v>0</v>
      </c>
      <c r="J12687" t="s">
        <v>173</v>
      </c>
      <c r="K12687">
        <v>2</v>
      </c>
      <c r="L12687" t="s">
        <v>165</v>
      </c>
      <c r="M12687" s="18">
        <f t="shared" si="396"/>
        <v>0</v>
      </c>
      <c r="N12687" s="18">
        <f t="shared" si="397"/>
        <v>0</v>
      </c>
    </row>
    <row r="12688" spans="1:14" x14ac:dyDescent="0.25">
      <c r="A12688">
        <v>4</v>
      </c>
      <c r="B12688" t="s">
        <v>163</v>
      </c>
      <c r="C12688">
        <v>8</v>
      </c>
      <c r="D12688" t="s">
        <v>164</v>
      </c>
      <c r="E12688">
        <v>16</v>
      </c>
      <c r="F12688" t="s">
        <v>165</v>
      </c>
      <c r="G12688" s="9">
        <v>18</v>
      </c>
      <c r="H12688" t="s">
        <v>172</v>
      </c>
      <c r="I12688">
        <v>4</v>
      </c>
      <c r="J12688" t="s">
        <v>173</v>
      </c>
      <c r="K12688">
        <v>29</v>
      </c>
      <c r="L12688" t="s">
        <v>165</v>
      </c>
      <c r="M12688" s="18">
        <f t="shared" si="396"/>
        <v>4.666666666666667</v>
      </c>
      <c r="N12688" s="18">
        <f t="shared" si="397"/>
        <v>18.333333333333332</v>
      </c>
    </row>
    <row r="12689" spans="1:14" x14ac:dyDescent="0.25">
      <c r="A12689">
        <v>4</v>
      </c>
      <c r="B12689" t="s">
        <v>163</v>
      </c>
      <c r="C12689">
        <v>6</v>
      </c>
      <c r="D12689" t="s">
        <v>164</v>
      </c>
      <c r="E12689">
        <v>16</v>
      </c>
      <c r="F12689" t="s">
        <v>165</v>
      </c>
      <c r="G12689" s="9">
        <v>12</v>
      </c>
      <c r="H12689" t="s">
        <v>172</v>
      </c>
      <c r="I12689">
        <v>0</v>
      </c>
      <c r="J12689" t="s">
        <v>173</v>
      </c>
      <c r="K12689">
        <v>1</v>
      </c>
      <c r="L12689" t="s">
        <v>165</v>
      </c>
      <c r="M12689" s="18">
        <f t="shared" si="396"/>
        <v>4.5</v>
      </c>
      <c r="N12689" s="18">
        <f t="shared" si="397"/>
        <v>12</v>
      </c>
    </row>
    <row r="12690" spans="1:14" x14ac:dyDescent="0.25">
      <c r="A12690">
        <v>7</v>
      </c>
      <c r="B12690" t="s">
        <v>163</v>
      </c>
      <c r="C12690">
        <v>5</v>
      </c>
      <c r="D12690" t="s">
        <v>164</v>
      </c>
      <c r="E12690">
        <v>16</v>
      </c>
      <c r="F12690" t="s">
        <v>165</v>
      </c>
      <c r="G12690" s="9">
        <v>15</v>
      </c>
      <c r="H12690" t="s">
        <v>172</v>
      </c>
      <c r="I12690">
        <v>0</v>
      </c>
      <c r="J12690" t="s">
        <v>173</v>
      </c>
      <c r="K12690">
        <v>18</v>
      </c>
      <c r="L12690" t="s">
        <v>165</v>
      </c>
      <c r="M12690" s="18">
        <f t="shared" si="396"/>
        <v>7.416666666666667</v>
      </c>
      <c r="N12690" s="18">
        <f t="shared" si="397"/>
        <v>15</v>
      </c>
    </row>
    <row r="12691" spans="1:14" x14ac:dyDescent="0.25">
      <c r="A12691">
        <v>7</v>
      </c>
      <c r="B12691" t="s">
        <v>163</v>
      </c>
      <c r="C12691">
        <v>10</v>
      </c>
      <c r="D12691" t="s">
        <v>164</v>
      </c>
      <c r="E12691">
        <v>18</v>
      </c>
      <c r="F12691" t="s">
        <v>165</v>
      </c>
      <c r="G12691" s="9">
        <v>11</v>
      </c>
      <c r="H12691" t="s">
        <v>172</v>
      </c>
      <c r="I12691">
        <v>4</v>
      </c>
      <c r="J12691" t="s">
        <v>173</v>
      </c>
      <c r="K12691">
        <v>16</v>
      </c>
      <c r="L12691" t="s">
        <v>165</v>
      </c>
      <c r="M12691" s="18">
        <f t="shared" si="396"/>
        <v>7.833333333333333</v>
      </c>
      <c r="N12691" s="18">
        <f t="shared" si="397"/>
        <v>11.333333333333334</v>
      </c>
    </row>
    <row r="12692" spans="1:14" x14ac:dyDescent="0.25">
      <c r="A12692">
        <v>11</v>
      </c>
      <c r="B12692" t="s">
        <v>163</v>
      </c>
      <c r="C12692">
        <v>7</v>
      </c>
      <c r="D12692" t="s">
        <v>164</v>
      </c>
      <c r="E12692">
        <v>16</v>
      </c>
      <c r="F12692" t="s">
        <v>165</v>
      </c>
      <c r="G12692" s="9">
        <v>12</v>
      </c>
      <c r="H12692" t="s">
        <v>172</v>
      </c>
      <c r="I12692">
        <v>0</v>
      </c>
      <c r="J12692" t="s">
        <v>173</v>
      </c>
      <c r="K12692">
        <v>15</v>
      </c>
      <c r="L12692" t="s">
        <v>165</v>
      </c>
      <c r="M12692" s="18">
        <f t="shared" si="396"/>
        <v>11.583333333333334</v>
      </c>
      <c r="N12692" s="18">
        <f t="shared" si="397"/>
        <v>12</v>
      </c>
    </row>
    <row r="12693" spans="1:14" x14ac:dyDescent="0.25">
      <c r="A12693">
        <v>11</v>
      </c>
      <c r="B12693" t="s">
        <v>163</v>
      </c>
      <c r="C12693">
        <v>7</v>
      </c>
      <c r="D12693" t="s">
        <v>164</v>
      </c>
      <c r="E12693">
        <v>16</v>
      </c>
      <c r="F12693" t="s">
        <v>165</v>
      </c>
      <c r="G12693" s="9">
        <v>11</v>
      </c>
      <c r="H12693" t="s">
        <v>172</v>
      </c>
      <c r="I12693">
        <v>10</v>
      </c>
      <c r="J12693" t="s">
        <v>173</v>
      </c>
      <c r="K12693">
        <v>3</v>
      </c>
      <c r="L12693" t="s">
        <v>165</v>
      </c>
      <c r="M12693" s="18">
        <f t="shared" si="396"/>
        <v>11.583333333333334</v>
      </c>
      <c r="N12693" s="18">
        <f t="shared" si="397"/>
        <v>11.833333333333334</v>
      </c>
    </row>
    <row r="12694" spans="1:14" x14ac:dyDescent="0.25">
      <c r="A12694">
        <v>9</v>
      </c>
      <c r="B12694" t="s">
        <v>163</v>
      </c>
      <c r="C12694">
        <v>9</v>
      </c>
      <c r="D12694" t="s">
        <v>164</v>
      </c>
      <c r="E12694">
        <v>16</v>
      </c>
      <c r="F12694" t="s">
        <v>165</v>
      </c>
      <c r="G12694" s="9">
        <v>9</v>
      </c>
      <c r="H12694" t="s">
        <v>172</v>
      </c>
      <c r="I12694">
        <v>9</v>
      </c>
      <c r="J12694" t="s">
        <v>173</v>
      </c>
      <c r="K12694">
        <v>16</v>
      </c>
      <c r="L12694" t="s">
        <v>165</v>
      </c>
      <c r="M12694" s="18">
        <f t="shared" si="396"/>
        <v>9.75</v>
      </c>
      <c r="N12694" s="18">
        <f t="shared" si="397"/>
        <v>9.75</v>
      </c>
    </row>
    <row r="12695" spans="1:14" x14ac:dyDescent="0.25">
      <c r="A12695">
        <v>0</v>
      </c>
      <c r="B12695" t="s">
        <v>163</v>
      </c>
      <c r="C12695">
        <v>6</v>
      </c>
      <c r="D12695" t="s">
        <v>164</v>
      </c>
      <c r="E12695">
        <v>16</v>
      </c>
      <c r="F12695" t="s">
        <v>165</v>
      </c>
      <c r="G12695" s="9">
        <v>7</v>
      </c>
      <c r="H12695" t="s">
        <v>172</v>
      </c>
      <c r="I12695">
        <v>7</v>
      </c>
      <c r="J12695" t="s">
        <v>173</v>
      </c>
      <c r="K12695">
        <v>12</v>
      </c>
      <c r="L12695" t="s">
        <v>165</v>
      </c>
      <c r="M12695" s="18">
        <f t="shared" si="396"/>
        <v>0.5</v>
      </c>
      <c r="N12695" s="18">
        <f t="shared" si="397"/>
        <v>7.583333333333333</v>
      </c>
    </row>
    <row r="12696" spans="1:14" x14ac:dyDescent="0.25">
      <c r="A12696">
        <v>6</v>
      </c>
      <c r="B12696" t="s">
        <v>163</v>
      </c>
      <c r="C12696">
        <v>11</v>
      </c>
      <c r="D12696" t="s">
        <v>164</v>
      </c>
      <c r="E12696">
        <v>16</v>
      </c>
      <c r="F12696" t="s">
        <v>165</v>
      </c>
      <c r="G12696" s="9">
        <v>6</v>
      </c>
      <c r="H12696" t="s">
        <v>172</v>
      </c>
      <c r="I12696">
        <v>11</v>
      </c>
      <c r="J12696" t="s">
        <v>173</v>
      </c>
      <c r="K12696">
        <v>16</v>
      </c>
      <c r="L12696" t="s">
        <v>165</v>
      </c>
      <c r="M12696" s="18">
        <f t="shared" si="396"/>
        <v>6.916666666666667</v>
      </c>
      <c r="N12696" s="18">
        <f t="shared" si="397"/>
        <v>6.916666666666667</v>
      </c>
    </row>
    <row r="12697" spans="1:14" x14ac:dyDescent="0.25">
      <c r="A12697">
        <v>6</v>
      </c>
      <c r="B12697" t="s">
        <v>163</v>
      </c>
      <c r="C12697">
        <v>0</v>
      </c>
      <c r="D12697" t="s">
        <v>164</v>
      </c>
      <c r="E12697">
        <v>15</v>
      </c>
      <c r="F12697" t="s">
        <v>165</v>
      </c>
      <c r="G12697" s="9">
        <v>6</v>
      </c>
      <c r="H12697" t="s">
        <v>172</v>
      </c>
      <c r="I12697">
        <v>5</v>
      </c>
      <c r="J12697" t="s">
        <v>173</v>
      </c>
      <c r="K12697">
        <v>28</v>
      </c>
      <c r="L12697" t="s">
        <v>165</v>
      </c>
      <c r="M12697" s="18">
        <f t="shared" si="396"/>
        <v>6</v>
      </c>
      <c r="N12697" s="18">
        <f t="shared" si="397"/>
        <v>6.416666666666667</v>
      </c>
    </row>
    <row r="12698" spans="1:14" x14ac:dyDescent="0.25">
      <c r="A12698">
        <v>5</v>
      </c>
      <c r="B12698" t="s">
        <v>163</v>
      </c>
      <c r="C12698">
        <v>11</v>
      </c>
      <c r="D12698" t="s">
        <v>164</v>
      </c>
      <c r="E12698">
        <v>3</v>
      </c>
      <c r="F12698" t="s">
        <v>165</v>
      </c>
      <c r="G12698" s="9">
        <v>5</v>
      </c>
      <c r="H12698" t="s">
        <v>172</v>
      </c>
      <c r="I12698">
        <v>11</v>
      </c>
      <c r="J12698" t="s">
        <v>173</v>
      </c>
      <c r="K12698">
        <v>3</v>
      </c>
      <c r="L12698" t="s">
        <v>165</v>
      </c>
      <c r="M12698" s="18">
        <f t="shared" si="396"/>
        <v>5.916666666666667</v>
      </c>
      <c r="N12698" s="18">
        <f t="shared" si="397"/>
        <v>5.916666666666667</v>
      </c>
    </row>
    <row r="12699" spans="1:14" x14ac:dyDescent="0.25">
      <c r="A12699">
        <v>5</v>
      </c>
      <c r="B12699" t="s">
        <v>163</v>
      </c>
      <c r="C12699">
        <v>1</v>
      </c>
      <c r="D12699" t="s">
        <v>164</v>
      </c>
      <c r="E12699">
        <v>28</v>
      </c>
      <c r="F12699" t="s">
        <v>165</v>
      </c>
      <c r="G12699" s="9">
        <v>5</v>
      </c>
      <c r="H12699" t="s">
        <v>172</v>
      </c>
      <c r="I12699">
        <v>1</v>
      </c>
      <c r="J12699" t="s">
        <v>173</v>
      </c>
      <c r="K12699">
        <v>28</v>
      </c>
      <c r="L12699" t="s">
        <v>165</v>
      </c>
      <c r="M12699" s="18">
        <f t="shared" si="396"/>
        <v>5.083333333333333</v>
      </c>
      <c r="N12699" s="18">
        <f t="shared" si="397"/>
        <v>5.083333333333333</v>
      </c>
    </row>
    <row r="12700" spans="1:14" x14ac:dyDescent="0.25">
      <c r="A12700">
        <v>4</v>
      </c>
      <c r="B12700" t="s">
        <v>163</v>
      </c>
      <c r="C12700">
        <v>6</v>
      </c>
      <c r="D12700" t="s">
        <v>164</v>
      </c>
      <c r="E12700">
        <v>9</v>
      </c>
      <c r="F12700" t="s">
        <v>165</v>
      </c>
      <c r="G12700" s="9">
        <v>4</v>
      </c>
      <c r="H12700" t="s">
        <v>172</v>
      </c>
      <c r="I12700">
        <v>6</v>
      </c>
      <c r="J12700" t="s">
        <v>173</v>
      </c>
      <c r="K12700">
        <v>9</v>
      </c>
      <c r="L12700" t="s">
        <v>165</v>
      </c>
      <c r="M12700" s="18">
        <f t="shared" si="396"/>
        <v>4.5</v>
      </c>
      <c r="N12700" s="18">
        <f t="shared" si="397"/>
        <v>4.5</v>
      </c>
    </row>
    <row r="12701" spans="1:14" x14ac:dyDescent="0.25">
      <c r="A12701">
        <v>3</v>
      </c>
      <c r="B12701" t="s">
        <v>163</v>
      </c>
      <c r="C12701">
        <v>11</v>
      </c>
      <c r="D12701" t="s">
        <v>164</v>
      </c>
      <c r="E12701">
        <v>28</v>
      </c>
      <c r="F12701" t="s">
        <v>165</v>
      </c>
      <c r="G12701" s="9">
        <v>3</v>
      </c>
      <c r="H12701" t="s">
        <v>172</v>
      </c>
      <c r="I12701">
        <v>11</v>
      </c>
      <c r="J12701" t="s">
        <v>173</v>
      </c>
      <c r="K12701">
        <v>28</v>
      </c>
      <c r="L12701" t="s">
        <v>165</v>
      </c>
      <c r="M12701" s="18">
        <f t="shared" si="396"/>
        <v>3.9166666666666665</v>
      </c>
      <c r="N12701" s="18">
        <f t="shared" si="397"/>
        <v>3.9166666666666665</v>
      </c>
    </row>
    <row r="12702" spans="1:14" x14ac:dyDescent="0.25">
      <c r="A12702">
        <v>3</v>
      </c>
      <c r="B12702" t="s">
        <v>163</v>
      </c>
      <c r="C12702">
        <v>9</v>
      </c>
      <c r="D12702" t="s">
        <v>164</v>
      </c>
      <c r="E12702">
        <v>4</v>
      </c>
      <c r="F12702" t="s">
        <v>165</v>
      </c>
      <c r="G12702" s="9">
        <v>4</v>
      </c>
      <c r="H12702" t="s">
        <v>172</v>
      </c>
      <c r="I12702">
        <v>0</v>
      </c>
      <c r="J12702" t="s">
        <v>173</v>
      </c>
      <c r="K12702">
        <v>4</v>
      </c>
      <c r="L12702" t="s">
        <v>165</v>
      </c>
      <c r="M12702" s="18">
        <f t="shared" si="396"/>
        <v>3.75</v>
      </c>
      <c r="N12702" s="18">
        <f t="shared" si="397"/>
        <v>4</v>
      </c>
    </row>
    <row r="12703" spans="1:14" x14ac:dyDescent="0.25">
      <c r="A12703">
        <v>2</v>
      </c>
      <c r="B12703" t="s">
        <v>163</v>
      </c>
      <c r="C12703">
        <v>11</v>
      </c>
      <c r="D12703" t="s">
        <v>164</v>
      </c>
      <c r="E12703">
        <v>0</v>
      </c>
      <c r="F12703" t="s">
        <v>165</v>
      </c>
      <c r="G12703" s="9">
        <v>3</v>
      </c>
      <c r="H12703" t="s">
        <v>172</v>
      </c>
      <c r="I12703">
        <v>4</v>
      </c>
      <c r="J12703" t="s">
        <v>173</v>
      </c>
      <c r="K12703">
        <v>28</v>
      </c>
      <c r="L12703" t="s">
        <v>165</v>
      </c>
      <c r="M12703" s="18">
        <f t="shared" si="396"/>
        <v>2.9166666666666665</v>
      </c>
      <c r="N12703" s="18">
        <f t="shared" si="397"/>
        <v>3.3333333333333335</v>
      </c>
    </row>
    <row r="12704" spans="1:14" x14ac:dyDescent="0.25">
      <c r="A12704">
        <v>2</v>
      </c>
      <c r="B12704" t="s">
        <v>163</v>
      </c>
      <c r="C12704">
        <v>5</v>
      </c>
      <c r="D12704" t="s">
        <v>164</v>
      </c>
      <c r="E12704">
        <v>0</v>
      </c>
      <c r="F12704" t="s">
        <v>165</v>
      </c>
      <c r="G12704" s="9">
        <v>2</v>
      </c>
      <c r="H12704" t="s">
        <v>172</v>
      </c>
      <c r="I12704">
        <v>8</v>
      </c>
      <c r="J12704" t="s">
        <v>173</v>
      </c>
      <c r="K12704">
        <v>0</v>
      </c>
      <c r="L12704" t="s">
        <v>165</v>
      </c>
      <c r="M12704" s="18">
        <f t="shared" si="396"/>
        <v>2.4166666666666665</v>
      </c>
      <c r="N12704" s="18">
        <f t="shared" si="397"/>
        <v>2.6666666666666665</v>
      </c>
    </row>
    <row r="12705" spans="1:14" x14ac:dyDescent="0.25">
      <c r="A12705">
        <v>1</v>
      </c>
      <c r="B12705" t="s">
        <v>163</v>
      </c>
      <c r="C12705">
        <v>7</v>
      </c>
      <c r="D12705" t="s">
        <v>164</v>
      </c>
      <c r="E12705">
        <v>16</v>
      </c>
      <c r="F12705" t="s">
        <v>165</v>
      </c>
      <c r="G12705" s="9">
        <v>1</v>
      </c>
      <c r="H12705" t="s">
        <v>172</v>
      </c>
      <c r="I12705">
        <v>11</v>
      </c>
      <c r="J12705" t="s">
        <v>173</v>
      </c>
      <c r="K12705">
        <v>15</v>
      </c>
      <c r="L12705" t="s">
        <v>165</v>
      </c>
      <c r="M12705" s="18">
        <f t="shared" si="396"/>
        <v>1.5833333333333335</v>
      </c>
      <c r="N12705" s="18">
        <f t="shared" si="397"/>
        <v>1.9166666666666665</v>
      </c>
    </row>
    <row r="12706" spans="1:14" x14ac:dyDescent="0.25">
      <c r="A12706">
        <v>1</v>
      </c>
      <c r="B12706" t="s">
        <v>163</v>
      </c>
      <c r="C12706">
        <v>11</v>
      </c>
      <c r="D12706" t="s">
        <v>164</v>
      </c>
      <c r="E12706">
        <v>8</v>
      </c>
      <c r="F12706" t="s">
        <v>165</v>
      </c>
      <c r="G12706" s="9">
        <v>1</v>
      </c>
      <c r="H12706" t="s">
        <v>172</v>
      </c>
      <c r="I12706">
        <v>11</v>
      </c>
      <c r="J12706" t="s">
        <v>173</v>
      </c>
      <c r="K12706">
        <v>8</v>
      </c>
      <c r="L12706" t="s">
        <v>165</v>
      </c>
      <c r="M12706" s="18">
        <f t="shared" si="396"/>
        <v>1.9166666666666665</v>
      </c>
      <c r="N12706" s="18">
        <f t="shared" si="397"/>
        <v>1.9166666666666665</v>
      </c>
    </row>
    <row r="12707" spans="1:14" x14ac:dyDescent="0.25">
      <c r="A12707">
        <v>1</v>
      </c>
      <c r="B12707" t="s">
        <v>163</v>
      </c>
      <c r="C12707">
        <v>11</v>
      </c>
      <c r="D12707" t="s">
        <v>164</v>
      </c>
      <c r="E12707">
        <v>1</v>
      </c>
      <c r="F12707" t="s">
        <v>165</v>
      </c>
      <c r="G12707" s="9">
        <v>1</v>
      </c>
      <c r="H12707" t="s">
        <v>172</v>
      </c>
      <c r="I12707">
        <v>11</v>
      </c>
      <c r="J12707" t="s">
        <v>173</v>
      </c>
      <c r="K12707">
        <v>1</v>
      </c>
      <c r="L12707" t="s">
        <v>165</v>
      </c>
      <c r="M12707" s="18">
        <f t="shared" si="396"/>
        <v>1.9166666666666665</v>
      </c>
      <c r="N12707" s="18">
        <f t="shared" si="397"/>
        <v>1.9166666666666665</v>
      </c>
    </row>
    <row r="12708" spans="1:14" x14ac:dyDescent="0.25">
      <c r="A12708">
        <v>1</v>
      </c>
      <c r="B12708" t="s">
        <v>163</v>
      </c>
      <c r="C12708">
        <v>0</v>
      </c>
      <c r="D12708" t="s">
        <v>164</v>
      </c>
      <c r="E12708">
        <v>14</v>
      </c>
      <c r="F12708" t="s">
        <v>165</v>
      </c>
      <c r="G12708" s="9">
        <v>1</v>
      </c>
      <c r="H12708" t="s">
        <v>172</v>
      </c>
      <c r="I12708">
        <v>0</v>
      </c>
      <c r="J12708" t="s">
        <v>173</v>
      </c>
      <c r="K12708">
        <v>14</v>
      </c>
      <c r="L12708" t="s">
        <v>165</v>
      </c>
      <c r="M12708" s="18">
        <f t="shared" si="396"/>
        <v>1</v>
      </c>
      <c r="N12708" s="18">
        <f t="shared" si="397"/>
        <v>1</v>
      </c>
    </row>
    <row r="12709" spans="1:14" x14ac:dyDescent="0.25">
      <c r="A12709">
        <v>0</v>
      </c>
      <c r="B12709" t="s">
        <v>163</v>
      </c>
      <c r="C12709">
        <v>7</v>
      </c>
      <c r="D12709" t="s">
        <v>164</v>
      </c>
      <c r="E12709">
        <v>16</v>
      </c>
      <c r="F12709" t="s">
        <v>165</v>
      </c>
      <c r="G12709" s="9">
        <v>0</v>
      </c>
      <c r="H12709" t="s">
        <v>172</v>
      </c>
      <c r="I12709">
        <v>8</v>
      </c>
      <c r="J12709" t="s">
        <v>173</v>
      </c>
      <c r="K12709">
        <v>11</v>
      </c>
      <c r="L12709" t="s">
        <v>165</v>
      </c>
      <c r="M12709" s="18">
        <f t="shared" si="396"/>
        <v>0.58333333333333337</v>
      </c>
      <c r="N12709" s="18">
        <f t="shared" si="397"/>
        <v>0.66666666666666663</v>
      </c>
    </row>
    <row r="12710" spans="1:14" x14ac:dyDescent="0.25">
      <c r="A12710">
        <v>0</v>
      </c>
      <c r="B12710" t="s">
        <v>163</v>
      </c>
      <c r="C12710">
        <v>5</v>
      </c>
      <c r="D12710" t="s">
        <v>164</v>
      </c>
      <c r="E12710">
        <v>1</v>
      </c>
      <c r="F12710" t="s">
        <v>165</v>
      </c>
      <c r="G12710" s="9">
        <v>0</v>
      </c>
      <c r="H12710" t="s">
        <v>172</v>
      </c>
      <c r="I12710">
        <v>5</v>
      </c>
      <c r="J12710" t="s">
        <v>173</v>
      </c>
      <c r="K12710">
        <v>1</v>
      </c>
      <c r="L12710" t="s">
        <v>165</v>
      </c>
      <c r="M12710" s="18">
        <f t="shared" si="396"/>
        <v>0.41666666666666669</v>
      </c>
      <c r="N12710" s="18">
        <f t="shared" si="397"/>
        <v>0.41666666666666669</v>
      </c>
    </row>
    <row r="12711" spans="1:14" x14ac:dyDescent="0.25">
      <c r="A12711">
        <v>0</v>
      </c>
      <c r="B12711" t="s">
        <v>163</v>
      </c>
      <c r="C12711">
        <v>2</v>
      </c>
      <c r="D12711" t="s">
        <v>164</v>
      </c>
      <c r="E12711">
        <v>10</v>
      </c>
      <c r="F12711" t="s">
        <v>165</v>
      </c>
      <c r="G12711" s="9">
        <v>0</v>
      </c>
      <c r="H12711" t="s">
        <v>172</v>
      </c>
      <c r="I12711">
        <v>5</v>
      </c>
      <c r="J12711" t="s">
        <v>173</v>
      </c>
      <c r="K12711">
        <v>11</v>
      </c>
      <c r="L12711" t="s">
        <v>165</v>
      </c>
      <c r="M12711" s="18">
        <f t="shared" si="396"/>
        <v>0.16666666666666666</v>
      </c>
      <c r="N12711" s="18">
        <f t="shared" si="397"/>
        <v>0.41666666666666669</v>
      </c>
    </row>
    <row r="12712" spans="1:14" x14ac:dyDescent="0.25">
      <c r="A12712">
        <v>10</v>
      </c>
      <c r="B12712" t="s">
        <v>163</v>
      </c>
      <c r="C12712">
        <v>2</v>
      </c>
      <c r="D12712" t="s">
        <v>164</v>
      </c>
      <c r="E12712">
        <v>19</v>
      </c>
      <c r="F12712" t="s">
        <v>165</v>
      </c>
      <c r="G12712" s="9">
        <v>10</v>
      </c>
      <c r="H12712" t="s">
        <v>172</v>
      </c>
      <c r="I12712">
        <v>2</v>
      </c>
      <c r="J12712" t="s">
        <v>173</v>
      </c>
      <c r="K12712">
        <v>19</v>
      </c>
      <c r="L12712" t="s">
        <v>165</v>
      </c>
      <c r="M12712" s="18">
        <f t="shared" si="396"/>
        <v>10.166666666666666</v>
      </c>
      <c r="N12712" s="18">
        <f t="shared" si="397"/>
        <v>10.166666666666666</v>
      </c>
    </row>
    <row r="12713" spans="1:14" x14ac:dyDescent="0.25">
      <c r="A12713">
        <v>10</v>
      </c>
      <c r="B12713" t="s">
        <v>163</v>
      </c>
      <c r="C12713">
        <v>2</v>
      </c>
      <c r="D12713" t="s">
        <v>164</v>
      </c>
      <c r="E12713">
        <v>16</v>
      </c>
      <c r="F12713" t="s">
        <v>165</v>
      </c>
      <c r="G12713" s="9">
        <v>18</v>
      </c>
      <c r="H12713" t="s">
        <v>172</v>
      </c>
      <c r="I12713">
        <v>0</v>
      </c>
      <c r="J12713" t="s">
        <v>173</v>
      </c>
      <c r="K12713">
        <v>11</v>
      </c>
      <c r="L12713" t="s">
        <v>165</v>
      </c>
      <c r="M12713" s="18">
        <f t="shared" si="396"/>
        <v>10.166666666666666</v>
      </c>
      <c r="N12713" s="18">
        <f t="shared" si="397"/>
        <v>18</v>
      </c>
    </row>
    <row r="12714" spans="1:14" x14ac:dyDescent="0.25">
      <c r="A12714">
        <v>3</v>
      </c>
      <c r="B12714" t="s">
        <v>163</v>
      </c>
      <c r="C12714">
        <v>8</v>
      </c>
      <c r="D12714" t="s">
        <v>164</v>
      </c>
      <c r="E12714">
        <v>16</v>
      </c>
      <c r="F12714" t="s">
        <v>165</v>
      </c>
      <c r="G12714" s="9">
        <v>12</v>
      </c>
      <c r="H12714" t="s">
        <v>172</v>
      </c>
      <c r="I12714">
        <v>0</v>
      </c>
      <c r="J12714" t="s">
        <v>173</v>
      </c>
      <c r="K12714">
        <v>8</v>
      </c>
      <c r="L12714" t="s">
        <v>165</v>
      </c>
      <c r="M12714" s="18">
        <f t="shared" si="396"/>
        <v>3.6666666666666665</v>
      </c>
      <c r="N12714" s="18">
        <f t="shared" si="397"/>
        <v>12</v>
      </c>
    </row>
    <row r="12715" spans="1:14" x14ac:dyDescent="0.25">
      <c r="A12715">
        <v>3</v>
      </c>
      <c r="B12715" t="s">
        <v>163</v>
      </c>
      <c r="C12715">
        <v>8</v>
      </c>
      <c r="D12715" t="s">
        <v>164</v>
      </c>
      <c r="E12715">
        <v>16</v>
      </c>
      <c r="F12715" t="s">
        <v>165</v>
      </c>
      <c r="G12715" s="9">
        <v>9</v>
      </c>
      <c r="H12715" t="s">
        <v>172</v>
      </c>
      <c r="I12715">
        <v>10</v>
      </c>
      <c r="J12715" t="s">
        <v>173</v>
      </c>
      <c r="K12715">
        <v>11</v>
      </c>
      <c r="L12715" t="s">
        <v>165</v>
      </c>
      <c r="M12715" s="18">
        <f t="shared" si="396"/>
        <v>3.6666666666666665</v>
      </c>
      <c r="N12715" s="18">
        <f t="shared" si="397"/>
        <v>9.8333333333333339</v>
      </c>
    </row>
    <row r="12716" spans="1:14" x14ac:dyDescent="0.25">
      <c r="A12716">
        <v>1</v>
      </c>
      <c r="B12716" t="s">
        <v>163</v>
      </c>
      <c r="C12716">
        <v>5</v>
      </c>
      <c r="D12716" t="s">
        <v>164</v>
      </c>
      <c r="E12716">
        <v>16</v>
      </c>
      <c r="F12716" t="s">
        <v>165</v>
      </c>
      <c r="G12716" s="9">
        <v>9</v>
      </c>
      <c r="H12716" t="s">
        <v>172</v>
      </c>
      <c r="I12716">
        <v>5</v>
      </c>
      <c r="J12716" t="s">
        <v>173</v>
      </c>
      <c r="K12716">
        <v>4</v>
      </c>
      <c r="L12716" t="s">
        <v>165</v>
      </c>
      <c r="M12716" s="18">
        <f t="shared" si="396"/>
        <v>1.4166666666666667</v>
      </c>
      <c r="N12716" s="18">
        <f t="shared" si="397"/>
        <v>9.4166666666666661</v>
      </c>
    </row>
    <row r="12717" spans="1:14" x14ac:dyDescent="0.25">
      <c r="A12717">
        <v>7</v>
      </c>
      <c r="B12717" t="s">
        <v>163</v>
      </c>
      <c r="C12717">
        <v>2</v>
      </c>
      <c r="D12717" t="s">
        <v>164</v>
      </c>
      <c r="E12717">
        <v>30</v>
      </c>
      <c r="F12717" t="s">
        <v>165</v>
      </c>
      <c r="G12717" s="9">
        <v>7</v>
      </c>
      <c r="H12717" t="s">
        <v>172</v>
      </c>
      <c r="I12717">
        <v>2</v>
      </c>
      <c r="J12717" t="s">
        <v>173</v>
      </c>
      <c r="K12717">
        <v>30</v>
      </c>
      <c r="L12717" t="s">
        <v>165</v>
      </c>
      <c r="M12717" s="18">
        <f t="shared" si="396"/>
        <v>7.166666666666667</v>
      </c>
      <c r="N12717" s="18">
        <f t="shared" si="397"/>
        <v>7.166666666666667</v>
      </c>
    </row>
    <row r="12718" spans="1:14" x14ac:dyDescent="0.25">
      <c r="A12718">
        <v>6</v>
      </c>
      <c r="B12718" t="s">
        <v>163</v>
      </c>
      <c r="C12718">
        <v>11</v>
      </c>
      <c r="D12718" t="s">
        <v>164</v>
      </c>
      <c r="E12718">
        <v>16</v>
      </c>
      <c r="F12718" t="s">
        <v>165</v>
      </c>
      <c r="G12718" s="9">
        <v>6</v>
      </c>
      <c r="H12718" t="s">
        <v>172</v>
      </c>
      <c r="I12718">
        <v>11</v>
      </c>
      <c r="J12718" t="s">
        <v>173</v>
      </c>
      <c r="K12718">
        <v>16</v>
      </c>
      <c r="L12718" t="s">
        <v>165</v>
      </c>
      <c r="M12718" s="18">
        <f t="shared" si="396"/>
        <v>6.916666666666667</v>
      </c>
      <c r="N12718" s="18">
        <f t="shared" si="397"/>
        <v>6.916666666666667</v>
      </c>
    </row>
    <row r="12719" spans="1:14" x14ac:dyDescent="0.25">
      <c r="A12719">
        <v>6</v>
      </c>
      <c r="B12719" t="s">
        <v>163</v>
      </c>
      <c r="C12719">
        <v>5</v>
      </c>
      <c r="D12719" t="s">
        <v>164</v>
      </c>
      <c r="E12719">
        <v>16</v>
      </c>
      <c r="F12719" t="s">
        <v>165</v>
      </c>
      <c r="G12719" s="9">
        <v>6</v>
      </c>
      <c r="H12719" t="s">
        <v>172</v>
      </c>
      <c r="I12719">
        <v>7</v>
      </c>
      <c r="J12719" t="s">
        <v>173</v>
      </c>
      <c r="K12719">
        <v>16</v>
      </c>
      <c r="L12719" t="s">
        <v>165</v>
      </c>
      <c r="M12719" s="18">
        <f t="shared" si="396"/>
        <v>6.416666666666667</v>
      </c>
      <c r="N12719" s="18">
        <f t="shared" si="397"/>
        <v>6.583333333333333</v>
      </c>
    </row>
    <row r="12720" spans="1:14" x14ac:dyDescent="0.25">
      <c r="A12720">
        <v>2</v>
      </c>
      <c r="B12720" t="s">
        <v>163</v>
      </c>
      <c r="C12720">
        <v>0</v>
      </c>
      <c r="D12720" t="s">
        <v>164</v>
      </c>
      <c r="E12720">
        <v>16</v>
      </c>
      <c r="F12720" t="s">
        <v>165</v>
      </c>
      <c r="G12720" s="9">
        <v>6</v>
      </c>
      <c r="H12720" t="s">
        <v>172</v>
      </c>
      <c r="I12720">
        <v>5</v>
      </c>
      <c r="J12720" t="s">
        <v>173</v>
      </c>
      <c r="K12720">
        <v>2</v>
      </c>
      <c r="L12720" t="s">
        <v>165</v>
      </c>
      <c r="M12720" s="18">
        <f t="shared" si="396"/>
        <v>2</v>
      </c>
      <c r="N12720" s="18">
        <f t="shared" si="397"/>
        <v>6.416666666666667</v>
      </c>
    </row>
    <row r="12721" spans="1:14" x14ac:dyDescent="0.25">
      <c r="A12721">
        <v>6</v>
      </c>
      <c r="B12721" t="s">
        <v>163</v>
      </c>
      <c r="C12721">
        <v>3</v>
      </c>
      <c r="D12721" t="s">
        <v>164</v>
      </c>
      <c r="E12721">
        <v>28</v>
      </c>
      <c r="F12721" t="s">
        <v>165</v>
      </c>
      <c r="G12721" s="9">
        <v>6</v>
      </c>
      <c r="H12721" t="s">
        <v>172</v>
      </c>
      <c r="I12721">
        <v>3</v>
      </c>
      <c r="J12721" t="s">
        <v>173</v>
      </c>
      <c r="K12721">
        <v>28</v>
      </c>
      <c r="L12721" t="s">
        <v>165</v>
      </c>
      <c r="M12721" s="18">
        <f t="shared" si="396"/>
        <v>6.25</v>
      </c>
      <c r="N12721" s="18">
        <f t="shared" si="397"/>
        <v>6.25</v>
      </c>
    </row>
    <row r="12722" spans="1:14" x14ac:dyDescent="0.25">
      <c r="A12722">
        <v>0</v>
      </c>
      <c r="B12722" t="s">
        <v>163</v>
      </c>
      <c r="C12722">
        <v>5</v>
      </c>
      <c r="D12722" t="s">
        <v>164</v>
      </c>
      <c r="E12722">
        <v>16</v>
      </c>
      <c r="F12722" t="s">
        <v>165</v>
      </c>
      <c r="G12722" s="9">
        <v>6</v>
      </c>
      <c r="H12722" t="s">
        <v>172</v>
      </c>
      <c r="I12722">
        <v>0</v>
      </c>
      <c r="J12722" t="s">
        <v>173</v>
      </c>
      <c r="K12722">
        <v>29</v>
      </c>
      <c r="L12722" t="s">
        <v>165</v>
      </c>
      <c r="M12722" s="18">
        <f t="shared" si="396"/>
        <v>0.41666666666666669</v>
      </c>
      <c r="N12722" s="18">
        <f t="shared" si="397"/>
        <v>6</v>
      </c>
    </row>
    <row r="12723" spans="1:14" x14ac:dyDescent="0.25">
      <c r="A12723">
        <v>5</v>
      </c>
      <c r="B12723" t="s">
        <v>163</v>
      </c>
      <c r="C12723">
        <v>9</v>
      </c>
      <c r="D12723" t="s">
        <v>164</v>
      </c>
      <c r="E12723">
        <v>23</v>
      </c>
      <c r="F12723" t="s">
        <v>165</v>
      </c>
      <c r="G12723" s="9">
        <v>5</v>
      </c>
      <c r="H12723" t="s">
        <v>172</v>
      </c>
      <c r="I12723">
        <v>9</v>
      </c>
      <c r="J12723" t="s">
        <v>173</v>
      </c>
      <c r="K12723">
        <v>23</v>
      </c>
      <c r="L12723" t="s">
        <v>165</v>
      </c>
      <c r="M12723" s="18">
        <f t="shared" si="396"/>
        <v>5.75</v>
      </c>
      <c r="N12723" s="18">
        <f t="shared" si="397"/>
        <v>5.75</v>
      </c>
    </row>
    <row r="12724" spans="1:14" x14ac:dyDescent="0.25">
      <c r="A12724">
        <v>5</v>
      </c>
      <c r="B12724" t="s">
        <v>163</v>
      </c>
      <c r="C12724">
        <v>0</v>
      </c>
      <c r="D12724" t="s">
        <v>164</v>
      </c>
      <c r="E12724">
        <v>16</v>
      </c>
      <c r="F12724" t="s">
        <v>165</v>
      </c>
      <c r="G12724" s="9">
        <v>5</v>
      </c>
      <c r="H12724" t="s">
        <v>172</v>
      </c>
      <c r="I12724">
        <v>6</v>
      </c>
      <c r="J12724" t="s">
        <v>173</v>
      </c>
      <c r="K12724">
        <v>5</v>
      </c>
      <c r="L12724" t="s">
        <v>165</v>
      </c>
      <c r="M12724" s="18">
        <f t="shared" si="396"/>
        <v>5</v>
      </c>
      <c r="N12724" s="18">
        <f t="shared" si="397"/>
        <v>5.5</v>
      </c>
    </row>
    <row r="12725" spans="1:14" x14ac:dyDescent="0.25">
      <c r="A12725">
        <v>5</v>
      </c>
      <c r="B12725" t="s">
        <v>163</v>
      </c>
      <c r="C12725">
        <v>0</v>
      </c>
      <c r="D12725" t="s">
        <v>164</v>
      </c>
      <c r="E12725">
        <v>3</v>
      </c>
      <c r="F12725" t="s">
        <v>165</v>
      </c>
      <c r="G12725" s="9">
        <v>5</v>
      </c>
      <c r="H12725" t="s">
        <v>172</v>
      </c>
      <c r="I12725">
        <v>0</v>
      </c>
      <c r="J12725" t="s">
        <v>173</v>
      </c>
      <c r="K12725">
        <v>3</v>
      </c>
      <c r="L12725" t="s">
        <v>165</v>
      </c>
      <c r="M12725" s="18">
        <f t="shared" si="396"/>
        <v>5</v>
      </c>
      <c r="N12725" s="18">
        <f t="shared" si="397"/>
        <v>5</v>
      </c>
    </row>
    <row r="12726" spans="1:14" x14ac:dyDescent="0.25">
      <c r="A12726">
        <v>4</v>
      </c>
      <c r="B12726" t="s">
        <v>163</v>
      </c>
      <c r="C12726">
        <v>11</v>
      </c>
      <c r="D12726" t="s">
        <v>164</v>
      </c>
      <c r="E12726">
        <v>5</v>
      </c>
      <c r="F12726" t="s">
        <v>165</v>
      </c>
      <c r="G12726" s="9">
        <v>4</v>
      </c>
      <c r="H12726" t="s">
        <v>172</v>
      </c>
      <c r="I12726">
        <v>11</v>
      </c>
      <c r="J12726" t="s">
        <v>173</v>
      </c>
      <c r="K12726">
        <v>5</v>
      </c>
      <c r="L12726" t="s">
        <v>165</v>
      </c>
      <c r="M12726" s="18">
        <f t="shared" si="396"/>
        <v>4.916666666666667</v>
      </c>
      <c r="N12726" s="18">
        <f t="shared" si="397"/>
        <v>4.916666666666667</v>
      </c>
    </row>
    <row r="12727" spans="1:14" x14ac:dyDescent="0.25">
      <c r="A12727">
        <v>4</v>
      </c>
      <c r="B12727" t="s">
        <v>163</v>
      </c>
      <c r="C12727">
        <v>9</v>
      </c>
      <c r="D12727" t="s">
        <v>164</v>
      </c>
      <c r="E12727">
        <v>16</v>
      </c>
      <c r="F12727" t="s">
        <v>165</v>
      </c>
      <c r="G12727" s="9">
        <v>4</v>
      </c>
      <c r="H12727" t="s">
        <v>172</v>
      </c>
      <c r="I12727">
        <v>9</v>
      </c>
      <c r="J12727" t="s">
        <v>173</v>
      </c>
      <c r="K12727">
        <v>16</v>
      </c>
      <c r="L12727" t="s">
        <v>165</v>
      </c>
      <c r="M12727" s="18">
        <f t="shared" si="396"/>
        <v>4.75</v>
      </c>
      <c r="N12727" s="18">
        <f t="shared" si="397"/>
        <v>4.75</v>
      </c>
    </row>
    <row r="12728" spans="1:14" x14ac:dyDescent="0.25">
      <c r="A12728">
        <v>4</v>
      </c>
      <c r="B12728" t="s">
        <v>163</v>
      </c>
      <c r="C12728">
        <v>7</v>
      </c>
      <c r="D12728" t="s">
        <v>164</v>
      </c>
      <c r="E12728">
        <v>16</v>
      </c>
      <c r="F12728" t="s">
        <v>165</v>
      </c>
      <c r="G12728" s="9">
        <v>4</v>
      </c>
      <c r="H12728" t="s">
        <v>172</v>
      </c>
      <c r="I12728">
        <v>7</v>
      </c>
      <c r="J12728" t="s">
        <v>173</v>
      </c>
      <c r="K12728">
        <v>16</v>
      </c>
      <c r="L12728" t="s">
        <v>165</v>
      </c>
      <c r="M12728" s="18">
        <f t="shared" si="396"/>
        <v>4.583333333333333</v>
      </c>
      <c r="N12728" s="18">
        <f t="shared" si="397"/>
        <v>4.583333333333333</v>
      </c>
    </row>
    <row r="12729" spans="1:14" x14ac:dyDescent="0.25">
      <c r="A12729">
        <v>4</v>
      </c>
      <c r="B12729" t="s">
        <v>163</v>
      </c>
      <c r="C12729">
        <v>0</v>
      </c>
      <c r="D12729" t="s">
        <v>164</v>
      </c>
      <c r="E12729">
        <v>4</v>
      </c>
      <c r="F12729" t="s">
        <v>165</v>
      </c>
      <c r="G12729" s="9">
        <v>4</v>
      </c>
      <c r="H12729" t="s">
        <v>172</v>
      </c>
      <c r="I12729">
        <v>5</v>
      </c>
      <c r="J12729" t="s">
        <v>173</v>
      </c>
      <c r="K12729">
        <v>24</v>
      </c>
      <c r="L12729" t="s">
        <v>165</v>
      </c>
      <c r="M12729" s="18">
        <f t="shared" si="396"/>
        <v>4</v>
      </c>
      <c r="N12729" s="18">
        <f t="shared" si="397"/>
        <v>4.416666666666667</v>
      </c>
    </row>
    <row r="12730" spans="1:14" x14ac:dyDescent="0.25">
      <c r="A12730">
        <v>3</v>
      </c>
      <c r="B12730" t="s">
        <v>163</v>
      </c>
      <c r="C12730">
        <v>11</v>
      </c>
      <c r="D12730" t="s">
        <v>164</v>
      </c>
      <c r="E12730">
        <v>13</v>
      </c>
      <c r="F12730" t="s">
        <v>165</v>
      </c>
      <c r="G12730" s="9">
        <v>4</v>
      </c>
      <c r="H12730" t="s">
        <v>172</v>
      </c>
      <c r="I12730">
        <v>5</v>
      </c>
      <c r="J12730" t="s">
        <v>173</v>
      </c>
      <c r="K12730">
        <v>5</v>
      </c>
      <c r="L12730" t="s">
        <v>165</v>
      </c>
      <c r="M12730" s="18">
        <f t="shared" si="396"/>
        <v>3.9166666666666665</v>
      </c>
      <c r="N12730" s="18">
        <f t="shared" si="397"/>
        <v>4.416666666666667</v>
      </c>
    </row>
    <row r="12731" spans="1:14" x14ac:dyDescent="0.25">
      <c r="A12731">
        <v>4</v>
      </c>
      <c r="B12731" t="s">
        <v>163</v>
      </c>
      <c r="C12731">
        <v>4</v>
      </c>
      <c r="D12731" t="s">
        <v>164</v>
      </c>
      <c r="E12731">
        <v>29</v>
      </c>
      <c r="F12731" t="s">
        <v>165</v>
      </c>
      <c r="G12731" s="9">
        <v>4</v>
      </c>
      <c r="H12731" t="s">
        <v>172</v>
      </c>
      <c r="I12731">
        <v>4</v>
      </c>
      <c r="J12731" t="s">
        <v>173</v>
      </c>
      <c r="K12731">
        <v>29</v>
      </c>
      <c r="L12731" t="s">
        <v>165</v>
      </c>
      <c r="M12731" s="18">
        <f t="shared" si="396"/>
        <v>4.333333333333333</v>
      </c>
      <c r="N12731" s="18">
        <f t="shared" si="397"/>
        <v>4.333333333333333</v>
      </c>
    </row>
    <row r="12732" spans="1:14" x14ac:dyDescent="0.25">
      <c r="A12732">
        <v>1</v>
      </c>
      <c r="B12732" t="s">
        <v>163</v>
      </c>
      <c r="C12732">
        <v>5</v>
      </c>
      <c r="D12732" t="s">
        <v>164</v>
      </c>
      <c r="E12732">
        <v>16</v>
      </c>
      <c r="F12732" t="s">
        <v>165</v>
      </c>
      <c r="G12732" s="9">
        <v>4</v>
      </c>
      <c r="H12732" t="s">
        <v>172</v>
      </c>
      <c r="I12732">
        <v>0</v>
      </c>
      <c r="J12732" t="s">
        <v>173</v>
      </c>
      <c r="K12732">
        <v>25</v>
      </c>
      <c r="L12732" t="s">
        <v>165</v>
      </c>
      <c r="M12732" s="18">
        <f t="shared" si="396"/>
        <v>1.4166666666666667</v>
      </c>
      <c r="N12732" s="18">
        <f t="shared" si="397"/>
        <v>4</v>
      </c>
    </row>
    <row r="12733" spans="1:14" x14ac:dyDescent="0.25">
      <c r="A12733">
        <v>4</v>
      </c>
      <c r="B12733" t="s">
        <v>163</v>
      </c>
      <c r="C12733">
        <v>0</v>
      </c>
      <c r="D12733" t="s">
        <v>164</v>
      </c>
      <c r="E12733">
        <v>25</v>
      </c>
      <c r="F12733" t="s">
        <v>165</v>
      </c>
      <c r="G12733" s="9">
        <v>4</v>
      </c>
      <c r="H12733" t="s">
        <v>172</v>
      </c>
      <c r="I12733">
        <v>0</v>
      </c>
      <c r="J12733" t="s">
        <v>173</v>
      </c>
      <c r="K12733">
        <v>25</v>
      </c>
      <c r="L12733" t="s">
        <v>165</v>
      </c>
      <c r="M12733" s="18">
        <f t="shared" si="396"/>
        <v>4</v>
      </c>
      <c r="N12733" s="18">
        <f t="shared" si="397"/>
        <v>4</v>
      </c>
    </row>
    <row r="12734" spans="1:14" x14ac:dyDescent="0.25">
      <c r="A12734">
        <v>3</v>
      </c>
      <c r="B12734" t="s">
        <v>163</v>
      </c>
      <c r="C12734">
        <v>11</v>
      </c>
      <c r="D12734" t="s">
        <v>164</v>
      </c>
      <c r="E12734">
        <v>6</v>
      </c>
      <c r="F12734" t="s">
        <v>165</v>
      </c>
      <c r="G12734" s="9">
        <v>3</v>
      </c>
      <c r="H12734" t="s">
        <v>172</v>
      </c>
      <c r="I12734">
        <v>11</v>
      </c>
      <c r="J12734" t="s">
        <v>173</v>
      </c>
      <c r="K12734">
        <v>6</v>
      </c>
      <c r="L12734" t="s">
        <v>165</v>
      </c>
      <c r="M12734" s="18">
        <f t="shared" si="396"/>
        <v>3.9166666666666665</v>
      </c>
      <c r="N12734" s="18">
        <f t="shared" si="397"/>
        <v>3.9166666666666665</v>
      </c>
    </row>
    <row r="12735" spans="1:14" x14ac:dyDescent="0.25">
      <c r="A12735">
        <v>3</v>
      </c>
      <c r="B12735" t="s">
        <v>163</v>
      </c>
      <c r="C12735">
        <v>9</v>
      </c>
      <c r="D12735" t="s">
        <v>164</v>
      </c>
      <c r="E12735">
        <v>11</v>
      </c>
      <c r="F12735" t="s">
        <v>165</v>
      </c>
      <c r="G12735" s="9">
        <v>3</v>
      </c>
      <c r="H12735" t="s">
        <v>172</v>
      </c>
      <c r="I12735">
        <v>9</v>
      </c>
      <c r="J12735" t="s">
        <v>173</v>
      </c>
      <c r="K12735">
        <v>11</v>
      </c>
      <c r="L12735" t="s">
        <v>165</v>
      </c>
      <c r="M12735" s="18">
        <f t="shared" si="396"/>
        <v>3.75</v>
      </c>
      <c r="N12735" s="18">
        <f t="shared" si="397"/>
        <v>3.75</v>
      </c>
    </row>
    <row r="12736" spans="1:14" x14ac:dyDescent="0.25">
      <c r="A12736">
        <v>3</v>
      </c>
      <c r="B12736" t="s">
        <v>163</v>
      </c>
      <c r="C12736">
        <v>0</v>
      </c>
      <c r="D12736" t="s">
        <v>164</v>
      </c>
      <c r="E12736">
        <v>19</v>
      </c>
      <c r="F12736" t="s">
        <v>165</v>
      </c>
      <c r="G12736" s="9">
        <v>3</v>
      </c>
      <c r="H12736" t="s">
        <v>172</v>
      </c>
      <c r="I12736">
        <v>6</v>
      </c>
      <c r="J12736" t="s">
        <v>173</v>
      </c>
      <c r="K12736">
        <v>8</v>
      </c>
      <c r="L12736" t="s">
        <v>165</v>
      </c>
      <c r="M12736" s="18">
        <f t="shared" si="396"/>
        <v>3</v>
      </c>
      <c r="N12736" s="18">
        <f t="shared" si="397"/>
        <v>3.5</v>
      </c>
    </row>
    <row r="12737" spans="1:14" x14ac:dyDescent="0.25">
      <c r="A12737">
        <v>3</v>
      </c>
      <c r="B12737" t="s">
        <v>163</v>
      </c>
      <c r="C12737">
        <v>7</v>
      </c>
      <c r="D12737" t="s">
        <v>164</v>
      </c>
      <c r="E12737">
        <v>1</v>
      </c>
      <c r="F12737" t="s">
        <v>165</v>
      </c>
      <c r="G12737" s="9">
        <v>3</v>
      </c>
      <c r="H12737" t="s">
        <v>172</v>
      </c>
      <c r="I12737">
        <v>7</v>
      </c>
      <c r="J12737" t="s">
        <v>173</v>
      </c>
      <c r="K12737">
        <v>1</v>
      </c>
      <c r="L12737" t="s">
        <v>165</v>
      </c>
      <c r="M12737" s="18">
        <f t="shared" si="396"/>
        <v>3.5833333333333335</v>
      </c>
      <c r="N12737" s="18">
        <f t="shared" si="397"/>
        <v>3.5833333333333335</v>
      </c>
    </row>
    <row r="12738" spans="1:14" x14ac:dyDescent="0.25">
      <c r="A12738">
        <v>3</v>
      </c>
      <c r="B12738" t="s">
        <v>163</v>
      </c>
      <c r="C12738">
        <v>6</v>
      </c>
      <c r="D12738" t="s">
        <v>164</v>
      </c>
      <c r="E12738">
        <v>10</v>
      </c>
      <c r="F12738" t="s">
        <v>165</v>
      </c>
      <c r="G12738" s="9">
        <v>3</v>
      </c>
      <c r="H12738" t="s">
        <v>172</v>
      </c>
      <c r="I12738">
        <v>6</v>
      </c>
      <c r="J12738" t="s">
        <v>173</v>
      </c>
      <c r="K12738">
        <v>10</v>
      </c>
      <c r="L12738" t="s">
        <v>165</v>
      </c>
      <c r="M12738" s="18">
        <f t="shared" si="396"/>
        <v>3.5</v>
      </c>
      <c r="N12738" s="18">
        <f t="shared" si="397"/>
        <v>3.5</v>
      </c>
    </row>
    <row r="12739" spans="1:14" x14ac:dyDescent="0.25">
      <c r="A12739">
        <v>3</v>
      </c>
      <c r="B12739" t="s">
        <v>163</v>
      </c>
      <c r="C12739">
        <v>5</v>
      </c>
      <c r="D12739" t="s">
        <v>164</v>
      </c>
      <c r="E12739">
        <v>13</v>
      </c>
      <c r="F12739" t="s">
        <v>165</v>
      </c>
      <c r="G12739" s="9">
        <v>3</v>
      </c>
      <c r="H12739" t="s">
        <v>172</v>
      </c>
      <c r="I12739">
        <v>5</v>
      </c>
      <c r="J12739" t="s">
        <v>173</v>
      </c>
      <c r="K12739">
        <v>13</v>
      </c>
      <c r="L12739" t="s">
        <v>165</v>
      </c>
      <c r="M12739" s="18">
        <f t="shared" ref="M12739:M12802" si="398">A12739+C12739/12</f>
        <v>3.4166666666666665</v>
      </c>
      <c r="N12739" s="18">
        <f t="shared" ref="N12739:N12802" si="399">G12739+I12739/12</f>
        <v>3.4166666666666665</v>
      </c>
    </row>
    <row r="12740" spans="1:14" x14ac:dyDescent="0.25">
      <c r="A12740">
        <v>3</v>
      </c>
      <c r="B12740" t="s">
        <v>163</v>
      </c>
      <c r="C12740">
        <v>2</v>
      </c>
      <c r="D12740" t="s">
        <v>164</v>
      </c>
      <c r="E12740">
        <v>13</v>
      </c>
      <c r="F12740" t="s">
        <v>165</v>
      </c>
      <c r="G12740" s="9">
        <v>3</v>
      </c>
      <c r="H12740" t="s">
        <v>172</v>
      </c>
      <c r="I12740">
        <v>2</v>
      </c>
      <c r="J12740" t="s">
        <v>173</v>
      </c>
      <c r="K12740">
        <v>13</v>
      </c>
      <c r="L12740" t="s">
        <v>165</v>
      </c>
      <c r="M12740" s="18">
        <f t="shared" si="398"/>
        <v>3.1666666666666665</v>
      </c>
      <c r="N12740" s="18">
        <f t="shared" si="399"/>
        <v>3.1666666666666665</v>
      </c>
    </row>
    <row r="12741" spans="1:14" x14ac:dyDescent="0.25">
      <c r="A12741">
        <v>2</v>
      </c>
      <c r="B12741" t="s">
        <v>163</v>
      </c>
      <c r="C12741">
        <v>0</v>
      </c>
      <c r="D12741" t="s">
        <v>164</v>
      </c>
      <c r="E12741">
        <v>16</v>
      </c>
      <c r="F12741" t="s">
        <v>165</v>
      </c>
      <c r="G12741" s="9">
        <v>2</v>
      </c>
      <c r="H12741" t="s">
        <v>172</v>
      </c>
      <c r="I12741">
        <v>11</v>
      </c>
      <c r="J12741" t="s">
        <v>173</v>
      </c>
      <c r="K12741">
        <v>20</v>
      </c>
      <c r="L12741" t="s">
        <v>165</v>
      </c>
      <c r="M12741" s="18">
        <f t="shared" si="398"/>
        <v>2</v>
      </c>
      <c r="N12741" s="18">
        <f t="shared" si="399"/>
        <v>2.9166666666666665</v>
      </c>
    </row>
    <row r="12742" spans="1:14" x14ac:dyDescent="0.25">
      <c r="A12742">
        <v>2</v>
      </c>
      <c r="B12742" t="s">
        <v>163</v>
      </c>
      <c r="C12742">
        <v>9</v>
      </c>
      <c r="D12742" t="s">
        <v>164</v>
      </c>
      <c r="E12742">
        <v>5</v>
      </c>
      <c r="F12742" t="s">
        <v>165</v>
      </c>
      <c r="G12742" s="9">
        <v>3</v>
      </c>
      <c r="H12742" t="s">
        <v>172</v>
      </c>
      <c r="I12742">
        <v>0</v>
      </c>
      <c r="J12742" t="s">
        <v>173</v>
      </c>
      <c r="K12742">
        <v>6</v>
      </c>
      <c r="L12742" t="s">
        <v>165</v>
      </c>
      <c r="M12742" s="18">
        <f t="shared" si="398"/>
        <v>2.75</v>
      </c>
      <c r="N12742" s="18">
        <f t="shared" si="399"/>
        <v>3</v>
      </c>
    </row>
    <row r="12743" spans="1:14" x14ac:dyDescent="0.25">
      <c r="A12743">
        <v>2</v>
      </c>
      <c r="B12743" t="s">
        <v>163</v>
      </c>
      <c r="C12743">
        <v>7</v>
      </c>
      <c r="D12743" t="s">
        <v>164</v>
      </c>
      <c r="E12743">
        <v>11</v>
      </c>
      <c r="F12743" t="s">
        <v>165</v>
      </c>
      <c r="G12743" s="9">
        <v>2</v>
      </c>
      <c r="H12743" t="s">
        <v>172</v>
      </c>
      <c r="I12743">
        <v>7</v>
      </c>
      <c r="J12743" t="s">
        <v>173</v>
      </c>
      <c r="K12743">
        <v>11</v>
      </c>
      <c r="L12743" t="s">
        <v>165</v>
      </c>
      <c r="M12743" s="18">
        <f t="shared" si="398"/>
        <v>2.5833333333333335</v>
      </c>
      <c r="N12743" s="18">
        <f t="shared" si="399"/>
        <v>2.5833333333333335</v>
      </c>
    </row>
    <row r="12744" spans="1:14" x14ac:dyDescent="0.25">
      <c r="A12744">
        <v>0</v>
      </c>
      <c r="B12744" t="s">
        <v>163</v>
      </c>
      <c r="C12744">
        <v>5</v>
      </c>
      <c r="D12744" t="s">
        <v>164</v>
      </c>
      <c r="E12744">
        <v>17</v>
      </c>
      <c r="F12744" t="s">
        <v>165</v>
      </c>
      <c r="G12744" s="9">
        <v>0</v>
      </c>
      <c r="H12744" t="s">
        <v>172</v>
      </c>
      <c r="I12744">
        <v>11</v>
      </c>
      <c r="J12744" t="s">
        <v>173</v>
      </c>
      <c r="K12744">
        <v>8</v>
      </c>
      <c r="L12744" t="s">
        <v>165</v>
      </c>
      <c r="M12744" s="18">
        <f t="shared" si="398"/>
        <v>0.41666666666666669</v>
      </c>
      <c r="N12744" s="18">
        <f t="shared" si="399"/>
        <v>0.91666666666666663</v>
      </c>
    </row>
    <row r="12745" spans="1:14" x14ac:dyDescent="0.25">
      <c r="A12745">
        <v>2</v>
      </c>
      <c r="B12745" t="s">
        <v>163</v>
      </c>
      <c r="C12745">
        <v>5</v>
      </c>
      <c r="D12745" t="s">
        <v>164</v>
      </c>
      <c r="E12745">
        <v>28</v>
      </c>
      <c r="F12745" t="s">
        <v>165</v>
      </c>
      <c r="G12745" s="9">
        <v>2</v>
      </c>
      <c r="H12745" t="s">
        <v>172</v>
      </c>
      <c r="I12745">
        <v>5</v>
      </c>
      <c r="J12745" t="s">
        <v>173</v>
      </c>
      <c r="K12745">
        <v>28</v>
      </c>
      <c r="L12745" t="s">
        <v>165</v>
      </c>
      <c r="M12745" s="18">
        <f t="shared" si="398"/>
        <v>2.4166666666666665</v>
      </c>
      <c r="N12745" s="18">
        <f t="shared" si="399"/>
        <v>2.4166666666666665</v>
      </c>
    </row>
    <row r="12746" spans="1:14" x14ac:dyDescent="0.25">
      <c r="A12746">
        <v>2</v>
      </c>
      <c r="B12746" t="s">
        <v>163</v>
      </c>
      <c r="C12746">
        <v>5</v>
      </c>
      <c r="D12746" t="s">
        <v>164</v>
      </c>
      <c r="E12746">
        <v>6</v>
      </c>
      <c r="F12746" t="s">
        <v>165</v>
      </c>
      <c r="G12746" s="9">
        <v>2</v>
      </c>
      <c r="H12746" t="s">
        <v>172</v>
      </c>
      <c r="I12746">
        <v>5</v>
      </c>
      <c r="J12746" t="s">
        <v>173</v>
      </c>
      <c r="K12746">
        <v>6</v>
      </c>
      <c r="L12746" t="s">
        <v>165</v>
      </c>
      <c r="M12746" s="18">
        <f t="shared" si="398"/>
        <v>2.4166666666666665</v>
      </c>
      <c r="N12746" s="18">
        <f t="shared" si="399"/>
        <v>2.4166666666666665</v>
      </c>
    </row>
    <row r="12747" spans="1:14" x14ac:dyDescent="0.25">
      <c r="A12747">
        <v>1</v>
      </c>
      <c r="B12747" t="s">
        <v>163</v>
      </c>
      <c r="C12747">
        <v>4</v>
      </c>
      <c r="D12747" t="s">
        <v>164</v>
      </c>
      <c r="E12747">
        <v>16</v>
      </c>
      <c r="F12747" t="s">
        <v>165</v>
      </c>
      <c r="G12747" s="9">
        <v>2</v>
      </c>
      <c r="H12747" t="s">
        <v>172</v>
      </c>
      <c r="I12747">
        <v>0</v>
      </c>
      <c r="J12747" t="s">
        <v>173</v>
      </c>
      <c r="K12747">
        <v>6</v>
      </c>
      <c r="L12747" t="s">
        <v>165</v>
      </c>
      <c r="M12747" s="18">
        <f t="shared" si="398"/>
        <v>1.3333333333333333</v>
      </c>
      <c r="N12747" s="18">
        <f t="shared" si="399"/>
        <v>2</v>
      </c>
    </row>
    <row r="12748" spans="1:14" x14ac:dyDescent="0.25">
      <c r="A12748">
        <v>1</v>
      </c>
      <c r="B12748" t="s">
        <v>163</v>
      </c>
      <c r="C12748">
        <v>11</v>
      </c>
      <c r="D12748" t="s">
        <v>164</v>
      </c>
      <c r="E12748">
        <v>8</v>
      </c>
      <c r="F12748" t="s">
        <v>165</v>
      </c>
      <c r="G12748" s="9">
        <v>1</v>
      </c>
      <c r="H12748" t="s">
        <v>172</v>
      </c>
      <c r="I12748">
        <v>11</v>
      </c>
      <c r="J12748" t="s">
        <v>173</v>
      </c>
      <c r="K12748">
        <v>8</v>
      </c>
      <c r="L12748" t="s">
        <v>165</v>
      </c>
      <c r="M12748" s="18">
        <f t="shared" si="398"/>
        <v>1.9166666666666665</v>
      </c>
      <c r="N12748" s="18">
        <f t="shared" si="399"/>
        <v>1.9166666666666665</v>
      </c>
    </row>
    <row r="12749" spans="1:14" x14ac:dyDescent="0.25">
      <c r="A12749">
        <v>0</v>
      </c>
      <c r="B12749" t="s">
        <v>163</v>
      </c>
      <c r="C12749">
        <v>11</v>
      </c>
      <c r="D12749" t="s">
        <v>164</v>
      </c>
      <c r="E12749">
        <v>21</v>
      </c>
      <c r="F12749" t="s">
        <v>165</v>
      </c>
      <c r="G12749" s="9">
        <v>1</v>
      </c>
      <c r="H12749" t="s">
        <v>172</v>
      </c>
      <c r="I12749">
        <v>6</v>
      </c>
      <c r="J12749" t="s">
        <v>173</v>
      </c>
      <c r="K12749">
        <v>15</v>
      </c>
      <c r="L12749" t="s">
        <v>165</v>
      </c>
      <c r="M12749" s="18">
        <f t="shared" si="398"/>
        <v>0.91666666666666663</v>
      </c>
      <c r="N12749" s="18">
        <f t="shared" si="399"/>
        <v>1.5</v>
      </c>
    </row>
    <row r="12750" spans="1:14" x14ac:dyDescent="0.25">
      <c r="A12750">
        <v>1</v>
      </c>
      <c r="B12750" t="s">
        <v>163</v>
      </c>
      <c r="C12750">
        <v>0</v>
      </c>
      <c r="D12750" t="s">
        <v>164</v>
      </c>
      <c r="E12750">
        <v>22</v>
      </c>
      <c r="F12750" t="s">
        <v>165</v>
      </c>
      <c r="G12750" s="9">
        <v>1</v>
      </c>
      <c r="H12750" t="s">
        <v>172</v>
      </c>
      <c r="I12750">
        <v>6</v>
      </c>
      <c r="J12750" t="s">
        <v>173</v>
      </c>
      <c r="K12750">
        <v>4</v>
      </c>
      <c r="L12750" t="s">
        <v>165</v>
      </c>
      <c r="M12750" s="18">
        <f t="shared" si="398"/>
        <v>1</v>
      </c>
      <c r="N12750" s="18">
        <f t="shared" si="399"/>
        <v>1.5</v>
      </c>
    </row>
    <row r="12751" spans="1:14" x14ac:dyDescent="0.25">
      <c r="A12751">
        <v>1</v>
      </c>
      <c r="B12751" t="s">
        <v>163</v>
      </c>
      <c r="C12751">
        <v>5</v>
      </c>
      <c r="D12751" t="s">
        <v>164</v>
      </c>
      <c r="E12751">
        <v>30</v>
      </c>
      <c r="F12751" t="s">
        <v>165</v>
      </c>
      <c r="G12751" s="9">
        <v>1</v>
      </c>
      <c r="H12751" t="s">
        <v>172</v>
      </c>
      <c r="I12751">
        <v>5</v>
      </c>
      <c r="J12751" t="s">
        <v>173</v>
      </c>
      <c r="K12751">
        <v>30</v>
      </c>
      <c r="L12751" t="s">
        <v>165</v>
      </c>
      <c r="M12751" s="18">
        <f t="shared" si="398"/>
        <v>1.4166666666666667</v>
      </c>
      <c r="N12751" s="18">
        <f t="shared" si="399"/>
        <v>1.4166666666666667</v>
      </c>
    </row>
    <row r="12752" spans="1:14" x14ac:dyDescent="0.25">
      <c r="A12752">
        <v>1</v>
      </c>
      <c r="B12752" t="s">
        <v>163</v>
      </c>
      <c r="C12752">
        <v>3</v>
      </c>
      <c r="D12752" t="s">
        <v>164</v>
      </c>
      <c r="E12752">
        <v>21</v>
      </c>
      <c r="F12752" t="s">
        <v>165</v>
      </c>
      <c r="G12752" s="9">
        <v>1</v>
      </c>
      <c r="H12752" t="s">
        <v>172</v>
      </c>
      <c r="I12752">
        <v>3</v>
      </c>
      <c r="J12752" t="s">
        <v>173</v>
      </c>
      <c r="K12752">
        <v>21</v>
      </c>
      <c r="L12752" t="s">
        <v>165</v>
      </c>
      <c r="M12752" s="18">
        <f t="shared" si="398"/>
        <v>1.25</v>
      </c>
      <c r="N12752" s="18">
        <f t="shared" si="399"/>
        <v>1.25</v>
      </c>
    </row>
    <row r="12753" spans="1:14" x14ac:dyDescent="0.25">
      <c r="A12753">
        <v>1</v>
      </c>
      <c r="B12753" t="s">
        <v>163</v>
      </c>
      <c r="C12753">
        <v>2</v>
      </c>
      <c r="D12753" t="s">
        <v>164</v>
      </c>
      <c r="E12753">
        <v>9</v>
      </c>
      <c r="F12753" t="s">
        <v>165</v>
      </c>
      <c r="G12753" s="9">
        <v>1</v>
      </c>
      <c r="H12753" t="s">
        <v>172</v>
      </c>
      <c r="I12753">
        <v>2</v>
      </c>
      <c r="J12753" t="s">
        <v>173</v>
      </c>
      <c r="K12753">
        <v>9</v>
      </c>
      <c r="L12753" t="s">
        <v>165</v>
      </c>
      <c r="M12753" s="18">
        <f t="shared" si="398"/>
        <v>1.1666666666666667</v>
      </c>
      <c r="N12753" s="18">
        <f t="shared" si="399"/>
        <v>1.1666666666666667</v>
      </c>
    </row>
    <row r="12754" spans="1:14" x14ac:dyDescent="0.25">
      <c r="A12754">
        <v>1</v>
      </c>
      <c r="B12754" t="s">
        <v>163</v>
      </c>
      <c r="C12754">
        <v>4</v>
      </c>
      <c r="D12754" t="s">
        <v>164</v>
      </c>
      <c r="E12754">
        <v>26</v>
      </c>
      <c r="F12754" t="s">
        <v>165</v>
      </c>
      <c r="G12754" s="9">
        <v>1</v>
      </c>
      <c r="H12754" t="s">
        <v>172</v>
      </c>
      <c r="I12754">
        <v>7</v>
      </c>
      <c r="J12754" t="s">
        <v>173</v>
      </c>
      <c r="K12754">
        <v>26</v>
      </c>
      <c r="L12754" t="s">
        <v>165</v>
      </c>
      <c r="M12754" s="18">
        <f t="shared" si="398"/>
        <v>1.3333333333333333</v>
      </c>
      <c r="N12754" s="18">
        <f t="shared" si="399"/>
        <v>1.5833333333333335</v>
      </c>
    </row>
    <row r="12755" spans="1:14" x14ac:dyDescent="0.25">
      <c r="A12755">
        <v>1</v>
      </c>
      <c r="B12755" t="s">
        <v>163</v>
      </c>
      <c r="C12755">
        <v>2</v>
      </c>
      <c r="D12755" t="s">
        <v>164</v>
      </c>
      <c r="E12755">
        <v>16</v>
      </c>
      <c r="F12755" t="s">
        <v>165</v>
      </c>
      <c r="G12755" s="9">
        <v>1</v>
      </c>
      <c r="H12755" t="s">
        <v>172</v>
      </c>
      <c r="I12755">
        <v>2</v>
      </c>
      <c r="J12755" t="s">
        <v>173</v>
      </c>
      <c r="K12755">
        <v>16</v>
      </c>
      <c r="L12755" t="s">
        <v>165</v>
      </c>
      <c r="M12755" s="18">
        <f t="shared" si="398"/>
        <v>1.1666666666666667</v>
      </c>
      <c r="N12755" s="18">
        <f t="shared" si="399"/>
        <v>1.1666666666666667</v>
      </c>
    </row>
    <row r="12756" spans="1:14" x14ac:dyDescent="0.25">
      <c r="A12756">
        <v>1</v>
      </c>
      <c r="B12756" t="s">
        <v>163</v>
      </c>
      <c r="C12756">
        <v>2</v>
      </c>
      <c r="D12756" t="s">
        <v>164</v>
      </c>
      <c r="E12756">
        <v>30</v>
      </c>
      <c r="F12756" t="s">
        <v>165</v>
      </c>
      <c r="G12756" s="9">
        <v>1</v>
      </c>
      <c r="H12756" t="s">
        <v>172</v>
      </c>
      <c r="I12756">
        <v>2</v>
      </c>
      <c r="J12756" t="s">
        <v>173</v>
      </c>
      <c r="K12756">
        <v>30</v>
      </c>
      <c r="L12756" t="s">
        <v>165</v>
      </c>
      <c r="M12756" s="18">
        <f t="shared" si="398"/>
        <v>1.1666666666666667</v>
      </c>
      <c r="N12756" s="18">
        <f t="shared" si="399"/>
        <v>1.1666666666666667</v>
      </c>
    </row>
    <row r="12757" spans="1:14" x14ac:dyDescent="0.25">
      <c r="A12757">
        <v>0</v>
      </c>
      <c r="B12757" t="s">
        <v>163</v>
      </c>
      <c r="C12757">
        <v>10</v>
      </c>
      <c r="D12757" t="s">
        <v>164</v>
      </c>
      <c r="E12757">
        <v>27</v>
      </c>
      <c r="F12757" t="s">
        <v>165</v>
      </c>
      <c r="G12757" s="9">
        <v>0</v>
      </c>
      <c r="H12757" t="s">
        <v>172</v>
      </c>
      <c r="I12757">
        <v>10</v>
      </c>
      <c r="J12757" t="s">
        <v>173</v>
      </c>
      <c r="K12757">
        <v>27</v>
      </c>
      <c r="L12757" t="s">
        <v>165</v>
      </c>
      <c r="M12757" s="18">
        <f t="shared" si="398"/>
        <v>0.83333333333333337</v>
      </c>
      <c r="N12757" s="18">
        <f t="shared" si="399"/>
        <v>0.83333333333333337</v>
      </c>
    </row>
    <row r="12758" spans="1:14" x14ac:dyDescent="0.25">
      <c r="A12758">
        <v>0</v>
      </c>
      <c r="B12758" t="s">
        <v>163</v>
      </c>
      <c r="C12758">
        <v>10</v>
      </c>
      <c r="D12758" t="s">
        <v>164</v>
      </c>
      <c r="E12758">
        <v>13</v>
      </c>
      <c r="F12758" t="s">
        <v>165</v>
      </c>
      <c r="G12758" s="9">
        <v>0</v>
      </c>
      <c r="H12758" t="s">
        <v>172</v>
      </c>
      <c r="I12758">
        <v>10</v>
      </c>
      <c r="J12758" t="s">
        <v>173</v>
      </c>
      <c r="K12758">
        <v>13</v>
      </c>
      <c r="L12758" t="s">
        <v>165</v>
      </c>
      <c r="M12758" s="18">
        <f t="shared" si="398"/>
        <v>0.83333333333333337</v>
      </c>
      <c r="N12758" s="18">
        <f t="shared" si="399"/>
        <v>0.83333333333333337</v>
      </c>
    </row>
    <row r="12759" spans="1:14" x14ac:dyDescent="0.25">
      <c r="A12759">
        <v>0</v>
      </c>
      <c r="B12759" t="s">
        <v>163</v>
      </c>
      <c r="C12759">
        <v>9</v>
      </c>
      <c r="D12759" t="s">
        <v>164</v>
      </c>
      <c r="E12759">
        <v>1</v>
      </c>
      <c r="F12759" t="s">
        <v>165</v>
      </c>
      <c r="G12759" s="9">
        <v>0</v>
      </c>
      <c r="H12759" t="s">
        <v>172</v>
      </c>
      <c r="I12759">
        <v>9</v>
      </c>
      <c r="J12759" t="s">
        <v>173</v>
      </c>
      <c r="K12759">
        <v>1</v>
      </c>
      <c r="L12759" t="s">
        <v>165</v>
      </c>
      <c r="M12759" s="18">
        <f t="shared" si="398"/>
        <v>0.75</v>
      </c>
      <c r="N12759" s="18">
        <f t="shared" si="399"/>
        <v>0.75</v>
      </c>
    </row>
    <row r="12760" spans="1:14" x14ac:dyDescent="0.25">
      <c r="A12760">
        <v>0</v>
      </c>
      <c r="B12760" t="s">
        <v>163</v>
      </c>
      <c r="C12760">
        <v>0</v>
      </c>
      <c r="D12760" t="s">
        <v>164</v>
      </c>
      <c r="E12760">
        <v>1</v>
      </c>
      <c r="F12760" t="s">
        <v>165</v>
      </c>
      <c r="G12760" s="9">
        <v>0</v>
      </c>
      <c r="H12760" t="s">
        <v>172</v>
      </c>
      <c r="I12760">
        <v>0</v>
      </c>
      <c r="J12760" t="s">
        <v>173</v>
      </c>
      <c r="K12760">
        <v>1</v>
      </c>
      <c r="L12760" t="s">
        <v>165</v>
      </c>
      <c r="M12760" s="18">
        <f t="shared" si="398"/>
        <v>0</v>
      </c>
      <c r="N12760" s="18">
        <f t="shared" si="399"/>
        <v>0</v>
      </c>
    </row>
    <row r="12761" spans="1:14" x14ac:dyDescent="0.25">
      <c r="A12761">
        <v>0</v>
      </c>
      <c r="B12761" t="s">
        <v>163</v>
      </c>
      <c r="C12761">
        <v>0</v>
      </c>
      <c r="D12761" t="s">
        <v>164</v>
      </c>
      <c r="E12761">
        <v>15</v>
      </c>
      <c r="F12761" t="s">
        <v>165</v>
      </c>
      <c r="G12761" s="9">
        <v>0</v>
      </c>
      <c r="H12761" t="s">
        <v>172</v>
      </c>
      <c r="I12761">
        <v>0</v>
      </c>
      <c r="J12761" t="s">
        <v>173</v>
      </c>
      <c r="K12761">
        <v>15</v>
      </c>
      <c r="L12761" t="s">
        <v>165</v>
      </c>
      <c r="M12761" s="18">
        <f t="shared" si="398"/>
        <v>0</v>
      </c>
      <c r="N12761" s="18">
        <f t="shared" si="399"/>
        <v>0</v>
      </c>
    </row>
    <row r="12762" spans="1:14" x14ac:dyDescent="0.25">
      <c r="A12762">
        <v>0</v>
      </c>
      <c r="B12762" t="s">
        <v>163</v>
      </c>
      <c r="C12762">
        <v>0</v>
      </c>
      <c r="D12762" t="s">
        <v>164</v>
      </c>
      <c r="E12762">
        <v>16</v>
      </c>
      <c r="F12762" t="s">
        <v>165</v>
      </c>
      <c r="G12762" s="9">
        <v>0</v>
      </c>
      <c r="H12762" t="s">
        <v>172</v>
      </c>
      <c r="I12762">
        <v>0</v>
      </c>
      <c r="J12762" t="s">
        <v>173</v>
      </c>
      <c r="K12762">
        <v>16</v>
      </c>
      <c r="L12762" t="s">
        <v>165</v>
      </c>
      <c r="M12762" s="18">
        <f t="shared" si="398"/>
        <v>0</v>
      </c>
      <c r="N12762" s="18">
        <f t="shared" si="399"/>
        <v>0</v>
      </c>
    </row>
    <row r="12763" spans="1:14" x14ac:dyDescent="0.25">
      <c r="A12763">
        <v>7</v>
      </c>
      <c r="B12763" t="s">
        <v>163</v>
      </c>
      <c r="C12763">
        <v>5</v>
      </c>
      <c r="D12763" t="s">
        <v>164</v>
      </c>
      <c r="E12763">
        <v>16</v>
      </c>
      <c r="F12763" t="s">
        <v>165</v>
      </c>
      <c r="G12763" s="9">
        <v>21</v>
      </c>
      <c r="H12763" t="s">
        <v>172</v>
      </c>
      <c r="I12763">
        <v>5</v>
      </c>
      <c r="J12763" t="s">
        <v>173</v>
      </c>
      <c r="K12763">
        <v>16</v>
      </c>
      <c r="L12763" t="s">
        <v>165</v>
      </c>
      <c r="M12763" s="18">
        <f t="shared" si="398"/>
        <v>7.416666666666667</v>
      </c>
      <c r="N12763" s="18">
        <f t="shared" si="399"/>
        <v>21.416666666666668</v>
      </c>
    </row>
    <row r="12764" spans="1:14" x14ac:dyDescent="0.25">
      <c r="A12764">
        <v>10</v>
      </c>
      <c r="B12764" t="s">
        <v>163</v>
      </c>
      <c r="C12764">
        <v>8</v>
      </c>
      <c r="D12764" t="s">
        <v>164</v>
      </c>
      <c r="E12764">
        <v>16</v>
      </c>
      <c r="F12764" t="s">
        <v>165</v>
      </c>
      <c r="G12764" s="9">
        <v>14</v>
      </c>
      <c r="H12764" t="s">
        <v>172</v>
      </c>
      <c r="I12764">
        <v>5</v>
      </c>
      <c r="J12764" t="s">
        <v>173</v>
      </c>
      <c r="K12764">
        <v>6</v>
      </c>
      <c r="L12764" t="s">
        <v>165</v>
      </c>
      <c r="M12764" s="18">
        <f t="shared" si="398"/>
        <v>10.666666666666666</v>
      </c>
      <c r="N12764" s="18">
        <f t="shared" si="399"/>
        <v>14.416666666666666</v>
      </c>
    </row>
    <row r="12765" spans="1:14" x14ac:dyDescent="0.25">
      <c r="A12765">
        <v>5</v>
      </c>
      <c r="B12765" t="s">
        <v>163</v>
      </c>
      <c r="C12765">
        <v>6</v>
      </c>
      <c r="D12765" t="s">
        <v>164</v>
      </c>
      <c r="E12765">
        <v>16</v>
      </c>
      <c r="F12765" t="s">
        <v>165</v>
      </c>
      <c r="G12765" s="9">
        <v>12</v>
      </c>
      <c r="H12765" t="s">
        <v>172</v>
      </c>
      <c r="I12765">
        <v>10</v>
      </c>
      <c r="J12765" t="s">
        <v>173</v>
      </c>
      <c r="K12765">
        <v>12</v>
      </c>
      <c r="L12765" t="s">
        <v>165</v>
      </c>
      <c r="M12765" s="18">
        <f t="shared" si="398"/>
        <v>5.5</v>
      </c>
      <c r="N12765" s="18">
        <f t="shared" si="399"/>
        <v>12.833333333333334</v>
      </c>
    </row>
    <row r="12766" spans="1:14" x14ac:dyDescent="0.25">
      <c r="A12766">
        <v>9</v>
      </c>
      <c r="B12766" t="s">
        <v>163</v>
      </c>
      <c r="C12766">
        <v>4</v>
      </c>
      <c r="D12766" t="s">
        <v>164</v>
      </c>
      <c r="E12766">
        <v>0</v>
      </c>
      <c r="F12766" t="s">
        <v>165</v>
      </c>
      <c r="G12766" s="9">
        <v>9</v>
      </c>
      <c r="H12766" t="s">
        <v>172</v>
      </c>
      <c r="I12766">
        <v>4</v>
      </c>
      <c r="J12766" t="s">
        <v>173</v>
      </c>
      <c r="K12766">
        <v>0</v>
      </c>
      <c r="L12766" t="s">
        <v>165</v>
      </c>
      <c r="M12766" s="18">
        <f t="shared" si="398"/>
        <v>9.3333333333333339</v>
      </c>
      <c r="N12766" s="18">
        <f t="shared" si="399"/>
        <v>9.3333333333333339</v>
      </c>
    </row>
    <row r="12767" spans="1:14" x14ac:dyDescent="0.25">
      <c r="A12767">
        <v>0</v>
      </c>
      <c r="B12767" t="s">
        <v>163</v>
      </c>
      <c r="C12767">
        <v>7</v>
      </c>
      <c r="D12767" t="s">
        <v>164</v>
      </c>
      <c r="E12767">
        <v>16</v>
      </c>
      <c r="F12767" t="s">
        <v>165</v>
      </c>
      <c r="G12767" s="9">
        <v>9</v>
      </c>
      <c r="H12767" t="s">
        <v>172</v>
      </c>
      <c r="I12767">
        <v>0</v>
      </c>
      <c r="J12767" t="s">
        <v>173</v>
      </c>
      <c r="K12767">
        <v>12</v>
      </c>
      <c r="L12767" t="s">
        <v>165</v>
      </c>
      <c r="M12767" s="18">
        <f t="shared" si="398"/>
        <v>0.58333333333333337</v>
      </c>
      <c r="N12767" s="18">
        <f t="shared" si="399"/>
        <v>9</v>
      </c>
    </row>
    <row r="12768" spans="1:14" x14ac:dyDescent="0.25">
      <c r="A12768">
        <v>8</v>
      </c>
      <c r="B12768" t="s">
        <v>163</v>
      </c>
      <c r="C12768">
        <v>11</v>
      </c>
      <c r="D12768" t="s">
        <v>164</v>
      </c>
      <c r="E12768">
        <v>14</v>
      </c>
      <c r="F12768" t="s">
        <v>165</v>
      </c>
      <c r="G12768" s="9">
        <v>8</v>
      </c>
      <c r="H12768" t="s">
        <v>172</v>
      </c>
      <c r="I12768">
        <v>11</v>
      </c>
      <c r="J12768" t="s">
        <v>173</v>
      </c>
      <c r="K12768">
        <v>14</v>
      </c>
      <c r="L12768" t="s">
        <v>165</v>
      </c>
      <c r="M12768" s="18">
        <f t="shared" si="398"/>
        <v>8.9166666666666661</v>
      </c>
      <c r="N12768" s="18">
        <f t="shared" si="399"/>
        <v>8.9166666666666661</v>
      </c>
    </row>
    <row r="12769" spans="1:14" x14ac:dyDescent="0.25">
      <c r="A12769">
        <v>0</v>
      </c>
      <c r="B12769" t="s">
        <v>163</v>
      </c>
      <c r="C12769">
        <v>1</v>
      </c>
      <c r="D12769" t="s">
        <v>164</v>
      </c>
      <c r="E12769">
        <v>16</v>
      </c>
      <c r="F12769" t="s">
        <v>165</v>
      </c>
      <c r="G12769" s="9">
        <v>8</v>
      </c>
      <c r="H12769" t="s">
        <v>172</v>
      </c>
      <c r="I12769">
        <v>9</v>
      </c>
      <c r="J12769" t="s">
        <v>173</v>
      </c>
      <c r="K12769">
        <v>27</v>
      </c>
      <c r="L12769" t="s">
        <v>165</v>
      </c>
      <c r="M12769" s="18">
        <f t="shared" si="398"/>
        <v>8.3333333333333329E-2</v>
      </c>
      <c r="N12769" s="18">
        <f t="shared" si="399"/>
        <v>8.75</v>
      </c>
    </row>
    <row r="12770" spans="1:14" x14ac:dyDescent="0.25">
      <c r="A12770">
        <v>8</v>
      </c>
      <c r="B12770" t="s">
        <v>163</v>
      </c>
      <c r="C12770">
        <v>9</v>
      </c>
      <c r="D12770" t="s">
        <v>164</v>
      </c>
      <c r="E12770">
        <v>12</v>
      </c>
      <c r="F12770" t="s">
        <v>165</v>
      </c>
      <c r="G12770" s="9">
        <v>8</v>
      </c>
      <c r="H12770" t="s">
        <v>172</v>
      </c>
      <c r="I12770">
        <v>9</v>
      </c>
      <c r="J12770" t="s">
        <v>173</v>
      </c>
      <c r="K12770">
        <v>12</v>
      </c>
      <c r="L12770" t="s">
        <v>165</v>
      </c>
      <c r="M12770" s="18">
        <f t="shared" si="398"/>
        <v>8.75</v>
      </c>
      <c r="N12770" s="18">
        <f t="shared" si="399"/>
        <v>8.75</v>
      </c>
    </row>
    <row r="12771" spans="1:14" x14ac:dyDescent="0.25">
      <c r="A12771">
        <v>8</v>
      </c>
      <c r="B12771" t="s">
        <v>163</v>
      </c>
      <c r="C12771">
        <v>2</v>
      </c>
      <c r="D12771" t="s">
        <v>164</v>
      </c>
      <c r="E12771">
        <v>0</v>
      </c>
      <c r="F12771" t="s">
        <v>165</v>
      </c>
      <c r="G12771" s="9">
        <v>8</v>
      </c>
      <c r="H12771" t="s">
        <v>172</v>
      </c>
      <c r="I12771">
        <v>2</v>
      </c>
      <c r="J12771" t="s">
        <v>173</v>
      </c>
      <c r="K12771">
        <v>0</v>
      </c>
      <c r="L12771" t="s">
        <v>165</v>
      </c>
      <c r="M12771" s="18">
        <f t="shared" si="398"/>
        <v>8.1666666666666661</v>
      </c>
      <c r="N12771" s="18">
        <f t="shared" si="399"/>
        <v>8.1666666666666661</v>
      </c>
    </row>
    <row r="12772" spans="1:14" x14ac:dyDescent="0.25">
      <c r="A12772">
        <v>3</v>
      </c>
      <c r="B12772" t="s">
        <v>163</v>
      </c>
      <c r="C12772">
        <v>3</v>
      </c>
      <c r="D12772" t="s">
        <v>164</v>
      </c>
      <c r="E12772">
        <v>16</v>
      </c>
      <c r="F12772" t="s">
        <v>165</v>
      </c>
      <c r="G12772" s="9">
        <v>7</v>
      </c>
      <c r="H12772" t="s">
        <v>172</v>
      </c>
      <c r="I12772">
        <v>8</v>
      </c>
      <c r="J12772" t="s">
        <v>173</v>
      </c>
      <c r="K12772">
        <v>2</v>
      </c>
      <c r="L12772" t="s">
        <v>165</v>
      </c>
      <c r="M12772" s="18">
        <f t="shared" si="398"/>
        <v>3.25</v>
      </c>
      <c r="N12772" s="18">
        <f t="shared" si="399"/>
        <v>7.666666666666667</v>
      </c>
    </row>
    <row r="12773" spans="1:14" x14ac:dyDescent="0.25">
      <c r="A12773">
        <v>0</v>
      </c>
      <c r="B12773" t="s">
        <v>163</v>
      </c>
      <c r="C12773">
        <v>0</v>
      </c>
      <c r="D12773" t="s">
        <v>164</v>
      </c>
      <c r="E12773">
        <v>16</v>
      </c>
      <c r="F12773" t="s">
        <v>165</v>
      </c>
      <c r="G12773" s="9">
        <v>6</v>
      </c>
      <c r="H12773" t="s">
        <v>172</v>
      </c>
      <c r="I12773">
        <v>11</v>
      </c>
      <c r="J12773" t="s">
        <v>173</v>
      </c>
      <c r="K12773">
        <v>16</v>
      </c>
      <c r="L12773" t="s">
        <v>165</v>
      </c>
      <c r="M12773" s="18">
        <f t="shared" si="398"/>
        <v>0</v>
      </c>
      <c r="N12773" s="18">
        <f t="shared" si="399"/>
        <v>6.916666666666667</v>
      </c>
    </row>
    <row r="12774" spans="1:14" x14ac:dyDescent="0.25">
      <c r="A12774">
        <v>5</v>
      </c>
      <c r="B12774" t="s">
        <v>163</v>
      </c>
      <c r="C12774">
        <v>11</v>
      </c>
      <c r="D12774" t="s">
        <v>164</v>
      </c>
      <c r="E12774">
        <v>25</v>
      </c>
      <c r="F12774" t="s">
        <v>165</v>
      </c>
      <c r="G12774" s="9">
        <v>5</v>
      </c>
      <c r="H12774" t="s">
        <v>172</v>
      </c>
      <c r="I12774">
        <v>11</v>
      </c>
      <c r="J12774" t="s">
        <v>173</v>
      </c>
      <c r="K12774">
        <v>25</v>
      </c>
      <c r="L12774" t="s">
        <v>165</v>
      </c>
      <c r="M12774" s="18">
        <f t="shared" si="398"/>
        <v>5.916666666666667</v>
      </c>
      <c r="N12774" s="18">
        <f t="shared" si="399"/>
        <v>5.916666666666667</v>
      </c>
    </row>
    <row r="12775" spans="1:14" x14ac:dyDescent="0.25">
      <c r="A12775">
        <v>11</v>
      </c>
      <c r="B12775" t="s">
        <v>163</v>
      </c>
      <c r="C12775">
        <v>7</v>
      </c>
      <c r="D12775" t="s">
        <v>164</v>
      </c>
      <c r="E12775">
        <v>16</v>
      </c>
      <c r="F12775" t="s">
        <v>165</v>
      </c>
      <c r="G12775" s="9">
        <v>41</v>
      </c>
      <c r="H12775" t="s">
        <v>172</v>
      </c>
      <c r="I12775">
        <v>2</v>
      </c>
      <c r="J12775" t="s">
        <v>173</v>
      </c>
      <c r="K12775">
        <v>16</v>
      </c>
      <c r="L12775" t="s">
        <v>165</v>
      </c>
      <c r="M12775" s="18">
        <f t="shared" si="398"/>
        <v>11.583333333333334</v>
      </c>
      <c r="N12775" s="18">
        <f t="shared" si="399"/>
        <v>41.166666666666664</v>
      </c>
    </row>
    <row r="12776" spans="1:14" x14ac:dyDescent="0.25">
      <c r="A12776">
        <v>5</v>
      </c>
      <c r="B12776" t="s">
        <v>163</v>
      </c>
      <c r="C12776">
        <v>6</v>
      </c>
      <c r="D12776" t="s">
        <v>164</v>
      </c>
      <c r="E12776">
        <v>15</v>
      </c>
      <c r="F12776" t="s">
        <v>165</v>
      </c>
      <c r="G12776" s="9">
        <v>5</v>
      </c>
      <c r="H12776" t="s">
        <v>172</v>
      </c>
      <c r="I12776">
        <v>6</v>
      </c>
      <c r="J12776" t="s">
        <v>173</v>
      </c>
      <c r="K12776">
        <v>15</v>
      </c>
      <c r="L12776" t="s">
        <v>165</v>
      </c>
      <c r="M12776" s="18">
        <f t="shared" si="398"/>
        <v>5.5</v>
      </c>
      <c r="N12776" s="18">
        <f t="shared" si="399"/>
        <v>5.5</v>
      </c>
    </row>
    <row r="12777" spans="1:14" x14ac:dyDescent="0.25">
      <c r="A12777">
        <v>5</v>
      </c>
      <c r="B12777" t="s">
        <v>163</v>
      </c>
      <c r="C12777">
        <v>3</v>
      </c>
      <c r="D12777" t="s">
        <v>164</v>
      </c>
      <c r="E12777">
        <v>23</v>
      </c>
      <c r="F12777" t="s">
        <v>165</v>
      </c>
      <c r="G12777" s="9">
        <v>5</v>
      </c>
      <c r="H12777" t="s">
        <v>172</v>
      </c>
      <c r="I12777">
        <v>3</v>
      </c>
      <c r="J12777" t="s">
        <v>173</v>
      </c>
      <c r="K12777">
        <v>23</v>
      </c>
      <c r="L12777" t="s">
        <v>165</v>
      </c>
      <c r="M12777" s="18">
        <f t="shared" si="398"/>
        <v>5.25</v>
      </c>
      <c r="N12777" s="18">
        <f t="shared" si="399"/>
        <v>5.25</v>
      </c>
    </row>
    <row r="12778" spans="1:14" x14ac:dyDescent="0.25">
      <c r="A12778">
        <v>1</v>
      </c>
      <c r="B12778" t="s">
        <v>163</v>
      </c>
      <c r="C12778">
        <v>0</v>
      </c>
      <c r="D12778" t="s">
        <v>164</v>
      </c>
      <c r="E12778">
        <v>16</v>
      </c>
      <c r="F12778" t="s">
        <v>165</v>
      </c>
      <c r="G12778" s="9">
        <v>4</v>
      </c>
      <c r="H12778" t="s">
        <v>172</v>
      </c>
      <c r="I12778">
        <v>11</v>
      </c>
      <c r="J12778" t="s">
        <v>173</v>
      </c>
      <c r="K12778">
        <v>5</v>
      </c>
      <c r="L12778" t="s">
        <v>165</v>
      </c>
      <c r="M12778" s="18">
        <f t="shared" si="398"/>
        <v>1</v>
      </c>
      <c r="N12778" s="18">
        <f t="shared" si="399"/>
        <v>4.916666666666667</v>
      </c>
    </row>
    <row r="12779" spans="1:14" x14ac:dyDescent="0.25">
      <c r="A12779">
        <v>0</v>
      </c>
      <c r="B12779" t="s">
        <v>163</v>
      </c>
      <c r="C12779">
        <v>8</v>
      </c>
      <c r="D12779" t="s">
        <v>164</v>
      </c>
      <c r="E12779">
        <v>16</v>
      </c>
      <c r="F12779" t="s">
        <v>165</v>
      </c>
      <c r="G12779" s="9">
        <v>4</v>
      </c>
      <c r="H12779" t="s">
        <v>172</v>
      </c>
      <c r="I12779">
        <v>9</v>
      </c>
      <c r="J12779" t="s">
        <v>173</v>
      </c>
      <c r="K12779">
        <v>25</v>
      </c>
      <c r="L12779" t="s">
        <v>165</v>
      </c>
      <c r="M12779" s="18">
        <f t="shared" si="398"/>
        <v>0.66666666666666663</v>
      </c>
      <c r="N12779" s="18">
        <f t="shared" si="399"/>
        <v>4.75</v>
      </c>
    </row>
    <row r="12780" spans="1:14" x14ac:dyDescent="0.25">
      <c r="A12780">
        <v>4</v>
      </c>
      <c r="B12780" t="s">
        <v>163</v>
      </c>
      <c r="C12780">
        <v>0</v>
      </c>
      <c r="D12780" t="s">
        <v>164</v>
      </c>
      <c r="E12780">
        <v>25</v>
      </c>
      <c r="F12780" t="s">
        <v>165</v>
      </c>
      <c r="G12780" s="9">
        <v>4</v>
      </c>
      <c r="H12780" t="s">
        <v>172</v>
      </c>
      <c r="I12780">
        <v>6</v>
      </c>
      <c r="J12780" t="s">
        <v>173</v>
      </c>
      <c r="K12780">
        <v>7</v>
      </c>
      <c r="L12780" t="s">
        <v>165</v>
      </c>
      <c r="M12780" s="18">
        <f t="shared" si="398"/>
        <v>4</v>
      </c>
      <c r="N12780" s="18">
        <f t="shared" si="399"/>
        <v>4.5</v>
      </c>
    </row>
    <row r="12781" spans="1:14" x14ac:dyDescent="0.25">
      <c r="A12781">
        <v>2</v>
      </c>
      <c r="B12781" t="s">
        <v>163</v>
      </c>
      <c r="C12781">
        <v>10</v>
      </c>
      <c r="D12781" t="s">
        <v>164</v>
      </c>
      <c r="E12781">
        <v>16</v>
      </c>
      <c r="F12781" t="s">
        <v>165</v>
      </c>
      <c r="G12781" s="9">
        <v>4</v>
      </c>
      <c r="H12781" t="s">
        <v>172</v>
      </c>
      <c r="I12781">
        <v>6</v>
      </c>
      <c r="J12781" t="s">
        <v>173</v>
      </c>
      <c r="K12781">
        <v>16</v>
      </c>
      <c r="L12781" t="s">
        <v>165</v>
      </c>
      <c r="M12781" s="18">
        <f t="shared" si="398"/>
        <v>2.8333333333333335</v>
      </c>
      <c r="N12781" s="18">
        <f t="shared" si="399"/>
        <v>4.5</v>
      </c>
    </row>
    <row r="12782" spans="1:14" x14ac:dyDescent="0.25">
      <c r="A12782">
        <v>4</v>
      </c>
      <c r="B12782" t="s">
        <v>163</v>
      </c>
      <c r="C12782">
        <v>4</v>
      </c>
      <c r="D12782" t="s">
        <v>164</v>
      </c>
      <c r="E12782">
        <v>22</v>
      </c>
      <c r="F12782" t="s">
        <v>165</v>
      </c>
      <c r="G12782" s="9">
        <v>4</v>
      </c>
      <c r="H12782" t="s">
        <v>172</v>
      </c>
      <c r="I12782">
        <v>4</v>
      </c>
      <c r="J12782" t="s">
        <v>173</v>
      </c>
      <c r="K12782">
        <v>22</v>
      </c>
      <c r="L12782" t="s">
        <v>165</v>
      </c>
      <c r="M12782" s="18">
        <f t="shared" si="398"/>
        <v>4.333333333333333</v>
      </c>
      <c r="N12782" s="18">
        <f t="shared" si="399"/>
        <v>4.333333333333333</v>
      </c>
    </row>
    <row r="12783" spans="1:14" x14ac:dyDescent="0.25">
      <c r="A12783">
        <v>4</v>
      </c>
      <c r="B12783" t="s">
        <v>163</v>
      </c>
      <c r="C12783">
        <v>3</v>
      </c>
      <c r="D12783" t="s">
        <v>164</v>
      </c>
      <c r="E12783">
        <v>3</v>
      </c>
      <c r="F12783" t="s">
        <v>165</v>
      </c>
      <c r="G12783" s="9">
        <v>4</v>
      </c>
      <c r="H12783" t="s">
        <v>172</v>
      </c>
      <c r="I12783">
        <v>6</v>
      </c>
      <c r="J12783" t="s">
        <v>173</v>
      </c>
      <c r="K12783">
        <v>4</v>
      </c>
      <c r="L12783" t="s">
        <v>165</v>
      </c>
      <c r="M12783" s="18">
        <f t="shared" si="398"/>
        <v>4.25</v>
      </c>
      <c r="N12783" s="18">
        <f t="shared" si="399"/>
        <v>4.5</v>
      </c>
    </row>
    <row r="12784" spans="1:14" x14ac:dyDescent="0.25">
      <c r="A12784">
        <v>3</v>
      </c>
      <c r="B12784" t="s">
        <v>163</v>
      </c>
      <c r="C12784">
        <v>11</v>
      </c>
      <c r="D12784" t="s">
        <v>164</v>
      </c>
      <c r="E12784">
        <v>21</v>
      </c>
      <c r="F12784" t="s">
        <v>165</v>
      </c>
      <c r="G12784" s="9">
        <v>3</v>
      </c>
      <c r="H12784" t="s">
        <v>172</v>
      </c>
      <c r="I12784">
        <v>11</v>
      </c>
      <c r="J12784" t="s">
        <v>173</v>
      </c>
      <c r="K12784">
        <v>21</v>
      </c>
      <c r="L12784" t="s">
        <v>165</v>
      </c>
      <c r="M12784" s="18">
        <f t="shared" si="398"/>
        <v>3.9166666666666665</v>
      </c>
      <c r="N12784" s="18">
        <f t="shared" si="399"/>
        <v>3.9166666666666665</v>
      </c>
    </row>
    <row r="12785" spans="1:14" x14ac:dyDescent="0.25">
      <c r="A12785">
        <v>3</v>
      </c>
      <c r="B12785" t="s">
        <v>163</v>
      </c>
      <c r="C12785">
        <v>9</v>
      </c>
      <c r="D12785" t="s">
        <v>164</v>
      </c>
      <c r="E12785">
        <v>16</v>
      </c>
      <c r="F12785" t="s">
        <v>165</v>
      </c>
      <c r="G12785" s="9">
        <v>3</v>
      </c>
      <c r="H12785" t="s">
        <v>172</v>
      </c>
      <c r="I12785">
        <v>9</v>
      </c>
      <c r="J12785" t="s">
        <v>173</v>
      </c>
      <c r="K12785">
        <v>16</v>
      </c>
      <c r="L12785" t="s">
        <v>165</v>
      </c>
      <c r="M12785" s="18">
        <f t="shared" si="398"/>
        <v>3.75</v>
      </c>
      <c r="N12785" s="18">
        <f t="shared" si="399"/>
        <v>3.75</v>
      </c>
    </row>
    <row r="12786" spans="1:14" x14ac:dyDescent="0.25">
      <c r="A12786">
        <v>3</v>
      </c>
      <c r="B12786" t="s">
        <v>163</v>
      </c>
      <c r="C12786">
        <v>0</v>
      </c>
      <c r="D12786" t="s">
        <v>164</v>
      </c>
      <c r="E12786">
        <v>12</v>
      </c>
      <c r="F12786" t="s">
        <v>165</v>
      </c>
      <c r="G12786" s="9">
        <v>3</v>
      </c>
      <c r="H12786" t="s">
        <v>172</v>
      </c>
      <c r="I12786">
        <v>0</v>
      </c>
      <c r="J12786" t="s">
        <v>173</v>
      </c>
      <c r="K12786">
        <v>12</v>
      </c>
      <c r="L12786" t="s">
        <v>165</v>
      </c>
      <c r="M12786" s="18">
        <f t="shared" si="398"/>
        <v>3</v>
      </c>
      <c r="N12786" s="18">
        <f t="shared" si="399"/>
        <v>3</v>
      </c>
    </row>
    <row r="12787" spans="1:14" x14ac:dyDescent="0.25">
      <c r="A12787">
        <v>2</v>
      </c>
      <c r="B12787" t="s">
        <v>163</v>
      </c>
      <c r="C12787">
        <v>10</v>
      </c>
      <c r="D12787" t="s">
        <v>164</v>
      </c>
      <c r="E12787">
        <v>15</v>
      </c>
      <c r="F12787" t="s">
        <v>165</v>
      </c>
      <c r="G12787" s="9">
        <v>3</v>
      </c>
      <c r="H12787" t="s">
        <v>172</v>
      </c>
      <c r="I12787">
        <v>1</v>
      </c>
      <c r="J12787" t="s">
        <v>173</v>
      </c>
      <c r="K12787">
        <v>15</v>
      </c>
      <c r="L12787" t="s">
        <v>165</v>
      </c>
      <c r="M12787" s="18">
        <f t="shared" si="398"/>
        <v>2.8333333333333335</v>
      </c>
      <c r="N12787" s="18">
        <f t="shared" si="399"/>
        <v>3.0833333333333335</v>
      </c>
    </row>
    <row r="12788" spans="1:14" x14ac:dyDescent="0.25">
      <c r="A12788">
        <v>2</v>
      </c>
      <c r="B12788" t="s">
        <v>163</v>
      </c>
      <c r="C12788">
        <v>6</v>
      </c>
      <c r="D12788" t="s">
        <v>164</v>
      </c>
      <c r="E12788">
        <v>28</v>
      </c>
      <c r="F12788" t="s">
        <v>165</v>
      </c>
      <c r="G12788" s="9">
        <v>2</v>
      </c>
      <c r="H12788" t="s">
        <v>172</v>
      </c>
      <c r="I12788">
        <v>6</v>
      </c>
      <c r="J12788" t="s">
        <v>173</v>
      </c>
      <c r="K12788">
        <v>28</v>
      </c>
      <c r="L12788" t="s">
        <v>165</v>
      </c>
      <c r="M12788" s="18">
        <f t="shared" si="398"/>
        <v>2.5</v>
      </c>
      <c r="N12788" s="18">
        <f t="shared" si="399"/>
        <v>2.5</v>
      </c>
    </row>
    <row r="12789" spans="1:14" x14ac:dyDescent="0.25">
      <c r="A12789">
        <v>2</v>
      </c>
      <c r="B12789" t="s">
        <v>163</v>
      </c>
      <c r="C12789">
        <v>0</v>
      </c>
      <c r="D12789" t="s">
        <v>164</v>
      </c>
      <c r="E12789">
        <v>20</v>
      </c>
      <c r="F12789" t="s">
        <v>165</v>
      </c>
      <c r="G12789" s="9">
        <v>3</v>
      </c>
      <c r="H12789" t="s">
        <v>172</v>
      </c>
      <c r="I12789">
        <v>0</v>
      </c>
      <c r="J12789" t="s">
        <v>173</v>
      </c>
      <c r="K12789">
        <v>1</v>
      </c>
      <c r="L12789" t="s">
        <v>165</v>
      </c>
      <c r="M12789" s="18">
        <f t="shared" si="398"/>
        <v>2</v>
      </c>
      <c r="N12789" s="18">
        <f t="shared" si="399"/>
        <v>3</v>
      </c>
    </row>
    <row r="12790" spans="1:14" x14ac:dyDescent="0.25">
      <c r="A12790">
        <v>2</v>
      </c>
      <c r="B12790" t="s">
        <v>163</v>
      </c>
      <c r="C12790">
        <v>4</v>
      </c>
      <c r="D12790" t="s">
        <v>164</v>
      </c>
      <c r="E12790">
        <v>15</v>
      </c>
      <c r="F12790" t="s">
        <v>165</v>
      </c>
      <c r="G12790" s="9">
        <v>2</v>
      </c>
      <c r="H12790" t="s">
        <v>172</v>
      </c>
      <c r="I12790">
        <v>4</v>
      </c>
      <c r="J12790" t="s">
        <v>173</v>
      </c>
      <c r="K12790">
        <v>15</v>
      </c>
      <c r="L12790" t="s">
        <v>165</v>
      </c>
      <c r="M12790" s="18">
        <f t="shared" si="398"/>
        <v>2.3333333333333335</v>
      </c>
      <c r="N12790" s="18">
        <f t="shared" si="399"/>
        <v>2.3333333333333335</v>
      </c>
    </row>
    <row r="12791" spans="1:14" x14ac:dyDescent="0.25">
      <c r="A12791">
        <v>2</v>
      </c>
      <c r="B12791" t="s">
        <v>163</v>
      </c>
      <c r="C12791">
        <v>5</v>
      </c>
      <c r="D12791" t="s">
        <v>164</v>
      </c>
      <c r="E12791">
        <v>28</v>
      </c>
      <c r="F12791" t="s">
        <v>165</v>
      </c>
      <c r="G12791" s="9">
        <v>2</v>
      </c>
      <c r="H12791" t="s">
        <v>172</v>
      </c>
      <c r="I12791">
        <v>5</v>
      </c>
      <c r="J12791" t="s">
        <v>173</v>
      </c>
      <c r="K12791">
        <v>28</v>
      </c>
      <c r="L12791" t="s">
        <v>165</v>
      </c>
      <c r="M12791" s="18">
        <f t="shared" si="398"/>
        <v>2.4166666666666665</v>
      </c>
      <c r="N12791" s="18">
        <f t="shared" si="399"/>
        <v>2.4166666666666665</v>
      </c>
    </row>
    <row r="12792" spans="1:14" x14ac:dyDescent="0.25">
      <c r="A12792">
        <v>2</v>
      </c>
      <c r="B12792" t="s">
        <v>163</v>
      </c>
      <c r="C12792">
        <v>1</v>
      </c>
      <c r="D12792" t="s">
        <v>164</v>
      </c>
      <c r="E12792">
        <v>1</v>
      </c>
      <c r="F12792" t="s">
        <v>165</v>
      </c>
      <c r="G12792" s="9">
        <v>2</v>
      </c>
      <c r="H12792" t="s">
        <v>172</v>
      </c>
      <c r="I12792">
        <v>3</v>
      </c>
      <c r="J12792" t="s">
        <v>173</v>
      </c>
      <c r="K12792">
        <v>30</v>
      </c>
      <c r="L12792" t="s">
        <v>165</v>
      </c>
      <c r="M12792" s="18">
        <f t="shared" si="398"/>
        <v>2.0833333333333335</v>
      </c>
      <c r="N12792" s="18">
        <f t="shared" si="399"/>
        <v>2.25</v>
      </c>
    </row>
    <row r="12793" spans="1:14" x14ac:dyDescent="0.25">
      <c r="A12793">
        <v>1</v>
      </c>
      <c r="B12793" t="s">
        <v>163</v>
      </c>
      <c r="C12793">
        <v>5</v>
      </c>
      <c r="D12793" t="s">
        <v>164</v>
      </c>
      <c r="E12793">
        <v>29</v>
      </c>
      <c r="F12793" t="s">
        <v>165</v>
      </c>
      <c r="G12793" s="9">
        <v>1</v>
      </c>
      <c r="H12793" t="s">
        <v>172</v>
      </c>
      <c r="I12793">
        <v>11</v>
      </c>
      <c r="J12793" t="s">
        <v>173</v>
      </c>
      <c r="K12793">
        <v>26</v>
      </c>
      <c r="L12793" t="s">
        <v>165</v>
      </c>
      <c r="M12793" s="18">
        <f t="shared" si="398"/>
        <v>1.4166666666666667</v>
      </c>
      <c r="N12793" s="18">
        <f t="shared" si="399"/>
        <v>1.9166666666666665</v>
      </c>
    </row>
    <row r="12794" spans="1:14" x14ac:dyDescent="0.25">
      <c r="A12794">
        <v>0</v>
      </c>
      <c r="B12794" t="s">
        <v>163</v>
      </c>
      <c r="C12794">
        <v>11</v>
      </c>
      <c r="D12794" t="s">
        <v>164</v>
      </c>
      <c r="E12794">
        <v>10</v>
      </c>
      <c r="F12794" t="s">
        <v>165</v>
      </c>
      <c r="G12794" s="9">
        <v>1</v>
      </c>
      <c r="H12794" t="s">
        <v>172</v>
      </c>
      <c r="I12794">
        <v>5</v>
      </c>
      <c r="J12794" t="s">
        <v>173</v>
      </c>
      <c r="K12794">
        <v>0</v>
      </c>
      <c r="L12794" t="s">
        <v>165</v>
      </c>
      <c r="M12794" s="18">
        <f t="shared" si="398"/>
        <v>0.91666666666666663</v>
      </c>
      <c r="N12794" s="18">
        <f t="shared" si="399"/>
        <v>1.4166666666666667</v>
      </c>
    </row>
    <row r="12795" spans="1:14" x14ac:dyDescent="0.25">
      <c r="A12795">
        <v>1</v>
      </c>
      <c r="B12795" t="s">
        <v>163</v>
      </c>
      <c r="C12795">
        <v>6</v>
      </c>
      <c r="D12795" t="s">
        <v>164</v>
      </c>
      <c r="E12795">
        <v>13</v>
      </c>
      <c r="F12795" t="s">
        <v>165</v>
      </c>
      <c r="G12795" s="9">
        <v>1</v>
      </c>
      <c r="H12795" t="s">
        <v>172</v>
      </c>
      <c r="I12795">
        <v>6</v>
      </c>
      <c r="J12795" t="s">
        <v>173</v>
      </c>
      <c r="K12795">
        <v>13</v>
      </c>
      <c r="L12795" t="s">
        <v>165</v>
      </c>
      <c r="M12795" s="18">
        <f t="shared" si="398"/>
        <v>1.5</v>
      </c>
      <c r="N12795" s="18">
        <f t="shared" si="399"/>
        <v>1.5</v>
      </c>
    </row>
    <row r="12796" spans="1:14" x14ac:dyDescent="0.25">
      <c r="A12796">
        <v>1</v>
      </c>
      <c r="B12796" t="s">
        <v>163</v>
      </c>
      <c r="C12796">
        <v>2</v>
      </c>
      <c r="D12796" t="s">
        <v>164</v>
      </c>
      <c r="E12796">
        <v>2</v>
      </c>
      <c r="F12796" t="s">
        <v>165</v>
      </c>
      <c r="G12796" s="9">
        <v>1</v>
      </c>
      <c r="H12796" t="s">
        <v>172</v>
      </c>
      <c r="I12796">
        <v>2</v>
      </c>
      <c r="J12796" t="s">
        <v>173</v>
      </c>
      <c r="K12796">
        <v>2</v>
      </c>
      <c r="L12796" t="s">
        <v>165</v>
      </c>
      <c r="M12796" s="18">
        <f t="shared" si="398"/>
        <v>1.1666666666666667</v>
      </c>
      <c r="N12796" s="18">
        <f t="shared" si="399"/>
        <v>1.1666666666666667</v>
      </c>
    </row>
    <row r="12797" spans="1:14" x14ac:dyDescent="0.25">
      <c r="A12797">
        <v>1</v>
      </c>
      <c r="B12797" t="s">
        <v>163</v>
      </c>
      <c r="C12797">
        <v>0</v>
      </c>
      <c r="D12797" t="s">
        <v>164</v>
      </c>
      <c r="E12797">
        <v>29</v>
      </c>
      <c r="F12797" t="s">
        <v>165</v>
      </c>
      <c r="G12797" s="9">
        <v>1</v>
      </c>
      <c r="H12797" t="s">
        <v>172</v>
      </c>
      <c r="I12797">
        <v>0</v>
      </c>
      <c r="J12797" t="s">
        <v>173</v>
      </c>
      <c r="K12797">
        <v>29</v>
      </c>
      <c r="L12797" t="s">
        <v>165</v>
      </c>
      <c r="M12797" s="18">
        <f t="shared" si="398"/>
        <v>1</v>
      </c>
      <c r="N12797" s="18">
        <f t="shared" si="399"/>
        <v>1</v>
      </c>
    </row>
    <row r="12798" spans="1:14" x14ac:dyDescent="0.25">
      <c r="A12798">
        <v>1</v>
      </c>
      <c r="B12798" t="s">
        <v>163</v>
      </c>
      <c r="C12798">
        <v>1</v>
      </c>
      <c r="D12798" t="s">
        <v>164</v>
      </c>
      <c r="E12798">
        <v>11</v>
      </c>
      <c r="F12798" t="s">
        <v>165</v>
      </c>
      <c r="G12798" s="9">
        <v>1</v>
      </c>
      <c r="H12798" t="s">
        <v>172</v>
      </c>
      <c r="I12798">
        <v>1</v>
      </c>
      <c r="J12798" t="s">
        <v>173</v>
      </c>
      <c r="K12798">
        <v>11</v>
      </c>
      <c r="L12798" t="s">
        <v>165</v>
      </c>
      <c r="M12798" s="18">
        <f t="shared" si="398"/>
        <v>1.0833333333333333</v>
      </c>
      <c r="N12798" s="18">
        <f t="shared" si="399"/>
        <v>1.0833333333333333</v>
      </c>
    </row>
    <row r="12799" spans="1:14" x14ac:dyDescent="0.25">
      <c r="A12799">
        <v>1</v>
      </c>
      <c r="B12799" t="s">
        <v>163</v>
      </c>
      <c r="C12799">
        <v>2</v>
      </c>
      <c r="D12799" t="s">
        <v>164</v>
      </c>
      <c r="E12799">
        <v>2</v>
      </c>
      <c r="F12799" t="s">
        <v>165</v>
      </c>
      <c r="G12799" s="9">
        <v>1</v>
      </c>
      <c r="H12799" t="s">
        <v>172</v>
      </c>
      <c r="I12799">
        <v>2</v>
      </c>
      <c r="J12799" t="s">
        <v>173</v>
      </c>
      <c r="K12799">
        <v>2</v>
      </c>
      <c r="L12799" t="s">
        <v>165</v>
      </c>
      <c r="M12799" s="18">
        <f t="shared" si="398"/>
        <v>1.1666666666666667</v>
      </c>
      <c r="N12799" s="18">
        <f t="shared" si="399"/>
        <v>1.1666666666666667</v>
      </c>
    </row>
    <row r="12800" spans="1:14" x14ac:dyDescent="0.25">
      <c r="A12800">
        <v>0</v>
      </c>
      <c r="B12800" t="s">
        <v>163</v>
      </c>
      <c r="C12800">
        <v>11</v>
      </c>
      <c r="D12800" t="s">
        <v>164</v>
      </c>
      <c r="E12800">
        <v>24</v>
      </c>
      <c r="F12800" t="s">
        <v>165</v>
      </c>
      <c r="G12800" s="9">
        <v>0</v>
      </c>
      <c r="H12800" t="s">
        <v>172</v>
      </c>
      <c r="I12800">
        <v>11</v>
      </c>
      <c r="J12800" t="s">
        <v>173</v>
      </c>
      <c r="K12800">
        <v>24</v>
      </c>
      <c r="L12800" t="s">
        <v>165</v>
      </c>
      <c r="M12800" s="18">
        <f t="shared" si="398"/>
        <v>0.91666666666666663</v>
      </c>
      <c r="N12800" s="18">
        <f t="shared" si="399"/>
        <v>0.91666666666666663</v>
      </c>
    </row>
    <row r="12801" spans="1:14" x14ac:dyDescent="0.25">
      <c r="A12801">
        <v>0</v>
      </c>
      <c r="B12801" t="s">
        <v>163</v>
      </c>
      <c r="C12801">
        <v>9</v>
      </c>
      <c r="D12801" t="s">
        <v>164</v>
      </c>
      <c r="E12801">
        <v>15</v>
      </c>
      <c r="F12801" t="s">
        <v>165</v>
      </c>
      <c r="G12801" s="9">
        <v>0</v>
      </c>
      <c r="H12801" t="s">
        <v>172</v>
      </c>
      <c r="I12801">
        <v>9</v>
      </c>
      <c r="J12801" t="s">
        <v>173</v>
      </c>
      <c r="K12801">
        <v>15</v>
      </c>
      <c r="L12801" t="s">
        <v>165</v>
      </c>
      <c r="M12801" s="18">
        <f t="shared" si="398"/>
        <v>0.75</v>
      </c>
      <c r="N12801" s="18">
        <f t="shared" si="399"/>
        <v>0.75</v>
      </c>
    </row>
    <row r="12802" spans="1:14" x14ac:dyDescent="0.25">
      <c r="A12802">
        <v>18</v>
      </c>
      <c r="B12802" t="s">
        <v>163</v>
      </c>
      <c r="C12802">
        <v>6</v>
      </c>
      <c r="D12802" t="s">
        <v>164</v>
      </c>
      <c r="E12802">
        <v>16</v>
      </c>
      <c r="F12802" t="s">
        <v>165</v>
      </c>
      <c r="G12802" s="9">
        <v>32</v>
      </c>
      <c r="H12802" t="s">
        <v>172</v>
      </c>
      <c r="I12802">
        <v>2</v>
      </c>
      <c r="J12802" t="s">
        <v>173</v>
      </c>
      <c r="K12802">
        <v>6</v>
      </c>
      <c r="L12802" t="s">
        <v>165</v>
      </c>
      <c r="M12802" s="18">
        <f t="shared" si="398"/>
        <v>18.5</v>
      </c>
      <c r="N12802" s="18">
        <f t="shared" si="399"/>
        <v>32.166666666666664</v>
      </c>
    </row>
    <row r="12803" spans="1:14" x14ac:dyDescent="0.25">
      <c r="A12803">
        <v>7</v>
      </c>
      <c r="B12803" t="s">
        <v>163</v>
      </c>
      <c r="C12803">
        <v>7</v>
      </c>
      <c r="D12803" t="s">
        <v>164</v>
      </c>
      <c r="E12803">
        <v>16</v>
      </c>
      <c r="F12803" t="s">
        <v>165</v>
      </c>
      <c r="G12803" s="9">
        <v>19</v>
      </c>
      <c r="H12803" t="s">
        <v>172</v>
      </c>
      <c r="I12803">
        <v>10</v>
      </c>
      <c r="J12803" t="s">
        <v>173</v>
      </c>
      <c r="K12803">
        <v>13</v>
      </c>
      <c r="L12803" t="s">
        <v>165</v>
      </c>
      <c r="M12803" s="18">
        <f t="shared" ref="M12803:M12866" si="400">A12803+C12803/12</f>
        <v>7.583333333333333</v>
      </c>
      <c r="N12803" s="18">
        <f t="shared" ref="N12803:N12866" si="401">G12803+I12803/12</f>
        <v>19.833333333333332</v>
      </c>
    </row>
    <row r="12804" spans="1:14" x14ac:dyDescent="0.25">
      <c r="A12804">
        <v>15</v>
      </c>
      <c r="B12804" t="s">
        <v>163</v>
      </c>
      <c r="C12804">
        <v>8</v>
      </c>
      <c r="D12804" t="s">
        <v>164</v>
      </c>
      <c r="E12804">
        <v>5</v>
      </c>
      <c r="F12804" t="s">
        <v>165</v>
      </c>
      <c r="G12804" s="9">
        <v>15</v>
      </c>
      <c r="H12804" t="s">
        <v>172</v>
      </c>
      <c r="I12804">
        <v>11</v>
      </c>
      <c r="J12804" t="s">
        <v>173</v>
      </c>
      <c r="K12804">
        <v>5</v>
      </c>
      <c r="L12804" t="s">
        <v>165</v>
      </c>
      <c r="M12804" s="18">
        <f t="shared" si="400"/>
        <v>15.666666666666666</v>
      </c>
      <c r="N12804" s="18">
        <f t="shared" si="401"/>
        <v>15.916666666666666</v>
      </c>
    </row>
    <row r="12805" spans="1:14" x14ac:dyDescent="0.25">
      <c r="A12805">
        <v>9</v>
      </c>
      <c r="B12805" t="s">
        <v>163</v>
      </c>
      <c r="C12805">
        <v>6</v>
      </c>
      <c r="D12805" t="s">
        <v>164</v>
      </c>
      <c r="E12805">
        <v>16</v>
      </c>
      <c r="F12805" t="s">
        <v>165</v>
      </c>
      <c r="G12805" s="9">
        <v>12</v>
      </c>
      <c r="H12805" t="s">
        <v>172</v>
      </c>
      <c r="I12805">
        <v>7</v>
      </c>
      <c r="J12805" t="s">
        <v>173</v>
      </c>
      <c r="K12805">
        <v>27</v>
      </c>
      <c r="L12805" t="s">
        <v>165</v>
      </c>
      <c r="M12805" s="18">
        <f t="shared" si="400"/>
        <v>9.5</v>
      </c>
      <c r="N12805" s="18">
        <f t="shared" si="401"/>
        <v>12.583333333333334</v>
      </c>
    </row>
    <row r="12806" spans="1:14" x14ac:dyDescent="0.25">
      <c r="A12806">
        <v>6</v>
      </c>
      <c r="B12806" t="s">
        <v>163</v>
      </c>
      <c r="C12806">
        <v>3</v>
      </c>
      <c r="D12806" t="s">
        <v>164</v>
      </c>
      <c r="E12806">
        <v>28</v>
      </c>
      <c r="F12806" t="s">
        <v>165</v>
      </c>
      <c r="G12806" s="9">
        <v>6</v>
      </c>
      <c r="H12806" t="s">
        <v>172</v>
      </c>
      <c r="I12806">
        <v>3</v>
      </c>
      <c r="J12806" t="s">
        <v>173</v>
      </c>
      <c r="K12806">
        <v>28</v>
      </c>
      <c r="L12806" t="s">
        <v>165</v>
      </c>
      <c r="M12806" s="18">
        <f t="shared" si="400"/>
        <v>6.25</v>
      </c>
      <c r="N12806" s="18">
        <f t="shared" si="401"/>
        <v>6.25</v>
      </c>
    </row>
    <row r="12807" spans="1:14" x14ac:dyDescent="0.25">
      <c r="A12807">
        <v>5</v>
      </c>
      <c r="B12807" t="s">
        <v>163</v>
      </c>
      <c r="C12807">
        <v>10</v>
      </c>
      <c r="D12807" t="s">
        <v>164</v>
      </c>
      <c r="E12807">
        <v>5</v>
      </c>
      <c r="F12807" t="s">
        <v>165</v>
      </c>
      <c r="G12807" s="9">
        <v>5</v>
      </c>
      <c r="H12807" t="s">
        <v>172</v>
      </c>
      <c r="I12807">
        <v>10</v>
      </c>
      <c r="J12807" t="s">
        <v>173</v>
      </c>
      <c r="K12807">
        <v>5</v>
      </c>
      <c r="L12807" t="s">
        <v>165</v>
      </c>
      <c r="M12807" s="18">
        <f t="shared" si="400"/>
        <v>5.833333333333333</v>
      </c>
      <c r="N12807" s="18">
        <f t="shared" si="401"/>
        <v>5.833333333333333</v>
      </c>
    </row>
    <row r="12808" spans="1:14" x14ac:dyDescent="0.25">
      <c r="A12808">
        <v>0</v>
      </c>
      <c r="B12808" t="s">
        <v>163</v>
      </c>
      <c r="C12808">
        <v>0</v>
      </c>
      <c r="D12808" t="s">
        <v>164</v>
      </c>
      <c r="E12808">
        <v>16</v>
      </c>
      <c r="F12808" t="s">
        <v>165</v>
      </c>
      <c r="G12808" s="9">
        <v>5</v>
      </c>
      <c r="H12808" t="s">
        <v>172</v>
      </c>
      <c r="I12808">
        <v>2</v>
      </c>
      <c r="J12808" t="s">
        <v>173</v>
      </c>
      <c r="K12808">
        <v>4</v>
      </c>
      <c r="L12808" t="s">
        <v>165</v>
      </c>
      <c r="M12808" s="18">
        <f t="shared" si="400"/>
        <v>0</v>
      </c>
      <c r="N12808" s="18">
        <f t="shared" si="401"/>
        <v>5.166666666666667</v>
      </c>
    </row>
    <row r="12809" spans="1:14" x14ac:dyDescent="0.25">
      <c r="A12809">
        <v>4</v>
      </c>
      <c r="B12809" t="s">
        <v>163</v>
      </c>
      <c r="C12809">
        <v>9</v>
      </c>
      <c r="D12809" t="s">
        <v>164</v>
      </c>
      <c r="E12809">
        <v>25</v>
      </c>
      <c r="F12809" t="s">
        <v>165</v>
      </c>
      <c r="G12809" s="9">
        <v>7</v>
      </c>
      <c r="H12809" t="s">
        <v>172</v>
      </c>
      <c r="I12809">
        <v>10</v>
      </c>
      <c r="J12809" t="s">
        <v>173</v>
      </c>
      <c r="K12809">
        <v>16</v>
      </c>
      <c r="L12809" t="s">
        <v>165</v>
      </c>
      <c r="M12809" s="18">
        <f t="shared" si="400"/>
        <v>4.75</v>
      </c>
      <c r="N12809" s="18">
        <f t="shared" si="401"/>
        <v>7.833333333333333</v>
      </c>
    </row>
    <row r="12810" spans="1:14" x14ac:dyDescent="0.25">
      <c r="A12810">
        <v>4</v>
      </c>
      <c r="B12810" t="s">
        <v>163</v>
      </c>
      <c r="C12810">
        <v>6</v>
      </c>
      <c r="D12810" t="s">
        <v>164</v>
      </c>
      <c r="E12810">
        <v>16</v>
      </c>
      <c r="F12810" t="s">
        <v>165</v>
      </c>
      <c r="G12810" s="9">
        <v>4</v>
      </c>
      <c r="H12810" t="s">
        <v>172</v>
      </c>
      <c r="I12810">
        <v>6</v>
      </c>
      <c r="J12810" t="s">
        <v>173</v>
      </c>
      <c r="K12810">
        <v>16</v>
      </c>
      <c r="L12810" t="s">
        <v>165</v>
      </c>
      <c r="M12810" s="18">
        <f t="shared" si="400"/>
        <v>4.5</v>
      </c>
      <c r="N12810" s="18">
        <f t="shared" si="401"/>
        <v>4.5</v>
      </c>
    </row>
    <row r="12811" spans="1:14" x14ac:dyDescent="0.25">
      <c r="A12811">
        <v>3</v>
      </c>
      <c r="B12811" t="s">
        <v>163</v>
      </c>
      <c r="C12811">
        <v>9</v>
      </c>
      <c r="D12811" t="s">
        <v>164</v>
      </c>
      <c r="E12811">
        <v>19</v>
      </c>
      <c r="F12811" t="s">
        <v>165</v>
      </c>
      <c r="G12811" s="9">
        <v>3</v>
      </c>
      <c r="H12811" t="s">
        <v>172</v>
      </c>
      <c r="I12811">
        <v>9</v>
      </c>
      <c r="J12811" t="s">
        <v>173</v>
      </c>
      <c r="K12811">
        <v>19</v>
      </c>
      <c r="L12811" t="s">
        <v>165</v>
      </c>
      <c r="M12811" s="18">
        <f t="shared" si="400"/>
        <v>3.75</v>
      </c>
      <c r="N12811" s="18">
        <f t="shared" si="401"/>
        <v>3.75</v>
      </c>
    </row>
    <row r="12812" spans="1:14" x14ac:dyDescent="0.25">
      <c r="A12812">
        <v>3</v>
      </c>
      <c r="B12812" t="s">
        <v>163</v>
      </c>
      <c r="C12812">
        <v>8</v>
      </c>
      <c r="D12812" t="s">
        <v>164</v>
      </c>
      <c r="E12812">
        <v>14</v>
      </c>
      <c r="F12812" t="s">
        <v>165</v>
      </c>
      <c r="G12812" s="9">
        <v>3</v>
      </c>
      <c r="H12812" t="s">
        <v>172</v>
      </c>
      <c r="I12812">
        <v>8</v>
      </c>
      <c r="J12812" t="s">
        <v>173</v>
      </c>
      <c r="K12812">
        <v>14</v>
      </c>
      <c r="L12812" t="s">
        <v>165</v>
      </c>
      <c r="M12812" s="18">
        <f t="shared" si="400"/>
        <v>3.6666666666666665</v>
      </c>
      <c r="N12812" s="18">
        <f t="shared" si="401"/>
        <v>3.6666666666666665</v>
      </c>
    </row>
    <row r="12813" spans="1:14" x14ac:dyDescent="0.25">
      <c r="A12813">
        <v>3</v>
      </c>
      <c r="B12813" t="s">
        <v>163</v>
      </c>
      <c r="C12813">
        <v>5</v>
      </c>
      <c r="D12813" t="s">
        <v>164</v>
      </c>
      <c r="E12813">
        <v>13</v>
      </c>
      <c r="F12813" t="s">
        <v>165</v>
      </c>
      <c r="G12813" s="9">
        <v>5</v>
      </c>
      <c r="H12813" t="s">
        <v>172</v>
      </c>
      <c r="I12813">
        <v>0</v>
      </c>
      <c r="J12813" t="s">
        <v>173</v>
      </c>
      <c r="K12813">
        <v>4</v>
      </c>
      <c r="L12813" t="s">
        <v>165</v>
      </c>
      <c r="M12813" s="18">
        <f t="shared" si="400"/>
        <v>3.4166666666666665</v>
      </c>
      <c r="N12813" s="18">
        <f t="shared" si="401"/>
        <v>5</v>
      </c>
    </row>
    <row r="12814" spans="1:14" x14ac:dyDescent="0.25">
      <c r="A12814">
        <v>2</v>
      </c>
      <c r="B12814" t="s">
        <v>163</v>
      </c>
      <c r="C12814">
        <v>10</v>
      </c>
      <c r="D12814" t="s">
        <v>164</v>
      </c>
      <c r="E12814">
        <v>15</v>
      </c>
      <c r="F12814" t="s">
        <v>165</v>
      </c>
      <c r="G12814" s="9">
        <v>2</v>
      </c>
      <c r="H12814" t="s">
        <v>172</v>
      </c>
      <c r="I12814">
        <v>10</v>
      </c>
      <c r="J12814" t="s">
        <v>173</v>
      </c>
      <c r="K12814">
        <v>15</v>
      </c>
      <c r="L12814" t="s">
        <v>165</v>
      </c>
      <c r="M12814" s="18">
        <f t="shared" si="400"/>
        <v>2.8333333333333335</v>
      </c>
      <c r="N12814" s="18">
        <f t="shared" si="401"/>
        <v>2.8333333333333335</v>
      </c>
    </row>
    <row r="12815" spans="1:14" x14ac:dyDescent="0.25">
      <c r="A12815">
        <v>2</v>
      </c>
      <c r="B12815" t="s">
        <v>163</v>
      </c>
      <c r="C12815">
        <v>7</v>
      </c>
      <c r="D12815" t="s">
        <v>164</v>
      </c>
      <c r="E12815">
        <v>16</v>
      </c>
      <c r="F12815" t="s">
        <v>165</v>
      </c>
      <c r="G12815" s="9">
        <v>2</v>
      </c>
      <c r="H12815" t="s">
        <v>172</v>
      </c>
      <c r="I12815">
        <v>7</v>
      </c>
      <c r="J12815" t="s">
        <v>173</v>
      </c>
      <c r="K12815">
        <v>16</v>
      </c>
      <c r="L12815" t="s">
        <v>165</v>
      </c>
      <c r="M12815" s="18">
        <f t="shared" si="400"/>
        <v>2.5833333333333335</v>
      </c>
      <c r="N12815" s="18">
        <f t="shared" si="401"/>
        <v>2.5833333333333335</v>
      </c>
    </row>
    <row r="12816" spans="1:14" x14ac:dyDescent="0.25">
      <c r="A12816">
        <v>2</v>
      </c>
      <c r="B12816" t="s">
        <v>163</v>
      </c>
      <c r="C12816">
        <v>2</v>
      </c>
      <c r="D12816" t="s">
        <v>164</v>
      </c>
      <c r="E12816">
        <v>0</v>
      </c>
      <c r="F12816" t="s">
        <v>165</v>
      </c>
      <c r="G12816" s="9">
        <v>2</v>
      </c>
      <c r="H12816" t="s">
        <v>172</v>
      </c>
      <c r="I12816">
        <v>2</v>
      </c>
      <c r="J12816" t="s">
        <v>173</v>
      </c>
      <c r="K12816">
        <v>0</v>
      </c>
      <c r="L12816" t="s">
        <v>165</v>
      </c>
      <c r="M12816" s="18">
        <f t="shared" si="400"/>
        <v>2.1666666666666665</v>
      </c>
      <c r="N12816" s="18">
        <f t="shared" si="401"/>
        <v>2.1666666666666665</v>
      </c>
    </row>
    <row r="12817" spans="1:14" x14ac:dyDescent="0.25">
      <c r="A12817">
        <v>1</v>
      </c>
      <c r="B12817" t="s">
        <v>163</v>
      </c>
      <c r="C12817">
        <v>11</v>
      </c>
      <c r="D12817" t="s">
        <v>164</v>
      </c>
      <c r="E12817">
        <v>8</v>
      </c>
      <c r="F12817" t="s">
        <v>165</v>
      </c>
      <c r="G12817" s="9">
        <v>1</v>
      </c>
      <c r="H12817" t="s">
        <v>172</v>
      </c>
      <c r="I12817">
        <v>11</v>
      </c>
      <c r="J12817" t="s">
        <v>173</v>
      </c>
      <c r="K12817">
        <v>8</v>
      </c>
      <c r="L12817" t="s">
        <v>165</v>
      </c>
      <c r="M12817" s="18">
        <f t="shared" si="400"/>
        <v>1.9166666666666665</v>
      </c>
      <c r="N12817" s="18">
        <f t="shared" si="401"/>
        <v>1.9166666666666665</v>
      </c>
    </row>
    <row r="12818" spans="1:14" x14ac:dyDescent="0.25">
      <c r="A12818">
        <v>1</v>
      </c>
      <c r="B12818" t="s">
        <v>163</v>
      </c>
      <c r="C12818">
        <v>3</v>
      </c>
      <c r="D12818" t="s">
        <v>164</v>
      </c>
      <c r="E12818">
        <v>14</v>
      </c>
      <c r="F12818" t="s">
        <v>165</v>
      </c>
      <c r="G12818" s="9">
        <v>1</v>
      </c>
      <c r="H12818" t="s">
        <v>172</v>
      </c>
      <c r="I12818">
        <v>3</v>
      </c>
      <c r="J12818" t="s">
        <v>173</v>
      </c>
      <c r="K12818">
        <v>14</v>
      </c>
      <c r="L12818" t="s">
        <v>165</v>
      </c>
      <c r="M12818" s="18">
        <f t="shared" si="400"/>
        <v>1.25</v>
      </c>
      <c r="N12818" s="18">
        <f t="shared" si="401"/>
        <v>1.25</v>
      </c>
    </row>
    <row r="12819" spans="1:14" x14ac:dyDescent="0.25">
      <c r="A12819">
        <v>0</v>
      </c>
      <c r="B12819" t="s">
        <v>163</v>
      </c>
      <c r="C12819">
        <v>2</v>
      </c>
      <c r="D12819" t="s">
        <v>164</v>
      </c>
      <c r="E12819">
        <v>10</v>
      </c>
      <c r="F12819" t="s">
        <v>165</v>
      </c>
      <c r="G12819" s="9">
        <v>0</v>
      </c>
      <c r="H12819" t="s">
        <v>172</v>
      </c>
      <c r="I12819">
        <v>2</v>
      </c>
      <c r="J12819" t="s">
        <v>173</v>
      </c>
      <c r="K12819">
        <v>10</v>
      </c>
      <c r="L12819" t="s">
        <v>165</v>
      </c>
      <c r="M12819" s="18">
        <f t="shared" si="400"/>
        <v>0.16666666666666666</v>
      </c>
      <c r="N12819" s="18">
        <f t="shared" si="401"/>
        <v>0.16666666666666666</v>
      </c>
    </row>
    <row r="12820" spans="1:14" x14ac:dyDescent="0.25">
      <c r="A12820">
        <v>8</v>
      </c>
      <c r="B12820" t="s">
        <v>163</v>
      </c>
      <c r="C12820">
        <v>1</v>
      </c>
      <c r="D12820" t="s">
        <v>164</v>
      </c>
      <c r="E12820">
        <v>16</v>
      </c>
      <c r="F12820" t="s">
        <v>165</v>
      </c>
      <c r="G12820" s="9">
        <v>24</v>
      </c>
      <c r="H12820" t="s">
        <v>172</v>
      </c>
      <c r="I12820">
        <v>3</v>
      </c>
      <c r="J12820" t="s">
        <v>173</v>
      </c>
      <c r="K12820">
        <v>6</v>
      </c>
      <c r="L12820" t="s">
        <v>165</v>
      </c>
      <c r="M12820" s="18">
        <f t="shared" si="400"/>
        <v>8.0833333333333339</v>
      </c>
      <c r="N12820" s="18">
        <f t="shared" si="401"/>
        <v>24.25</v>
      </c>
    </row>
    <row r="12821" spans="1:14" x14ac:dyDescent="0.25">
      <c r="A12821">
        <v>3</v>
      </c>
      <c r="B12821" t="s">
        <v>163</v>
      </c>
      <c r="C12821">
        <v>1</v>
      </c>
      <c r="D12821" t="s">
        <v>164</v>
      </c>
      <c r="E12821">
        <v>16</v>
      </c>
      <c r="F12821" t="s">
        <v>165</v>
      </c>
      <c r="G12821" s="9">
        <v>21</v>
      </c>
      <c r="H12821" t="s">
        <v>172</v>
      </c>
      <c r="I12821">
        <v>0</v>
      </c>
      <c r="J12821" t="s">
        <v>173</v>
      </c>
      <c r="K12821">
        <v>17</v>
      </c>
      <c r="L12821" t="s">
        <v>165</v>
      </c>
      <c r="M12821" s="18">
        <f t="shared" si="400"/>
        <v>3.0833333333333335</v>
      </c>
      <c r="N12821" s="18">
        <f t="shared" si="401"/>
        <v>21</v>
      </c>
    </row>
    <row r="12822" spans="1:14" x14ac:dyDescent="0.25">
      <c r="A12822">
        <v>6</v>
      </c>
      <c r="B12822" t="s">
        <v>163</v>
      </c>
      <c r="C12822">
        <v>6</v>
      </c>
      <c r="D12822" t="s">
        <v>164</v>
      </c>
      <c r="E12822">
        <v>16</v>
      </c>
      <c r="F12822" t="s">
        <v>165</v>
      </c>
      <c r="G12822" s="9">
        <v>40</v>
      </c>
      <c r="H12822" t="s">
        <v>172</v>
      </c>
      <c r="I12822">
        <v>0</v>
      </c>
      <c r="J12822" t="s">
        <v>173</v>
      </c>
      <c r="K12822">
        <v>15</v>
      </c>
      <c r="L12822" t="s">
        <v>165</v>
      </c>
      <c r="M12822" s="18">
        <f t="shared" si="400"/>
        <v>6.5</v>
      </c>
      <c r="N12822" s="18">
        <f t="shared" si="401"/>
        <v>40</v>
      </c>
    </row>
    <row r="12823" spans="1:14" x14ac:dyDescent="0.25">
      <c r="A12823">
        <v>9</v>
      </c>
      <c r="B12823" t="s">
        <v>163</v>
      </c>
      <c r="C12823">
        <v>3</v>
      </c>
      <c r="D12823" t="s">
        <v>164</v>
      </c>
      <c r="E12823">
        <v>11</v>
      </c>
      <c r="F12823" t="s">
        <v>165</v>
      </c>
      <c r="G12823" s="9">
        <v>16</v>
      </c>
      <c r="H12823" t="s">
        <v>172</v>
      </c>
      <c r="I12823">
        <v>0</v>
      </c>
      <c r="J12823" t="s">
        <v>173</v>
      </c>
      <c r="K12823">
        <v>10</v>
      </c>
      <c r="L12823" t="s">
        <v>165</v>
      </c>
      <c r="M12823" s="18">
        <f t="shared" si="400"/>
        <v>9.25</v>
      </c>
      <c r="N12823" s="18">
        <f t="shared" si="401"/>
        <v>16</v>
      </c>
    </row>
    <row r="12824" spans="1:14" x14ac:dyDescent="0.25">
      <c r="A12824">
        <v>2</v>
      </c>
      <c r="B12824" t="s">
        <v>163</v>
      </c>
      <c r="C12824">
        <v>8</v>
      </c>
      <c r="D12824" t="s">
        <v>164</v>
      </c>
      <c r="E12824">
        <v>16</v>
      </c>
      <c r="F12824" t="s">
        <v>165</v>
      </c>
      <c r="G12824" s="9">
        <v>11</v>
      </c>
      <c r="H12824" t="s">
        <v>172</v>
      </c>
      <c r="I12824">
        <v>4</v>
      </c>
      <c r="J12824" t="s">
        <v>173</v>
      </c>
      <c r="K12824">
        <v>11</v>
      </c>
      <c r="L12824" t="s">
        <v>165</v>
      </c>
      <c r="M12824" s="18">
        <f t="shared" si="400"/>
        <v>2.6666666666666665</v>
      </c>
      <c r="N12824" s="18">
        <f t="shared" si="401"/>
        <v>11.333333333333334</v>
      </c>
    </row>
    <row r="12825" spans="1:14" x14ac:dyDescent="0.25">
      <c r="A12825">
        <v>2</v>
      </c>
      <c r="B12825" t="s">
        <v>163</v>
      </c>
      <c r="C12825">
        <v>0</v>
      </c>
      <c r="D12825" t="s">
        <v>164</v>
      </c>
      <c r="E12825">
        <v>6</v>
      </c>
      <c r="F12825" t="s">
        <v>165</v>
      </c>
      <c r="G12825" s="9">
        <v>5</v>
      </c>
      <c r="H12825" t="s">
        <v>172</v>
      </c>
      <c r="I12825">
        <v>0</v>
      </c>
      <c r="J12825" t="s">
        <v>173</v>
      </c>
      <c r="K12825">
        <v>23</v>
      </c>
      <c r="L12825" t="s">
        <v>165</v>
      </c>
      <c r="M12825" s="18">
        <f t="shared" si="400"/>
        <v>2</v>
      </c>
      <c r="N12825" s="18">
        <f t="shared" si="401"/>
        <v>5</v>
      </c>
    </row>
    <row r="12826" spans="1:14" x14ac:dyDescent="0.25">
      <c r="A12826">
        <v>6</v>
      </c>
      <c r="B12826" t="s">
        <v>163</v>
      </c>
      <c r="C12826">
        <v>1</v>
      </c>
      <c r="D12826" t="s">
        <v>164</v>
      </c>
      <c r="E12826">
        <v>26</v>
      </c>
      <c r="F12826" t="s">
        <v>165</v>
      </c>
      <c r="G12826" s="9">
        <v>10</v>
      </c>
      <c r="H12826" t="s">
        <v>172</v>
      </c>
      <c r="I12826">
        <v>4</v>
      </c>
      <c r="J12826" t="s">
        <v>173</v>
      </c>
      <c r="K12826">
        <v>6</v>
      </c>
      <c r="L12826" t="s">
        <v>165</v>
      </c>
      <c r="M12826" s="18">
        <f t="shared" si="400"/>
        <v>6.083333333333333</v>
      </c>
      <c r="N12826" s="18">
        <f t="shared" si="401"/>
        <v>10.333333333333334</v>
      </c>
    </row>
    <row r="12827" spans="1:14" x14ac:dyDescent="0.25">
      <c r="A12827">
        <v>7</v>
      </c>
      <c r="B12827" t="s">
        <v>163</v>
      </c>
      <c r="C12827">
        <v>4</v>
      </c>
      <c r="D12827" t="s">
        <v>164</v>
      </c>
      <c r="E12827">
        <v>3</v>
      </c>
      <c r="F12827" t="s">
        <v>165</v>
      </c>
      <c r="G12827" s="9">
        <v>7</v>
      </c>
      <c r="H12827" t="s">
        <v>172</v>
      </c>
      <c r="I12827">
        <v>4</v>
      </c>
      <c r="J12827" t="s">
        <v>173</v>
      </c>
      <c r="K12827">
        <v>3</v>
      </c>
      <c r="L12827" t="s">
        <v>165</v>
      </c>
      <c r="M12827" s="18">
        <f t="shared" si="400"/>
        <v>7.333333333333333</v>
      </c>
      <c r="N12827" s="18">
        <f t="shared" si="401"/>
        <v>7.333333333333333</v>
      </c>
    </row>
    <row r="12828" spans="1:14" x14ac:dyDescent="0.25">
      <c r="A12828">
        <v>5</v>
      </c>
      <c r="B12828" t="s">
        <v>163</v>
      </c>
      <c r="C12828">
        <v>5</v>
      </c>
      <c r="D12828" t="s">
        <v>164</v>
      </c>
      <c r="E12828">
        <v>25</v>
      </c>
      <c r="F12828" t="s">
        <v>165</v>
      </c>
      <c r="G12828" s="9">
        <v>5</v>
      </c>
      <c r="H12828" t="s">
        <v>172</v>
      </c>
      <c r="I12828">
        <v>5</v>
      </c>
      <c r="J12828" t="s">
        <v>173</v>
      </c>
      <c r="K12828">
        <v>25</v>
      </c>
      <c r="L12828" t="s">
        <v>165</v>
      </c>
      <c r="M12828" s="18">
        <f t="shared" si="400"/>
        <v>5.416666666666667</v>
      </c>
      <c r="N12828" s="18">
        <f t="shared" si="401"/>
        <v>5.416666666666667</v>
      </c>
    </row>
    <row r="12829" spans="1:14" x14ac:dyDescent="0.25">
      <c r="A12829">
        <v>3</v>
      </c>
      <c r="B12829" t="s">
        <v>163</v>
      </c>
      <c r="C12829">
        <v>1</v>
      </c>
      <c r="D12829" t="s">
        <v>164</v>
      </c>
      <c r="E12829">
        <v>16</v>
      </c>
      <c r="F12829" t="s">
        <v>165</v>
      </c>
      <c r="G12829" s="9">
        <v>4</v>
      </c>
      <c r="H12829" t="s">
        <v>172</v>
      </c>
      <c r="I12829">
        <v>9</v>
      </c>
      <c r="J12829" t="s">
        <v>173</v>
      </c>
      <c r="K12829">
        <v>18</v>
      </c>
      <c r="L12829" t="s">
        <v>165</v>
      </c>
      <c r="M12829" s="18">
        <f t="shared" si="400"/>
        <v>3.0833333333333335</v>
      </c>
      <c r="N12829" s="18">
        <f t="shared" si="401"/>
        <v>4.75</v>
      </c>
    </row>
    <row r="12830" spans="1:14" x14ac:dyDescent="0.25">
      <c r="A12830">
        <v>1</v>
      </c>
      <c r="B12830" t="s">
        <v>163</v>
      </c>
      <c r="C12830">
        <v>8</v>
      </c>
      <c r="D12830" t="s">
        <v>164</v>
      </c>
      <c r="E12830">
        <v>9</v>
      </c>
      <c r="F12830" t="s">
        <v>165</v>
      </c>
      <c r="G12830" s="9">
        <v>1</v>
      </c>
      <c r="H12830" t="s">
        <v>172</v>
      </c>
      <c r="I12830">
        <v>8</v>
      </c>
      <c r="J12830" t="s">
        <v>173</v>
      </c>
      <c r="K12830">
        <v>9</v>
      </c>
      <c r="L12830" t="s">
        <v>165</v>
      </c>
      <c r="M12830" s="18">
        <f t="shared" si="400"/>
        <v>1.6666666666666665</v>
      </c>
      <c r="N12830" s="18">
        <f t="shared" si="401"/>
        <v>1.6666666666666665</v>
      </c>
    </row>
    <row r="12831" spans="1:14" x14ac:dyDescent="0.25">
      <c r="A12831">
        <v>0</v>
      </c>
      <c r="B12831" t="s">
        <v>163</v>
      </c>
      <c r="C12831">
        <v>7</v>
      </c>
      <c r="D12831" t="s">
        <v>164</v>
      </c>
      <c r="E12831">
        <v>21</v>
      </c>
      <c r="F12831" t="s">
        <v>165</v>
      </c>
      <c r="G12831" s="9">
        <v>0</v>
      </c>
      <c r="H12831" t="s">
        <v>172</v>
      </c>
      <c r="I12831">
        <v>7</v>
      </c>
      <c r="J12831" t="s">
        <v>173</v>
      </c>
      <c r="K12831">
        <v>21</v>
      </c>
      <c r="L12831" t="s">
        <v>165</v>
      </c>
      <c r="M12831" s="18">
        <f t="shared" si="400"/>
        <v>0.58333333333333337</v>
      </c>
      <c r="N12831" s="18">
        <f t="shared" si="401"/>
        <v>0.58333333333333337</v>
      </c>
    </row>
    <row r="12832" spans="1:14" x14ac:dyDescent="0.25">
      <c r="A12832">
        <v>0</v>
      </c>
      <c r="B12832" t="s">
        <v>163</v>
      </c>
      <c r="C12832">
        <v>5</v>
      </c>
      <c r="D12832" t="s">
        <v>164</v>
      </c>
      <c r="E12832">
        <v>17</v>
      </c>
      <c r="F12832" t="s">
        <v>165</v>
      </c>
      <c r="G12832" s="9">
        <v>0</v>
      </c>
      <c r="H12832" t="s">
        <v>172</v>
      </c>
      <c r="I12832">
        <v>5</v>
      </c>
      <c r="J12832" t="s">
        <v>173</v>
      </c>
      <c r="K12832">
        <v>17</v>
      </c>
      <c r="L12832" t="s">
        <v>165</v>
      </c>
      <c r="M12832" s="18">
        <f t="shared" si="400"/>
        <v>0.41666666666666669</v>
      </c>
      <c r="N12832" s="18">
        <f t="shared" si="401"/>
        <v>0.41666666666666669</v>
      </c>
    </row>
    <row r="12833" spans="1:14" x14ac:dyDescent="0.25">
      <c r="A12833">
        <v>5</v>
      </c>
      <c r="B12833" t="s">
        <v>163</v>
      </c>
      <c r="C12833">
        <v>2</v>
      </c>
      <c r="D12833" t="s">
        <v>164</v>
      </c>
      <c r="E12833">
        <v>11</v>
      </c>
      <c r="F12833" t="s">
        <v>165</v>
      </c>
      <c r="G12833" s="9">
        <v>5</v>
      </c>
      <c r="H12833" t="s">
        <v>172</v>
      </c>
      <c r="I12833">
        <v>2</v>
      </c>
      <c r="J12833" t="s">
        <v>173</v>
      </c>
      <c r="K12833">
        <v>11</v>
      </c>
      <c r="L12833" t="s">
        <v>165</v>
      </c>
      <c r="M12833" s="18">
        <f t="shared" si="400"/>
        <v>5.166666666666667</v>
      </c>
      <c r="N12833" s="18">
        <f t="shared" si="401"/>
        <v>5.166666666666667</v>
      </c>
    </row>
    <row r="12834" spans="1:14" x14ac:dyDescent="0.25">
      <c r="A12834">
        <v>6</v>
      </c>
      <c r="B12834" t="s">
        <v>163</v>
      </c>
      <c r="C12834">
        <v>11</v>
      </c>
      <c r="D12834" t="s">
        <v>164</v>
      </c>
      <c r="E12834">
        <v>8</v>
      </c>
      <c r="F12834" t="s">
        <v>165</v>
      </c>
      <c r="G12834" s="9">
        <v>16</v>
      </c>
      <c r="H12834" t="s">
        <v>172</v>
      </c>
      <c r="I12834">
        <v>4</v>
      </c>
      <c r="J12834" t="s">
        <v>173</v>
      </c>
      <c r="K12834">
        <v>12</v>
      </c>
      <c r="L12834" t="s">
        <v>165</v>
      </c>
      <c r="M12834" s="18">
        <f t="shared" si="400"/>
        <v>6.916666666666667</v>
      </c>
      <c r="N12834" s="18">
        <f t="shared" si="401"/>
        <v>16.333333333333332</v>
      </c>
    </row>
    <row r="12835" spans="1:14" x14ac:dyDescent="0.25">
      <c r="A12835">
        <v>6</v>
      </c>
      <c r="B12835" t="s">
        <v>163</v>
      </c>
      <c r="C12835">
        <v>0</v>
      </c>
      <c r="D12835" t="s">
        <v>164</v>
      </c>
      <c r="E12835">
        <v>1</v>
      </c>
      <c r="F12835" t="s">
        <v>165</v>
      </c>
      <c r="G12835" s="9">
        <v>6</v>
      </c>
      <c r="H12835" t="s">
        <v>172</v>
      </c>
      <c r="I12835">
        <v>0</v>
      </c>
      <c r="J12835" t="s">
        <v>173</v>
      </c>
      <c r="K12835">
        <v>1</v>
      </c>
      <c r="L12835" t="s">
        <v>165</v>
      </c>
      <c r="M12835" s="18">
        <f t="shared" si="400"/>
        <v>6</v>
      </c>
      <c r="N12835" s="18">
        <f t="shared" si="401"/>
        <v>6</v>
      </c>
    </row>
    <row r="12836" spans="1:14" x14ac:dyDescent="0.25">
      <c r="A12836">
        <v>1</v>
      </c>
      <c r="B12836" t="s">
        <v>163</v>
      </c>
      <c r="C12836">
        <v>8</v>
      </c>
      <c r="D12836" t="s">
        <v>164</v>
      </c>
      <c r="E12836">
        <v>16</v>
      </c>
      <c r="F12836" t="s">
        <v>165</v>
      </c>
      <c r="G12836" s="9">
        <v>43</v>
      </c>
      <c r="H12836" t="s">
        <v>172</v>
      </c>
      <c r="I12836">
        <v>7</v>
      </c>
      <c r="J12836" t="s">
        <v>173</v>
      </c>
      <c r="K12836">
        <v>9</v>
      </c>
      <c r="L12836" t="s">
        <v>165</v>
      </c>
      <c r="M12836" s="18">
        <f t="shared" si="400"/>
        <v>1.6666666666666665</v>
      </c>
      <c r="N12836" s="18">
        <f t="shared" si="401"/>
        <v>43.583333333333336</v>
      </c>
    </row>
    <row r="12837" spans="1:14" x14ac:dyDescent="0.25">
      <c r="A12837">
        <v>6</v>
      </c>
      <c r="B12837" t="s">
        <v>163</v>
      </c>
      <c r="C12837">
        <v>6</v>
      </c>
      <c r="D12837" t="s">
        <v>164</v>
      </c>
      <c r="E12837">
        <v>6</v>
      </c>
      <c r="F12837" t="s">
        <v>165</v>
      </c>
      <c r="G12837" s="9">
        <v>41</v>
      </c>
      <c r="H12837" t="s">
        <v>172</v>
      </c>
      <c r="I12837">
        <v>2</v>
      </c>
      <c r="J12837" t="s">
        <v>173</v>
      </c>
      <c r="K12837">
        <v>23</v>
      </c>
      <c r="L12837" t="s">
        <v>165</v>
      </c>
      <c r="M12837" s="18">
        <f t="shared" si="400"/>
        <v>6.5</v>
      </c>
      <c r="N12837" s="18">
        <f t="shared" si="401"/>
        <v>41.166666666666664</v>
      </c>
    </row>
    <row r="12838" spans="1:14" x14ac:dyDescent="0.25">
      <c r="A12838">
        <v>8</v>
      </c>
      <c r="B12838" t="s">
        <v>163</v>
      </c>
      <c r="C12838">
        <v>0</v>
      </c>
      <c r="D12838" t="s">
        <v>164</v>
      </c>
      <c r="E12838">
        <v>16</v>
      </c>
      <c r="F12838" t="s">
        <v>165</v>
      </c>
      <c r="G12838" s="9">
        <v>14</v>
      </c>
      <c r="H12838" t="s">
        <v>172</v>
      </c>
      <c r="I12838">
        <v>0</v>
      </c>
      <c r="J12838" t="s">
        <v>173</v>
      </c>
      <c r="K12838">
        <v>12</v>
      </c>
      <c r="L12838" t="s">
        <v>165</v>
      </c>
      <c r="M12838" s="18">
        <f t="shared" si="400"/>
        <v>8</v>
      </c>
      <c r="N12838" s="18">
        <f t="shared" si="401"/>
        <v>14</v>
      </c>
    </row>
    <row r="12839" spans="1:14" x14ac:dyDescent="0.25">
      <c r="A12839">
        <v>8</v>
      </c>
      <c r="B12839" t="s">
        <v>163</v>
      </c>
      <c r="C12839">
        <v>0</v>
      </c>
      <c r="D12839" t="s">
        <v>164</v>
      </c>
      <c r="E12839">
        <v>13</v>
      </c>
      <c r="F12839" t="s">
        <v>165</v>
      </c>
      <c r="G12839" s="9">
        <v>8</v>
      </c>
      <c r="H12839" t="s">
        <v>172</v>
      </c>
      <c r="I12839">
        <v>0</v>
      </c>
      <c r="J12839" t="s">
        <v>173</v>
      </c>
      <c r="K12839">
        <v>13</v>
      </c>
      <c r="L12839" t="s">
        <v>165</v>
      </c>
      <c r="M12839" s="18">
        <f t="shared" si="400"/>
        <v>8</v>
      </c>
      <c r="N12839" s="18">
        <f t="shared" si="401"/>
        <v>8</v>
      </c>
    </row>
    <row r="12840" spans="1:14" x14ac:dyDescent="0.25">
      <c r="A12840">
        <v>7</v>
      </c>
      <c r="B12840" t="s">
        <v>163</v>
      </c>
      <c r="C12840">
        <v>11</v>
      </c>
      <c r="D12840" t="s">
        <v>164</v>
      </c>
      <c r="E12840">
        <v>23</v>
      </c>
      <c r="F12840" t="s">
        <v>165</v>
      </c>
      <c r="G12840" s="9">
        <v>8</v>
      </c>
      <c r="H12840" t="s">
        <v>172</v>
      </c>
      <c r="I12840">
        <v>0</v>
      </c>
      <c r="J12840" t="s">
        <v>173</v>
      </c>
      <c r="K12840">
        <v>13</v>
      </c>
      <c r="L12840" t="s">
        <v>165</v>
      </c>
      <c r="M12840" s="18">
        <f t="shared" si="400"/>
        <v>7.916666666666667</v>
      </c>
      <c r="N12840" s="18">
        <f t="shared" si="401"/>
        <v>8</v>
      </c>
    </row>
    <row r="12841" spans="1:14" x14ac:dyDescent="0.25">
      <c r="A12841">
        <v>4</v>
      </c>
      <c r="B12841" t="s">
        <v>163</v>
      </c>
      <c r="C12841">
        <v>10</v>
      </c>
      <c r="D12841" t="s">
        <v>164</v>
      </c>
      <c r="E12841">
        <v>15</v>
      </c>
      <c r="F12841" t="s">
        <v>165</v>
      </c>
      <c r="G12841" s="9">
        <v>4</v>
      </c>
      <c r="H12841" t="s">
        <v>172</v>
      </c>
      <c r="I12841">
        <v>10</v>
      </c>
      <c r="J12841" t="s">
        <v>173</v>
      </c>
      <c r="K12841">
        <v>15</v>
      </c>
      <c r="L12841" t="s">
        <v>165</v>
      </c>
      <c r="M12841" s="18">
        <f t="shared" si="400"/>
        <v>4.833333333333333</v>
      </c>
      <c r="N12841" s="18">
        <f t="shared" si="401"/>
        <v>4.833333333333333</v>
      </c>
    </row>
    <row r="12842" spans="1:14" x14ac:dyDescent="0.25">
      <c r="A12842">
        <v>3</v>
      </c>
      <c r="B12842" t="s">
        <v>163</v>
      </c>
      <c r="C12842">
        <v>1</v>
      </c>
      <c r="D12842" t="s">
        <v>164</v>
      </c>
      <c r="E12842">
        <v>16</v>
      </c>
      <c r="F12842" t="s">
        <v>165</v>
      </c>
      <c r="G12842" s="9">
        <v>3</v>
      </c>
      <c r="H12842" t="s">
        <v>172</v>
      </c>
      <c r="I12842">
        <v>1</v>
      </c>
      <c r="J12842" t="s">
        <v>173</v>
      </c>
      <c r="K12842">
        <v>16</v>
      </c>
      <c r="L12842" t="s">
        <v>165</v>
      </c>
      <c r="M12842" s="18">
        <f t="shared" si="400"/>
        <v>3.0833333333333335</v>
      </c>
      <c r="N12842" s="18">
        <f t="shared" si="401"/>
        <v>3.0833333333333335</v>
      </c>
    </row>
    <row r="12843" spans="1:14" x14ac:dyDescent="0.25">
      <c r="A12843">
        <v>0</v>
      </c>
      <c r="B12843" t="s">
        <v>163</v>
      </c>
      <c r="C12843">
        <v>6</v>
      </c>
      <c r="D12843" t="s">
        <v>164</v>
      </c>
      <c r="E12843">
        <v>7</v>
      </c>
      <c r="F12843" t="s">
        <v>165</v>
      </c>
      <c r="G12843" s="9">
        <v>0</v>
      </c>
      <c r="H12843" t="s">
        <v>172</v>
      </c>
      <c r="I12843">
        <v>6</v>
      </c>
      <c r="J12843" t="s">
        <v>173</v>
      </c>
      <c r="K12843">
        <v>7</v>
      </c>
      <c r="L12843" t="s">
        <v>165</v>
      </c>
      <c r="M12843" s="18">
        <f t="shared" si="400"/>
        <v>0.5</v>
      </c>
      <c r="N12843" s="18">
        <f t="shared" si="401"/>
        <v>0.5</v>
      </c>
    </row>
    <row r="12844" spans="1:14" x14ac:dyDescent="0.25">
      <c r="A12844">
        <v>0</v>
      </c>
      <c r="B12844" t="s">
        <v>163</v>
      </c>
      <c r="C12844">
        <v>4</v>
      </c>
      <c r="D12844" t="s">
        <v>164</v>
      </c>
      <c r="E12844">
        <v>26</v>
      </c>
      <c r="F12844" t="s">
        <v>165</v>
      </c>
      <c r="G12844" s="9">
        <v>0</v>
      </c>
      <c r="H12844" t="s">
        <v>172</v>
      </c>
      <c r="I12844">
        <v>4</v>
      </c>
      <c r="J12844" t="s">
        <v>173</v>
      </c>
      <c r="K12844">
        <v>26</v>
      </c>
      <c r="L12844" t="s">
        <v>165</v>
      </c>
      <c r="M12844" s="18">
        <f t="shared" si="400"/>
        <v>0.33333333333333331</v>
      </c>
      <c r="N12844" s="18">
        <f t="shared" si="401"/>
        <v>0.33333333333333331</v>
      </c>
    </row>
    <row r="12845" spans="1:14" x14ac:dyDescent="0.25">
      <c r="A12845">
        <v>0</v>
      </c>
      <c r="B12845" t="s">
        <v>163</v>
      </c>
      <c r="C12845">
        <v>3</v>
      </c>
      <c r="D12845" t="s">
        <v>164</v>
      </c>
      <c r="E12845">
        <v>15</v>
      </c>
      <c r="F12845" t="s">
        <v>165</v>
      </c>
      <c r="G12845" s="9">
        <v>0</v>
      </c>
      <c r="H12845" t="s">
        <v>172</v>
      </c>
      <c r="I12845">
        <v>3</v>
      </c>
      <c r="J12845" t="s">
        <v>173</v>
      </c>
      <c r="K12845">
        <v>15</v>
      </c>
      <c r="L12845" t="s">
        <v>165</v>
      </c>
      <c r="M12845" s="18">
        <f t="shared" si="400"/>
        <v>0.25</v>
      </c>
      <c r="N12845" s="18">
        <f t="shared" si="401"/>
        <v>0.25</v>
      </c>
    </row>
    <row r="12846" spans="1:14" x14ac:dyDescent="0.25">
      <c r="A12846">
        <v>1</v>
      </c>
      <c r="B12846" t="s">
        <v>163</v>
      </c>
      <c r="C12846">
        <v>2</v>
      </c>
      <c r="D12846" t="s">
        <v>164</v>
      </c>
      <c r="E12846">
        <v>9</v>
      </c>
      <c r="F12846" t="s">
        <v>165</v>
      </c>
      <c r="G12846" s="9">
        <v>1</v>
      </c>
      <c r="H12846" t="s">
        <v>172</v>
      </c>
      <c r="I12846">
        <v>2</v>
      </c>
      <c r="J12846" t="s">
        <v>173</v>
      </c>
      <c r="K12846">
        <v>9</v>
      </c>
      <c r="L12846" t="s">
        <v>165</v>
      </c>
      <c r="M12846" s="18">
        <f t="shared" si="400"/>
        <v>1.1666666666666667</v>
      </c>
      <c r="N12846" s="18">
        <f t="shared" si="401"/>
        <v>1.1666666666666667</v>
      </c>
    </row>
    <row r="12847" spans="1:14" x14ac:dyDescent="0.25">
      <c r="A12847">
        <v>0</v>
      </c>
      <c r="B12847" t="s">
        <v>163</v>
      </c>
      <c r="C12847">
        <v>9</v>
      </c>
      <c r="D12847" t="s">
        <v>164</v>
      </c>
      <c r="E12847">
        <v>30</v>
      </c>
      <c r="F12847" t="s">
        <v>165</v>
      </c>
      <c r="G12847" s="9">
        <v>0</v>
      </c>
      <c r="H12847" t="s">
        <v>172</v>
      </c>
      <c r="I12847">
        <v>9</v>
      </c>
      <c r="J12847" t="s">
        <v>173</v>
      </c>
      <c r="K12847">
        <v>30</v>
      </c>
      <c r="L12847" t="s">
        <v>165</v>
      </c>
      <c r="M12847" s="18">
        <f t="shared" si="400"/>
        <v>0.75</v>
      </c>
      <c r="N12847" s="18">
        <f t="shared" si="401"/>
        <v>0.75</v>
      </c>
    </row>
    <row r="12848" spans="1:14" x14ac:dyDescent="0.25">
      <c r="A12848">
        <v>0</v>
      </c>
      <c r="B12848" t="s">
        <v>163</v>
      </c>
      <c r="C12848">
        <v>6</v>
      </c>
      <c r="D12848" t="s">
        <v>164</v>
      </c>
      <c r="E12848">
        <v>29</v>
      </c>
      <c r="F12848" t="s">
        <v>165</v>
      </c>
      <c r="G12848" s="9">
        <v>0</v>
      </c>
      <c r="H12848" t="s">
        <v>172</v>
      </c>
      <c r="I12848">
        <v>6</v>
      </c>
      <c r="J12848" t="s">
        <v>173</v>
      </c>
      <c r="K12848">
        <v>29</v>
      </c>
      <c r="L12848" t="s">
        <v>165</v>
      </c>
      <c r="M12848" s="18">
        <f t="shared" si="400"/>
        <v>0.5</v>
      </c>
      <c r="N12848" s="18">
        <f t="shared" si="401"/>
        <v>0.5</v>
      </c>
    </row>
    <row r="12849" spans="1:14" x14ac:dyDescent="0.25">
      <c r="A12849">
        <v>2</v>
      </c>
      <c r="B12849" t="s">
        <v>163</v>
      </c>
      <c r="C12849">
        <v>6</v>
      </c>
      <c r="D12849" t="s">
        <v>164</v>
      </c>
      <c r="E12849">
        <v>28</v>
      </c>
      <c r="F12849" t="s">
        <v>165</v>
      </c>
      <c r="G12849" s="9">
        <v>2</v>
      </c>
      <c r="H12849" t="s">
        <v>172</v>
      </c>
      <c r="I12849">
        <v>6</v>
      </c>
      <c r="J12849" t="s">
        <v>173</v>
      </c>
      <c r="K12849">
        <v>28</v>
      </c>
      <c r="L12849" t="s">
        <v>165</v>
      </c>
      <c r="M12849" s="18">
        <f t="shared" si="400"/>
        <v>2.5</v>
      </c>
      <c r="N12849" s="18">
        <f t="shared" si="401"/>
        <v>2.5</v>
      </c>
    </row>
    <row r="12850" spans="1:14" x14ac:dyDescent="0.25">
      <c r="A12850">
        <v>6</v>
      </c>
      <c r="B12850" t="s">
        <v>163</v>
      </c>
      <c r="C12850">
        <v>5</v>
      </c>
      <c r="D12850" t="s">
        <v>164</v>
      </c>
      <c r="E12850">
        <v>16</v>
      </c>
      <c r="F12850" t="s">
        <v>165</v>
      </c>
      <c r="G12850" s="9">
        <v>22</v>
      </c>
      <c r="H12850" t="s">
        <v>172</v>
      </c>
      <c r="I12850">
        <v>0</v>
      </c>
      <c r="J12850" t="s">
        <v>173</v>
      </c>
      <c r="K12850">
        <v>9</v>
      </c>
      <c r="L12850" t="s">
        <v>165</v>
      </c>
      <c r="M12850" s="18">
        <f t="shared" si="400"/>
        <v>6.416666666666667</v>
      </c>
      <c r="N12850" s="18">
        <f t="shared" si="401"/>
        <v>22</v>
      </c>
    </row>
    <row r="12851" spans="1:14" x14ac:dyDescent="0.25">
      <c r="A12851">
        <v>6</v>
      </c>
      <c r="B12851" t="s">
        <v>163</v>
      </c>
      <c r="C12851">
        <v>6</v>
      </c>
      <c r="D12851" t="s">
        <v>164</v>
      </c>
      <c r="E12851">
        <v>16</v>
      </c>
      <c r="F12851" t="s">
        <v>165</v>
      </c>
      <c r="G12851" s="9">
        <v>14</v>
      </c>
      <c r="H12851" t="s">
        <v>172</v>
      </c>
      <c r="I12851">
        <v>2</v>
      </c>
      <c r="J12851" t="s">
        <v>173</v>
      </c>
      <c r="K12851">
        <v>13</v>
      </c>
      <c r="L12851" t="s">
        <v>165</v>
      </c>
      <c r="M12851" s="18">
        <f t="shared" si="400"/>
        <v>6.5</v>
      </c>
      <c r="N12851" s="18">
        <f t="shared" si="401"/>
        <v>14.166666666666666</v>
      </c>
    </row>
    <row r="12852" spans="1:14" x14ac:dyDescent="0.25">
      <c r="A12852">
        <v>6</v>
      </c>
      <c r="B12852" t="s">
        <v>163</v>
      </c>
      <c r="C12852">
        <v>6</v>
      </c>
      <c r="D12852" t="s">
        <v>164</v>
      </c>
      <c r="E12852">
        <v>16</v>
      </c>
      <c r="F12852" t="s">
        <v>165</v>
      </c>
      <c r="G12852" s="9">
        <v>9</v>
      </c>
      <c r="H12852" t="s">
        <v>172</v>
      </c>
      <c r="I12852">
        <v>1</v>
      </c>
      <c r="J12852" t="s">
        <v>173</v>
      </c>
      <c r="K12852">
        <v>23</v>
      </c>
      <c r="L12852" t="s">
        <v>165</v>
      </c>
      <c r="M12852" s="18">
        <f t="shared" si="400"/>
        <v>6.5</v>
      </c>
      <c r="N12852" s="18">
        <f t="shared" si="401"/>
        <v>9.0833333333333339</v>
      </c>
    </row>
    <row r="12853" spans="1:14" x14ac:dyDescent="0.25">
      <c r="A12853">
        <v>3</v>
      </c>
      <c r="B12853" t="s">
        <v>163</v>
      </c>
      <c r="C12853">
        <v>3</v>
      </c>
      <c r="D12853" t="s">
        <v>164</v>
      </c>
      <c r="E12853">
        <v>16</v>
      </c>
      <c r="F12853" t="s">
        <v>165</v>
      </c>
      <c r="G12853" s="9">
        <v>9</v>
      </c>
      <c r="H12853" t="s">
        <v>172</v>
      </c>
      <c r="I12853">
        <v>2</v>
      </c>
      <c r="J12853" t="s">
        <v>173</v>
      </c>
      <c r="K12853">
        <v>13</v>
      </c>
      <c r="L12853" t="s">
        <v>165</v>
      </c>
      <c r="M12853" s="18">
        <f t="shared" si="400"/>
        <v>3.25</v>
      </c>
      <c r="N12853" s="18">
        <f t="shared" si="401"/>
        <v>9.1666666666666661</v>
      </c>
    </row>
    <row r="12854" spans="1:14" x14ac:dyDescent="0.25">
      <c r="A12854">
        <v>6</v>
      </c>
      <c r="B12854" t="s">
        <v>163</v>
      </c>
      <c r="C12854">
        <v>6</v>
      </c>
      <c r="D12854" t="s">
        <v>164</v>
      </c>
      <c r="E12854">
        <v>16</v>
      </c>
      <c r="F12854" t="s">
        <v>165</v>
      </c>
      <c r="G12854" s="9">
        <v>7</v>
      </c>
      <c r="H12854" t="s">
        <v>172</v>
      </c>
      <c r="I12854">
        <v>10</v>
      </c>
      <c r="J12854" t="s">
        <v>173</v>
      </c>
      <c r="K12854">
        <v>11</v>
      </c>
      <c r="L12854" t="s">
        <v>165</v>
      </c>
      <c r="M12854" s="18">
        <f t="shared" si="400"/>
        <v>6.5</v>
      </c>
      <c r="N12854" s="18">
        <f t="shared" si="401"/>
        <v>7.833333333333333</v>
      </c>
    </row>
    <row r="12855" spans="1:14" x14ac:dyDescent="0.25">
      <c r="A12855">
        <v>3</v>
      </c>
      <c r="B12855" t="s">
        <v>163</v>
      </c>
      <c r="C12855">
        <v>1</v>
      </c>
      <c r="D12855" t="s">
        <v>164</v>
      </c>
      <c r="E12855">
        <v>9</v>
      </c>
      <c r="F12855" t="s">
        <v>165</v>
      </c>
      <c r="G12855" s="9">
        <v>3</v>
      </c>
      <c r="H12855" t="s">
        <v>172</v>
      </c>
      <c r="I12855">
        <v>1</v>
      </c>
      <c r="J12855" t="s">
        <v>173</v>
      </c>
      <c r="K12855">
        <v>9</v>
      </c>
      <c r="L12855" t="s">
        <v>165</v>
      </c>
      <c r="M12855" s="18">
        <f t="shared" si="400"/>
        <v>3.0833333333333335</v>
      </c>
      <c r="N12855" s="18">
        <f t="shared" si="401"/>
        <v>3.0833333333333335</v>
      </c>
    </row>
    <row r="12856" spans="1:14" x14ac:dyDescent="0.25">
      <c r="A12856">
        <v>6</v>
      </c>
      <c r="B12856" t="s">
        <v>163</v>
      </c>
      <c r="C12856">
        <v>6</v>
      </c>
      <c r="D12856" t="s">
        <v>164</v>
      </c>
      <c r="E12856">
        <v>16</v>
      </c>
      <c r="F12856" t="s">
        <v>165</v>
      </c>
      <c r="G12856" s="9">
        <v>42</v>
      </c>
      <c r="H12856" t="s">
        <v>172</v>
      </c>
      <c r="I12856">
        <v>1</v>
      </c>
      <c r="J12856" t="s">
        <v>173</v>
      </c>
      <c r="K12856">
        <v>23</v>
      </c>
      <c r="L12856" t="s">
        <v>165</v>
      </c>
      <c r="M12856" s="18">
        <f t="shared" si="400"/>
        <v>6.5</v>
      </c>
      <c r="N12856" s="18">
        <f t="shared" si="401"/>
        <v>42.083333333333336</v>
      </c>
    </row>
    <row r="12857" spans="1:14" x14ac:dyDescent="0.25">
      <c r="A12857">
        <v>6</v>
      </c>
      <c r="B12857" t="s">
        <v>163</v>
      </c>
      <c r="C12857">
        <v>0</v>
      </c>
      <c r="D12857" t="s">
        <v>164</v>
      </c>
      <c r="E12857">
        <v>16</v>
      </c>
      <c r="F12857" t="s">
        <v>165</v>
      </c>
      <c r="G12857" s="9">
        <v>20</v>
      </c>
      <c r="H12857" t="s">
        <v>172</v>
      </c>
      <c r="I12857">
        <v>11</v>
      </c>
      <c r="J12857" t="s">
        <v>173</v>
      </c>
      <c r="K12857">
        <v>28</v>
      </c>
      <c r="L12857" t="s">
        <v>165</v>
      </c>
      <c r="M12857" s="18">
        <f t="shared" si="400"/>
        <v>6</v>
      </c>
      <c r="N12857" s="18">
        <f t="shared" si="401"/>
        <v>20.916666666666668</v>
      </c>
    </row>
    <row r="12858" spans="1:14" x14ac:dyDescent="0.25">
      <c r="A12858">
        <v>4</v>
      </c>
      <c r="B12858" t="s">
        <v>163</v>
      </c>
      <c r="C12858">
        <v>0</v>
      </c>
      <c r="D12858" t="s">
        <v>164</v>
      </c>
      <c r="E12858">
        <v>11</v>
      </c>
      <c r="F12858" t="s">
        <v>165</v>
      </c>
      <c r="G12858" s="9">
        <v>4</v>
      </c>
      <c r="H12858" t="s">
        <v>172</v>
      </c>
      <c r="I12858">
        <v>0</v>
      </c>
      <c r="J12858" t="s">
        <v>173</v>
      </c>
      <c r="K12858">
        <v>11</v>
      </c>
      <c r="L12858" t="s">
        <v>165</v>
      </c>
      <c r="M12858" s="18">
        <f t="shared" si="400"/>
        <v>4</v>
      </c>
      <c r="N12858" s="18">
        <f t="shared" si="401"/>
        <v>4</v>
      </c>
    </row>
    <row r="12859" spans="1:14" x14ac:dyDescent="0.25">
      <c r="A12859">
        <v>0</v>
      </c>
      <c r="B12859" t="s">
        <v>163</v>
      </c>
      <c r="C12859">
        <v>6</v>
      </c>
      <c r="D12859" t="s">
        <v>164</v>
      </c>
      <c r="E12859">
        <v>14</v>
      </c>
      <c r="F12859" t="s">
        <v>165</v>
      </c>
      <c r="G12859" s="9">
        <v>0</v>
      </c>
      <c r="H12859" t="s">
        <v>172</v>
      </c>
      <c r="I12859">
        <v>6</v>
      </c>
      <c r="J12859" t="s">
        <v>173</v>
      </c>
      <c r="K12859">
        <v>14</v>
      </c>
      <c r="L12859" t="s">
        <v>165</v>
      </c>
      <c r="M12859" s="18">
        <f t="shared" si="400"/>
        <v>0.5</v>
      </c>
      <c r="N12859" s="18">
        <f t="shared" si="401"/>
        <v>0.5</v>
      </c>
    </row>
    <row r="12860" spans="1:14" x14ac:dyDescent="0.25">
      <c r="A12860">
        <v>7</v>
      </c>
      <c r="B12860" t="s">
        <v>163</v>
      </c>
      <c r="C12860">
        <v>4</v>
      </c>
      <c r="D12860" t="s">
        <v>164</v>
      </c>
      <c r="E12860">
        <v>18</v>
      </c>
      <c r="F12860" t="s">
        <v>165</v>
      </c>
      <c r="G12860" s="9">
        <v>7</v>
      </c>
      <c r="H12860" t="s">
        <v>172</v>
      </c>
      <c r="I12860">
        <v>4</v>
      </c>
      <c r="J12860" t="s">
        <v>173</v>
      </c>
      <c r="K12860">
        <v>18</v>
      </c>
      <c r="L12860" t="s">
        <v>165</v>
      </c>
      <c r="M12860" s="18">
        <f t="shared" si="400"/>
        <v>7.333333333333333</v>
      </c>
      <c r="N12860" s="18">
        <f t="shared" si="401"/>
        <v>7.333333333333333</v>
      </c>
    </row>
    <row r="12861" spans="1:14" x14ac:dyDescent="0.25">
      <c r="A12861">
        <v>3</v>
      </c>
      <c r="B12861" t="s">
        <v>163</v>
      </c>
      <c r="C12861">
        <v>2</v>
      </c>
      <c r="D12861" t="s">
        <v>164</v>
      </c>
      <c r="E12861">
        <v>21</v>
      </c>
      <c r="F12861" t="s">
        <v>165</v>
      </c>
      <c r="G12861" s="9">
        <v>3</v>
      </c>
      <c r="H12861" t="s">
        <v>172</v>
      </c>
      <c r="I12861">
        <v>2</v>
      </c>
      <c r="J12861" t="s">
        <v>173</v>
      </c>
      <c r="K12861">
        <v>21</v>
      </c>
      <c r="L12861" t="s">
        <v>165</v>
      </c>
      <c r="M12861" s="18">
        <f t="shared" si="400"/>
        <v>3.1666666666666665</v>
      </c>
      <c r="N12861" s="18">
        <f t="shared" si="401"/>
        <v>3.1666666666666665</v>
      </c>
    </row>
    <row r="12862" spans="1:14" x14ac:dyDescent="0.25">
      <c r="A12862">
        <v>7</v>
      </c>
      <c r="B12862" t="s">
        <v>163</v>
      </c>
      <c r="C12862">
        <v>10</v>
      </c>
      <c r="D12862" t="s">
        <v>164</v>
      </c>
      <c r="E12862">
        <v>16</v>
      </c>
      <c r="F12862" t="s">
        <v>165</v>
      </c>
      <c r="G12862" s="9">
        <v>21</v>
      </c>
      <c r="H12862" t="s">
        <v>172</v>
      </c>
      <c r="I12862">
        <v>3</v>
      </c>
      <c r="J12862" t="s">
        <v>173</v>
      </c>
      <c r="K12862">
        <v>16</v>
      </c>
      <c r="L12862" t="s">
        <v>165</v>
      </c>
      <c r="M12862" s="18">
        <f t="shared" si="400"/>
        <v>7.833333333333333</v>
      </c>
      <c r="N12862" s="18">
        <f t="shared" si="401"/>
        <v>21.25</v>
      </c>
    </row>
    <row r="12863" spans="1:14" x14ac:dyDescent="0.25">
      <c r="A12863">
        <v>6</v>
      </c>
      <c r="B12863" t="s">
        <v>163</v>
      </c>
      <c r="C12863">
        <v>11</v>
      </c>
      <c r="D12863" t="s">
        <v>164</v>
      </c>
      <c r="E12863">
        <v>8</v>
      </c>
      <c r="F12863" t="s">
        <v>165</v>
      </c>
      <c r="G12863" s="9">
        <v>7</v>
      </c>
      <c r="H12863" t="s">
        <v>172</v>
      </c>
      <c r="I12863">
        <v>2</v>
      </c>
      <c r="J12863" t="s">
        <v>173</v>
      </c>
      <c r="K12863">
        <v>8</v>
      </c>
      <c r="L12863" t="s">
        <v>165</v>
      </c>
      <c r="M12863" s="18">
        <f t="shared" si="400"/>
        <v>6.916666666666667</v>
      </c>
      <c r="N12863" s="18">
        <f t="shared" si="401"/>
        <v>7.166666666666667</v>
      </c>
    </row>
    <row r="12864" spans="1:14" x14ac:dyDescent="0.25">
      <c r="A12864">
        <v>2</v>
      </c>
      <c r="B12864" t="s">
        <v>163</v>
      </c>
      <c r="C12864">
        <v>0</v>
      </c>
      <c r="D12864" t="s">
        <v>164</v>
      </c>
      <c r="E12864">
        <v>4</v>
      </c>
      <c r="F12864" t="s">
        <v>165</v>
      </c>
      <c r="G12864" s="9">
        <v>2</v>
      </c>
      <c r="H12864" t="s">
        <v>172</v>
      </c>
      <c r="I12864">
        <v>0</v>
      </c>
      <c r="J12864" t="s">
        <v>173</v>
      </c>
      <c r="K12864">
        <v>4</v>
      </c>
      <c r="L12864" t="s">
        <v>165</v>
      </c>
      <c r="M12864" s="18">
        <f t="shared" si="400"/>
        <v>2</v>
      </c>
      <c r="N12864" s="18">
        <f t="shared" si="401"/>
        <v>2</v>
      </c>
    </row>
    <row r="12865" spans="1:14" x14ac:dyDescent="0.25">
      <c r="A12865">
        <v>1</v>
      </c>
      <c r="B12865" t="s">
        <v>163</v>
      </c>
      <c r="C12865">
        <v>2</v>
      </c>
      <c r="D12865" t="s">
        <v>164</v>
      </c>
      <c r="E12865">
        <v>16</v>
      </c>
      <c r="F12865" t="s">
        <v>165</v>
      </c>
      <c r="G12865" s="9">
        <v>1</v>
      </c>
      <c r="H12865" t="s">
        <v>172</v>
      </c>
      <c r="I12865">
        <v>2</v>
      </c>
      <c r="J12865" t="s">
        <v>173</v>
      </c>
      <c r="K12865">
        <v>16</v>
      </c>
      <c r="L12865" t="s">
        <v>165</v>
      </c>
      <c r="M12865" s="18">
        <f t="shared" si="400"/>
        <v>1.1666666666666667</v>
      </c>
      <c r="N12865" s="18">
        <f t="shared" si="401"/>
        <v>1.1666666666666667</v>
      </c>
    </row>
    <row r="12866" spans="1:14" x14ac:dyDescent="0.25">
      <c r="A12866">
        <v>2</v>
      </c>
      <c r="B12866" t="s">
        <v>163</v>
      </c>
      <c r="C12866">
        <v>1</v>
      </c>
      <c r="D12866" t="s">
        <v>164</v>
      </c>
      <c r="E12866">
        <v>3</v>
      </c>
      <c r="F12866" t="s">
        <v>165</v>
      </c>
      <c r="G12866" s="9">
        <v>5</v>
      </c>
      <c r="H12866" t="s">
        <v>172</v>
      </c>
      <c r="I12866">
        <v>9</v>
      </c>
      <c r="J12866" t="s">
        <v>173</v>
      </c>
      <c r="K12866">
        <v>15</v>
      </c>
      <c r="L12866" t="s">
        <v>165</v>
      </c>
      <c r="M12866" s="18">
        <f t="shared" si="400"/>
        <v>2.0833333333333335</v>
      </c>
      <c r="N12866" s="18">
        <f t="shared" si="401"/>
        <v>5.75</v>
      </c>
    </row>
    <row r="12867" spans="1:14" x14ac:dyDescent="0.25">
      <c r="A12867">
        <v>2</v>
      </c>
      <c r="B12867" t="s">
        <v>163</v>
      </c>
      <c r="C12867">
        <v>3</v>
      </c>
      <c r="D12867" t="s">
        <v>164</v>
      </c>
      <c r="E12867">
        <v>26</v>
      </c>
      <c r="F12867" t="s">
        <v>165</v>
      </c>
      <c r="G12867" s="9">
        <v>2</v>
      </c>
      <c r="H12867" t="s">
        <v>172</v>
      </c>
      <c r="I12867">
        <v>3</v>
      </c>
      <c r="J12867" t="s">
        <v>173</v>
      </c>
      <c r="K12867">
        <v>26</v>
      </c>
      <c r="L12867" t="s">
        <v>165</v>
      </c>
      <c r="M12867" s="18">
        <f t="shared" ref="M12867:M12930" si="402">A12867+C12867/12</f>
        <v>2.25</v>
      </c>
      <c r="N12867" s="18">
        <f t="shared" ref="N12867:N12930" si="403">G12867+I12867/12</f>
        <v>2.25</v>
      </c>
    </row>
    <row r="12868" spans="1:14" x14ac:dyDescent="0.25">
      <c r="A12868">
        <v>0</v>
      </c>
      <c r="B12868" t="s">
        <v>163</v>
      </c>
      <c r="C12868">
        <v>0</v>
      </c>
      <c r="D12868" t="s">
        <v>164</v>
      </c>
      <c r="E12868">
        <v>15</v>
      </c>
      <c r="F12868" t="s">
        <v>165</v>
      </c>
      <c r="G12868" s="9">
        <v>0</v>
      </c>
      <c r="H12868" t="s">
        <v>172</v>
      </c>
      <c r="I12868">
        <v>0</v>
      </c>
      <c r="J12868" t="s">
        <v>173</v>
      </c>
      <c r="K12868">
        <v>15</v>
      </c>
      <c r="L12868" t="s">
        <v>165</v>
      </c>
      <c r="M12868" s="18">
        <f t="shared" si="402"/>
        <v>0</v>
      </c>
      <c r="N12868" s="18">
        <f t="shared" si="403"/>
        <v>0</v>
      </c>
    </row>
    <row r="12869" spans="1:14" x14ac:dyDescent="0.25">
      <c r="A12869">
        <v>1</v>
      </c>
      <c r="B12869" t="s">
        <v>163</v>
      </c>
      <c r="C12869">
        <v>0</v>
      </c>
      <c r="D12869" t="s">
        <v>164</v>
      </c>
      <c r="E12869">
        <v>14</v>
      </c>
      <c r="F12869" t="s">
        <v>165</v>
      </c>
      <c r="G12869" s="9">
        <v>1</v>
      </c>
      <c r="H12869" t="s">
        <v>172</v>
      </c>
      <c r="I12869">
        <v>0</v>
      </c>
      <c r="J12869" t="s">
        <v>173</v>
      </c>
      <c r="K12869">
        <v>14</v>
      </c>
      <c r="L12869" t="s">
        <v>165</v>
      </c>
      <c r="M12869" s="18">
        <f t="shared" si="402"/>
        <v>1</v>
      </c>
      <c r="N12869" s="18">
        <f t="shared" si="403"/>
        <v>1</v>
      </c>
    </row>
    <row r="12870" spans="1:14" x14ac:dyDescent="0.25">
      <c r="A12870">
        <v>1</v>
      </c>
      <c r="B12870" t="s">
        <v>163</v>
      </c>
      <c r="C12870">
        <v>0</v>
      </c>
      <c r="D12870" t="s">
        <v>164</v>
      </c>
      <c r="E12870">
        <v>14</v>
      </c>
      <c r="F12870" t="s">
        <v>165</v>
      </c>
      <c r="G12870" s="9">
        <v>1</v>
      </c>
      <c r="H12870" t="s">
        <v>172</v>
      </c>
      <c r="I12870">
        <v>0</v>
      </c>
      <c r="J12870" t="s">
        <v>173</v>
      </c>
      <c r="K12870">
        <v>14</v>
      </c>
      <c r="L12870" t="s">
        <v>165</v>
      </c>
      <c r="M12870" s="18">
        <f t="shared" si="402"/>
        <v>1</v>
      </c>
      <c r="N12870" s="18">
        <f t="shared" si="403"/>
        <v>1</v>
      </c>
    </row>
    <row r="12871" spans="1:14" x14ac:dyDescent="0.25">
      <c r="A12871">
        <v>0</v>
      </c>
      <c r="B12871" t="s">
        <v>163</v>
      </c>
      <c r="C12871">
        <v>0</v>
      </c>
      <c r="D12871" t="s">
        <v>164</v>
      </c>
      <c r="E12871">
        <v>15</v>
      </c>
      <c r="F12871" t="s">
        <v>165</v>
      </c>
      <c r="G12871" s="9">
        <v>0</v>
      </c>
      <c r="H12871" t="s">
        <v>172</v>
      </c>
      <c r="I12871">
        <v>0</v>
      </c>
      <c r="J12871" t="s">
        <v>173</v>
      </c>
      <c r="K12871">
        <v>15</v>
      </c>
      <c r="L12871" t="s">
        <v>165</v>
      </c>
      <c r="M12871" s="18">
        <f t="shared" si="402"/>
        <v>0</v>
      </c>
      <c r="N12871" s="18">
        <f t="shared" si="403"/>
        <v>0</v>
      </c>
    </row>
    <row r="12872" spans="1:14" x14ac:dyDescent="0.25">
      <c r="A12872">
        <v>0</v>
      </c>
      <c r="B12872" t="s">
        <v>163</v>
      </c>
      <c r="C12872">
        <v>0</v>
      </c>
      <c r="D12872" t="s">
        <v>164</v>
      </c>
      <c r="E12872">
        <v>15</v>
      </c>
      <c r="F12872" t="s">
        <v>165</v>
      </c>
      <c r="G12872" s="9">
        <v>0</v>
      </c>
      <c r="H12872" t="s">
        <v>172</v>
      </c>
      <c r="I12872">
        <v>0</v>
      </c>
      <c r="J12872" t="s">
        <v>173</v>
      </c>
      <c r="K12872">
        <v>15</v>
      </c>
      <c r="L12872" t="s">
        <v>165</v>
      </c>
      <c r="M12872" s="18">
        <f t="shared" si="402"/>
        <v>0</v>
      </c>
      <c r="N12872" s="18">
        <f t="shared" si="403"/>
        <v>0</v>
      </c>
    </row>
    <row r="12873" spans="1:14" x14ac:dyDescent="0.25">
      <c r="A12873">
        <v>1</v>
      </c>
      <c r="B12873" t="s">
        <v>163</v>
      </c>
      <c r="C12873">
        <v>0</v>
      </c>
      <c r="D12873" t="s">
        <v>164</v>
      </c>
      <c r="E12873">
        <v>14</v>
      </c>
      <c r="F12873" t="s">
        <v>165</v>
      </c>
      <c r="G12873" s="9">
        <v>1</v>
      </c>
      <c r="H12873" t="s">
        <v>172</v>
      </c>
      <c r="I12873">
        <v>0</v>
      </c>
      <c r="J12873" t="s">
        <v>173</v>
      </c>
      <c r="K12873">
        <v>14</v>
      </c>
      <c r="L12873" t="s">
        <v>165</v>
      </c>
      <c r="M12873" s="18">
        <f t="shared" si="402"/>
        <v>1</v>
      </c>
      <c r="N12873" s="18">
        <f t="shared" si="403"/>
        <v>1</v>
      </c>
    </row>
    <row r="12874" spans="1:14" x14ac:dyDescent="0.25">
      <c r="A12874">
        <v>0</v>
      </c>
      <c r="B12874" t="s">
        <v>163</v>
      </c>
      <c r="C12874">
        <v>0</v>
      </c>
      <c r="D12874" t="s">
        <v>164</v>
      </c>
      <c r="E12874">
        <v>15</v>
      </c>
      <c r="F12874" t="s">
        <v>165</v>
      </c>
      <c r="G12874" s="9">
        <v>0</v>
      </c>
      <c r="H12874" t="s">
        <v>172</v>
      </c>
      <c r="I12874">
        <v>0</v>
      </c>
      <c r="J12874" t="s">
        <v>173</v>
      </c>
      <c r="K12874">
        <v>15</v>
      </c>
      <c r="L12874" t="s">
        <v>165</v>
      </c>
      <c r="M12874" s="18">
        <f t="shared" si="402"/>
        <v>0</v>
      </c>
      <c r="N12874" s="18">
        <f t="shared" si="403"/>
        <v>0</v>
      </c>
    </row>
    <row r="12875" spans="1:14" x14ac:dyDescent="0.25">
      <c r="A12875">
        <v>0</v>
      </c>
      <c r="B12875" t="s">
        <v>163</v>
      </c>
      <c r="C12875">
        <v>0</v>
      </c>
      <c r="D12875" t="s">
        <v>164</v>
      </c>
      <c r="E12875">
        <v>15</v>
      </c>
      <c r="F12875" t="s">
        <v>165</v>
      </c>
      <c r="G12875" s="9">
        <v>0</v>
      </c>
      <c r="H12875" t="s">
        <v>172</v>
      </c>
      <c r="I12875">
        <v>0</v>
      </c>
      <c r="J12875" t="s">
        <v>173</v>
      </c>
      <c r="K12875">
        <v>15</v>
      </c>
      <c r="L12875" t="s">
        <v>165</v>
      </c>
      <c r="M12875" s="18">
        <f t="shared" si="402"/>
        <v>0</v>
      </c>
      <c r="N12875" s="18">
        <f t="shared" si="403"/>
        <v>0</v>
      </c>
    </row>
    <row r="12876" spans="1:14" x14ac:dyDescent="0.25">
      <c r="A12876">
        <v>7</v>
      </c>
      <c r="B12876" t="s">
        <v>163</v>
      </c>
      <c r="C12876">
        <v>3</v>
      </c>
      <c r="D12876" t="s">
        <v>164</v>
      </c>
      <c r="E12876">
        <v>16</v>
      </c>
      <c r="F12876" t="s">
        <v>165</v>
      </c>
      <c r="G12876" s="9">
        <v>21</v>
      </c>
      <c r="H12876" t="s">
        <v>172</v>
      </c>
      <c r="I12876">
        <v>0</v>
      </c>
      <c r="J12876" t="s">
        <v>173</v>
      </c>
      <c r="K12876">
        <v>4</v>
      </c>
      <c r="L12876" t="s">
        <v>165</v>
      </c>
      <c r="M12876" s="18">
        <f t="shared" si="402"/>
        <v>7.25</v>
      </c>
      <c r="N12876" s="18">
        <f t="shared" si="403"/>
        <v>21</v>
      </c>
    </row>
    <row r="12877" spans="1:14" x14ac:dyDescent="0.25">
      <c r="A12877">
        <v>5</v>
      </c>
      <c r="B12877" t="s">
        <v>163</v>
      </c>
      <c r="C12877">
        <v>11</v>
      </c>
      <c r="D12877" t="s">
        <v>164</v>
      </c>
      <c r="E12877">
        <v>16</v>
      </c>
      <c r="F12877" t="s">
        <v>165</v>
      </c>
      <c r="G12877" s="9">
        <v>34</v>
      </c>
      <c r="H12877" t="s">
        <v>172</v>
      </c>
      <c r="I12877">
        <v>11</v>
      </c>
      <c r="J12877" t="s">
        <v>173</v>
      </c>
      <c r="K12877">
        <v>16</v>
      </c>
      <c r="L12877" t="s">
        <v>165</v>
      </c>
      <c r="M12877" s="18">
        <f t="shared" si="402"/>
        <v>5.916666666666667</v>
      </c>
      <c r="N12877" s="18">
        <f t="shared" si="403"/>
        <v>34.916666666666664</v>
      </c>
    </row>
    <row r="12878" spans="1:14" x14ac:dyDescent="0.25">
      <c r="A12878">
        <v>7</v>
      </c>
      <c r="B12878" t="s">
        <v>163</v>
      </c>
      <c r="C12878">
        <v>7</v>
      </c>
      <c r="D12878" t="s">
        <v>164</v>
      </c>
      <c r="E12878">
        <v>16</v>
      </c>
      <c r="F12878" t="s">
        <v>165</v>
      </c>
      <c r="G12878" s="9">
        <v>16</v>
      </c>
      <c r="H12878" t="s">
        <v>172</v>
      </c>
      <c r="I12878">
        <v>3</v>
      </c>
      <c r="J12878" t="s">
        <v>173</v>
      </c>
      <c r="K12878">
        <v>2</v>
      </c>
      <c r="L12878" t="s">
        <v>165</v>
      </c>
      <c r="M12878" s="18">
        <f t="shared" si="402"/>
        <v>7.583333333333333</v>
      </c>
      <c r="N12878" s="18">
        <f t="shared" si="403"/>
        <v>16.25</v>
      </c>
    </row>
    <row r="12879" spans="1:14" x14ac:dyDescent="0.25">
      <c r="A12879">
        <v>9</v>
      </c>
      <c r="B12879" t="s">
        <v>163</v>
      </c>
      <c r="C12879">
        <v>3</v>
      </c>
      <c r="D12879" t="s">
        <v>164</v>
      </c>
      <c r="E12879">
        <v>16</v>
      </c>
      <c r="F12879" t="s">
        <v>165</v>
      </c>
      <c r="G12879" s="9">
        <v>15</v>
      </c>
      <c r="H12879" t="s">
        <v>172</v>
      </c>
      <c r="I12879">
        <v>1</v>
      </c>
      <c r="J12879" t="s">
        <v>173</v>
      </c>
      <c r="K12879">
        <v>15</v>
      </c>
      <c r="L12879" t="s">
        <v>165</v>
      </c>
      <c r="M12879" s="18">
        <f t="shared" si="402"/>
        <v>9.25</v>
      </c>
      <c r="N12879" s="18">
        <f t="shared" si="403"/>
        <v>15.083333333333334</v>
      </c>
    </row>
    <row r="12880" spans="1:14" x14ac:dyDescent="0.25">
      <c r="A12880">
        <v>3</v>
      </c>
      <c r="B12880" t="s">
        <v>163</v>
      </c>
      <c r="C12880">
        <v>1</v>
      </c>
      <c r="D12880" t="s">
        <v>164</v>
      </c>
      <c r="E12880">
        <v>16</v>
      </c>
      <c r="F12880" t="s">
        <v>165</v>
      </c>
      <c r="G12880" s="9">
        <v>9</v>
      </c>
      <c r="H12880" t="s">
        <v>172</v>
      </c>
      <c r="I12880">
        <v>3</v>
      </c>
      <c r="J12880" t="s">
        <v>173</v>
      </c>
      <c r="K12880">
        <v>4</v>
      </c>
      <c r="L12880" t="s">
        <v>165</v>
      </c>
      <c r="M12880" s="18">
        <f t="shared" si="402"/>
        <v>3.0833333333333335</v>
      </c>
      <c r="N12880" s="18">
        <f t="shared" si="403"/>
        <v>9.25</v>
      </c>
    </row>
    <row r="12881" spans="1:14" x14ac:dyDescent="0.25">
      <c r="A12881">
        <v>6</v>
      </c>
      <c r="B12881" t="s">
        <v>163</v>
      </c>
      <c r="C12881">
        <v>10</v>
      </c>
      <c r="D12881" t="s">
        <v>164</v>
      </c>
      <c r="E12881">
        <v>16</v>
      </c>
      <c r="F12881" t="s">
        <v>165</v>
      </c>
      <c r="G12881" s="9">
        <v>7</v>
      </c>
      <c r="H12881" t="s">
        <v>172</v>
      </c>
      <c r="I12881">
        <v>10</v>
      </c>
      <c r="J12881" t="s">
        <v>173</v>
      </c>
      <c r="K12881">
        <v>18</v>
      </c>
      <c r="L12881" t="s">
        <v>165</v>
      </c>
      <c r="M12881" s="18">
        <f t="shared" si="402"/>
        <v>6.833333333333333</v>
      </c>
      <c r="N12881" s="18">
        <f t="shared" si="403"/>
        <v>7.833333333333333</v>
      </c>
    </row>
    <row r="12882" spans="1:14" x14ac:dyDescent="0.25">
      <c r="A12882">
        <v>7</v>
      </c>
      <c r="B12882" t="s">
        <v>163</v>
      </c>
      <c r="C12882">
        <v>1</v>
      </c>
      <c r="D12882" t="s">
        <v>164</v>
      </c>
      <c r="E12882">
        <v>16</v>
      </c>
      <c r="F12882" t="s">
        <v>165</v>
      </c>
      <c r="G12882" s="9">
        <v>32</v>
      </c>
      <c r="H12882" t="s">
        <v>172</v>
      </c>
      <c r="I12882">
        <v>0</v>
      </c>
      <c r="J12882" t="s">
        <v>173</v>
      </c>
      <c r="K12882">
        <v>11</v>
      </c>
      <c r="L12882" t="s">
        <v>165</v>
      </c>
      <c r="M12882" s="18">
        <f t="shared" si="402"/>
        <v>7.083333333333333</v>
      </c>
      <c r="N12882" s="18">
        <f t="shared" si="403"/>
        <v>32</v>
      </c>
    </row>
    <row r="12883" spans="1:14" x14ac:dyDescent="0.25">
      <c r="A12883">
        <v>6</v>
      </c>
      <c r="B12883" t="s">
        <v>163</v>
      </c>
      <c r="C12883">
        <v>8</v>
      </c>
      <c r="D12883" t="s">
        <v>164</v>
      </c>
      <c r="E12883">
        <v>16</v>
      </c>
      <c r="F12883" t="s">
        <v>165</v>
      </c>
      <c r="G12883" s="9">
        <v>36</v>
      </c>
      <c r="H12883" t="s">
        <v>172</v>
      </c>
      <c r="I12883">
        <v>0</v>
      </c>
      <c r="J12883" t="s">
        <v>173</v>
      </c>
      <c r="K12883">
        <v>13</v>
      </c>
      <c r="L12883" t="s">
        <v>165</v>
      </c>
      <c r="M12883" s="18">
        <f t="shared" si="402"/>
        <v>6.666666666666667</v>
      </c>
      <c r="N12883" s="18">
        <f t="shared" si="403"/>
        <v>36</v>
      </c>
    </row>
    <row r="12884" spans="1:14" x14ac:dyDescent="0.25">
      <c r="A12884">
        <v>7</v>
      </c>
      <c r="B12884" t="s">
        <v>163</v>
      </c>
      <c r="C12884">
        <v>1</v>
      </c>
      <c r="D12884" t="s">
        <v>164</v>
      </c>
      <c r="E12884">
        <v>16</v>
      </c>
      <c r="F12884" t="s">
        <v>165</v>
      </c>
      <c r="G12884" s="9">
        <v>39</v>
      </c>
      <c r="H12884" t="s">
        <v>172</v>
      </c>
      <c r="I12884">
        <v>0</v>
      </c>
      <c r="J12884" t="s">
        <v>173</v>
      </c>
      <c r="K12884">
        <v>8</v>
      </c>
      <c r="L12884" t="s">
        <v>165</v>
      </c>
      <c r="M12884" s="18">
        <f t="shared" si="402"/>
        <v>7.083333333333333</v>
      </c>
      <c r="N12884" s="18">
        <f t="shared" si="403"/>
        <v>39</v>
      </c>
    </row>
    <row r="12885" spans="1:14" x14ac:dyDescent="0.25">
      <c r="A12885">
        <v>5</v>
      </c>
      <c r="B12885" t="s">
        <v>163</v>
      </c>
      <c r="C12885">
        <v>10</v>
      </c>
      <c r="D12885" t="s">
        <v>164</v>
      </c>
      <c r="E12885">
        <v>20</v>
      </c>
      <c r="F12885" t="s">
        <v>165</v>
      </c>
      <c r="G12885" s="9">
        <v>5</v>
      </c>
      <c r="H12885" t="s">
        <v>172</v>
      </c>
      <c r="I12885">
        <v>10</v>
      </c>
      <c r="J12885" t="s">
        <v>173</v>
      </c>
      <c r="K12885">
        <v>20</v>
      </c>
      <c r="L12885" t="s">
        <v>165</v>
      </c>
      <c r="M12885" s="18">
        <f t="shared" si="402"/>
        <v>5.833333333333333</v>
      </c>
      <c r="N12885" s="18">
        <f t="shared" si="403"/>
        <v>5.833333333333333</v>
      </c>
    </row>
    <row r="12886" spans="1:14" x14ac:dyDescent="0.25">
      <c r="A12886">
        <v>0</v>
      </c>
      <c r="B12886" t="s">
        <v>163</v>
      </c>
      <c r="C12886">
        <v>9</v>
      </c>
      <c r="D12886" t="s">
        <v>164</v>
      </c>
      <c r="E12886">
        <v>1</v>
      </c>
      <c r="F12886" t="s">
        <v>165</v>
      </c>
      <c r="G12886" s="9">
        <v>0</v>
      </c>
      <c r="H12886" t="s">
        <v>172</v>
      </c>
      <c r="I12886">
        <v>9</v>
      </c>
      <c r="J12886" t="s">
        <v>173</v>
      </c>
      <c r="K12886">
        <v>1</v>
      </c>
      <c r="L12886" t="s">
        <v>165</v>
      </c>
      <c r="M12886" s="18">
        <f t="shared" si="402"/>
        <v>0.75</v>
      </c>
      <c r="N12886" s="18">
        <f t="shared" si="403"/>
        <v>0.75</v>
      </c>
    </row>
    <row r="12887" spans="1:14" x14ac:dyDescent="0.25">
      <c r="A12887">
        <v>6</v>
      </c>
      <c r="B12887" t="s">
        <v>163</v>
      </c>
      <c r="C12887">
        <v>5</v>
      </c>
      <c r="D12887" t="s">
        <v>164</v>
      </c>
      <c r="E12887">
        <v>16</v>
      </c>
      <c r="F12887" t="s">
        <v>165</v>
      </c>
      <c r="G12887" s="9">
        <v>6</v>
      </c>
      <c r="H12887" t="s">
        <v>172</v>
      </c>
      <c r="I12887">
        <v>11</v>
      </c>
      <c r="J12887" t="s">
        <v>173</v>
      </c>
      <c r="K12887">
        <v>24</v>
      </c>
      <c r="L12887" t="s">
        <v>165</v>
      </c>
      <c r="M12887" s="18">
        <f t="shared" si="402"/>
        <v>6.416666666666667</v>
      </c>
      <c r="N12887" s="18">
        <f t="shared" si="403"/>
        <v>6.916666666666667</v>
      </c>
    </row>
    <row r="12888" spans="1:14" x14ac:dyDescent="0.25">
      <c r="A12888">
        <v>5</v>
      </c>
      <c r="B12888" t="s">
        <v>163</v>
      </c>
      <c r="C12888">
        <v>1</v>
      </c>
      <c r="D12888" t="s">
        <v>164</v>
      </c>
      <c r="E12888">
        <v>28</v>
      </c>
      <c r="F12888" t="s">
        <v>165</v>
      </c>
      <c r="G12888" s="9">
        <v>5</v>
      </c>
      <c r="H12888" t="s">
        <v>172</v>
      </c>
      <c r="I12888">
        <v>1</v>
      </c>
      <c r="J12888" t="s">
        <v>173</v>
      </c>
      <c r="K12888">
        <v>28</v>
      </c>
      <c r="L12888" t="s">
        <v>165</v>
      </c>
      <c r="M12888" s="18">
        <f t="shared" si="402"/>
        <v>5.083333333333333</v>
      </c>
      <c r="N12888" s="18">
        <f t="shared" si="403"/>
        <v>5.083333333333333</v>
      </c>
    </row>
    <row r="12889" spans="1:14" x14ac:dyDescent="0.25">
      <c r="A12889">
        <v>5</v>
      </c>
      <c r="B12889" t="s">
        <v>163</v>
      </c>
      <c r="C12889">
        <v>0</v>
      </c>
      <c r="D12889" t="s">
        <v>164</v>
      </c>
      <c r="E12889">
        <v>10</v>
      </c>
      <c r="F12889" t="s">
        <v>165</v>
      </c>
      <c r="G12889" s="9">
        <v>5</v>
      </c>
      <c r="H12889" t="s">
        <v>172</v>
      </c>
      <c r="I12889">
        <v>0</v>
      </c>
      <c r="J12889" t="s">
        <v>173</v>
      </c>
      <c r="K12889">
        <v>10</v>
      </c>
      <c r="L12889" t="s">
        <v>165</v>
      </c>
      <c r="M12889" s="18">
        <f t="shared" si="402"/>
        <v>5</v>
      </c>
      <c r="N12889" s="18">
        <f t="shared" si="403"/>
        <v>5</v>
      </c>
    </row>
    <row r="12890" spans="1:14" x14ac:dyDescent="0.25">
      <c r="A12890">
        <v>2</v>
      </c>
      <c r="B12890" t="s">
        <v>163</v>
      </c>
      <c r="C12890">
        <v>1</v>
      </c>
      <c r="D12890" t="s">
        <v>164</v>
      </c>
      <c r="E12890">
        <v>3</v>
      </c>
      <c r="F12890" t="s">
        <v>165</v>
      </c>
      <c r="G12890" s="9">
        <v>2</v>
      </c>
      <c r="H12890" t="s">
        <v>172</v>
      </c>
      <c r="I12890">
        <v>1</v>
      </c>
      <c r="J12890" t="s">
        <v>173</v>
      </c>
      <c r="K12890">
        <v>3</v>
      </c>
      <c r="L12890" t="s">
        <v>165</v>
      </c>
      <c r="M12890" s="18">
        <f t="shared" si="402"/>
        <v>2.0833333333333335</v>
      </c>
      <c r="N12890" s="18">
        <f t="shared" si="403"/>
        <v>2.0833333333333335</v>
      </c>
    </row>
    <row r="12891" spans="1:14" x14ac:dyDescent="0.25">
      <c r="A12891">
        <v>0</v>
      </c>
      <c r="B12891" t="s">
        <v>163</v>
      </c>
      <c r="C12891">
        <v>2</v>
      </c>
      <c r="D12891" t="s">
        <v>164</v>
      </c>
      <c r="E12891">
        <v>10</v>
      </c>
      <c r="F12891" t="s">
        <v>165</v>
      </c>
      <c r="G12891" s="9">
        <v>0</v>
      </c>
      <c r="H12891" t="s">
        <v>172</v>
      </c>
      <c r="I12891">
        <v>2</v>
      </c>
      <c r="J12891" t="s">
        <v>173</v>
      </c>
      <c r="K12891">
        <v>10</v>
      </c>
      <c r="L12891" t="s">
        <v>165</v>
      </c>
      <c r="M12891" s="18">
        <f t="shared" si="402"/>
        <v>0.16666666666666666</v>
      </c>
      <c r="N12891" s="18">
        <f t="shared" si="403"/>
        <v>0.16666666666666666</v>
      </c>
    </row>
    <row r="12892" spans="1:14" x14ac:dyDescent="0.25">
      <c r="A12892">
        <v>8</v>
      </c>
      <c r="B12892" t="s">
        <v>163</v>
      </c>
      <c r="C12892">
        <v>10</v>
      </c>
      <c r="D12892" t="s">
        <v>164</v>
      </c>
      <c r="E12892">
        <v>16</v>
      </c>
      <c r="F12892" t="s">
        <v>165</v>
      </c>
      <c r="G12892" s="9">
        <v>9</v>
      </c>
      <c r="H12892" t="s">
        <v>172</v>
      </c>
      <c r="I12892">
        <v>0</v>
      </c>
      <c r="J12892" t="s">
        <v>173</v>
      </c>
      <c r="K12892">
        <v>12</v>
      </c>
      <c r="L12892" t="s">
        <v>165</v>
      </c>
      <c r="M12892" s="18">
        <f t="shared" si="402"/>
        <v>8.8333333333333339</v>
      </c>
      <c r="N12892" s="18">
        <f t="shared" si="403"/>
        <v>9</v>
      </c>
    </row>
    <row r="12893" spans="1:14" x14ac:dyDescent="0.25">
      <c r="A12893">
        <v>5</v>
      </c>
      <c r="B12893" t="s">
        <v>163</v>
      </c>
      <c r="C12893">
        <v>0</v>
      </c>
      <c r="D12893" t="s">
        <v>164</v>
      </c>
      <c r="E12893">
        <v>10</v>
      </c>
      <c r="F12893" t="s">
        <v>165</v>
      </c>
      <c r="G12893" s="9">
        <v>5</v>
      </c>
      <c r="H12893" t="s">
        <v>172</v>
      </c>
      <c r="I12893">
        <v>0</v>
      </c>
      <c r="J12893" t="s">
        <v>173</v>
      </c>
      <c r="K12893">
        <v>10</v>
      </c>
      <c r="L12893" t="s">
        <v>165</v>
      </c>
      <c r="M12893" s="18">
        <f t="shared" si="402"/>
        <v>5</v>
      </c>
      <c r="N12893" s="18">
        <f t="shared" si="403"/>
        <v>5</v>
      </c>
    </row>
    <row r="12894" spans="1:14" x14ac:dyDescent="0.25">
      <c r="A12894">
        <v>3</v>
      </c>
      <c r="B12894" t="s">
        <v>163</v>
      </c>
      <c r="C12894">
        <v>4</v>
      </c>
      <c r="D12894" t="s">
        <v>164</v>
      </c>
      <c r="E12894">
        <v>8</v>
      </c>
      <c r="F12894" t="s">
        <v>165</v>
      </c>
      <c r="G12894" s="9">
        <v>3</v>
      </c>
      <c r="H12894" t="s">
        <v>172</v>
      </c>
      <c r="I12894">
        <v>4</v>
      </c>
      <c r="J12894" t="s">
        <v>173</v>
      </c>
      <c r="K12894">
        <v>8</v>
      </c>
      <c r="L12894" t="s">
        <v>165</v>
      </c>
      <c r="M12894" s="18">
        <f t="shared" si="402"/>
        <v>3.3333333333333335</v>
      </c>
      <c r="N12894" s="18">
        <f t="shared" si="403"/>
        <v>3.3333333333333335</v>
      </c>
    </row>
    <row r="12895" spans="1:14" x14ac:dyDescent="0.25">
      <c r="A12895">
        <v>2</v>
      </c>
      <c r="B12895" t="s">
        <v>163</v>
      </c>
      <c r="C12895">
        <v>7</v>
      </c>
      <c r="D12895" t="s">
        <v>164</v>
      </c>
      <c r="E12895">
        <v>11</v>
      </c>
      <c r="F12895" t="s">
        <v>165</v>
      </c>
      <c r="G12895" s="9">
        <v>2</v>
      </c>
      <c r="H12895" t="s">
        <v>172</v>
      </c>
      <c r="I12895">
        <v>7</v>
      </c>
      <c r="J12895" t="s">
        <v>173</v>
      </c>
      <c r="K12895">
        <v>11</v>
      </c>
      <c r="L12895" t="s">
        <v>165</v>
      </c>
      <c r="M12895" s="18">
        <f t="shared" si="402"/>
        <v>2.5833333333333335</v>
      </c>
      <c r="N12895" s="18">
        <f t="shared" si="403"/>
        <v>2.5833333333333335</v>
      </c>
    </row>
    <row r="12896" spans="1:14" x14ac:dyDescent="0.25">
      <c r="A12896">
        <v>1</v>
      </c>
      <c r="B12896" t="s">
        <v>163</v>
      </c>
      <c r="C12896">
        <v>11</v>
      </c>
      <c r="D12896" t="s">
        <v>164</v>
      </c>
      <c r="E12896">
        <v>8</v>
      </c>
      <c r="F12896" t="s">
        <v>165</v>
      </c>
      <c r="G12896" s="9">
        <v>1</v>
      </c>
      <c r="H12896" t="s">
        <v>172</v>
      </c>
      <c r="I12896">
        <v>11</v>
      </c>
      <c r="J12896" t="s">
        <v>173</v>
      </c>
      <c r="K12896">
        <v>8</v>
      </c>
      <c r="L12896" t="s">
        <v>165</v>
      </c>
      <c r="M12896" s="18">
        <f t="shared" si="402"/>
        <v>1.9166666666666665</v>
      </c>
      <c r="N12896" s="18">
        <f t="shared" si="403"/>
        <v>1.9166666666666665</v>
      </c>
    </row>
    <row r="12897" spans="1:14" x14ac:dyDescent="0.25">
      <c r="A12897">
        <v>0</v>
      </c>
      <c r="B12897" t="s">
        <v>163</v>
      </c>
      <c r="C12897">
        <v>6</v>
      </c>
      <c r="D12897" t="s">
        <v>164</v>
      </c>
      <c r="E12897">
        <v>7</v>
      </c>
      <c r="F12897" t="s">
        <v>165</v>
      </c>
      <c r="G12897" s="9">
        <v>0</v>
      </c>
      <c r="H12897" t="s">
        <v>172</v>
      </c>
      <c r="I12897">
        <v>6</v>
      </c>
      <c r="J12897" t="s">
        <v>173</v>
      </c>
      <c r="K12897">
        <v>7</v>
      </c>
      <c r="L12897" t="s">
        <v>165</v>
      </c>
      <c r="M12897" s="18">
        <f t="shared" si="402"/>
        <v>0.5</v>
      </c>
      <c r="N12897" s="18">
        <f t="shared" si="403"/>
        <v>0.5</v>
      </c>
    </row>
    <row r="12898" spans="1:14" x14ac:dyDescent="0.25">
      <c r="A12898">
        <v>0</v>
      </c>
      <c r="B12898" t="s">
        <v>163</v>
      </c>
      <c r="C12898">
        <v>6</v>
      </c>
      <c r="D12898" t="s">
        <v>164</v>
      </c>
      <c r="E12898">
        <v>7</v>
      </c>
      <c r="F12898" t="s">
        <v>165</v>
      </c>
      <c r="G12898" s="9">
        <v>0</v>
      </c>
      <c r="H12898" t="s">
        <v>172</v>
      </c>
      <c r="I12898">
        <v>6</v>
      </c>
      <c r="J12898" t="s">
        <v>173</v>
      </c>
      <c r="K12898">
        <v>7</v>
      </c>
      <c r="L12898" t="s">
        <v>165</v>
      </c>
      <c r="M12898" s="18">
        <f t="shared" si="402"/>
        <v>0.5</v>
      </c>
      <c r="N12898" s="18">
        <f t="shared" si="403"/>
        <v>0.5</v>
      </c>
    </row>
    <row r="12899" spans="1:14" x14ac:dyDescent="0.25">
      <c r="A12899">
        <v>7</v>
      </c>
      <c r="B12899" t="s">
        <v>163</v>
      </c>
      <c r="C12899">
        <v>1</v>
      </c>
      <c r="D12899" t="s">
        <v>164</v>
      </c>
      <c r="E12899">
        <v>16</v>
      </c>
      <c r="F12899" t="s">
        <v>165</v>
      </c>
      <c r="G12899" s="9">
        <v>25</v>
      </c>
      <c r="H12899" t="s">
        <v>172</v>
      </c>
      <c r="I12899">
        <v>5</v>
      </c>
      <c r="J12899" t="s">
        <v>173</v>
      </c>
      <c r="K12899">
        <v>28</v>
      </c>
      <c r="L12899" t="s">
        <v>165</v>
      </c>
      <c r="M12899" s="18">
        <f t="shared" si="402"/>
        <v>7.083333333333333</v>
      </c>
      <c r="N12899" s="18">
        <f t="shared" si="403"/>
        <v>25.416666666666668</v>
      </c>
    </row>
    <row r="12900" spans="1:14" x14ac:dyDescent="0.25">
      <c r="A12900">
        <v>7</v>
      </c>
      <c r="B12900" t="s">
        <v>163</v>
      </c>
      <c r="C12900">
        <v>5</v>
      </c>
      <c r="D12900" t="s">
        <v>164</v>
      </c>
      <c r="E12900">
        <v>7</v>
      </c>
      <c r="F12900" t="s">
        <v>165</v>
      </c>
      <c r="G12900" s="9">
        <v>8</v>
      </c>
      <c r="H12900" t="s">
        <v>172</v>
      </c>
      <c r="I12900">
        <v>0</v>
      </c>
      <c r="J12900" t="s">
        <v>173</v>
      </c>
      <c r="K12900">
        <v>13</v>
      </c>
      <c r="L12900" t="s">
        <v>165</v>
      </c>
      <c r="M12900" s="18">
        <f t="shared" si="402"/>
        <v>7.416666666666667</v>
      </c>
      <c r="N12900" s="18">
        <f t="shared" si="403"/>
        <v>8</v>
      </c>
    </row>
    <row r="12901" spans="1:14" x14ac:dyDescent="0.25">
      <c r="A12901">
        <v>2</v>
      </c>
      <c r="B12901" t="s">
        <v>163</v>
      </c>
      <c r="C12901">
        <v>5</v>
      </c>
      <c r="D12901" t="s">
        <v>164</v>
      </c>
      <c r="E12901">
        <v>21</v>
      </c>
      <c r="F12901" t="s">
        <v>165</v>
      </c>
      <c r="G12901" s="9">
        <v>2</v>
      </c>
      <c r="H12901" t="s">
        <v>172</v>
      </c>
      <c r="I12901">
        <v>5</v>
      </c>
      <c r="J12901" t="s">
        <v>173</v>
      </c>
      <c r="K12901">
        <v>21</v>
      </c>
      <c r="L12901" t="s">
        <v>165</v>
      </c>
      <c r="M12901" s="18">
        <f t="shared" si="402"/>
        <v>2.4166666666666665</v>
      </c>
      <c r="N12901" s="18">
        <f t="shared" si="403"/>
        <v>2.4166666666666665</v>
      </c>
    </row>
    <row r="12902" spans="1:14" x14ac:dyDescent="0.25">
      <c r="A12902">
        <v>7</v>
      </c>
      <c r="B12902" t="s">
        <v>163</v>
      </c>
      <c r="C12902">
        <v>1</v>
      </c>
      <c r="D12902" t="s">
        <v>164</v>
      </c>
      <c r="E12902">
        <v>16</v>
      </c>
      <c r="F12902" t="s">
        <v>165</v>
      </c>
      <c r="G12902" s="9">
        <v>22</v>
      </c>
      <c r="H12902" t="s">
        <v>172</v>
      </c>
      <c r="I12902">
        <v>2</v>
      </c>
      <c r="J12902" t="s">
        <v>173</v>
      </c>
      <c r="K12902">
        <v>16</v>
      </c>
      <c r="L12902" t="s">
        <v>165</v>
      </c>
      <c r="M12902" s="18">
        <f t="shared" si="402"/>
        <v>7.083333333333333</v>
      </c>
      <c r="N12902" s="18">
        <f t="shared" si="403"/>
        <v>22.166666666666668</v>
      </c>
    </row>
    <row r="12903" spans="1:14" x14ac:dyDescent="0.25">
      <c r="A12903">
        <v>7</v>
      </c>
      <c r="B12903" t="s">
        <v>163</v>
      </c>
      <c r="C12903">
        <v>1</v>
      </c>
      <c r="D12903" t="s">
        <v>164</v>
      </c>
      <c r="E12903">
        <v>16</v>
      </c>
      <c r="F12903" t="s">
        <v>165</v>
      </c>
      <c r="G12903" s="9">
        <v>20</v>
      </c>
      <c r="H12903" t="s">
        <v>172</v>
      </c>
      <c r="I12903">
        <v>0</v>
      </c>
      <c r="J12903" t="s">
        <v>173</v>
      </c>
      <c r="K12903">
        <v>12</v>
      </c>
      <c r="L12903" t="s">
        <v>165</v>
      </c>
      <c r="M12903" s="18">
        <f t="shared" si="402"/>
        <v>7.083333333333333</v>
      </c>
      <c r="N12903" s="18">
        <f t="shared" si="403"/>
        <v>20</v>
      </c>
    </row>
    <row r="12904" spans="1:14" x14ac:dyDescent="0.25">
      <c r="A12904">
        <v>7</v>
      </c>
      <c r="B12904" t="s">
        <v>163</v>
      </c>
      <c r="C12904">
        <v>1</v>
      </c>
      <c r="D12904" t="s">
        <v>164</v>
      </c>
      <c r="E12904">
        <v>16</v>
      </c>
      <c r="F12904" t="s">
        <v>165</v>
      </c>
      <c r="G12904" s="9">
        <v>19</v>
      </c>
      <c r="H12904" t="s">
        <v>172</v>
      </c>
      <c r="I12904">
        <v>0</v>
      </c>
      <c r="J12904" t="s">
        <v>173</v>
      </c>
      <c r="K12904">
        <v>13</v>
      </c>
      <c r="L12904" t="s">
        <v>165</v>
      </c>
      <c r="M12904" s="18">
        <f t="shared" si="402"/>
        <v>7.083333333333333</v>
      </c>
      <c r="N12904" s="18">
        <f t="shared" si="403"/>
        <v>19</v>
      </c>
    </row>
    <row r="12905" spans="1:14" x14ac:dyDescent="0.25">
      <c r="A12905">
        <v>5</v>
      </c>
      <c r="B12905" t="s">
        <v>163</v>
      </c>
      <c r="C12905">
        <v>0</v>
      </c>
      <c r="D12905" t="s">
        <v>164</v>
      </c>
      <c r="E12905">
        <v>10</v>
      </c>
      <c r="F12905" t="s">
        <v>165</v>
      </c>
      <c r="G12905" s="9">
        <v>5</v>
      </c>
      <c r="H12905" t="s">
        <v>172</v>
      </c>
      <c r="I12905">
        <v>0</v>
      </c>
      <c r="J12905" t="s">
        <v>173</v>
      </c>
      <c r="K12905">
        <v>10</v>
      </c>
      <c r="L12905" t="s">
        <v>165</v>
      </c>
      <c r="M12905" s="18">
        <f t="shared" si="402"/>
        <v>5</v>
      </c>
      <c r="N12905" s="18">
        <f t="shared" si="403"/>
        <v>5</v>
      </c>
    </row>
    <row r="12906" spans="1:14" x14ac:dyDescent="0.25">
      <c r="A12906">
        <v>2</v>
      </c>
      <c r="B12906" t="s">
        <v>163</v>
      </c>
      <c r="C12906">
        <v>0</v>
      </c>
      <c r="D12906" t="s">
        <v>164</v>
      </c>
      <c r="E12906">
        <v>27</v>
      </c>
      <c r="F12906" t="s">
        <v>165</v>
      </c>
      <c r="G12906" s="9">
        <v>2</v>
      </c>
      <c r="H12906" t="s">
        <v>172</v>
      </c>
      <c r="I12906">
        <v>0</v>
      </c>
      <c r="J12906" t="s">
        <v>173</v>
      </c>
      <c r="K12906">
        <v>27</v>
      </c>
      <c r="L12906" t="s">
        <v>165</v>
      </c>
      <c r="M12906" s="18">
        <f t="shared" si="402"/>
        <v>2</v>
      </c>
      <c r="N12906" s="18">
        <f t="shared" si="403"/>
        <v>2</v>
      </c>
    </row>
    <row r="12907" spans="1:14" x14ac:dyDescent="0.25">
      <c r="A12907">
        <v>0</v>
      </c>
      <c r="B12907" t="s">
        <v>163</v>
      </c>
      <c r="C12907">
        <v>10</v>
      </c>
      <c r="D12907" t="s">
        <v>164</v>
      </c>
      <c r="E12907">
        <v>13</v>
      </c>
      <c r="F12907" t="s">
        <v>165</v>
      </c>
      <c r="G12907" s="9">
        <v>0</v>
      </c>
      <c r="H12907" t="s">
        <v>172</v>
      </c>
      <c r="I12907">
        <v>10</v>
      </c>
      <c r="J12907" t="s">
        <v>173</v>
      </c>
      <c r="K12907">
        <v>13</v>
      </c>
      <c r="L12907" t="s">
        <v>165</v>
      </c>
      <c r="M12907" s="18">
        <f t="shared" si="402"/>
        <v>0.83333333333333337</v>
      </c>
      <c r="N12907" s="18">
        <f t="shared" si="403"/>
        <v>0.83333333333333337</v>
      </c>
    </row>
    <row r="12908" spans="1:14" x14ac:dyDescent="0.25">
      <c r="A12908">
        <v>0</v>
      </c>
      <c r="B12908" t="s">
        <v>163</v>
      </c>
      <c r="C12908">
        <v>0</v>
      </c>
      <c r="D12908" t="s">
        <v>164</v>
      </c>
      <c r="E12908">
        <v>16</v>
      </c>
      <c r="F12908" t="s">
        <v>165</v>
      </c>
      <c r="G12908" s="9">
        <v>0</v>
      </c>
      <c r="H12908" t="s">
        <v>172</v>
      </c>
      <c r="I12908">
        <v>0</v>
      </c>
      <c r="J12908" t="s">
        <v>173</v>
      </c>
      <c r="K12908">
        <v>16</v>
      </c>
      <c r="L12908" t="s">
        <v>165</v>
      </c>
      <c r="M12908" s="18">
        <f t="shared" si="402"/>
        <v>0</v>
      </c>
      <c r="N12908" s="18">
        <f t="shared" si="403"/>
        <v>0</v>
      </c>
    </row>
    <row r="12909" spans="1:14" x14ac:dyDescent="0.25">
      <c r="A12909">
        <v>6</v>
      </c>
      <c r="B12909" t="s">
        <v>163</v>
      </c>
      <c r="C12909">
        <v>0</v>
      </c>
      <c r="D12909" t="s">
        <v>164</v>
      </c>
      <c r="E12909">
        <v>8</v>
      </c>
      <c r="F12909" t="s">
        <v>165</v>
      </c>
      <c r="G12909" s="9">
        <v>6</v>
      </c>
      <c r="H12909" t="s">
        <v>172</v>
      </c>
      <c r="I12909">
        <v>0</v>
      </c>
      <c r="J12909" t="s">
        <v>173</v>
      </c>
      <c r="K12909">
        <v>8</v>
      </c>
      <c r="L12909" t="s">
        <v>165</v>
      </c>
      <c r="M12909" s="18">
        <f t="shared" si="402"/>
        <v>6</v>
      </c>
      <c r="N12909" s="18">
        <f t="shared" si="403"/>
        <v>6</v>
      </c>
    </row>
    <row r="12910" spans="1:14" x14ac:dyDescent="0.25">
      <c r="A12910">
        <v>2</v>
      </c>
      <c r="B12910" t="s">
        <v>163</v>
      </c>
      <c r="C12910">
        <v>6</v>
      </c>
      <c r="D12910" t="s">
        <v>164</v>
      </c>
      <c r="E12910">
        <v>16</v>
      </c>
      <c r="F12910" t="s">
        <v>165</v>
      </c>
      <c r="G12910" s="9">
        <v>8</v>
      </c>
      <c r="H12910" t="s">
        <v>172</v>
      </c>
      <c r="I12910">
        <v>8</v>
      </c>
      <c r="J12910" t="s">
        <v>173</v>
      </c>
      <c r="K12910">
        <v>14</v>
      </c>
      <c r="L12910" t="s">
        <v>165</v>
      </c>
      <c r="M12910" s="18">
        <f t="shared" si="402"/>
        <v>2.5</v>
      </c>
      <c r="N12910" s="18">
        <f t="shared" si="403"/>
        <v>8.6666666666666661</v>
      </c>
    </row>
    <row r="12911" spans="1:14" x14ac:dyDescent="0.25">
      <c r="A12911">
        <v>7</v>
      </c>
      <c r="B12911" t="s">
        <v>163</v>
      </c>
      <c r="C12911">
        <v>1</v>
      </c>
      <c r="D12911" t="s">
        <v>164</v>
      </c>
      <c r="E12911">
        <v>16</v>
      </c>
      <c r="F12911" t="s">
        <v>165</v>
      </c>
      <c r="G12911" s="9">
        <v>8</v>
      </c>
      <c r="H12911" t="s">
        <v>172</v>
      </c>
      <c r="I12911">
        <v>8</v>
      </c>
      <c r="J12911" t="s">
        <v>173</v>
      </c>
      <c r="K12911">
        <v>14</v>
      </c>
      <c r="L12911" t="s">
        <v>165</v>
      </c>
      <c r="M12911" s="18">
        <f t="shared" si="402"/>
        <v>7.083333333333333</v>
      </c>
      <c r="N12911" s="18">
        <f t="shared" si="403"/>
        <v>8.6666666666666661</v>
      </c>
    </row>
    <row r="12912" spans="1:14" x14ac:dyDescent="0.25">
      <c r="A12912">
        <v>7</v>
      </c>
      <c r="B12912" t="s">
        <v>163</v>
      </c>
      <c r="C12912">
        <v>1</v>
      </c>
      <c r="D12912" t="s">
        <v>164</v>
      </c>
      <c r="E12912">
        <v>16</v>
      </c>
      <c r="F12912" t="s">
        <v>165</v>
      </c>
      <c r="G12912" s="9">
        <v>8</v>
      </c>
      <c r="H12912" t="s">
        <v>172</v>
      </c>
      <c r="I12912">
        <v>5</v>
      </c>
      <c r="J12912" t="s">
        <v>173</v>
      </c>
      <c r="K12912">
        <v>7</v>
      </c>
      <c r="L12912" t="s">
        <v>165</v>
      </c>
      <c r="M12912" s="18">
        <f t="shared" si="402"/>
        <v>7.083333333333333</v>
      </c>
      <c r="N12912" s="18">
        <f t="shared" si="403"/>
        <v>8.4166666666666661</v>
      </c>
    </row>
    <row r="12913" spans="1:14" x14ac:dyDescent="0.25">
      <c r="A12913">
        <v>6</v>
      </c>
      <c r="B12913" t="s">
        <v>163</v>
      </c>
      <c r="C12913">
        <v>0</v>
      </c>
      <c r="D12913" t="s">
        <v>164</v>
      </c>
      <c r="E12913">
        <v>8</v>
      </c>
      <c r="F12913" t="s">
        <v>165</v>
      </c>
      <c r="G12913" s="9">
        <v>6</v>
      </c>
      <c r="H12913" t="s">
        <v>172</v>
      </c>
      <c r="I12913">
        <v>0</v>
      </c>
      <c r="J12913" t="s">
        <v>173</v>
      </c>
      <c r="K12913">
        <v>8</v>
      </c>
      <c r="L12913" t="s">
        <v>165</v>
      </c>
      <c r="M12913" s="18">
        <f t="shared" si="402"/>
        <v>6</v>
      </c>
      <c r="N12913" s="18">
        <f t="shared" si="403"/>
        <v>6</v>
      </c>
    </row>
    <row r="12914" spans="1:14" x14ac:dyDescent="0.25">
      <c r="A12914">
        <v>5</v>
      </c>
      <c r="B12914" t="s">
        <v>163</v>
      </c>
      <c r="C12914">
        <v>1</v>
      </c>
      <c r="D12914" t="s">
        <v>164</v>
      </c>
      <c r="E12914">
        <v>21</v>
      </c>
      <c r="F12914" t="s">
        <v>165</v>
      </c>
      <c r="G12914" s="9">
        <v>5</v>
      </c>
      <c r="H12914" t="s">
        <v>172</v>
      </c>
      <c r="I12914">
        <v>1</v>
      </c>
      <c r="J12914" t="s">
        <v>173</v>
      </c>
      <c r="K12914">
        <v>21</v>
      </c>
      <c r="L12914" t="s">
        <v>165</v>
      </c>
      <c r="M12914" s="18">
        <f t="shared" si="402"/>
        <v>5.083333333333333</v>
      </c>
      <c r="N12914" s="18">
        <f t="shared" si="403"/>
        <v>5.083333333333333</v>
      </c>
    </row>
    <row r="12915" spans="1:14" x14ac:dyDescent="0.25">
      <c r="A12915">
        <v>2</v>
      </c>
      <c r="B12915" t="s">
        <v>163</v>
      </c>
      <c r="C12915">
        <v>7</v>
      </c>
      <c r="D12915" t="s">
        <v>164</v>
      </c>
      <c r="E12915">
        <v>11</v>
      </c>
      <c r="F12915" t="s">
        <v>165</v>
      </c>
      <c r="G12915" s="9">
        <v>2</v>
      </c>
      <c r="H12915" t="s">
        <v>172</v>
      </c>
      <c r="I12915">
        <v>7</v>
      </c>
      <c r="J12915" t="s">
        <v>173</v>
      </c>
      <c r="K12915">
        <v>11</v>
      </c>
      <c r="L12915" t="s">
        <v>165</v>
      </c>
      <c r="M12915" s="18">
        <f t="shared" si="402"/>
        <v>2.5833333333333335</v>
      </c>
      <c r="N12915" s="18">
        <f t="shared" si="403"/>
        <v>2.5833333333333335</v>
      </c>
    </row>
    <row r="12916" spans="1:14" x14ac:dyDescent="0.25">
      <c r="A12916">
        <v>2</v>
      </c>
      <c r="B12916" t="s">
        <v>163</v>
      </c>
      <c r="C12916">
        <v>1</v>
      </c>
      <c r="D12916" t="s">
        <v>164</v>
      </c>
      <c r="E12916">
        <v>10</v>
      </c>
      <c r="F12916" t="s">
        <v>165</v>
      </c>
      <c r="G12916" s="9">
        <v>4</v>
      </c>
      <c r="H12916" t="s">
        <v>172</v>
      </c>
      <c r="I12916">
        <v>10</v>
      </c>
      <c r="J12916" t="s">
        <v>173</v>
      </c>
      <c r="K12916">
        <v>15</v>
      </c>
      <c r="L12916" t="s">
        <v>165</v>
      </c>
      <c r="M12916" s="18">
        <f t="shared" si="402"/>
        <v>2.0833333333333335</v>
      </c>
      <c r="N12916" s="18">
        <f t="shared" si="403"/>
        <v>4.833333333333333</v>
      </c>
    </row>
    <row r="12917" spans="1:14" x14ac:dyDescent="0.25">
      <c r="A12917">
        <v>1</v>
      </c>
      <c r="B12917" t="s">
        <v>163</v>
      </c>
      <c r="C12917">
        <v>9</v>
      </c>
      <c r="D12917" t="s">
        <v>164</v>
      </c>
      <c r="E12917">
        <v>6</v>
      </c>
      <c r="F12917" t="s">
        <v>165</v>
      </c>
      <c r="G12917" s="9">
        <v>1</v>
      </c>
      <c r="H12917" t="s">
        <v>172</v>
      </c>
      <c r="I12917">
        <v>9</v>
      </c>
      <c r="J12917" t="s">
        <v>173</v>
      </c>
      <c r="K12917">
        <v>6</v>
      </c>
      <c r="L12917" t="s">
        <v>165</v>
      </c>
      <c r="M12917" s="18">
        <f t="shared" si="402"/>
        <v>1.75</v>
      </c>
      <c r="N12917" s="18">
        <f t="shared" si="403"/>
        <v>1.75</v>
      </c>
    </row>
    <row r="12918" spans="1:14" x14ac:dyDescent="0.25">
      <c r="A12918">
        <v>1</v>
      </c>
      <c r="B12918" t="s">
        <v>163</v>
      </c>
      <c r="C12918">
        <v>6</v>
      </c>
      <c r="D12918" t="s">
        <v>164</v>
      </c>
      <c r="E12918">
        <v>13</v>
      </c>
      <c r="F12918" t="s">
        <v>165</v>
      </c>
      <c r="G12918" s="9">
        <v>1</v>
      </c>
      <c r="H12918" t="s">
        <v>172</v>
      </c>
      <c r="I12918">
        <v>6</v>
      </c>
      <c r="J12918" t="s">
        <v>173</v>
      </c>
      <c r="K12918">
        <v>13</v>
      </c>
      <c r="L12918" t="s">
        <v>165</v>
      </c>
      <c r="M12918" s="18">
        <f t="shared" si="402"/>
        <v>1.5</v>
      </c>
      <c r="N12918" s="18">
        <f t="shared" si="403"/>
        <v>1.5</v>
      </c>
    </row>
    <row r="12919" spans="1:14" x14ac:dyDescent="0.25">
      <c r="A12919">
        <v>1</v>
      </c>
      <c r="B12919" t="s">
        <v>163</v>
      </c>
      <c r="C12919">
        <v>5</v>
      </c>
      <c r="D12919" t="s">
        <v>164</v>
      </c>
      <c r="E12919">
        <v>9</v>
      </c>
      <c r="F12919" t="s">
        <v>165</v>
      </c>
      <c r="G12919" s="9">
        <v>1</v>
      </c>
      <c r="H12919" t="s">
        <v>172</v>
      </c>
      <c r="I12919">
        <v>5</v>
      </c>
      <c r="J12919" t="s">
        <v>173</v>
      </c>
      <c r="K12919">
        <v>9</v>
      </c>
      <c r="L12919" t="s">
        <v>165</v>
      </c>
      <c r="M12919" s="18">
        <f t="shared" si="402"/>
        <v>1.4166666666666667</v>
      </c>
      <c r="N12919" s="18">
        <f t="shared" si="403"/>
        <v>1.4166666666666667</v>
      </c>
    </row>
    <row r="12920" spans="1:14" x14ac:dyDescent="0.25">
      <c r="A12920">
        <v>0</v>
      </c>
      <c r="B12920" t="s">
        <v>163</v>
      </c>
      <c r="C12920">
        <v>9</v>
      </c>
      <c r="D12920" t="s">
        <v>164</v>
      </c>
      <c r="E12920">
        <v>8</v>
      </c>
      <c r="F12920" t="s">
        <v>165</v>
      </c>
      <c r="G12920" s="9">
        <v>0</v>
      </c>
      <c r="H12920" t="s">
        <v>172</v>
      </c>
      <c r="I12920">
        <v>9</v>
      </c>
      <c r="J12920" t="s">
        <v>173</v>
      </c>
      <c r="K12920">
        <v>8</v>
      </c>
      <c r="L12920" t="s">
        <v>165</v>
      </c>
      <c r="M12920" s="18">
        <f t="shared" si="402"/>
        <v>0.75</v>
      </c>
      <c r="N12920" s="18">
        <f t="shared" si="403"/>
        <v>0.75</v>
      </c>
    </row>
    <row r="12921" spans="1:14" x14ac:dyDescent="0.25">
      <c r="A12921">
        <v>0</v>
      </c>
      <c r="B12921" t="s">
        <v>163</v>
      </c>
      <c r="C12921">
        <v>0</v>
      </c>
      <c r="D12921" t="s">
        <v>164</v>
      </c>
      <c r="E12921">
        <v>30</v>
      </c>
      <c r="F12921" t="s">
        <v>165</v>
      </c>
      <c r="G12921" s="9">
        <v>0</v>
      </c>
      <c r="H12921" t="s">
        <v>172</v>
      </c>
      <c r="I12921">
        <v>0</v>
      </c>
      <c r="J12921" t="s">
        <v>173</v>
      </c>
      <c r="K12921">
        <v>30</v>
      </c>
      <c r="L12921" t="s">
        <v>165</v>
      </c>
      <c r="M12921" s="18">
        <f t="shared" si="402"/>
        <v>0</v>
      </c>
      <c r="N12921" s="18">
        <f t="shared" si="403"/>
        <v>0</v>
      </c>
    </row>
    <row r="12922" spans="1:14" x14ac:dyDescent="0.25">
      <c r="A12922">
        <v>0</v>
      </c>
      <c r="B12922" t="s">
        <v>163</v>
      </c>
      <c r="C12922">
        <v>1</v>
      </c>
      <c r="D12922" t="s">
        <v>164</v>
      </c>
      <c r="E12922">
        <v>6</v>
      </c>
      <c r="F12922" t="s">
        <v>165</v>
      </c>
      <c r="G12922" s="9">
        <v>0</v>
      </c>
      <c r="H12922" t="s">
        <v>172</v>
      </c>
      <c r="I12922">
        <v>1</v>
      </c>
      <c r="J12922" t="s">
        <v>173</v>
      </c>
      <c r="K12922">
        <v>6</v>
      </c>
      <c r="L12922" t="s">
        <v>165</v>
      </c>
      <c r="M12922" s="18">
        <f t="shared" si="402"/>
        <v>8.3333333333333329E-2</v>
      </c>
      <c r="N12922" s="18">
        <f t="shared" si="403"/>
        <v>8.3333333333333329E-2</v>
      </c>
    </row>
    <row r="12923" spans="1:14" x14ac:dyDescent="0.25">
      <c r="A12923">
        <v>6</v>
      </c>
      <c r="B12923" t="s">
        <v>163</v>
      </c>
      <c r="C12923">
        <v>5</v>
      </c>
      <c r="D12923" t="s">
        <v>164</v>
      </c>
      <c r="E12923">
        <v>16</v>
      </c>
      <c r="F12923" t="s">
        <v>165</v>
      </c>
      <c r="G12923" s="9">
        <v>12</v>
      </c>
      <c r="H12923" t="s">
        <v>172</v>
      </c>
      <c r="I12923">
        <v>7</v>
      </c>
      <c r="J12923" t="s">
        <v>173</v>
      </c>
      <c r="K12923">
        <v>6</v>
      </c>
      <c r="L12923" t="s">
        <v>165</v>
      </c>
      <c r="M12923" s="18">
        <f t="shared" si="402"/>
        <v>6.416666666666667</v>
      </c>
      <c r="N12923" s="18">
        <f t="shared" si="403"/>
        <v>12.583333333333334</v>
      </c>
    </row>
    <row r="12924" spans="1:14" x14ac:dyDescent="0.25">
      <c r="A12924">
        <v>6</v>
      </c>
      <c r="B12924" t="s">
        <v>163</v>
      </c>
      <c r="C12924">
        <v>1</v>
      </c>
      <c r="D12924" t="s">
        <v>164</v>
      </c>
      <c r="E12924">
        <v>19</v>
      </c>
      <c r="F12924" t="s">
        <v>165</v>
      </c>
      <c r="G12924" s="9">
        <v>6</v>
      </c>
      <c r="H12924" t="s">
        <v>172</v>
      </c>
      <c r="I12924">
        <v>1</v>
      </c>
      <c r="J12924" t="s">
        <v>173</v>
      </c>
      <c r="K12924">
        <v>19</v>
      </c>
      <c r="L12924" t="s">
        <v>165</v>
      </c>
      <c r="M12924" s="18">
        <f t="shared" si="402"/>
        <v>6.083333333333333</v>
      </c>
      <c r="N12924" s="18">
        <f t="shared" si="403"/>
        <v>6.083333333333333</v>
      </c>
    </row>
    <row r="12925" spans="1:14" x14ac:dyDescent="0.25">
      <c r="A12925">
        <v>0</v>
      </c>
      <c r="B12925" t="s">
        <v>163</v>
      </c>
      <c r="C12925">
        <v>0</v>
      </c>
      <c r="D12925" t="s">
        <v>164</v>
      </c>
      <c r="E12925">
        <v>9</v>
      </c>
      <c r="F12925" t="s">
        <v>165</v>
      </c>
      <c r="G12925" s="9">
        <v>0</v>
      </c>
      <c r="H12925" t="s">
        <v>172</v>
      </c>
      <c r="I12925">
        <v>0</v>
      </c>
      <c r="J12925" t="s">
        <v>173</v>
      </c>
      <c r="K12925">
        <v>9</v>
      </c>
      <c r="L12925" t="s">
        <v>165</v>
      </c>
      <c r="M12925" s="18">
        <f t="shared" si="402"/>
        <v>0</v>
      </c>
      <c r="N12925" s="18">
        <f t="shared" si="403"/>
        <v>0</v>
      </c>
    </row>
    <row r="12926" spans="1:14" x14ac:dyDescent="0.25">
      <c r="A12926">
        <v>7</v>
      </c>
      <c r="B12926" t="s">
        <v>163</v>
      </c>
      <c r="C12926">
        <v>1</v>
      </c>
      <c r="D12926" t="s">
        <v>164</v>
      </c>
      <c r="E12926">
        <v>16</v>
      </c>
      <c r="F12926" t="s">
        <v>165</v>
      </c>
      <c r="G12926" s="9">
        <v>14</v>
      </c>
      <c r="H12926" t="s">
        <v>172</v>
      </c>
      <c r="I12926">
        <v>0</v>
      </c>
      <c r="J12926" t="s">
        <v>173</v>
      </c>
      <c r="K12926">
        <v>12</v>
      </c>
      <c r="L12926" t="s">
        <v>165</v>
      </c>
      <c r="M12926" s="18">
        <f t="shared" si="402"/>
        <v>7.083333333333333</v>
      </c>
      <c r="N12926" s="18">
        <f t="shared" si="403"/>
        <v>14</v>
      </c>
    </row>
    <row r="12927" spans="1:14" x14ac:dyDescent="0.25">
      <c r="A12927">
        <v>6</v>
      </c>
      <c r="B12927" t="s">
        <v>163</v>
      </c>
      <c r="C12927">
        <v>0</v>
      </c>
      <c r="D12927" t="s">
        <v>164</v>
      </c>
      <c r="E12927">
        <v>16</v>
      </c>
      <c r="F12927" t="s">
        <v>165</v>
      </c>
      <c r="G12927" s="9">
        <v>12</v>
      </c>
      <c r="H12927" t="s">
        <v>172</v>
      </c>
      <c r="I12927">
        <v>5</v>
      </c>
      <c r="J12927" t="s">
        <v>173</v>
      </c>
      <c r="K12927">
        <v>9</v>
      </c>
      <c r="L12927" t="s">
        <v>165</v>
      </c>
      <c r="M12927" s="18">
        <f t="shared" si="402"/>
        <v>6</v>
      </c>
      <c r="N12927" s="18">
        <f t="shared" si="403"/>
        <v>12.416666666666666</v>
      </c>
    </row>
    <row r="12928" spans="1:14" x14ac:dyDescent="0.25">
      <c r="A12928">
        <v>3</v>
      </c>
      <c r="B12928" t="s">
        <v>163</v>
      </c>
      <c r="C12928">
        <v>6</v>
      </c>
      <c r="D12928" t="s">
        <v>164</v>
      </c>
      <c r="E12928">
        <v>20</v>
      </c>
      <c r="F12928" t="s">
        <v>165</v>
      </c>
      <c r="G12928" s="9">
        <v>3</v>
      </c>
      <c r="H12928" t="s">
        <v>172</v>
      </c>
      <c r="I12928">
        <v>6</v>
      </c>
      <c r="J12928" t="s">
        <v>173</v>
      </c>
      <c r="K12928">
        <v>20</v>
      </c>
      <c r="L12928" t="s">
        <v>165</v>
      </c>
      <c r="M12928" s="18">
        <f t="shared" si="402"/>
        <v>3.5</v>
      </c>
      <c r="N12928" s="18">
        <f t="shared" si="403"/>
        <v>3.5</v>
      </c>
    </row>
    <row r="12929" spans="1:14" x14ac:dyDescent="0.25">
      <c r="A12929">
        <v>0</v>
      </c>
      <c r="B12929" t="s">
        <v>163</v>
      </c>
      <c r="C12929">
        <v>10</v>
      </c>
      <c r="D12929" t="s">
        <v>164</v>
      </c>
      <c r="E12929">
        <v>13</v>
      </c>
      <c r="F12929" t="s">
        <v>165</v>
      </c>
      <c r="G12929" s="9">
        <v>0</v>
      </c>
      <c r="H12929" t="s">
        <v>172</v>
      </c>
      <c r="I12929">
        <v>10</v>
      </c>
      <c r="J12929" t="s">
        <v>173</v>
      </c>
      <c r="K12929">
        <v>13</v>
      </c>
      <c r="L12929" t="s">
        <v>165</v>
      </c>
      <c r="M12929" s="18">
        <f t="shared" si="402"/>
        <v>0.83333333333333337</v>
      </c>
      <c r="N12929" s="18">
        <f t="shared" si="403"/>
        <v>0.83333333333333337</v>
      </c>
    </row>
    <row r="12930" spans="1:14" x14ac:dyDescent="0.25">
      <c r="A12930">
        <v>6</v>
      </c>
      <c r="B12930" t="s">
        <v>163</v>
      </c>
      <c r="C12930">
        <v>0</v>
      </c>
      <c r="D12930" t="s">
        <v>164</v>
      </c>
      <c r="E12930">
        <v>16</v>
      </c>
      <c r="F12930" t="s">
        <v>165</v>
      </c>
      <c r="G12930" s="9">
        <v>7</v>
      </c>
      <c r="H12930" t="s">
        <v>172</v>
      </c>
      <c r="I12930">
        <v>7</v>
      </c>
      <c r="J12930" t="s">
        <v>173</v>
      </c>
      <c r="K12930">
        <v>5</v>
      </c>
      <c r="L12930" t="s">
        <v>165</v>
      </c>
      <c r="M12930" s="18">
        <f t="shared" si="402"/>
        <v>6</v>
      </c>
      <c r="N12930" s="18">
        <f t="shared" si="403"/>
        <v>7.583333333333333</v>
      </c>
    </row>
    <row r="12931" spans="1:14" x14ac:dyDescent="0.25">
      <c r="A12931">
        <v>7</v>
      </c>
      <c r="B12931" t="s">
        <v>163</v>
      </c>
      <c r="C12931">
        <v>0</v>
      </c>
      <c r="D12931" t="s">
        <v>164</v>
      </c>
      <c r="E12931">
        <v>14</v>
      </c>
      <c r="F12931" t="s">
        <v>165</v>
      </c>
      <c r="G12931" s="9">
        <v>7</v>
      </c>
      <c r="H12931" t="s">
        <v>172</v>
      </c>
      <c r="I12931">
        <v>0</v>
      </c>
      <c r="J12931" t="s">
        <v>173</v>
      </c>
      <c r="K12931">
        <v>14</v>
      </c>
      <c r="L12931" t="s">
        <v>165</v>
      </c>
      <c r="M12931" s="18">
        <f t="shared" ref="M12931:M12994" si="404">A12931+C12931/12</f>
        <v>7</v>
      </c>
      <c r="N12931" s="18">
        <f t="shared" ref="N12931:N12994" si="405">G12931+I12931/12</f>
        <v>7</v>
      </c>
    </row>
    <row r="12932" spans="1:14" x14ac:dyDescent="0.25">
      <c r="A12932">
        <v>5</v>
      </c>
      <c r="B12932" t="s">
        <v>163</v>
      </c>
      <c r="C12932">
        <v>0</v>
      </c>
      <c r="D12932" t="s">
        <v>164</v>
      </c>
      <c r="E12932">
        <v>10</v>
      </c>
      <c r="F12932" t="s">
        <v>165</v>
      </c>
      <c r="G12932" s="9">
        <v>5</v>
      </c>
      <c r="H12932" t="s">
        <v>172</v>
      </c>
      <c r="I12932">
        <v>0</v>
      </c>
      <c r="J12932" t="s">
        <v>173</v>
      </c>
      <c r="K12932">
        <v>10</v>
      </c>
      <c r="L12932" t="s">
        <v>165</v>
      </c>
      <c r="M12932" s="18">
        <f t="shared" si="404"/>
        <v>5</v>
      </c>
      <c r="N12932" s="18">
        <f t="shared" si="405"/>
        <v>5</v>
      </c>
    </row>
    <row r="12933" spans="1:14" x14ac:dyDescent="0.25">
      <c r="A12933">
        <v>3</v>
      </c>
      <c r="B12933" t="s">
        <v>163</v>
      </c>
      <c r="C12933">
        <v>1</v>
      </c>
      <c r="D12933" t="s">
        <v>164</v>
      </c>
      <c r="E12933">
        <v>23</v>
      </c>
      <c r="F12933" t="s">
        <v>165</v>
      </c>
      <c r="G12933" s="9">
        <v>3</v>
      </c>
      <c r="H12933" t="s">
        <v>172</v>
      </c>
      <c r="I12933">
        <v>1</v>
      </c>
      <c r="J12933" t="s">
        <v>173</v>
      </c>
      <c r="K12933">
        <v>23</v>
      </c>
      <c r="L12933" t="s">
        <v>165</v>
      </c>
      <c r="M12933" s="18">
        <f t="shared" si="404"/>
        <v>3.0833333333333335</v>
      </c>
      <c r="N12933" s="18">
        <f t="shared" si="405"/>
        <v>3.0833333333333335</v>
      </c>
    </row>
    <row r="12934" spans="1:14" x14ac:dyDescent="0.25">
      <c r="A12934">
        <v>1</v>
      </c>
      <c r="B12934" t="s">
        <v>163</v>
      </c>
      <c r="C12934">
        <v>10</v>
      </c>
      <c r="D12934" t="s">
        <v>164</v>
      </c>
      <c r="E12934">
        <v>25</v>
      </c>
      <c r="F12934" t="s">
        <v>165</v>
      </c>
      <c r="G12934" s="9">
        <v>1</v>
      </c>
      <c r="H12934" t="s">
        <v>172</v>
      </c>
      <c r="I12934">
        <v>10</v>
      </c>
      <c r="J12934" t="s">
        <v>173</v>
      </c>
      <c r="K12934">
        <v>25</v>
      </c>
      <c r="L12934" t="s">
        <v>165</v>
      </c>
      <c r="M12934" s="18">
        <f t="shared" si="404"/>
        <v>1.8333333333333335</v>
      </c>
      <c r="N12934" s="18">
        <f t="shared" si="405"/>
        <v>1.8333333333333335</v>
      </c>
    </row>
    <row r="12935" spans="1:14" x14ac:dyDescent="0.25">
      <c r="A12935">
        <v>0</v>
      </c>
      <c r="B12935" t="s">
        <v>163</v>
      </c>
      <c r="C12935">
        <v>0</v>
      </c>
      <c r="D12935" t="s">
        <v>164</v>
      </c>
      <c r="E12935">
        <v>16</v>
      </c>
      <c r="F12935" t="s">
        <v>165</v>
      </c>
      <c r="G12935" s="9">
        <v>0</v>
      </c>
      <c r="H12935" t="s">
        <v>172</v>
      </c>
      <c r="I12935">
        <v>0</v>
      </c>
      <c r="J12935" t="s">
        <v>173</v>
      </c>
      <c r="K12935">
        <v>16</v>
      </c>
      <c r="L12935" t="s">
        <v>165</v>
      </c>
      <c r="M12935" s="18">
        <f t="shared" si="404"/>
        <v>0</v>
      </c>
      <c r="N12935" s="18">
        <f t="shared" si="405"/>
        <v>0</v>
      </c>
    </row>
    <row r="12936" spans="1:14" x14ac:dyDescent="0.25">
      <c r="A12936">
        <v>6</v>
      </c>
      <c r="B12936" t="s">
        <v>163</v>
      </c>
      <c r="C12936">
        <v>10</v>
      </c>
      <c r="D12936" t="s">
        <v>164</v>
      </c>
      <c r="E12936">
        <v>29</v>
      </c>
      <c r="F12936" t="s">
        <v>165</v>
      </c>
      <c r="G12936" s="9">
        <v>11</v>
      </c>
      <c r="H12936" t="s">
        <v>172</v>
      </c>
      <c r="I12936">
        <v>0</v>
      </c>
      <c r="J12936" t="s">
        <v>173</v>
      </c>
      <c r="K12936">
        <v>16</v>
      </c>
      <c r="L12936" t="s">
        <v>165</v>
      </c>
      <c r="M12936" s="18">
        <f t="shared" si="404"/>
        <v>6.833333333333333</v>
      </c>
      <c r="N12936" s="18">
        <f t="shared" si="405"/>
        <v>11</v>
      </c>
    </row>
    <row r="12937" spans="1:14" x14ac:dyDescent="0.25">
      <c r="A12937">
        <v>7</v>
      </c>
      <c r="B12937" t="s">
        <v>163</v>
      </c>
      <c r="C12937">
        <v>11</v>
      </c>
      <c r="D12937" t="s">
        <v>164</v>
      </c>
      <c r="E12937">
        <v>16</v>
      </c>
      <c r="F12937" t="s">
        <v>165</v>
      </c>
      <c r="G12937" s="9">
        <v>10</v>
      </c>
      <c r="H12937" t="s">
        <v>172</v>
      </c>
      <c r="I12937">
        <v>0</v>
      </c>
      <c r="J12937" t="s">
        <v>173</v>
      </c>
      <c r="K12937">
        <v>10</v>
      </c>
      <c r="L12937" t="s">
        <v>165</v>
      </c>
      <c r="M12937" s="18">
        <f t="shared" si="404"/>
        <v>7.916666666666667</v>
      </c>
      <c r="N12937" s="18">
        <f t="shared" si="405"/>
        <v>10</v>
      </c>
    </row>
    <row r="12938" spans="1:14" x14ac:dyDescent="0.25">
      <c r="A12938">
        <v>8</v>
      </c>
      <c r="B12938" t="s">
        <v>163</v>
      </c>
      <c r="C12938">
        <v>10</v>
      </c>
      <c r="D12938" t="s">
        <v>164</v>
      </c>
      <c r="E12938">
        <v>16</v>
      </c>
      <c r="F12938" t="s">
        <v>165</v>
      </c>
      <c r="G12938" s="9">
        <v>9</v>
      </c>
      <c r="H12938" t="s">
        <v>172</v>
      </c>
      <c r="I12938">
        <v>0</v>
      </c>
      <c r="J12938" t="s">
        <v>173</v>
      </c>
      <c r="K12938">
        <v>12</v>
      </c>
      <c r="L12938" t="s">
        <v>165</v>
      </c>
      <c r="M12938" s="18">
        <f t="shared" si="404"/>
        <v>8.8333333333333339</v>
      </c>
      <c r="N12938" s="18">
        <f t="shared" si="405"/>
        <v>9</v>
      </c>
    </row>
    <row r="12939" spans="1:14" x14ac:dyDescent="0.25">
      <c r="A12939">
        <v>5</v>
      </c>
      <c r="B12939" t="s">
        <v>163</v>
      </c>
      <c r="C12939">
        <v>0</v>
      </c>
      <c r="D12939" t="s">
        <v>164</v>
      </c>
      <c r="E12939">
        <v>10</v>
      </c>
      <c r="F12939" t="s">
        <v>165</v>
      </c>
      <c r="G12939" s="9">
        <v>5</v>
      </c>
      <c r="H12939" t="s">
        <v>172</v>
      </c>
      <c r="I12939">
        <v>0</v>
      </c>
      <c r="J12939" t="s">
        <v>173</v>
      </c>
      <c r="K12939">
        <v>10</v>
      </c>
      <c r="L12939" t="s">
        <v>165</v>
      </c>
      <c r="M12939" s="18">
        <f t="shared" si="404"/>
        <v>5</v>
      </c>
      <c r="N12939" s="18">
        <f t="shared" si="405"/>
        <v>5</v>
      </c>
    </row>
    <row r="12940" spans="1:14" x14ac:dyDescent="0.25">
      <c r="A12940">
        <v>1</v>
      </c>
      <c r="B12940" t="s">
        <v>163</v>
      </c>
      <c r="C12940">
        <v>11</v>
      </c>
      <c r="D12940" t="s">
        <v>164</v>
      </c>
      <c r="E12940">
        <v>15</v>
      </c>
      <c r="F12940" t="s">
        <v>165</v>
      </c>
      <c r="G12940" s="9">
        <v>1</v>
      </c>
      <c r="H12940" t="s">
        <v>172</v>
      </c>
      <c r="I12940">
        <v>11</v>
      </c>
      <c r="J12940" t="s">
        <v>173</v>
      </c>
      <c r="K12940">
        <v>15</v>
      </c>
      <c r="L12940" t="s">
        <v>165</v>
      </c>
      <c r="M12940" s="18">
        <f t="shared" si="404"/>
        <v>1.9166666666666665</v>
      </c>
      <c r="N12940" s="18">
        <f t="shared" si="405"/>
        <v>1.9166666666666665</v>
      </c>
    </row>
    <row r="12941" spans="1:14" x14ac:dyDescent="0.25">
      <c r="A12941">
        <v>0</v>
      </c>
      <c r="B12941" t="s">
        <v>163</v>
      </c>
      <c r="C12941">
        <v>0</v>
      </c>
      <c r="D12941" t="s">
        <v>164</v>
      </c>
      <c r="E12941">
        <v>30</v>
      </c>
      <c r="F12941" t="s">
        <v>165</v>
      </c>
      <c r="G12941" s="9">
        <v>0</v>
      </c>
      <c r="H12941" t="s">
        <v>172</v>
      </c>
      <c r="I12941">
        <v>0</v>
      </c>
      <c r="J12941" t="s">
        <v>173</v>
      </c>
      <c r="K12941">
        <v>30</v>
      </c>
      <c r="L12941" t="s">
        <v>165</v>
      </c>
      <c r="M12941" s="18">
        <f t="shared" si="404"/>
        <v>0</v>
      </c>
      <c r="N12941" s="18">
        <f t="shared" si="405"/>
        <v>0</v>
      </c>
    </row>
    <row r="12942" spans="1:14" x14ac:dyDescent="0.25">
      <c r="A12942">
        <v>9</v>
      </c>
      <c r="B12942" t="s">
        <v>163</v>
      </c>
      <c r="C12942">
        <v>7</v>
      </c>
      <c r="D12942" t="s">
        <v>164</v>
      </c>
      <c r="E12942">
        <v>16</v>
      </c>
      <c r="F12942" t="s">
        <v>165</v>
      </c>
      <c r="G12942" s="9">
        <v>9</v>
      </c>
      <c r="H12942" t="s">
        <v>172</v>
      </c>
      <c r="I12942">
        <v>10</v>
      </c>
      <c r="J12942" t="s">
        <v>173</v>
      </c>
      <c r="K12942">
        <v>15</v>
      </c>
      <c r="L12942" t="s">
        <v>165</v>
      </c>
      <c r="M12942" s="18">
        <f t="shared" si="404"/>
        <v>9.5833333333333339</v>
      </c>
      <c r="N12942" s="18">
        <f t="shared" si="405"/>
        <v>9.8333333333333339</v>
      </c>
    </row>
    <row r="12943" spans="1:14" x14ac:dyDescent="0.25">
      <c r="A12943">
        <v>7</v>
      </c>
      <c r="B12943" t="s">
        <v>163</v>
      </c>
      <c r="C12943">
        <v>7</v>
      </c>
      <c r="D12943" t="s">
        <v>164</v>
      </c>
      <c r="E12943">
        <v>16</v>
      </c>
      <c r="F12943" t="s">
        <v>165</v>
      </c>
      <c r="G12943" s="9">
        <v>9</v>
      </c>
      <c r="H12943" t="s">
        <v>172</v>
      </c>
      <c r="I12943">
        <v>3</v>
      </c>
      <c r="J12943" t="s">
        <v>173</v>
      </c>
      <c r="K12943">
        <v>4</v>
      </c>
      <c r="L12943" t="s">
        <v>165</v>
      </c>
      <c r="M12943" s="18">
        <f t="shared" si="404"/>
        <v>7.583333333333333</v>
      </c>
      <c r="N12943" s="18">
        <f t="shared" si="405"/>
        <v>9.25</v>
      </c>
    </row>
    <row r="12944" spans="1:14" x14ac:dyDescent="0.25">
      <c r="A12944">
        <v>4</v>
      </c>
      <c r="B12944" t="s">
        <v>163</v>
      </c>
      <c r="C12944">
        <v>0</v>
      </c>
      <c r="D12944" t="s">
        <v>164</v>
      </c>
      <c r="E12944">
        <v>11</v>
      </c>
      <c r="F12944" t="s">
        <v>165</v>
      </c>
      <c r="G12944" s="9">
        <v>4</v>
      </c>
      <c r="H12944" t="s">
        <v>172</v>
      </c>
      <c r="I12944">
        <v>0</v>
      </c>
      <c r="J12944" t="s">
        <v>173</v>
      </c>
      <c r="K12944">
        <v>11</v>
      </c>
      <c r="L12944" t="s">
        <v>165</v>
      </c>
      <c r="M12944" s="18">
        <f t="shared" si="404"/>
        <v>4</v>
      </c>
      <c r="N12944" s="18">
        <f t="shared" si="405"/>
        <v>4</v>
      </c>
    </row>
    <row r="12945" spans="1:14" x14ac:dyDescent="0.25">
      <c r="A12945">
        <v>3</v>
      </c>
      <c r="B12945" t="s">
        <v>163</v>
      </c>
      <c r="C12945">
        <v>2</v>
      </c>
      <c r="D12945" t="s">
        <v>164</v>
      </c>
      <c r="E12945">
        <v>28</v>
      </c>
      <c r="F12945" t="s">
        <v>165</v>
      </c>
      <c r="G12945" s="9">
        <v>3</v>
      </c>
      <c r="H12945" t="s">
        <v>172</v>
      </c>
      <c r="I12945">
        <v>2</v>
      </c>
      <c r="J12945" t="s">
        <v>173</v>
      </c>
      <c r="K12945">
        <v>28</v>
      </c>
      <c r="L12945" t="s">
        <v>165</v>
      </c>
      <c r="M12945" s="18">
        <f t="shared" si="404"/>
        <v>3.1666666666666665</v>
      </c>
      <c r="N12945" s="18">
        <f t="shared" si="405"/>
        <v>3.1666666666666665</v>
      </c>
    </row>
    <row r="12946" spans="1:14" x14ac:dyDescent="0.25">
      <c r="A12946">
        <v>3</v>
      </c>
      <c r="B12946" t="s">
        <v>163</v>
      </c>
      <c r="C12946">
        <v>1</v>
      </c>
      <c r="D12946" t="s">
        <v>164</v>
      </c>
      <c r="E12946">
        <v>13</v>
      </c>
      <c r="F12946" t="s">
        <v>165</v>
      </c>
      <c r="G12946" s="9">
        <v>3</v>
      </c>
      <c r="H12946" t="s">
        <v>172</v>
      </c>
      <c r="I12946">
        <v>1</v>
      </c>
      <c r="J12946" t="s">
        <v>173</v>
      </c>
      <c r="K12946">
        <v>13</v>
      </c>
      <c r="L12946" t="s">
        <v>165</v>
      </c>
      <c r="M12946" s="18">
        <f t="shared" si="404"/>
        <v>3.0833333333333335</v>
      </c>
      <c r="N12946" s="18">
        <f t="shared" si="405"/>
        <v>3.0833333333333335</v>
      </c>
    </row>
    <row r="12947" spans="1:14" x14ac:dyDescent="0.25">
      <c r="A12947">
        <v>1</v>
      </c>
      <c r="B12947" t="s">
        <v>163</v>
      </c>
      <c r="C12947">
        <v>6</v>
      </c>
      <c r="D12947" t="s">
        <v>164</v>
      </c>
      <c r="E12947">
        <v>22</v>
      </c>
      <c r="F12947" t="s">
        <v>165</v>
      </c>
      <c r="G12947" s="9">
        <v>1</v>
      </c>
      <c r="H12947" t="s">
        <v>172</v>
      </c>
      <c r="I12947">
        <v>6</v>
      </c>
      <c r="J12947" t="s">
        <v>173</v>
      </c>
      <c r="K12947">
        <v>22</v>
      </c>
      <c r="L12947" t="s">
        <v>165</v>
      </c>
      <c r="M12947" s="18">
        <f t="shared" si="404"/>
        <v>1.5</v>
      </c>
      <c r="N12947" s="18">
        <f t="shared" si="405"/>
        <v>1.5</v>
      </c>
    </row>
    <row r="12948" spans="1:14" x14ac:dyDescent="0.25">
      <c r="A12948">
        <v>7</v>
      </c>
      <c r="B12948" t="s">
        <v>163</v>
      </c>
      <c r="C12948">
        <v>9</v>
      </c>
      <c r="D12948" t="s">
        <v>164</v>
      </c>
      <c r="E12948">
        <v>21</v>
      </c>
      <c r="F12948" t="s">
        <v>165</v>
      </c>
      <c r="G12948" s="9">
        <v>7</v>
      </c>
      <c r="H12948" t="s">
        <v>172</v>
      </c>
      <c r="I12948">
        <v>9</v>
      </c>
      <c r="J12948" t="s">
        <v>173</v>
      </c>
      <c r="K12948">
        <v>21</v>
      </c>
      <c r="L12948" t="s">
        <v>165</v>
      </c>
      <c r="M12948" s="18">
        <f t="shared" si="404"/>
        <v>7.75</v>
      </c>
      <c r="N12948" s="18">
        <f t="shared" si="405"/>
        <v>7.75</v>
      </c>
    </row>
    <row r="12949" spans="1:14" x14ac:dyDescent="0.25">
      <c r="A12949">
        <v>5</v>
      </c>
      <c r="B12949" t="s">
        <v>163</v>
      </c>
      <c r="C12949">
        <v>10</v>
      </c>
      <c r="D12949" t="s">
        <v>164</v>
      </c>
      <c r="E12949">
        <v>6</v>
      </c>
      <c r="F12949" t="s">
        <v>165</v>
      </c>
      <c r="G12949" s="9">
        <v>5</v>
      </c>
      <c r="H12949" t="s">
        <v>172</v>
      </c>
      <c r="I12949">
        <v>10</v>
      </c>
      <c r="J12949" t="s">
        <v>173</v>
      </c>
      <c r="K12949">
        <v>6</v>
      </c>
      <c r="L12949" t="s">
        <v>165</v>
      </c>
      <c r="M12949" s="18">
        <f t="shared" si="404"/>
        <v>5.833333333333333</v>
      </c>
      <c r="N12949" s="18">
        <f t="shared" si="405"/>
        <v>5.833333333333333</v>
      </c>
    </row>
    <row r="12950" spans="1:14" x14ac:dyDescent="0.25">
      <c r="A12950">
        <v>3</v>
      </c>
      <c r="B12950" t="s">
        <v>163</v>
      </c>
      <c r="C12950">
        <v>3</v>
      </c>
      <c r="D12950" t="s">
        <v>164</v>
      </c>
      <c r="E12950">
        <v>25</v>
      </c>
      <c r="F12950" t="s">
        <v>165</v>
      </c>
      <c r="G12950" s="9">
        <v>3</v>
      </c>
      <c r="H12950" t="s">
        <v>172</v>
      </c>
      <c r="I12950">
        <v>3</v>
      </c>
      <c r="J12950" t="s">
        <v>173</v>
      </c>
      <c r="K12950">
        <v>25</v>
      </c>
      <c r="L12950" t="s">
        <v>165</v>
      </c>
      <c r="M12950" s="18">
        <f t="shared" si="404"/>
        <v>3.25</v>
      </c>
      <c r="N12950" s="18">
        <f t="shared" si="405"/>
        <v>3.25</v>
      </c>
    </row>
    <row r="12951" spans="1:14" x14ac:dyDescent="0.25">
      <c r="A12951">
        <v>3</v>
      </c>
      <c r="B12951" t="s">
        <v>163</v>
      </c>
      <c r="C12951">
        <v>0</v>
      </c>
      <c r="D12951" t="s">
        <v>164</v>
      </c>
      <c r="E12951">
        <v>12</v>
      </c>
      <c r="F12951" t="s">
        <v>165</v>
      </c>
      <c r="G12951" s="9">
        <v>3</v>
      </c>
      <c r="H12951" t="s">
        <v>172</v>
      </c>
      <c r="I12951">
        <v>0</v>
      </c>
      <c r="J12951" t="s">
        <v>173</v>
      </c>
      <c r="K12951">
        <v>12</v>
      </c>
      <c r="L12951" t="s">
        <v>165</v>
      </c>
      <c r="M12951" s="18">
        <f t="shared" si="404"/>
        <v>3</v>
      </c>
      <c r="N12951" s="18">
        <f t="shared" si="405"/>
        <v>3</v>
      </c>
    </row>
    <row r="12952" spans="1:14" x14ac:dyDescent="0.25">
      <c r="A12952">
        <v>2</v>
      </c>
      <c r="B12952" t="s">
        <v>163</v>
      </c>
      <c r="C12952">
        <v>0</v>
      </c>
      <c r="D12952" t="s">
        <v>164</v>
      </c>
      <c r="E12952">
        <v>13</v>
      </c>
      <c r="F12952" t="s">
        <v>165</v>
      </c>
      <c r="G12952" s="9">
        <v>2</v>
      </c>
      <c r="H12952" t="s">
        <v>172</v>
      </c>
      <c r="I12952">
        <v>0</v>
      </c>
      <c r="J12952" t="s">
        <v>173</v>
      </c>
      <c r="K12952">
        <v>13</v>
      </c>
      <c r="L12952" t="s">
        <v>165</v>
      </c>
      <c r="M12952" s="18">
        <f t="shared" si="404"/>
        <v>2</v>
      </c>
      <c r="N12952" s="18">
        <f t="shared" si="405"/>
        <v>2</v>
      </c>
    </row>
    <row r="12953" spans="1:14" x14ac:dyDescent="0.25">
      <c r="A12953">
        <v>1</v>
      </c>
      <c r="B12953" t="s">
        <v>163</v>
      </c>
      <c r="C12953">
        <v>2</v>
      </c>
      <c r="D12953" t="s">
        <v>164</v>
      </c>
      <c r="E12953">
        <v>16</v>
      </c>
      <c r="F12953" t="s">
        <v>165</v>
      </c>
      <c r="G12953" s="9">
        <v>1</v>
      </c>
      <c r="H12953" t="s">
        <v>172</v>
      </c>
      <c r="I12953">
        <v>2</v>
      </c>
      <c r="J12953" t="s">
        <v>173</v>
      </c>
      <c r="K12953">
        <v>16</v>
      </c>
      <c r="L12953" t="s">
        <v>165</v>
      </c>
      <c r="M12953" s="18">
        <f t="shared" si="404"/>
        <v>1.1666666666666667</v>
      </c>
      <c r="N12953" s="18">
        <f t="shared" si="405"/>
        <v>1.1666666666666667</v>
      </c>
    </row>
    <row r="12954" spans="1:14" x14ac:dyDescent="0.25">
      <c r="A12954">
        <v>0</v>
      </c>
      <c r="B12954" t="s">
        <v>163</v>
      </c>
      <c r="C12954">
        <v>1</v>
      </c>
      <c r="D12954" t="s">
        <v>164</v>
      </c>
      <c r="E12954">
        <v>20</v>
      </c>
      <c r="F12954" t="s">
        <v>165</v>
      </c>
      <c r="G12954" s="9">
        <v>0</v>
      </c>
      <c r="H12954" t="s">
        <v>172</v>
      </c>
      <c r="I12954">
        <v>1</v>
      </c>
      <c r="J12954" t="s">
        <v>173</v>
      </c>
      <c r="K12954">
        <v>20</v>
      </c>
      <c r="L12954" t="s">
        <v>165</v>
      </c>
      <c r="M12954" s="18">
        <f t="shared" si="404"/>
        <v>8.3333333333333329E-2</v>
      </c>
      <c r="N12954" s="18">
        <f t="shared" si="405"/>
        <v>8.3333333333333329E-2</v>
      </c>
    </row>
    <row r="12955" spans="1:14" x14ac:dyDescent="0.25">
      <c r="A12955">
        <v>5</v>
      </c>
      <c r="B12955" t="s">
        <v>163</v>
      </c>
      <c r="C12955">
        <v>11</v>
      </c>
      <c r="D12955" t="s">
        <v>164</v>
      </c>
      <c r="E12955">
        <v>16</v>
      </c>
      <c r="F12955" t="s">
        <v>165</v>
      </c>
      <c r="G12955" s="9">
        <v>10</v>
      </c>
      <c r="H12955" t="s">
        <v>172</v>
      </c>
      <c r="I12955">
        <v>0</v>
      </c>
      <c r="J12955" t="s">
        <v>173</v>
      </c>
      <c r="K12955">
        <v>10</v>
      </c>
      <c r="L12955" t="s">
        <v>165</v>
      </c>
      <c r="M12955" s="18">
        <f t="shared" si="404"/>
        <v>5.916666666666667</v>
      </c>
      <c r="N12955" s="18">
        <f t="shared" si="405"/>
        <v>10</v>
      </c>
    </row>
    <row r="12956" spans="1:14" x14ac:dyDescent="0.25">
      <c r="A12956">
        <v>2</v>
      </c>
      <c r="B12956" t="s">
        <v>163</v>
      </c>
      <c r="C12956">
        <v>9</v>
      </c>
      <c r="D12956" t="s">
        <v>164</v>
      </c>
      <c r="E12956">
        <v>27</v>
      </c>
      <c r="F12956" t="s">
        <v>165</v>
      </c>
      <c r="G12956" s="9">
        <v>2</v>
      </c>
      <c r="H12956" t="s">
        <v>172</v>
      </c>
      <c r="I12956">
        <v>9</v>
      </c>
      <c r="J12956" t="s">
        <v>173</v>
      </c>
      <c r="K12956">
        <v>27</v>
      </c>
      <c r="L12956" t="s">
        <v>165</v>
      </c>
      <c r="M12956" s="18">
        <f t="shared" si="404"/>
        <v>2.75</v>
      </c>
      <c r="N12956" s="18">
        <f t="shared" si="405"/>
        <v>2.75</v>
      </c>
    </row>
    <row r="12957" spans="1:14" x14ac:dyDescent="0.25">
      <c r="A12957">
        <v>0</v>
      </c>
      <c r="B12957" t="s">
        <v>163</v>
      </c>
      <c r="C12957">
        <v>6</v>
      </c>
      <c r="D12957" t="s">
        <v>164</v>
      </c>
      <c r="E12957">
        <v>0</v>
      </c>
      <c r="F12957" t="s">
        <v>165</v>
      </c>
      <c r="G12957" s="9">
        <v>0</v>
      </c>
      <c r="H12957" t="s">
        <v>172</v>
      </c>
      <c r="I12957">
        <v>6</v>
      </c>
      <c r="J12957" t="s">
        <v>173</v>
      </c>
      <c r="K12957">
        <v>0</v>
      </c>
      <c r="L12957" t="s">
        <v>165</v>
      </c>
      <c r="M12957" s="18">
        <f t="shared" si="404"/>
        <v>0.5</v>
      </c>
      <c r="N12957" s="18">
        <f t="shared" si="405"/>
        <v>0.5</v>
      </c>
    </row>
    <row r="12958" spans="1:14" x14ac:dyDescent="0.25">
      <c r="A12958">
        <v>7</v>
      </c>
      <c r="B12958" t="s">
        <v>163</v>
      </c>
      <c r="C12958">
        <v>0</v>
      </c>
      <c r="D12958" t="s">
        <v>164</v>
      </c>
      <c r="E12958">
        <v>7</v>
      </c>
      <c r="F12958" t="s">
        <v>165</v>
      </c>
      <c r="G12958" s="9">
        <v>7</v>
      </c>
      <c r="H12958" t="s">
        <v>172</v>
      </c>
      <c r="I12958">
        <v>0</v>
      </c>
      <c r="J12958" t="s">
        <v>173</v>
      </c>
      <c r="K12958">
        <v>7</v>
      </c>
      <c r="L12958" t="s">
        <v>165</v>
      </c>
      <c r="M12958" s="18">
        <f t="shared" si="404"/>
        <v>7</v>
      </c>
      <c r="N12958" s="18">
        <f t="shared" si="405"/>
        <v>7</v>
      </c>
    </row>
    <row r="12959" spans="1:14" x14ac:dyDescent="0.25">
      <c r="A12959">
        <v>0</v>
      </c>
      <c r="B12959" t="s">
        <v>163</v>
      </c>
      <c r="C12959">
        <v>2</v>
      </c>
      <c r="D12959" t="s">
        <v>164</v>
      </c>
      <c r="E12959">
        <v>25</v>
      </c>
      <c r="F12959" t="s">
        <v>165</v>
      </c>
      <c r="G12959" s="9">
        <v>0</v>
      </c>
      <c r="H12959" t="s">
        <v>172</v>
      </c>
      <c r="I12959">
        <v>2</v>
      </c>
      <c r="J12959" t="s">
        <v>173</v>
      </c>
      <c r="K12959">
        <v>25</v>
      </c>
      <c r="L12959" t="s">
        <v>165</v>
      </c>
      <c r="M12959" s="18">
        <f t="shared" si="404"/>
        <v>0.16666666666666666</v>
      </c>
      <c r="N12959" s="18">
        <f t="shared" si="405"/>
        <v>0.16666666666666666</v>
      </c>
    </row>
    <row r="12960" spans="1:14" x14ac:dyDescent="0.25">
      <c r="A12960">
        <v>6</v>
      </c>
      <c r="B12960" t="s">
        <v>163</v>
      </c>
      <c r="C12960">
        <v>11</v>
      </c>
      <c r="D12960" t="s">
        <v>164</v>
      </c>
      <c r="E12960">
        <v>16</v>
      </c>
      <c r="F12960" t="s">
        <v>165</v>
      </c>
      <c r="G12960" s="9">
        <v>18</v>
      </c>
      <c r="H12960" t="s">
        <v>172</v>
      </c>
      <c r="I12960">
        <v>0</v>
      </c>
      <c r="J12960" t="s">
        <v>173</v>
      </c>
      <c r="K12960">
        <v>0</v>
      </c>
      <c r="L12960" t="s">
        <v>165</v>
      </c>
      <c r="M12960" s="18">
        <f t="shared" si="404"/>
        <v>6.916666666666667</v>
      </c>
      <c r="N12960" s="18">
        <f t="shared" si="405"/>
        <v>18</v>
      </c>
    </row>
    <row r="12961" spans="1:14" x14ac:dyDescent="0.25">
      <c r="A12961">
        <v>6</v>
      </c>
      <c r="B12961" t="s">
        <v>163</v>
      </c>
      <c r="C12961">
        <v>11</v>
      </c>
      <c r="D12961" t="s">
        <v>164</v>
      </c>
      <c r="E12961">
        <v>24</v>
      </c>
      <c r="F12961" t="s">
        <v>165</v>
      </c>
      <c r="G12961" s="9">
        <v>6</v>
      </c>
      <c r="H12961" t="s">
        <v>172</v>
      </c>
      <c r="I12961">
        <v>11</v>
      </c>
      <c r="J12961" t="s">
        <v>173</v>
      </c>
      <c r="K12961">
        <v>24</v>
      </c>
      <c r="L12961" t="s">
        <v>165</v>
      </c>
      <c r="M12961" s="18">
        <f t="shared" si="404"/>
        <v>6.916666666666667</v>
      </c>
      <c r="N12961" s="18">
        <f t="shared" si="405"/>
        <v>6.916666666666667</v>
      </c>
    </row>
    <row r="12962" spans="1:14" x14ac:dyDescent="0.25">
      <c r="A12962">
        <v>3</v>
      </c>
      <c r="B12962" t="s">
        <v>163</v>
      </c>
      <c r="C12962">
        <v>11</v>
      </c>
      <c r="D12962" t="s">
        <v>164</v>
      </c>
      <c r="E12962">
        <v>21</v>
      </c>
      <c r="F12962" t="s">
        <v>165</v>
      </c>
      <c r="G12962" s="9">
        <v>3</v>
      </c>
      <c r="H12962" t="s">
        <v>172</v>
      </c>
      <c r="I12962">
        <v>11</v>
      </c>
      <c r="J12962" t="s">
        <v>173</v>
      </c>
      <c r="K12962">
        <v>21</v>
      </c>
      <c r="L12962" t="s">
        <v>165</v>
      </c>
      <c r="M12962" s="18">
        <f t="shared" si="404"/>
        <v>3.9166666666666665</v>
      </c>
      <c r="N12962" s="18">
        <f t="shared" si="405"/>
        <v>3.9166666666666665</v>
      </c>
    </row>
    <row r="12963" spans="1:14" x14ac:dyDescent="0.25">
      <c r="A12963">
        <v>3</v>
      </c>
      <c r="B12963" t="s">
        <v>163</v>
      </c>
      <c r="C12963">
        <v>1</v>
      </c>
      <c r="D12963" t="s">
        <v>164</v>
      </c>
      <c r="E12963">
        <v>16</v>
      </c>
      <c r="F12963" t="s">
        <v>165</v>
      </c>
      <c r="G12963" s="9">
        <v>3</v>
      </c>
      <c r="H12963" t="s">
        <v>172</v>
      </c>
      <c r="I12963">
        <v>1</v>
      </c>
      <c r="J12963" t="s">
        <v>173</v>
      </c>
      <c r="K12963">
        <v>16</v>
      </c>
      <c r="L12963" t="s">
        <v>165</v>
      </c>
      <c r="M12963" s="18">
        <f t="shared" si="404"/>
        <v>3.0833333333333335</v>
      </c>
      <c r="N12963" s="18">
        <f t="shared" si="405"/>
        <v>3.0833333333333335</v>
      </c>
    </row>
    <row r="12964" spans="1:14" x14ac:dyDescent="0.25">
      <c r="A12964">
        <v>10</v>
      </c>
      <c r="B12964" t="s">
        <v>163</v>
      </c>
      <c r="C12964">
        <v>1</v>
      </c>
      <c r="D12964" t="s">
        <v>164</v>
      </c>
      <c r="E12964">
        <v>7</v>
      </c>
      <c r="F12964" t="s">
        <v>165</v>
      </c>
      <c r="G12964" s="9">
        <v>10</v>
      </c>
      <c r="H12964" t="s">
        <v>172</v>
      </c>
      <c r="I12964">
        <v>1</v>
      </c>
      <c r="J12964" t="s">
        <v>173</v>
      </c>
      <c r="K12964">
        <v>7</v>
      </c>
      <c r="L12964" t="s">
        <v>165</v>
      </c>
      <c r="M12964" s="18">
        <f t="shared" si="404"/>
        <v>10.083333333333334</v>
      </c>
      <c r="N12964" s="18">
        <f t="shared" si="405"/>
        <v>10.083333333333334</v>
      </c>
    </row>
    <row r="12965" spans="1:14" x14ac:dyDescent="0.25">
      <c r="A12965">
        <v>9</v>
      </c>
      <c r="B12965" t="s">
        <v>163</v>
      </c>
      <c r="C12965">
        <v>9</v>
      </c>
      <c r="D12965" t="s">
        <v>164</v>
      </c>
      <c r="E12965">
        <v>10</v>
      </c>
      <c r="F12965" t="s">
        <v>165</v>
      </c>
      <c r="G12965" s="9">
        <v>9</v>
      </c>
      <c r="H12965" t="s">
        <v>172</v>
      </c>
      <c r="I12965">
        <v>9</v>
      </c>
      <c r="J12965" t="s">
        <v>173</v>
      </c>
      <c r="K12965">
        <v>10</v>
      </c>
      <c r="L12965" t="s">
        <v>165</v>
      </c>
      <c r="M12965" s="18">
        <f t="shared" si="404"/>
        <v>9.75</v>
      </c>
      <c r="N12965" s="18">
        <f t="shared" si="405"/>
        <v>9.75</v>
      </c>
    </row>
    <row r="12966" spans="1:14" x14ac:dyDescent="0.25">
      <c r="A12966">
        <v>24</v>
      </c>
      <c r="B12966" t="s">
        <v>163</v>
      </c>
      <c r="C12966">
        <v>4</v>
      </c>
      <c r="D12966" t="s">
        <v>164</v>
      </c>
      <c r="E12966">
        <v>3</v>
      </c>
      <c r="F12966" t="s">
        <v>165</v>
      </c>
      <c r="G12966" s="9">
        <v>24</v>
      </c>
      <c r="H12966" t="s">
        <v>172</v>
      </c>
      <c r="I12966">
        <v>4</v>
      </c>
      <c r="J12966" t="s">
        <v>173</v>
      </c>
      <c r="K12966">
        <v>3</v>
      </c>
      <c r="L12966" t="s">
        <v>165</v>
      </c>
      <c r="M12966" s="18">
        <f t="shared" si="404"/>
        <v>24.333333333333332</v>
      </c>
      <c r="N12966" s="18">
        <f t="shared" si="405"/>
        <v>24.333333333333332</v>
      </c>
    </row>
    <row r="12967" spans="1:14" x14ac:dyDescent="0.25">
      <c r="A12967">
        <v>2</v>
      </c>
      <c r="B12967" t="s">
        <v>163</v>
      </c>
      <c r="C12967">
        <v>6</v>
      </c>
      <c r="D12967" t="s">
        <v>164</v>
      </c>
      <c r="E12967">
        <v>11</v>
      </c>
      <c r="F12967" t="s">
        <v>165</v>
      </c>
      <c r="G12967" s="9">
        <v>2</v>
      </c>
      <c r="H12967" t="s">
        <v>172</v>
      </c>
      <c r="I12967">
        <v>6</v>
      </c>
      <c r="J12967" t="s">
        <v>173</v>
      </c>
      <c r="K12967">
        <v>11</v>
      </c>
      <c r="L12967" t="s">
        <v>165</v>
      </c>
      <c r="M12967" s="18">
        <f t="shared" si="404"/>
        <v>2.5</v>
      </c>
      <c r="N12967" s="18">
        <f t="shared" si="405"/>
        <v>2.5</v>
      </c>
    </row>
    <row r="12968" spans="1:14" x14ac:dyDescent="0.25">
      <c r="A12968">
        <v>2</v>
      </c>
      <c r="B12968" t="s">
        <v>163</v>
      </c>
      <c r="C12968">
        <v>0</v>
      </c>
      <c r="D12968" t="s">
        <v>164</v>
      </c>
      <c r="E12968">
        <v>27</v>
      </c>
      <c r="F12968" t="s">
        <v>165</v>
      </c>
      <c r="G12968" s="9">
        <v>2</v>
      </c>
      <c r="H12968" t="s">
        <v>172</v>
      </c>
      <c r="I12968">
        <v>0</v>
      </c>
      <c r="J12968" t="s">
        <v>173</v>
      </c>
      <c r="K12968">
        <v>27</v>
      </c>
      <c r="L12968" t="s">
        <v>165</v>
      </c>
      <c r="M12968" s="18">
        <f t="shared" si="404"/>
        <v>2</v>
      </c>
      <c r="N12968" s="18">
        <f t="shared" si="405"/>
        <v>2</v>
      </c>
    </row>
    <row r="12969" spans="1:14" x14ac:dyDescent="0.25">
      <c r="A12969">
        <v>6</v>
      </c>
      <c r="B12969" t="s">
        <v>163</v>
      </c>
      <c r="C12969">
        <v>11</v>
      </c>
      <c r="D12969" t="s">
        <v>164</v>
      </c>
      <c r="E12969">
        <v>16</v>
      </c>
      <c r="F12969" t="s">
        <v>165</v>
      </c>
      <c r="G12969" s="9">
        <v>10</v>
      </c>
      <c r="H12969" t="s">
        <v>172</v>
      </c>
      <c r="I12969">
        <v>0</v>
      </c>
      <c r="J12969" t="s">
        <v>173</v>
      </c>
      <c r="K12969">
        <v>10</v>
      </c>
      <c r="L12969" t="s">
        <v>165</v>
      </c>
      <c r="M12969" s="18">
        <f t="shared" si="404"/>
        <v>6.916666666666667</v>
      </c>
      <c r="N12969" s="18">
        <f t="shared" si="405"/>
        <v>10</v>
      </c>
    </row>
    <row r="12970" spans="1:14" x14ac:dyDescent="0.25">
      <c r="A12970">
        <v>6</v>
      </c>
      <c r="B12970" t="s">
        <v>163</v>
      </c>
      <c r="C12970">
        <v>5</v>
      </c>
      <c r="D12970" t="s">
        <v>164</v>
      </c>
      <c r="E12970">
        <v>16</v>
      </c>
      <c r="F12970" t="s">
        <v>165</v>
      </c>
      <c r="G12970" s="9">
        <v>9</v>
      </c>
      <c r="H12970" t="s">
        <v>172</v>
      </c>
      <c r="I12970">
        <v>1</v>
      </c>
      <c r="J12970" t="s">
        <v>173</v>
      </c>
      <c r="K12970">
        <v>16</v>
      </c>
      <c r="L12970" t="s">
        <v>165</v>
      </c>
      <c r="M12970" s="18">
        <f t="shared" si="404"/>
        <v>6.416666666666667</v>
      </c>
      <c r="N12970" s="18">
        <f t="shared" si="405"/>
        <v>9.0833333333333339</v>
      </c>
    </row>
    <row r="12971" spans="1:14" x14ac:dyDescent="0.25">
      <c r="A12971">
        <v>6</v>
      </c>
      <c r="B12971" t="s">
        <v>163</v>
      </c>
      <c r="C12971">
        <v>11</v>
      </c>
      <c r="D12971" t="s">
        <v>164</v>
      </c>
      <c r="E12971">
        <v>16</v>
      </c>
      <c r="F12971" t="s">
        <v>165</v>
      </c>
      <c r="G12971" s="9">
        <v>7</v>
      </c>
      <c r="H12971" t="s">
        <v>172</v>
      </c>
      <c r="I12971">
        <v>11</v>
      </c>
      <c r="J12971" t="s">
        <v>173</v>
      </c>
      <c r="K12971">
        <v>1</v>
      </c>
      <c r="L12971" t="s">
        <v>165</v>
      </c>
      <c r="M12971" s="18">
        <f t="shared" si="404"/>
        <v>6.916666666666667</v>
      </c>
      <c r="N12971" s="18">
        <f t="shared" si="405"/>
        <v>7.916666666666667</v>
      </c>
    </row>
    <row r="12972" spans="1:14" x14ac:dyDescent="0.25">
      <c r="A12972">
        <v>6</v>
      </c>
      <c r="B12972" t="s">
        <v>163</v>
      </c>
      <c r="C12972">
        <v>2</v>
      </c>
      <c r="D12972" t="s">
        <v>164</v>
      </c>
      <c r="E12972">
        <v>9</v>
      </c>
      <c r="F12972" t="s">
        <v>165</v>
      </c>
      <c r="G12972" s="9">
        <v>6</v>
      </c>
      <c r="H12972" t="s">
        <v>172</v>
      </c>
      <c r="I12972">
        <v>2</v>
      </c>
      <c r="J12972" t="s">
        <v>173</v>
      </c>
      <c r="K12972">
        <v>9</v>
      </c>
      <c r="L12972" t="s">
        <v>165</v>
      </c>
      <c r="M12972" s="18">
        <f t="shared" si="404"/>
        <v>6.166666666666667</v>
      </c>
      <c r="N12972" s="18">
        <f t="shared" si="405"/>
        <v>6.166666666666667</v>
      </c>
    </row>
    <row r="12973" spans="1:14" x14ac:dyDescent="0.25">
      <c r="A12973">
        <v>4</v>
      </c>
      <c r="B12973" t="s">
        <v>163</v>
      </c>
      <c r="C12973">
        <v>11</v>
      </c>
      <c r="D12973" t="s">
        <v>164</v>
      </c>
      <c r="E12973">
        <v>12</v>
      </c>
      <c r="F12973" t="s">
        <v>165</v>
      </c>
      <c r="G12973" s="9">
        <v>4</v>
      </c>
      <c r="H12973" t="s">
        <v>172</v>
      </c>
      <c r="I12973">
        <v>11</v>
      </c>
      <c r="J12973" t="s">
        <v>173</v>
      </c>
      <c r="K12973">
        <v>12</v>
      </c>
      <c r="L12973" t="s">
        <v>165</v>
      </c>
      <c r="M12973" s="18">
        <f t="shared" si="404"/>
        <v>4.916666666666667</v>
      </c>
      <c r="N12973" s="18">
        <f t="shared" si="405"/>
        <v>4.916666666666667</v>
      </c>
    </row>
    <row r="12974" spans="1:14" x14ac:dyDescent="0.25">
      <c r="A12974">
        <v>0</v>
      </c>
      <c r="B12974" t="s">
        <v>163</v>
      </c>
      <c r="C12974">
        <v>8</v>
      </c>
      <c r="D12974" t="s">
        <v>164</v>
      </c>
      <c r="E12974">
        <v>4</v>
      </c>
      <c r="F12974" t="s">
        <v>165</v>
      </c>
      <c r="G12974" s="9">
        <v>0</v>
      </c>
      <c r="H12974" t="s">
        <v>172</v>
      </c>
      <c r="I12974">
        <v>8</v>
      </c>
      <c r="J12974" t="s">
        <v>173</v>
      </c>
      <c r="K12974">
        <v>4</v>
      </c>
      <c r="L12974" t="s">
        <v>165</v>
      </c>
      <c r="M12974" s="18">
        <f t="shared" si="404"/>
        <v>0.66666666666666663</v>
      </c>
      <c r="N12974" s="18">
        <f t="shared" si="405"/>
        <v>0.66666666666666663</v>
      </c>
    </row>
    <row r="12975" spans="1:14" x14ac:dyDescent="0.25">
      <c r="A12975">
        <v>6</v>
      </c>
      <c r="B12975" t="s">
        <v>163</v>
      </c>
      <c r="C12975">
        <v>9</v>
      </c>
      <c r="D12975" t="s">
        <v>164</v>
      </c>
      <c r="E12975">
        <v>3</v>
      </c>
      <c r="F12975" t="s">
        <v>165</v>
      </c>
      <c r="G12975" s="9">
        <v>9</v>
      </c>
      <c r="H12975" t="s">
        <v>172</v>
      </c>
      <c r="I12975">
        <v>0</v>
      </c>
      <c r="J12975" t="s">
        <v>173</v>
      </c>
      <c r="K12975">
        <v>12</v>
      </c>
      <c r="L12975" t="s">
        <v>165</v>
      </c>
      <c r="M12975" s="18">
        <f t="shared" si="404"/>
        <v>6.75</v>
      </c>
      <c r="N12975" s="18">
        <f t="shared" si="405"/>
        <v>9</v>
      </c>
    </row>
    <row r="12976" spans="1:14" x14ac:dyDescent="0.25">
      <c r="A12976">
        <v>5</v>
      </c>
      <c r="B12976" t="s">
        <v>163</v>
      </c>
      <c r="C12976">
        <v>10</v>
      </c>
      <c r="D12976" t="s">
        <v>164</v>
      </c>
      <c r="E12976">
        <v>16</v>
      </c>
      <c r="F12976" t="s">
        <v>165</v>
      </c>
      <c r="G12976" s="9">
        <v>6</v>
      </c>
      <c r="H12976" t="s">
        <v>172</v>
      </c>
      <c r="I12976">
        <v>0</v>
      </c>
      <c r="J12976" t="s">
        <v>173</v>
      </c>
      <c r="K12976">
        <v>8</v>
      </c>
      <c r="L12976" t="s">
        <v>165</v>
      </c>
      <c r="M12976" s="18">
        <f t="shared" si="404"/>
        <v>5.833333333333333</v>
      </c>
      <c r="N12976" s="18">
        <f t="shared" si="405"/>
        <v>6</v>
      </c>
    </row>
    <row r="12977" spans="1:14" x14ac:dyDescent="0.25">
      <c r="A12977">
        <v>3</v>
      </c>
      <c r="B12977" t="s">
        <v>163</v>
      </c>
      <c r="C12977">
        <v>6</v>
      </c>
      <c r="D12977" t="s">
        <v>164</v>
      </c>
      <c r="E12977">
        <v>20</v>
      </c>
      <c r="F12977" t="s">
        <v>165</v>
      </c>
      <c r="G12977" s="9">
        <v>3</v>
      </c>
      <c r="H12977" t="s">
        <v>172</v>
      </c>
      <c r="I12977">
        <v>6</v>
      </c>
      <c r="J12977" t="s">
        <v>173</v>
      </c>
      <c r="K12977">
        <v>20</v>
      </c>
      <c r="L12977" t="s">
        <v>165</v>
      </c>
      <c r="M12977" s="18">
        <f t="shared" si="404"/>
        <v>3.5</v>
      </c>
      <c r="N12977" s="18">
        <f t="shared" si="405"/>
        <v>3.5</v>
      </c>
    </row>
    <row r="12978" spans="1:14" x14ac:dyDescent="0.25">
      <c r="A12978">
        <v>3</v>
      </c>
      <c r="B12978" t="s">
        <v>163</v>
      </c>
      <c r="C12978">
        <v>0</v>
      </c>
      <c r="D12978" t="s">
        <v>164</v>
      </c>
      <c r="E12978">
        <v>12</v>
      </c>
      <c r="F12978" t="s">
        <v>165</v>
      </c>
      <c r="G12978" s="9">
        <v>3</v>
      </c>
      <c r="H12978" t="s">
        <v>172</v>
      </c>
      <c r="I12978">
        <v>0</v>
      </c>
      <c r="J12978" t="s">
        <v>173</v>
      </c>
      <c r="K12978">
        <v>12</v>
      </c>
      <c r="L12978" t="s">
        <v>165</v>
      </c>
      <c r="M12978" s="18">
        <f t="shared" si="404"/>
        <v>3</v>
      </c>
      <c r="N12978" s="18">
        <f t="shared" si="405"/>
        <v>3</v>
      </c>
    </row>
    <row r="12979" spans="1:14" x14ac:dyDescent="0.25">
      <c r="A12979">
        <v>2</v>
      </c>
      <c r="B12979" t="s">
        <v>163</v>
      </c>
      <c r="C12979">
        <v>7</v>
      </c>
      <c r="D12979" t="s">
        <v>164</v>
      </c>
      <c r="E12979">
        <v>25</v>
      </c>
      <c r="F12979" t="s">
        <v>165</v>
      </c>
      <c r="G12979" s="9">
        <v>2</v>
      </c>
      <c r="H12979" t="s">
        <v>172</v>
      </c>
      <c r="I12979">
        <v>7</v>
      </c>
      <c r="J12979" t="s">
        <v>173</v>
      </c>
      <c r="K12979">
        <v>25</v>
      </c>
      <c r="L12979" t="s">
        <v>165</v>
      </c>
      <c r="M12979" s="18">
        <f t="shared" si="404"/>
        <v>2.5833333333333335</v>
      </c>
      <c r="N12979" s="18">
        <f t="shared" si="405"/>
        <v>2.5833333333333335</v>
      </c>
    </row>
    <row r="12980" spans="1:14" x14ac:dyDescent="0.25">
      <c r="A12980">
        <v>1</v>
      </c>
      <c r="B12980" t="s">
        <v>163</v>
      </c>
      <c r="C12980">
        <v>7</v>
      </c>
      <c r="D12980" t="s">
        <v>164</v>
      </c>
      <c r="E12980">
        <v>26</v>
      </c>
      <c r="F12980" t="s">
        <v>165</v>
      </c>
      <c r="G12980" s="9">
        <v>1</v>
      </c>
      <c r="H12980" t="s">
        <v>172</v>
      </c>
      <c r="I12980">
        <v>7</v>
      </c>
      <c r="J12980" t="s">
        <v>173</v>
      </c>
      <c r="K12980">
        <v>26</v>
      </c>
      <c r="L12980" t="s">
        <v>165</v>
      </c>
      <c r="M12980" s="18">
        <f t="shared" si="404"/>
        <v>1.5833333333333335</v>
      </c>
      <c r="N12980" s="18">
        <f t="shared" si="405"/>
        <v>1.5833333333333335</v>
      </c>
    </row>
    <row r="12981" spans="1:14" x14ac:dyDescent="0.25">
      <c r="A12981">
        <v>1</v>
      </c>
      <c r="B12981" t="s">
        <v>163</v>
      </c>
      <c r="C12981">
        <v>5</v>
      </c>
      <c r="D12981" t="s">
        <v>164</v>
      </c>
      <c r="E12981">
        <v>7</v>
      </c>
      <c r="F12981" t="s">
        <v>165</v>
      </c>
      <c r="G12981" s="9">
        <v>1</v>
      </c>
      <c r="H12981" t="s">
        <v>172</v>
      </c>
      <c r="I12981">
        <v>5</v>
      </c>
      <c r="J12981" t="s">
        <v>173</v>
      </c>
      <c r="K12981">
        <v>7</v>
      </c>
      <c r="L12981" t="s">
        <v>165</v>
      </c>
      <c r="M12981" s="18">
        <f t="shared" si="404"/>
        <v>1.4166666666666667</v>
      </c>
      <c r="N12981" s="18">
        <f t="shared" si="405"/>
        <v>1.4166666666666667</v>
      </c>
    </row>
    <row r="12982" spans="1:14" x14ac:dyDescent="0.25">
      <c r="A12982">
        <v>1</v>
      </c>
      <c r="B12982" t="s">
        <v>163</v>
      </c>
      <c r="C12982">
        <v>3</v>
      </c>
      <c r="D12982" t="s">
        <v>164</v>
      </c>
      <c r="E12982">
        <v>7</v>
      </c>
      <c r="F12982" t="s">
        <v>165</v>
      </c>
      <c r="G12982" s="9">
        <v>1</v>
      </c>
      <c r="H12982" t="s">
        <v>172</v>
      </c>
      <c r="I12982">
        <v>3</v>
      </c>
      <c r="J12982" t="s">
        <v>173</v>
      </c>
      <c r="K12982">
        <v>7</v>
      </c>
      <c r="L12982" t="s">
        <v>165</v>
      </c>
      <c r="M12982" s="18">
        <f t="shared" si="404"/>
        <v>1.25</v>
      </c>
      <c r="N12982" s="18">
        <f t="shared" si="405"/>
        <v>1.25</v>
      </c>
    </row>
    <row r="12983" spans="1:14" x14ac:dyDescent="0.25">
      <c r="A12983">
        <v>1</v>
      </c>
      <c r="B12983" t="s">
        <v>163</v>
      </c>
      <c r="C12983">
        <v>0</v>
      </c>
      <c r="D12983" t="s">
        <v>164</v>
      </c>
      <c r="E12983">
        <v>8</v>
      </c>
      <c r="F12983" t="s">
        <v>165</v>
      </c>
      <c r="G12983" s="9">
        <v>1</v>
      </c>
      <c r="H12983" t="s">
        <v>172</v>
      </c>
      <c r="I12983">
        <v>0</v>
      </c>
      <c r="J12983" t="s">
        <v>173</v>
      </c>
      <c r="K12983">
        <v>8</v>
      </c>
      <c r="L12983" t="s">
        <v>165</v>
      </c>
      <c r="M12983" s="18">
        <f t="shared" si="404"/>
        <v>1</v>
      </c>
      <c r="N12983" s="18">
        <f t="shared" si="405"/>
        <v>1</v>
      </c>
    </row>
    <row r="12984" spans="1:14" x14ac:dyDescent="0.25">
      <c r="A12984">
        <v>8</v>
      </c>
      <c r="B12984" t="s">
        <v>163</v>
      </c>
      <c r="C12984">
        <v>10</v>
      </c>
      <c r="D12984" t="s">
        <v>164</v>
      </c>
      <c r="E12984">
        <v>16</v>
      </c>
      <c r="F12984" t="s">
        <v>165</v>
      </c>
      <c r="G12984" s="9">
        <v>9</v>
      </c>
      <c r="H12984" t="s">
        <v>172</v>
      </c>
      <c r="I12984">
        <v>0</v>
      </c>
      <c r="J12984" t="s">
        <v>173</v>
      </c>
      <c r="K12984">
        <v>12</v>
      </c>
      <c r="L12984" t="s">
        <v>165</v>
      </c>
      <c r="M12984" s="18">
        <f t="shared" si="404"/>
        <v>8.8333333333333339</v>
      </c>
      <c r="N12984" s="18">
        <f t="shared" si="405"/>
        <v>9</v>
      </c>
    </row>
    <row r="12985" spans="1:14" x14ac:dyDescent="0.25">
      <c r="A12985">
        <v>5</v>
      </c>
      <c r="B12985" t="s">
        <v>163</v>
      </c>
      <c r="C12985">
        <v>0</v>
      </c>
      <c r="D12985" t="s">
        <v>164</v>
      </c>
      <c r="E12985">
        <v>10</v>
      </c>
      <c r="F12985" t="s">
        <v>165</v>
      </c>
      <c r="G12985" s="9">
        <v>5</v>
      </c>
      <c r="H12985" t="s">
        <v>172</v>
      </c>
      <c r="I12985">
        <v>0</v>
      </c>
      <c r="J12985" t="s">
        <v>173</v>
      </c>
      <c r="K12985">
        <v>10</v>
      </c>
      <c r="L12985" t="s">
        <v>165</v>
      </c>
      <c r="M12985" s="18">
        <f t="shared" si="404"/>
        <v>5</v>
      </c>
      <c r="N12985" s="18">
        <f t="shared" si="405"/>
        <v>5</v>
      </c>
    </row>
    <row r="12986" spans="1:14" x14ac:dyDescent="0.25">
      <c r="A12986">
        <v>3</v>
      </c>
      <c r="B12986" t="s">
        <v>163</v>
      </c>
      <c r="C12986">
        <v>1</v>
      </c>
      <c r="D12986" t="s">
        <v>164</v>
      </c>
      <c r="E12986">
        <v>16</v>
      </c>
      <c r="F12986" t="s">
        <v>165</v>
      </c>
      <c r="G12986" s="9">
        <v>3</v>
      </c>
      <c r="H12986" t="s">
        <v>172</v>
      </c>
      <c r="I12986">
        <v>1</v>
      </c>
      <c r="J12986" t="s">
        <v>173</v>
      </c>
      <c r="K12986">
        <v>16</v>
      </c>
      <c r="L12986" t="s">
        <v>165</v>
      </c>
      <c r="M12986" s="18">
        <f t="shared" si="404"/>
        <v>3.0833333333333335</v>
      </c>
      <c r="N12986" s="18">
        <f t="shared" si="405"/>
        <v>3.0833333333333335</v>
      </c>
    </row>
    <row r="12987" spans="1:14" x14ac:dyDescent="0.25">
      <c r="A12987">
        <v>3</v>
      </c>
      <c r="B12987" t="s">
        <v>163</v>
      </c>
      <c r="C12987">
        <v>0</v>
      </c>
      <c r="D12987" t="s">
        <v>164</v>
      </c>
      <c r="E12987">
        <v>12</v>
      </c>
      <c r="F12987" t="s">
        <v>165</v>
      </c>
      <c r="G12987" s="9">
        <v>3</v>
      </c>
      <c r="H12987" t="s">
        <v>172</v>
      </c>
      <c r="I12987">
        <v>0</v>
      </c>
      <c r="J12987" t="s">
        <v>173</v>
      </c>
      <c r="K12987">
        <v>12</v>
      </c>
      <c r="L12987" t="s">
        <v>165</v>
      </c>
      <c r="M12987" s="18">
        <f t="shared" si="404"/>
        <v>3</v>
      </c>
      <c r="N12987" s="18">
        <f t="shared" si="405"/>
        <v>3</v>
      </c>
    </row>
    <row r="12988" spans="1:14" x14ac:dyDescent="0.25">
      <c r="A12988">
        <v>2</v>
      </c>
      <c r="B12988" t="s">
        <v>163</v>
      </c>
      <c r="C12988">
        <v>5</v>
      </c>
      <c r="D12988" t="s">
        <v>164</v>
      </c>
      <c r="E12988">
        <v>0</v>
      </c>
      <c r="F12988" t="s">
        <v>165</v>
      </c>
      <c r="G12988" s="9">
        <v>2</v>
      </c>
      <c r="H12988" t="s">
        <v>172</v>
      </c>
      <c r="I12988">
        <v>5</v>
      </c>
      <c r="J12988" t="s">
        <v>173</v>
      </c>
      <c r="K12988">
        <v>0</v>
      </c>
      <c r="L12988" t="s">
        <v>165</v>
      </c>
      <c r="M12988" s="18">
        <f t="shared" si="404"/>
        <v>2.4166666666666665</v>
      </c>
      <c r="N12988" s="18">
        <f t="shared" si="405"/>
        <v>2.4166666666666665</v>
      </c>
    </row>
    <row r="12989" spans="1:14" x14ac:dyDescent="0.25">
      <c r="A12989">
        <v>1</v>
      </c>
      <c r="B12989" t="s">
        <v>163</v>
      </c>
      <c r="C12989">
        <v>7</v>
      </c>
      <c r="D12989" t="s">
        <v>164</v>
      </c>
      <c r="E12989">
        <v>26</v>
      </c>
      <c r="F12989" t="s">
        <v>165</v>
      </c>
      <c r="G12989" s="9">
        <v>1</v>
      </c>
      <c r="H12989" t="s">
        <v>172</v>
      </c>
      <c r="I12989">
        <v>7</v>
      </c>
      <c r="J12989" t="s">
        <v>173</v>
      </c>
      <c r="K12989">
        <v>26</v>
      </c>
      <c r="L12989" t="s">
        <v>165</v>
      </c>
      <c r="M12989" s="18">
        <f t="shared" si="404"/>
        <v>1.5833333333333335</v>
      </c>
      <c r="N12989" s="18">
        <f t="shared" si="405"/>
        <v>1.5833333333333335</v>
      </c>
    </row>
    <row r="12990" spans="1:14" x14ac:dyDescent="0.25">
      <c r="A12990">
        <v>1</v>
      </c>
      <c r="B12990" t="s">
        <v>163</v>
      </c>
      <c r="C12990">
        <v>3</v>
      </c>
      <c r="D12990" t="s">
        <v>164</v>
      </c>
      <c r="E12990">
        <v>7</v>
      </c>
      <c r="F12990" t="s">
        <v>165</v>
      </c>
      <c r="G12990" s="9">
        <v>1</v>
      </c>
      <c r="H12990" t="s">
        <v>172</v>
      </c>
      <c r="I12990">
        <v>3</v>
      </c>
      <c r="J12990" t="s">
        <v>173</v>
      </c>
      <c r="K12990">
        <v>7</v>
      </c>
      <c r="L12990" t="s">
        <v>165</v>
      </c>
      <c r="M12990" s="18">
        <f t="shared" si="404"/>
        <v>1.25</v>
      </c>
      <c r="N12990" s="18">
        <f t="shared" si="405"/>
        <v>1.25</v>
      </c>
    </row>
    <row r="12991" spans="1:14" x14ac:dyDescent="0.25">
      <c r="A12991">
        <v>0</v>
      </c>
      <c r="B12991" t="s">
        <v>163</v>
      </c>
      <c r="C12991">
        <v>9</v>
      </c>
      <c r="D12991" t="s">
        <v>164</v>
      </c>
      <c r="E12991">
        <v>30</v>
      </c>
      <c r="F12991" t="s">
        <v>165</v>
      </c>
      <c r="G12991" s="9">
        <v>0</v>
      </c>
      <c r="H12991" t="s">
        <v>172</v>
      </c>
      <c r="I12991">
        <v>9</v>
      </c>
      <c r="J12991" t="s">
        <v>173</v>
      </c>
      <c r="K12991">
        <v>30</v>
      </c>
      <c r="L12991" t="s">
        <v>165</v>
      </c>
      <c r="M12991" s="18">
        <f t="shared" si="404"/>
        <v>0.75</v>
      </c>
      <c r="N12991" s="18">
        <f t="shared" si="405"/>
        <v>0.75</v>
      </c>
    </row>
    <row r="12992" spans="1:14" x14ac:dyDescent="0.25">
      <c r="A12992">
        <v>6</v>
      </c>
      <c r="B12992" t="s">
        <v>163</v>
      </c>
      <c r="C12992">
        <v>11</v>
      </c>
      <c r="D12992" t="s">
        <v>164</v>
      </c>
      <c r="E12992">
        <v>16</v>
      </c>
      <c r="F12992" t="s">
        <v>165</v>
      </c>
      <c r="G12992" s="9">
        <v>7</v>
      </c>
      <c r="H12992" t="s">
        <v>172</v>
      </c>
      <c r="I12992">
        <v>3</v>
      </c>
      <c r="J12992" t="s">
        <v>173</v>
      </c>
      <c r="K12992">
        <v>27</v>
      </c>
      <c r="L12992" t="s">
        <v>165</v>
      </c>
      <c r="M12992" s="18">
        <f t="shared" si="404"/>
        <v>6.916666666666667</v>
      </c>
      <c r="N12992" s="18">
        <f t="shared" si="405"/>
        <v>7.25</v>
      </c>
    </row>
    <row r="12993" spans="1:14" x14ac:dyDescent="0.25">
      <c r="A12993">
        <v>5</v>
      </c>
      <c r="B12993" t="s">
        <v>163</v>
      </c>
      <c r="C12993">
        <v>11</v>
      </c>
      <c r="D12993" t="s">
        <v>164</v>
      </c>
      <c r="E12993">
        <v>25</v>
      </c>
      <c r="F12993" t="s">
        <v>165</v>
      </c>
      <c r="G12993" s="9">
        <v>5</v>
      </c>
      <c r="H12993" t="s">
        <v>172</v>
      </c>
      <c r="I12993">
        <v>11</v>
      </c>
      <c r="J12993" t="s">
        <v>173</v>
      </c>
      <c r="K12993">
        <v>25</v>
      </c>
      <c r="L12993" t="s">
        <v>165</v>
      </c>
      <c r="M12993" s="18">
        <f t="shared" si="404"/>
        <v>5.916666666666667</v>
      </c>
      <c r="N12993" s="18">
        <f t="shared" si="405"/>
        <v>5.916666666666667</v>
      </c>
    </row>
    <row r="12994" spans="1:14" x14ac:dyDescent="0.25">
      <c r="A12994">
        <v>5</v>
      </c>
      <c r="B12994" t="s">
        <v>163</v>
      </c>
      <c r="C12994">
        <v>0</v>
      </c>
      <c r="D12994" t="s">
        <v>164</v>
      </c>
      <c r="E12994">
        <v>10</v>
      </c>
      <c r="F12994" t="s">
        <v>165</v>
      </c>
      <c r="G12994" s="9">
        <v>5</v>
      </c>
      <c r="H12994" t="s">
        <v>172</v>
      </c>
      <c r="I12994">
        <v>0</v>
      </c>
      <c r="J12994" t="s">
        <v>173</v>
      </c>
      <c r="K12994">
        <v>10</v>
      </c>
      <c r="L12994" t="s">
        <v>165</v>
      </c>
      <c r="M12994" s="18">
        <f t="shared" si="404"/>
        <v>5</v>
      </c>
      <c r="N12994" s="18">
        <f t="shared" si="405"/>
        <v>5</v>
      </c>
    </row>
    <row r="12995" spans="1:14" x14ac:dyDescent="0.25">
      <c r="A12995">
        <v>4</v>
      </c>
      <c r="B12995" t="s">
        <v>163</v>
      </c>
      <c r="C12995">
        <v>4</v>
      </c>
      <c r="D12995" t="s">
        <v>164</v>
      </c>
      <c r="E12995">
        <v>26</v>
      </c>
      <c r="F12995" t="s">
        <v>165</v>
      </c>
      <c r="G12995" s="9">
        <v>4</v>
      </c>
      <c r="H12995" t="s">
        <v>172</v>
      </c>
      <c r="I12995">
        <v>4</v>
      </c>
      <c r="J12995" t="s">
        <v>173</v>
      </c>
      <c r="K12995">
        <v>26</v>
      </c>
      <c r="L12995" t="s">
        <v>165</v>
      </c>
      <c r="M12995" s="18">
        <f t="shared" ref="M12995:M13058" si="406">A12995+C12995/12</f>
        <v>4.333333333333333</v>
      </c>
      <c r="N12995" s="18">
        <f t="shared" ref="N12995:N13058" si="407">G12995+I12995/12</f>
        <v>4.333333333333333</v>
      </c>
    </row>
    <row r="12996" spans="1:14" x14ac:dyDescent="0.25">
      <c r="A12996">
        <v>4</v>
      </c>
      <c r="B12996" t="s">
        <v>163</v>
      </c>
      <c r="C12996">
        <v>4</v>
      </c>
      <c r="D12996" t="s">
        <v>164</v>
      </c>
      <c r="E12996">
        <v>26</v>
      </c>
      <c r="F12996" t="s">
        <v>165</v>
      </c>
      <c r="G12996" s="9">
        <v>4</v>
      </c>
      <c r="H12996" t="s">
        <v>172</v>
      </c>
      <c r="I12996">
        <v>4</v>
      </c>
      <c r="J12996" t="s">
        <v>173</v>
      </c>
      <c r="K12996">
        <v>26</v>
      </c>
      <c r="L12996" t="s">
        <v>165</v>
      </c>
      <c r="M12996" s="18">
        <f t="shared" si="406"/>
        <v>4.333333333333333</v>
      </c>
      <c r="N12996" s="18">
        <f t="shared" si="407"/>
        <v>4.333333333333333</v>
      </c>
    </row>
    <row r="12997" spans="1:14" x14ac:dyDescent="0.25">
      <c r="A12997">
        <v>2</v>
      </c>
      <c r="B12997" t="s">
        <v>163</v>
      </c>
      <c r="C12997">
        <v>6</v>
      </c>
      <c r="D12997" t="s">
        <v>164</v>
      </c>
      <c r="E12997">
        <v>4</v>
      </c>
      <c r="F12997" t="s">
        <v>165</v>
      </c>
      <c r="G12997" s="9">
        <v>2</v>
      </c>
      <c r="H12997" t="s">
        <v>172</v>
      </c>
      <c r="I12997">
        <v>6</v>
      </c>
      <c r="J12997" t="s">
        <v>173</v>
      </c>
      <c r="K12997">
        <v>4</v>
      </c>
      <c r="L12997" t="s">
        <v>165</v>
      </c>
      <c r="M12997" s="18">
        <f t="shared" si="406"/>
        <v>2.5</v>
      </c>
      <c r="N12997" s="18">
        <f t="shared" si="407"/>
        <v>2.5</v>
      </c>
    </row>
    <row r="12998" spans="1:14" x14ac:dyDescent="0.25">
      <c r="A12998">
        <v>1</v>
      </c>
      <c r="B12998" t="s">
        <v>163</v>
      </c>
      <c r="C12998">
        <v>8</v>
      </c>
      <c r="D12998" t="s">
        <v>164</v>
      </c>
      <c r="E12998">
        <v>9</v>
      </c>
      <c r="F12998" t="s">
        <v>165</v>
      </c>
      <c r="G12998" s="9">
        <v>1</v>
      </c>
      <c r="H12998" t="s">
        <v>172</v>
      </c>
      <c r="I12998">
        <v>8</v>
      </c>
      <c r="J12998" t="s">
        <v>173</v>
      </c>
      <c r="K12998">
        <v>9</v>
      </c>
      <c r="L12998" t="s">
        <v>165</v>
      </c>
      <c r="M12998" s="18">
        <f t="shared" si="406"/>
        <v>1.6666666666666665</v>
      </c>
      <c r="N12998" s="18">
        <f t="shared" si="407"/>
        <v>1.6666666666666665</v>
      </c>
    </row>
    <row r="12999" spans="1:14" x14ac:dyDescent="0.25">
      <c r="A12999">
        <v>0</v>
      </c>
      <c r="B12999" t="s">
        <v>163</v>
      </c>
      <c r="C12999">
        <v>11</v>
      </c>
      <c r="D12999" t="s">
        <v>164</v>
      </c>
      <c r="E12999">
        <v>25</v>
      </c>
      <c r="F12999" t="s">
        <v>165</v>
      </c>
      <c r="G12999" s="9">
        <v>0</v>
      </c>
      <c r="H12999" t="s">
        <v>172</v>
      </c>
      <c r="I12999">
        <v>11</v>
      </c>
      <c r="J12999" t="s">
        <v>173</v>
      </c>
      <c r="K12999">
        <v>25</v>
      </c>
      <c r="L12999" t="s">
        <v>165</v>
      </c>
      <c r="M12999" s="18">
        <f t="shared" si="406"/>
        <v>0.91666666666666663</v>
      </c>
      <c r="N12999" s="18">
        <f t="shared" si="407"/>
        <v>0.91666666666666663</v>
      </c>
    </row>
    <row r="13000" spans="1:14" x14ac:dyDescent="0.25">
      <c r="A13000">
        <v>2</v>
      </c>
      <c r="B13000" t="s">
        <v>163</v>
      </c>
      <c r="C13000">
        <v>8</v>
      </c>
      <c r="D13000" t="s">
        <v>164</v>
      </c>
      <c r="E13000">
        <v>0</v>
      </c>
      <c r="F13000" t="s">
        <v>165</v>
      </c>
      <c r="G13000" s="9">
        <v>2</v>
      </c>
      <c r="H13000" t="s">
        <v>172</v>
      </c>
      <c r="I13000">
        <v>8</v>
      </c>
      <c r="J13000" t="s">
        <v>173</v>
      </c>
      <c r="K13000">
        <v>0</v>
      </c>
      <c r="L13000" t="s">
        <v>165</v>
      </c>
      <c r="M13000" s="18">
        <f t="shared" si="406"/>
        <v>2.6666666666666665</v>
      </c>
      <c r="N13000" s="18">
        <f t="shared" si="407"/>
        <v>2.6666666666666665</v>
      </c>
    </row>
    <row r="13001" spans="1:14" x14ac:dyDescent="0.25">
      <c r="A13001">
        <v>5</v>
      </c>
      <c r="B13001" t="s">
        <v>163</v>
      </c>
      <c r="C13001">
        <v>11</v>
      </c>
      <c r="D13001" t="s">
        <v>164</v>
      </c>
      <c r="E13001">
        <v>24</v>
      </c>
      <c r="F13001" t="s">
        <v>165</v>
      </c>
      <c r="G13001" s="9">
        <v>20</v>
      </c>
      <c r="H13001" t="s">
        <v>172</v>
      </c>
      <c r="I13001">
        <v>8</v>
      </c>
      <c r="J13001" t="s">
        <v>173</v>
      </c>
      <c r="K13001">
        <v>7</v>
      </c>
      <c r="L13001" t="s">
        <v>165</v>
      </c>
      <c r="M13001" s="18">
        <f t="shared" si="406"/>
        <v>5.916666666666667</v>
      </c>
      <c r="N13001" s="18">
        <f t="shared" si="407"/>
        <v>20.666666666666668</v>
      </c>
    </row>
    <row r="13002" spans="1:14" x14ac:dyDescent="0.25">
      <c r="A13002">
        <v>6</v>
      </c>
      <c r="B13002" t="s">
        <v>163</v>
      </c>
      <c r="C13002">
        <v>11</v>
      </c>
      <c r="D13002" t="s">
        <v>164</v>
      </c>
      <c r="E13002">
        <v>16</v>
      </c>
      <c r="F13002" t="s">
        <v>165</v>
      </c>
      <c r="G13002" s="9">
        <v>26</v>
      </c>
      <c r="H13002" t="s">
        <v>172</v>
      </c>
      <c r="I13002">
        <v>0</v>
      </c>
      <c r="J13002" t="s">
        <v>173</v>
      </c>
      <c r="K13002">
        <v>4</v>
      </c>
      <c r="L13002" t="s">
        <v>165</v>
      </c>
      <c r="M13002" s="18">
        <f t="shared" si="406"/>
        <v>6.916666666666667</v>
      </c>
      <c r="N13002" s="18">
        <f t="shared" si="407"/>
        <v>26</v>
      </c>
    </row>
    <row r="13003" spans="1:14" x14ac:dyDescent="0.25">
      <c r="A13003">
        <v>6</v>
      </c>
      <c r="B13003" t="s">
        <v>163</v>
      </c>
      <c r="C13003">
        <v>11</v>
      </c>
      <c r="D13003" t="s">
        <v>164</v>
      </c>
      <c r="E13003">
        <v>16</v>
      </c>
      <c r="F13003" t="s">
        <v>165</v>
      </c>
      <c r="G13003" s="9">
        <v>14</v>
      </c>
      <c r="H13003" t="s">
        <v>172</v>
      </c>
      <c r="I13003">
        <v>0</v>
      </c>
      <c r="J13003" t="s">
        <v>173</v>
      </c>
      <c r="K13003">
        <v>5</v>
      </c>
      <c r="L13003" t="s">
        <v>165</v>
      </c>
      <c r="M13003" s="18">
        <f t="shared" si="406"/>
        <v>6.916666666666667</v>
      </c>
      <c r="N13003" s="18">
        <f t="shared" si="407"/>
        <v>14</v>
      </c>
    </row>
    <row r="13004" spans="1:14" x14ac:dyDescent="0.25">
      <c r="A13004">
        <v>6</v>
      </c>
      <c r="B13004" t="s">
        <v>163</v>
      </c>
      <c r="C13004">
        <v>5</v>
      </c>
      <c r="D13004" t="s">
        <v>164</v>
      </c>
      <c r="E13004">
        <v>16</v>
      </c>
      <c r="F13004" t="s">
        <v>165</v>
      </c>
      <c r="G13004" s="9">
        <v>8</v>
      </c>
      <c r="H13004" t="s">
        <v>172</v>
      </c>
      <c r="I13004">
        <v>2</v>
      </c>
      <c r="J13004" t="s">
        <v>173</v>
      </c>
      <c r="K13004">
        <v>7</v>
      </c>
      <c r="L13004" t="s">
        <v>165</v>
      </c>
      <c r="M13004" s="18">
        <f t="shared" si="406"/>
        <v>6.416666666666667</v>
      </c>
      <c r="N13004" s="18">
        <f t="shared" si="407"/>
        <v>8.1666666666666661</v>
      </c>
    </row>
    <row r="13005" spans="1:14" x14ac:dyDescent="0.25">
      <c r="A13005">
        <v>6</v>
      </c>
      <c r="B13005" t="s">
        <v>163</v>
      </c>
      <c r="C13005">
        <v>7</v>
      </c>
      <c r="D13005" t="s">
        <v>164</v>
      </c>
      <c r="E13005">
        <v>27</v>
      </c>
      <c r="F13005" t="s">
        <v>165</v>
      </c>
      <c r="G13005" s="9">
        <v>6</v>
      </c>
      <c r="H13005" t="s">
        <v>172</v>
      </c>
      <c r="I13005">
        <v>7</v>
      </c>
      <c r="J13005" t="s">
        <v>173</v>
      </c>
      <c r="K13005">
        <v>27</v>
      </c>
      <c r="L13005" t="s">
        <v>165</v>
      </c>
      <c r="M13005" s="18">
        <f t="shared" si="406"/>
        <v>6.583333333333333</v>
      </c>
      <c r="N13005" s="18">
        <f t="shared" si="407"/>
        <v>6.583333333333333</v>
      </c>
    </row>
    <row r="13006" spans="1:14" x14ac:dyDescent="0.25">
      <c r="A13006">
        <v>6</v>
      </c>
      <c r="B13006" t="s">
        <v>163</v>
      </c>
      <c r="C13006">
        <v>5</v>
      </c>
      <c r="D13006" t="s">
        <v>164</v>
      </c>
      <c r="E13006">
        <v>16</v>
      </c>
      <c r="F13006" t="s">
        <v>165</v>
      </c>
      <c r="G13006" s="9">
        <v>6</v>
      </c>
      <c r="H13006" t="s">
        <v>172</v>
      </c>
      <c r="I13006">
        <v>5</v>
      </c>
      <c r="J13006" t="s">
        <v>173</v>
      </c>
      <c r="K13006">
        <v>16</v>
      </c>
      <c r="L13006" t="s">
        <v>165</v>
      </c>
      <c r="M13006" s="18">
        <f t="shared" si="406"/>
        <v>6.416666666666667</v>
      </c>
      <c r="N13006" s="18">
        <f t="shared" si="407"/>
        <v>6.416666666666667</v>
      </c>
    </row>
    <row r="13007" spans="1:14" x14ac:dyDescent="0.25">
      <c r="A13007">
        <v>6</v>
      </c>
      <c r="B13007" t="s">
        <v>163</v>
      </c>
      <c r="C13007">
        <v>5</v>
      </c>
      <c r="D13007" t="s">
        <v>164</v>
      </c>
      <c r="E13007">
        <v>16</v>
      </c>
      <c r="F13007" t="s">
        <v>165</v>
      </c>
      <c r="G13007" s="9">
        <v>11</v>
      </c>
      <c r="H13007" t="s">
        <v>172</v>
      </c>
      <c r="I13007">
        <v>0</v>
      </c>
      <c r="J13007" t="s">
        <v>173</v>
      </c>
      <c r="K13007">
        <v>9</v>
      </c>
      <c r="L13007" t="s">
        <v>165</v>
      </c>
      <c r="M13007" s="18">
        <f t="shared" si="406"/>
        <v>6.416666666666667</v>
      </c>
      <c r="N13007" s="18">
        <f t="shared" si="407"/>
        <v>11</v>
      </c>
    </row>
    <row r="13008" spans="1:14" x14ac:dyDescent="0.25">
      <c r="A13008">
        <v>6</v>
      </c>
      <c r="B13008" t="s">
        <v>163</v>
      </c>
      <c r="C13008">
        <v>11</v>
      </c>
      <c r="D13008" t="s">
        <v>164</v>
      </c>
      <c r="E13008">
        <v>16</v>
      </c>
      <c r="F13008" t="s">
        <v>165</v>
      </c>
      <c r="G13008" s="9">
        <v>8</v>
      </c>
      <c r="H13008" t="s">
        <v>172</v>
      </c>
      <c r="I13008">
        <v>10</v>
      </c>
      <c r="J13008" t="s">
        <v>173</v>
      </c>
      <c r="K13008">
        <v>10</v>
      </c>
      <c r="L13008" t="s">
        <v>165</v>
      </c>
      <c r="M13008" s="18">
        <f t="shared" si="406"/>
        <v>6.916666666666667</v>
      </c>
      <c r="N13008" s="18">
        <f t="shared" si="407"/>
        <v>8.8333333333333339</v>
      </c>
    </row>
    <row r="13009" spans="1:14" x14ac:dyDescent="0.25">
      <c r="A13009">
        <v>7</v>
      </c>
      <c r="B13009" t="s">
        <v>163</v>
      </c>
      <c r="C13009">
        <v>9</v>
      </c>
      <c r="D13009" t="s">
        <v>164</v>
      </c>
      <c r="E13009">
        <v>16</v>
      </c>
      <c r="F13009" t="s">
        <v>165</v>
      </c>
      <c r="G13009" s="9">
        <v>34</v>
      </c>
      <c r="H13009" t="s">
        <v>172</v>
      </c>
      <c r="I13009">
        <v>0</v>
      </c>
      <c r="J13009" t="s">
        <v>173</v>
      </c>
      <c r="K13009">
        <v>15</v>
      </c>
      <c r="L13009" t="s">
        <v>165</v>
      </c>
      <c r="M13009" s="18">
        <f t="shared" si="406"/>
        <v>7.75</v>
      </c>
      <c r="N13009" s="18">
        <f t="shared" si="407"/>
        <v>34</v>
      </c>
    </row>
    <row r="13010" spans="1:14" x14ac:dyDescent="0.25">
      <c r="A13010">
        <v>7</v>
      </c>
      <c r="B13010" t="s">
        <v>163</v>
      </c>
      <c r="C13010">
        <v>1</v>
      </c>
      <c r="D13010" t="s">
        <v>164</v>
      </c>
      <c r="E13010">
        <v>16</v>
      </c>
      <c r="F13010" t="s">
        <v>165</v>
      </c>
      <c r="G13010" s="9">
        <v>14</v>
      </c>
      <c r="H13010" t="s">
        <v>172</v>
      </c>
      <c r="I13010">
        <v>0</v>
      </c>
      <c r="J13010" t="s">
        <v>173</v>
      </c>
      <c r="K13010">
        <v>12</v>
      </c>
      <c r="L13010" t="s">
        <v>165</v>
      </c>
      <c r="M13010" s="18">
        <f t="shared" si="406"/>
        <v>7.083333333333333</v>
      </c>
      <c r="N13010" s="18">
        <f t="shared" si="407"/>
        <v>14</v>
      </c>
    </row>
    <row r="13011" spans="1:14" x14ac:dyDescent="0.25">
      <c r="A13011">
        <v>8</v>
      </c>
      <c r="B13011" t="s">
        <v>163</v>
      </c>
      <c r="C13011">
        <v>10</v>
      </c>
      <c r="D13011" t="s">
        <v>164</v>
      </c>
      <c r="E13011">
        <v>16</v>
      </c>
      <c r="F13011" t="s">
        <v>165</v>
      </c>
      <c r="G13011" s="9">
        <v>8</v>
      </c>
      <c r="H13011" t="s">
        <v>172</v>
      </c>
      <c r="I13011">
        <v>11</v>
      </c>
      <c r="J13011" t="s">
        <v>173</v>
      </c>
      <c r="K13011">
        <v>29</v>
      </c>
      <c r="L13011" t="s">
        <v>165</v>
      </c>
      <c r="M13011" s="18">
        <f t="shared" si="406"/>
        <v>8.8333333333333339</v>
      </c>
      <c r="N13011" s="18">
        <f t="shared" si="407"/>
        <v>8.9166666666666661</v>
      </c>
    </row>
    <row r="13012" spans="1:14" x14ac:dyDescent="0.25">
      <c r="A13012">
        <v>3</v>
      </c>
      <c r="B13012" t="s">
        <v>163</v>
      </c>
      <c r="C13012">
        <v>11</v>
      </c>
      <c r="D13012" t="s">
        <v>164</v>
      </c>
      <c r="E13012">
        <v>13</v>
      </c>
      <c r="F13012" t="s">
        <v>165</v>
      </c>
      <c r="G13012" s="9">
        <v>3</v>
      </c>
      <c r="H13012" t="s">
        <v>172</v>
      </c>
      <c r="I13012">
        <v>11</v>
      </c>
      <c r="J13012" t="s">
        <v>173</v>
      </c>
      <c r="K13012">
        <v>13</v>
      </c>
      <c r="L13012" t="s">
        <v>165</v>
      </c>
      <c r="M13012" s="18">
        <f t="shared" si="406"/>
        <v>3.9166666666666665</v>
      </c>
      <c r="N13012" s="18">
        <f t="shared" si="407"/>
        <v>3.9166666666666665</v>
      </c>
    </row>
    <row r="13013" spans="1:14" x14ac:dyDescent="0.25">
      <c r="A13013">
        <v>1</v>
      </c>
      <c r="B13013" t="s">
        <v>163</v>
      </c>
      <c r="C13013">
        <v>0</v>
      </c>
      <c r="D13013" t="s">
        <v>164</v>
      </c>
      <c r="E13013">
        <v>8</v>
      </c>
      <c r="F13013" t="s">
        <v>165</v>
      </c>
      <c r="G13013" s="9">
        <v>1</v>
      </c>
      <c r="H13013" t="s">
        <v>172</v>
      </c>
      <c r="I13013">
        <v>0</v>
      </c>
      <c r="J13013" t="s">
        <v>173</v>
      </c>
      <c r="K13013">
        <v>8</v>
      </c>
      <c r="L13013" t="s">
        <v>165</v>
      </c>
      <c r="M13013" s="18">
        <f t="shared" si="406"/>
        <v>1</v>
      </c>
      <c r="N13013" s="18">
        <f t="shared" si="407"/>
        <v>1</v>
      </c>
    </row>
    <row r="13014" spans="1:14" x14ac:dyDescent="0.25">
      <c r="A13014">
        <v>7</v>
      </c>
      <c r="B13014" t="s">
        <v>163</v>
      </c>
      <c r="C13014">
        <v>0</v>
      </c>
      <c r="D13014" t="s">
        <v>164</v>
      </c>
      <c r="E13014">
        <v>16</v>
      </c>
      <c r="F13014" t="s">
        <v>165</v>
      </c>
      <c r="G13014" s="9">
        <v>7</v>
      </c>
      <c r="H13014" t="s">
        <v>172</v>
      </c>
      <c r="I13014">
        <v>5</v>
      </c>
      <c r="J13014" t="s">
        <v>173</v>
      </c>
      <c r="K13014">
        <v>22</v>
      </c>
      <c r="L13014" t="s">
        <v>165</v>
      </c>
      <c r="M13014" s="18">
        <f t="shared" si="406"/>
        <v>7</v>
      </c>
      <c r="N13014" s="18">
        <f t="shared" si="407"/>
        <v>7.416666666666667</v>
      </c>
    </row>
    <row r="13015" spans="1:14" x14ac:dyDescent="0.25">
      <c r="A13015">
        <v>7</v>
      </c>
      <c r="B13015" t="s">
        <v>163</v>
      </c>
      <c r="C13015">
        <v>0</v>
      </c>
      <c r="D13015" t="s">
        <v>164</v>
      </c>
      <c r="E13015">
        <v>16</v>
      </c>
      <c r="F13015" t="s">
        <v>165</v>
      </c>
      <c r="G13015" s="9">
        <v>7</v>
      </c>
      <c r="H13015" t="s">
        <v>172</v>
      </c>
      <c r="I13015">
        <v>4</v>
      </c>
      <c r="J13015" t="s">
        <v>173</v>
      </c>
      <c r="K13015">
        <v>25</v>
      </c>
      <c r="L13015" t="s">
        <v>165</v>
      </c>
      <c r="M13015" s="18">
        <f t="shared" si="406"/>
        <v>7</v>
      </c>
      <c r="N13015" s="18">
        <f t="shared" si="407"/>
        <v>7.333333333333333</v>
      </c>
    </row>
    <row r="13016" spans="1:14" x14ac:dyDescent="0.25">
      <c r="A13016">
        <v>7</v>
      </c>
      <c r="B13016" t="s">
        <v>163</v>
      </c>
      <c r="C13016">
        <v>11</v>
      </c>
      <c r="D13016" t="s">
        <v>164</v>
      </c>
      <c r="E13016">
        <v>16</v>
      </c>
      <c r="F13016" t="s">
        <v>165</v>
      </c>
      <c r="G13016" s="9">
        <v>9</v>
      </c>
      <c r="H13016" t="s">
        <v>172</v>
      </c>
      <c r="I13016">
        <v>0</v>
      </c>
      <c r="J13016" t="s">
        <v>173</v>
      </c>
      <c r="K13016">
        <v>12</v>
      </c>
      <c r="L13016" t="s">
        <v>165</v>
      </c>
      <c r="M13016" s="18">
        <f t="shared" si="406"/>
        <v>7.916666666666667</v>
      </c>
      <c r="N13016" s="18">
        <f t="shared" si="407"/>
        <v>9</v>
      </c>
    </row>
    <row r="13017" spans="1:14" x14ac:dyDescent="0.25">
      <c r="A13017">
        <v>6</v>
      </c>
      <c r="B13017" t="s">
        <v>163</v>
      </c>
      <c r="C13017">
        <v>0</v>
      </c>
      <c r="D13017" t="s">
        <v>164</v>
      </c>
      <c r="E13017">
        <v>7</v>
      </c>
      <c r="F13017" t="s">
        <v>165</v>
      </c>
      <c r="G13017" s="9">
        <v>7</v>
      </c>
      <c r="H13017" t="s">
        <v>172</v>
      </c>
      <c r="I13017">
        <v>10</v>
      </c>
      <c r="J13017" t="s">
        <v>173</v>
      </c>
      <c r="K13017">
        <v>18</v>
      </c>
      <c r="L13017" t="s">
        <v>165</v>
      </c>
      <c r="M13017" s="18">
        <f t="shared" si="406"/>
        <v>6</v>
      </c>
      <c r="N13017" s="18">
        <f t="shared" si="407"/>
        <v>7.833333333333333</v>
      </c>
    </row>
    <row r="13018" spans="1:14" x14ac:dyDescent="0.25">
      <c r="A13018">
        <v>6</v>
      </c>
      <c r="B13018" t="s">
        <v>163</v>
      </c>
      <c r="C13018">
        <v>9</v>
      </c>
      <c r="D13018" t="s">
        <v>164</v>
      </c>
      <c r="E13018">
        <v>3</v>
      </c>
      <c r="F13018" t="s">
        <v>165</v>
      </c>
      <c r="G13018" s="9">
        <v>6</v>
      </c>
      <c r="H13018" t="s">
        <v>172</v>
      </c>
      <c r="I13018">
        <v>11</v>
      </c>
      <c r="J13018" t="s">
        <v>173</v>
      </c>
      <c r="K13018">
        <v>2</v>
      </c>
      <c r="L13018" t="s">
        <v>165</v>
      </c>
      <c r="M13018" s="18">
        <f t="shared" si="406"/>
        <v>6.75</v>
      </c>
      <c r="N13018" s="18">
        <f t="shared" si="407"/>
        <v>6.916666666666667</v>
      </c>
    </row>
    <row r="13019" spans="1:14" x14ac:dyDescent="0.25">
      <c r="A13019">
        <v>2</v>
      </c>
      <c r="B13019" t="s">
        <v>163</v>
      </c>
      <c r="C13019">
        <v>8</v>
      </c>
      <c r="D13019" t="s">
        <v>164</v>
      </c>
      <c r="E13019">
        <v>15</v>
      </c>
      <c r="F13019" t="s">
        <v>165</v>
      </c>
      <c r="G13019" s="9">
        <v>5</v>
      </c>
      <c r="H13019" t="s">
        <v>172</v>
      </c>
      <c r="I13019">
        <v>9</v>
      </c>
      <c r="J13019" t="s">
        <v>173</v>
      </c>
      <c r="K13019">
        <v>15</v>
      </c>
      <c r="L13019" t="s">
        <v>165</v>
      </c>
      <c r="M13019" s="18">
        <f t="shared" si="406"/>
        <v>2.6666666666666665</v>
      </c>
      <c r="N13019" s="18">
        <f t="shared" si="407"/>
        <v>5.75</v>
      </c>
    </row>
    <row r="13020" spans="1:14" x14ac:dyDescent="0.25">
      <c r="A13020">
        <v>1</v>
      </c>
      <c r="B13020" t="s">
        <v>163</v>
      </c>
      <c r="C13020">
        <v>7</v>
      </c>
      <c r="D13020" t="s">
        <v>164</v>
      </c>
      <c r="E13020">
        <v>26</v>
      </c>
      <c r="F13020" t="s">
        <v>165</v>
      </c>
      <c r="G13020" s="9">
        <v>1</v>
      </c>
      <c r="H13020" t="s">
        <v>172</v>
      </c>
      <c r="I13020">
        <v>7</v>
      </c>
      <c r="J13020" t="s">
        <v>173</v>
      </c>
      <c r="K13020">
        <v>26</v>
      </c>
      <c r="L13020" t="s">
        <v>165</v>
      </c>
      <c r="M13020" s="18">
        <f t="shared" si="406"/>
        <v>1.5833333333333335</v>
      </c>
      <c r="N13020" s="18">
        <f t="shared" si="407"/>
        <v>1.5833333333333335</v>
      </c>
    </row>
    <row r="13021" spans="1:14" x14ac:dyDescent="0.25">
      <c r="A13021">
        <v>7</v>
      </c>
      <c r="B13021" t="s">
        <v>163</v>
      </c>
      <c r="C13021">
        <v>0</v>
      </c>
      <c r="D13021" t="s">
        <v>164</v>
      </c>
      <c r="E13021">
        <v>16</v>
      </c>
      <c r="F13021" t="s">
        <v>165</v>
      </c>
      <c r="G13021" s="9">
        <v>45</v>
      </c>
      <c r="H13021" t="s">
        <v>172</v>
      </c>
      <c r="I13021">
        <v>0</v>
      </c>
      <c r="J13021" t="s">
        <v>173</v>
      </c>
      <c r="K13021">
        <v>16</v>
      </c>
      <c r="L13021" t="s">
        <v>165</v>
      </c>
      <c r="M13021" s="18">
        <f t="shared" si="406"/>
        <v>7</v>
      </c>
      <c r="N13021" s="18">
        <f t="shared" si="407"/>
        <v>45</v>
      </c>
    </row>
    <row r="13022" spans="1:14" x14ac:dyDescent="0.25">
      <c r="A13022">
        <v>7</v>
      </c>
      <c r="B13022" t="s">
        <v>163</v>
      </c>
      <c r="C13022">
        <v>0</v>
      </c>
      <c r="D13022" t="s">
        <v>164</v>
      </c>
      <c r="E13022">
        <v>16</v>
      </c>
      <c r="F13022" t="s">
        <v>165</v>
      </c>
      <c r="G13022" s="9">
        <v>10</v>
      </c>
      <c r="H13022" t="s">
        <v>172</v>
      </c>
      <c r="I13022">
        <v>3</v>
      </c>
      <c r="J13022" t="s">
        <v>173</v>
      </c>
      <c r="K13022">
        <v>16</v>
      </c>
      <c r="L13022" t="s">
        <v>165</v>
      </c>
      <c r="M13022" s="18">
        <f t="shared" si="406"/>
        <v>7</v>
      </c>
      <c r="N13022" s="18">
        <f t="shared" si="407"/>
        <v>10.25</v>
      </c>
    </row>
    <row r="13023" spans="1:14" x14ac:dyDescent="0.25">
      <c r="A13023">
        <v>8</v>
      </c>
      <c r="B13023" t="s">
        <v>163</v>
      </c>
      <c r="C13023">
        <v>0</v>
      </c>
      <c r="D13023" t="s">
        <v>164</v>
      </c>
      <c r="E13023">
        <v>13</v>
      </c>
      <c r="F13023" t="s">
        <v>165</v>
      </c>
      <c r="G13023" s="9">
        <v>8</v>
      </c>
      <c r="H13023" t="s">
        <v>172</v>
      </c>
      <c r="I13023">
        <v>0</v>
      </c>
      <c r="J13023" t="s">
        <v>173</v>
      </c>
      <c r="K13023">
        <v>13</v>
      </c>
      <c r="L13023" t="s">
        <v>165</v>
      </c>
      <c r="M13023" s="18">
        <f t="shared" si="406"/>
        <v>8</v>
      </c>
      <c r="N13023" s="18">
        <f t="shared" si="407"/>
        <v>8</v>
      </c>
    </row>
    <row r="13024" spans="1:14" x14ac:dyDescent="0.25">
      <c r="A13024">
        <v>5</v>
      </c>
      <c r="B13024" t="s">
        <v>163</v>
      </c>
      <c r="C13024">
        <v>8</v>
      </c>
      <c r="D13024" t="s">
        <v>164</v>
      </c>
      <c r="E13024">
        <v>11</v>
      </c>
      <c r="F13024" t="s">
        <v>165</v>
      </c>
      <c r="G13024" s="9">
        <v>5</v>
      </c>
      <c r="H13024" t="s">
        <v>172</v>
      </c>
      <c r="I13024">
        <v>8</v>
      </c>
      <c r="J13024" t="s">
        <v>173</v>
      </c>
      <c r="K13024">
        <v>11</v>
      </c>
      <c r="L13024" t="s">
        <v>165</v>
      </c>
      <c r="M13024" s="18">
        <f t="shared" si="406"/>
        <v>5.666666666666667</v>
      </c>
      <c r="N13024" s="18">
        <f t="shared" si="407"/>
        <v>5.666666666666667</v>
      </c>
    </row>
    <row r="13025" spans="1:14" x14ac:dyDescent="0.25">
      <c r="A13025">
        <v>2</v>
      </c>
      <c r="B13025" t="s">
        <v>163</v>
      </c>
      <c r="C13025">
        <v>4</v>
      </c>
      <c r="D13025" t="s">
        <v>164</v>
      </c>
      <c r="E13025">
        <v>24</v>
      </c>
      <c r="F13025" t="s">
        <v>165</v>
      </c>
      <c r="G13025" s="9">
        <v>2</v>
      </c>
      <c r="H13025" t="s">
        <v>172</v>
      </c>
      <c r="I13025">
        <v>4</v>
      </c>
      <c r="J13025" t="s">
        <v>173</v>
      </c>
      <c r="K13025">
        <v>24</v>
      </c>
      <c r="L13025" t="s">
        <v>165</v>
      </c>
      <c r="M13025" s="18">
        <f t="shared" si="406"/>
        <v>2.3333333333333335</v>
      </c>
      <c r="N13025" s="18">
        <f t="shared" si="407"/>
        <v>2.3333333333333335</v>
      </c>
    </row>
    <row r="13026" spans="1:14" x14ac:dyDescent="0.25">
      <c r="A13026">
        <v>1</v>
      </c>
      <c r="B13026" t="s">
        <v>163</v>
      </c>
      <c r="C13026">
        <v>2</v>
      </c>
      <c r="D13026" t="s">
        <v>164</v>
      </c>
      <c r="E13026">
        <v>9</v>
      </c>
      <c r="F13026" t="s">
        <v>165</v>
      </c>
      <c r="G13026" s="9">
        <v>19</v>
      </c>
      <c r="H13026" t="s">
        <v>172</v>
      </c>
      <c r="I13026">
        <v>0</v>
      </c>
      <c r="J13026" t="s">
        <v>173</v>
      </c>
      <c r="K13026">
        <v>13</v>
      </c>
      <c r="L13026" t="s">
        <v>165</v>
      </c>
      <c r="M13026" s="18">
        <f t="shared" si="406"/>
        <v>1.1666666666666667</v>
      </c>
      <c r="N13026" s="18">
        <f t="shared" si="407"/>
        <v>19</v>
      </c>
    </row>
    <row r="13027" spans="1:14" x14ac:dyDescent="0.25">
      <c r="A13027">
        <v>8</v>
      </c>
      <c r="B13027" t="s">
        <v>163</v>
      </c>
      <c r="C13027">
        <v>1</v>
      </c>
      <c r="D13027" t="s">
        <v>164</v>
      </c>
      <c r="E13027">
        <v>16</v>
      </c>
      <c r="F13027" t="s">
        <v>165</v>
      </c>
      <c r="G13027" s="9">
        <v>12</v>
      </c>
      <c r="H13027" t="s">
        <v>172</v>
      </c>
      <c r="I13027">
        <v>5</v>
      </c>
      <c r="J13027" t="s">
        <v>173</v>
      </c>
      <c r="K13027">
        <v>23</v>
      </c>
      <c r="L13027" t="s">
        <v>165</v>
      </c>
      <c r="M13027" s="18">
        <f t="shared" si="406"/>
        <v>8.0833333333333339</v>
      </c>
      <c r="N13027" s="18">
        <f t="shared" si="407"/>
        <v>12.416666666666666</v>
      </c>
    </row>
    <row r="13028" spans="1:14" x14ac:dyDescent="0.25">
      <c r="A13028">
        <v>0</v>
      </c>
      <c r="B13028" t="s">
        <v>163</v>
      </c>
      <c r="C13028">
        <v>6</v>
      </c>
      <c r="D13028" t="s">
        <v>164</v>
      </c>
      <c r="E13028">
        <v>16</v>
      </c>
      <c r="F13028" t="s">
        <v>165</v>
      </c>
      <c r="G13028" s="9">
        <v>5</v>
      </c>
      <c r="H13028" t="s">
        <v>172</v>
      </c>
      <c r="I13028">
        <v>2</v>
      </c>
      <c r="J13028" t="s">
        <v>173</v>
      </c>
      <c r="K13028">
        <v>11</v>
      </c>
      <c r="L13028" t="s">
        <v>165</v>
      </c>
      <c r="M13028" s="18">
        <f t="shared" si="406"/>
        <v>0.5</v>
      </c>
      <c r="N13028" s="18">
        <f t="shared" si="407"/>
        <v>5.166666666666667</v>
      </c>
    </row>
    <row r="13029" spans="1:14" x14ac:dyDescent="0.25">
      <c r="A13029">
        <v>1</v>
      </c>
      <c r="B13029" t="s">
        <v>163</v>
      </c>
      <c r="C13029">
        <v>2</v>
      </c>
      <c r="D13029" t="s">
        <v>164</v>
      </c>
      <c r="E13029">
        <v>9</v>
      </c>
      <c r="F13029" t="s">
        <v>165</v>
      </c>
      <c r="G13029" s="9">
        <v>3</v>
      </c>
      <c r="H13029" t="s">
        <v>172</v>
      </c>
      <c r="I13029">
        <v>5</v>
      </c>
      <c r="J13029" t="s">
        <v>173</v>
      </c>
      <c r="K13029">
        <v>27</v>
      </c>
      <c r="L13029" t="s">
        <v>165</v>
      </c>
      <c r="M13029" s="18">
        <f t="shared" si="406"/>
        <v>1.1666666666666667</v>
      </c>
      <c r="N13029" s="18">
        <f t="shared" si="407"/>
        <v>3.4166666666666665</v>
      </c>
    </row>
    <row r="13030" spans="1:14" x14ac:dyDescent="0.25">
      <c r="A13030">
        <v>3</v>
      </c>
      <c r="B13030" t="s">
        <v>163</v>
      </c>
      <c r="C13030">
        <v>4</v>
      </c>
      <c r="D13030" t="s">
        <v>164</v>
      </c>
      <c r="E13030">
        <v>29</v>
      </c>
      <c r="F13030" t="s">
        <v>165</v>
      </c>
      <c r="G13030" s="9">
        <v>3</v>
      </c>
      <c r="H13030" t="s">
        <v>172</v>
      </c>
      <c r="I13030">
        <v>4</v>
      </c>
      <c r="J13030" t="s">
        <v>173</v>
      </c>
      <c r="K13030">
        <v>29</v>
      </c>
      <c r="L13030" t="s">
        <v>165</v>
      </c>
      <c r="M13030" s="18">
        <f t="shared" si="406"/>
        <v>3.3333333333333335</v>
      </c>
      <c r="N13030" s="18">
        <f t="shared" si="407"/>
        <v>3.3333333333333335</v>
      </c>
    </row>
    <row r="13031" spans="1:14" x14ac:dyDescent="0.25">
      <c r="A13031">
        <v>6</v>
      </c>
      <c r="B13031" t="s">
        <v>163</v>
      </c>
      <c r="C13031">
        <v>9</v>
      </c>
      <c r="D13031" t="s">
        <v>164</v>
      </c>
      <c r="E13031">
        <v>3</v>
      </c>
      <c r="F13031" t="s">
        <v>165</v>
      </c>
      <c r="G13031" s="9">
        <v>11</v>
      </c>
      <c r="H13031" t="s">
        <v>172</v>
      </c>
      <c r="I13031">
        <v>0</v>
      </c>
      <c r="J13031" t="s">
        <v>173</v>
      </c>
      <c r="K13031">
        <v>16</v>
      </c>
      <c r="L13031" t="s">
        <v>165</v>
      </c>
      <c r="M13031" s="18">
        <f t="shared" si="406"/>
        <v>6.75</v>
      </c>
      <c r="N13031" s="18">
        <f t="shared" si="407"/>
        <v>11</v>
      </c>
    </row>
    <row r="13032" spans="1:14" x14ac:dyDescent="0.25">
      <c r="A13032">
        <v>7</v>
      </c>
      <c r="B13032" t="s">
        <v>163</v>
      </c>
      <c r="C13032">
        <v>0</v>
      </c>
      <c r="D13032" t="s">
        <v>164</v>
      </c>
      <c r="E13032">
        <v>14</v>
      </c>
      <c r="F13032" t="s">
        <v>165</v>
      </c>
      <c r="G13032" s="9">
        <v>7</v>
      </c>
      <c r="H13032" t="s">
        <v>172</v>
      </c>
      <c r="I13032">
        <v>0</v>
      </c>
      <c r="J13032" t="s">
        <v>173</v>
      </c>
      <c r="K13032">
        <v>14</v>
      </c>
      <c r="L13032" t="s">
        <v>165</v>
      </c>
      <c r="M13032" s="18">
        <f t="shared" si="406"/>
        <v>7</v>
      </c>
      <c r="N13032" s="18">
        <f t="shared" si="407"/>
        <v>7</v>
      </c>
    </row>
    <row r="13033" spans="1:14" x14ac:dyDescent="0.25">
      <c r="A13033">
        <v>0</v>
      </c>
      <c r="B13033" t="s">
        <v>163</v>
      </c>
      <c r="C13033">
        <v>6</v>
      </c>
      <c r="D13033" t="s">
        <v>164</v>
      </c>
      <c r="E13033">
        <v>24</v>
      </c>
      <c r="F13033" t="s">
        <v>165</v>
      </c>
      <c r="G13033" s="9">
        <v>0</v>
      </c>
      <c r="H13033" t="s">
        <v>172</v>
      </c>
      <c r="I13033">
        <v>6</v>
      </c>
      <c r="J13033" t="s">
        <v>173</v>
      </c>
      <c r="K13033">
        <v>24</v>
      </c>
      <c r="L13033" t="s">
        <v>165</v>
      </c>
      <c r="M13033" s="18">
        <f t="shared" si="406"/>
        <v>0.5</v>
      </c>
      <c r="N13033" s="18">
        <f t="shared" si="407"/>
        <v>0.5</v>
      </c>
    </row>
    <row r="13034" spans="1:14" x14ac:dyDescent="0.25">
      <c r="A13034">
        <v>1</v>
      </c>
      <c r="B13034" t="s">
        <v>163</v>
      </c>
      <c r="C13034">
        <v>1</v>
      </c>
      <c r="D13034" t="s">
        <v>164</v>
      </c>
      <c r="E13034">
        <v>26</v>
      </c>
      <c r="F13034" t="s">
        <v>165</v>
      </c>
      <c r="G13034" s="9">
        <v>1</v>
      </c>
      <c r="H13034" t="s">
        <v>172</v>
      </c>
      <c r="I13034">
        <v>1</v>
      </c>
      <c r="J13034" t="s">
        <v>173</v>
      </c>
      <c r="K13034">
        <v>26</v>
      </c>
      <c r="L13034" t="s">
        <v>165</v>
      </c>
      <c r="M13034" s="18">
        <f t="shared" si="406"/>
        <v>1.0833333333333333</v>
      </c>
      <c r="N13034" s="18">
        <f t="shared" si="407"/>
        <v>1.0833333333333333</v>
      </c>
    </row>
    <row r="13035" spans="1:14" x14ac:dyDescent="0.25">
      <c r="A13035">
        <v>6</v>
      </c>
      <c r="B13035" t="s">
        <v>163</v>
      </c>
      <c r="C13035">
        <v>11</v>
      </c>
      <c r="D13035" t="s">
        <v>164</v>
      </c>
      <c r="E13035">
        <v>9</v>
      </c>
      <c r="F13035" t="s">
        <v>165</v>
      </c>
      <c r="G13035" s="9">
        <v>7</v>
      </c>
      <c r="H13035" t="s">
        <v>172</v>
      </c>
      <c r="I13035">
        <v>0</v>
      </c>
      <c r="J13035" t="s">
        <v>173</v>
      </c>
      <c r="K13035">
        <v>28</v>
      </c>
      <c r="L13035" t="s">
        <v>165</v>
      </c>
      <c r="M13035" s="18">
        <f t="shared" si="406"/>
        <v>6.916666666666667</v>
      </c>
      <c r="N13035" s="18">
        <f t="shared" si="407"/>
        <v>7</v>
      </c>
    </row>
    <row r="13036" spans="1:14" x14ac:dyDescent="0.25">
      <c r="A13036">
        <v>1</v>
      </c>
      <c r="B13036" t="s">
        <v>163</v>
      </c>
      <c r="C13036">
        <v>8</v>
      </c>
      <c r="D13036" t="s">
        <v>164</v>
      </c>
      <c r="E13036">
        <v>2</v>
      </c>
      <c r="F13036" t="s">
        <v>165</v>
      </c>
      <c r="G13036" s="9">
        <v>1</v>
      </c>
      <c r="H13036" t="s">
        <v>172</v>
      </c>
      <c r="I13036">
        <v>8</v>
      </c>
      <c r="J13036" t="s">
        <v>173</v>
      </c>
      <c r="K13036">
        <v>2</v>
      </c>
      <c r="L13036" t="s">
        <v>165</v>
      </c>
      <c r="M13036" s="18">
        <f t="shared" si="406"/>
        <v>1.6666666666666665</v>
      </c>
      <c r="N13036" s="18">
        <f t="shared" si="407"/>
        <v>1.6666666666666665</v>
      </c>
    </row>
    <row r="13037" spans="1:14" x14ac:dyDescent="0.25">
      <c r="A13037">
        <v>15</v>
      </c>
      <c r="B13037" t="s">
        <v>163</v>
      </c>
      <c r="C13037">
        <v>3</v>
      </c>
      <c r="D13037" t="s">
        <v>164</v>
      </c>
      <c r="E13037">
        <v>3</v>
      </c>
      <c r="F13037" t="s">
        <v>165</v>
      </c>
      <c r="G13037" s="9">
        <v>15</v>
      </c>
      <c r="H13037" t="s">
        <v>172</v>
      </c>
      <c r="I13037">
        <v>3</v>
      </c>
      <c r="J13037" t="s">
        <v>173</v>
      </c>
      <c r="K13037">
        <v>3</v>
      </c>
      <c r="L13037" t="s">
        <v>165</v>
      </c>
      <c r="M13037" s="18">
        <f t="shared" si="406"/>
        <v>15.25</v>
      </c>
      <c r="N13037" s="18">
        <f t="shared" si="407"/>
        <v>15.25</v>
      </c>
    </row>
    <row r="13038" spans="1:14" x14ac:dyDescent="0.25">
      <c r="A13038">
        <v>1</v>
      </c>
      <c r="B13038" t="s">
        <v>163</v>
      </c>
      <c r="C13038">
        <v>3</v>
      </c>
      <c r="D13038" t="s">
        <v>164</v>
      </c>
      <c r="E13038">
        <v>7</v>
      </c>
      <c r="F13038" t="s">
        <v>165</v>
      </c>
      <c r="G13038" s="9">
        <v>1</v>
      </c>
      <c r="H13038" t="s">
        <v>172</v>
      </c>
      <c r="I13038">
        <v>3</v>
      </c>
      <c r="J13038" t="s">
        <v>173</v>
      </c>
      <c r="K13038">
        <v>7</v>
      </c>
      <c r="L13038" t="s">
        <v>165</v>
      </c>
      <c r="M13038" s="18">
        <f t="shared" si="406"/>
        <v>1.25</v>
      </c>
      <c r="N13038" s="18">
        <f t="shared" si="407"/>
        <v>1.25</v>
      </c>
    </row>
    <row r="13039" spans="1:14" x14ac:dyDescent="0.25">
      <c r="A13039">
        <v>6</v>
      </c>
      <c r="B13039" t="s">
        <v>163</v>
      </c>
      <c r="C13039">
        <v>0</v>
      </c>
      <c r="D13039" t="s">
        <v>164</v>
      </c>
      <c r="E13039">
        <v>16</v>
      </c>
      <c r="F13039" t="s">
        <v>165</v>
      </c>
      <c r="G13039" s="9">
        <v>11</v>
      </c>
      <c r="H13039" t="s">
        <v>172</v>
      </c>
      <c r="I13039">
        <v>1</v>
      </c>
      <c r="J13039" t="s">
        <v>173</v>
      </c>
      <c r="K13039">
        <v>13</v>
      </c>
      <c r="L13039" t="s">
        <v>165</v>
      </c>
      <c r="M13039" s="18">
        <f t="shared" si="406"/>
        <v>6</v>
      </c>
      <c r="N13039" s="18">
        <f t="shared" si="407"/>
        <v>11.083333333333334</v>
      </c>
    </row>
    <row r="13040" spans="1:14" x14ac:dyDescent="0.25">
      <c r="A13040">
        <v>8</v>
      </c>
      <c r="B13040" t="s">
        <v>163</v>
      </c>
      <c r="C13040">
        <v>0</v>
      </c>
      <c r="D13040" t="s">
        <v>164</v>
      </c>
      <c r="E13040">
        <v>13</v>
      </c>
      <c r="F13040" t="s">
        <v>165</v>
      </c>
      <c r="G13040" s="9">
        <v>8</v>
      </c>
      <c r="H13040" t="s">
        <v>172</v>
      </c>
      <c r="I13040">
        <v>0</v>
      </c>
      <c r="J13040" t="s">
        <v>173</v>
      </c>
      <c r="K13040">
        <v>13</v>
      </c>
      <c r="L13040" t="s">
        <v>165</v>
      </c>
      <c r="M13040" s="18">
        <f t="shared" si="406"/>
        <v>8</v>
      </c>
      <c r="N13040" s="18">
        <f t="shared" si="407"/>
        <v>8</v>
      </c>
    </row>
    <row r="13041" spans="1:14" x14ac:dyDescent="0.25">
      <c r="A13041">
        <v>7</v>
      </c>
      <c r="B13041" t="s">
        <v>163</v>
      </c>
      <c r="C13041">
        <v>2</v>
      </c>
      <c r="D13041" t="s">
        <v>164</v>
      </c>
      <c r="E13041">
        <v>16</v>
      </c>
      <c r="F13041" t="s">
        <v>165</v>
      </c>
      <c r="G13041" s="9">
        <v>7</v>
      </c>
      <c r="H13041" t="s">
        <v>172</v>
      </c>
      <c r="I13041">
        <v>2</v>
      </c>
      <c r="J13041" t="s">
        <v>173</v>
      </c>
      <c r="K13041">
        <v>30</v>
      </c>
      <c r="L13041" t="s">
        <v>165</v>
      </c>
      <c r="M13041" s="18">
        <f t="shared" si="406"/>
        <v>7.166666666666667</v>
      </c>
      <c r="N13041" s="18">
        <f t="shared" si="407"/>
        <v>7.166666666666667</v>
      </c>
    </row>
    <row r="13042" spans="1:14" x14ac:dyDescent="0.25">
      <c r="A13042">
        <v>6</v>
      </c>
      <c r="B13042" t="s">
        <v>163</v>
      </c>
      <c r="C13042">
        <v>1</v>
      </c>
      <c r="D13042" t="s">
        <v>164</v>
      </c>
      <c r="E13042">
        <v>12</v>
      </c>
      <c r="F13042" t="s">
        <v>165</v>
      </c>
      <c r="G13042" s="9">
        <v>6</v>
      </c>
      <c r="H13042" t="s">
        <v>172</v>
      </c>
      <c r="I13042">
        <v>1</v>
      </c>
      <c r="J13042" t="s">
        <v>173</v>
      </c>
      <c r="K13042">
        <v>12</v>
      </c>
      <c r="L13042" t="s">
        <v>165</v>
      </c>
      <c r="M13042" s="18">
        <f t="shared" si="406"/>
        <v>6.083333333333333</v>
      </c>
      <c r="N13042" s="18">
        <f t="shared" si="407"/>
        <v>6.083333333333333</v>
      </c>
    </row>
    <row r="13043" spans="1:14" x14ac:dyDescent="0.25">
      <c r="A13043">
        <v>2</v>
      </c>
      <c r="B13043" t="s">
        <v>163</v>
      </c>
      <c r="C13043">
        <v>6</v>
      </c>
      <c r="D13043" t="s">
        <v>164</v>
      </c>
      <c r="E13043">
        <v>11</v>
      </c>
      <c r="F13043" t="s">
        <v>165</v>
      </c>
      <c r="G13043" s="9">
        <v>2</v>
      </c>
      <c r="H13043" t="s">
        <v>172</v>
      </c>
      <c r="I13043">
        <v>6</v>
      </c>
      <c r="J13043" t="s">
        <v>173</v>
      </c>
      <c r="K13043">
        <v>11</v>
      </c>
      <c r="L13043" t="s">
        <v>165</v>
      </c>
      <c r="M13043" s="18">
        <f t="shared" si="406"/>
        <v>2.5</v>
      </c>
      <c r="N13043" s="18">
        <f t="shared" si="407"/>
        <v>2.5</v>
      </c>
    </row>
    <row r="13044" spans="1:14" x14ac:dyDescent="0.25">
      <c r="A13044">
        <v>2</v>
      </c>
      <c r="B13044" t="s">
        <v>163</v>
      </c>
      <c r="C13044">
        <v>0</v>
      </c>
      <c r="D13044" t="s">
        <v>164</v>
      </c>
      <c r="E13044">
        <v>13</v>
      </c>
      <c r="F13044" t="s">
        <v>165</v>
      </c>
      <c r="G13044" s="9">
        <v>2</v>
      </c>
      <c r="H13044" t="s">
        <v>172</v>
      </c>
      <c r="I13044">
        <v>0</v>
      </c>
      <c r="J13044" t="s">
        <v>173</v>
      </c>
      <c r="K13044">
        <v>13</v>
      </c>
      <c r="L13044" t="s">
        <v>165</v>
      </c>
      <c r="M13044" s="18">
        <f t="shared" si="406"/>
        <v>2</v>
      </c>
      <c r="N13044" s="18">
        <f t="shared" si="407"/>
        <v>2</v>
      </c>
    </row>
    <row r="13045" spans="1:14" x14ac:dyDescent="0.25">
      <c r="A13045">
        <v>1</v>
      </c>
      <c r="B13045" t="s">
        <v>163</v>
      </c>
      <c r="C13045">
        <v>10</v>
      </c>
      <c r="D13045" t="s">
        <v>164</v>
      </c>
      <c r="E13045">
        <v>25</v>
      </c>
      <c r="F13045" t="s">
        <v>165</v>
      </c>
      <c r="G13045" s="9">
        <v>1</v>
      </c>
      <c r="H13045" t="s">
        <v>172</v>
      </c>
      <c r="I13045">
        <v>10</v>
      </c>
      <c r="J13045" t="s">
        <v>173</v>
      </c>
      <c r="K13045">
        <v>25</v>
      </c>
      <c r="L13045" t="s">
        <v>165</v>
      </c>
      <c r="M13045" s="18">
        <f t="shared" si="406"/>
        <v>1.8333333333333335</v>
      </c>
      <c r="N13045" s="18">
        <f t="shared" si="407"/>
        <v>1.8333333333333335</v>
      </c>
    </row>
    <row r="13046" spans="1:14" x14ac:dyDescent="0.25">
      <c r="A13046">
        <v>0</v>
      </c>
      <c r="B13046" t="s">
        <v>163</v>
      </c>
      <c r="C13046">
        <v>2</v>
      </c>
      <c r="D13046" t="s">
        <v>164</v>
      </c>
      <c r="E13046">
        <v>25</v>
      </c>
      <c r="F13046" t="s">
        <v>165</v>
      </c>
      <c r="G13046" s="9">
        <v>0</v>
      </c>
      <c r="H13046" t="s">
        <v>172</v>
      </c>
      <c r="I13046">
        <v>2</v>
      </c>
      <c r="J13046" t="s">
        <v>173</v>
      </c>
      <c r="K13046">
        <v>25</v>
      </c>
      <c r="L13046" t="s">
        <v>165</v>
      </c>
      <c r="M13046" s="18">
        <f t="shared" si="406"/>
        <v>0.16666666666666666</v>
      </c>
      <c r="N13046" s="18">
        <f t="shared" si="407"/>
        <v>0.16666666666666666</v>
      </c>
    </row>
    <row r="13047" spans="1:14" x14ac:dyDescent="0.25">
      <c r="A13047">
        <v>2</v>
      </c>
      <c r="B13047" t="s">
        <v>163</v>
      </c>
      <c r="C13047">
        <v>8</v>
      </c>
      <c r="D13047" t="s">
        <v>164</v>
      </c>
      <c r="E13047">
        <v>8</v>
      </c>
      <c r="F13047" t="s">
        <v>165</v>
      </c>
      <c r="G13047" s="9">
        <v>2</v>
      </c>
      <c r="H13047" t="s">
        <v>172</v>
      </c>
      <c r="I13047">
        <v>8</v>
      </c>
      <c r="J13047" t="s">
        <v>173</v>
      </c>
      <c r="K13047">
        <v>8</v>
      </c>
      <c r="L13047" t="s">
        <v>165</v>
      </c>
      <c r="M13047" s="18">
        <f t="shared" si="406"/>
        <v>2.6666666666666665</v>
      </c>
      <c r="N13047" s="18">
        <f t="shared" si="407"/>
        <v>2.6666666666666665</v>
      </c>
    </row>
    <row r="13048" spans="1:14" x14ac:dyDescent="0.25">
      <c r="A13048">
        <v>7</v>
      </c>
      <c r="B13048" t="s">
        <v>163</v>
      </c>
      <c r="C13048">
        <v>11</v>
      </c>
      <c r="D13048" t="s">
        <v>164</v>
      </c>
      <c r="E13048">
        <v>16</v>
      </c>
      <c r="F13048" t="s">
        <v>165</v>
      </c>
      <c r="G13048" s="9">
        <v>35</v>
      </c>
      <c r="H13048" t="s">
        <v>172</v>
      </c>
      <c r="I13048">
        <v>0</v>
      </c>
      <c r="J13048" t="s">
        <v>173</v>
      </c>
      <c r="K13048">
        <v>14</v>
      </c>
      <c r="L13048" t="s">
        <v>165</v>
      </c>
      <c r="M13048" s="18">
        <f t="shared" si="406"/>
        <v>7.916666666666667</v>
      </c>
      <c r="N13048" s="18">
        <f t="shared" si="407"/>
        <v>35</v>
      </c>
    </row>
    <row r="13049" spans="1:14" x14ac:dyDescent="0.25">
      <c r="A13049">
        <v>5</v>
      </c>
      <c r="B13049" t="s">
        <v>163</v>
      </c>
      <c r="C13049">
        <v>9</v>
      </c>
      <c r="D13049" t="s">
        <v>164</v>
      </c>
      <c r="E13049">
        <v>8</v>
      </c>
      <c r="F13049" t="s">
        <v>165</v>
      </c>
      <c r="G13049" s="9">
        <v>5</v>
      </c>
      <c r="H13049" t="s">
        <v>172</v>
      </c>
      <c r="I13049">
        <v>9</v>
      </c>
      <c r="J13049" t="s">
        <v>173</v>
      </c>
      <c r="K13049">
        <v>8</v>
      </c>
      <c r="L13049" t="s">
        <v>165</v>
      </c>
      <c r="M13049" s="18">
        <f t="shared" si="406"/>
        <v>5.75</v>
      </c>
      <c r="N13049" s="18">
        <f t="shared" si="407"/>
        <v>5.75</v>
      </c>
    </row>
    <row r="13050" spans="1:14" x14ac:dyDescent="0.25">
      <c r="A13050">
        <v>4</v>
      </c>
      <c r="B13050" t="s">
        <v>163</v>
      </c>
      <c r="C13050">
        <v>11</v>
      </c>
      <c r="D13050" t="s">
        <v>164</v>
      </c>
      <c r="E13050">
        <v>16</v>
      </c>
      <c r="F13050" t="s">
        <v>165</v>
      </c>
      <c r="G13050" s="9">
        <v>4</v>
      </c>
      <c r="H13050" t="s">
        <v>172</v>
      </c>
      <c r="I13050">
        <v>11</v>
      </c>
      <c r="J13050" t="s">
        <v>173</v>
      </c>
      <c r="K13050">
        <v>16</v>
      </c>
      <c r="L13050" t="s">
        <v>165</v>
      </c>
      <c r="M13050" s="18">
        <f t="shared" si="406"/>
        <v>4.916666666666667</v>
      </c>
      <c r="N13050" s="18">
        <f t="shared" si="407"/>
        <v>4.916666666666667</v>
      </c>
    </row>
    <row r="13051" spans="1:14" x14ac:dyDescent="0.25">
      <c r="A13051">
        <v>1</v>
      </c>
      <c r="B13051" t="s">
        <v>163</v>
      </c>
      <c r="C13051">
        <v>0</v>
      </c>
      <c r="D13051" t="s">
        <v>164</v>
      </c>
      <c r="E13051">
        <v>29</v>
      </c>
      <c r="F13051" t="s">
        <v>165</v>
      </c>
      <c r="G13051" s="9">
        <v>1</v>
      </c>
      <c r="H13051" t="s">
        <v>172</v>
      </c>
      <c r="I13051">
        <v>0</v>
      </c>
      <c r="J13051" t="s">
        <v>173</v>
      </c>
      <c r="K13051">
        <v>29</v>
      </c>
      <c r="L13051" t="s">
        <v>165</v>
      </c>
      <c r="M13051" s="18">
        <f t="shared" si="406"/>
        <v>1</v>
      </c>
      <c r="N13051" s="18">
        <f t="shared" si="407"/>
        <v>1</v>
      </c>
    </row>
    <row r="13052" spans="1:14" x14ac:dyDescent="0.25">
      <c r="A13052">
        <v>0</v>
      </c>
      <c r="B13052" t="s">
        <v>163</v>
      </c>
      <c r="C13052">
        <v>2</v>
      </c>
      <c r="D13052" t="s">
        <v>164</v>
      </c>
      <c r="E13052">
        <v>18</v>
      </c>
      <c r="F13052" t="s">
        <v>165</v>
      </c>
      <c r="G13052" s="9">
        <v>0</v>
      </c>
      <c r="H13052" t="s">
        <v>172</v>
      </c>
      <c r="I13052">
        <v>2</v>
      </c>
      <c r="J13052" t="s">
        <v>173</v>
      </c>
      <c r="K13052">
        <v>18</v>
      </c>
      <c r="L13052" t="s">
        <v>165</v>
      </c>
      <c r="M13052" s="18">
        <f t="shared" si="406"/>
        <v>0.16666666666666666</v>
      </c>
      <c r="N13052" s="18">
        <f t="shared" si="407"/>
        <v>0.16666666666666666</v>
      </c>
    </row>
    <row r="13053" spans="1:14" x14ac:dyDescent="0.25">
      <c r="A13053">
        <v>0</v>
      </c>
      <c r="B13053" t="s">
        <v>163</v>
      </c>
      <c r="C13053">
        <v>3</v>
      </c>
      <c r="D13053" t="s">
        <v>164</v>
      </c>
      <c r="E13053">
        <v>29</v>
      </c>
      <c r="F13053" t="s">
        <v>165</v>
      </c>
      <c r="G13053" s="9">
        <v>0</v>
      </c>
      <c r="H13053" t="s">
        <v>172</v>
      </c>
      <c r="I13053">
        <v>3</v>
      </c>
      <c r="J13053" t="s">
        <v>173</v>
      </c>
      <c r="K13053">
        <v>29</v>
      </c>
      <c r="L13053" t="s">
        <v>165</v>
      </c>
      <c r="M13053" s="18">
        <f t="shared" si="406"/>
        <v>0.25</v>
      </c>
      <c r="N13053" s="18">
        <f t="shared" si="407"/>
        <v>0.25</v>
      </c>
    </row>
    <row r="13054" spans="1:14" x14ac:dyDescent="0.25">
      <c r="A13054">
        <v>5</v>
      </c>
      <c r="B13054" t="s">
        <v>163</v>
      </c>
      <c r="C13054">
        <v>9</v>
      </c>
      <c r="D13054" t="s">
        <v>164</v>
      </c>
      <c r="E13054">
        <v>1</v>
      </c>
      <c r="F13054" t="s">
        <v>165</v>
      </c>
      <c r="G13054" s="9">
        <v>5</v>
      </c>
      <c r="H13054" t="s">
        <v>172</v>
      </c>
      <c r="I13054">
        <v>9</v>
      </c>
      <c r="J13054" t="s">
        <v>173</v>
      </c>
      <c r="K13054">
        <v>1</v>
      </c>
      <c r="L13054" t="s">
        <v>165</v>
      </c>
      <c r="M13054" s="18">
        <f t="shared" si="406"/>
        <v>5.75</v>
      </c>
      <c r="N13054" s="18">
        <f t="shared" si="407"/>
        <v>5.75</v>
      </c>
    </row>
    <row r="13055" spans="1:14" x14ac:dyDescent="0.25">
      <c r="A13055">
        <v>1</v>
      </c>
      <c r="B13055" t="s">
        <v>163</v>
      </c>
      <c r="C13055">
        <v>6</v>
      </c>
      <c r="D13055" t="s">
        <v>164</v>
      </c>
      <c r="E13055">
        <v>16</v>
      </c>
      <c r="F13055" t="s">
        <v>165</v>
      </c>
      <c r="G13055" s="9">
        <v>36</v>
      </c>
      <c r="H13055" t="s">
        <v>172</v>
      </c>
      <c r="I13055">
        <v>0</v>
      </c>
      <c r="J13055" t="s">
        <v>173</v>
      </c>
      <c r="K13055">
        <v>27</v>
      </c>
      <c r="L13055" t="s">
        <v>165</v>
      </c>
      <c r="M13055" s="18">
        <f t="shared" si="406"/>
        <v>1.5</v>
      </c>
      <c r="N13055" s="18">
        <f t="shared" si="407"/>
        <v>36</v>
      </c>
    </row>
    <row r="13056" spans="1:14" x14ac:dyDescent="0.25">
      <c r="A13056">
        <v>7</v>
      </c>
      <c r="B13056" t="s">
        <v>163</v>
      </c>
      <c r="C13056">
        <v>2</v>
      </c>
      <c r="D13056" t="s">
        <v>164</v>
      </c>
      <c r="E13056">
        <v>16</v>
      </c>
      <c r="F13056" t="s">
        <v>165</v>
      </c>
      <c r="G13056" s="9">
        <v>34</v>
      </c>
      <c r="H13056" t="s">
        <v>172</v>
      </c>
      <c r="I13056">
        <v>6</v>
      </c>
      <c r="J13056" t="s">
        <v>173</v>
      </c>
      <c r="K13056">
        <v>23</v>
      </c>
      <c r="L13056" t="s">
        <v>165</v>
      </c>
      <c r="M13056" s="18">
        <f t="shared" si="406"/>
        <v>7.166666666666667</v>
      </c>
      <c r="N13056" s="18">
        <f t="shared" si="407"/>
        <v>34.5</v>
      </c>
    </row>
    <row r="13057" spans="1:14" x14ac:dyDescent="0.25">
      <c r="A13057">
        <v>4</v>
      </c>
      <c r="B13057" t="s">
        <v>163</v>
      </c>
      <c r="C13057">
        <v>3</v>
      </c>
      <c r="D13057" t="s">
        <v>164</v>
      </c>
      <c r="E13057">
        <v>16</v>
      </c>
      <c r="F13057" t="s">
        <v>165</v>
      </c>
      <c r="G13057" s="9">
        <v>25</v>
      </c>
      <c r="H13057" t="s">
        <v>172</v>
      </c>
      <c r="I13057">
        <v>11</v>
      </c>
      <c r="J13057" t="s">
        <v>173</v>
      </c>
      <c r="K13057">
        <v>13</v>
      </c>
      <c r="L13057" t="s">
        <v>165</v>
      </c>
      <c r="M13057" s="18">
        <f t="shared" si="406"/>
        <v>4.25</v>
      </c>
      <c r="N13057" s="18">
        <f t="shared" si="407"/>
        <v>25.916666666666668</v>
      </c>
    </row>
    <row r="13058" spans="1:14" x14ac:dyDescent="0.25">
      <c r="A13058">
        <v>0</v>
      </c>
      <c r="B13058" t="s">
        <v>163</v>
      </c>
      <c r="C13058">
        <v>0</v>
      </c>
      <c r="D13058" t="s">
        <v>164</v>
      </c>
      <c r="E13058">
        <v>16</v>
      </c>
      <c r="F13058" t="s">
        <v>165</v>
      </c>
      <c r="G13058" s="9">
        <v>19</v>
      </c>
      <c r="H13058" t="s">
        <v>172</v>
      </c>
      <c r="I13058">
        <v>6</v>
      </c>
      <c r="J13058" t="s">
        <v>173</v>
      </c>
      <c r="K13058">
        <v>21</v>
      </c>
      <c r="L13058" t="s">
        <v>165</v>
      </c>
      <c r="M13058" s="18">
        <f t="shared" si="406"/>
        <v>0</v>
      </c>
      <c r="N13058" s="18">
        <f t="shared" si="407"/>
        <v>19.5</v>
      </c>
    </row>
    <row r="13059" spans="1:14" x14ac:dyDescent="0.25">
      <c r="A13059">
        <v>1</v>
      </c>
      <c r="B13059" t="s">
        <v>163</v>
      </c>
      <c r="C13059">
        <v>4</v>
      </c>
      <c r="D13059" t="s">
        <v>164</v>
      </c>
      <c r="E13059">
        <v>16</v>
      </c>
      <c r="F13059" t="s">
        <v>165</v>
      </c>
      <c r="G13059" s="9">
        <v>38</v>
      </c>
      <c r="H13059" t="s">
        <v>172</v>
      </c>
      <c r="I13059">
        <v>10</v>
      </c>
      <c r="J13059" t="s">
        <v>173</v>
      </c>
      <c r="K13059">
        <v>3</v>
      </c>
      <c r="L13059" t="s">
        <v>165</v>
      </c>
      <c r="M13059" s="18">
        <f t="shared" ref="M13059:M13122" si="408">A13059+C13059/12</f>
        <v>1.3333333333333333</v>
      </c>
      <c r="N13059" s="18">
        <f t="shared" ref="N13059:N13122" si="409">G13059+I13059/12</f>
        <v>38.833333333333336</v>
      </c>
    </row>
    <row r="13060" spans="1:14" x14ac:dyDescent="0.25">
      <c r="A13060">
        <v>5</v>
      </c>
      <c r="B13060" t="s">
        <v>163</v>
      </c>
      <c r="C13060">
        <v>10</v>
      </c>
      <c r="D13060" t="s">
        <v>164</v>
      </c>
      <c r="E13060">
        <v>16</v>
      </c>
      <c r="F13060" t="s">
        <v>165</v>
      </c>
      <c r="G13060" s="9">
        <v>38</v>
      </c>
      <c r="H13060" t="s">
        <v>172</v>
      </c>
      <c r="I13060">
        <v>4</v>
      </c>
      <c r="J13060" t="s">
        <v>173</v>
      </c>
      <c r="K13060">
        <v>13</v>
      </c>
      <c r="L13060" t="s">
        <v>165</v>
      </c>
      <c r="M13060" s="18">
        <f t="shared" si="408"/>
        <v>5.833333333333333</v>
      </c>
      <c r="N13060" s="18">
        <f t="shared" si="409"/>
        <v>38.333333333333336</v>
      </c>
    </row>
    <row r="13061" spans="1:14" x14ac:dyDescent="0.25">
      <c r="A13061">
        <v>7</v>
      </c>
      <c r="B13061" t="s">
        <v>163</v>
      </c>
      <c r="C13061">
        <v>8</v>
      </c>
      <c r="D13061" t="s">
        <v>164</v>
      </c>
      <c r="E13061">
        <v>16</v>
      </c>
      <c r="F13061" t="s">
        <v>165</v>
      </c>
      <c r="G13061" s="9">
        <v>25</v>
      </c>
      <c r="H13061" t="s">
        <v>172</v>
      </c>
      <c r="I13061">
        <v>4</v>
      </c>
      <c r="J13061" t="s">
        <v>173</v>
      </c>
      <c r="K13061">
        <v>15</v>
      </c>
      <c r="L13061" t="s">
        <v>165</v>
      </c>
      <c r="M13061" s="18">
        <f t="shared" si="408"/>
        <v>7.666666666666667</v>
      </c>
      <c r="N13061" s="18">
        <f t="shared" si="409"/>
        <v>25.333333333333332</v>
      </c>
    </row>
    <row r="13062" spans="1:14" x14ac:dyDescent="0.25">
      <c r="A13062">
        <v>1</v>
      </c>
      <c r="B13062" t="s">
        <v>163</v>
      </c>
      <c r="C13062">
        <v>6</v>
      </c>
      <c r="D13062" t="s">
        <v>164</v>
      </c>
      <c r="E13062">
        <v>16</v>
      </c>
      <c r="F13062" t="s">
        <v>165</v>
      </c>
      <c r="G13062" s="9">
        <v>13</v>
      </c>
      <c r="H13062" t="s">
        <v>172</v>
      </c>
      <c r="I13062">
        <v>5</v>
      </c>
      <c r="J13062" t="s">
        <v>173</v>
      </c>
      <c r="K13062">
        <v>1</v>
      </c>
      <c r="L13062" t="s">
        <v>165</v>
      </c>
      <c r="M13062" s="18">
        <f t="shared" si="408"/>
        <v>1.5</v>
      </c>
      <c r="N13062" s="18">
        <f t="shared" si="409"/>
        <v>13.416666666666666</v>
      </c>
    </row>
    <row r="13063" spans="1:14" x14ac:dyDescent="0.25">
      <c r="A13063">
        <v>5</v>
      </c>
      <c r="B13063" t="s">
        <v>163</v>
      </c>
      <c r="C13063">
        <v>0</v>
      </c>
      <c r="D13063" t="s">
        <v>164</v>
      </c>
      <c r="E13063">
        <v>16</v>
      </c>
      <c r="F13063" t="s">
        <v>165</v>
      </c>
      <c r="G13063" s="9">
        <v>9</v>
      </c>
      <c r="H13063" t="s">
        <v>172</v>
      </c>
      <c r="I13063">
        <v>4</v>
      </c>
      <c r="J13063" t="s">
        <v>173</v>
      </c>
      <c r="K13063">
        <v>7</v>
      </c>
      <c r="L13063" t="s">
        <v>165</v>
      </c>
      <c r="M13063" s="18">
        <f t="shared" si="408"/>
        <v>5</v>
      </c>
      <c r="N13063" s="18">
        <f t="shared" si="409"/>
        <v>9.3333333333333339</v>
      </c>
    </row>
    <row r="13064" spans="1:14" x14ac:dyDescent="0.25">
      <c r="A13064">
        <v>2</v>
      </c>
      <c r="B13064" t="s">
        <v>163</v>
      </c>
      <c r="C13064">
        <v>4</v>
      </c>
      <c r="D13064" t="s">
        <v>164</v>
      </c>
      <c r="E13064">
        <v>16</v>
      </c>
      <c r="F13064" t="s">
        <v>165</v>
      </c>
      <c r="G13064" s="9">
        <v>9</v>
      </c>
      <c r="H13064" t="s">
        <v>172</v>
      </c>
      <c r="I13064">
        <v>0</v>
      </c>
      <c r="J13064" t="s">
        <v>173</v>
      </c>
      <c r="K13064">
        <v>26</v>
      </c>
      <c r="L13064" t="s">
        <v>165</v>
      </c>
      <c r="M13064" s="18">
        <f t="shared" si="408"/>
        <v>2.3333333333333335</v>
      </c>
      <c r="N13064" s="18">
        <f t="shared" si="409"/>
        <v>9</v>
      </c>
    </row>
    <row r="13065" spans="1:14" x14ac:dyDescent="0.25">
      <c r="A13065">
        <v>6</v>
      </c>
      <c r="B13065" t="s">
        <v>163</v>
      </c>
      <c r="C13065">
        <v>0</v>
      </c>
      <c r="D13065" t="s">
        <v>164</v>
      </c>
      <c r="E13065">
        <v>16</v>
      </c>
      <c r="F13065" t="s">
        <v>165</v>
      </c>
      <c r="G13065" s="9">
        <v>39</v>
      </c>
      <c r="H13065" t="s">
        <v>172</v>
      </c>
      <c r="I13065">
        <v>1</v>
      </c>
      <c r="J13065" t="s">
        <v>173</v>
      </c>
      <c r="K13065">
        <v>13</v>
      </c>
      <c r="L13065" t="s">
        <v>165</v>
      </c>
      <c r="M13065" s="18">
        <f t="shared" si="408"/>
        <v>6</v>
      </c>
      <c r="N13065" s="18">
        <f t="shared" si="409"/>
        <v>39.083333333333336</v>
      </c>
    </row>
    <row r="13066" spans="1:14" x14ac:dyDescent="0.25">
      <c r="A13066">
        <v>12</v>
      </c>
      <c r="B13066" t="s">
        <v>163</v>
      </c>
      <c r="C13066">
        <v>8</v>
      </c>
      <c r="D13066" t="s">
        <v>164</v>
      </c>
      <c r="E13066">
        <v>16</v>
      </c>
      <c r="F13066" t="s">
        <v>165</v>
      </c>
      <c r="G13066" s="9">
        <v>38</v>
      </c>
      <c r="H13066" t="s">
        <v>172</v>
      </c>
      <c r="I13066">
        <v>1</v>
      </c>
      <c r="J13066" t="s">
        <v>173</v>
      </c>
      <c r="K13066">
        <v>0</v>
      </c>
      <c r="L13066" t="s">
        <v>165</v>
      </c>
      <c r="M13066" s="18">
        <f t="shared" si="408"/>
        <v>12.666666666666666</v>
      </c>
      <c r="N13066" s="18">
        <f t="shared" si="409"/>
        <v>38.083333333333336</v>
      </c>
    </row>
    <row r="13067" spans="1:14" x14ac:dyDescent="0.25">
      <c r="A13067">
        <v>10</v>
      </c>
      <c r="B13067" t="s">
        <v>163</v>
      </c>
      <c r="C13067">
        <v>0</v>
      </c>
      <c r="D13067" t="s">
        <v>164</v>
      </c>
      <c r="E13067">
        <v>16</v>
      </c>
      <c r="F13067" t="s">
        <v>165</v>
      </c>
      <c r="G13067" s="9">
        <v>42</v>
      </c>
      <c r="H13067" t="s">
        <v>172</v>
      </c>
      <c r="I13067">
        <v>9</v>
      </c>
      <c r="J13067" t="s">
        <v>173</v>
      </c>
      <c r="K13067">
        <v>16</v>
      </c>
      <c r="L13067" t="s">
        <v>165</v>
      </c>
      <c r="M13067" s="18">
        <f t="shared" si="408"/>
        <v>10</v>
      </c>
      <c r="N13067" s="18">
        <f t="shared" si="409"/>
        <v>42.75</v>
      </c>
    </row>
    <row r="13068" spans="1:14" x14ac:dyDescent="0.25">
      <c r="A13068">
        <v>9</v>
      </c>
      <c r="B13068" t="s">
        <v>163</v>
      </c>
      <c r="C13068">
        <v>11</v>
      </c>
      <c r="D13068" t="s">
        <v>164</v>
      </c>
      <c r="E13068">
        <v>16</v>
      </c>
      <c r="F13068" t="s">
        <v>165</v>
      </c>
      <c r="G13068" s="9">
        <v>36</v>
      </c>
      <c r="H13068" t="s">
        <v>172</v>
      </c>
      <c r="I13068">
        <v>0</v>
      </c>
      <c r="J13068" t="s">
        <v>173</v>
      </c>
      <c r="K13068">
        <v>16</v>
      </c>
      <c r="L13068" t="s">
        <v>165</v>
      </c>
      <c r="M13068" s="18">
        <f t="shared" si="408"/>
        <v>9.9166666666666661</v>
      </c>
      <c r="N13068" s="18">
        <f t="shared" si="409"/>
        <v>36</v>
      </c>
    </row>
    <row r="13069" spans="1:14" x14ac:dyDescent="0.25">
      <c r="A13069">
        <v>11</v>
      </c>
      <c r="B13069" t="s">
        <v>163</v>
      </c>
      <c r="C13069">
        <v>11</v>
      </c>
      <c r="D13069" t="s">
        <v>164</v>
      </c>
      <c r="E13069">
        <v>16</v>
      </c>
      <c r="F13069" t="s">
        <v>165</v>
      </c>
      <c r="G13069" s="9">
        <v>17</v>
      </c>
      <c r="H13069" t="s">
        <v>172</v>
      </c>
      <c r="I13069">
        <v>11</v>
      </c>
      <c r="J13069" t="s">
        <v>173</v>
      </c>
      <c r="K13069">
        <v>10</v>
      </c>
      <c r="L13069" t="s">
        <v>165</v>
      </c>
      <c r="M13069" s="18">
        <f t="shared" si="408"/>
        <v>11.916666666666666</v>
      </c>
      <c r="N13069" s="18">
        <f t="shared" si="409"/>
        <v>17.916666666666668</v>
      </c>
    </row>
    <row r="13070" spans="1:14" x14ac:dyDescent="0.25">
      <c r="A13070">
        <v>2</v>
      </c>
      <c r="B13070" t="s">
        <v>163</v>
      </c>
      <c r="C13070">
        <v>10</v>
      </c>
      <c r="D13070" t="s">
        <v>164</v>
      </c>
      <c r="E13070">
        <v>16</v>
      </c>
      <c r="F13070" t="s">
        <v>165</v>
      </c>
      <c r="G13070" s="9">
        <v>9</v>
      </c>
      <c r="H13070" t="s">
        <v>172</v>
      </c>
      <c r="I13070">
        <v>1</v>
      </c>
      <c r="J13070" t="s">
        <v>173</v>
      </c>
      <c r="K13070">
        <v>21</v>
      </c>
      <c r="L13070" t="s">
        <v>165</v>
      </c>
      <c r="M13070" s="18">
        <f t="shared" si="408"/>
        <v>2.8333333333333335</v>
      </c>
      <c r="N13070" s="18">
        <f t="shared" si="409"/>
        <v>9.0833333333333339</v>
      </c>
    </row>
    <row r="13071" spans="1:14" x14ac:dyDescent="0.25">
      <c r="A13071">
        <v>2</v>
      </c>
      <c r="B13071" t="s">
        <v>163</v>
      </c>
      <c r="C13071">
        <v>0</v>
      </c>
      <c r="D13071" t="s">
        <v>164</v>
      </c>
      <c r="E13071">
        <v>16</v>
      </c>
      <c r="F13071" t="s">
        <v>165</v>
      </c>
      <c r="G13071" s="9">
        <v>9</v>
      </c>
      <c r="H13071" t="s">
        <v>172</v>
      </c>
      <c r="I13071">
        <v>0</v>
      </c>
      <c r="J13071" t="s">
        <v>173</v>
      </c>
      <c r="K13071">
        <v>5</v>
      </c>
      <c r="L13071" t="s">
        <v>165</v>
      </c>
      <c r="M13071" s="18">
        <f t="shared" si="408"/>
        <v>2</v>
      </c>
      <c r="N13071" s="18">
        <f t="shared" si="409"/>
        <v>9</v>
      </c>
    </row>
    <row r="13072" spans="1:14" x14ac:dyDescent="0.25">
      <c r="A13072">
        <v>4</v>
      </c>
      <c r="B13072" t="s">
        <v>163</v>
      </c>
      <c r="C13072">
        <v>1</v>
      </c>
      <c r="D13072" t="s">
        <v>164</v>
      </c>
      <c r="E13072">
        <v>16</v>
      </c>
      <c r="F13072" t="s">
        <v>165</v>
      </c>
      <c r="G13072" s="9">
        <v>6</v>
      </c>
      <c r="H13072" t="s">
        <v>172</v>
      </c>
      <c r="I13072">
        <v>6</v>
      </c>
      <c r="J13072" t="s">
        <v>173</v>
      </c>
      <c r="K13072">
        <v>13</v>
      </c>
      <c r="L13072" t="s">
        <v>165</v>
      </c>
      <c r="M13072" s="18">
        <f t="shared" si="408"/>
        <v>4.083333333333333</v>
      </c>
      <c r="N13072" s="18">
        <f t="shared" si="409"/>
        <v>6.5</v>
      </c>
    </row>
    <row r="13073" spans="1:14" x14ac:dyDescent="0.25">
      <c r="A13073">
        <v>0</v>
      </c>
      <c r="B13073" t="s">
        <v>163</v>
      </c>
      <c r="C13073">
        <v>3</v>
      </c>
      <c r="D13073" t="s">
        <v>164</v>
      </c>
      <c r="E13073">
        <v>15</v>
      </c>
      <c r="F13073" t="s">
        <v>165</v>
      </c>
      <c r="G13073" s="9">
        <v>0</v>
      </c>
      <c r="H13073" t="s">
        <v>172</v>
      </c>
      <c r="I13073">
        <v>3</v>
      </c>
      <c r="J13073" t="s">
        <v>173</v>
      </c>
      <c r="K13073">
        <v>15</v>
      </c>
      <c r="L13073" t="s">
        <v>165</v>
      </c>
      <c r="M13073" s="18">
        <f t="shared" si="408"/>
        <v>0.25</v>
      </c>
      <c r="N13073" s="18">
        <f t="shared" si="409"/>
        <v>0.25</v>
      </c>
    </row>
    <row r="13074" spans="1:14" x14ac:dyDescent="0.25">
      <c r="A13074">
        <v>9</v>
      </c>
      <c r="B13074" t="s">
        <v>163</v>
      </c>
      <c r="C13074">
        <v>11</v>
      </c>
      <c r="D13074" t="s">
        <v>164</v>
      </c>
      <c r="E13074">
        <v>16</v>
      </c>
      <c r="F13074" t="s">
        <v>165</v>
      </c>
      <c r="G13074" s="9">
        <v>31</v>
      </c>
      <c r="H13074" t="s">
        <v>172</v>
      </c>
      <c r="I13074">
        <v>4</v>
      </c>
      <c r="J13074" t="s">
        <v>173</v>
      </c>
      <c r="K13074">
        <v>30</v>
      </c>
      <c r="L13074" t="s">
        <v>165</v>
      </c>
      <c r="M13074" s="18">
        <f t="shared" si="408"/>
        <v>9.9166666666666661</v>
      </c>
      <c r="N13074" s="18">
        <f t="shared" si="409"/>
        <v>31.333333333333332</v>
      </c>
    </row>
    <row r="13075" spans="1:14" x14ac:dyDescent="0.25">
      <c r="A13075">
        <v>9</v>
      </c>
      <c r="B13075" t="s">
        <v>163</v>
      </c>
      <c r="C13075">
        <v>6</v>
      </c>
      <c r="D13075" t="s">
        <v>164</v>
      </c>
      <c r="E13075">
        <v>16</v>
      </c>
      <c r="F13075" t="s">
        <v>165</v>
      </c>
      <c r="G13075" s="9">
        <v>30</v>
      </c>
      <c r="H13075" t="s">
        <v>172</v>
      </c>
      <c r="I13075">
        <v>11</v>
      </c>
      <c r="J13075" t="s">
        <v>173</v>
      </c>
      <c r="K13075">
        <v>15</v>
      </c>
      <c r="L13075" t="s">
        <v>165</v>
      </c>
      <c r="M13075" s="18">
        <f t="shared" si="408"/>
        <v>9.5</v>
      </c>
      <c r="N13075" s="18">
        <f t="shared" si="409"/>
        <v>30.916666666666668</v>
      </c>
    </row>
    <row r="13076" spans="1:14" x14ac:dyDescent="0.25">
      <c r="A13076">
        <v>3</v>
      </c>
      <c r="B13076" t="s">
        <v>163</v>
      </c>
      <c r="C13076">
        <v>6</v>
      </c>
      <c r="D13076" t="s">
        <v>164</v>
      </c>
      <c r="E13076">
        <v>16</v>
      </c>
      <c r="F13076" t="s">
        <v>165</v>
      </c>
      <c r="G13076" s="9">
        <v>23</v>
      </c>
      <c r="H13076" t="s">
        <v>172</v>
      </c>
      <c r="I13076">
        <v>6</v>
      </c>
      <c r="J13076" t="s">
        <v>173</v>
      </c>
      <c r="K13076">
        <v>14</v>
      </c>
      <c r="L13076" t="s">
        <v>165</v>
      </c>
      <c r="M13076" s="18">
        <f t="shared" si="408"/>
        <v>3.5</v>
      </c>
      <c r="N13076" s="18">
        <f t="shared" si="409"/>
        <v>23.5</v>
      </c>
    </row>
    <row r="13077" spans="1:14" x14ac:dyDescent="0.25">
      <c r="A13077">
        <v>4</v>
      </c>
      <c r="B13077" t="s">
        <v>163</v>
      </c>
      <c r="C13077">
        <v>5</v>
      </c>
      <c r="D13077" t="s">
        <v>164</v>
      </c>
      <c r="E13077">
        <v>16</v>
      </c>
      <c r="F13077" t="s">
        <v>165</v>
      </c>
      <c r="G13077" s="9">
        <v>26</v>
      </c>
      <c r="H13077" t="s">
        <v>172</v>
      </c>
      <c r="I13077">
        <v>6</v>
      </c>
      <c r="J13077" t="s">
        <v>173</v>
      </c>
      <c r="K13077">
        <v>23</v>
      </c>
      <c r="L13077" t="s">
        <v>165</v>
      </c>
      <c r="M13077" s="18">
        <f t="shared" si="408"/>
        <v>4.416666666666667</v>
      </c>
      <c r="N13077" s="18">
        <f t="shared" si="409"/>
        <v>26.5</v>
      </c>
    </row>
    <row r="13078" spans="1:14" x14ac:dyDescent="0.25">
      <c r="A13078">
        <v>5</v>
      </c>
      <c r="B13078" t="s">
        <v>163</v>
      </c>
      <c r="C13078">
        <v>10</v>
      </c>
      <c r="D13078" t="s">
        <v>164</v>
      </c>
      <c r="E13078">
        <v>16</v>
      </c>
      <c r="F13078" t="s">
        <v>165</v>
      </c>
      <c r="G13078" s="9">
        <v>27</v>
      </c>
      <c r="H13078" t="s">
        <v>172</v>
      </c>
      <c r="I13078">
        <v>3</v>
      </c>
      <c r="J13078" t="s">
        <v>173</v>
      </c>
      <c r="K13078">
        <v>1</v>
      </c>
      <c r="L13078" t="s">
        <v>165</v>
      </c>
      <c r="M13078" s="18">
        <f t="shared" si="408"/>
        <v>5.833333333333333</v>
      </c>
      <c r="N13078" s="18">
        <f t="shared" si="409"/>
        <v>27.25</v>
      </c>
    </row>
    <row r="13079" spans="1:14" x14ac:dyDescent="0.25">
      <c r="A13079">
        <v>9</v>
      </c>
      <c r="B13079" t="s">
        <v>163</v>
      </c>
      <c r="C13079">
        <v>6</v>
      </c>
      <c r="D13079" t="s">
        <v>164</v>
      </c>
      <c r="E13079">
        <v>16</v>
      </c>
      <c r="F13079" t="s">
        <v>165</v>
      </c>
      <c r="G13079" s="9">
        <v>24</v>
      </c>
      <c r="H13079" t="s">
        <v>172</v>
      </c>
      <c r="I13079">
        <v>7</v>
      </c>
      <c r="J13079" t="s">
        <v>173</v>
      </c>
      <c r="K13079">
        <v>5</v>
      </c>
      <c r="L13079" t="s">
        <v>165</v>
      </c>
      <c r="M13079" s="18">
        <f t="shared" si="408"/>
        <v>9.5</v>
      </c>
      <c r="N13079" s="18">
        <f t="shared" si="409"/>
        <v>24.583333333333332</v>
      </c>
    </row>
    <row r="13080" spans="1:14" x14ac:dyDescent="0.25">
      <c r="A13080">
        <v>6</v>
      </c>
      <c r="B13080" t="s">
        <v>163</v>
      </c>
      <c r="C13080">
        <v>4</v>
      </c>
      <c r="D13080" t="s">
        <v>164</v>
      </c>
      <c r="E13080">
        <v>16</v>
      </c>
      <c r="F13080" t="s">
        <v>165</v>
      </c>
      <c r="G13080" s="9">
        <v>20</v>
      </c>
      <c r="H13080" t="s">
        <v>172</v>
      </c>
      <c r="I13080">
        <v>2</v>
      </c>
      <c r="J13080" t="s">
        <v>173</v>
      </c>
      <c r="K13080">
        <v>29</v>
      </c>
      <c r="L13080" t="s">
        <v>165</v>
      </c>
      <c r="M13080" s="18">
        <f t="shared" si="408"/>
        <v>6.333333333333333</v>
      </c>
      <c r="N13080" s="18">
        <f t="shared" si="409"/>
        <v>20.166666666666668</v>
      </c>
    </row>
    <row r="13081" spans="1:14" x14ac:dyDescent="0.25">
      <c r="A13081">
        <v>4</v>
      </c>
      <c r="B13081" t="s">
        <v>163</v>
      </c>
      <c r="C13081">
        <v>7</v>
      </c>
      <c r="D13081" t="s">
        <v>164</v>
      </c>
      <c r="E13081">
        <v>16</v>
      </c>
      <c r="F13081" t="s">
        <v>165</v>
      </c>
      <c r="G13081" s="9">
        <v>16</v>
      </c>
      <c r="H13081" t="s">
        <v>172</v>
      </c>
      <c r="I13081">
        <v>4</v>
      </c>
      <c r="J13081" t="s">
        <v>173</v>
      </c>
      <c r="K13081">
        <v>15</v>
      </c>
      <c r="L13081" t="s">
        <v>165</v>
      </c>
      <c r="M13081" s="18">
        <f t="shared" si="408"/>
        <v>4.583333333333333</v>
      </c>
      <c r="N13081" s="18">
        <f t="shared" si="409"/>
        <v>16.333333333333332</v>
      </c>
    </row>
    <row r="13082" spans="1:14" x14ac:dyDescent="0.25">
      <c r="A13082">
        <v>8</v>
      </c>
      <c r="B13082" t="s">
        <v>163</v>
      </c>
      <c r="C13082">
        <v>7</v>
      </c>
      <c r="D13082" t="s">
        <v>164</v>
      </c>
      <c r="E13082">
        <v>16</v>
      </c>
      <c r="F13082" t="s">
        <v>165</v>
      </c>
      <c r="G13082" s="9">
        <v>16</v>
      </c>
      <c r="H13082" t="s">
        <v>172</v>
      </c>
      <c r="I13082">
        <v>4</v>
      </c>
      <c r="J13082" t="s">
        <v>173</v>
      </c>
      <c r="K13082">
        <v>0</v>
      </c>
      <c r="L13082" t="s">
        <v>165</v>
      </c>
      <c r="M13082" s="18">
        <f t="shared" si="408"/>
        <v>8.5833333333333339</v>
      </c>
      <c r="N13082" s="18">
        <f t="shared" si="409"/>
        <v>16.333333333333332</v>
      </c>
    </row>
    <row r="13083" spans="1:14" x14ac:dyDescent="0.25">
      <c r="A13083">
        <v>0</v>
      </c>
      <c r="B13083" t="s">
        <v>163</v>
      </c>
      <c r="C13083">
        <v>6</v>
      </c>
      <c r="D13083" t="s">
        <v>164</v>
      </c>
      <c r="E13083">
        <v>16</v>
      </c>
      <c r="F13083" t="s">
        <v>165</v>
      </c>
      <c r="G13083" s="9">
        <v>14</v>
      </c>
      <c r="H13083" t="s">
        <v>172</v>
      </c>
      <c r="I13083">
        <v>6</v>
      </c>
      <c r="J13083" t="s">
        <v>173</v>
      </c>
      <c r="K13083">
        <v>22</v>
      </c>
      <c r="L13083" t="s">
        <v>165</v>
      </c>
      <c r="M13083" s="18">
        <f t="shared" si="408"/>
        <v>0.5</v>
      </c>
      <c r="N13083" s="18">
        <f t="shared" si="409"/>
        <v>14.5</v>
      </c>
    </row>
    <row r="13084" spans="1:14" x14ac:dyDescent="0.25">
      <c r="A13084">
        <v>5</v>
      </c>
      <c r="B13084" t="s">
        <v>163</v>
      </c>
      <c r="C13084">
        <v>11</v>
      </c>
      <c r="D13084" t="s">
        <v>164</v>
      </c>
      <c r="E13084">
        <v>16</v>
      </c>
      <c r="F13084" t="s">
        <v>165</v>
      </c>
      <c r="G13084" s="9">
        <v>15</v>
      </c>
      <c r="H13084" t="s">
        <v>172</v>
      </c>
      <c r="I13084">
        <v>0</v>
      </c>
      <c r="J13084" t="s">
        <v>173</v>
      </c>
      <c r="K13084">
        <v>16</v>
      </c>
      <c r="L13084" t="s">
        <v>165</v>
      </c>
      <c r="M13084" s="18">
        <f t="shared" si="408"/>
        <v>5.916666666666667</v>
      </c>
      <c r="N13084" s="18">
        <f t="shared" si="409"/>
        <v>15</v>
      </c>
    </row>
    <row r="13085" spans="1:14" x14ac:dyDescent="0.25">
      <c r="A13085">
        <v>0</v>
      </c>
      <c r="B13085" t="s">
        <v>163</v>
      </c>
      <c r="C13085">
        <v>6</v>
      </c>
      <c r="D13085" t="s">
        <v>164</v>
      </c>
      <c r="E13085">
        <v>16</v>
      </c>
      <c r="F13085" t="s">
        <v>165</v>
      </c>
      <c r="G13085" s="9">
        <v>12</v>
      </c>
      <c r="H13085" t="s">
        <v>172</v>
      </c>
      <c r="I13085">
        <v>11</v>
      </c>
      <c r="J13085" t="s">
        <v>173</v>
      </c>
      <c r="K13085">
        <v>7</v>
      </c>
      <c r="L13085" t="s">
        <v>165</v>
      </c>
      <c r="M13085" s="18">
        <f t="shared" si="408"/>
        <v>0.5</v>
      </c>
      <c r="N13085" s="18">
        <f t="shared" si="409"/>
        <v>12.916666666666666</v>
      </c>
    </row>
    <row r="13086" spans="1:14" x14ac:dyDescent="0.25">
      <c r="A13086">
        <v>8</v>
      </c>
      <c r="B13086" t="s">
        <v>163</v>
      </c>
      <c r="C13086">
        <v>7</v>
      </c>
      <c r="D13086" t="s">
        <v>164</v>
      </c>
      <c r="E13086">
        <v>16</v>
      </c>
      <c r="F13086" t="s">
        <v>165</v>
      </c>
      <c r="G13086" s="9">
        <v>13</v>
      </c>
      <c r="H13086" t="s">
        <v>172</v>
      </c>
      <c r="I13086">
        <v>3</v>
      </c>
      <c r="J13086" t="s">
        <v>173</v>
      </c>
      <c r="K13086">
        <v>27</v>
      </c>
      <c r="L13086" t="s">
        <v>165</v>
      </c>
      <c r="M13086" s="18">
        <f t="shared" si="408"/>
        <v>8.5833333333333339</v>
      </c>
      <c r="N13086" s="18">
        <f t="shared" si="409"/>
        <v>13.25</v>
      </c>
    </row>
    <row r="13087" spans="1:14" x14ac:dyDescent="0.25">
      <c r="A13087">
        <v>1</v>
      </c>
      <c r="B13087" t="s">
        <v>163</v>
      </c>
      <c r="C13087">
        <v>0</v>
      </c>
      <c r="D13087" t="s">
        <v>164</v>
      </c>
      <c r="E13087">
        <v>16</v>
      </c>
      <c r="F13087" t="s">
        <v>165</v>
      </c>
      <c r="G13087" s="9">
        <v>8</v>
      </c>
      <c r="H13087" t="s">
        <v>172</v>
      </c>
      <c r="I13087">
        <v>11</v>
      </c>
      <c r="J13087" t="s">
        <v>173</v>
      </c>
      <c r="K13087">
        <v>30</v>
      </c>
      <c r="L13087" t="s">
        <v>165</v>
      </c>
      <c r="M13087" s="18">
        <f t="shared" si="408"/>
        <v>1</v>
      </c>
      <c r="N13087" s="18">
        <f t="shared" si="409"/>
        <v>8.9166666666666661</v>
      </c>
    </row>
    <row r="13088" spans="1:14" x14ac:dyDescent="0.25">
      <c r="A13088">
        <v>4</v>
      </c>
      <c r="B13088" t="s">
        <v>163</v>
      </c>
      <c r="C13088">
        <v>1</v>
      </c>
      <c r="D13088" t="s">
        <v>164</v>
      </c>
      <c r="E13088">
        <v>16</v>
      </c>
      <c r="F13088" t="s">
        <v>165</v>
      </c>
      <c r="G13088" s="9">
        <v>7</v>
      </c>
      <c r="H13088" t="s">
        <v>172</v>
      </c>
      <c r="I13088">
        <v>0</v>
      </c>
      <c r="J13088" t="s">
        <v>173</v>
      </c>
      <c r="K13088">
        <v>16</v>
      </c>
      <c r="L13088" t="s">
        <v>165</v>
      </c>
      <c r="M13088" s="18">
        <f t="shared" si="408"/>
        <v>4.083333333333333</v>
      </c>
      <c r="N13088" s="18">
        <f t="shared" si="409"/>
        <v>7</v>
      </c>
    </row>
    <row r="13089" spans="1:14" x14ac:dyDescent="0.25">
      <c r="A13089">
        <v>7</v>
      </c>
      <c r="B13089" t="s">
        <v>163</v>
      </c>
      <c r="C13089">
        <v>0</v>
      </c>
      <c r="D13089" t="s">
        <v>164</v>
      </c>
      <c r="E13089">
        <v>14</v>
      </c>
      <c r="F13089" t="s">
        <v>165</v>
      </c>
      <c r="G13089" s="9">
        <v>7</v>
      </c>
      <c r="H13089" t="s">
        <v>172</v>
      </c>
      <c r="I13089">
        <v>0</v>
      </c>
      <c r="J13089" t="s">
        <v>173</v>
      </c>
      <c r="K13089">
        <v>14</v>
      </c>
      <c r="L13089" t="s">
        <v>165</v>
      </c>
      <c r="M13089" s="18">
        <f t="shared" si="408"/>
        <v>7</v>
      </c>
      <c r="N13089" s="18">
        <f t="shared" si="409"/>
        <v>7</v>
      </c>
    </row>
    <row r="13090" spans="1:14" x14ac:dyDescent="0.25">
      <c r="A13090">
        <v>3</v>
      </c>
      <c r="B13090" t="s">
        <v>163</v>
      </c>
      <c r="C13090">
        <v>0</v>
      </c>
      <c r="D13090" t="s">
        <v>164</v>
      </c>
      <c r="E13090">
        <v>26</v>
      </c>
      <c r="F13090" t="s">
        <v>165</v>
      </c>
      <c r="G13090" s="9">
        <v>4</v>
      </c>
      <c r="H13090" t="s">
        <v>172</v>
      </c>
      <c r="I13090">
        <v>0</v>
      </c>
      <c r="J13090" t="s">
        <v>173</v>
      </c>
      <c r="K13090">
        <v>4</v>
      </c>
      <c r="L13090" t="s">
        <v>165</v>
      </c>
      <c r="M13090" s="18">
        <f t="shared" si="408"/>
        <v>3</v>
      </c>
      <c r="N13090" s="18">
        <f t="shared" si="409"/>
        <v>4</v>
      </c>
    </row>
    <row r="13091" spans="1:14" x14ac:dyDescent="0.25">
      <c r="A13091">
        <v>1</v>
      </c>
      <c r="B13091" t="s">
        <v>163</v>
      </c>
      <c r="C13091">
        <v>2</v>
      </c>
      <c r="D13091" t="s">
        <v>164</v>
      </c>
      <c r="E13091">
        <v>9</v>
      </c>
      <c r="F13091" t="s">
        <v>165</v>
      </c>
      <c r="G13091" s="9">
        <v>1</v>
      </c>
      <c r="H13091" t="s">
        <v>172</v>
      </c>
      <c r="I13091">
        <v>2</v>
      </c>
      <c r="J13091" t="s">
        <v>173</v>
      </c>
      <c r="K13091">
        <v>9</v>
      </c>
      <c r="L13091" t="s">
        <v>165</v>
      </c>
      <c r="M13091" s="18">
        <f t="shared" si="408"/>
        <v>1.1666666666666667</v>
      </c>
      <c r="N13091" s="18">
        <f t="shared" si="409"/>
        <v>1.1666666666666667</v>
      </c>
    </row>
    <row r="13092" spans="1:14" x14ac:dyDescent="0.25">
      <c r="A13092">
        <v>8</v>
      </c>
      <c r="B13092" t="s">
        <v>163</v>
      </c>
      <c r="C13092">
        <v>3</v>
      </c>
      <c r="D13092" t="s">
        <v>164</v>
      </c>
      <c r="E13092">
        <v>16</v>
      </c>
      <c r="F13092" t="s">
        <v>165</v>
      </c>
      <c r="G13092" s="9">
        <v>9</v>
      </c>
      <c r="H13092" t="s">
        <v>172</v>
      </c>
      <c r="I13092">
        <v>7</v>
      </c>
      <c r="J13092" t="s">
        <v>173</v>
      </c>
      <c r="K13092">
        <v>16</v>
      </c>
      <c r="L13092" t="s">
        <v>165</v>
      </c>
      <c r="M13092" s="18">
        <f t="shared" si="408"/>
        <v>8.25</v>
      </c>
      <c r="N13092" s="18">
        <f t="shared" si="409"/>
        <v>9.5833333333333339</v>
      </c>
    </row>
    <row r="13093" spans="1:14" x14ac:dyDescent="0.25">
      <c r="A13093">
        <v>8</v>
      </c>
      <c r="B13093" t="s">
        <v>163</v>
      </c>
      <c r="C13093">
        <v>3</v>
      </c>
      <c r="D13093" t="s">
        <v>164</v>
      </c>
      <c r="E13093">
        <v>5</v>
      </c>
      <c r="F13093" t="s">
        <v>165</v>
      </c>
      <c r="G13093" s="9">
        <v>8</v>
      </c>
      <c r="H13093" t="s">
        <v>172</v>
      </c>
      <c r="I13093">
        <v>3</v>
      </c>
      <c r="J13093" t="s">
        <v>173</v>
      </c>
      <c r="K13093">
        <v>5</v>
      </c>
      <c r="L13093" t="s">
        <v>165</v>
      </c>
      <c r="M13093" s="18">
        <f t="shared" si="408"/>
        <v>8.25</v>
      </c>
      <c r="N13093" s="18">
        <f t="shared" si="409"/>
        <v>8.25</v>
      </c>
    </row>
    <row r="13094" spans="1:14" x14ac:dyDescent="0.25">
      <c r="A13094">
        <v>6</v>
      </c>
      <c r="B13094" t="s">
        <v>163</v>
      </c>
      <c r="C13094">
        <v>7</v>
      </c>
      <c r="D13094" t="s">
        <v>164</v>
      </c>
      <c r="E13094">
        <v>16</v>
      </c>
      <c r="F13094" t="s">
        <v>165</v>
      </c>
      <c r="G13094" s="9">
        <v>6</v>
      </c>
      <c r="H13094" t="s">
        <v>172</v>
      </c>
      <c r="I13094">
        <v>7</v>
      </c>
      <c r="J13094" t="s">
        <v>173</v>
      </c>
      <c r="K13094">
        <v>16</v>
      </c>
      <c r="L13094" t="s">
        <v>165</v>
      </c>
      <c r="M13094" s="18">
        <f t="shared" si="408"/>
        <v>6.583333333333333</v>
      </c>
      <c r="N13094" s="18">
        <f t="shared" si="409"/>
        <v>6.583333333333333</v>
      </c>
    </row>
    <row r="13095" spans="1:14" x14ac:dyDescent="0.25">
      <c r="A13095">
        <v>2</v>
      </c>
      <c r="B13095" t="s">
        <v>163</v>
      </c>
      <c r="C13095">
        <v>0</v>
      </c>
      <c r="D13095" t="s">
        <v>164</v>
      </c>
      <c r="E13095">
        <v>27</v>
      </c>
      <c r="F13095" t="s">
        <v>165</v>
      </c>
      <c r="G13095" s="9">
        <v>2</v>
      </c>
      <c r="H13095" t="s">
        <v>172</v>
      </c>
      <c r="I13095">
        <v>0</v>
      </c>
      <c r="J13095" t="s">
        <v>173</v>
      </c>
      <c r="K13095">
        <v>27</v>
      </c>
      <c r="L13095" t="s">
        <v>165</v>
      </c>
      <c r="M13095" s="18">
        <f t="shared" si="408"/>
        <v>2</v>
      </c>
      <c r="N13095" s="18">
        <f t="shared" si="409"/>
        <v>2</v>
      </c>
    </row>
    <row r="13096" spans="1:14" x14ac:dyDescent="0.25">
      <c r="A13096">
        <v>0</v>
      </c>
      <c r="B13096" t="s">
        <v>163</v>
      </c>
      <c r="C13096">
        <v>2</v>
      </c>
      <c r="D13096" t="s">
        <v>164</v>
      </c>
      <c r="E13096">
        <v>18</v>
      </c>
      <c r="F13096" t="s">
        <v>165</v>
      </c>
      <c r="G13096" s="9">
        <v>0</v>
      </c>
      <c r="H13096" t="s">
        <v>172</v>
      </c>
      <c r="I13096">
        <v>2</v>
      </c>
      <c r="J13096" t="s">
        <v>173</v>
      </c>
      <c r="K13096">
        <v>18</v>
      </c>
      <c r="L13096" t="s">
        <v>165</v>
      </c>
      <c r="M13096" s="18">
        <f t="shared" si="408"/>
        <v>0.16666666666666666</v>
      </c>
      <c r="N13096" s="18">
        <f t="shared" si="409"/>
        <v>0.16666666666666666</v>
      </c>
    </row>
    <row r="13097" spans="1:14" x14ac:dyDescent="0.25">
      <c r="A13097">
        <v>11</v>
      </c>
      <c r="B13097" t="s">
        <v>163</v>
      </c>
      <c r="C13097">
        <v>0</v>
      </c>
      <c r="D13097" t="s">
        <v>164</v>
      </c>
      <c r="E13097">
        <v>16</v>
      </c>
      <c r="F13097" t="s">
        <v>165</v>
      </c>
      <c r="G13097" s="9">
        <v>14</v>
      </c>
      <c r="H13097" t="s">
        <v>172</v>
      </c>
      <c r="I13097">
        <v>6</v>
      </c>
      <c r="J13097" t="s">
        <v>173</v>
      </c>
      <c r="K13097">
        <v>11</v>
      </c>
      <c r="L13097" t="s">
        <v>165</v>
      </c>
      <c r="M13097" s="18">
        <f t="shared" si="408"/>
        <v>11</v>
      </c>
      <c r="N13097" s="18">
        <f t="shared" si="409"/>
        <v>14.5</v>
      </c>
    </row>
    <row r="13098" spans="1:14" x14ac:dyDescent="0.25">
      <c r="A13098">
        <v>9</v>
      </c>
      <c r="B13098" t="s">
        <v>163</v>
      </c>
      <c r="C13098">
        <v>11</v>
      </c>
      <c r="D13098" t="s">
        <v>164</v>
      </c>
      <c r="E13098">
        <v>16</v>
      </c>
      <c r="F13098" t="s">
        <v>165</v>
      </c>
      <c r="G13098" s="9">
        <v>14</v>
      </c>
      <c r="H13098" t="s">
        <v>172</v>
      </c>
      <c r="I13098">
        <v>8</v>
      </c>
      <c r="J13098" t="s">
        <v>173</v>
      </c>
      <c r="K13098">
        <v>30</v>
      </c>
      <c r="L13098" t="s">
        <v>165</v>
      </c>
      <c r="M13098" s="18">
        <f t="shared" si="408"/>
        <v>9.9166666666666661</v>
      </c>
      <c r="N13098" s="18">
        <f t="shared" si="409"/>
        <v>14.666666666666666</v>
      </c>
    </row>
    <row r="13099" spans="1:14" x14ac:dyDescent="0.25">
      <c r="A13099">
        <v>7</v>
      </c>
      <c r="B13099" t="s">
        <v>163</v>
      </c>
      <c r="C13099">
        <v>9</v>
      </c>
      <c r="D13099" t="s">
        <v>164</v>
      </c>
      <c r="E13099">
        <v>6</v>
      </c>
      <c r="F13099" t="s">
        <v>165</v>
      </c>
      <c r="G13099" s="9">
        <v>9</v>
      </c>
      <c r="H13099" t="s">
        <v>172</v>
      </c>
      <c r="I13099">
        <v>3</v>
      </c>
      <c r="J13099" t="s">
        <v>173</v>
      </c>
      <c r="K13099">
        <v>7</v>
      </c>
      <c r="L13099" t="s">
        <v>165</v>
      </c>
      <c r="M13099" s="18">
        <f t="shared" si="408"/>
        <v>7.75</v>
      </c>
      <c r="N13099" s="18">
        <f t="shared" si="409"/>
        <v>9.25</v>
      </c>
    </row>
    <row r="13100" spans="1:14" x14ac:dyDescent="0.25">
      <c r="A13100">
        <v>8</v>
      </c>
      <c r="B13100" t="s">
        <v>163</v>
      </c>
      <c r="C13100">
        <v>10</v>
      </c>
      <c r="D13100" t="s">
        <v>164</v>
      </c>
      <c r="E13100">
        <v>16</v>
      </c>
      <c r="F13100" t="s">
        <v>165</v>
      </c>
      <c r="G13100" s="9">
        <v>9</v>
      </c>
      <c r="H13100" t="s">
        <v>172</v>
      </c>
      <c r="I13100">
        <v>2</v>
      </c>
      <c r="J13100" t="s">
        <v>173</v>
      </c>
      <c r="K13100">
        <v>28</v>
      </c>
      <c r="L13100" t="s">
        <v>165</v>
      </c>
      <c r="M13100" s="18">
        <f t="shared" si="408"/>
        <v>8.8333333333333339</v>
      </c>
      <c r="N13100" s="18">
        <f t="shared" si="409"/>
        <v>9.1666666666666661</v>
      </c>
    </row>
    <row r="13101" spans="1:14" x14ac:dyDescent="0.25">
      <c r="A13101">
        <v>5</v>
      </c>
      <c r="B13101" t="s">
        <v>163</v>
      </c>
      <c r="C13101">
        <v>7</v>
      </c>
      <c r="D13101" t="s">
        <v>164</v>
      </c>
      <c r="E13101">
        <v>16</v>
      </c>
      <c r="F13101" t="s">
        <v>165</v>
      </c>
      <c r="G13101" s="9">
        <v>7</v>
      </c>
      <c r="H13101" t="s">
        <v>172</v>
      </c>
      <c r="I13101">
        <v>5</v>
      </c>
      <c r="J13101" t="s">
        <v>173</v>
      </c>
      <c r="K13101">
        <v>21</v>
      </c>
      <c r="L13101" t="s">
        <v>165</v>
      </c>
      <c r="M13101" s="18">
        <f t="shared" si="408"/>
        <v>5.583333333333333</v>
      </c>
      <c r="N13101" s="18">
        <f t="shared" si="409"/>
        <v>7.416666666666667</v>
      </c>
    </row>
    <row r="13102" spans="1:14" x14ac:dyDescent="0.25">
      <c r="A13102">
        <v>6</v>
      </c>
      <c r="B13102" t="s">
        <v>163</v>
      </c>
      <c r="C13102">
        <v>7</v>
      </c>
      <c r="D13102" t="s">
        <v>164</v>
      </c>
      <c r="E13102">
        <v>16</v>
      </c>
      <c r="F13102" t="s">
        <v>165</v>
      </c>
      <c r="G13102" s="9">
        <v>6</v>
      </c>
      <c r="H13102" t="s">
        <v>172</v>
      </c>
      <c r="I13102">
        <v>7</v>
      </c>
      <c r="J13102" t="s">
        <v>173</v>
      </c>
      <c r="K13102">
        <v>16</v>
      </c>
      <c r="L13102" t="s">
        <v>165</v>
      </c>
      <c r="M13102" s="18">
        <f t="shared" si="408"/>
        <v>6.583333333333333</v>
      </c>
      <c r="N13102" s="18">
        <f t="shared" si="409"/>
        <v>6.583333333333333</v>
      </c>
    </row>
    <row r="13103" spans="1:14" x14ac:dyDescent="0.25">
      <c r="A13103">
        <v>11</v>
      </c>
      <c r="B13103" t="s">
        <v>163</v>
      </c>
      <c r="C13103">
        <v>0</v>
      </c>
      <c r="D13103" t="s">
        <v>164</v>
      </c>
      <c r="E13103">
        <v>16</v>
      </c>
      <c r="F13103" t="s">
        <v>165</v>
      </c>
      <c r="G13103" s="9">
        <v>23</v>
      </c>
      <c r="H13103" t="s">
        <v>172</v>
      </c>
      <c r="I13103">
        <v>0</v>
      </c>
      <c r="J13103" t="s">
        <v>173</v>
      </c>
      <c r="K13103">
        <v>13</v>
      </c>
      <c r="L13103" t="s">
        <v>165</v>
      </c>
      <c r="M13103" s="18">
        <f t="shared" si="408"/>
        <v>11</v>
      </c>
      <c r="N13103" s="18">
        <f t="shared" si="409"/>
        <v>23</v>
      </c>
    </row>
    <row r="13104" spans="1:14" x14ac:dyDescent="0.25">
      <c r="A13104">
        <v>10</v>
      </c>
      <c r="B13104" t="s">
        <v>163</v>
      </c>
      <c r="C13104">
        <v>0</v>
      </c>
      <c r="D13104" t="s">
        <v>164</v>
      </c>
      <c r="E13104">
        <v>16</v>
      </c>
      <c r="F13104" t="s">
        <v>165</v>
      </c>
      <c r="G13104" s="9">
        <v>32</v>
      </c>
      <c r="H13104" t="s">
        <v>172</v>
      </c>
      <c r="I13104">
        <v>11</v>
      </c>
      <c r="J13104" t="s">
        <v>173</v>
      </c>
      <c r="K13104">
        <v>30</v>
      </c>
      <c r="L13104" t="s">
        <v>165</v>
      </c>
      <c r="M13104" s="18">
        <f t="shared" si="408"/>
        <v>10</v>
      </c>
      <c r="N13104" s="18">
        <f t="shared" si="409"/>
        <v>32.916666666666664</v>
      </c>
    </row>
    <row r="13105" spans="1:14" x14ac:dyDescent="0.25">
      <c r="A13105">
        <v>10</v>
      </c>
      <c r="B13105" t="s">
        <v>163</v>
      </c>
      <c r="C13105">
        <v>2</v>
      </c>
      <c r="D13105" t="s">
        <v>164</v>
      </c>
      <c r="E13105">
        <v>16</v>
      </c>
      <c r="F13105" t="s">
        <v>165</v>
      </c>
      <c r="G13105" s="9">
        <v>18</v>
      </c>
      <c r="H13105" t="s">
        <v>172</v>
      </c>
      <c r="I13105">
        <v>6</v>
      </c>
      <c r="J13105" t="s">
        <v>173</v>
      </c>
      <c r="K13105">
        <v>5</v>
      </c>
      <c r="L13105" t="s">
        <v>165</v>
      </c>
      <c r="M13105" s="18">
        <f t="shared" si="408"/>
        <v>10.166666666666666</v>
      </c>
      <c r="N13105" s="18">
        <f t="shared" si="409"/>
        <v>18.5</v>
      </c>
    </row>
    <row r="13106" spans="1:14" x14ac:dyDescent="0.25">
      <c r="A13106">
        <v>7</v>
      </c>
      <c r="B13106" t="s">
        <v>163</v>
      </c>
      <c r="C13106">
        <v>9</v>
      </c>
      <c r="D13106" t="s">
        <v>164</v>
      </c>
      <c r="E13106">
        <v>9</v>
      </c>
      <c r="F13106" t="s">
        <v>165</v>
      </c>
      <c r="G13106" s="9">
        <v>9</v>
      </c>
      <c r="H13106" t="s">
        <v>172</v>
      </c>
      <c r="I13106">
        <v>0</v>
      </c>
      <c r="J13106" t="s">
        <v>173</v>
      </c>
      <c r="K13106">
        <v>19</v>
      </c>
      <c r="L13106" t="s">
        <v>165</v>
      </c>
      <c r="M13106" s="18">
        <f t="shared" si="408"/>
        <v>7.75</v>
      </c>
      <c r="N13106" s="18">
        <f t="shared" si="409"/>
        <v>9</v>
      </c>
    </row>
    <row r="13107" spans="1:14" x14ac:dyDescent="0.25">
      <c r="A13107">
        <v>8</v>
      </c>
      <c r="B13107" t="s">
        <v>163</v>
      </c>
      <c r="C13107">
        <v>3</v>
      </c>
      <c r="D13107" t="s">
        <v>164</v>
      </c>
      <c r="E13107">
        <v>5</v>
      </c>
      <c r="F13107" t="s">
        <v>165</v>
      </c>
      <c r="G13107" s="9">
        <v>8</v>
      </c>
      <c r="H13107" t="s">
        <v>172</v>
      </c>
      <c r="I13107">
        <v>3</v>
      </c>
      <c r="J13107" t="s">
        <v>173</v>
      </c>
      <c r="K13107">
        <v>5</v>
      </c>
      <c r="L13107" t="s">
        <v>165</v>
      </c>
      <c r="M13107" s="18">
        <f t="shared" si="408"/>
        <v>8.25</v>
      </c>
      <c r="N13107" s="18">
        <f t="shared" si="409"/>
        <v>8.25</v>
      </c>
    </row>
    <row r="13108" spans="1:14" x14ac:dyDescent="0.25">
      <c r="A13108">
        <v>1</v>
      </c>
      <c r="B13108" t="s">
        <v>163</v>
      </c>
      <c r="C13108">
        <v>0</v>
      </c>
      <c r="D13108" t="s">
        <v>164</v>
      </c>
      <c r="E13108">
        <v>16</v>
      </c>
      <c r="F13108" t="s">
        <v>165</v>
      </c>
      <c r="G13108" s="9">
        <v>6</v>
      </c>
      <c r="H13108" t="s">
        <v>172</v>
      </c>
      <c r="I13108">
        <v>0</v>
      </c>
      <c r="J13108" t="s">
        <v>173</v>
      </c>
      <c r="K13108">
        <v>1</v>
      </c>
      <c r="L13108" t="s">
        <v>165</v>
      </c>
      <c r="M13108" s="18">
        <f t="shared" si="408"/>
        <v>1</v>
      </c>
      <c r="N13108" s="18">
        <f t="shared" si="409"/>
        <v>6</v>
      </c>
    </row>
    <row r="13109" spans="1:14" x14ac:dyDescent="0.25">
      <c r="A13109">
        <v>8</v>
      </c>
      <c r="B13109" t="s">
        <v>163</v>
      </c>
      <c r="C13109">
        <v>9</v>
      </c>
      <c r="D13109" t="s">
        <v>164</v>
      </c>
      <c r="E13109">
        <v>16</v>
      </c>
      <c r="F13109" t="s">
        <v>165</v>
      </c>
      <c r="G13109" s="9">
        <v>29</v>
      </c>
      <c r="H13109" t="s">
        <v>172</v>
      </c>
      <c r="I13109">
        <v>10</v>
      </c>
      <c r="J13109" t="s">
        <v>173</v>
      </c>
      <c r="K13109">
        <v>5</v>
      </c>
      <c r="L13109" t="s">
        <v>165</v>
      </c>
      <c r="M13109" s="18">
        <f t="shared" si="408"/>
        <v>8.75</v>
      </c>
      <c r="N13109" s="18">
        <f t="shared" si="409"/>
        <v>29.833333333333332</v>
      </c>
    </row>
    <row r="13110" spans="1:14" x14ac:dyDescent="0.25">
      <c r="A13110">
        <v>1</v>
      </c>
      <c r="B13110" t="s">
        <v>163</v>
      </c>
      <c r="C13110">
        <v>10</v>
      </c>
      <c r="D13110" t="s">
        <v>164</v>
      </c>
      <c r="E13110">
        <v>16</v>
      </c>
      <c r="F13110" t="s">
        <v>165</v>
      </c>
      <c r="G13110" s="9">
        <v>6</v>
      </c>
      <c r="H13110" t="s">
        <v>172</v>
      </c>
      <c r="I13110">
        <v>2</v>
      </c>
      <c r="J13110" t="s">
        <v>173</v>
      </c>
      <c r="K13110">
        <v>16</v>
      </c>
      <c r="L13110" t="s">
        <v>165</v>
      </c>
      <c r="M13110" s="18">
        <f t="shared" si="408"/>
        <v>1.8333333333333335</v>
      </c>
      <c r="N13110" s="18">
        <f t="shared" si="409"/>
        <v>6.166666666666667</v>
      </c>
    </row>
    <row r="13111" spans="1:14" x14ac:dyDescent="0.25">
      <c r="A13111">
        <v>1</v>
      </c>
      <c r="B13111" t="s">
        <v>163</v>
      </c>
      <c r="C13111">
        <v>0</v>
      </c>
      <c r="D13111" t="s">
        <v>164</v>
      </c>
      <c r="E13111">
        <v>15</v>
      </c>
      <c r="F13111" t="s">
        <v>165</v>
      </c>
      <c r="G13111" s="9">
        <v>1</v>
      </c>
      <c r="H13111" t="s">
        <v>172</v>
      </c>
      <c r="I13111">
        <v>0</v>
      </c>
      <c r="J13111" t="s">
        <v>173</v>
      </c>
      <c r="K13111">
        <v>15</v>
      </c>
      <c r="L13111" t="s">
        <v>165</v>
      </c>
      <c r="M13111" s="18">
        <f t="shared" si="408"/>
        <v>1</v>
      </c>
      <c r="N13111" s="18">
        <f t="shared" si="409"/>
        <v>1</v>
      </c>
    </row>
    <row r="13112" spans="1:14" x14ac:dyDescent="0.25">
      <c r="A13112">
        <v>0</v>
      </c>
      <c r="B13112" t="s">
        <v>163</v>
      </c>
      <c r="C13112">
        <v>0</v>
      </c>
      <c r="D13112" t="s">
        <v>164</v>
      </c>
      <c r="E13112">
        <v>16</v>
      </c>
      <c r="F13112" t="s">
        <v>165</v>
      </c>
      <c r="G13112" s="9">
        <v>15</v>
      </c>
      <c r="H13112" t="s">
        <v>172</v>
      </c>
      <c r="I13112">
        <v>3</v>
      </c>
      <c r="J13112" t="s">
        <v>173</v>
      </c>
      <c r="K13112">
        <v>29</v>
      </c>
      <c r="L13112" t="s">
        <v>165</v>
      </c>
      <c r="M13112" s="18">
        <f t="shared" si="408"/>
        <v>0</v>
      </c>
      <c r="N13112" s="18">
        <f t="shared" si="409"/>
        <v>15.25</v>
      </c>
    </row>
    <row r="13113" spans="1:14" x14ac:dyDescent="0.25">
      <c r="A13113">
        <v>0</v>
      </c>
      <c r="B13113" t="s">
        <v>163</v>
      </c>
      <c r="C13113">
        <v>0</v>
      </c>
      <c r="D13113" t="s">
        <v>164</v>
      </c>
      <c r="E13113">
        <v>9</v>
      </c>
      <c r="F13113" t="s">
        <v>165</v>
      </c>
      <c r="G13113" s="9">
        <v>3</v>
      </c>
      <c r="H13113" t="s">
        <v>172</v>
      </c>
      <c r="I13113">
        <v>0</v>
      </c>
      <c r="J13113" t="s">
        <v>173</v>
      </c>
      <c r="K13113">
        <v>25</v>
      </c>
      <c r="L13113" t="s">
        <v>165</v>
      </c>
      <c r="M13113" s="18">
        <f t="shared" si="408"/>
        <v>0</v>
      </c>
      <c r="N13113" s="18">
        <f t="shared" si="409"/>
        <v>3</v>
      </c>
    </row>
    <row r="13114" spans="1:14" x14ac:dyDescent="0.25">
      <c r="A13114">
        <v>4</v>
      </c>
      <c r="B13114" t="s">
        <v>163</v>
      </c>
      <c r="C13114">
        <v>0</v>
      </c>
      <c r="D13114" t="s">
        <v>164</v>
      </c>
      <c r="E13114">
        <v>25</v>
      </c>
      <c r="F13114" t="s">
        <v>165</v>
      </c>
      <c r="G13114" s="9">
        <v>4</v>
      </c>
      <c r="H13114" t="s">
        <v>172</v>
      </c>
      <c r="I13114">
        <v>0</v>
      </c>
      <c r="J13114" t="s">
        <v>173</v>
      </c>
      <c r="K13114">
        <v>25</v>
      </c>
      <c r="L13114" t="s">
        <v>165</v>
      </c>
      <c r="M13114" s="18">
        <f t="shared" si="408"/>
        <v>4</v>
      </c>
      <c r="N13114" s="18">
        <f t="shared" si="409"/>
        <v>4</v>
      </c>
    </row>
    <row r="13115" spans="1:14" x14ac:dyDescent="0.25">
      <c r="A13115">
        <v>2</v>
      </c>
      <c r="B13115" t="s">
        <v>163</v>
      </c>
      <c r="C13115">
        <v>0</v>
      </c>
      <c r="D13115" t="s">
        <v>164</v>
      </c>
      <c r="E13115">
        <v>13</v>
      </c>
      <c r="F13115" t="s">
        <v>165</v>
      </c>
      <c r="G13115" s="9">
        <v>2</v>
      </c>
      <c r="H13115" t="s">
        <v>172</v>
      </c>
      <c r="I13115">
        <v>0</v>
      </c>
      <c r="J13115" t="s">
        <v>173</v>
      </c>
      <c r="K13115">
        <v>13</v>
      </c>
      <c r="L13115" t="s">
        <v>165</v>
      </c>
      <c r="M13115" s="18">
        <f t="shared" si="408"/>
        <v>2</v>
      </c>
      <c r="N13115" s="18">
        <f t="shared" si="409"/>
        <v>2</v>
      </c>
    </row>
    <row r="13116" spans="1:14" x14ac:dyDescent="0.25">
      <c r="A13116">
        <v>0</v>
      </c>
      <c r="B13116" t="s">
        <v>163</v>
      </c>
      <c r="C13116">
        <v>0</v>
      </c>
      <c r="D13116" t="s">
        <v>164</v>
      </c>
      <c r="E13116">
        <v>16</v>
      </c>
      <c r="F13116" t="s">
        <v>165</v>
      </c>
      <c r="G13116" s="9">
        <v>0</v>
      </c>
      <c r="H13116" t="s">
        <v>172</v>
      </c>
      <c r="I13116">
        <v>0</v>
      </c>
      <c r="J13116" t="s">
        <v>173</v>
      </c>
      <c r="K13116">
        <v>16</v>
      </c>
      <c r="L13116" t="s">
        <v>165</v>
      </c>
      <c r="M13116" s="18">
        <f t="shared" si="408"/>
        <v>0</v>
      </c>
      <c r="N13116" s="18">
        <f t="shared" si="409"/>
        <v>0</v>
      </c>
    </row>
    <row r="13117" spans="1:14" x14ac:dyDescent="0.25">
      <c r="A13117">
        <v>3</v>
      </c>
      <c r="B13117" t="s">
        <v>163</v>
      </c>
      <c r="C13117">
        <v>9</v>
      </c>
      <c r="D13117" t="s">
        <v>164</v>
      </c>
      <c r="E13117">
        <v>16</v>
      </c>
      <c r="F13117" t="s">
        <v>165</v>
      </c>
      <c r="G13117" s="9">
        <v>31</v>
      </c>
      <c r="H13117" t="s">
        <v>172</v>
      </c>
      <c r="I13117">
        <v>6</v>
      </c>
      <c r="J13117" t="s">
        <v>173</v>
      </c>
      <c r="K13117">
        <v>3</v>
      </c>
      <c r="L13117" t="s">
        <v>165</v>
      </c>
      <c r="M13117" s="18">
        <f t="shared" si="408"/>
        <v>3.75</v>
      </c>
      <c r="N13117" s="18">
        <f t="shared" si="409"/>
        <v>31.5</v>
      </c>
    </row>
    <row r="13118" spans="1:14" x14ac:dyDescent="0.25">
      <c r="A13118">
        <v>3</v>
      </c>
      <c r="B13118" t="s">
        <v>163</v>
      </c>
      <c r="C13118">
        <v>5</v>
      </c>
      <c r="D13118" t="s">
        <v>164</v>
      </c>
      <c r="E13118">
        <v>16</v>
      </c>
      <c r="F13118" t="s">
        <v>165</v>
      </c>
      <c r="G13118" s="9">
        <v>10</v>
      </c>
      <c r="H13118" t="s">
        <v>172</v>
      </c>
      <c r="I13118">
        <v>0</v>
      </c>
      <c r="J13118" t="s">
        <v>173</v>
      </c>
      <c r="K13118">
        <v>9</v>
      </c>
      <c r="L13118" t="s">
        <v>165</v>
      </c>
      <c r="M13118" s="18">
        <f t="shared" si="408"/>
        <v>3.4166666666666665</v>
      </c>
      <c r="N13118" s="18">
        <f t="shared" si="409"/>
        <v>10</v>
      </c>
    </row>
    <row r="13119" spans="1:14" x14ac:dyDescent="0.25">
      <c r="A13119">
        <v>10</v>
      </c>
      <c r="B13119" t="s">
        <v>163</v>
      </c>
      <c r="C13119">
        <v>8</v>
      </c>
      <c r="D13119" t="s">
        <v>164</v>
      </c>
      <c r="E13119">
        <v>16</v>
      </c>
      <c r="F13119" t="s">
        <v>165</v>
      </c>
      <c r="G13119" s="9">
        <v>15</v>
      </c>
      <c r="H13119" t="s">
        <v>172</v>
      </c>
      <c r="I13119">
        <v>9</v>
      </c>
      <c r="J13119" t="s">
        <v>173</v>
      </c>
      <c r="K13119">
        <v>25</v>
      </c>
      <c r="L13119" t="s">
        <v>165</v>
      </c>
      <c r="M13119" s="18">
        <f t="shared" si="408"/>
        <v>10.666666666666666</v>
      </c>
      <c r="N13119" s="18">
        <f t="shared" si="409"/>
        <v>15.75</v>
      </c>
    </row>
    <row r="13120" spans="1:14" x14ac:dyDescent="0.25">
      <c r="A13120">
        <v>5</v>
      </c>
      <c r="B13120" t="s">
        <v>163</v>
      </c>
      <c r="C13120">
        <v>0</v>
      </c>
      <c r="D13120" t="s">
        <v>164</v>
      </c>
      <c r="E13120">
        <v>16</v>
      </c>
      <c r="F13120" t="s">
        <v>165</v>
      </c>
      <c r="G13120" s="9">
        <v>15</v>
      </c>
      <c r="H13120" t="s">
        <v>172</v>
      </c>
      <c r="I13120">
        <v>7</v>
      </c>
      <c r="J13120" t="s">
        <v>173</v>
      </c>
      <c r="K13120">
        <v>9</v>
      </c>
      <c r="L13120" t="s">
        <v>165</v>
      </c>
      <c r="M13120" s="18">
        <f t="shared" si="408"/>
        <v>5</v>
      </c>
      <c r="N13120" s="18">
        <f t="shared" si="409"/>
        <v>15.583333333333334</v>
      </c>
    </row>
    <row r="13121" spans="1:14" x14ac:dyDescent="0.25">
      <c r="A13121">
        <v>7</v>
      </c>
      <c r="B13121" t="s">
        <v>163</v>
      </c>
      <c r="C13121">
        <v>6</v>
      </c>
      <c r="D13121" t="s">
        <v>164</v>
      </c>
      <c r="E13121">
        <v>16</v>
      </c>
      <c r="F13121" t="s">
        <v>165</v>
      </c>
      <c r="G13121" s="9">
        <v>13</v>
      </c>
      <c r="H13121" t="s">
        <v>172</v>
      </c>
      <c r="I13121">
        <v>8</v>
      </c>
      <c r="J13121" t="s">
        <v>173</v>
      </c>
      <c r="K13121">
        <v>15</v>
      </c>
      <c r="L13121" t="s">
        <v>165</v>
      </c>
      <c r="M13121" s="18">
        <f t="shared" si="408"/>
        <v>7.5</v>
      </c>
      <c r="N13121" s="18">
        <f t="shared" si="409"/>
        <v>13.666666666666666</v>
      </c>
    </row>
    <row r="13122" spans="1:14" x14ac:dyDescent="0.25">
      <c r="A13122">
        <v>0</v>
      </c>
      <c r="B13122" t="s">
        <v>163</v>
      </c>
      <c r="C13122">
        <v>4</v>
      </c>
      <c r="D13122" t="s">
        <v>164</v>
      </c>
      <c r="E13122">
        <v>16</v>
      </c>
      <c r="F13122" t="s">
        <v>165</v>
      </c>
      <c r="G13122" s="9">
        <v>7</v>
      </c>
      <c r="H13122" t="s">
        <v>172</v>
      </c>
      <c r="I13122">
        <v>0</v>
      </c>
      <c r="J13122" t="s">
        <v>173</v>
      </c>
      <c r="K13122">
        <v>14</v>
      </c>
      <c r="L13122" t="s">
        <v>165</v>
      </c>
      <c r="M13122" s="18">
        <f t="shared" si="408"/>
        <v>0.33333333333333331</v>
      </c>
      <c r="N13122" s="18">
        <f t="shared" si="409"/>
        <v>7</v>
      </c>
    </row>
    <row r="13123" spans="1:14" x14ac:dyDescent="0.25">
      <c r="A13123">
        <v>7</v>
      </c>
      <c r="B13123" t="s">
        <v>163</v>
      </c>
      <c r="C13123">
        <v>0</v>
      </c>
      <c r="D13123" t="s">
        <v>164</v>
      </c>
      <c r="E13123">
        <v>14</v>
      </c>
      <c r="F13123" t="s">
        <v>165</v>
      </c>
      <c r="G13123" s="9">
        <v>7</v>
      </c>
      <c r="H13123" t="s">
        <v>172</v>
      </c>
      <c r="I13123">
        <v>0</v>
      </c>
      <c r="J13123" t="s">
        <v>173</v>
      </c>
      <c r="K13123">
        <v>14</v>
      </c>
      <c r="L13123" t="s">
        <v>165</v>
      </c>
      <c r="M13123" s="18">
        <f t="shared" ref="M13123:M13186" si="410">A13123+C13123/12</f>
        <v>7</v>
      </c>
      <c r="N13123" s="18">
        <f t="shared" ref="N13123:N13186" si="411">G13123+I13123/12</f>
        <v>7</v>
      </c>
    </row>
    <row r="13124" spans="1:14" x14ac:dyDescent="0.25">
      <c r="A13124">
        <v>3</v>
      </c>
      <c r="B13124" t="s">
        <v>163</v>
      </c>
      <c r="C13124">
        <v>10</v>
      </c>
      <c r="D13124" t="s">
        <v>164</v>
      </c>
      <c r="E13124">
        <v>16</v>
      </c>
      <c r="F13124" t="s">
        <v>165</v>
      </c>
      <c r="G13124" s="9">
        <v>6</v>
      </c>
      <c r="H13124" t="s">
        <v>172</v>
      </c>
      <c r="I13124">
        <v>11</v>
      </c>
      <c r="J13124" t="s">
        <v>173</v>
      </c>
      <c r="K13124">
        <v>16</v>
      </c>
      <c r="L13124" t="s">
        <v>165</v>
      </c>
      <c r="M13124" s="18">
        <f t="shared" si="410"/>
        <v>3.8333333333333335</v>
      </c>
      <c r="N13124" s="18">
        <f t="shared" si="411"/>
        <v>6.916666666666667</v>
      </c>
    </row>
    <row r="13125" spans="1:14" x14ac:dyDescent="0.25">
      <c r="A13125">
        <v>2</v>
      </c>
      <c r="B13125" t="s">
        <v>163</v>
      </c>
      <c r="C13125">
        <v>0</v>
      </c>
      <c r="D13125" t="s">
        <v>164</v>
      </c>
      <c r="E13125">
        <v>16</v>
      </c>
      <c r="F13125" t="s">
        <v>165</v>
      </c>
      <c r="G13125" s="9">
        <v>6</v>
      </c>
      <c r="H13125" t="s">
        <v>172</v>
      </c>
      <c r="I13125">
        <v>5</v>
      </c>
      <c r="J13125" t="s">
        <v>173</v>
      </c>
      <c r="K13125">
        <v>11</v>
      </c>
      <c r="L13125" t="s">
        <v>165</v>
      </c>
      <c r="M13125" s="18">
        <f t="shared" si="410"/>
        <v>2</v>
      </c>
      <c r="N13125" s="18">
        <f t="shared" si="411"/>
        <v>6.416666666666667</v>
      </c>
    </row>
    <row r="13126" spans="1:14" x14ac:dyDescent="0.25">
      <c r="A13126">
        <v>2</v>
      </c>
      <c r="B13126" t="s">
        <v>163</v>
      </c>
      <c r="C13126">
        <v>9</v>
      </c>
      <c r="D13126" t="s">
        <v>164</v>
      </c>
      <c r="E13126">
        <v>12</v>
      </c>
      <c r="F13126" t="s">
        <v>165</v>
      </c>
      <c r="G13126" s="9">
        <v>2</v>
      </c>
      <c r="H13126" t="s">
        <v>172</v>
      </c>
      <c r="I13126">
        <v>9</v>
      </c>
      <c r="J13126" t="s">
        <v>173</v>
      </c>
      <c r="K13126">
        <v>12</v>
      </c>
      <c r="L13126" t="s">
        <v>165</v>
      </c>
      <c r="M13126" s="18">
        <f t="shared" si="410"/>
        <v>2.75</v>
      </c>
      <c r="N13126" s="18">
        <f t="shared" si="411"/>
        <v>2.75</v>
      </c>
    </row>
    <row r="13127" spans="1:14" x14ac:dyDescent="0.25">
      <c r="A13127">
        <v>2</v>
      </c>
      <c r="B13127" t="s">
        <v>163</v>
      </c>
      <c r="C13127">
        <v>0</v>
      </c>
      <c r="D13127" t="s">
        <v>164</v>
      </c>
      <c r="E13127">
        <v>13</v>
      </c>
      <c r="F13127" t="s">
        <v>165</v>
      </c>
      <c r="G13127" s="9">
        <v>2</v>
      </c>
      <c r="H13127" t="s">
        <v>172</v>
      </c>
      <c r="I13127">
        <v>0</v>
      </c>
      <c r="J13127" t="s">
        <v>173</v>
      </c>
      <c r="K13127">
        <v>13</v>
      </c>
      <c r="L13127" t="s">
        <v>165</v>
      </c>
      <c r="M13127" s="18">
        <f t="shared" si="410"/>
        <v>2</v>
      </c>
      <c r="N13127" s="18">
        <f t="shared" si="411"/>
        <v>2</v>
      </c>
    </row>
    <row r="13128" spans="1:14" x14ac:dyDescent="0.25">
      <c r="A13128">
        <v>1</v>
      </c>
      <c r="B13128" t="s">
        <v>163</v>
      </c>
      <c r="C13128">
        <v>11</v>
      </c>
      <c r="D13128" t="s">
        <v>164</v>
      </c>
      <c r="E13128">
        <v>1</v>
      </c>
      <c r="F13128" t="s">
        <v>165</v>
      </c>
      <c r="G13128" s="9">
        <v>1</v>
      </c>
      <c r="H13128" t="s">
        <v>172</v>
      </c>
      <c r="I13128">
        <v>11</v>
      </c>
      <c r="J13128" t="s">
        <v>173</v>
      </c>
      <c r="K13128">
        <v>1</v>
      </c>
      <c r="L13128" t="s">
        <v>165</v>
      </c>
      <c r="M13128" s="18">
        <f t="shared" si="410"/>
        <v>1.9166666666666665</v>
      </c>
      <c r="N13128" s="18">
        <f t="shared" si="411"/>
        <v>1.9166666666666665</v>
      </c>
    </row>
    <row r="13129" spans="1:14" x14ac:dyDescent="0.25">
      <c r="A13129">
        <v>1</v>
      </c>
      <c r="B13129" t="s">
        <v>163</v>
      </c>
      <c r="C13129">
        <v>8</v>
      </c>
      <c r="D13129" t="s">
        <v>164</v>
      </c>
      <c r="E13129">
        <v>15</v>
      </c>
      <c r="F13129" t="s">
        <v>165</v>
      </c>
      <c r="G13129" s="9">
        <v>1</v>
      </c>
      <c r="H13129" t="s">
        <v>172</v>
      </c>
      <c r="I13129">
        <v>8</v>
      </c>
      <c r="J13129" t="s">
        <v>173</v>
      </c>
      <c r="K13129">
        <v>15</v>
      </c>
      <c r="L13129" t="s">
        <v>165</v>
      </c>
      <c r="M13129" s="18">
        <f t="shared" si="410"/>
        <v>1.6666666666666665</v>
      </c>
      <c r="N13129" s="18">
        <f t="shared" si="411"/>
        <v>1.6666666666666665</v>
      </c>
    </row>
    <row r="13130" spans="1:14" x14ac:dyDescent="0.25">
      <c r="A13130">
        <v>0</v>
      </c>
      <c r="B13130" t="s">
        <v>163</v>
      </c>
      <c r="C13130">
        <v>10</v>
      </c>
      <c r="D13130" t="s">
        <v>164</v>
      </c>
      <c r="E13130">
        <v>20</v>
      </c>
      <c r="F13130" t="s">
        <v>165</v>
      </c>
      <c r="G13130" s="9">
        <v>0</v>
      </c>
      <c r="H13130" t="s">
        <v>172</v>
      </c>
      <c r="I13130">
        <v>10</v>
      </c>
      <c r="J13130" t="s">
        <v>173</v>
      </c>
      <c r="K13130">
        <v>20</v>
      </c>
      <c r="L13130" t="s">
        <v>165</v>
      </c>
      <c r="M13130" s="18">
        <f t="shared" si="410"/>
        <v>0.83333333333333337</v>
      </c>
      <c r="N13130" s="18">
        <f t="shared" si="411"/>
        <v>0.83333333333333337</v>
      </c>
    </row>
    <row r="13131" spans="1:14" x14ac:dyDescent="0.25">
      <c r="A13131">
        <v>0</v>
      </c>
      <c r="B13131" t="s">
        <v>163</v>
      </c>
      <c r="C13131">
        <v>6</v>
      </c>
      <c r="D13131" t="s">
        <v>164</v>
      </c>
      <c r="E13131">
        <v>0</v>
      </c>
      <c r="F13131" t="s">
        <v>165</v>
      </c>
      <c r="G13131" s="9">
        <v>0</v>
      </c>
      <c r="H13131" t="s">
        <v>172</v>
      </c>
      <c r="I13131">
        <v>6</v>
      </c>
      <c r="J13131" t="s">
        <v>173</v>
      </c>
      <c r="K13131">
        <v>0</v>
      </c>
      <c r="L13131" t="s">
        <v>165</v>
      </c>
      <c r="M13131" s="18">
        <f t="shared" si="410"/>
        <v>0.5</v>
      </c>
      <c r="N13131" s="18">
        <f t="shared" si="411"/>
        <v>0.5</v>
      </c>
    </row>
    <row r="13132" spans="1:14" x14ac:dyDescent="0.25">
      <c r="A13132">
        <v>0</v>
      </c>
      <c r="B13132" t="s">
        <v>163</v>
      </c>
      <c r="C13132">
        <v>2</v>
      </c>
      <c r="D13132" t="s">
        <v>164</v>
      </c>
      <c r="E13132">
        <v>18</v>
      </c>
      <c r="F13132" t="s">
        <v>165</v>
      </c>
      <c r="G13132" s="9">
        <v>0</v>
      </c>
      <c r="H13132" t="s">
        <v>172</v>
      </c>
      <c r="I13132">
        <v>2</v>
      </c>
      <c r="J13132" t="s">
        <v>173</v>
      </c>
      <c r="K13132">
        <v>18</v>
      </c>
      <c r="L13132" t="s">
        <v>165</v>
      </c>
      <c r="M13132" s="18">
        <f t="shared" si="410"/>
        <v>0.16666666666666666</v>
      </c>
      <c r="N13132" s="18">
        <f t="shared" si="411"/>
        <v>0.16666666666666666</v>
      </c>
    </row>
    <row r="13133" spans="1:14" x14ac:dyDescent="0.25">
      <c r="A13133">
        <v>0</v>
      </c>
      <c r="B13133" t="s">
        <v>163</v>
      </c>
      <c r="C13133">
        <v>0</v>
      </c>
      <c r="D13133" t="s">
        <v>164</v>
      </c>
      <c r="E13133">
        <v>2</v>
      </c>
      <c r="F13133" t="s">
        <v>165</v>
      </c>
      <c r="G13133" s="9">
        <v>0</v>
      </c>
      <c r="H13133" t="s">
        <v>172</v>
      </c>
      <c r="I13133">
        <v>0</v>
      </c>
      <c r="J13133" t="s">
        <v>173</v>
      </c>
      <c r="K13133">
        <v>2</v>
      </c>
      <c r="L13133" t="s">
        <v>165</v>
      </c>
      <c r="M13133" s="18">
        <f t="shared" si="410"/>
        <v>0</v>
      </c>
      <c r="N13133" s="18">
        <f t="shared" si="411"/>
        <v>0</v>
      </c>
    </row>
    <row r="13134" spans="1:14" x14ac:dyDescent="0.25">
      <c r="A13134">
        <v>1</v>
      </c>
      <c r="B13134" t="s">
        <v>163</v>
      </c>
      <c r="C13134">
        <v>6</v>
      </c>
      <c r="D13134" t="s">
        <v>164</v>
      </c>
      <c r="E13134">
        <v>16</v>
      </c>
      <c r="F13134" t="s">
        <v>165</v>
      </c>
      <c r="G13134" s="9">
        <v>33</v>
      </c>
      <c r="H13134" t="s">
        <v>172</v>
      </c>
      <c r="I13134">
        <v>2</v>
      </c>
      <c r="J13134" t="s">
        <v>173</v>
      </c>
      <c r="K13134">
        <v>7</v>
      </c>
      <c r="L13134" t="s">
        <v>165</v>
      </c>
      <c r="M13134" s="18">
        <f t="shared" si="410"/>
        <v>1.5</v>
      </c>
      <c r="N13134" s="18">
        <f t="shared" si="411"/>
        <v>33.166666666666664</v>
      </c>
    </row>
    <row r="13135" spans="1:14" x14ac:dyDescent="0.25">
      <c r="A13135">
        <v>4</v>
      </c>
      <c r="B13135" t="s">
        <v>163</v>
      </c>
      <c r="C13135">
        <v>0</v>
      </c>
      <c r="D13135" t="s">
        <v>164</v>
      </c>
      <c r="E13135">
        <v>16</v>
      </c>
      <c r="F13135" t="s">
        <v>165</v>
      </c>
      <c r="G13135" s="9">
        <v>9</v>
      </c>
      <c r="H13135" t="s">
        <v>172</v>
      </c>
      <c r="I13135">
        <v>0</v>
      </c>
      <c r="J13135" t="s">
        <v>173</v>
      </c>
      <c r="K13135">
        <v>12</v>
      </c>
      <c r="L13135" t="s">
        <v>165</v>
      </c>
      <c r="M13135" s="18">
        <f t="shared" si="410"/>
        <v>4</v>
      </c>
      <c r="N13135" s="18">
        <f t="shared" si="411"/>
        <v>9</v>
      </c>
    </row>
    <row r="13136" spans="1:14" x14ac:dyDescent="0.25">
      <c r="A13136">
        <v>6</v>
      </c>
      <c r="B13136" t="s">
        <v>163</v>
      </c>
      <c r="C13136">
        <v>1</v>
      </c>
      <c r="D13136" t="s">
        <v>164</v>
      </c>
      <c r="E13136">
        <v>5</v>
      </c>
      <c r="F13136" t="s">
        <v>165</v>
      </c>
      <c r="G13136" s="9">
        <v>6</v>
      </c>
      <c r="H13136" t="s">
        <v>172</v>
      </c>
      <c r="I13136">
        <v>1</v>
      </c>
      <c r="J13136" t="s">
        <v>173</v>
      </c>
      <c r="K13136">
        <v>5</v>
      </c>
      <c r="L13136" t="s">
        <v>165</v>
      </c>
      <c r="M13136" s="18">
        <f t="shared" si="410"/>
        <v>6.083333333333333</v>
      </c>
      <c r="N13136" s="18">
        <f t="shared" si="411"/>
        <v>6.083333333333333</v>
      </c>
    </row>
    <row r="13137" spans="1:14" x14ac:dyDescent="0.25">
      <c r="A13137">
        <v>4</v>
      </c>
      <c r="B13137" t="s">
        <v>163</v>
      </c>
      <c r="C13137">
        <v>0</v>
      </c>
      <c r="D13137" t="s">
        <v>164</v>
      </c>
      <c r="E13137">
        <v>18</v>
      </c>
      <c r="F13137" t="s">
        <v>165</v>
      </c>
      <c r="G13137" s="9">
        <v>4</v>
      </c>
      <c r="H13137" t="s">
        <v>172</v>
      </c>
      <c r="I13137">
        <v>0</v>
      </c>
      <c r="J13137" t="s">
        <v>173</v>
      </c>
      <c r="K13137">
        <v>18</v>
      </c>
      <c r="L13137" t="s">
        <v>165</v>
      </c>
      <c r="M13137" s="18">
        <f t="shared" si="410"/>
        <v>4</v>
      </c>
      <c r="N13137" s="18">
        <f t="shared" si="411"/>
        <v>4</v>
      </c>
    </row>
    <row r="13138" spans="1:14" x14ac:dyDescent="0.25">
      <c r="A13138">
        <v>1</v>
      </c>
      <c r="B13138" t="s">
        <v>163</v>
      </c>
      <c r="C13138">
        <v>10</v>
      </c>
      <c r="D13138" t="s">
        <v>164</v>
      </c>
      <c r="E13138">
        <v>11</v>
      </c>
      <c r="F13138" t="s">
        <v>165</v>
      </c>
      <c r="G13138" s="9">
        <v>1</v>
      </c>
      <c r="H13138" t="s">
        <v>172</v>
      </c>
      <c r="I13138">
        <v>10</v>
      </c>
      <c r="J13138" t="s">
        <v>173</v>
      </c>
      <c r="K13138">
        <v>11</v>
      </c>
      <c r="L13138" t="s">
        <v>165</v>
      </c>
      <c r="M13138" s="18">
        <f t="shared" si="410"/>
        <v>1.8333333333333335</v>
      </c>
      <c r="N13138" s="18">
        <f t="shared" si="411"/>
        <v>1.8333333333333335</v>
      </c>
    </row>
    <row r="13139" spans="1:14" x14ac:dyDescent="0.25">
      <c r="A13139">
        <v>14</v>
      </c>
      <c r="B13139" t="s">
        <v>163</v>
      </c>
      <c r="C13139">
        <v>8</v>
      </c>
      <c r="D13139" t="s">
        <v>164</v>
      </c>
      <c r="E13139">
        <v>16</v>
      </c>
      <c r="F13139" t="s">
        <v>165</v>
      </c>
      <c r="G13139" s="9">
        <v>17</v>
      </c>
      <c r="H13139" t="s">
        <v>172</v>
      </c>
      <c r="I13139">
        <v>0</v>
      </c>
      <c r="J13139" t="s">
        <v>173</v>
      </c>
      <c r="K13139">
        <v>9</v>
      </c>
      <c r="L13139" t="s">
        <v>165</v>
      </c>
      <c r="M13139" s="18">
        <f t="shared" si="410"/>
        <v>14.666666666666666</v>
      </c>
      <c r="N13139" s="18">
        <f t="shared" si="411"/>
        <v>17</v>
      </c>
    </row>
    <row r="13140" spans="1:14" x14ac:dyDescent="0.25">
      <c r="A13140">
        <v>10</v>
      </c>
      <c r="B13140" t="s">
        <v>163</v>
      </c>
      <c r="C13140">
        <v>5</v>
      </c>
      <c r="D13140" t="s">
        <v>164</v>
      </c>
      <c r="E13140">
        <v>16</v>
      </c>
      <c r="F13140" t="s">
        <v>165</v>
      </c>
      <c r="G13140" s="9">
        <v>11</v>
      </c>
      <c r="H13140" t="s">
        <v>172</v>
      </c>
      <c r="I13140">
        <v>11</v>
      </c>
      <c r="J13140" t="s">
        <v>173</v>
      </c>
      <c r="K13140">
        <v>13</v>
      </c>
      <c r="L13140" t="s">
        <v>165</v>
      </c>
      <c r="M13140" s="18">
        <f t="shared" si="410"/>
        <v>10.416666666666666</v>
      </c>
      <c r="N13140" s="18">
        <f t="shared" si="411"/>
        <v>11.916666666666666</v>
      </c>
    </row>
    <row r="13141" spans="1:14" x14ac:dyDescent="0.25">
      <c r="A13141">
        <v>9</v>
      </c>
      <c r="B13141" t="s">
        <v>163</v>
      </c>
      <c r="C13141">
        <v>5</v>
      </c>
      <c r="D13141" t="s">
        <v>164</v>
      </c>
      <c r="E13141">
        <v>13</v>
      </c>
      <c r="F13141" t="s">
        <v>165</v>
      </c>
      <c r="G13141" s="9">
        <v>9</v>
      </c>
      <c r="H13141" t="s">
        <v>172</v>
      </c>
      <c r="I13141">
        <v>5</v>
      </c>
      <c r="J13141" t="s">
        <v>173</v>
      </c>
      <c r="K13141">
        <v>13</v>
      </c>
      <c r="L13141" t="s">
        <v>165</v>
      </c>
      <c r="M13141" s="18">
        <f t="shared" si="410"/>
        <v>9.4166666666666661</v>
      </c>
      <c r="N13141" s="18">
        <f t="shared" si="411"/>
        <v>9.4166666666666661</v>
      </c>
    </row>
    <row r="13142" spans="1:14" x14ac:dyDescent="0.25">
      <c r="A13142">
        <v>7</v>
      </c>
      <c r="B13142" t="s">
        <v>163</v>
      </c>
      <c r="C13142">
        <v>3</v>
      </c>
      <c r="D13142" t="s">
        <v>164</v>
      </c>
      <c r="E13142">
        <v>26</v>
      </c>
      <c r="F13142" t="s">
        <v>165</v>
      </c>
      <c r="G13142" s="9">
        <v>7</v>
      </c>
      <c r="H13142" t="s">
        <v>172</v>
      </c>
      <c r="I13142">
        <v>3</v>
      </c>
      <c r="J13142" t="s">
        <v>173</v>
      </c>
      <c r="K13142">
        <v>26</v>
      </c>
      <c r="L13142" t="s">
        <v>165</v>
      </c>
      <c r="M13142" s="18">
        <f t="shared" si="410"/>
        <v>7.25</v>
      </c>
      <c r="N13142" s="18">
        <f t="shared" si="411"/>
        <v>7.25</v>
      </c>
    </row>
    <row r="13143" spans="1:14" x14ac:dyDescent="0.25">
      <c r="A13143">
        <v>5</v>
      </c>
      <c r="B13143" t="s">
        <v>163</v>
      </c>
      <c r="C13143">
        <v>2</v>
      </c>
      <c r="D13143" t="s">
        <v>164</v>
      </c>
      <c r="E13143">
        <v>11</v>
      </c>
      <c r="F13143" t="s">
        <v>165</v>
      </c>
      <c r="G13143" s="9">
        <v>5</v>
      </c>
      <c r="H13143" t="s">
        <v>172</v>
      </c>
      <c r="I13143">
        <v>2</v>
      </c>
      <c r="J13143" t="s">
        <v>173</v>
      </c>
      <c r="K13143">
        <v>11</v>
      </c>
      <c r="L13143" t="s">
        <v>165</v>
      </c>
      <c r="M13143" s="18">
        <f t="shared" si="410"/>
        <v>5.166666666666667</v>
      </c>
      <c r="N13143" s="18">
        <f t="shared" si="411"/>
        <v>5.166666666666667</v>
      </c>
    </row>
    <row r="13144" spans="1:14" x14ac:dyDescent="0.25">
      <c r="A13144">
        <v>3</v>
      </c>
      <c r="B13144" t="s">
        <v>163</v>
      </c>
      <c r="C13144">
        <v>5</v>
      </c>
      <c r="D13144" t="s">
        <v>164</v>
      </c>
      <c r="E13144">
        <v>16</v>
      </c>
      <c r="F13144" t="s">
        <v>165</v>
      </c>
      <c r="G13144" s="9">
        <v>4</v>
      </c>
      <c r="H13144" t="s">
        <v>172</v>
      </c>
      <c r="I13144">
        <v>10</v>
      </c>
      <c r="J13144" t="s">
        <v>173</v>
      </c>
      <c r="K13144">
        <v>22</v>
      </c>
      <c r="L13144" t="s">
        <v>165</v>
      </c>
      <c r="M13144" s="18">
        <f t="shared" si="410"/>
        <v>3.4166666666666665</v>
      </c>
      <c r="N13144" s="18">
        <f t="shared" si="411"/>
        <v>4.833333333333333</v>
      </c>
    </row>
    <row r="13145" spans="1:14" x14ac:dyDescent="0.25">
      <c r="A13145">
        <v>4</v>
      </c>
      <c r="B13145" t="s">
        <v>163</v>
      </c>
      <c r="C13145">
        <v>3</v>
      </c>
      <c r="D13145" t="s">
        <v>164</v>
      </c>
      <c r="E13145">
        <v>17</v>
      </c>
      <c r="F13145" t="s">
        <v>165</v>
      </c>
      <c r="G13145" s="9">
        <v>4</v>
      </c>
      <c r="H13145" t="s">
        <v>172</v>
      </c>
      <c r="I13145">
        <v>3</v>
      </c>
      <c r="J13145" t="s">
        <v>173</v>
      </c>
      <c r="K13145">
        <v>17</v>
      </c>
      <c r="L13145" t="s">
        <v>165</v>
      </c>
      <c r="M13145" s="18">
        <f t="shared" si="410"/>
        <v>4.25</v>
      </c>
      <c r="N13145" s="18">
        <f t="shared" si="411"/>
        <v>4.25</v>
      </c>
    </row>
    <row r="13146" spans="1:14" x14ac:dyDescent="0.25">
      <c r="A13146">
        <v>1</v>
      </c>
      <c r="B13146" t="s">
        <v>163</v>
      </c>
      <c r="C13146">
        <v>5</v>
      </c>
      <c r="D13146" t="s">
        <v>164</v>
      </c>
      <c r="E13146">
        <v>16</v>
      </c>
      <c r="F13146" t="s">
        <v>165</v>
      </c>
      <c r="G13146" s="9">
        <v>2</v>
      </c>
      <c r="H13146" t="s">
        <v>172</v>
      </c>
      <c r="I13146">
        <v>8</v>
      </c>
      <c r="J13146" t="s">
        <v>173</v>
      </c>
      <c r="K13146">
        <v>1</v>
      </c>
      <c r="L13146" t="s">
        <v>165</v>
      </c>
      <c r="M13146" s="18">
        <f t="shared" si="410"/>
        <v>1.4166666666666667</v>
      </c>
      <c r="N13146" s="18">
        <f t="shared" si="411"/>
        <v>2.6666666666666665</v>
      </c>
    </row>
    <row r="13147" spans="1:14" x14ac:dyDescent="0.25">
      <c r="A13147">
        <v>2</v>
      </c>
      <c r="B13147" t="s">
        <v>163</v>
      </c>
      <c r="C13147">
        <v>7</v>
      </c>
      <c r="D13147" t="s">
        <v>164</v>
      </c>
      <c r="E13147">
        <v>11</v>
      </c>
      <c r="F13147" t="s">
        <v>165</v>
      </c>
      <c r="G13147" s="9">
        <v>2</v>
      </c>
      <c r="H13147" t="s">
        <v>172</v>
      </c>
      <c r="I13147">
        <v>7</v>
      </c>
      <c r="J13147" t="s">
        <v>173</v>
      </c>
      <c r="K13147">
        <v>11</v>
      </c>
      <c r="L13147" t="s">
        <v>165</v>
      </c>
      <c r="M13147" s="18">
        <f t="shared" si="410"/>
        <v>2.5833333333333335</v>
      </c>
      <c r="N13147" s="18">
        <f t="shared" si="411"/>
        <v>2.5833333333333335</v>
      </c>
    </row>
    <row r="13148" spans="1:14" x14ac:dyDescent="0.25">
      <c r="A13148">
        <v>2</v>
      </c>
      <c r="B13148" t="s">
        <v>163</v>
      </c>
      <c r="C13148">
        <v>0</v>
      </c>
      <c r="D13148" t="s">
        <v>164</v>
      </c>
      <c r="E13148">
        <v>13</v>
      </c>
      <c r="F13148" t="s">
        <v>165</v>
      </c>
      <c r="G13148" s="9">
        <v>2</v>
      </c>
      <c r="H13148" t="s">
        <v>172</v>
      </c>
      <c r="I13148">
        <v>0</v>
      </c>
      <c r="J13148" t="s">
        <v>173</v>
      </c>
      <c r="K13148">
        <v>13</v>
      </c>
      <c r="L13148" t="s">
        <v>165</v>
      </c>
      <c r="M13148" s="18">
        <f t="shared" si="410"/>
        <v>2</v>
      </c>
      <c r="N13148" s="18">
        <f t="shared" si="411"/>
        <v>2</v>
      </c>
    </row>
    <row r="13149" spans="1:14" x14ac:dyDescent="0.25">
      <c r="A13149">
        <v>0</v>
      </c>
      <c r="B13149" t="s">
        <v>163</v>
      </c>
      <c r="C13149">
        <v>2</v>
      </c>
      <c r="D13149" t="s">
        <v>164</v>
      </c>
      <c r="E13149">
        <v>20</v>
      </c>
      <c r="F13149" t="s">
        <v>165</v>
      </c>
      <c r="G13149" s="9">
        <v>1</v>
      </c>
      <c r="H13149" t="s">
        <v>172</v>
      </c>
      <c r="I13149">
        <v>2</v>
      </c>
      <c r="J13149" t="s">
        <v>173</v>
      </c>
      <c r="K13149">
        <v>16</v>
      </c>
      <c r="L13149" t="s">
        <v>165</v>
      </c>
      <c r="M13149" s="18">
        <f t="shared" si="410"/>
        <v>0.16666666666666666</v>
      </c>
      <c r="N13149" s="18">
        <f t="shared" si="411"/>
        <v>1.1666666666666667</v>
      </c>
    </row>
    <row r="13150" spans="1:14" x14ac:dyDescent="0.25">
      <c r="A13150">
        <v>1</v>
      </c>
      <c r="B13150" t="s">
        <v>163</v>
      </c>
      <c r="C13150">
        <v>0</v>
      </c>
      <c r="D13150" t="s">
        <v>164</v>
      </c>
      <c r="E13150">
        <v>15</v>
      </c>
      <c r="F13150" t="s">
        <v>165</v>
      </c>
      <c r="G13150" s="9">
        <v>1</v>
      </c>
      <c r="H13150" t="s">
        <v>172</v>
      </c>
      <c r="I13150">
        <v>1</v>
      </c>
      <c r="J13150" t="s">
        <v>173</v>
      </c>
      <c r="K13150">
        <v>10</v>
      </c>
      <c r="L13150" t="s">
        <v>165</v>
      </c>
      <c r="M13150" s="18">
        <f t="shared" si="410"/>
        <v>1</v>
      </c>
      <c r="N13150" s="18">
        <f t="shared" si="411"/>
        <v>1.0833333333333333</v>
      </c>
    </row>
    <row r="13151" spans="1:14" x14ac:dyDescent="0.25">
      <c r="A13151">
        <v>0</v>
      </c>
      <c r="B13151" t="s">
        <v>163</v>
      </c>
      <c r="C13151">
        <v>4</v>
      </c>
      <c r="D13151" t="s">
        <v>164</v>
      </c>
      <c r="E13151">
        <v>26</v>
      </c>
      <c r="F13151" t="s">
        <v>165</v>
      </c>
      <c r="G13151" s="9">
        <v>0</v>
      </c>
      <c r="H13151" t="s">
        <v>172</v>
      </c>
      <c r="I13151">
        <v>4</v>
      </c>
      <c r="J13151" t="s">
        <v>173</v>
      </c>
      <c r="K13151">
        <v>26</v>
      </c>
      <c r="L13151" t="s">
        <v>165</v>
      </c>
      <c r="M13151" s="18">
        <f t="shared" si="410"/>
        <v>0.33333333333333331</v>
      </c>
      <c r="N13151" s="18">
        <f t="shared" si="411"/>
        <v>0.33333333333333331</v>
      </c>
    </row>
    <row r="13152" spans="1:14" x14ac:dyDescent="0.25">
      <c r="A13152">
        <v>0</v>
      </c>
      <c r="B13152" t="s">
        <v>163</v>
      </c>
      <c r="C13152">
        <v>3</v>
      </c>
      <c r="D13152" t="s">
        <v>164</v>
      </c>
      <c r="E13152">
        <v>1</v>
      </c>
      <c r="F13152" t="s">
        <v>165</v>
      </c>
      <c r="G13152" s="9">
        <v>0</v>
      </c>
      <c r="H13152" t="s">
        <v>172</v>
      </c>
      <c r="I13152">
        <v>3</v>
      </c>
      <c r="J13152" t="s">
        <v>173</v>
      </c>
      <c r="K13152">
        <v>1</v>
      </c>
      <c r="L13152" t="s">
        <v>165</v>
      </c>
      <c r="M13152" s="18">
        <f t="shared" si="410"/>
        <v>0.25</v>
      </c>
      <c r="N13152" s="18">
        <f t="shared" si="411"/>
        <v>0.25</v>
      </c>
    </row>
    <row r="13153" spans="1:14" x14ac:dyDescent="0.25">
      <c r="A13153">
        <v>0</v>
      </c>
      <c r="B13153" t="s">
        <v>163</v>
      </c>
      <c r="C13153">
        <v>0</v>
      </c>
      <c r="D13153" t="s">
        <v>164</v>
      </c>
      <c r="E13153">
        <v>16</v>
      </c>
      <c r="F13153" t="s">
        <v>165</v>
      </c>
      <c r="G13153" s="9">
        <v>0</v>
      </c>
      <c r="H13153" t="s">
        <v>172</v>
      </c>
      <c r="I13153">
        <v>0</v>
      </c>
      <c r="J13153" t="s">
        <v>173</v>
      </c>
      <c r="K13153">
        <v>16</v>
      </c>
      <c r="L13153" t="s">
        <v>165</v>
      </c>
      <c r="M13153" s="18">
        <f t="shared" si="410"/>
        <v>0</v>
      </c>
      <c r="N13153" s="18">
        <f t="shared" si="411"/>
        <v>0</v>
      </c>
    </row>
    <row r="13154" spans="1:14" x14ac:dyDescent="0.25">
      <c r="A13154">
        <v>5</v>
      </c>
      <c r="B13154" t="s">
        <v>163</v>
      </c>
      <c r="C13154">
        <v>11</v>
      </c>
      <c r="D13154" t="s">
        <v>164</v>
      </c>
      <c r="E13154">
        <v>16</v>
      </c>
      <c r="F13154" t="s">
        <v>165</v>
      </c>
      <c r="G13154" s="9">
        <v>36</v>
      </c>
      <c r="H13154" t="s">
        <v>172</v>
      </c>
      <c r="I13154">
        <v>9</v>
      </c>
      <c r="J13154" t="s">
        <v>173</v>
      </c>
      <c r="K13154">
        <v>16</v>
      </c>
      <c r="L13154" t="s">
        <v>165</v>
      </c>
      <c r="M13154" s="18">
        <f t="shared" si="410"/>
        <v>5.916666666666667</v>
      </c>
      <c r="N13154" s="18">
        <f t="shared" si="411"/>
        <v>36.75</v>
      </c>
    </row>
    <row r="13155" spans="1:14" x14ac:dyDescent="0.25">
      <c r="A13155">
        <v>5</v>
      </c>
      <c r="B13155" t="s">
        <v>163</v>
      </c>
      <c r="C13155">
        <v>1</v>
      </c>
      <c r="D13155" t="s">
        <v>164</v>
      </c>
      <c r="E13155">
        <v>16</v>
      </c>
      <c r="F13155" t="s">
        <v>165</v>
      </c>
      <c r="G13155" s="9">
        <v>39</v>
      </c>
      <c r="H13155" t="s">
        <v>172</v>
      </c>
      <c r="I13155">
        <v>4</v>
      </c>
      <c r="J13155" t="s">
        <v>173</v>
      </c>
      <c r="K13155">
        <v>20</v>
      </c>
      <c r="L13155" t="s">
        <v>165</v>
      </c>
      <c r="M13155" s="18">
        <f t="shared" si="410"/>
        <v>5.083333333333333</v>
      </c>
      <c r="N13155" s="18">
        <f t="shared" si="411"/>
        <v>39.333333333333336</v>
      </c>
    </row>
    <row r="13156" spans="1:14" x14ac:dyDescent="0.25">
      <c r="A13156">
        <v>11</v>
      </c>
      <c r="B13156" t="s">
        <v>163</v>
      </c>
      <c r="C13156">
        <v>2</v>
      </c>
      <c r="D13156" t="s">
        <v>164</v>
      </c>
      <c r="E13156">
        <v>16</v>
      </c>
      <c r="F13156" t="s">
        <v>165</v>
      </c>
      <c r="G13156" s="9">
        <v>15</v>
      </c>
      <c r="H13156" t="s">
        <v>172</v>
      </c>
      <c r="I13156">
        <v>7</v>
      </c>
      <c r="J13156" t="s">
        <v>173</v>
      </c>
      <c r="K13156">
        <v>16</v>
      </c>
      <c r="L13156" t="s">
        <v>165</v>
      </c>
      <c r="M13156" s="18">
        <f t="shared" si="410"/>
        <v>11.166666666666666</v>
      </c>
      <c r="N13156" s="18">
        <f t="shared" si="411"/>
        <v>15.583333333333334</v>
      </c>
    </row>
    <row r="13157" spans="1:14" x14ac:dyDescent="0.25">
      <c r="A13157">
        <v>2</v>
      </c>
      <c r="B13157" t="s">
        <v>163</v>
      </c>
      <c r="C13157">
        <v>10</v>
      </c>
      <c r="D13157" t="s">
        <v>164</v>
      </c>
      <c r="E13157">
        <v>16</v>
      </c>
      <c r="F13157" t="s">
        <v>165</v>
      </c>
      <c r="G13157" s="9">
        <v>11</v>
      </c>
      <c r="H13157" t="s">
        <v>172</v>
      </c>
      <c r="I13157">
        <v>0</v>
      </c>
      <c r="J13157" t="s">
        <v>173</v>
      </c>
      <c r="K13157">
        <v>2</v>
      </c>
      <c r="L13157" t="s">
        <v>165</v>
      </c>
      <c r="M13157" s="18">
        <f t="shared" si="410"/>
        <v>2.8333333333333335</v>
      </c>
      <c r="N13157" s="18">
        <f t="shared" si="411"/>
        <v>11</v>
      </c>
    </row>
    <row r="13158" spans="1:14" x14ac:dyDescent="0.25">
      <c r="A13158">
        <v>5</v>
      </c>
      <c r="B13158" t="s">
        <v>163</v>
      </c>
      <c r="C13158">
        <v>6</v>
      </c>
      <c r="D13158" t="s">
        <v>164</v>
      </c>
      <c r="E13158">
        <v>16</v>
      </c>
      <c r="F13158" t="s">
        <v>165</v>
      </c>
      <c r="G13158" s="9">
        <v>11</v>
      </c>
      <c r="H13158" t="s">
        <v>172</v>
      </c>
      <c r="I13158">
        <v>0</v>
      </c>
      <c r="J13158" t="s">
        <v>173</v>
      </c>
      <c r="K13158">
        <v>9</v>
      </c>
      <c r="L13158" t="s">
        <v>165</v>
      </c>
      <c r="M13158" s="18">
        <f t="shared" si="410"/>
        <v>5.5</v>
      </c>
      <c r="N13158" s="18">
        <f t="shared" si="411"/>
        <v>11</v>
      </c>
    </row>
    <row r="13159" spans="1:14" x14ac:dyDescent="0.25">
      <c r="A13159">
        <v>5</v>
      </c>
      <c r="B13159" t="s">
        <v>163</v>
      </c>
      <c r="C13159">
        <v>10</v>
      </c>
      <c r="D13159" t="s">
        <v>164</v>
      </c>
      <c r="E13159">
        <v>16</v>
      </c>
      <c r="F13159" t="s">
        <v>165</v>
      </c>
      <c r="G13159" s="9">
        <v>9</v>
      </c>
      <c r="H13159" t="s">
        <v>172</v>
      </c>
      <c r="I13159">
        <v>0</v>
      </c>
      <c r="J13159" t="s">
        <v>173</v>
      </c>
      <c r="K13159">
        <v>26</v>
      </c>
      <c r="L13159" t="s">
        <v>165</v>
      </c>
      <c r="M13159" s="18">
        <f t="shared" si="410"/>
        <v>5.833333333333333</v>
      </c>
      <c r="N13159" s="18">
        <f t="shared" si="411"/>
        <v>9</v>
      </c>
    </row>
    <row r="13160" spans="1:14" x14ac:dyDescent="0.25">
      <c r="A13160">
        <v>3</v>
      </c>
      <c r="B13160" t="s">
        <v>163</v>
      </c>
      <c r="C13160">
        <v>6</v>
      </c>
      <c r="D13160" t="s">
        <v>164</v>
      </c>
      <c r="E13160">
        <v>16</v>
      </c>
      <c r="F13160" t="s">
        <v>165</v>
      </c>
      <c r="G13160" s="9">
        <v>6</v>
      </c>
      <c r="H13160" t="s">
        <v>172</v>
      </c>
      <c r="I13160">
        <v>0</v>
      </c>
      <c r="J13160" t="s">
        <v>173</v>
      </c>
      <c r="K13160">
        <v>15</v>
      </c>
      <c r="L13160" t="s">
        <v>165</v>
      </c>
      <c r="M13160" s="18">
        <f t="shared" si="410"/>
        <v>3.5</v>
      </c>
      <c r="N13160" s="18">
        <f t="shared" si="411"/>
        <v>6</v>
      </c>
    </row>
    <row r="13161" spans="1:14" x14ac:dyDescent="0.25">
      <c r="A13161">
        <v>12</v>
      </c>
      <c r="B13161" t="s">
        <v>163</v>
      </c>
      <c r="C13161">
        <v>9</v>
      </c>
      <c r="D13161" t="s">
        <v>164</v>
      </c>
      <c r="E13161">
        <v>16</v>
      </c>
      <c r="F13161" t="s">
        <v>165</v>
      </c>
      <c r="G13161" s="9">
        <v>42</v>
      </c>
      <c r="H13161" t="s">
        <v>172</v>
      </c>
      <c r="I13161">
        <v>6</v>
      </c>
      <c r="J13161" t="s">
        <v>173</v>
      </c>
      <c r="K13161">
        <v>20</v>
      </c>
      <c r="L13161" t="s">
        <v>165</v>
      </c>
      <c r="M13161" s="18">
        <f t="shared" si="410"/>
        <v>12.75</v>
      </c>
      <c r="N13161" s="18">
        <f t="shared" si="411"/>
        <v>42.5</v>
      </c>
    </row>
    <row r="13162" spans="1:14" x14ac:dyDescent="0.25">
      <c r="A13162">
        <v>2</v>
      </c>
      <c r="B13162" t="s">
        <v>163</v>
      </c>
      <c r="C13162">
        <v>0</v>
      </c>
      <c r="D13162" t="s">
        <v>164</v>
      </c>
      <c r="E13162">
        <v>6</v>
      </c>
      <c r="F13162" t="s">
        <v>165</v>
      </c>
      <c r="G13162" s="9">
        <v>2</v>
      </c>
      <c r="H13162" t="s">
        <v>172</v>
      </c>
      <c r="I13162">
        <v>6</v>
      </c>
      <c r="J13162" t="s">
        <v>173</v>
      </c>
      <c r="K13162">
        <v>9</v>
      </c>
      <c r="L13162" t="s">
        <v>165</v>
      </c>
      <c r="M13162" s="18">
        <f t="shared" si="410"/>
        <v>2</v>
      </c>
      <c r="N13162" s="18">
        <f t="shared" si="411"/>
        <v>2.5</v>
      </c>
    </row>
    <row r="13163" spans="1:14" x14ac:dyDescent="0.25">
      <c r="A13163">
        <v>1</v>
      </c>
      <c r="B13163" t="s">
        <v>163</v>
      </c>
      <c r="C13163">
        <v>0</v>
      </c>
      <c r="D13163" t="s">
        <v>164</v>
      </c>
      <c r="E13163">
        <v>22</v>
      </c>
      <c r="F13163" t="s">
        <v>165</v>
      </c>
      <c r="G13163" s="9">
        <v>1</v>
      </c>
      <c r="H13163" t="s">
        <v>172</v>
      </c>
      <c r="I13163">
        <v>0</v>
      </c>
      <c r="J13163" t="s">
        <v>173</v>
      </c>
      <c r="K13163">
        <v>22</v>
      </c>
      <c r="L13163" t="s">
        <v>165</v>
      </c>
      <c r="M13163" s="18">
        <f t="shared" si="410"/>
        <v>1</v>
      </c>
      <c r="N13163" s="18">
        <f t="shared" si="411"/>
        <v>1</v>
      </c>
    </row>
    <row r="13164" spans="1:14" x14ac:dyDescent="0.25">
      <c r="A13164">
        <v>10</v>
      </c>
      <c r="B13164" t="s">
        <v>163</v>
      </c>
      <c r="C13164">
        <v>4</v>
      </c>
      <c r="D13164" t="s">
        <v>164</v>
      </c>
      <c r="E13164">
        <v>16</v>
      </c>
      <c r="F13164" t="s">
        <v>165</v>
      </c>
      <c r="G13164" s="9">
        <v>43</v>
      </c>
      <c r="H13164" t="s">
        <v>172</v>
      </c>
      <c r="I13164">
        <v>9</v>
      </c>
      <c r="J13164" t="s">
        <v>173</v>
      </c>
      <c r="K13164">
        <v>16</v>
      </c>
      <c r="L13164" t="s">
        <v>165</v>
      </c>
      <c r="M13164" s="18">
        <f t="shared" si="410"/>
        <v>10.333333333333334</v>
      </c>
      <c r="N13164" s="18">
        <f t="shared" si="411"/>
        <v>43.75</v>
      </c>
    </row>
    <row r="13165" spans="1:14" x14ac:dyDescent="0.25">
      <c r="A13165">
        <v>12</v>
      </c>
      <c r="B13165" t="s">
        <v>163</v>
      </c>
      <c r="C13165">
        <v>7</v>
      </c>
      <c r="D13165" t="s">
        <v>164</v>
      </c>
      <c r="E13165">
        <v>16</v>
      </c>
      <c r="F13165" t="s">
        <v>165</v>
      </c>
      <c r="G13165" s="9">
        <v>31</v>
      </c>
      <c r="H13165" t="s">
        <v>172</v>
      </c>
      <c r="I13165">
        <v>5</v>
      </c>
      <c r="J13165" t="s">
        <v>173</v>
      </c>
      <c r="K13165">
        <v>12</v>
      </c>
      <c r="L13165" t="s">
        <v>165</v>
      </c>
      <c r="M13165" s="18">
        <f t="shared" si="410"/>
        <v>12.583333333333334</v>
      </c>
      <c r="N13165" s="18">
        <f t="shared" si="411"/>
        <v>31.416666666666668</v>
      </c>
    </row>
    <row r="13166" spans="1:14" x14ac:dyDescent="0.25">
      <c r="A13166">
        <v>3</v>
      </c>
      <c r="B13166" t="s">
        <v>163</v>
      </c>
      <c r="C13166">
        <v>6</v>
      </c>
      <c r="D13166" t="s">
        <v>164</v>
      </c>
      <c r="E13166">
        <v>16</v>
      </c>
      <c r="F13166" t="s">
        <v>165</v>
      </c>
      <c r="G13166" s="9">
        <v>24</v>
      </c>
      <c r="H13166" t="s">
        <v>172</v>
      </c>
      <c r="I13166">
        <v>6</v>
      </c>
      <c r="J13166" t="s">
        <v>173</v>
      </c>
      <c r="K13166">
        <v>29</v>
      </c>
      <c r="L13166" t="s">
        <v>165</v>
      </c>
      <c r="M13166" s="18">
        <f t="shared" si="410"/>
        <v>3.5</v>
      </c>
      <c r="N13166" s="18">
        <f t="shared" si="411"/>
        <v>24.5</v>
      </c>
    </row>
    <row r="13167" spans="1:14" x14ac:dyDescent="0.25">
      <c r="A13167">
        <v>5</v>
      </c>
      <c r="B13167" t="s">
        <v>163</v>
      </c>
      <c r="C13167">
        <v>10</v>
      </c>
      <c r="D13167" t="s">
        <v>164</v>
      </c>
      <c r="E13167">
        <v>16</v>
      </c>
      <c r="F13167" t="s">
        <v>165</v>
      </c>
      <c r="G13167" s="9">
        <v>24</v>
      </c>
      <c r="H13167" t="s">
        <v>172</v>
      </c>
      <c r="I13167">
        <v>11</v>
      </c>
      <c r="J13167" t="s">
        <v>173</v>
      </c>
      <c r="K13167">
        <v>14</v>
      </c>
      <c r="L13167" t="s">
        <v>165</v>
      </c>
      <c r="M13167" s="18">
        <f t="shared" si="410"/>
        <v>5.833333333333333</v>
      </c>
      <c r="N13167" s="18">
        <f t="shared" si="411"/>
        <v>24.916666666666668</v>
      </c>
    </row>
    <row r="13168" spans="1:14" x14ac:dyDescent="0.25">
      <c r="A13168">
        <v>11</v>
      </c>
      <c r="B13168" t="s">
        <v>163</v>
      </c>
      <c r="C13168">
        <v>2</v>
      </c>
      <c r="D13168" t="s">
        <v>164</v>
      </c>
      <c r="E13168">
        <v>16</v>
      </c>
      <c r="F13168" t="s">
        <v>165</v>
      </c>
      <c r="G13168" s="9">
        <v>24</v>
      </c>
      <c r="H13168" t="s">
        <v>172</v>
      </c>
      <c r="I13168">
        <v>7</v>
      </c>
      <c r="J13168" t="s">
        <v>173</v>
      </c>
      <c r="K13168">
        <v>12</v>
      </c>
      <c r="L13168" t="s">
        <v>165</v>
      </c>
      <c r="M13168" s="18">
        <f t="shared" si="410"/>
        <v>11.166666666666666</v>
      </c>
      <c r="N13168" s="18">
        <f t="shared" si="411"/>
        <v>24.583333333333332</v>
      </c>
    </row>
    <row r="13169" spans="1:14" x14ac:dyDescent="0.25">
      <c r="A13169">
        <v>14</v>
      </c>
      <c r="B13169" t="s">
        <v>163</v>
      </c>
      <c r="C13169">
        <v>8</v>
      </c>
      <c r="D13169" t="s">
        <v>164</v>
      </c>
      <c r="E13169">
        <v>16</v>
      </c>
      <c r="F13169" t="s">
        <v>165</v>
      </c>
      <c r="G13169" s="9">
        <v>23</v>
      </c>
      <c r="H13169" t="s">
        <v>172</v>
      </c>
      <c r="I13169">
        <v>8</v>
      </c>
      <c r="J13169" t="s">
        <v>173</v>
      </c>
      <c r="K13169">
        <v>14</v>
      </c>
      <c r="L13169" t="s">
        <v>165</v>
      </c>
      <c r="M13169" s="18">
        <f t="shared" si="410"/>
        <v>14.666666666666666</v>
      </c>
      <c r="N13169" s="18">
        <f t="shared" si="411"/>
        <v>23.666666666666668</v>
      </c>
    </row>
    <row r="13170" spans="1:14" x14ac:dyDescent="0.25">
      <c r="A13170">
        <v>8</v>
      </c>
      <c r="B13170" t="s">
        <v>163</v>
      </c>
      <c r="C13170">
        <v>11</v>
      </c>
      <c r="D13170" t="s">
        <v>164</v>
      </c>
      <c r="E13170">
        <v>16</v>
      </c>
      <c r="F13170" t="s">
        <v>165</v>
      </c>
      <c r="G13170" s="9">
        <v>39</v>
      </c>
      <c r="H13170" t="s">
        <v>172</v>
      </c>
      <c r="I13170">
        <v>6</v>
      </c>
      <c r="J13170" t="s">
        <v>173</v>
      </c>
      <c r="K13170">
        <v>13</v>
      </c>
      <c r="L13170" t="s">
        <v>165</v>
      </c>
      <c r="M13170" s="18">
        <f t="shared" si="410"/>
        <v>8.9166666666666661</v>
      </c>
      <c r="N13170" s="18">
        <f t="shared" si="411"/>
        <v>39.5</v>
      </c>
    </row>
    <row r="13171" spans="1:14" x14ac:dyDescent="0.25">
      <c r="A13171">
        <v>14</v>
      </c>
      <c r="B13171" t="s">
        <v>163</v>
      </c>
      <c r="C13171">
        <v>2</v>
      </c>
      <c r="D13171" t="s">
        <v>164</v>
      </c>
      <c r="E13171">
        <v>16</v>
      </c>
      <c r="F13171" t="s">
        <v>165</v>
      </c>
      <c r="G13171" s="9">
        <v>20</v>
      </c>
      <c r="H13171" t="s">
        <v>172</v>
      </c>
      <c r="I13171">
        <v>10</v>
      </c>
      <c r="J13171" t="s">
        <v>173</v>
      </c>
      <c r="K13171">
        <v>25</v>
      </c>
      <c r="L13171" t="s">
        <v>165</v>
      </c>
      <c r="M13171" s="18">
        <f t="shared" si="410"/>
        <v>14.166666666666666</v>
      </c>
      <c r="N13171" s="18">
        <f t="shared" si="411"/>
        <v>20.833333333333332</v>
      </c>
    </row>
    <row r="13172" spans="1:14" x14ac:dyDescent="0.25">
      <c r="A13172">
        <v>5</v>
      </c>
      <c r="B13172" t="s">
        <v>163</v>
      </c>
      <c r="C13172">
        <v>7</v>
      </c>
      <c r="D13172" t="s">
        <v>164</v>
      </c>
      <c r="E13172">
        <v>16</v>
      </c>
      <c r="F13172" t="s">
        <v>165</v>
      </c>
      <c r="G13172" s="9">
        <v>17</v>
      </c>
      <c r="H13172" t="s">
        <v>172</v>
      </c>
      <c r="I13172">
        <v>10</v>
      </c>
      <c r="J13172" t="s">
        <v>173</v>
      </c>
      <c r="K13172">
        <v>29</v>
      </c>
      <c r="L13172" t="s">
        <v>165</v>
      </c>
      <c r="M13172" s="18">
        <f t="shared" si="410"/>
        <v>5.583333333333333</v>
      </c>
      <c r="N13172" s="18">
        <f t="shared" si="411"/>
        <v>17.833333333333332</v>
      </c>
    </row>
    <row r="13173" spans="1:14" x14ac:dyDescent="0.25">
      <c r="A13173">
        <v>14</v>
      </c>
      <c r="B13173" t="s">
        <v>163</v>
      </c>
      <c r="C13173">
        <v>5</v>
      </c>
      <c r="D13173" t="s">
        <v>164</v>
      </c>
      <c r="E13173">
        <v>16</v>
      </c>
      <c r="F13173" t="s">
        <v>165</v>
      </c>
      <c r="G13173" s="9">
        <v>17</v>
      </c>
      <c r="H13173" t="s">
        <v>172</v>
      </c>
      <c r="I13173">
        <v>5</v>
      </c>
      <c r="J13173" t="s">
        <v>173</v>
      </c>
      <c r="K13173">
        <v>16</v>
      </c>
      <c r="L13173" t="s">
        <v>165</v>
      </c>
      <c r="M13173" s="18">
        <f t="shared" si="410"/>
        <v>14.416666666666666</v>
      </c>
      <c r="N13173" s="18">
        <f t="shared" si="411"/>
        <v>17.416666666666668</v>
      </c>
    </row>
    <row r="13174" spans="1:14" x14ac:dyDescent="0.25">
      <c r="A13174">
        <v>2</v>
      </c>
      <c r="B13174" t="s">
        <v>163</v>
      </c>
      <c r="C13174">
        <v>11</v>
      </c>
      <c r="D13174" t="s">
        <v>164</v>
      </c>
      <c r="E13174">
        <v>16</v>
      </c>
      <c r="F13174" t="s">
        <v>165</v>
      </c>
      <c r="G13174" s="9">
        <v>15</v>
      </c>
      <c r="H13174" t="s">
        <v>172</v>
      </c>
      <c r="I13174">
        <v>6</v>
      </c>
      <c r="J13174" t="s">
        <v>173</v>
      </c>
      <c r="K13174">
        <v>14</v>
      </c>
      <c r="L13174" t="s">
        <v>165</v>
      </c>
      <c r="M13174" s="18">
        <f t="shared" si="410"/>
        <v>2.9166666666666665</v>
      </c>
      <c r="N13174" s="18">
        <f t="shared" si="411"/>
        <v>15.5</v>
      </c>
    </row>
    <row r="13175" spans="1:14" x14ac:dyDescent="0.25">
      <c r="A13175">
        <v>9</v>
      </c>
      <c r="B13175" t="s">
        <v>163</v>
      </c>
      <c r="C13175">
        <v>4</v>
      </c>
      <c r="D13175" t="s">
        <v>164</v>
      </c>
      <c r="E13175">
        <v>16</v>
      </c>
      <c r="F13175" t="s">
        <v>165</v>
      </c>
      <c r="G13175" s="9">
        <v>15</v>
      </c>
      <c r="H13175" t="s">
        <v>172</v>
      </c>
      <c r="I13175">
        <v>1</v>
      </c>
      <c r="J13175" t="s">
        <v>173</v>
      </c>
      <c r="K13175">
        <v>1</v>
      </c>
      <c r="L13175" t="s">
        <v>165</v>
      </c>
      <c r="M13175" s="18">
        <f t="shared" si="410"/>
        <v>9.3333333333333339</v>
      </c>
      <c r="N13175" s="18">
        <f t="shared" si="411"/>
        <v>15.083333333333334</v>
      </c>
    </row>
    <row r="13176" spans="1:14" x14ac:dyDescent="0.25">
      <c r="A13176">
        <v>1</v>
      </c>
      <c r="B13176" t="s">
        <v>163</v>
      </c>
      <c r="C13176">
        <v>6</v>
      </c>
      <c r="D13176" t="s">
        <v>164</v>
      </c>
      <c r="E13176">
        <v>16</v>
      </c>
      <c r="F13176" t="s">
        <v>165</v>
      </c>
      <c r="G13176" s="9">
        <v>15</v>
      </c>
      <c r="H13176" t="s">
        <v>172</v>
      </c>
      <c r="I13176">
        <v>1</v>
      </c>
      <c r="J13176" t="s">
        <v>173</v>
      </c>
      <c r="K13176">
        <v>1</v>
      </c>
      <c r="L13176" t="s">
        <v>165</v>
      </c>
      <c r="M13176" s="18">
        <f t="shared" si="410"/>
        <v>1.5</v>
      </c>
      <c r="N13176" s="18">
        <f t="shared" si="411"/>
        <v>15.083333333333334</v>
      </c>
    </row>
    <row r="13177" spans="1:14" x14ac:dyDescent="0.25">
      <c r="A13177">
        <v>6</v>
      </c>
      <c r="B13177" t="s">
        <v>163</v>
      </c>
      <c r="C13177">
        <v>4</v>
      </c>
      <c r="D13177" t="s">
        <v>164</v>
      </c>
      <c r="E13177">
        <v>16</v>
      </c>
      <c r="F13177" t="s">
        <v>165</v>
      </c>
      <c r="G13177" s="9">
        <v>15</v>
      </c>
      <c r="H13177" t="s">
        <v>172</v>
      </c>
      <c r="I13177">
        <v>0</v>
      </c>
      <c r="J13177" t="s">
        <v>173</v>
      </c>
      <c r="K13177">
        <v>11</v>
      </c>
      <c r="L13177" t="s">
        <v>165</v>
      </c>
      <c r="M13177" s="18">
        <f t="shared" si="410"/>
        <v>6.333333333333333</v>
      </c>
      <c r="N13177" s="18">
        <f t="shared" si="411"/>
        <v>15</v>
      </c>
    </row>
    <row r="13178" spans="1:14" x14ac:dyDescent="0.25">
      <c r="A13178">
        <v>2</v>
      </c>
      <c r="B13178" t="s">
        <v>163</v>
      </c>
      <c r="C13178">
        <v>2</v>
      </c>
      <c r="D13178" t="s">
        <v>164</v>
      </c>
      <c r="E13178">
        <v>16</v>
      </c>
      <c r="F13178" t="s">
        <v>165</v>
      </c>
      <c r="G13178" s="9">
        <v>11</v>
      </c>
      <c r="H13178" t="s">
        <v>172</v>
      </c>
      <c r="I13178">
        <v>9</v>
      </c>
      <c r="J13178" t="s">
        <v>173</v>
      </c>
      <c r="K13178">
        <v>6</v>
      </c>
      <c r="L13178" t="s">
        <v>165</v>
      </c>
      <c r="M13178" s="18">
        <f t="shared" si="410"/>
        <v>2.1666666666666665</v>
      </c>
      <c r="N13178" s="18">
        <f t="shared" si="411"/>
        <v>11.75</v>
      </c>
    </row>
    <row r="13179" spans="1:14" x14ac:dyDescent="0.25">
      <c r="A13179">
        <v>4</v>
      </c>
      <c r="B13179" t="s">
        <v>163</v>
      </c>
      <c r="C13179">
        <v>9</v>
      </c>
      <c r="D13179" t="s">
        <v>164</v>
      </c>
      <c r="E13179">
        <v>16</v>
      </c>
      <c r="F13179" t="s">
        <v>165</v>
      </c>
      <c r="G13179" s="9">
        <v>38</v>
      </c>
      <c r="H13179" t="s">
        <v>172</v>
      </c>
      <c r="I13179">
        <v>11</v>
      </c>
      <c r="J13179" t="s">
        <v>173</v>
      </c>
      <c r="K13179">
        <v>21</v>
      </c>
      <c r="L13179" t="s">
        <v>165</v>
      </c>
      <c r="M13179" s="18">
        <f t="shared" si="410"/>
        <v>4.75</v>
      </c>
      <c r="N13179" s="18">
        <f t="shared" si="411"/>
        <v>38.916666666666664</v>
      </c>
    </row>
    <row r="13180" spans="1:14" x14ac:dyDescent="0.25">
      <c r="A13180">
        <v>8</v>
      </c>
      <c r="B13180" t="s">
        <v>163</v>
      </c>
      <c r="C13180">
        <v>9</v>
      </c>
      <c r="D13180" t="s">
        <v>164</v>
      </c>
      <c r="E13180">
        <v>5</v>
      </c>
      <c r="F13180" t="s">
        <v>165</v>
      </c>
      <c r="G13180" s="9">
        <v>8</v>
      </c>
      <c r="H13180" t="s">
        <v>172</v>
      </c>
      <c r="I13180">
        <v>9</v>
      </c>
      <c r="J13180" t="s">
        <v>173</v>
      </c>
      <c r="K13180">
        <v>5</v>
      </c>
      <c r="L13180" t="s">
        <v>165</v>
      </c>
      <c r="M13180" s="18">
        <f t="shared" si="410"/>
        <v>8.75</v>
      </c>
      <c r="N13180" s="18">
        <f t="shared" si="411"/>
        <v>8.75</v>
      </c>
    </row>
    <row r="13181" spans="1:14" x14ac:dyDescent="0.25">
      <c r="A13181">
        <v>5</v>
      </c>
      <c r="B13181" t="s">
        <v>163</v>
      </c>
      <c r="C13181">
        <v>9</v>
      </c>
      <c r="D13181" t="s">
        <v>164</v>
      </c>
      <c r="E13181">
        <v>16</v>
      </c>
      <c r="F13181" t="s">
        <v>165</v>
      </c>
      <c r="G13181" s="9">
        <v>7</v>
      </c>
      <c r="H13181" t="s">
        <v>172</v>
      </c>
      <c r="I13181">
        <v>0</v>
      </c>
      <c r="J13181" t="s">
        <v>173</v>
      </c>
      <c r="K13181">
        <v>14</v>
      </c>
      <c r="L13181" t="s">
        <v>165</v>
      </c>
      <c r="M13181" s="18">
        <f t="shared" si="410"/>
        <v>5.75</v>
      </c>
      <c r="N13181" s="18">
        <f t="shared" si="411"/>
        <v>7</v>
      </c>
    </row>
    <row r="13182" spans="1:14" x14ac:dyDescent="0.25">
      <c r="A13182">
        <v>3</v>
      </c>
      <c r="B13182" t="s">
        <v>163</v>
      </c>
      <c r="C13182">
        <v>6</v>
      </c>
      <c r="D13182" t="s">
        <v>164</v>
      </c>
      <c r="E13182">
        <v>16</v>
      </c>
      <c r="F13182" t="s">
        <v>165</v>
      </c>
      <c r="G13182" s="9">
        <v>30</v>
      </c>
      <c r="H13182" t="s">
        <v>172</v>
      </c>
      <c r="I13182">
        <v>11</v>
      </c>
      <c r="J13182" t="s">
        <v>173</v>
      </c>
      <c r="K13182">
        <v>22</v>
      </c>
      <c r="L13182" t="s">
        <v>165</v>
      </c>
      <c r="M13182" s="18">
        <f t="shared" si="410"/>
        <v>3.5</v>
      </c>
      <c r="N13182" s="18">
        <f t="shared" si="411"/>
        <v>30.916666666666668</v>
      </c>
    </row>
    <row r="13183" spans="1:14" x14ac:dyDescent="0.25">
      <c r="A13183">
        <v>14</v>
      </c>
      <c r="B13183" t="s">
        <v>163</v>
      </c>
      <c r="C13183">
        <v>8</v>
      </c>
      <c r="D13183" t="s">
        <v>164</v>
      </c>
      <c r="E13183">
        <v>16</v>
      </c>
      <c r="F13183" t="s">
        <v>165</v>
      </c>
      <c r="G13183" s="9">
        <v>27</v>
      </c>
      <c r="H13183" t="s">
        <v>172</v>
      </c>
      <c r="I13183">
        <v>3</v>
      </c>
      <c r="J13183" t="s">
        <v>173</v>
      </c>
      <c r="K13183">
        <v>23</v>
      </c>
      <c r="L13183" t="s">
        <v>165</v>
      </c>
      <c r="M13183" s="18">
        <f t="shared" si="410"/>
        <v>14.666666666666666</v>
      </c>
      <c r="N13183" s="18">
        <f t="shared" si="411"/>
        <v>27.25</v>
      </c>
    </row>
    <row r="13184" spans="1:14" x14ac:dyDescent="0.25">
      <c r="A13184">
        <v>8</v>
      </c>
      <c r="B13184" t="s">
        <v>163</v>
      </c>
      <c r="C13184">
        <v>7</v>
      </c>
      <c r="D13184" t="s">
        <v>164</v>
      </c>
      <c r="E13184">
        <v>16</v>
      </c>
      <c r="F13184" t="s">
        <v>165</v>
      </c>
      <c r="G13184" s="9">
        <v>24</v>
      </c>
      <c r="H13184" t="s">
        <v>172</v>
      </c>
      <c r="I13184">
        <v>0</v>
      </c>
      <c r="J13184" t="s">
        <v>173</v>
      </c>
      <c r="K13184">
        <v>21</v>
      </c>
      <c r="L13184" t="s">
        <v>165</v>
      </c>
      <c r="M13184" s="18">
        <f t="shared" si="410"/>
        <v>8.5833333333333339</v>
      </c>
      <c r="N13184" s="18">
        <f t="shared" si="411"/>
        <v>24</v>
      </c>
    </row>
    <row r="13185" spans="1:14" x14ac:dyDescent="0.25">
      <c r="A13185">
        <v>9</v>
      </c>
      <c r="B13185" t="s">
        <v>163</v>
      </c>
      <c r="C13185">
        <v>9</v>
      </c>
      <c r="D13185" t="s">
        <v>164</v>
      </c>
      <c r="E13185">
        <v>16</v>
      </c>
      <c r="F13185" t="s">
        <v>165</v>
      </c>
      <c r="G13185" s="9">
        <v>22</v>
      </c>
      <c r="H13185" t="s">
        <v>172</v>
      </c>
      <c r="I13185">
        <v>8</v>
      </c>
      <c r="J13185" t="s">
        <v>173</v>
      </c>
      <c r="K13185">
        <v>11</v>
      </c>
      <c r="L13185" t="s">
        <v>165</v>
      </c>
      <c r="M13185" s="18">
        <f t="shared" si="410"/>
        <v>9.75</v>
      </c>
      <c r="N13185" s="18">
        <f t="shared" si="411"/>
        <v>22.666666666666668</v>
      </c>
    </row>
    <row r="13186" spans="1:14" x14ac:dyDescent="0.25">
      <c r="A13186">
        <v>2</v>
      </c>
      <c r="B13186" t="s">
        <v>163</v>
      </c>
      <c r="C13186">
        <v>5</v>
      </c>
      <c r="D13186" t="s">
        <v>164</v>
      </c>
      <c r="E13186">
        <v>16</v>
      </c>
      <c r="F13186" t="s">
        <v>165</v>
      </c>
      <c r="G13186" s="9">
        <v>22</v>
      </c>
      <c r="H13186" t="s">
        <v>172</v>
      </c>
      <c r="I13186">
        <v>8</v>
      </c>
      <c r="J13186" t="s">
        <v>173</v>
      </c>
      <c r="K13186">
        <v>11</v>
      </c>
      <c r="L13186" t="s">
        <v>165</v>
      </c>
      <c r="M13186" s="18">
        <f t="shared" si="410"/>
        <v>2.4166666666666665</v>
      </c>
      <c r="N13186" s="18">
        <f t="shared" si="411"/>
        <v>22.666666666666668</v>
      </c>
    </row>
    <row r="13187" spans="1:14" x14ac:dyDescent="0.25">
      <c r="A13187">
        <v>4</v>
      </c>
      <c r="B13187" t="s">
        <v>163</v>
      </c>
      <c r="C13187">
        <v>2</v>
      </c>
      <c r="D13187" t="s">
        <v>164</v>
      </c>
      <c r="E13187">
        <v>16</v>
      </c>
      <c r="F13187" t="s">
        <v>165</v>
      </c>
      <c r="G13187" s="9">
        <v>5</v>
      </c>
      <c r="H13187" t="s">
        <v>172</v>
      </c>
      <c r="I13187">
        <v>6</v>
      </c>
      <c r="J13187" t="s">
        <v>173</v>
      </c>
      <c r="K13187">
        <v>15</v>
      </c>
      <c r="L13187" t="s">
        <v>165</v>
      </c>
      <c r="M13187" s="18">
        <f t="shared" ref="M13187:M13250" si="412">A13187+C13187/12</f>
        <v>4.166666666666667</v>
      </c>
      <c r="N13187" s="18">
        <f t="shared" ref="N13187:N13250" si="413">G13187+I13187/12</f>
        <v>5.5</v>
      </c>
    </row>
    <row r="13188" spans="1:14" x14ac:dyDescent="0.25">
      <c r="A13188">
        <v>0</v>
      </c>
      <c r="B13188" t="s">
        <v>163</v>
      </c>
      <c r="C13188">
        <v>2</v>
      </c>
      <c r="D13188" t="s">
        <v>164</v>
      </c>
      <c r="E13188">
        <v>16</v>
      </c>
      <c r="F13188" t="s">
        <v>165</v>
      </c>
      <c r="G13188" s="9">
        <v>5</v>
      </c>
      <c r="H13188" t="s">
        <v>172</v>
      </c>
      <c r="I13188">
        <v>0</v>
      </c>
      <c r="J13188" t="s">
        <v>173</v>
      </c>
      <c r="K13188">
        <v>10</v>
      </c>
      <c r="L13188" t="s">
        <v>165</v>
      </c>
      <c r="M13188" s="18">
        <f t="shared" si="412"/>
        <v>0.16666666666666666</v>
      </c>
      <c r="N13188" s="18">
        <f t="shared" si="413"/>
        <v>5</v>
      </c>
    </row>
    <row r="13189" spans="1:14" x14ac:dyDescent="0.25">
      <c r="A13189">
        <v>2</v>
      </c>
      <c r="B13189" t="s">
        <v>163</v>
      </c>
      <c r="C13189">
        <v>10</v>
      </c>
      <c r="D13189" t="s">
        <v>164</v>
      </c>
      <c r="E13189">
        <v>12</v>
      </c>
      <c r="F13189" t="s">
        <v>165</v>
      </c>
      <c r="G13189" s="9">
        <v>3</v>
      </c>
      <c r="H13189" t="s">
        <v>172</v>
      </c>
      <c r="I13189">
        <v>10</v>
      </c>
      <c r="J13189" t="s">
        <v>173</v>
      </c>
      <c r="K13189">
        <v>9</v>
      </c>
      <c r="L13189" t="s">
        <v>165</v>
      </c>
      <c r="M13189" s="18">
        <f t="shared" si="412"/>
        <v>2.8333333333333335</v>
      </c>
      <c r="N13189" s="18">
        <f t="shared" si="413"/>
        <v>3.8333333333333335</v>
      </c>
    </row>
    <row r="13190" spans="1:14" x14ac:dyDescent="0.25">
      <c r="A13190">
        <v>1</v>
      </c>
      <c r="B13190" t="s">
        <v>163</v>
      </c>
      <c r="C13190">
        <v>11</v>
      </c>
      <c r="D13190" t="s">
        <v>164</v>
      </c>
      <c r="E13190">
        <v>16</v>
      </c>
      <c r="F13190" t="s">
        <v>165</v>
      </c>
      <c r="G13190" s="9">
        <v>3</v>
      </c>
      <c r="H13190" t="s">
        <v>172</v>
      </c>
      <c r="I13190">
        <v>5</v>
      </c>
      <c r="J13190" t="s">
        <v>173</v>
      </c>
      <c r="K13190">
        <v>6</v>
      </c>
      <c r="L13190" t="s">
        <v>165</v>
      </c>
      <c r="M13190" s="18">
        <f t="shared" si="412"/>
        <v>1.9166666666666665</v>
      </c>
      <c r="N13190" s="18">
        <f t="shared" si="413"/>
        <v>3.4166666666666665</v>
      </c>
    </row>
    <row r="13191" spans="1:14" x14ac:dyDescent="0.25">
      <c r="A13191">
        <v>1</v>
      </c>
      <c r="B13191" t="s">
        <v>163</v>
      </c>
      <c r="C13191">
        <v>6</v>
      </c>
      <c r="D13191" t="s">
        <v>164</v>
      </c>
      <c r="E13191">
        <v>16</v>
      </c>
      <c r="F13191" t="s">
        <v>165</v>
      </c>
      <c r="G13191" s="9">
        <v>3</v>
      </c>
      <c r="H13191" t="s">
        <v>172</v>
      </c>
      <c r="I13191">
        <v>0</v>
      </c>
      <c r="J13191" t="s">
        <v>173</v>
      </c>
      <c r="K13191">
        <v>19</v>
      </c>
      <c r="L13191" t="s">
        <v>165</v>
      </c>
      <c r="M13191" s="18">
        <f t="shared" si="412"/>
        <v>1.5</v>
      </c>
      <c r="N13191" s="18">
        <f t="shared" si="413"/>
        <v>3</v>
      </c>
    </row>
    <row r="13192" spans="1:14" x14ac:dyDescent="0.25">
      <c r="A13192">
        <v>1</v>
      </c>
      <c r="B13192" t="s">
        <v>163</v>
      </c>
      <c r="C13192">
        <v>3</v>
      </c>
      <c r="D13192" t="s">
        <v>164</v>
      </c>
      <c r="E13192">
        <v>16</v>
      </c>
      <c r="F13192" t="s">
        <v>165</v>
      </c>
      <c r="G13192" s="9">
        <v>2</v>
      </c>
      <c r="H13192" t="s">
        <v>172</v>
      </c>
      <c r="I13192">
        <v>3</v>
      </c>
      <c r="J13192" t="s">
        <v>173</v>
      </c>
      <c r="K13192">
        <v>12</v>
      </c>
      <c r="L13192" t="s">
        <v>165</v>
      </c>
      <c r="M13192" s="18">
        <f t="shared" si="412"/>
        <v>1.25</v>
      </c>
      <c r="N13192" s="18">
        <f t="shared" si="413"/>
        <v>2.25</v>
      </c>
    </row>
    <row r="13193" spans="1:14" x14ac:dyDescent="0.25">
      <c r="A13193">
        <v>0</v>
      </c>
      <c r="B13193" t="s">
        <v>163</v>
      </c>
      <c r="C13193">
        <v>2</v>
      </c>
      <c r="D13193" t="s">
        <v>164</v>
      </c>
      <c r="E13193">
        <v>20</v>
      </c>
      <c r="F13193" t="s">
        <v>165</v>
      </c>
      <c r="G13193" s="9">
        <v>1</v>
      </c>
      <c r="H13193" t="s">
        <v>172</v>
      </c>
      <c r="I13193">
        <v>2</v>
      </c>
      <c r="J13193" t="s">
        <v>173</v>
      </c>
      <c r="K13193">
        <v>16</v>
      </c>
      <c r="L13193" t="s">
        <v>165</v>
      </c>
      <c r="M13193" s="18">
        <f t="shared" si="412"/>
        <v>0.16666666666666666</v>
      </c>
      <c r="N13193" s="18">
        <f t="shared" si="413"/>
        <v>1.1666666666666667</v>
      </c>
    </row>
    <row r="13194" spans="1:14" x14ac:dyDescent="0.25">
      <c r="A13194">
        <v>5</v>
      </c>
      <c r="B13194" t="s">
        <v>163</v>
      </c>
      <c r="C13194">
        <v>2</v>
      </c>
      <c r="D13194" t="s">
        <v>164</v>
      </c>
      <c r="E13194">
        <v>16</v>
      </c>
      <c r="F13194" t="s">
        <v>165</v>
      </c>
      <c r="G13194" s="9">
        <v>16</v>
      </c>
      <c r="H13194" t="s">
        <v>172</v>
      </c>
      <c r="I13194">
        <v>7</v>
      </c>
      <c r="J13194" t="s">
        <v>173</v>
      </c>
      <c r="K13194">
        <v>29</v>
      </c>
      <c r="L13194" t="s">
        <v>165</v>
      </c>
      <c r="M13194" s="18">
        <f t="shared" si="412"/>
        <v>5.166666666666667</v>
      </c>
      <c r="N13194" s="18">
        <f t="shared" si="413"/>
        <v>16.583333333333332</v>
      </c>
    </row>
    <row r="13195" spans="1:14" x14ac:dyDescent="0.25">
      <c r="A13195">
        <v>8</v>
      </c>
      <c r="B13195" t="s">
        <v>163</v>
      </c>
      <c r="C13195">
        <v>3</v>
      </c>
      <c r="D13195" t="s">
        <v>164</v>
      </c>
      <c r="E13195">
        <v>16</v>
      </c>
      <c r="F13195" t="s">
        <v>165</v>
      </c>
      <c r="G13195" s="9">
        <v>15</v>
      </c>
      <c r="H13195" t="s">
        <v>172</v>
      </c>
      <c r="I13195">
        <v>1</v>
      </c>
      <c r="J13195" t="s">
        <v>173</v>
      </c>
      <c r="K13195">
        <v>26</v>
      </c>
      <c r="L13195" t="s">
        <v>165</v>
      </c>
      <c r="M13195" s="18">
        <f t="shared" si="412"/>
        <v>8.25</v>
      </c>
      <c r="N13195" s="18">
        <f t="shared" si="413"/>
        <v>15.083333333333334</v>
      </c>
    </row>
    <row r="13196" spans="1:14" x14ac:dyDescent="0.25">
      <c r="A13196">
        <v>4</v>
      </c>
      <c r="B13196" t="s">
        <v>163</v>
      </c>
      <c r="C13196">
        <v>10</v>
      </c>
      <c r="D13196" t="s">
        <v>164</v>
      </c>
      <c r="E13196">
        <v>16</v>
      </c>
      <c r="F13196" t="s">
        <v>165</v>
      </c>
      <c r="G13196" s="9">
        <v>13</v>
      </c>
      <c r="H13196" t="s">
        <v>172</v>
      </c>
      <c r="I13196">
        <v>8</v>
      </c>
      <c r="J13196" t="s">
        <v>173</v>
      </c>
      <c r="K13196">
        <v>6</v>
      </c>
      <c r="L13196" t="s">
        <v>165</v>
      </c>
      <c r="M13196" s="18">
        <f t="shared" si="412"/>
        <v>4.833333333333333</v>
      </c>
      <c r="N13196" s="18">
        <f t="shared" si="413"/>
        <v>13.666666666666666</v>
      </c>
    </row>
    <row r="13197" spans="1:14" x14ac:dyDescent="0.25">
      <c r="A13197">
        <v>4</v>
      </c>
      <c r="B13197" t="s">
        <v>163</v>
      </c>
      <c r="C13197">
        <v>5</v>
      </c>
      <c r="D13197" t="s">
        <v>164</v>
      </c>
      <c r="E13197">
        <v>16</v>
      </c>
      <c r="F13197" t="s">
        <v>165</v>
      </c>
      <c r="G13197" s="9">
        <v>11</v>
      </c>
      <c r="H13197" t="s">
        <v>172</v>
      </c>
      <c r="I13197">
        <v>7</v>
      </c>
      <c r="J13197" t="s">
        <v>173</v>
      </c>
      <c r="K13197">
        <v>28</v>
      </c>
      <c r="L13197" t="s">
        <v>165</v>
      </c>
      <c r="M13197" s="18">
        <f t="shared" si="412"/>
        <v>4.416666666666667</v>
      </c>
      <c r="N13197" s="18">
        <f t="shared" si="413"/>
        <v>11.583333333333334</v>
      </c>
    </row>
    <row r="13198" spans="1:14" x14ac:dyDescent="0.25">
      <c r="A13198">
        <v>6</v>
      </c>
      <c r="B13198" t="s">
        <v>163</v>
      </c>
      <c r="C13198">
        <v>3</v>
      </c>
      <c r="D13198" t="s">
        <v>164</v>
      </c>
      <c r="E13198">
        <v>16</v>
      </c>
      <c r="F13198" t="s">
        <v>165</v>
      </c>
      <c r="G13198" s="9">
        <v>10</v>
      </c>
      <c r="H13198" t="s">
        <v>172</v>
      </c>
      <c r="I13198">
        <v>0</v>
      </c>
      <c r="J13198" t="s">
        <v>173</v>
      </c>
      <c r="K13198">
        <v>10</v>
      </c>
      <c r="L13198" t="s">
        <v>165</v>
      </c>
      <c r="M13198" s="18">
        <f t="shared" si="412"/>
        <v>6.25</v>
      </c>
      <c r="N13198" s="18">
        <f t="shared" si="413"/>
        <v>10</v>
      </c>
    </row>
    <row r="13199" spans="1:14" x14ac:dyDescent="0.25">
      <c r="A13199">
        <v>6</v>
      </c>
      <c r="B13199" t="s">
        <v>163</v>
      </c>
      <c r="C13199">
        <v>3</v>
      </c>
      <c r="D13199" t="s">
        <v>164</v>
      </c>
      <c r="E13199">
        <v>14</v>
      </c>
      <c r="F13199" t="s">
        <v>165</v>
      </c>
      <c r="G13199" s="9">
        <v>6</v>
      </c>
      <c r="H13199" t="s">
        <v>172</v>
      </c>
      <c r="I13199">
        <v>3</v>
      </c>
      <c r="J13199" t="s">
        <v>173</v>
      </c>
      <c r="K13199">
        <v>14</v>
      </c>
      <c r="L13199" t="s">
        <v>165</v>
      </c>
      <c r="M13199" s="18">
        <f t="shared" si="412"/>
        <v>6.25</v>
      </c>
      <c r="N13199" s="18">
        <f t="shared" si="413"/>
        <v>6.25</v>
      </c>
    </row>
    <row r="13200" spans="1:14" x14ac:dyDescent="0.25">
      <c r="A13200">
        <v>6</v>
      </c>
      <c r="B13200" t="s">
        <v>163</v>
      </c>
      <c r="C13200">
        <v>0</v>
      </c>
      <c r="D13200" t="s">
        <v>164</v>
      </c>
      <c r="E13200">
        <v>15</v>
      </c>
      <c r="F13200" t="s">
        <v>165</v>
      </c>
      <c r="G13200" s="9">
        <v>6</v>
      </c>
      <c r="H13200" t="s">
        <v>172</v>
      </c>
      <c r="I13200">
        <v>0</v>
      </c>
      <c r="J13200" t="s">
        <v>173</v>
      </c>
      <c r="K13200">
        <v>15</v>
      </c>
      <c r="L13200" t="s">
        <v>165</v>
      </c>
      <c r="M13200" s="18">
        <f t="shared" si="412"/>
        <v>6</v>
      </c>
      <c r="N13200" s="18">
        <f t="shared" si="413"/>
        <v>6</v>
      </c>
    </row>
    <row r="13201" spans="1:14" x14ac:dyDescent="0.25">
      <c r="A13201">
        <v>6</v>
      </c>
      <c r="B13201" t="s">
        <v>163</v>
      </c>
      <c r="C13201">
        <v>10</v>
      </c>
      <c r="D13201" t="s">
        <v>164</v>
      </c>
      <c r="E13201">
        <v>16</v>
      </c>
      <c r="F13201" t="s">
        <v>165</v>
      </c>
      <c r="G13201" s="9">
        <v>23</v>
      </c>
      <c r="H13201" t="s">
        <v>172</v>
      </c>
      <c r="I13201">
        <v>0</v>
      </c>
      <c r="J13201" t="s">
        <v>173</v>
      </c>
      <c r="K13201">
        <v>1</v>
      </c>
      <c r="L13201" t="s">
        <v>165</v>
      </c>
      <c r="M13201" s="18">
        <f t="shared" si="412"/>
        <v>6.833333333333333</v>
      </c>
      <c r="N13201" s="18">
        <f t="shared" si="413"/>
        <v>23</v>
      </c>
    </row>
    <row r="13202" spans="1:14" x14ac:dyDescent="0.25">
      <c r="A13202">
        <v>0</v>
      </c>
      <c r="B13202" t="s">
        <v>163</v>
      </c>
      <c r="C13202">
        <v>5</v>
      </c>
      <c r="D13202" t="s">
        <v>164</v>
      </c>
      <c r="E13202">
        <v>16</v>
      </c>
      <c r="F13202" t="s">
        <v>165</v>
      </c>
      <c r="G13202" s="9">
        <v>2</v>
      </c>
      <c r="H13202" t="s">
        <v>172</v>
      </c>
      <c r="I13202">
        <v>10</v>
      </c>
      <c r="J13202" t="s">
        <v>173</v>
      </c>
      <c r="K13202">
        <v>15</v>
      </c>
      <c r="L13202" t="s">
        <v>165</v>
      </c>
      <c r="M13202" s="18">
        <f t="shared" si="412"/>
        <v>0.41666666666666669</v>
      </c>
      <c r="N13202" s="18">
        <f t="shared" si="413"/>
        <v>2.8333333333333335</v>
      </c>
    </row>
    <row r="13203" spans="1:14" x14ac:dyDescent="0.25">
      <c r="A13203">
        <v>3</v>
      </c>
      <c r="B13203" t="s">
        <v>163</v>
      </c>
      <c r="C13203">
        <v>5</v>
      </c>
      <c r="D13203" t="s">
        <v>164</v>
      </c>
      <c r="E13203">
        <v>16</v>
      </c>
      <c r="F13203" t="s">
        <v>165</v>
      </c>
      <c r="G13203" s="9">
        <v>4</v>
      </c>
      <c r="H13203" t="s">
        <v>172</v>
      </c>
      <c r="I13203">
        <v>10</v>
      </c>
      <c r="J13203" t="s">
        <v>173</v>
      </c>
      <c r="K13203">
        <v>15</v>
      </c>
      <c r="L13203" t="s">
        <v>165</v>
      </c>
      <c r="M13203" s="18">
        <f t="shared" si="412"/>
        <v>3.4166666666666665</v>
      </c>
      <c r="N13203" s="18">
        <f t="shared" si="413"/>
        <v>4.833333333333333</v>
      </c>
    </row>
    <row r="13204" spans="1:14" x14ac:dyDescent="0.25">
      <c r="A13204">
        <v>2</v>
      </c>
      <c r="B13204" t="s">
        <v>163</v>
      </c>
      <c r="C13204">
        <v>10</v>
      </c>
      <c r="D13204" t="s">
        <v>164</v>
      </c>
      <c r="E13204">
        <v>19</v>
      </c>
      <c r="F13204" t="s">
        <v>165</v>
      </c>
      <c r="G13204" s="9">
        <v>3</v>
      </c>
      <c r="H13204" t="s">
        <v>172</v>
      </c>
      <c r="I13204">
        <v>10</v>
      </c>
      <c r="J13204" t="s">
        <v>173</v>
      </c>
      <c r="K13204">
        <v>23</v>
      </c>
      <c r="L13204" t="s">
        <v>165</v>
      </c>
      <c r="M13204" s="18">
        <f t="shared" si="412"/>
        <v>2.8333333333333335</v>
      </c>
      <c r="N13204" s="18">
        <f t="shared" si="413"/>
        <v>3.8333333333333335</v>
      </c>
    </row>
    <row r="13205" spans="1:14" x14ac:dyDescent="0.25">
      <c r="A13205">
        <v>1</v>
      </c>
      <c r="B13205" t="s">
        <v>163</v>
      </c>
      <c r="C13205">
        <v>10</v>
      </c>
      <c r="D13205" t="s">
        <v>164</v>
      </c>
      <c r="E13205">
        <v>16</v>
      </c>
      <c r="F13205" t="s">
        <v>165</v>
      </c>
      <c r="G13205" s="9">
        <v>3</v>
      </c>
      <c r="H13205" t="s">
        <v>172</v>
      </c>
      <c r="I13205">
        <v>3</v>
      </c>
      <c r="J13205" t="s">
        <v>173</v>
      </c>
      <c r="K13205">
        <v>10</v>
      </c>
      <c r="L13205" t="s">
        <v>165</v>
      </c>
      <c r="M13205" s="18">
        <f t="shared" si="412"/>
        <v>1.8333333333333335</v>
      </c>
      <c r="N13205" s="18">
        <f t="shared" si="413"/>
        <v>3.25</v>
      </c>
    </row>
    <row r="13206" spans="1:14" x14ac:dyDescent="0.25">
      <c r="A13206">
        <v>2</v>
      </c>
      <c r="B13206" t="s">
        <v>163</v>
      </c>
      <c r="C13206">
        <v>1</v>
      </c>
      <c r="D13206" t="s">
        <v>164</v>
      </c>
      <c r="E13206">
        <v>16</v>
      </c>
      <c r="F13206" t="s">
        <v>165</v>
      </c>
      <c r="G13206" s="9">
        <v>3</v>
      </c>
      <c r="H13206" t="s">
        <v>172</v>
      </c>
      <c r="I13206">
        <v>0</v>
      </c>
      <c r="J13206" t="s">
        <v>173</v>
      </c>
      <c r="K13206">
        <v>19</v>
      </c>
      <c r="L13206" t="s">
        <v>165</v>
      </c>
      <c r="M13206" s="18">
        <f t="shared" si="412"/>
        <v>2.0833333333333335</v>
      </c>
      <c r="N13206" s="18">
        <f t="shared" si="413"/>
        <v>3</v>
      </c>
    </row>
    <row r="13207" spans="1:14" x14ac:dyDescent="0.25">
      <c r="A13207">
        <v>0</v>
      </c>
      <c r="B13207" t="s">
        <v>163</v>
      </c>
      <c r="C13207">
        <v>9</v>
      </c>
      <c r="D13207" t="s">
        <v>164</v>
      </c>
      <c r="E13207">
        <v>16</v>
      </c>
      <c r="F13207" t="s">
        <v>165</v>
      </c>
      <c r="G13207" s="9">
        <v>1</v>
      </c>
      <c r="H13207" t="s">
        <v>172</v>
      </c>
      <c r="I13207">
        <v>11</v>
      </c>
      <c r="J13207" t="s">
        <v>173</v>
      </c>
      <c r="K13207">
        <v>15</v>
      </c>
      <c r="L13207" t="s">
        <v>165</v>
      </c>
      <c r="M13207" s="18">
        <f t="shared" si="412"/>
        <v>0.75</v>
      </c>
      <c r="N13207" s="18">
        <f t="shared" si="413"/>
        <v>1.9166666666666665</v>
      </c>
    </row>
    <row r="13208" spans="1:14" x14ac:dyDescent="0.25">
      <c r="A13208">
        <v>0</v>
      </c>
      <c r="B13208" t="s">
        <v>163</v>
      </c>
      <c r="C13208">
        <v>5</v>
      </c>
      <c r="D13208" t="s">
        <v>164</v>
      </c>
      <c r="E13208">
        <v>16</v>
      </c>
      <c r="F13208" t="s">
        <v>165</v>
      </c>
      <c r="G13208" s="9">
        <v>1</v>
      </c>
      <c r="H13208" t="s">
        <v>172</v>
      </c>
      <c r="I13208">
        <v>10</v>
      </c>
      <c r="J13208" t="s">
        <v>173</v>
      </c>
      <c r="K13208">
        <v>25</v>
      </c>
      <c r="L13208" t="s">
        <v>165</v>
      </c>
      <c r="M13208" s="18">
        <f t="shared" si="412"/>
        <v>0.41666666666666669</v>
      </c>
      <c r="N13208" s="18">
        <f t="shared" si="413"/>
        <v>1.8333333333333335</v>
      </c>
    </row>
    <row r="13209" spans="1:14" x14ac:dyDescent="0.25">
      <c r="A13209">
        <v>0</v>
      </c>
      <c r="B13209" t="s">
        <v>163</v>
      </c>
      <c r="C13209">
        <v>3</v>
      </c>
      <c r="D13209" t="s">
        <v>164</v>
      </c>
      <c r="E13209">
        <v>16</v>
      </c>
      <c r="F13209" t="s">
        <v>165</v>
      </c>
      <c r="G13209" s="9">
        <v>1</v>
      </c>
      <c r="H13209" t="s">
        <v>172</v>
      </c>
      <c r="I13209">
        <v>7</v>
      </c>
      <c r="J13209" t="s">
        <v>173</v>
      </c>
      <c r="K13209">
        <v>26</v>
      </c>
      <c r="L13209" t="s">
        <v>165</v>
      </c>
      <c r="M13209" s="18">
        <f t="shared" si="412"/>
        <v>0.25</v>
      </c>
      <c r="N13209" s="18">
        <f t="shared" si="413"/>
        <v>1.5833333333333335</v>
      </c>
    </row>
    <row r="13210" spans="1:14" x14ac:dyDescent="0.25">
      <c r="A13210">
        <v>0</v>
      </c>
      <c r="B13210" t="s">
        <v>163</v>
      </c>
      <c r="C13210">
        <v>2</v>
      </c>
      <c r="D13210" t="s">
        <v>164</v>
      </c>
      <c r="E13210">
        <v>18</v>
      </c>
      <c r="F13210" t="s">
        <v>165</v>
      </c>
      <c r="G13210" s="9">
        <v>0</v>
      </c>
      <c r="H13210" t="s">
        <v>172</v>
      </c>
      <c r="I13210">
        <v>2</v>
      </c>
      <c r="J13210" t="s">
        <v>173</v>
      </c>
      <c r="K13210">
        <v>18</v>
      </c>
      <c r="L13210" t="s">
        <v>165</v>
      </c>
      <c r="M13210" s="18">
        <f t="shared" si="412"/>
        <v>0.16666666666666666</v>
      </c>
      <c r="N13210" s="18">
        <f t="shared" si="413"/>
        <v>0.16666666666666666</v>
      </c>
    </row>
    <row r="13211" spans="1:14" x14ac:dyDescent="0.25">
      <c r="A13211">
        <v>5</v>
      </c>
      <c r="B13211" t="s">
        <v>163</v>
      </c>
      <c r="C13211">
        <v>11</v>
      </c>
      <c r="D13211" t="s">
        <v>164</v>
      </c>
      <c r="E13211">
        <v>16</v>
      </c>
      <c r="F13211" t="s">
        <v>165</v>
      </c>
      <c r="G13211" s="9">
        <v>16</v>
      </c>
      <c r="H13211" t="s">
        <v>172</v>
      </c>
      <c r="I13211">
        <v>0</v>
      </c>
      <c r="J13211" t="s">
        <v>173</v>
      </c>
      <c r="K13211">
        <v>19</v>
      </c>
      <c r="L13211" t="s">
        <v>165</v>
      </c>
      <c r="M13211" s="18">
        <f t="shared" si="412"/>
        <v>5.916666666666667</v>
      </c>
      <c r="N13211" s="18">
        <f t="shared" si="413"/>
        <v>16</v>
      </c>
    </row>
    <row r="13212" spans="1:14" x14ac:dyDescent="0.25">
      <c r="A13212">
        <v>6</v>
      </c>
      <c r="B13212" t="s">
        <v>163</v>
      </c>
      <c r="C13212">
        <v>6</v>
      </c>
      <c r="D13212" t="s">
        <v>164</v>
      </c>
      <c r="E13212">
        <v>16</v>
      </c>
      <c r="F13212" t="s">
        <v>165</v>
      </c>
      <c r="G13212" s="9">
        <v>16</v>
      </c>
      <c r="H13212" t="s">
        <v>172</v>
      </c>
      <c r="I13212">
        <v>5</v>
      </c>
      <c r="J13212" t="s">
        <v>173</v>
      </c>
      <c r="K13212">
        <v>6</v>
      </c>
      <c r="L13212" t="s">
        <v>165</v>
      </c>
      <c r="M13212" s="18">
        <f t="shared" si="412"/>
        <v>6.5</v>
      </c>
      <c r="N13212" s="18">
        <f t="shared" si="413"/>
        <v>16.416666666666668</v>
      </c>
    </row>
    <row r="13213" spans="1:14" x14ac:dyDescent="0.25">
      <c r="A13213">
        <v>11</v>
      </c>
      <c r="B13213" t="s">
        <v>163</v>
      </c>
      <c r="C13213">
        <v>2</v>
      </c>
      <c r="D13213" t="s">
        <v>164</v>
      </c>
      <c r="E13213">
        <v>16</v>
      </c>
      <c r="F13213" t="s">
        <v>165</v>
      </c>
      <c r="G13213" s="9">
        <v>16</v>
      </c>
      <c r="H13213" t="s">
        <v>172</v>
      </c>
      <c r="I13213">
        <v>11</v>
      </c>
      <c r="J13213" t="s">
        <v>173</v>
      </c>
      <c r="K13213">
        <v>26</v>
      </c>
      <c r="L13213" t="s">
        <v>165</v>
      </c>
      <c r="M13213" s="18">
        <f t="shared" si="412"/>
        <v>11.166666666666666</v>
      </c>
      <c r="N13213" s="18">
        <f t="shared" si="413"/>
        <v>16.916666666666668</v>
      </c>
    </row>
    <row r="13214" spans="1:14" x14ac:dyDescent="0.25">
      <c r="A13214">
        <v>11</v>
      </c>
      <c r="B13214" t="s">
        <v>163</v>
      </c>
      <c r="C13214">
        <v>5</v>
      </c>
      <c r="D13214" t="s">
        <v>164</v>
      </c>
      <c r="E13214">
        <v>3</v>
      </c>
      <c r="F13214" t="s">
        <v>165</v>
      </c>
      <c r="G13214" s="9">
        <v>27</v>
      </c>
      <c r="H13214" t="s">
        <v>172</v>
      </c>
      <c r="I13214">
        <v>6</v>
      </c>
      <c r="J13214" t="s">
        <v>173</v>
      </c>
      <c r="K13214">
        <v>7</v>
      </c>
      <c r="L13214" t="s">
        <v>165</v>
      </c>
      <c r="M13214" s="18">
        <f t="shared" si="412"/>
        <v>11.416666666666666</v>
      </c>
      <c r="N13214" s="18">
        <f t="shared" si="413"/>
        <v>27.5</v>
      </c>
    </row>
    <row r="13215" spans="1:14" x14ac:dyDescent="0.25">
      <c r="A13215">
        <v>8</v>
      </c>
      <c r="B13215" t="s">
        <v>163</v>
      </c>
      <c r="C13215">
        <v>3</v>
      </c>
      <c r="D13215" t="s">
        <v>164</v>
      </c>
      <c r="E13215">
        <v>16</v>
      </c>
      <c r="F13215" t="s">
        <v>165</v>
      </c>
      <c r="G13215" s="9">
        <v>14</v>
      </c>
      <c r="H13215" t="s">
        <v>172</v>
      </c>
      <c r="I13215">
        <v>0</v>
      </c>
      <c r="J13215" t="s">
        <v>173</v>
      </c>
      <c r="K13215">
        <v>27</v>
      </c>
      <c r="L13215" t="s">
        <v>165</v>
      </c>
      <c r="M13215" s="18">
        <f t="shared" si="412"/>
        <v>8.25</v>
      </c>
      <c r="N13215" s="18">
        <f t="shared" si="413"/>
        <v>14</v>
      </c>
    </row>
    <row r="13216" spans="1:14" x14ac:dyDescent="0.25">
      <c r="A13216">
        <v>11</v>
      </c>
      <c r="B13216" t="s">
        <v>163</v>
      </c>
      <c r="C13216">
        <v>0</v>
      </c>
      <c r="D13216" t="s">
        <v>164</v>
      </c>
      <c r="E13216">
        <v>16</v>
      </c>
      <c r="F13216" t="s">
        <v>165</v>
      </c>
      <c r="G13216" s="9">
        <v>27</v>
      </c>
      <c r="H13216" t="s">
        <v>172</v>
      </c>
      <c r="I13216">
        <v>8</v>
      </c>
      <c r="J13216" t="s">
        <v>173</v>
      </c>
      <c r="K13216">
        <v>11</v>
      </c>
      <c r="L13216" t="s">
        <v>165</v>
      </c>
      <c r="M13216" s="18">
        <f t="shared" si="412"/>
        <v>11</v>
      </c>
      <c r="N13216" s="18">
        <f t="shared" si="413"/>
        <v>27.666666666666668</v>
      </c>
    </row>
    <row r="13217" spans="1:14" x14ac:dyDescent="0.25">
      <c r="A13217">
        <v>4</v>
      </c>
      <c r="B13217" t="s">
        <v>163</v>
      </c>
      <c r="C13217">
        <v>5</v>
      </c>
      <c r="D13217" t="s">
        <v>164</v>
      </c>
      <c r="E13217">
        <v>16</v>
      </c>
      <c r="F13217" t="s">
        <v>165</v>
      </c>
      <c r="G13217" s="9">
        <v>13</v>
      </c>
      <c r="H13217" t="s">
        <v>172</v>
      </c>
      <c r="I13217">
        <v>2</v>
      </c>
      <c r="J13217" t="s">
        <v>173</v>
      </c>
      <c r="K13217">
        <v>15</v>
      </c>
      <c r="L13217" t="s">
        <v>165</v>
      </c>
      <c r="M13217" s="18">
        <f t="shared" si="412"/>
        <v>4.416666666666667</v>
      </c>
      <c r="N13217" s="18">
        <f t="shared" si="413"/>
        <v>13.166666666666666</v>
      </c>
    </row>
    <row r="13218" spans="1:14" x14ac:dyDescent="0.25">
      <c r="A13218">
        <v>8</v>
      </c>
      <c r="B13218" t="s">
        <v>163</v>
      </c>
      <c r="C13218">
        <v>3</v>
      </c>
      <c r="D13218" t="s">
        <v>164</v>
      </c>
      <c r="E13218">
        <v>16</v>
      </c>
      <c r="F13218" t="s">
        <v>165</v>
      </c>
      <c r="G13218" s="9">
        <v>10</v>
      </c>
      <c r="H13218" t="s">
        <v>172</v>
      </c>
      <c r="I13218">
        <v>0</v>
      </c>
      <c r="J13218" t="s">
        <v>173</v>
      </c>
      <c r="K13218">
        <v>16</v>
      </c>
      <c r="L13218" t="s">
        <v>165</v>
      </c>
      <c r="M13218" s="18">
        <f t="shared" si="412"/>
        <v>8.25</v>
      </c>
      <c r="N13218" s="18">
        <f t="shared" si="413"/>
        <v>10</v>
      </c>
    </row>
    <row r="13219" spans="1:14" x14ac:dyDescent="0.25">
      <c r="A13219">
        <v>5</v>
      </c>
      <c r="B13219" t="s">
        <v>163</v>
      </c>
      <c r="C13219">
        <v>5</v>
      </c>
      <c r="D13219" t="s">
        <v>164</v>
      </c>
      <c r="E13219">
        <v>16</v>
      </c>
      <c r="F13219" t="s">
        <v>165</v>
      </c>
      <c r="G13219" s="9">
        <v>6</v>
      </c>
      <c r="H13219" t="s">
        <v>172</v>
      </c>
      <c r="I13219">
        <v>11</v>
      </c>
      <c r="J13219" t="s">
        <v>173</v>
      </c>
      <c r="K13219">
        <v>9</v>
      </c>
      <c r="L13219" t="s">
        <v>165</v>
      </c>
      <c r="M13219" s="18">
        <f t="shared" si="412"/>
        <v>5.416666666666667</v>
      </c>
      <c r="N13219" s="18">
        <f t="shared" si="413"/>
        <v>6.916666666666667</v>
      </c>
    </row>
    <row r="13220" spans="1:14" x14ac:dyDescent="0.25">
      <c r="A13220">
        <v>6</v>
      </c>
      <c r="B13220" t="s">
        <v>163</v>
      </c>
      <c r="C13220">
        <v>7</v>
      </c>
      <c r="D13220" t="s">
        <v>164</v>
      </c>
      <c r="E13220">
        <v>20</v>
      </c>
      <c r="F13220" t="s">
        <v>165</v>
      </c>
      <c r="G13220" s="9">
        <v>9</v>
      </c>
      <c r="H13220" t="s">
        <v>172</v>
      </c>
      <c r="I13220">
        <v>3</v>
      </c>
      <c r="J13220" t="s">
        <v>173</v>
      </c>
      <c r="K13220">
        <v>18</v>
      </c>
      <c r="L13220" t="s">
        <v>165</v>
      </c>
      <c r="M13220" s="18">
        <f t="shared" si="412"/>
        <v>6.583333333333333</v>
      </c>
      <c r="N13220" s="18">
        <f t="shared" si="413"/>
        <v>9.25</v>
      </c>
    </row>
    <row r="13221" spans="1:14" x14ac:dyDescent="0.25">
      <c r="A13221">
        <v>6</v>
      </c>
      <c r="B13221" t="s">
        <v>163</v>
      </c>
      <c r="C13221">
        <v>3</v>
      </c>
      <c r="D13221" t="s">
        <v>164</v>
      </c>
      <c r="E13221">
        <v>0</v>
      </c>
      <c r="F13221" t="s">
        <v>165</v>
      </c>
      <c r="G13221" s="9">
        <v>6</v>
      </c>
      <c r="H13221" t="s">
        <v>172</v>
      </c>
      <c r="I13221">
        <v>5</v>
      </c>
      <c r="J13221" t="s">
        <v>173</v>
      </c>
      <c r="K13221">
        <v>30</v>
      </c>
      <c r="L13221" t="s">
        <v>165</v>
      </c>
      <c r="M13221" s="18">
        <f t="shared" si="412"/>
        <v>6.25</v>
      </c>
      <c r="N13221" s="18">
        <f t="shared" si="413"/>
        <v>6.416666666666667</v>
      </c>
    </row>
    <row r="13222" spans="1:14" x14ac:dyDescent="0.25">
      <c r="A13222">
        <v>3</v>
      </c>
      <c r="B13222" t="s">
        <v>163</v>
      </c>
      <c r="C13222">
        <v>3</v>
      </c>
      <c r="D13222" t="s">
        <v>164</v>
      </c>
      <c r="E13222">
        <v>27</v>
      </c>
      <c r="F13222" t="s">
        <v>165</v>
      </c>
      <c r="G13222" s="9">
        <v>4</v>
      </c>
      <c r="H13222" t="s">
        <v>172</v>
      </c>
      <c r="I13222">
        <v>9</v>
      </c>
      <c r="J13222" t="s">
        <v>173</v>
      </c>
      <c r="K13222">
        <v>25</v>
      </c>
      <c r="L13222" t="s">
        <v>165</v>
      </c>
      <c r="M13222" s="18">
        <f t="shared" si="412"/>
        <v>3.25</v>
      </c>
      <c r="N13222" s="18">
        <f t="shared" si="413"/>
        <v>4.75</v>
      </c>
    </row>
    <row r="13223" spans="1:14" x14ac:dyDescent="0.25">
      <c r="A13223">
        <v>2</v>
      </c>
      <c r="B13223" t="s">
        <v>163</v>
      </c>
      <c r="C13223">
        <v>1</v>
      </c>
      <c r="D13223" t="s">
        <v>164</v>
      </c>
      <c r="E13223">
        <v>16</v>
      </c>
      <c r="F13223" t="s">
        <v>165</v>
      </c>
      <c r="G13223" s="9">
        <v>3</v>
      </c>
      <c r="H13223" t="s">
        <v>172</v>
      </c>
      <c r="I13223">
        <v>3</v>
      </c>
      <c r="J13223" t="s">
        <v>173</v>
      </c>
      <c r="K13223">
        <v>4</v>
      </c>
      <c r="L13223" t="s">
        <v>165</v>
      </c>
      <c r="M13223" s="18">
        <f t="shared" si="412"/>
        <v>2.0833333333333335</v>
      </c>
      <c r="N13223" s="18">
        <f t="shared" si="413"/>
        <v>3.25</v>
      </c>
    </row>
    <row r="13224" spans="1:14" x14ac:dyDescent="0.25">
      <c r="A13224">
        <v>6</v>
      </c>
      <c r="B13224" t="s">
        <v>163</v>
      </c>
      <c r="C13224">
        <v>7</v>
      </c>
      <c r="D13224" t="s">
        <v>164</v>
      </c>
      <c r="E13224">
        <v>16</v>
      </c>
      <c r="F13224" t="s">
        <v>165</v>
      </c>
      <c r="G13224" s="9">
        <v>30</v>
      </c>
      <c r="H13224" t="s">
        <v>172</v>
      </c>
      <c r="I13224">
        <v>8</v>
      </c>
      <c r="J13224" t="s">
        <v>173</v>
      </c>
      <c r="K13224">
        <v>3</v>
      </c>
      <c r="L13224" t="s">
        <v>165</v>
      </c>
      <c r="M13224" s="18">
        <f t="shared" si="412"/>
        <v>6.583333333333333</v>
      </c>
      <c r="N13224" s="18">
        <f t="shared" si="413"/>
        <v>30.666666666666668</v>
      </c>
    </row>
    <row r="13225" spans="1:14" x14ac:dyDescent="0.25">
      <c r="A13225">
        <v>8</v>
      </c>
      <c r="B13225" t="s">
        <v>163</v>
      </c>
      <c r="C13225">
        <v>3</v>
      </c>
      <c r="D13225" t="s">
        <v>164</v>
      </c>
      <c r="E13225">
        <v>16</v>
      </c>
      <c r="F13225" t="s">
        <v>165</v>
      </c>
      <c r="G13225" s="9">
        <v>35</v>
      </c>
      <c r="H13225" t="s">
        <v>172</v>
      </c>
      <c r="I13225">
        <v>5</v>
      </c>
      <c r="J13225" t="s">
        <v>173</v>
      </c>
      <c r="K13225">
        <v>5</v>
      </c>
      <c r="L13225" t="s">
        <v>165</v>
      </c>
      <c r="M13225" s="18">
        <f t="shared" si="412"/>
        <v>8.25</v>
      </c>
      <c r="N13225" s="18">
        <f t="shared" si="413"/>
        <v>35.416666666666664</v>
      </c>
    </row>
    <row r="13226" spans="1:14" x14ac:dyDescent="0.25">
      <c r="A13226">
        <v>5</v>
      </c>
      <c r="B13226" t="s">
        <v>163</v>
      </c>
      <c r="C13226">
        <v>2</v>
      </c>
      <c r="D13226" t="s">
        <v>164</v>
      </c>
      <c r="E13226">
        <v>16</v>
      </c>
      <c r="F13226" t="s">
        <v>165</v>
      </c>
      <c r="G13226" s="9">
        <v>15</v>
      </c>
      <c r="H13226" t="s">
        <v>172</v>
      </c>
      <c r="I13226">
        <v>6</v>
      </c>
      <c r="J13226" t="s">
        <v>173</v>
      </c>
      <c r="K13226">
        <v>16</v>
      </c>
      <c r="L13226" t="s">
        <v>165</v>
      </c>
      <c r="M13226" s="18">
        <f t="shared" si="412"/>
        <v>5.166666666666667</v>
      </c>
      <c r="N13226" s="18">
        <f t="shared" si="413"/>
        <v>15.5</v>
      </c>
    </row>
    <row r="13227" spans="1:14" x14ac:dyDescent="0.25">
      <c r="A13227">
        <v>4</v>
      </c>
      <c r="B13227" t="s">
        <v>163</v>
      </c>
      <c r="C13227">
        <v>11</v>
      </c>
      <c r="D13227" t="s">
        <v>164</v>
      </c>
      <c r="E13227">
        <v>16</v>
      </c>
      <c r="F13227" t="s">
        <v>165</v>
      </c>
      <c r="G13227" s="9">
        <v>11</v>
      </c>
      <c r="H13227" t="s">
        <v>172</v>
      </c>
      <c r="I13227">
        <v>9</v>
      </c>
      <c r="J13227" t="s">
        <v>173</v>
      </c>
      <c r="K13227">
        <v>10</v>
      </c>
      <c r="L13227" t="s">
        <v>165</v>
      </c>
      <c r="M13227" s="18">
        <f t="shared" si="412"/>
        <v>4.916666666666667</v>
      </c>
      <c r="N13227" s="18">
        <f t="shared" si="413"/>
        <v>11.75</v>
      </c>
    </row>
    <row r="13228" spans="1:14" x14ac:dyDescent="0.25">
      <c r="A13228">
        <v>8</v>
      </c>
      <c r="B13228" t="s">
        <v>163</v>
      </c>
      <c r="C13228">
        <v>3</v>
      </c>
      <c r="D13228" t="s">
        <v>164</v>
      </c>
      <c r="E13228">
        <v>16</v>
      </c>
      <c r="F13228" t="s">
        <v>165</v>
      </c>
      <c r="G13228" s="9">
        <v>15</v>
      </c>
      <c r="H13228" t="s">
        <v>172</v>
      </c>
      <c r="I13228">
        <v>6</v>
      </c>
      <c r="J13228" t="s">
        <v>173</v>
      </c>
      <c r="K13228">
        <v>14</v>
      </c>
      <c r="L13228" t="s">
        <v>165</v>
      </c>
      <c r="M13228" s="18">
        <f t="shared" si="412"/>
        <v>8.25</v>
      </c>
      <c r="N13228" s="18">
        <f t="shared" si="413"/>
        <v>15.5</v>
      </c>
    </row>
    <row r="13229" spans="1:14" x14ac:dyDescent="0.25">
      <c r="A13229">
        <v>8</v>
      </c>
      <c r="B13229" t="s">
        <v>163</v>
      </c>
      <c r="C13229">
        <v>3</v>
      </c>
      <c r="D13229" t="s">
        <v>164</v>
      </c>
      <c r="E13229">
        <v>16</v>
      </c>
      <c r="F13229" t="s">
        <v>165</v>
      </c>
      <c r="G13229" s="9">
        <v>11</v>
      </c>
      <c r="H13229" t="s">
        <v>172</v>
      </c>
      <c r="I13229">
        <v>0</v>
      </c>
      <c r="J13229" t="s">
        <v>173</v>
      </c>
      <c r="K13229">
        <v>12</v>
      </c>
      <c r="L13229" t="s">
        <v>165</v>
      </c>
      <c r="M13229" s="18">
        <f t="shared" si="412"/>
        <v>8.25</v>
      </c>
      <c r="N13229" s="18">
        <f t="shared" si="413"/>
        <v>11</v>
      </c>
    </row>
    <row r="13230" spans="1:14" x14ac:dyDescent="0.25">
      <c r="A13230">
        <v>4</v>
      </c>
      <c r="B13230" t="s">
        <v>163</v>
      </c>
      <c r="C13230">
        <v>10</v>
      </c>
      <c r="D13230" t="s">
        <v>164</v>
      </c>
      <c r="E13230">
        <v>16</v>
      </c>
      <c r="F13230" t="s">
        <v>165</v>
      </c>
      <c r="G13230" s="9">
        <v>40</v>
      </c>
      <c r="H13230" t="s">
        <v>172</v>
      </c>
      <c r="I13230">
        <v>4</v>
      </c>
      <c r="J13230" t="s">
        <v>173</v>
      </c>
      <c r="K13230">
        <v>5</v>
      </c>
      <c r="L13230" t="s">
        <v>165</v>
      </c>
      <c r="M13230" s="18">
        <f t="shared" si="412"/>
        <v>4.833333333333333</v>
      </c>
      <c r="N13230" s="18">
        <f t="shared" si="413"/>
        <v>40.333333333333336</v>
      </c>
    </row>
    <row r="13231" spans="1:14" x14ac:dyDescent="0.25">
      <c r="A13231">
        <v>8</v>
      </c>
      <c r="B13231" t="s">
        <v>163</v>
      </c>
      <c r="C13231">
        <v>3</v>
      </c>
      <c r="D13231" t="s">
        <v>164</v>
      </c>
      <c r="E13231">
        <v>16</v>
      </c>
      <c r="F13231" t="s">
        <v>165</v>
      </c>
      <c r="G13231" s="9">
        <v>10</v>
      </c>
      <c r="H13231" t="s">
        <v>172</v>
      </c>
      <c r="I13231">
        <v>0</v>
      </c>
      <c r="J13231" t="s">
        <v>173</v>
      </c>
      <c r="K13231">
        <v>10</v>
      </c>
      <c r="L13231" t="s">
        <v>165</v>
      </c>
      <c r="M13231" s="18">
        <f t="shared" si="412"/>
        <v>8.25</v>
      </c>
      <c r="N13231" s="18">
        <f t="shared" si="413"/>
        <v>10</v>
      </c>
    </row>
    <row r="13232" spans="1:14" x14ac:dyDescent="0.25">
      <c r="A13232">
        <v>8</v>
      </c>
      <c r="B13232" t="s">
        <v>163</v>
      </c>
      <c r="C13232">
        <v>3</v>
      </c>
      <c r="D13232" t="s">
        <v>164</v>
      </c>
      <c r="E13232">
        <v>16</v>
      </c>
      <c r="F13232" t="s">
        <v>165</v>
      </c>
      <c r="G13232" s="9">
        <v>35</v>
      </c>
      <c r="H13232" t="s">
        <v>172</v>
      </c>
      <c r="I13232">
        <v>11</v>
      </c>
      <c r="J13232" t="s">
        <v>173</v>
      </c>
      <c r="K13232">
        <v>16</v>
      </c>
      <c r="L13232" t="s">
        <v>165</v>
      </c>
      <c r="M13232" s="18">
        <f t="shared" si="412"/>
        <v>8.25</v>
      </c>
      <c r="N13232" s="18">
        <f t="shared" si="413"/>
        <v>35.916666666666664</v>
      </c>
    </row>
    <row r="13233" spans="1:14" x14ac:dyDescent="0.25">
      <c r="A13233">
        <v>9</v>
      </c>
      <c r="B13233" t="s">
        <v>163</v>
      </c>
      <c r="C13233">
        <v>4</v>
      </c>
      <c r="D13233" t="s">
        <v>164</v>
      </c>
      <c r="E13233">
        <v>14</v>
      </c>
      <c r="F13233" t="s">
        <v>165</v>
      </c>
      <c r="G13233" s="9">
        <v>9</v>
      </c>
      <c r="H13233" t="s">
        <v>172</v>
      </c>
      <c r="I13233">
        <v>4</v>
      </c>
      <c r="J13233" t="s">
        <v>173</v>
      </c>
      <c r="K13233">
        <v>14</v>
      </c>
      <c r="L13233" t="s">
        <v>165</v>
      </c>
      <c r="M13233" s="18">
        <f t="shared" si="412"/>
        <v>9.3333333333333339</v>
      </c>
      <c r="N13233" s="18">
        <f t="shared" si="413"/>
        <v>9.3333333333333339</v>
      </c>
    </row>
    <row r="13234" spans="1:14" x14ac:dyDescent="0.25">
      <c r="A13234">
        <v>2</v>
      </c>
      <c r="B13234" t="s">
        <v>163</v>
      </c>
      <c r="C13234">
        <v>11</v>
      </c>
      <c r="D13234" t="s">
        <v>164</v>
      </c>
      <c r="E13234">
        <v>16</v>
      </c>
      <c r="F13234" t="s">
        <v>165</v>
      </c>
      <c r="G13234" s="9">
        <v>9</v>
      </c>
      <c r="H13234" t="s">
        <v>172</v>
      </c>
      <c r="I13234">
        <v>0</v>
      </c>
      <c r="J13234" t="s">
        <v>173</v>
      </c>
      <c r="K13234">
        <v>19</v>
      </c>
      <c r="L13234" t="s">
        <v>165</v>
      </c>
      <c r="M13234" s="18">
        <f t="shared" si="412"/>
        <v>2.9166666666666665</v>
      </c>
      <c r="N13234" s="18">
        <f t="shared" si="413"/>
        <v>9</v>
      </c>
    </row>
    <row r="13235" spans="1:14" x14ac:dyDescent="0.25">
      <c r="A13235">
        <v>3</v>
      </c>
      <c r="B13235" t="s">
        <v>163</v>
      </c>
      <c r="C13235">
        <v>0</v>
      </c>
      <c r="D13235" t="s">
        <v>164</v>
      </c>
      <c r="E13235">
        <v>16</v>
      </c>
      <c r="F13235" t="s">
        <v>165</v>
      </c>
      <c r="G13235" s="9">
        <v>8</v>
      </c>
      <c r="H13235" t="s">
        <v>172</v>
      </c>
      <c r="I13235">
        <v>9</v>
      </c>
      <c r="J13235" t="s">
        <v>173</v>
      </c>
      <c r="K13235">
        <v>20</v>
      </c>
      <c r="L13235" t="s">
        <v>165</v>
      </c>
      <c r="M13235" s="18">
        <f t="shared" si="412"/>
        <v>3</v>
      </c>
      <c r="N13235" s="18">
        <f t="shared" si="413"/>
        <v>8.75</v>
      </c>
    </row>
    <row r="13236" spans="1:14" x14ac:dyDescent="0.25">
      <c r="A13236">
        <v>1</v>
      </c>
      <c r="B13236" t="s">
        <v>163</v>
      </c>
      <c r="C13236">
        <v>0</v>
      </c>
      <c r="D13236" t="s">
        <v>164</v>
      </c>
      <c r="E13236">
        <v>16</v>
      </c>
      <c r="F13236" t="s">
        <v>165</v>
      </c>
      <c r="G13236" s="9">
        <v>8</v>
      </c>
      <c r="H13236" t="s">
        <v>172</v>
      </c>
      <c r="I13236">
        <v>3</v>
      </c>
      <c r="J13236" t="s">
        <v>173</v>
      </c>
      <c r="K13236">
        <v>26</v>
      </c>
      <c r="L13236" t="s">
        <v>165</v>
      </c>
      <c r="M13236" s="18">
        <f t="shared" si="412"/>
        <v>1</v>
      </c>
      <c r="N13236" s="18">
        <f t="shared" si="413"/>
        <v>8.25</v>
      </c>
    </row>
    <row r="13237" spans="1:14" x14ac:dyDescent="0.25">
      <c r="A13237">
        <v>6</v>
      </c>
      <c r="B13237" t="s">
        <v>163</v>
      </c>
      <c r="C13237">
        <v>4</v>
      </c>
      <c r="D13237" t="s">
        <v>164</v>
      </c>
      <c r="E13237">
        <v>4</v>
      </c>
      <c r="F13237" t="s">
        <v>165</v>
      </c>
      <c r="G13237" s="9">
        <v>6</v>
      </c>
      <c r="H13237" t="s">
        <v>172</v>
      </c>
      <c r="I13237">
        <v>4</v>
      </c>
      <c r="J13237" t="s">
        <v>173</v>
      </c>
      <c r="K13237">
        <v>4</v>
      </c>
      <c r="L13237" t="s">
        <v>165</v>
      </c>
      <c r="M13237" s="18">
        <f t="shared" si="412"/>
        <v>6.333333333333333</v>
      </c>
      <c r="N13237" s="18">
        <f t="shared" si="413"/>
        <v>6.333333333333333</v>
      </c>
    </row>
    <row r="13238" spans="1:14" x14ac:dyDescent="0.25">
      <c r="A13238">
        <v>8</v>
      </c>
      <c r="B13238" t="s">
        <v>163</v>
      </c>
      <c r="C13238">
        <v>2</v>
      </c>
      <c r="D13238" t="s">
        <v>164</v>
      </c>
      <c r="E13238">
        <v>16</v>
      </c>
      <c r="F13238" t="s">
        <v>165</v>
      </c>
      <c r="G13238" s="9">
        <v>42</v>
      </c>
      <c r="H13238" t="s">
        <v>172</v>
      </c>
      <c r="I13238">
        <v>11</v>
      </c>
      <c r="J13238" t="s">
        <v>173</v>
      </c>
      <c r="K13238">
        <v>13</v>
      </c>
      <c r="L13238" t="s">
        <v>165</v>
      </c>
      <c r="M13238" s="18">
        <f t="shared" si="412"/>
        <v>8.1666666666666661</v>
      </c>
      <c r="N13238" s="18">
        <f t="shared" si="413"/>
        <v>42.916666666666664</v>
      </c>
    </row>
    <row r="13239" spans="1:14" x14ac:dyDescent="0.25">
      <c r="A13239">
        <v>4</v>
      </c>
      <c r="B13239" t="s">
        <v>163</v>
      </c>
      <c r="C13239">
        <v>6</v>
      </c>
      <c r="D13239" t="s">
        <v>164</v>
      </c>
      <c r="E13239">
        <v>16</v>
      </c>
      <c r="F13239" t="s">
        <v>165</v>
      </c>
      <c r="G13239" s="9">
        <v>34</v>
      </c>
      <c r="H13239" t="s">
        <v>172</v>
      </c>
      <c r="I13239">
        <v>5</v>
      </c>
      <c r="J13239" t="s">
        <v>173</v>
      </c>
      <c r="K13239">
        <v>15</v>
      </c>
      <c r="L13239" t="s">
        <v>165</v>
      </c>
      <c r="M13239" s="18">
        <f t="shared" si="412"/>
        <v>4.5</v>
      </c>
      <c r="N13239" s="18">
        <f t="shared" si="413"/>
        <v>34.416666666666664</v>
      </c>
    </row>
    <row r="13240" spans="1:14" x14ac:dyDescent="0.25">
      <c r="A13240">
        <v>4</v>
      </c>
      <c r="B13240" t="s">
        <v>163</v>
      </c>
      <c r="C13240">
        <v>0</v>
      </c>
      <c r="D13240" t="s">
        <v>164</v>
      </c>
      <c r="E13240">
        <v>6</v>
      </c>
      <c r="F13240" t="s">
        <v>165</v>
      </c>
      <c r="G13240" s="9">
        <v>5</v>
      </c>
      <c r="H13240" t="s">
        <v>172</v>
      </c>
      <c r="I13240">
        <v>6</v>
      </c>
      <c r="J13240" t="s">
        <v>173</v>
      </c>
      <c r="K13240">
        <v>1</v>
      </c>
      <c r="L13240" t="s">
        <v>165</v>
      </c>
      <c r="M13240" s="18">
        <f t="shared" si="412"/>
        <v>4</v>
      </c>
      <c r="N13240" s="18">
        <f t="shared" si="413"/>
        <v>5.5</v>
      </c>
    </row>
    <row r="13241" spans="1:14" x14ac:dyDescent="0.25">
      <c r="A13241">
        <v>3</v>
      </c>
      <c r="B13241" t="s">
        <v>163</v>
      </c>
      <c r="C13241">
        <v>8</v>
      </c>
      <c r="D13241" t="s">
        <v>164</v>
      </c>
      <c r="E13241">
        <v>28</v>
      </c>
      <c r="F13241" t="s">
        <v>165</v>
      </c>
      <c r="G13241" s="9">
        <v>5</v>
      </c>
      <c r="H13241" t="s">
        <v>172</v>
      </c>
      <c r="I13241">
        <v>0</v>
      </c>
      <c r="J13241" t="s">
        <v>173</v>
      </c>
      <c r="K13241">
        <v>10</v>
      </c>
      <c r="L13241" t="s">
        <v>165</v>
      </c>
      <c r="M13241" s="18">
        <f t="shared" si="412"/>
        <v>3.6666666666666665</v>
      </c>
      <c r="N13241" s="18">
        <f t="shared" si="413"/>
        <v>5</v>
      </c>
    </row>
    <row r="13242" spans="1:14" x14ac:dyDescent="0.25">
      <c r="A13242">
        <v>3</v>
      </c>
      <c r="B13242" t="s">
        <v>163</v>
      </c>
      <c r="C13242">
        <v>5</v>
      </c>
      <c r="D13242" t="s">
        <v>164</v>
      </c>
      <c r="E13242">
        <v>16</v>
      </c>
      <c r="F13242" t="s">
        <v>165</v>
      </c>
      <c r="G13242" s="9">
        <v>4</v>
      </c>
      <c r="H13242" t="s">
        <v>172</v>
      </c>
      <c r="I13242">
        <v>6</v>
      </c>
      <c r="J13242" t="s">
        <v>173</v>
      </c>
      <c r="K13242">
        <v>16</v>
      </c>
      <c r="L13242" t="s">
        <v>165</v>
      </c>
      <c r="M13242" s="18">
        <f t="shared" si="412"/>
        <v>3.4166666666666665</v>
      </c>
      <c r="N13242" s="18">
        <f t="shared" si="413"/>
        <v>4.5</v>
      </c>
    </row>
    <row r="13243" spans="1:14" x14ac:dyDescent="0.25">
      <c r="A13243">
        <v>2</v>
      </c>
      <c r="B13243" t="s">
        <v>163</v>
      </c>
      <c r="C13243">
        <v>1</v>
      </c>
      <c r="D13243" t="s">
        <v>164</v>
      </c>
      <c r="E13243">
        <v>16</v>
      </c>
      <c r="F13243" t="s">
        <v>165</v>
      </c>
      <c r="G13243" s="9">
        <v>3</v>
      </c>
      <c r="H13243" t="s">
        <v>172</v>
      </c>
      <c r="I13243">
        <v>4</v>
      </c>
      <c r="J13243" t="s">
        <v>173</v>
      </c>
      <c r="K13243">
        <v>15</v>
      </c>
      <c r="L13243" t="s">
        <v>165</v>
      </c>
      <c r="M13243" s="18">
        <f t="shared" si="412"/>
        <v>2.0833333333333335</v>
      </c>
      <c r="N13243" s="18">
        <f t="shared" si="413"/>
        <v>3.3333333333333335</v>
      </c>
    </row>
    <row r="13244" spans="1:14" x14ac:dyDescent="0.25">
      <c r="A13244">
        <v>2</v>
      </c>
      <c r="B13244" t="s">
        <v>163</v>
      </c>
      <c r="C13244">
        <v>0</v>
      </c>
      <c r="D13244" t="s">
        <v>164</v>
      </c>
      <c r="E13244">
        <v>16</v>
      </c>
      <c r="F13244" t="s">
        <v>165</v>
      </c>
      <c r="G13244" s="9">
        <v>3</v>
      </c>
      <c r="H13244" t="s">
        <v>172</v>
      </c>
      <c r="I13244">
        <v>0</v>
      </c>
      <c r="J13244" t="s">
        <v>173</v>
      </c>
      <c r="K13244">
        <v>19</v>
      </c>
      <c r="L13244" t="s">
        <v>165</v>
      </c>
      <c r="M13244" s="18">
        <f t="shared" si="412"/>
        <v>2</v>
      </c>
      <c r="N13244" s="18">
        <f t="shared" si="413"/>
        <v>3</v>
      </c>
    </row>
    <row r="13245" spans="1:14" x14ac:dyDescent="0.25">
      <c r="A13245">
        <v>1</v>
      </c>
      <c r="B13245" t="s">
        <v>163</v>
      </c>
      <c r="C13245">
        <v>6</v>
      </c>
      <c r="D13245" t="s">
        <v>164</v>
      </c>
      <c r="E13245">
        <v>16</v>
      </c>
      <c r="F13245" t="s">
        <v>165</v>
      </c>
      <c r="G13245" s="9">
        <v>3</v>
      </c>
      <c r="H13245" t="s">
        <v>172</v>
      </c>
      <c r="I13245">
        <v>0</v>
      </c>
      <c r="J13245" t="s">
        <v>173</v>
      </c>
      <c r="K13245">
        <v>5</v>
      </c>
      <c r="L13245" t="s">
        <v>165</v>
      </c>
      <c r="M13245" s="18">
        <f t="shared" si="412"/>
        <v>1.5</v>
      </c>
      <c r="N13245" s="18">
        <f t="shared" si="413"/>
        <v>3</v>
      </c>
    </row>
    <row r="13246" spans="1:14" x14ac:dyDescent="0.25">
      <c r="A13246">
        <v>1</v>
      </c>
      <c r="B13246" t="s">
        <v>163</v>
      </c>
      <c r="C13246">
        <v>3</v>
      </c>
      <c r="D13246" t="s">
        <v>164</v>
      </c>
      <c r="E13246">
        <v>16</v>
      </c>
      <c r="F13246" t="s">
        <v>165</v>
      </c>
      <c r="G13246" s="9">
        <v>2</v>
      </c>
      <c r="H13246" t="s">
        <v>172</v>
      </c>
      <c r="I13246">
        <v>0</v>
      </c>
      <c r="J13246" t="s">
        <v>173</v>
      </c>
      <c r="K13246">
        <v>13</v>
      </c>
      <c r="L13246" t="s">
        <v>165</v>
      </c>
      <c r="M13246" s="18">
        <f t="shared" si="412"/>
        <v>1.25</v>
      </c>
      <c r="N13246" s="18">
        <f t="shared" si="413"/>
        <v>2</v>
      </c>
    </row>
    <row r="13247" spans="1:14" x14ac:dyDescent="0.25">
      <c r="A13247">
        <v>0</v>
      </c>
      <c r="B13247" t="s">
        <v>163</v>
      </c>
      <c r="C13247">
        <v>3</v>
      </c>
      <c r="D13247" t="s">
        <v>164</v>
      </c>
      <c r="E13247">
        <v>16</v>
      </c>
      <c r="F13247" t="s">
        <v>165</v>
      </c>
      <c r="G13247" s="9">
        <v>1</v>
      </c>
      <c r="H13247" t="s">
        <v>172</v>
      </c>
      <c r="I13247">
        <v>3</v>
      </c>
      <c r="J13247" t="s">
        <v>173</v>
      </c>
      <c r="K13247">
        <v>27</v>
      </c>
      <c r="L13247" t="s">
        <v>165</v>
      </c>
      <c r="M13247" s="18">
        <f t="shared" si="412"/>
        <v>0.25</v>
      </c>
      <c r="N13247" s="18">
        <f t="shared" si="413"/>
        <v>1.25</v>
      </c>
    </row>
    <row r="13248" spans="1:14" x14ac:dyDescent="0.25">
      <c r="A13248">
        <v>1</v>
      </c>
      <c r="B13248" t="s">
        <v>163</v>
      </c>
      <c r="C13248">
        <v>0</v>
      </c>
      <c r="D13248" t="s">
        <v>164</v>
      </c>
      <c r="E13248">
        <v>1</v>
      </c>
      <c r="F13248" t="s">
        <v>165</v>
      </c>
      <c r="G13248" s="9">
        <v>1</v>
      </c>
      <c r="H13248" t="s">
        <v>172</v>
      </c>
      <c r="I13248">
        <v>0</v>
      </c>
      <c r="J13248" t="s">
        <v>173</v>
      </c>
      <c r="K13248">
        <v>1</v>
      </c>
      <c r="L13248" t="s">
        <v>165</v>
      </c>
      <c r="M13248" s="18">
        <f t="shared" si="412"/>
        <v>1</v>
      </c>
      <c r="N13248" s="18">
        <f t="shared" si="413"/>
        <v>1</v>
      </c>
    </row>
    <row r="13249" spans="1:14" x14ac:dyDescent="0.25">
      <c r="A13249">
        <v>0</v>
      </c>
      <c r="B13249" t="s">
        <v>163</v>
      </c>
      <c r="C13249">
        <v>5</v>
      </c>
      <c r="D13249" t="s">
        <v>164</v>
      </c>
      <c r="E13249">
        <v>24</v>
      </c>
      <c r="F13249" t="s">
        <v>165</v>
      </c>
      <c r="G13249" s="9">
        <v>0</v>
      </c>
      <c r="H13249" t="s">
        <v>172</v>
      </c>
      <c r="I13249">
        <v>5</v>
      </c>
      <c r="J13249" t="s">
        <v>173</v>
      </c>
      <c r="K13249">
        <v>24</v>
      </c>
      <c r="L13249" t="s">
        <v>165</v>
      </c>
      <c r="M13249" s="18">
        <f t="shared" si="412"/>
        <v>0.41666666666666669</v>
      </c>
      <c r="N13249" s="18">
        <f t="shared" si="413"/>
        <v>0.41666666666666669</v>
      </c>
    </row>
    <row r="13250" spans="1:14" x14ac:dyDescent="0.25">
      <c r="A13250">
        <v>4</v>
      </c>
      <c r="B13250" t="s">
        <v>163</v>
      </c>
      <c r="C13250">
        <v>8</v>
      </c>
      <c r="D13250" t="s">
        <v>164</v>
      </c>
      <c r="E13250">
        <v>16</v>
      </c>
      <c r="F13250" t="s">
        <v>165</v>
      </c>
      <c r="G13250" s="9">
        <v>17</v>
      </c>
      <c r="H13250" t="s">
        <v>172</v>
      </c>
      <c r="I13250">
        <v>9</v>
      </c>
      <c r="J13250" t="s">
        <v>173</v>
      </c>
      <c r="K13250">
        <v>7</v>
      </c>
      <c r="L13250" t="s">
        <v>165</v>
      </c>
      <c r="M13250" s="18">
        <f t="shared" si="412"/>
        <v>4.666666666666667</v>
      </c>
      <c r="N13250" s="18">
        <f t="shared" si="413"/>
        <v>17.75</v>
      </c>
    </row>
    <row r="13251" spans="1:14" x14ac:dyDescent="0.25">
      <c r="A13251">
        <v>1</v>
      </c>
      <c r="B13251" t="s">
        <v>163</v>
      </c>
      <c r="C13251">
        <v>7</v>
      </c>
      <c r="D13251" t="s">
        <v>164</v>
      </c>
      <c r="E13251">
        <v>16</v>
      </c>
      <c r="F13251" t="s">
        <v>165</v>
      </c>
      <c r="G13251" s="9">
        <v>13</v>
      </c>
      <c r="H13251" t="s">
        <v>172</v>
      </c>
      <c r="I13251">
        <v>2</v>
      </c>
      <c r="J13251" t="s">
        <v>173</v>
      </c>
      <c r="K13251">
        <v>12</v>
      </c>
      <c r="L13251" t="s">
        <v>165</v>
      </c>
      <c r="M13251" s="18">
        <f t="shared" ref="M13251:M13314" si="414">A13251+C13251/12</f>
        <v>1.5833333333333335</v>
      </c>
      <c r="N13251" s="18">
        <f t="shared" ref="N13251:N13314" si="415">G13251+I13251/12</f>
        <v>13.166666666666666</v>
      </c>
    </row>
    <row r="13252" spans="1:14" x14ac:dyDescent="0.25">
      <c r="A13252">
        <v>4</v>
      </c>
      <c r="B13252" t="s">
        <v>163</v>
      </c>
      <c r="C13252">
        <v>3</v>
      </c>
      <c r="D13252" t="s">
        <v>164</v>
      </c>
      <c r="E13252">
        <v>16</v>
      </c>
      <c r="F13252" t="s">
        <v>165</v>
      </c>
      <c r="G13252" s="9">
        <v>11</v>
      </c>
      <c r="H13252" t="s">
        <v>172</v>
      </c>
      <c r="I13252">
        <v>8</v>
      </c>
      <c r="J13252" t="s">
        <v>173</v>
      </c>
      <c r="K13252">
        <v>4</v>
      </c>
      <c r="L13252" t="s">
        <v>165</v>
      </c>
      <c r="M13252" s="18">
        <f t="shared" si="414"/>
        <v>4.25</v>
      </c>
      <c r="N13252" s="18">
        <f t="shared" si="415"/>
        <v>11.666666666666666</v>
      </c>
    </row>
    <row r="13253" spans="1:14" x14ac:dyDescent="0.25">
      <c r="A13253">
        <v>3</v>
      </c>
      <c r="B13253" t="s">
        <v>163</v>
      </c>
      <c r="C13253">
        <v>1</v>
      </c>
      <c r="D13253" t="s">
        <v>164</v>
      </c>
      <c r="E13253">
        <v>16</v>
      </c>
      <c r="F13253" t="s">
        <v>165</v>
      </c>
      <c r="G13253" s="9">
        <v>11</v>
      </c>
      <c r="H13253" t="s">
        <v>172</v>
      </c>
      <c r="I13253">
        <v>2</v>
      </c>
      <c r="J13253" t="s">
        <v>173</v>
      </c>
      <c r="K13253">
        <v>16</v>
      </c>
      <c r="L13253" t="s">
        <v>165</v>
      </c>
      <c r="M13253" s="18">
        <f t="shared" si="414"/>
        <v>3.0833333333333335</v>
      </c>
      <c r="N13253" s="18">
        <f t="shared" si="415"/>
        <v>11.166666666666666</v>
      </c>
    </row>
    <row r="13254" spans="1:14" x14ac:dyDescent="0.25">
      <c r="A13254">
        <v>4</v>
      </c>
      <c r="B13254" t="s">
        <v>163</v>
      </c>
      <c r="C13254">
        <v>4</v>
      </c>
      <c r="D13254" t="s">
        <v>164</v>
      </c>
      <c r="E13254">
        <v>16</v>
      </c>
      <c r="F13254" t="s">
        <v>165</v>
      </c>
      <c r="G13254" s="9">
        <v>10</v>
      </c>
      <c r="H13254" t="s">
        <v>172</v>
      </c>
      <c r="I13254">
        <v>4</v>
      </c>
      <c r="J13254" t="s">
        <v>173</v>
      </c>
      <c r="K13254">
        <v>6</v>
      </c>
      <c r="L13254" t="s">
        <v>165</v>
      </c>
      <c r="M13254" s="18">
        <f t="shared" si="414"/>
        <v>4.333333333333333</v>
      </c>
      <c r="N13254" s="18">
        <f t="shared" si="415"/>
        <v>10.333333333333334</v>
      </c>
    </row>
    <row r="13255" spans="1:14" x14ac:dyDescent="0.25">
      <c r="A13255">
        <v>3</v>
      </c>
      <c r="B13255" t="s">
        <v>163</v>
      </c>
      <c r="C13255">
        <v>6</v>
      </c>
      <c r="D13255" t="s">
        <v>164</v>
      </c>
      <c r="E13255">
        <v>16</v>
      </c>
      <c r="F13255" t="s">
        <v>165</v>
      </c>
      <c r="G13255" s="9">
        <v>10</v>
      </c>
      <c r="H13255" t="s">
        <v>172</v>
      </c>
      <c r="I13255">
        <v>0</v>
      </c>
      <c r="J13255" t="s">
        <v>173</v>
      </c>
      <c r="K13255">
        <v>10</v>
      </c>
      <c r="L13255" t="s">
        <v>165</v>
      </c>
      <c r="M13255" s="18">
        <f t="shared" si="414"/>
        <v>3.5</v>
      </c>
      <c r="N13255" s="18">
        <f t="shared" si="415"/>
        <v>10</v>
      </c>
    </row>
    <row r="13256" spans="1:14" x14ac:dyDescent="0.25">
      <c r="A13256">
        <v>7</v>
      </c>
      <c r="B13256" t="s">
        <v>163</v>
      </c>
      <c r="C13256">
        <v>4</v>
      </c>
      <c r="D13256" t="s">
        <v>164</v>
      </c>
      <c r="E13256">
        <v>3</v>
      </c>
      <c r="F13256" t="s">
        <v>165</v>
      </c>
      <c r="G13256" s="9">
        <v>7</v>
      </c>
      <c r="H13256" t="s">
        <v>172</v>
      </c>
      <c r="I13256">
        <v>4</v>
      </c>
      <c r="J13256" t="s">
        <v>173</v>
      </c>
      <c r="K13256">
        <v>3</v>
      </c>
      <c r="L13256" t="s">
        <v>165</v>
      </c>
      <c r="M13256" s="18">
        <f t="shared" si="414"/>
        <v>7.333333333333333</v>
      </c>
      <c r="N13256" s="18">
        <f t="shared" si="415"/>
        <v>7.333333333333333</v>
      </c>
    </row>
    <row r="13257" spans="1:14" x14ac:dyDescent="0.25">
      <c r="A13257">
        <v>12</v>
      </c>
      <c r="B13257" t="s">
        <v>163</v>
      </c>
      <c r="C13257">
        <v>9</v>
      </c>
      <c r="D13257" t="s">
        <v>164</v>
      </c>
      <c r="E13257">
        <v>16</v>
      </c>
      <c r="F13257" t="s">
        <v>165</v>
      </c>
      <c r="G13257" s="9">
        <v>27</v>
      </c>
      <c r="H13257" t="s">
        <v>172</v>
      </c>
      <c r="I13257">
        <v>11</v>
      </c>
      <c r="J13257" t="s">
        <v>173</v>
      </c>
      <c r="K13257">
        <v>24</v>
      </c>
      <c r="L13257" t="s">
        <v>165</v>
      </c>
      <c r="M13257" s="18">
        <f t="shared" si="414"/>
        <v>12.75</v>
      </c>
      <c r="N13257" s="18">
        <f t="shared" si="415"/>
        <v>27.916666666666668</v>
      </c>
    </row>
    <row r="13258" spans="1:14" x14ac:dyDescent="0.25">
      <c r="A13258">
        <v>11</v>
      </c>
      <c r="B13258" t="s">
        <v>163</v>
      </c>
      <c r="C13258">
        <v>8</v>
      </c>
      <c r="D13258" t="s">
        <v>164</v>
      </c>
      <c r="E13258">
        <v>16</v>
      </c>
      <c r="F13258" t="s">
        <v>165</v>
      </c>
      <c r="G13258" s="9">
        <v>12</v>
      </c>
      <c r="H13258" t="s">
        <v>172</v>
      </c>
      <c r="I13258">
        <v>3</v>
      </c>
      <c r="J13258" t="s">
        <v>173</v>
      </c>
      <c r="K13258">
        <v>14</v>
      </c>
      <c r="L13258" t="s">
        <v>165</v>
      </c>
      <c r="M13258" s="18">
        <f t="shared" si="414"/>
        <v>11.666666666666666</v>
      </c>
      <c r="N13258" s="18">
        <f t="shared" si="415"/>
        <v>12.25</v>
      </c>
    </row>
    <row r="13259" spans="1:14" x14ac:dyDescent="0.25">
      <c r="A13259">
        <v>8</v>
      </c>
      <c r="B13259" t="s">
        <v>163</v>
      </c>
      <c r="C13259">
        <v>0</v>
      </c>
      <c r="D13259" t="s">
        <v>164</v>
      </c>
      <c r="E13259">
        <v>16</v>
      </c>
      <c r="F13259" t="s">
        <v>165</v>
      </c>
      <c r="G13259" s="9">
        <v>25</v>
      </c>
      <c r="H13259" t="s">
        <v>172</v>
      </c>
      <c r="I13259">
        <v>4</v>
      </c>
      <c r="J13259" t="s">
        <v>173</v>
      </c>
      <c r="K13259">
        <v>15</v>
      </c>
      <c r="L13259" t="s">
        <v>165</v>
      </c>
      <c r="M13259" s="18">
        <f t="shared" si="414"/>
        <v>8</v>
      </c>
      <c r="N13259" s="18">
        <f t="shared" si="415"/>
        <v>25.333333333333332</v>
      </c>
    </row>
    <row r="13260" spans="1:14" x14ac:dyDescent="0.25">
      <c r="A13260">
        <v>6</v>
      </c>
      <c r="B13260" t="s">
        <v>163</v>
      </c>
      <c r="C13260">
        <v>3</v>
      </c>
      <c r="D13260" t="s">
        <v>164</v>
      </c>
      <c r="E13260">
        <v>16</v>
      </c>
      <c r="F13260" t="s">
        <v>165</v>
      </c>
      <c r="G13260" s="9">
        <v>34</v>
      </c>
      <c r="H13260" t="s">
        <v>172</v>
      </c>
      <c r="I13260">
        <v>5</v>
      </c>
      <c r="J13260" t="s">
        <v>173</v>
      </c>
      <c r="K13260">
        <v>16</v>
      </c>
      <c r="L13260" t="s">
        <v>165</v>
      </c>
      <c r="M13260" s="18">
        <f t="shared" si="414"/>
        <v>6.25</v>
      </c>
      <c r="N13260" s="18">
        <f t="shared" si="415"/>
        <v>34.416666666666664</v>
      </c>
    </row>
    <row r="13261" spans="1:14" x14ac:dyDescent="0.25">
      <c r="A13261">
        <v>3</v>
      </c>
      <c r="B13261" t="s">
        <v>163</v>
      </c>
      <c r="C13261">
        <v>3</v>
      </c>
      <c r="D13261" t="s">
        <v>164</v>
      </c>
      <c r="E13261">
        <v>10</v>
      </c>
      <c r="F13261" t="s">
        <v>165</v>
      </c>
      <c r="G13261" s="9">
        <v>3</v>
      </c>
      <c r="H13261" t="s">
        <v>172</v>
      </c>
      <c r="I13261">
        <v>3</v>
      </c>
      <c r="J13261" t="s">
        <v>173</v>
      </c>
      <c r="K13261">
        <v>10</v>
      </c>
      <c r="L13261" t="s">
        <v>165</v>
      </c>
      <c r="M13261" s="18">
        <f t="shared" si="414"/>
        <v>3.25</v>
      </c>
      <c r="N13261" s="18">
        <f t="shared" si="415"/>
        <v>3.25</v>
      </c>
    </row>
    <row r="13262" spans="1:14" x14ac:dyDescent="0.25">
      <c r="A13262">
        <v>0</v>
      </c>
      <c r="B13262" t="s">
        <v>163</v>
      </c>
      <c r="C13262">
        <v>0</v>
      </c>
      <c r="D13262" t="s">
        <v>164</v>
      </c>
      <c r="E13262">
        <v>16</v>
      </c>
      <c r="F13262" t="s">
        <v>165</v>
      </c>
      <c r="G13262" s="9">
        <v>2</v>
      </c>
      <c r="H13262" t="s">
        <v>172</v>
      </c>
      <c r="I13262">
        <v>0</v>
      </c>
      <c r="J13262" t="s">
        <v>173</v>
      </c>
      <c r="K13262">
        <v>13</v>
      </c>
      <c r="L13262" t="s">
        <v>165</v>
      </c>
      <c r="M13262" s="18">
        <f t="shared" si="414"/>
        <v>0</v>
      </c>
      <c r="N13262" s="18">
        <f t="shared" si="415"/>
        <v>2</v>
      </c>
    </row>
    <row r="13263" spans="1:14" x14ac:dyDescent="0.25">
      <c r="A13263">
        <v>1</v>
      </c>
      <c r="B13263" t="s">
        <v>163</v>
      </c>
      <c r="C13263">
        <v>6</v>
      </c>
      <c r="D13263" t="s">
        <v>164</v>
      </c>
      <c r="E13263">
        <v>29</v>
      </c>
      <c r="F13263" t="s">
        <v>165</v>
      </c>
      <c r="G13263" s="9">
        <v>1</v>
      </c>
      <c r="H13263" t="s">
        <v>172</v>
      </c>
      <c r="I13263">
        <v>6</v>
      </c>
      <c r="J13263" t="s">
        <v>173</v>
      </c>
      <c r="K13263">
        <v>29</v>
      </c>
      <c r="L13263" t="s">
        <v>165</v>
      </c>
      <c r="M13263" s="18">
        <f t="shared" si="414"/>
        <v>1.5</v>
      </c>
      <c r="N13263" s="18">
        <f t="shared" si="415"/>
        <v>1.5</v>
      </c>
    </row>
    <row r="13264" spans="1:14" x14ac:dyDescent="0.25">
      <c r="A13264">
        <v>0</v>
      </c>
      <c r="B13264" t="s">
        <v>163</v>
      </c>
      <c r="C13264">
        <v>7</v>
      </c>
      <c r="D13264" t="s">
        <v>164</v>
      </c>
      <c r="E13264">
        <v>14</v>
      </c>
      <c r="F13264" t="s">
        <v>165</v>
      </c>
      <c r="G13264" s="9">
        <v>0</v>
      </c>
      <c r="H13264" t="s">
        <v>172</v>
      </c>
      <c r="I13264">
        <v>7</v>
      </c>
      <c r="J13264" t="s">
        <v>173</v>
      </c>
      <c r="K13264">
        <v>14</v>
      </c>
      <c r="L13264" t="s">
        <v>165</v>
      </c>
      <c r="M13264" s="18">
        <f t="shared" si="414"/>
        <v>0.58333333333333337</v>
      </c>
      <c r="N13264" s="18">
        <f t="shared" si="415"/>
        <v>0.58333333333333337</v>
      </c>
    </row>
    <row r="13265" spans="1:14" x14ac:dyDescent="0.25">
      <c r="A13265">
        <v>11</v>
      </c>
      <c r="B13265" t="s">
        <v>163</v>
      </c>
      <c r="C13265">
        <v>3</v>
      </c>
      <c r="D13265" t="s">
        <v>164</v>
      </c>
      <c r="E13265">
        <v>16</v>
      </c>
      <c r="F13265" t="s">
        <v>165</v>
      </c>
      <c r="G13265" s="9">
        <v>17</v>
      </c>
      <c r="H13265" t="s">
        <v>172</v>
      </c>
      <c r="I13265">
        <v>7</v>
      </c>
      <c r="J13265" t="s">
        <v>173</v>
      </c>
      <c r="K13265">
        <v>6</v>
      </c>
      <c r="L13265" t="s">
        <v>165</v>
      </c>
      <c r="M13265" s="18">
        <f t="shared" si="414"/>
        <v>11.25</v>
      </c>
      <c r="N13265" s="18">
        <f t="shared" si="415"/>
        <v>17.583333333333332</v>
      </c>
    </row>
    <row r="13266" spans="1:14" x14ac:dyDescent="0.25">
      <c r="A13266">
        <v>11</v>
      </c>
      <c r="B13266" t="s">
        <v>163</v>
      </c>
      <c r="C13266">
        <v>9</v>
      </c>
      <c r="D13266" t="s">
        <v>164</v>
      </c>
      <c r="E13266">
        <v>15</v>
      </c>
      <c r="F13266" t="s">
        <v>165</v>
      </c>
      <c r="G13266" s="9">
        <v>12</v>
      </c>
      <c r="H13266" t="s">
        <v>172</v>
      </c>
      <c r="I13266">
        <v>4</v>
      </c>
      <c r="J13266" t="s">
        <v>173</v>
      </c>
      <c r="K13266">
        <v>26</v>
      </c>
      <c r="L13266" t="s">
        <v>165</v>
      </c>
      <c r="M13266" s="18">
        <f t="shared" si="414"/>
        <v>11.75</v>
      </c>
      <c r="N13266" s="18">
        <f t="shared" si="415"/>
        <v>12.333333333333334</v>
      </c>
    </row>
    <row r="13267" spans="1:14" x14ac:dyDescent="0.25">
      <c r="A13267">
        <v>3</v>
      </c>
      <c r="B13267" t="s">
        <v>163</v>
      </c>
      <c r="C13267">
        <v>0</v>
      </c>
      <c r="D13267" t="s">
        <v>164</v>
      </c>
      <c r="E13267">
        <v>17</v>
      </c>
      <c r="F13267" t="s">
        <v>165</v>
      </c>
      <c r="G13267" s="9">
        <v>6</v>
      </c>
      <c r="H13267" t="s">
        <v>172</v>
      </c>
      <c r="I13267">
        <v>0</v>
      </c>
      <c r="J13267" t="s">
        <v>173</v>
      </c>
      <c r="K13267">
        <v>13</v>
      </c>
      <c r="L13267" t="s">
        <v>165</v>
      </c>
      <c r="M13267" s="18">
        <f t="shared" si="414"/>
        <v>3</v>
      </c>
      <c r="N13267" s="18">
        <f t="shared" si="415"/>
        <v>6</v>
      </c>
    </row>
    <row r="13268" spans="1:14" x14ac:dyDescent="0.25">
      <c r="A13268">
        <v>8</v>
      </c>
      <c r="B13268" t="s">
        <v>163</v>
      </c>
      <c r="C13268">
        <v>9</v>
      </c>
      <c r="D13268" t="s">
        <v>164</v>
      </c>
      <c r="E13268">
        <v>20</v>
      </c>
      <c r="F13268" t="s">
        <v>165</v>
      </c>
      <c r="G13268" s="9">
        <v>8</v>
      </c>
      <c r="H13268" t="s">
        <v>172</v>
      </c>
      <c r="I13268">
        <v>9</v>
      </c>
      <c r="J13268" t="s">
        <v>173</v>
      </c>
      <c r="K13268">
        <v>20</v>
      </c>
      <c r="L13268" t="s">
        <v>165</v>
      </c>
      <c r="M13268" s="18">
        <f t="shared" si="414"/>
        <v>8.75</v>
      </c>
      <c r="N13268" s="18">
        <f t="shared" si="415"/>
        <v>8.75</v>
      </c>
    </row>
    <row r="13269" spans="1:14" x14ac:dyDescent="0.25">
      <c r="A13269">
        <v>8</v>
      </c>
      <c r="B13269" t="s">
        <v>163</v>
      </c>
      <c r="C13269">
        <v>3</v>
      </c>
      <c r="D13269" t="s">
        <v>164</v>
      </c>
      <c r="E13269">
        <v>26</v>
      </c>
      <c r="F13269" t="s">
        <v>165</v>
      </c>
      <c r="G13269" s="9">
        <v>8</v>
      </c>
      <c r="H13269" t="s">
        <v>172</v>
      </c>
      <c r="I13269">
        <v>3</v>
      </c>
      <c r="J13269" t="s">
        <v>173</v>
      </c>
      <c r="K13269">
        <v>26</v>
      </c>
      <c r="L13269" t="s">
        <v>165</v>
      </c>
      <c r="M13269" s="18">
        <f t="shared" si="414"/>
        <v>8.25</v>
      </c>
      <c r="N13269" s="18">
        <f t="shared" si="415"/>
        <v>8.25</v>
      </c>
    </row>
    <row r="13270" spans="1:14" x14ac:dyDescent="0.25">
      <c r="A13270">
        <v>1</v>
      </c>
      <c r="B13270" t="s">
        <v>163</v>
      </c>
      <c r="C13270">
        <v>10</v>
      </c>
      <c r="D13270" t="s">
        <v>164</v>
      </c>
      <c r="E13270">
        <v>11</v>
      </c>
      <c r="F13270" t="s">
        <v>165</v>
      </c>
      <c r="G13270" s="9">
        <v>1</v>
      </c>
      <c r="H13270" t="s">
        <v>172</v>
      </c>
      <c r="I13270">
        <v>10</v>
      </c>
      <c r="J13270" t="s">
        <v>173</v>
      </c>
      <c r="K13270">
        <v>11</v>
      </c>
      <c r="L13270" t="s">
        <v>165</v>
      </c>
      <c r="M13270" s="18">
        <f t="shared" si="414"/>
        <v>1.8333333333333335</v>
      </c>
      <c r="N13270" s="18">
        <f t="shared" si="415"/>
        <v>1.8333333333333335</v>
      </c>
    </row>
    <row r="13271" spans="1:14" x14ac:dyDescent="0.25">
      <c r="A13271">
        <v>1</v>
      </c>
      <c r="B13271" t="s">
        <v>163</v>
      </c>
      <c r="C13271">
        <v>7</v>
      </c>
      <c r="D13271" t="s">
        <v>164</v>
      </c>
      <c r="E13271">
        <v>16</v>
      </c>
      <c r="F13271" t="s">
        <v>165</v>
      </c>
      <c r="G13271" s="9">
        <v>3</v>
      </c>
      <c r="H13271" t="s">
        <v>172</v>
      </c>
      <c r="I13271">
        <v>4</v>
      </c>
      <c r="J13271" t="s">
        <v>173</v>
      </c>
      <c r="K13271">
        <v>15</v>
      </c>
      <c r="L13271" t="s">
        <v>165</v>
      </c>
      <c r="M13271" s="18">
        <f t="shared" si="414"/>
        <v>1.5833333333333335</v>
      </c>
      <c r="N13271" s="18">
        <f t="shared" si="415"/>
        <v>3.3333333333333335</v>
      </c>
    </row>
    <row r="13272" spans="1:14" x14ac:dyDescent="0.25">
      <c r="A13272">
        <v>0</v>
      </c>
      <c r="B13272" t="s">
        <v>163</v>
      </c>
      <c r="C13272">
        <v>2</v>
      </c>
      <c r="D13272" t="s">
        <v>164</v>
      </c>
      <c r="E13272">
        <v>27</v>
      </c>
      <c r="F13272" t="s">
        <v>165</v>
      </c>
      <c r="G13272" s="9">
        <v>1</v>
      </c>
      <c r="H13272" t="s">
        <v>172</v>
      </c>
      <c r="I13272">
        <v>2</v>
      </c>
      <c r="J13272" t="s">
        <v>173</v>
      </c>
      <c r="K13272">
        <v>24</v>
      </c>
      <c r="L13272" t="s">
        <v>165</v>
      </c>
      <c r="M13272" s="18">
        <f t="shared" si="414"/>
        <v>0.16666666666666666</v>
      </c>
      <c r="N13272" s="18">
        <f t="shared" si="415"/>
        <v>1.1666666666666667</v>
      </c>
    </row>
    <row r="13273" spans="1:14" x14ac:dyDescent="0.25">
      <c r="A13273">
        <v>0</v>
      </c>
      <c r="B13273" t="s">
        <v>163</v>
      </c>
      <c r="C13273">
        <v>9</v>
      </c>
      <c r="D13273" t="s">
        <v>164</v>
      </c>
      <c r="E13273">
        <v>23</v>
      </c>
      <c r="F13273" t="s">
        <v>165</v>
      </c>
      <c r="G13273" s="9">
        <v>0</v>
      </c>
      <c r="H13273" t="s">
        <v>172</v>
      </c>
      <c r="I13273">
        <v>9</v>
      </c>
      <c r="J13273" t="s">
        <v>173</v>
      </c>
      <c r="K13273">
        <v>23</v>
      </c>
      <c r="L13273" t="s">
        <v>165</v>
      </c>
      <c r="M13273" s="18">
        <f t="shared" si="414"/>
        <v>0.75</v>
      </c>
      <c r="N13273" s="18">
        <f t="shared" si="415"/>
        <v>0.75</v>
      </c>
    </row>
    <row r="13274" spans="1:14" x14ac:dyDescent="0.25">
      <c r="A13274">
        <v>7</v>
      </c>
      <c r="B13274" t="s">
        <v>163</v>
      </c>
      <c r="C13274">
        <v>0</v>
      </c>
      <c r="D13274" t="s">
        <v>164</v>
      </c>
      <c r="E13274">
        <v>16</v>
      </c>
      <c r="F13274" t="s">
        <v>165</v>
      </c>
      <c r="G13274" s="9">
        <v>17</v>
      </c>
      <c r="H13274" t="s">
        <v>172</v>
      </c>
      <c r="I13274">
        <v>8</v>
      </c>
      <c r="J13274" t="s">
        <v>173</v>
      </c>
      <c r="K13274">
        <v>10</v>
      </c>
      <c r="L13274" t="s">
        <v>165</v>
      </c>
      <c r="M13274" s="18">
        <f t="shared" si="414"/>
        <v>7</v>
      </c>
      <c r="N13274" s="18">
        <f t="shared" si="415"/>
        <v>17.666666666666668</v>
      </c>
    </row>
    <row r="13275" spans="1:14" x14ac:dyDescent="0.25">
      <c r="A13275">
        <v>4</v>
      </c>
      <c r="B13275" t="s">
        <v>163</v>
      </c>
      <c r="C13275">
        <v>6</v>
      </c>
      <c r="D13275" t="s">
        <v>164</v>
      </c>
      <c r="E13275">
        <v>16</v>
      </c>
      <c r="F13275" t="s">
        <v>165</v>
      </c>
      <c r="G13275" s="9">
        <v>9</v>
      </c>
      <c r="H13275" t="s">
        <v>172</v>
      </c>
      <c r="I13275">
        <v>5</v>
      </c>
      <c r="J13275" t="s">
        <v>173</v>
      </c>
      <c r="K13275">
        <v>1</v>
      </c>
      <c r="L13275" t="s">
        <v>165</v>
      </c>
      <c r="M13275" s="18">
        <f t="shared" si="414"/>
        <v>4.5</v>
      </c>
      <c r="N13275" s="18">
        <f t="shared" si="415"/>
        <v>9.4166666666666661</v>
      </c>
    </row>
    <row r="13276" spans="1:14" x14ac:dyDescent="0.25">
      <c r="A13276">
        <v>6</v>
      </c>
      <c r="B13276" t="s">
        <v>163</v>
      </c>
      <c r="C13276">
        <v>4</v>
      </c>
      <c r="D13276" t="s">
        <v>164</v>
      </c>
      <c r="E13276">
        <v>16</v>
      </c>
      <c r="F13276" t="s">
        <v>165</v>
      </c>
      <c r="G13276" s="9">
        <v>8</v>
      </c>
      <c r="H13276" t="s">
        <v>172</v>
      </c>
      <c r="I13276">
        <v>11</v>
      </c>
      <c r="J13276" t="s">
        <v>173</v>
      </c>
      <c r="K13276">
        <v>27</v>
      </c>
      <c r="L13276" t="s">
        <v>165</v>
      </c>
      <c r="M13276" s="18">
        <f t="shared" si="414"/>
        <v>6.333333333333333</v>
      </c>
      <c r="N13276" s="18">
        <f t="shared" si="415"/>
        <v>8.9166666666666661</v>
      </c>
    </row>
    <row r="13277" spans="1:14" x14ac:dyDescent="0.25">
      <c r="A13277">
        <v>7</v>
      </c>
      <c r="B13277" t="s">
        <v>163</v>
      </c>
      <c r="C13277">
        <v>3</v>
      </c>
      <c r="D13277" t="s">
        <v>164</v>
      </c>
      <c r="E13277">
        <v>16</v>
      </c>
      <c r="F13277" t="s">
        <v>165</v>
      </c>
      <c r="G13277" s="9">
        <v>8</v>
      </c>
      <c r="H13277" t="s">
        <v>172</v>
      </c>
      <c r="I13277">
        <v>9</v>
      </c>
      <c r="J13277" t="s">
        <v>173</v>
      </c>
      <c r="K13277">
        <v>20</v>
      </c>
      <c r="L13277" t="s">
        <v>165</v>
      </c>
      <c r="M13277" s="18">
        <f t="shared" si="414"/>
        <v>7.25</v>
      </c>
      <c r="N13277" s="18">
        <f t="shared" si="415"/>
        <v>8.75</v>
      </c>
    </row>
    <row r="13278" spans="1:14" x14ac:dyDescent="0.25">
      <c r="A13278">
        <v>2</v>
      </c>
      <c r="B13278" t="s">
        <v>163</v>
      </c>
      <c r="C13278">
        <v>11</v>
      </c>
      <c r="D13278" t="s">
        <v>164</v>
      </c>
      <c r="E13278">
        <v>0</v>
      </c>
      <c r="F13278" t="s">
        <v>165</v>
      </c>
      <c r="G13278" s="9">
        <v>4</v>
      </c>
      <c r="H13278" t="s">
        <v>172</v>
      </c>
      <c r="I13278">
        <v>4</v>
      </c>
      <c r="J13278" t="s">
        <v>173</v>
      </c>
      <c r="K13278">
        <v>19</v>
      </c>
      <c r="L13278" t="s">
        <v>165</v>
      </c>
      <c r="M13278" s="18">
        <f t="shared" si="414"/>
        <v>2.9166666666666665</v>
      </c>
      <c r="N13278" s="18">
        <f t="shared" si="415"/>
        <v>4.333333333333333</v>
      </c>
    </row>
    <row r="13279" spans="1:14" x14ac:dyDescent="0.25">
      <c r="A13279">
        <v>0</v>
      </c>
      <c r="B13279" t="s">
        <v>163</v>
      </c>
      <c r="C13279">
        <v>0</v>
      </c>
      <c r="D13279" t="s">
        <v>164</v>
      </c>
      <c r="E13279">
        <v>16</v>
      </c>
      <c r="F13279" t="s">
        <v>165</v>
      </c>
      <c r="G13279" s="9">
        <v>1</v>
      </c>
      <c r="H13279" t="s">
        <v>172</v>
      </c>
      <c r="I13279">
        <v>0</v>
      </c>
      <c r="J13279" t="s">
        <v>173</v>
      </c>
      <c r="K13279">
        <v>1</v>
      </c>
      <c r="L13279" t="s">
        <v>165</v>
      </c>
      <c r="M13279" s="18">
        <f t="shared" si="414"/>
        <v>0</v>
      </c>
      <c r="N13279" s="18">
        <f t="shared" si="415"/>
        <v>1</v>
      </c>
    </row>
    <row r="13280" spans="1:14" x14ac:dyDescent="0.25">
      <c r="A13280">
        <v>0</v>
      </c>
      <c r="B13280" t="s">
        <v>163</v>
      </c>
      <c r="C13280">
        <v>6</v>
      </c>
      <c r="D13280" t="s">
        <v>164</v>
      </c>
      <c r="E13280">
        <v>24</v>
      </c>
      <c r="F13280" t="s">
        <v>165</v>
      </c>
      <c r="G13280" s="9">
        <v>0</v>
      </c>
      <c r="H13280" t="s">
        <v>172</v>
      </c>
      <c r="I13280">
        <v>6</v>
      </c>
      <c r="J13280" t="s">
        <v>173</v>
      </c>
      <c r="K13280">
        <v>24</v>
      </c>
      <c r="L13280" t="s">
        <v>165</v>
      </c>
      <c r="M13280" s="18">
        <f t="shared" si="414"/>
        <v>0.5</v>
      </c>
      <c r="N13280" s="18">
        <f t="shared" si="415"/>
        <v>0.5</v>
      </c>
    </row>
    <row r="13281" spans="1:14" x14ac:dyDescent="0.25">
      <c r="A13281">
        <v>0</v>
      </c>
      <c r="B13281" t="s">
        <v>163</v>
      </c>
      <c r="C13281">
        <v>2</v>
      </c>
      <c r="D13281" t="s">
        <v>164</v>
      </c>
      <c r="E13281">
        <v>18</v>
      </c>
      <c r="F13281" t="s">
        <v>165</v>
      </c>
      <c r="G13281" s="9">
        <v>0</v>
      </c>
      <c r="H13281" t="s">
        <v>172</v>
      </c>
      <c r="I13281">
        <v>2</v>
      </c>
      <c r="J13281" t="s">
        <v>173</v>
      </c>
      <c r="K13281">
        <v>18</v>
      </c>
      <c r="L13281" t="s">
        <v>165</v>
      </c>
      <c r="M13281" s="18">
        <f t="shared" si="414"/>
        <v>0.16666666666666666</v>
      </c>
      <c r="N13281" s="18">
        <f t="shared" si="415"/>
        <v>0.16666666666666666</v>
      </c>
    </row>
    <row r="13282" spans="1:14" x14ac:dyDescent="0.25">
      <c r="A13282">
        <v>8</v>
      </c>
      <c r="B13282" t="s">
        <v>163</v>
      </c>
      <c r="C13282">
        <v>9</v>
      </c>
      <c r="D13282" t="s">
        <v>164</v>
      </c>
      <c r="E13282">
        <v>16</v>
      </c>
      <c r="F13282" t="s">
        <v>165</v>
      </c>
      <c r="G13282" s="9">
        <v>10</v>
      </c>
      <c r="H13282" t="s">
        <v>172</v>
      </c>
      <c r="I13282">
        <v>10</v>
      </c>
      <c r="J13282" t="s">
        <v>173</v>
      </c>
      <c r="K13282">
        <v>21</v>
      </c>
      <c r="L13282" t="s">
        <v>165</v>
      </c>
      <c r="M13282" s="18">
        <f t="shared" si="414"/>
        <v>8.75</v>
      </c>
      <c r="N13282" s="18">
        <f t="shared" si="415"/>
        <v>10.833333333333334</v>
      </c>
    </row>
    <row r="13283" spans="1:14" x14ac:dyDescent="0.25">
      <c r="A13283">
        <v>8</v>
      </c>
      <c r="B13283" t="s">
        <v>163</v>
      </c>
      <c r="C13283">
        <v>9</v>
      </c>
      <c r="D13283" t="s">
        <v>164</v>
      </c>
      <c r="E13283">
        <v>16</v>
      </c>
      <c r="F13283" t="s">
        <v>165</v>
      </c>
      <c r="G13283" s="9">
        <v>10</v>
      </c>
      <c r="H13283" t="s">
        <v>172</v>
      </c>
      <c r="I13283">
        <v>2</v>
      </c>
      <c r="J13283" t="s">
        <v>173</v>
      </c>
      <c r="K13283">
        <v>2</v>
      </c>
      <c r="L13283" t="s">
        <v>165</v>
      </c>
      <c r="M13283" s="18">
        <f t="shared" si="414"/>
        <v>8.75</v>
      </c>
      <c r="N13283" s="18">
        <f t="shared" si="415"/>
        <v>10.166666666666666</v>
      </c>
    </row>
    <row r="13284" spans="1:14" x14ac:dyDescent="0.25">
      <c r="A13284">
        <v>8</v>
      </c>
      <c r="B13284" t="s">
        <v>163</v>
      </c>
      <c r="C13284">
        <v>1</v>
      </c>
      <c r="D13284" t="s">
        <v>164</v>
      </c>
      <c r="E13284">
        <v>1</v>
      </c>
      <c r="F13284" t="s">
        <v>165</v>
      </c>
      <c r="G13284" s="9">
        <v>8</v>
      </c>
      <c r="H13284" t="s">
        <v>172</v>
      </c>
      <c r="I13284">
        <v>1</v>
      </c>
      <c r="J13284" t="s">
        <v>173</v>
      </c>
      <c r="K13284">
        <v>1</v>
      </c>
      <c r="L13284" t="s">
        <v>165</v>
      </c>
      <c r="M13284" s="18">
        <f t="shared" si="414"/>
        <v>8.0833333333333339</v>
      </c>
      <c r="N13284" s="18">
        <f t="shared" si="415"/>
        <v>8.0833333333333339</v>
      </c>
    </row>
    <row r="13285" spans="1:14" x14ac:dyDescent="0.25">
      <c r="A13285">
        <v>7</v>
      </c>
      <c r="B13285" t="s">
        <v>163</v>
      </c>
      <c r="C13285">
        <v>4</v>
      </c>
      <c r="D13285" t="s">
        <v>164</v>
      </c>
      <c r="E13285">
        <v>3</v>
      </c>
      <c r="F13285" t="s">
        <v>165</v>
      </c>
      <c r="G13285" s="9">
        <v>7</v>
      </c>
      <c r="H13285" t="s">
        <v>172</v>
      </c>
      <c r="I13285">
        <v>4</v>
      </c>
      <c r="J13285" t="s">
        <v>173</v>
      </c>
      <c r="K13285">
        <v>3</v>
      </c>
      <c r="L13285" t="s">
        <v>165</v>
      </c>
      <c r="M13285" s="18">
        <f t="shared" si="414"/>
        <v>7.333333333333333</v>
      </c>
      <c r="N13285" s="18">
        <f t="shared" si="415"/>
        <v>7.333333333333333</v>
      </c>
    </row>
    <row r="13286" spans="1:14" x14ac:dyDescent="0.25">
      <c r="A13286">
        <v>4</v>
      </c>
      <c r="B13286" t="s">
        <v>163</v>
      </c>
      <c r="C13286">
        <v>6</v>
      </c>
      <c r="D13286" t="s">
        <v>164</v>
      </c>
      <c r="E13286">
        <v>9</v>
      </c>
      <c r="F13286" t="s">
        <v>165</v>
      </c>
      <c r="G13286" s="9">
        <v>5</v>
      </c>
      <c r="H13286" t="s">
        <v>172</v>
      </c>
      <c r="I13286">
        <v>11</v>
      </c>
      <c r="J13286" t="s">
        <v>173</v>
      </c>
      <c r="K13286">
        <v>11</v>
      </c>
      <c r="L13286" t="s">
        <v>165</v>
      </c>
      <c r="M13286" s="18">
        <f t="shared" si="414"/>
        <v>4.5</v>
      </c>
      <c r="N13286" s="18">
        <f t="shared" si="415"/>
        <v>5.916666666666667</v>
      </c>
    </row>
    <row r="13287" spans="1:14" x14ac:dyDescent="0.25">
      <c r="A13287">
        <v>4</v>
      </c>
      <c r="B13287" t="s">
        <v>163</v>
      </c>
      <c r="C13287">
        <v>4</v>
      </c>
      <c r="D13287" t="s">
        <v>164</v>
      </c>
      <c r="E13287">
        <v>0</v>
      </c>
      <c r="F13287" t="s">
        <v>165</v>
      </c>
      <c r="G13287" s="9">
        <v>4</v>
      </c>
      <c r="H13287" t="s">
        <v>172</v>
      </c>
      <c r="I13287">
        <v>4</v>
      </c>
      <c r="J13287" t="s">
        <v>173</v>
      </c>
      <c r="K13287">
        <v>0</v>
      </c>
      <c r="L13287" t="s">
        <v>165</v>
      </c>
      <c r="M13287" s="18">
        <f t="shared" si="414"/>
        <v>4.333333333333333</v>
      </c>
      <c r="N13287" s="18">
        <f t="shared" si="415"/>
        <v>4.333333333333333</v>
      </c>
    </row>
    <row r="13288" spans="1:14" x14ac:dyDescent="0.25">
      <c r="A13288">
        <v>5</v>
      </c>
      <c r="B13288" t="s">
        <v>163</v>
      </c>
      <c r="C13288">
        <v>7</v>
      </c>
      <c r="D13288" t="s">
        <v>164</v>
      </c>
      <c r="E13288">
        <v>16</v>
      </c>
      <c r="F13288" t="s">
        <v>165</v>
      </c>
      <c r="G13288" s="9">
        <v>38</v>
      </c>
      <c r="H13288" t="s">
        <v>172</v>
      </c>
      <c r="I13288">
        <v>10</v>
      </c>
      <c r="J13288" t="s">
        <v>173</v>
      </c>
      <c r="K13288">
        <v>14</v>
      </c>
      <c r="L13288" t="s">
        <v>165</v>
      </c>
      <c r="M13288" s="18">
        <f t="shared" si="414"/>
        <v>5.583333333333333</v>
      </c>
      <c r="N13288" s="18">
        <f t="shared" si="415"/>
        <v>38.833333333333336</v>
      </c>
    </row>
    <row r="13289" spans="1:14" x14ac:dyDescent="0.25">
      <c r="A13289">
        <v>9</v>
      </c>
      <c r="B13289" t="s">
        <v>163</v>
      </c>
      <c r="C13289">
        <v>11</v>
      </c>
      <c r="D13289" t="s">
        <v>164</v>
      </c>
      <c r="E13289">
        <v>16</v>
      </c>
      <c r="F13289" t="s">
        <v>165</v>
      </c>
      <c r="G13289" s="9">
        <v>30</v>
      </c>
      <c r="H13289" t="s">
        <v>172</v>
      </c>
      <c r="I13289">
        <v>10</v>
      </c>
      <c r="J13289" t="s">
        <v>173</v>
      </c>
      <c r="K13289">
        <v>16</v>
      </c>
      <c r="L13289" t="s">
        <v>165</v>
      </c>
      <c r="M13289" s="18">
        <f t="shared" si="414"/>
        <v>9.9166666666666661</v>
      </c>
      <c r="N13289" s="18">
        <f t="shared" si="415"/>
        <v>30.833333333333332</v>
      </c>
    </row>
    <row r="13290" spans="1:14" x14ac:dyDescent="0.25">
      <c r="A13290">
        <v>17</v>
      </c>
      <c r="B13290" t="s">
        <v>163</v>
      </c>
      <c r="C13290">
        <v>0</v>
      </c>
      <c r="D13290" t="s">
        <v>164</v>
      </c>
      <c r="E13290">
        <v>16</v>
      </c>
      <c r="F13290" t="s">
        <v>165</v>
      </c>
      <c r="G13290" s="9">
        <v>30</v>
      </c>
      <c r="H13290" t="s">
        <v>172</v>
      </c>
      <c r="I13290">
        <v>7</v>
      </c>
      <c r="J13290" t="s">
        <v>173</v>
      </c>
      <c r="K13290">
        <v>15</v>
      </c>
      <c r="L13290" t="s">
        <v>165</v>
      </c>
      <c r="M13290" s="18">
        <f t="shared" si="414"/>
        <v>17</v>
      </c>
      <c r="N13290" s="18">
        <f t="shared" si="415"/>
        <v>30.583333333333332</v>
      </c>
    </row>
    <row r="13291" spans="1:14" x14ac:dyDescent="0.25">
      <c r="A13291">
        <v>8</v>
      </c>
      <c r="B13291" t="s">
        <v>163</v>
      </c>
      <c r="C13291">
        <v>9</v>
      </c>
      <c r="D13291" t="s">
        <v>164</v>
      </c>
      <c r="E13291">
        <v>16</v>
      </c>
      <c r="F13291" t="s">
        <v>165</v>
      </c>
      <c r="G13291" s="9">
        <v>11</v>
      </c>
      <c r="H13291" t="s">
        <v>172</v>
      </c>
      <c r="I13291">
        <v>5</v>
      </c>
      <c r="J13291" t="s">
        <v>173</v>
      </c>
      <c r="K13291">
        <v>16</v>
      </c>
      <c r="L13291" t="s">
        <v>165</v>
      </c>
      <c r="M13291" s="18">
        <f t="shared" si="414"/>
        <v>8.75</v>
      </c>
      <c r="N13291" s="18">
        <f t="shared" si="415"/>
        <v>11.416666666666666</v>
      </c>
    </row>
    <row r="13292" spans="1:14" x14ac:dyDescent="0.25">
      <c r="A13292">
        <v>6</v>
      </c>
      <c r="B13292" t="s">
        <v>163</v>
      </c>
      <c r="C13292">
        <v>0</v>
      </c>
      <c r="D13292" t="s">
        <v>164</v>
      </c>
      <c r="E13292">
        <v>16</v>
      </c>
      <c r="F13292" t="s">
        <v>165</v>
      </c>
      <c r="G13292" s="9">
        <v>6</v>
      </c>
      <c r="H13292" t="s">
        <v>172</v>
      </c>
      <c r="I13292">
        <v>9</v>
      </c>
      <c r="J13292" t="s">
        <v>173</v>
      </c>
      <c r="K13292">
        <v>7</v>
      </c>
      <c r="L13292" t="s">
        <v>165</v>
      </c>
      <c r="M13292" s="18">
        <f t="shared" si="414"/>
        <v>6</v>
      </c>
      <c r="N13292" s="18">
        <f t="shared" si="415"/>
        <v>6.75</v>
      </c>
    </row>
    <row r="13293" spans="1:14" x14ac:dyDescent="0.25">
      <c r="A13293">
        <v>11</v>
      </c>
      <c r="B13293" t="s">
        <v>163</v>
      </c>
      <c r="C13293">
        <v>8</v>
      </c>
      <c r="D13293" t="s">
        <v>164</v>
      </c>
      <c r="E13293">
        <v>16</v>
      </c>
      <c r="F13293" t="s">
        <v>165</v>
      </c>
      <c r="G13293" s="9">
        <v>33</v>
      </c>
      <c r="H13293" t="s">
        <v>172</v>
      </c>
      <c r="I13293">
        <v>10</v>
      </c>
      <c r="J13293" t="s">
        <v>173</v>
      </c>
      <c r="K13293">
        <v>5</v>
      </c>
      <c r="L13293" t="s">
        <v>165</v>
      </c>
      <c r="M13293" s="18">
        <f t="shared" si="414"/>
        <v>11.666666666666666</v>
      </c>
      <c r="N13293" s="18">
        <f t="shared" si="415"/>
        <v>33.833333333333336</v>
      </c>
    </row>
    <row r="13294" spans="1:14" x14ac:dyDescent="0.25">
      <c r="A13294">
        <v>9</v>
      </c>
      <c r="B13294" t="s">
        <v>163</v>
      </c>
      <c r="C13294">
        <v>1</v>
      </c>
      <c r="D13294" t="s">
        <v>164</v>
      </c>
      <c r="E13294">
        <v>16</v>
      </c>
      <c r="F13294" t="s">
        <v>165</v>
      </c>
      <c r="G13294" s="9">
        <v>30</v>
      </c>
      <c r="H13294" t="s">
        <v>172</v>
      </c>
      <c r="I13294">
        <v>10</v>
      </c>
      <c r="J13294" t="s">
        <v>173</v>
      </c>
      <c r="K13294">
        <v>16</v>
      </c>
      <c r="L13294" t="s">
        <v>165</v>
      </c>
      <c r="M13294" s="18">
        <f t="shared" si="414"/>
        <v>9.0833333333333339</v>
      </c>
      <c r="N13294" s="18">
        <f t="shared" si="415"/>
        <v>30.833333333333332</v>
      </c>
    </row>
    <row r="13295" spans="1:14" x14ac:dyDescent="0.25">
      <c r="A13295">
        <v>2</v>
      </c>
      <c r="B13295" t="s">
        <v>163</v>
      </c>
      <c r="C13295">
        <v>2</v>
      </c>
      <c r="D13295" t="s">
        <v>164</v>
      </c>
      <c r="E13295">
        <v>16</v>
      </c>
      <c r="F13295" t="s">
        <v>165</v>
      </c>
      <c r="G13295" s="9">
        <v>25</v>
      </c>
      <c r="H13295" t="s">
        <v>172</v>
      </c>
      <c r="I13295">
        <v>2</v>
      </c>
      <c r="J13295" t="s">
        <v>173</v>
      </c>
      <c r="K13295">
        <v>16</v>
      </c>
      <c r="L13295" t="s">
        <v>165</v>
      </c>
      <c r="M13295" s="18">
        <f t="shared" si="414"/>
        <v>2.1666666666666665</v>
      </c>
      <c r="N13295" s="18">
        <f t="shared" si="415"/>
        <v>25.166666666666668</v>
      </c>
    </row>
    <row r="13296" spans="1:14" x14ac:dyDescent="0.25">
      <c r="A13296">
        <v>4</v>
      </c>
      <c r="B13296" t="s">
        <v>163</v>
      </c>
      <c r="C13296">
        <v>10</v>
      </c>
      <c r="D13296" t="s">
        <v>164</v>
      </c>
      <c r="E13296">
        <v>16</v>
      </c>
      <c r="F13296" t="s">
        <v>165</v>
      </c>
      <c r="G13296" s="9">
        <v>19</v>
      </c>
      <c r="H13296" t="s">
        <v>172</v>
      </c>
      <c r="I13296">
        <v>5</v>
      </c>
      <c r="J13296" t="s">
        <v>173</v>
      </c>
      <c r="K13296">
        <v>15</v>
      </c>
      <c r="L13296" t="s">
        <v>165</v>
      </c>
      <c r="M13296" s="18">
        <f t="shared" si="414"/>
        <v>4.833333333333333</v>
      </c>
      <c r="N13296" s="18">
        <f t="shared" si="415"/>
        <v>19.416666666666668</v>
      </c>
    </row>
    <row r="13297" spans="1:14" x14ac:dyDescent="0.25">
      <c r="A13297">
        <v>7</v>
      </c>
      <c r="B13297" t="s">
        <v>163</v>
      </c>
      <c r="C13297">
        <v>7</v>
      </c>
      <c r="D13297" t="s">
        <v>164</v>
      </c>
      <c r="E13297">
        <v>16</v>
      </c>
      <c r="F13297" t="s">
        <v>165</v>
      </c>
      <c r="G13297" s="9">
        <v>14</v>
      </c>
      <c r="H13297" t="s">
        <v>172</v>
      </c>
      <c r="I13297">
        <v>11</v>
      </c>
      <c r="J13297" t="s">
        <v>173</v>
      </c>
      <c r="K13297">
        <v>6</v>
      </c>
      <c r="L13297" t="s">
        <v>165</v>
      </c>
      <c r="M13297" s="18">
        <f t="shared" si="414"/>
        <v>7.583333333333333</v>
      </c>
      <c r="N13297" s="18">
        <f t="shared" si="415"/>
        <v>14.916666666666666</v>
      </c>
    </row>
    <row r="13298" spans="1:14" x14ac:dyDescent="0.25">
      <c r="A13298">
        <v>4</v>
      </c>
      <c r="B13298" t="s">
        <v>163</v>
      </c>
      <c r="C13298">
        <v>9</v>
      </c>
      <c r="D13298" t="s">
        <v>164</v>
      </c>
      <c r="E13298">
        <v>16</v>
      </c>
      <c r="F13298" t="s">
        <v>165</v>
      </c>
      <c r="G13298" s="9">
        <v>16</v>
      </c>
      <c r="H13298" t="s">
        <v>172</v>
      </c>
      <c r="I13298">
        <v>11</v>
      </c>
      <c r="J13298" t="s">
        <v>173</v>
      </c>
      <c r="K13298">
        <v>0</v>
      </c>
      <c r="L13298" t="s">
        <v>165</v>
      </c>
      <c r="M13298" s="18">
        <f t="shared" si="414"/>
        <v>4.75</v>
      </c>
      <c r="N13298" s="18">
        <f t="shared" si="415"/>
        <v>16.916666666666668</v>
      </c>
    </row>
    <row r="13299" spans="1:14" x14ac:dyDescent="0.25">
      <c r="A13299">
        <v>7</v>
      </c>
      <c r="B13299" t="s">
        <v>163</v>
      </c>
      <c r="C13299">
        <v>6</v>
      </c>
      <c r="D13299" t="s">
        <v>164</v>
      </c>
      <c r="E13299">
        <v>16</v>
      </c>
      <c r="F13299" t="s">
        <v>165</v>
      </c>
      <c r="G13299" s="9">
        <v>29</v>
      </c>
      <c r="H13299" t="s">
        <v>172</v>
      </c>
      <c r="I13299">
        <v>3</v>
      </c>
      <c r="J13299" t="s">
        <v>173</v>
      </c>
      <c r="K13299">
        <v>15</v>
      </c>
      <c r="L13299" t="s">
        <v>165</v>
      </c>
      <c r="M13299" s="18">
        <f t="shared" si="414"/>
        <v>7.5</v>
      </c>
      <c r="N13299" s="18">
        <f t="shared" si="415"/>
        <v>29.25</v>
      </c>
    </row>
    <row r="13300" spans="1:14" x14ac:dyDescent="0.25">
      <c r="A13300">
        <v>8</v>
      </c>
      <c r="B13300" t="s">
        <v>163</v>
      </c>
      <c r="C13300">
        <v>9</v>
      </c>
      <c r="D13300" t="s">
        <v>164</v>
      </c>
      <c r="E13300">
        <v>16</v>
      </c>
      <c r="F13300" t="s">
        <v>165</v>
      </c>
      <c r="G13300" s="9">
        <v>10</v>
      </c>
      <c r="H13300" t="s">
        <v>172</v>
      </c>
      <c r="I13300">
        <v>11</v>
      </c>
      <c r="J13300" t="s">
        <v>173</v>
      </c>
      <c r="K13300">
        <v>26</v>
      </c>
      <c r="L13300" t="s">
        <v>165</v>
      </c>
      <c r="M13300" s="18">
        <f t="shared" si="414"/>
        <v>8.75</v>
      </c>
      <c r="N13300" s="18">
        <f t="shared" si="415"/>
        <v>10.916666666666666</v>
      </c>
    </row>
    <row r="13301" spans="1:14" x14ac:dyDescent="0.25">
      <c r="A13301">
        <v>7</v>
      </c>
      <c r="B13301" t="s">
        <v>163</v>
      </c>
      <c r="C13301">
        <v>8</v>
      </c>
      <c r="D13301" t="s">
        <v>164</v>
      </c>
      <c r="E13301">
        <v>16</v>
      </c>
      <c r="F13301" t="s">
        <v>165</v>
      </c>
      <c r="G13301" s="9">
        <v>8</v>
      </c>
      <c r="H13301" t="s">
        <v>172</v>
      </c>
      <c r="I13301">
        <v>10</v>
      </c>
      <c r="J13301" t="s">
        <v>173</v>
      </c>
      <c r="K13301">
        <v>24</v>
      </c>
      <c r="L13301" t="s">
        <v>165</v>
      </c>
      <c r="M13301" s="18">
        <f t="shared" si="414"/>
        <v>7.666666666666667</v>
      </c>
      <c r="N13301" s="18">
        <f t="shared" si="415"/>
        <v>8.8333333333333339</v>
      </c>
    </row>
    <row r="13302" spans="1:14" x14ac:dyDescent="0.25">
      <c r="A13302">
        <v>3</v>
      </c>
      <c r="B13302" t="s">
        <v>163</v>
      </c>
      <c r="C13302">
        <v>3</v>
      </c>
      <c r="D13302" t="s">
        <v>164</v>
      </c>
      <c r="E13302">
        <v>16</v>
      </c>
      <c r="F13302" t="s">
        <v>165</v>
      </c>
      <c r="G13302" s="9">
        <v>6</v>
      </c>
      <c r="H13302" t="s">
        <v>172</v>
      </c>
      <c r="I13302">
        <v>11</v>
      </c>
      <c r="J13302" t="s">
        <v>173</v>
      </c>
      <c r="K13302">
        <v>7</v>
      </c>
      <c r="L13302" t="s">
        <v>165</v>
      </c>
      <c r="M13302" s="18">
        <f t="shared" si="414"/>
        <v>3.25</v>
      </c>
      <c r="N13302" s="18">
        <f t="shared" si="415"/>
        <v>6.916666666666667</v>
      </c>
    </row>
    <row r="13303" spans="1:14" x14ac:dyDescent="0.25">
      <c r="A13303">
        <v>7</v>
      </c>
      <c r="B13303" t="s">
        <v>163</v>
      </c>
      <c r="C13303">
        <v>9</v>
      </c>
      <c r="D13303" t="s">
        <v>164</v>
      </c>
      <c r="E13303">
        <v>13</v>
      </c>
      <c r="F13303" t="s">
        <v>165</v>
      </c>
      <c r="G13303" s="9">
        <v>7</v>
      </c>
      <c r="H13303" t="s">
        <v>172</v>
      </c>
      <c r="I13303">
        <v>9</v>
      </c>
      <c r="J13303" t="s">
        <v>173</v>
      </c>
      <c r="K13303">
        <v>13</v>
      </c>
      <c r="L13303" t="s">
        <v>165</v>
      </c>
      <c r="M13303" s="18">
        <f t="shared" si="414"/>
        <v>7.75</v>
      </c>
      <c r="N13303" s="18">
        <f t="shared" si="415"/>
        <v>7.75</v>
      </c>
    </row>
    <row r="13304" spans="1:14" x14ac:dyDescent="0.25">
      <c r="A13304">
        <v>6</v>
      </c>
      <c r="B13304" t="s">
        <v>163</v>
      </c>
      <c r="C13304">
        <v>11</v>
      </c>
      <c r="D13304" t="s">
        <v>164</v>
      </c>
      <c r="E13304">
        <v>16</v>
      </c>
      <c r="F13304" t="s">
        <v>165</v>
      </c>
      <c r="G13304" s="9">
        <v>7</v>
      </c>
      <c r="H13304" t="s">
        <v>172</v>
      </c>
      <c r="I13304">
        <v>3</v>
      </c>
      <c r="J13304" t="s">
        <v>173</v>
      </c>
      <c r="K13304">
        <v>18</v>
      </c>
      <c r="L13304" t="s">
        <v>165</v>
      </c>
      <c r="M13304" s="18">
        <f t="shared" si="414"/>
        <v>6.916666666666667</v>
      </c>
      <c r="N13304" s="18">
        <f t="shared" si="415"/>
        <v>7.25</v>
      </c>
    </row>
    <row r="13305" spans="1:14" x14ac:dyDescent="0.25">
      <c r="A13305">
        <v>7</v>
      </c>
      <c r="B13305" t="s">
        <v>163</v>
      </c>
      <c r="C13305">
        <v>0</v>
      </c>
      <c r="D13305" t="s">
        <v>164</v>
      </c>
      <c r="E13305">
        <v>16</v>
      </c>
      <c r="F13305" t="s">
        <v>165</v>
      </c>
      <c r="G13305" s="9">
        <v>29</v>
      </c>
      <c r="H13305" t="s">
        <v>172</v>
      </c>
      <c r="I13305">
        <v>4</v>
      </c>
      <c r="J13305" t="s">
        <v>173</v>
      </c>
      <c r="K13305">
        <v>19</v>
      </c>
      <c r="L13305" t="s">
        <v>165</v>
      </c>
      <c r="M13305" s="18">
        <f t="shared" si="414"/>
        <v>7</v>
      </c>
      <c r="N13305" s="18">
        <f t="shared" si="415"/>
        <v>29.333333333333332</v>
      </c>
    </row>
    <row r="13306" spans="1:14" x14ac:dyDescent="0.25">
      <c r="A13306">
        <v>3</v>
      </c>
      <c r="B13306" t="s">
        <v>163</v>
      </c>
      <c r="C13306">
        <v>0</v>
      </c>
      <c r="D13306" t="s">
        <v>164</v>
      </c>
      <c r="E13306">
        <v>26</v>
      </c>
      <c r="F13306" t="s">
        <v>165</v>
      </c>
      <c r="G13306" s="9">
        <v>4</v>
      </c>
      <c r="H13306" t="s">
        <v>172</v>
      </c>
      <c r="I13306">
        <v>0</v>
      </c>
      <c r="J13306" t="s">
        <v>173</v>
      </c>
      <c r="K13306">
        <v>4</v>
      </c>
      <c r="L13306" t="s">
        <v>165</v>
      </c>
      <c r="M13306" s="18">
        <f t="shared" si="414"/>
        <v>3</v>
      </c>
      <c r="N13306" s="18">
        <f t="shared" si="415"/>
        <v>4</v>
      </c>
    </row>
    <row r="13307" spans="1:14" x14ac:dyDescent="0.25">
      <c r="A13307">
        <v>3</v>
      </c>
      <c r="B13307" t="s">
        <v>163</v>
      </c>
      <c r="C13307">
        <v>0</v>
      </c>
      <c r="D13307" t="s">
        <v>164</v>
      </c>
      <c r="E13307">
        <v>19</v>
      </c>
      <c r="F13307" t="s">
        <v>165</v>
      </c>
      <c r="G13307" s="9">
        <v>3</v>
      </c>
      <c r="H13307" t="s">
        <v>172</v>
      </c>
      <c r="I13307">
        <v>0</v>
      </c>
      <c r="J13307" t="s">
        <v>173</v>
      </c>
      <c r="K13307">
        <v>19</v>
      </c>
      <c r="L13307" t="s">
        <v>165</v>
      </c>
      <c r="M13307" s="18">
        <f t="shared" si="414"/>
        <v>3</v>
      </c>
      <c r="N13307" s="18">
        <f t="shared" si="415"/>
        <v>3</v>
      </c>
    </row>
    <row r="13308" spans="1:14" x14ac:dyDescent="0.25">
      <c r="A13308">
        <v>2</v>
      </c>
      <c r="B13308" t="s">
        <v>163</v>
      </c>
      <c r="C13308">
        <v>0</v>
      </c>
      <c r="D13308" t="s">
        <v>164</v>
      </c>
      <c r="E13308">
        <v>16</v>
      </c>
      <c r="F13308" t="s">
        <v>165</v>
      </c>
      <c r="G13308" s="9">
        <v>2</v>
      </c>
      <c r="H13308" t="s">
        <v>172</v>
      </c>
      <c r="I13308">
        <v>11</v>
      </c>
      <c r="J13308" t="s">
        <v>173</v>
      </c>
      <c r="K13308">
        <v>14</v>
      </c>
      <c r="L13308" t="s">
        <v>165</v>
      </c>
      <c r="M13308" s="18">
        <f t="shared" si="414"/>
        <v>2</v>
      </c>
      <c r="N13308" s="18">
        <f t="shared" si="415"/>
        <v>2.9166666666666665</v>
      </c>
    </row>
    <row r="13309" spans="1:14" x14ac:dyDescent="0.25">
      <c r="A13309">
        <v>1</v>
      </c>
      <c r="B13309" t="s">
        <v>163</v>
      </c>
      <c r="C13309">
        <v>11</v>
      </c>
      <c r="D13309" t="s">
        <v>164</v>
      </c>
      <c r="E13309">
        <v>15</v>
      </c>
      <c r="F13309" t="s">
        <v>165</v>
      </c>
      <c r="G13309" s="9">
        <v>1</v>
      </c>
      <c r="H13309" t="s">
        <v>172</v>
      </c>
      <c r="I13309">
        <v>11</v>
      </c>
      <c r="J13309" t="s">
        <v>173</v>
      </c>
      <c r="K13309">
        <v>15</v>
      </c>
      <c r="L13309" t="s">
        <v>165</v>
      </c>
      <c r="M13309" s="18">
        <f t="shared" si="414"/>
        <v>1.9166666666666665</v>
      </c>
      <c r="N13309" s="18">
        <f t="shared" si="415"/>
        <v>1.9166666666666665</v>
      </c>
    </row>
    <row r="13310" spans="1:14" x14ac:dyDescent="0.25">
      <c r="A13310">
        <v>1</v>
      </c>
      <c r="B13310" t="s">
        <v>163</v>
      </c>
      <c r="C13310">
        <v>5</v>
      </c>
      <c r="D13310" t="s">
        <v>164</v>
      </c>
      <c r="E13310">
        <v>15</v>
      </c>
      <c r="F13310" t="s">
        <v>165</v>
      </c>
      <c r="G13310" s="9">
        <v>1</v>
      </c>
      <c r="H13310" t="s">
        <v>172</v>
      </c>
      <c r="I13310">
        <v>5</v>
      </c>
      <c r="J13310" t="s">
        <v>173</v>
      </c>
      <c r="K13310">
        <v>15</v>
      </c>
      <c r="L13310" t="s">
        <v>165</v>
      </c>
      <c r="M13310" s="18">
        <f t="shared" si="414"/>
        <v>1.4166666666666667</v>
      </c>
      <c r="N13310" s="18">
        <f t="shared" si="415"/>
        <v>1.4166666666666667</v>
      </c>
    </row>
    <row r="13311" spans="1:14" x14ac:dyDescent="0.25">
      <c r="A13311">
        <v>0</v>
      </c>
      <c r="B13311" t="s">
        <v>163</v>
      </c>
      <c r="C13311">
        <v>0</v>
      </c>
      <c r="D13311" t="s">
        <v>164</v>
      </c>
      <c r="E13311">
        <v>11</v>
      </c>
      <c r="F13311" t="s">
        <v>165</v>
      </c>
      <c r="G13311" s="9">
        <v>1</v>
      </c>
      <c r="H13311" t="s">
        <v>172</v>
      </c>
      <c r="I13311">
        <v>0</v>
      </c>
      <c r="J13311" t="s">
        <v>173</v>
      </c>
      <c r="K13311">
        <v>15</v>
      </c>
      <c r="L13311" t="s">
        <v>165</v>
      </c>
      <c r="M13311" s="18">
        <f t="shared" si="414"/>
        <v>0</v>
      </c>
      <c r="N13311" s="18">
        <f t="shared" si="415"/>
        <v>1</v>
      </c>
    </row>
    <row r="13312" spans="1:14" x14ac:dyDescent="0.25">
      <c r="A13312">
        <v>0</v>
      </c>
      <c r="B13312" t="s">
        <v>163</v>
      </c>
      <c r="C13312">
        <v>0</v>
      </c>
      <c r="D13312" t="s">
        <v>164</v>
      </c>
      <c r="E13312">
        <v>11</v>
      </c>
      <c r="F13312" t="s">
        <v>165</v>
      </c>
      <c r="G13312" s="9">
        <v>1</v>
      </c>
      <c r="H13312" t="s">
        <v>172</v>
      </c>
      <c r="I13312">
        <v>0</v>
      </c>
      <c r="J13312" t="s">
        <v>173</v>
      </c>
      <c r="K13312">
        <v>15</v>
      </c>
      <c r="L13312" t="s">
        <v>165</v>
      </c>
      <c r="M13312" s="18">
        <f t="shared" si="414"/>
        <v>0</v>
      </c>
      <c r="N13312" s="18">
        <f t="shared" si="415"/>
        <v>1</v>
      </c>
    </row>
    <row r="13313" spans="1:14" x14ac:dyDescent="0.25">
      <c r="A13313">
        <v>0</v>
      </c>
      <c r="B13313" t="s">
        <v>163</v>
      </c>
      <c r="C13313">
        <v>7</v>
      </c>
      <c r="D13313" t="s">
        <v>164</v>
      </c>
      <c r="E13313">
        <v>21</v>
      </c>
      <c r="F13313" t="s">
        <v>165</v>
      </c>
      <c r="G13313" s="9">
        <v>0</v>
      </c>
      <c r="H13313" t="s">
        <v>172</v>
      </c>
      <c r="I13313">
        <v>7</v>
      </c>
      <c r="J13313" t="s">
        <v>173</v>
      </c>
      <c r="K13313">
        <v>21</v>
      </c>
      <c r="L13313" t="s">
        <v>165</v>
      </c>
      <c r="M13313" s="18">
        <f t="shared" si="414"/>
        <v>0.58333333333333337</v>
      </c>
      <c r="N13313" s="18">
        <f t="shared" si="415"/>
        <v>0.58333333333333337</v>
      </c>
    </row>
    <row r="13314" spans="1:14" x14ac:dyDescent="0.25">
      <c r="A13314">
        <v>13</v>
      </c>
      <c r="B13314" t="s">
        <v>163</v>
      </c>
      <c r="C13314">
        <v>10</v>
      </c>
      <c r="D13314" t="s">
        <v>164</v>
      </c>
      <c r="E13314">
        <v>16</v>
      </c>
      <c r="F13314" t="s">
        <v>165</v>
      </c>
      <c r="G13314" s="9">
        <v>29</v>
      </c>
      <c r="H13314" t="s">
        <v>172</v>
      </c>
      <c r="I13314">
        <v>9</v>
      </c>
      <c r="J13314" t="s">
        <v>173</v>
      </c>
      <c r="K13314">
        <v>15</v>
      </c>
      <c r="L13314" t="s">
        <v>165</v>
      </c>
      <c r="M13314" s="18">
        <f t="shared" si="414"/>
        <v>13.833333333333334</v>
      </c>
      <c r="N13314" s="18">
        <f t="shared" si="415"/>
        <v>29.75</v>
      </c>
    </row>
    <row r="13315" spans="1:14" x14ac:dyDescent="0.25">
      <c r="A13315">
        <v>0</v>
      </c>
      <c r="B13315" t="s">
        <v>163</v>
      </c>
      <c r="C13315">
        <v>2</v>
      </c>
      <c r="D13315" t="s">
        <v>164</v>
      </c>
      <c r="E13315">
        <v>16</v>
      </c>
      <c r="F13315" t="s">
        <v>165</v>
      </c>
      <c r="G13315" s="9">
        <v>16</v>
      </c>
      <c r="H13315" t="s">
        <v>172</v>
      </c>
      <c r="I13315">
        <v>3</v>
      </c>
      <c r="J13315" t="s">
        <v>173</v>
      </c>
      <c r="K13315">
        <v>15</v>
      </c>
      <c r="L13315" t="s">
        <v>165</v>
      </c>
      <c r="M13315" s="18">
        <f t="shared" ref="M13315:M13378" si="416">A13315+C13315/12</f>
        <v>0.16666666666666666</v>
      </c>
      <c r="N13315" s="18">
        <f t="shared" ref="N13315:N13378" si="417">G13315+I13315/12</f>
        <v>16.25</v>
      </c>
    </row>
    <row r="13316" spans="1:14" x14ac:dyDescent="0.25">
      <c r="A13316">
        <v>11</v>
      </c>
      <c r="B13316" t="s">
        <v>163</v>
      </c>
      <c r="C13316">
        <v>11</v>
      </c>
      <c r="D13316" t="s">
        <v>164</v>
      </c>
      <c r="E13316">
        <v>16</v>
      </c>
      <c r="F13316" t="s">
        <v>165</v>
      </c>
      <c r="G13316" s="9">
        <v>16</v>
      </c>
      <c r="H13316" t="s">
        <v>172</v>
      </c>
      <c r="I13316">
        <v>3</v>
      </c>
      <c r="J13316" t="s">
        <v>173</v>
      </c>
      <c r="K13316">
        <v>15</v>
      </c>
      <c r="L13316" t="s">
        <v>165</v>
      </c>
      <c r="M13316" s="18">
        <f t="shared" si="416"/>
        <v>11.916666666666666</v>
      </c>
      <c r="N13316" s="18">
        <f t="shared" si="417"/>
        <v>16.25</v>
      </c>
    </row>
    <row r="13317" spans="1:14" x14ac:dyDescent="0.25">
      <c r="A13317">
        <v>9</v>
      </c>
      <c r="B13317" t="s">
        <v>163</v>
      </c>
      <c r="C13317">
        <v>2</v>
      </c>
      <c r="D13317" t="s">
        <v>164</v>
      </c>
      <c r="E13317">
        <v>16</v>
      </c>
      <c r="F13317" t="s">
        <v>165</v>
      </c>
      <c r="G13317" s="9">
        <v>15</v>
      </c>
      <c r="H13317" t="s">
        <v>172</v>
      </c>
      <c r="I13317">
        <v>9</v>
      </c>
      <c r="J13317" t="s">
        <v>173</v>
      </c>
      <c r="K13317">
        <v>5</v>
      </c>
      <c r="L13317" t="s">
        <v>165</v>
      </c>
      <c r="M13317" s="18">
        <f t="shared" si="416"/>
        <v>9.1666666666666661</v>
      </c>
      <c r="N13317" s="18">
        <f t="shared" si="417"/>
        <v>15.75</v>
      </c>
    </row>
    <row r="13318" spans="1:14" x14ac:dyDescent="0.25">
      <c r="A13318">
        <v>11</v>
      </c>
      <c r="B13318" t="s">
        <v>163</v>
      </c>
      <c r="C13318">
        <v>11</v>
      </c>
      <c r="D13318" t="s">
        <v>164</v>
      </c>
      <c r="E13318">
        <v>16</v>
      </c>
      <c r="F13318" t="s">
        <v>165</v>
      </c>
      <c r="G13318" s="9">
        <v>29</v>
      </c>
      <c r="H13318" t="s">
        <v>172</v>
      </c>
      <c r="I13318">
        <v>11</v>
      </c>
      <c r="J13318" t="s">
        <v>173</v>
      </c>
      <c r="K13318">
        <v>23</v>
      </c>
      <c r="L13318" t="s">
        <v>165</v>
      </c>
      <c r="M13318" s="18">
        <f t="shared" si="416"/>
        <v>11.916666666666666</v>
      </c>
      <c r="N13318" s="18">
        <f t="shared" si="417"/>
        <v>29.916666666666668</v>
      </c>
    </row>
    <row r="13319" spans="1:14" x14ac:dyDescent="0.25">
      <c r="A13319">
        <v>4</v>
      </c>
      <c r="B13319" t="s">
        <v>163</v>
      </c>
      <c r="C13319">
        <v>5</v>
      </c>
      <c r="D13319" t="s">
        <v>164</v>
      </c>
      <c r="E13319">
        <v>16</v>
      </c>
      <c r="F13319" t="s">
        <v>165</v>
      </c>
      <c r="G13319" s="9">
        <v>13</v>
      </c>
      <c r="H13319" t="s">
        <v>172</v>
      </c>
      <c r="I13319">
        <v>8</v>
      </c>
      <c r="J13319" t="s">
        <v>173</v>
      </c>
      <c r="K13319">
        <v>1</v>
      </c>
      <c r="L13319" t="s">
        <v>165</v>
      </c>
      <c r="M13319" s="18">
        <f t="shared" si="416"/>
        <v>4.416666666666667</v>
      </c>
      <c r="N13319" s="18">
        <f t="shared" si="417"/>
        <v>13.666666666666666</v>
      </c>
    </row>
    <row r="13320" spans="1:14" x14ac:dyDescent="0.25">
      <c r="A13320">
        <v>2</v>
      </c>
      <c r="B13320" t="s">
        <v>163</v>
      </c>
      <c r="C13320">
        <v>5</v>
      </c>
      <c r="D13320" t="s">
        <v>164</v>
      </c>
      <c r="E13320">
        <v>16</v>
      </c>
      <c r="F13320" t="s">
        <v>165</v>
      </c>
      <c r="G13320" s="9">
        <v>7</v>
      </c>
      <c r="H13320" t="s">
        <v>172</v>
      </c>
      <c r="I13320">
        <v>0</v>
      </c>
      <c r="J13320" t="s">
        <v>173</v>
      </c>
      <c r="K13320">
        <v>14</v>
      </c>
      <c r="L13320" t="s">
        <v>165</v>
      </c>
      <c r="M13320" s="18">
        <f t="shared" si="416"/>
        <v>2.4166666666666665</v>
      </c>
      <c r="N13320" s="18">
        <f t="shared" si="417"/>
        <v>7</v>
      </c>
    </row>
    <row r="13321" spans="1:14" x14ac:dyDescent="0.25">
      <c r="A13321">
        <v>4</v>
      </c>
      <c r="B13321" t="s">
        <v>163</v>
      </c>
      <c r="C13321">
        <v>10</v>
      </c>
      <c r="D13321" t="s">
        <v>164</v>
      </c>
      <c r="E13321">
        <v>15</v>
      </c>
      <c r="F13321" t="s">
        <v>165</v>
      </c>
      <c r="G13321" s="9">
        <v>6</v>
      </c>
      <c r="H13321" t="s">
        <v>172</v>
      </c>
      <c r="I13321">
        <v>4</v>
      </c>
      <c r="J13321" t="s">
        <v>173</v>
      </c>
      <c r="K13321">
        <v>8</v>
      </c>
      <c r="L13321" t="s">
        <v>165</v>
      </c>
      <c r="M13321" s="18">
        <f t="shared" si="416"/>
        <v>4.833333333333333</v>
      </c>
      <c r="N13321" s="18">
        <f t="shared" si="417"/>
        <v>6.333333333333333</v>
      </c>
    </row>
    <row r="13322" spans="1:14" x14ac:dyDescent="0.25">
      <c r="A13322">
        <v>1</v>
      </c>
      <c r="B13322" t="s">
        <v>163</v>
      </c>
      <c r="C13322">
        <v>11</v>
      </c>
      <c r="D13322" t="s">
        <v>164</v>
      </c>
      <c r="E13322">
        <v>16</v>
      </c>
      <c r="F13322" t="s">
        <v>165</v>
      </c>
      <c r="G13322" s="9">
        <v>5</v>
      </c>
      <c r="H13322" t="s">
        <v>172</v>
      </c>
      <c r="I13322">
        <v>11</v>
      </c>
      <c r="J13322" t="s">
        <v>173</v>
      </c>
      <c r="K13322">
        <v>25</v>
      </c>
      <c r="L13322" t="s">
        <v>165</v>
      </c>
      <c r="M13322" s="18">
        <f t="shared" si="416"/>
        <v>1.9166666666666665</v>
      </c>
      <c r="N13322" s="18">
        <f t="shared" si="417"/>
        <v>5.916666666666667</v>
      </c>
    </row>
    <row r="13323" spans="1:14" x14ac:dyDescent="0.25">
      <c r="A13323">
        <v>2</v>
      </c>
      <c r="B13323" t="s">
        <v>163</v>
      </c>
      <c r="C13323">
        <v>3</v>
      </c>
      <c r="D13323" t="s">
        <v>164</v>
      </c>
      <c r="E13323">
        <v>16</v>
      </c>
      <c r="F13323" t="s">
        <v>165</v>
      </c>
      <c r="G13323" s="9">
        <v>3</v>
      </c>
      <c r="H13323" t="s">
        <v>172</v>
      </c>
      <c r="I13323">
        <v>3</v>
      </c>
      <c r="J13323" t="s">
        <v>173</v>
      </c>
      <c r="K13323">
        <v>4</v>
      </c>
      <c r="L13323" t="s">
        <v>165</v>
      </c>
      <c r="M13323" s="18">
        <f t="shared" si="416"/>
        <v>2.25</v>
      </c>
      <c r="N13323" s="18">
        <f t="shared" si="417"/>
        <v>3.25</v>
      </c>
    </row>
    <row r="13324" spans="1:14" x14ac:dyDescent="0.25">
      <c r="A13324">
        <v>1</v>
      </c>
      <c r="B13324" t="s">
        <v>163</v>
      </c>
      <c r="C13324">
        <v>10</v>
      </c>
      <c r="D13324" t="s">
        <v>164</v>
      </c>
      <c r="E13324">
        <v>16</v>
      </c>
      <c r="F13324" t="s">
        <v>165</v>
      </c>
      <c r="G13324" s="9">
        <v>2</v>
      </c>
      <c r="H13324" t="s">
        <v>172</v>
      </c>
      <c r="I13324">
        <v>9</v>
      </c>
      <c r="J13324" t="s">
        <v>173</v>
      </c>
      <c r="K13324">
        <v>5</v>
      </c>
      <c r="L13324" t="s">
        <v>165</v>
      </c>
      <c r="M13324" s="18">
        <f t="shared" si="416"/>
        <v>1.8333333333333335</v>
      </c>
      <c r="N13324" s="18">
        <f t="shared" si="417"/>
        <v>2.75</v>
      </c>
    </row>
    <row r="13325" spans="1:14" x14ac:dyDescent="0.25">
      <c r="A13325">
        <v>0</v>
      </c>
      <c r="B13325" t="s">
        <v>163</v>
      </c>
      <c r="C13325">
        <v>9</v>
      </c>
      <c r="D13325" t="s">
        <v>164</v>
      </c>
      <c r="E13325">
        <v>16</v>
      </c>
      <c r="F13325" t="s">
        <v>165</v>
      </c>
      <c r="G13325" s="9">
        <v>1</v>
      </c>
      <c r="H13325" t="s">
        <v>172</v>
      </c>
      <c r="I13325">
        <v>6</v>
      </c>
      <c r="J13325" t="s">
        <v>173</v>
      </c>
      <c r="K13325">
        <v>22</v>
      </c>
      <c r="L13325" t="s">
        <v>165</v>
      </c>
      <c r="M13325" s="18">
        <f t="shared" si="416"/>
        <v>0.75</v>
      </c>
      <c r="N13325" s="18">
        <f t="shared" si="417"/>
        <v>1.5</v>
      </c>
    </row>
    <row r="13326" spans="1:14" x14ac:dyDescent="0.25">
      <c r="A13326">
        <v>0</v>
      </c>
      <c r="B13326" t="s">
        <v>163</v>
      </c>
      <c r="C13326">
        <v>2</v>
      </c>
      <c r="D13326" t="s">
        <v>164</v>
      </c>
      <c r="E13326">
        <v>27</v>
      </c>
      <c r="F13326" t="s">
        <v>165</v>
      </c>
      <c r="G13326" s="9">
        <v>1</v>
      </c>
      <c r="H13326" t="s">
        <v>172</v>
      </c>
      <c r="I13326">
        <v>2</v>
      </c>
      <c r="J13326" t="s">
        <v>173</v>
      </c>
      <c r="K13326">
        <v>24</v>
      </c>
      <c r="L13326" t="s">
        <v>165</v>
      </c>
      <c r="M13326" s="18">
        <f t="shared" si="416"/>
        <v>0.16666666666666666</v>
      </c>
      <c r="N13326" s="18">
        <f t="shared" si="417"/>
        <v>1.1666666666666667</v>
      </c>
    </row>
    <row r="13327" spans="1:14" x14ac:dyDescent="0.25">
      <c r="A13327">
        <v>0</v>
      </c>
      <c r="B13327" t="s">
        <v>163</v>
      </c>
      <c r="C13327">
        <v>3</v>
      </c>
      <c r="D13327" t="s">
        <v>164</v>
      </c>
      <c r="E13327">
        <v>16</v>
      </c>
      <c r="F13327" t="s">
        <v>165</v>
      </c>
      <c r="G13327" s="9">
        <v>1</v>
      </c>
      <c r="H13327" t="s">
        <v>172</v>
      </c>
      <c r="I13327">
        <v>2</v>
      </c>
      <c r="J13327" t="s">
        <v>173</v>
      </c>
      <c r="K13327">
        <v>24</v>
      </c>
      <c r="L13327" t="s">
        <v>165</v>
      </c>
      <c r="M13327" s="18">
        <f t="shared" si="416"/>
        <v>0.25</v>
      </c>
      <c r="N13327" s="18">
        <f t="shared" si="417"/>
        <v>1.1666666666666667</v>
      </c>
    </row>
    <row r="13328" spans="1:14" x14ac:dyDescent="0.25">
      <c r="A13328">
        <v>0</v>
      </c>
      <c r="B13328" t="s">
        <v>163</v>
      </c>
      <c r="C13328">
        <v>2</v>
      </c>
      <c r="D13328" t="s">
        <v>164</v>
      </c>
      <c r="E13328">
        <v>18</v>
      </c>
      <c r="F13328" t="s">
        <v>165</v>
      </c>
      <c r="G13328" s="9">
        <v>0</v>
      </c>
      <c r="H13328" t="s">
        <v>172</v>
      </c>
      <c r="I13328">
        <v>2</v>
      </c>
      <c r="J13328" t="s">
        <v>173</v>
      </c>
      <c r="K13328">
        <v>18</v>
      </c>
      <c r="L13328" t="s">
        <v>165</v>
      </c>
      <c r="M13328" s="18">
        <f t="shared" si="416"/>
        <v>0.16666666666666666</v>
      </c>
      <c r="N13328" s="18">
        <f t="shared" si="417"/>
        <v>0.16666666666666666</v>
      </c>
    </row>
    <row r="13329" spans="1:14" x14ac:dyDescent="0.25">
      <c r="A13329">
        <v>11</v>
      </c>
      <c r="B13329" t="s">
        <v>163</v>
      </c>
      <c r="C13329">
        <v>11</v>
      </c>
      <c r="D13329" t="s">
        <v>164</v>
      </c>
      <c r="E13329">
        <v>16</v>
      </c>
      <c r="F13329" t="s">
        <v>165</v>
      </c>
      <c r="G13329" s="9">
        <v>15</v>
      </c>
      <c r="H13329" t="s">
        <v>172</v>
      </c>
      <c r="I13329">
        <v>2</v>
      </c>
      <c r="J13329" t="s">
        <v>173</v>
      </c>
      <c r="K13329">
        <v>27</v>
      </c>
      <c r="L13329" t="s">
        <v>165</v>
      </c>
      <c r="M13329" s="18">
        <f t="shared" si="416"/>
        <v>11.916666666666666</v>
      </c>
      <c r="N13329" s="18">
        <f t="shared" si="417"/>
        <v>15.166666666666666</v>
      </c>
    </row>
    <row r="13330" spans="1:14" x14ac:dyDescent="0.25">
      <c r="A13330">
        <v>11</v>
      </c>
      <c r="B13330" t="s">
        <v>163</v>
      </c>
      <c r="C13330">
        <v>11</v>
      </c>
      <c r="D13330" t="s">
        <v>164</v>
      </c>
      <c r="E13330">
        <v>16</v>
      </c>
      <c r="F13330" t="s">
        <v>165</v>
      </c>
      <c r="G13330" s="9">
        <v>15</v>
      </c>
      <c r="H13330" t="s">
        <v>172</v>
      </c>
      <c r="I13330">
        <v>2</v>
      </c>
      <c r="J13330" t="s">
        <v>173</v>
      </c>
      <c r="K13330">
        <v>27</v>
      </c>
      <c r="L13330" t="s">
        <v>165</v>
      </c>
      <c r="M13330" s="18">
        <f t="shared" si="416"/>
        <v>11.916666666666666</v>
      </c>
      <c r="N13330" s="18">
        <f t="shared" si="417"/>
        <v>15.166666666666666</v>
      </c>
    </row>
    <row r="13331" spans="1:14" x14ac:dyDescent="0.25">
      <c r="A13331">
        <v>11</v>
      </c>
      <c r="B13331" t="s">
        <v>163</v>
      </c>
      <c r="C13331">
        <v>11</v>
      </c>
      <c r="D13331" t="s">
        <v>164</v>
      </c>
      <c r="E13331">
        <v>16</v>
      </c>
      <c r="F13331" t="s">
        <v>165</v>
      </c>
      <c r="G13331" s="9">
        <v>14</v>
      </c>
      <c r="H13331" t="s">
        <v>172</v>
      </c>
      <c r="I13331">
        <v>7</v>
      </c>
      <c r="J13331" t="s">
        <v>173</v>
      </c>
      <c r="K13331">
        <v>24</v>
      </c>
      <c r="L13331" t="s">
        <v>165</v>
      </c>
      <c r="M13331" s="18">
        <f t="shared" si="416"/>
        <v>11.916666666666666</v>
      </c>
      <c r="N13331" s="18">
        <f t="shared" si="417"/>
        <v>14.583333333333334</v>
      </c>
    </row>
    <row r="13332" spans="1:14" x14ac:dyDescent="0.25">
      <c r="A13332">
        <v>6</v>
      </c>
      <c r="B13332" t="s">
        <v>163</v>
      </c>
      <c r="C13332">
        <v>11</v>
      </c>
      <c r="D13332" t="s">
        <v>164</v>
      </c>
      <c r="E13332">
        <v>16</v>
      </c>
      <c r="F13332" t="s">
        <v>165</v>
      </c>
      <c r="G13332" s="9">
        <v>12</v>
      </c>
      <c r="H13332" t="s">
        <v>172</v>
      </c>
      <c r="I13332">
        <v>0</v>
      </c>
      <c r="J13332" t="s">
        <v>173</v>
      </c>
      <c r="K13332">
        <v>25</v>
      </c>
      <c r="L13332" t="s">
        <v>165</v>
      </c>
      <c r="M13332" s="18">
        <f t="shared" si="416"/>
        <v>6.916666666666667</v>
      </c>
      <c r="N13332" s="18">
        <f t="shared" si="417"/>
        <v>12</v>
      </c>
    </row>
    <row r="13333" spans="1:14" x14ac:dyDescent="0.25">
      <c r="A13333">
        <v>7</v>
      </c>
      <c r="B13333" t="s">
        <v>163</v>
      </c>
      <c r="C13333">
        <v>4</v>
      </c>
      <c r="D13333" t="s">
        <v>164</v>
      </c>
      <c r="E13333">
        <v>15</v>
      </c>
      <c r="F13333" t="s">
        <v>165</v>
      </c>
      <c r="G13333" s="9">
        <v>8</v>
      </c>
      <c r="H13333" t="s">
        <v>172</v>
      </c>
      <c r="I13333">
        <v>10</v>
      </c>
      <c r="J13333" t="s">
        <v>173</v>
      </c>
      <c r="K13333">
        <v>18</v>
      </c>
      <c r="L13333" t="s">
        <v>165</v>
      </c>
      <c r="M13333" s="18">
        <f t="shared" si="416"/>
        <v>7.333333333333333</v>
      </c>
      <c r="N13333" s="18">
        <f t="shared" si="417"/>
        <v>8.8333333333333339</v>
      </c>
    </row>
    <row r="13334" spans="1:14" x14ac:dyDescent="0.25">
      <c r="A13334">
        <v>8</v>
      </c>
      <c r="B13334" t="s">
        <v>163</v>
      </c>
      <c r="C13334">
        <v>8</v>
      </c>
      <c r="D13334" t="s">
        <v>164</v>
      </c>
      <c r="E13334">
        <v>16</v>
      </c>
      <c r="F13334" t="s">
        <v>165</v>
      </c>
      <c r="G13334" s="9">
        <v>9</v>
      </c>
      <c r="H13334" t="s">
        <v>172</v>
      </c>
      <c r="I13334">
        <v>0</v>
      </c>
      <c r="J13334" t="s">
        <v>173</v>
      </c>
      <c r="K13334">
        <v>19</v>
      </c>
      <c r="L13334" t="s">
        <v>165</v>
      </c>
      <c r="M13334" s="18">
        <f t="shared" si="416"/>
        <v>8.6666666666666661</v>
      </c>
      <c r="N13334" s="18">
        <f t="shared" si="417"/>
        <v>9</v>
      </c>
    </row>
    <row r="13335" spans="1:14" x14ac:dyDescent="0.25">
      <c r="A13335">
        <v>7</v>
      </c>
      <c r="B13335" t="s">
        <v>163</v>
      </c>
      <c r="C13335">
        <v>4</v>
      </c>
      <c r="D13335" t="s">
        <v>164</v>
      </c>
      <c r="E13335">
        <v>16</v>
      </c>
      <c r="F13335" t="s">
        <v>165</v>
      </c>
      <c r="G13335" s="9">
        <v>8</v>
      </c>
      <c r="H13335" t="s">
        <v>172</v>
      </c>
      <c r="I13335">
        <v>0</v>
      </c>
      <c r="J13335" t="s">
        <v>173</v>
      </c>
      <c r="K13335">
        <v>20</v>
      </c>
      <c r="L13335" t="s">
        <v>165</v>
      </c>
      <c r="M13335" s="18">
        <f t="shared" si="416"/>
        <v>7.333333333333333</v>
      </c>
      <c r="N13335" s="18">
        <f t="shared" si="417"/>
        <v>8</v>
      </c>
    </row>
    <row r="13336" spans="1:14" x14ac:dyDescent="0.25">
      <c r="A13336">
        <v>7</v>
      </c>
      <c r="B13336" t="s">
        <v>163</v>
      </c>
      <c r="C13336">
        <v>10</v>
      </c>
      <c r="D13336" t="s">
        <v>164</v>
      </c>
      <c r="E13336">
        <v>11</v>
      </c>
      <c r="F13336" t="s">
        <v>165</v>
      </c>
      <c r="G13336" s="9">
        <v>7</v>
      </c>
      <c r="H13336" t="s">
        <v>172</v>
      </c>
      <c r="I13336">
        <v>10</v>
      </c>
      <c r="J13336" t="s">
        <v>173</v>
      </c>
      <c r="K13336">
        <v>11</v>
      </c>
      <c r="L13336" t="s">
        <v>165</v>
      </c>
      <c r="M13336" s="18">
        <f t="shared" si="416"/>
        <v>7.833333333333333</v>
      </c>
      <c r="N13336" s="18">
        <f t="shared" si="417"/>
        <v>7.833333333333333</v>
      </c>
    </row>
    <row r="13337" spans="1:14" x14ac:dyDescent="0.25">
      <c r="A13337">
        <v>6</v>
      </c>
      <c r="B13337" t="s">
        <v>163</v>
      </c>
      <c r="C13337">
        <v>6</v>
      </c>
      <c r="D13337" t="s">
        <v>164</v>
      </c>
      <c r="E13337">
        <v>16</v>
      </c>
      <c r="F13337" t="s">
        <v>165</v>
      </c>
      <c r="G13337" s="9">
        <v>6</v>
      </c>
      <c r="H13337" t="s">
        <v>172</v>
      </c>
      <c r="I13337">
        <v>7</v>
      </c>
      <c r="J13337" t="s">
        <v>173</v>
      </c>
      <c r="K13337">
        <v>20</v>
      </c>
      <c r="L13337" t="s">
        <v>165</v>
      </c>
      <c r="M13337" s="18">
        <f t="shared" si="416"/>
        <v>6.5</v>
      </c>
      <c r="N13337" s="18">
        <f t="shared" si="417"/>
        <v>6.583333333333333</v>
      </c>
    </row>
    <row r="13338" spans="1:14" x14ac:dyDescent="0.25">
      <c r="A13338">
        <v>6</v>
      </c>
      <c r="B13338" t="s">
        <v>163</v>
      </c>
      <c r="C13338">
        <v>5</v>
      </c>
      <c r="D13338" t="s">
        <v>164</v>
      </c>
      <c r="E13338">
        <v>30</v>
      </c>
      <c r="F13338" t="s">
        <v>165</v>
      </c>
      <c r="G13338" s="9">
        <v>6</v>
      </c>
      <c r="H13338" t="s">
        <v>172</v>
      </c>
      <c r="I13338">
        <v>5</v>
      </c>
      <c r="J13338" t="s">
        <v>173</v>
      </c>
      <c r="K13338">
        <v>30</v>
      </c>
      <c r="L13338" t="s">
        <v>165</v>
      </c>
      <c r="M13338" s="18">
        <f t="shared" si="416"/>
        <v>6.416666666666667</v>
      </c>
      <c r="N13338" s="18">
        <f t="shared" si="417"/>
        <v>6.416666666666667</v>
      </c>
    </row>
    <row r="13339" spans="1:14" x14ac:dyDescent="0.25">
      <c r="A13339">
        <v>2</v>
      </c>
      <c r="B13339" t="s">
        <v>163</v>
      </c>
      <c r="C13339">
        <v>5</v>
      </c>
      <c r="D13339" t="s">
        <v>164</v>
      </c>
      <c r="E13339">
        <v>16</v>
      </c>
      <c r="F13339" t="s">
        <v>165</v>
      </c>
      <c r="G13339" s="9">
        <v>3</v>
      </c>
      <c r="H13339" t="s">
        <v>172</v>
      </c>
      <c r="I13339">
        <v>4</v>
      </c>
      <c r="J13339" t="s">
        <v>173</v>
      </c>
      <c r="K13339">
        <v>23</v>
      </c>
      <c r="L13339" t="s">
        <v>165</v>
      </c>
      <c r="M13339" s="18">
        <f t="shared" si="416"/>
        <v>2.4166666666666665</v>
      </c>
      <c r="N13339" s="18">
        <f t="shared" si="417"/>
        <v>3.3333333333333335</v>
      </c>
    </row>
    <row r="13340" spans="1:14" x14ac:dyDescent="0.25">
      <c r="A13340">
        <v>1</v>
      </c>
      <c r="B13340" t="s">
        <v>163</v>
      </c>
      <c r="C13340">
        <v>10</v>
      </c>
      <c r="D13340" t="s">
        <v>164</v>
      </c>
      <c r="E13340">
        <v>16</v>
      </c>
      <c r="F13340" t="s">
        <v>165</v>
      </c>
      <c r="G13340" s="9">
        <v>2</v>
      </c>
      <c r="H13340" t="s">
        <v>172</v>
      </c>
      <c r="I13340">
        <v>9</v>
      </c>
      <c r="J13340" t="s">
        <v>173</v>
      </c>
      <c r="K13340">
        <v>5</v>
      </c>
      <c r="L13340" t="s">
        <v>165</v>
      </c>
      <c r="M13340" s="18">
        <f t="shared" si="416"/>
        <v>1.8333333333333335</v>
      </c>
      <c r="N13340" s="18">
        <f t="shared" si="417"/>
        <v>2.75</v>
      </c>
    </row>
    <row r="13341" spans="1:14" x14ac:dyDescent="0.25">
      <c r="A13341">
        <v>0</v>
      </c>
      <c r="B13341" t="s">
        <v>163</v>
      </c>
      <c r="C13341">
        <v>2</v>
      </c>
      <c r="D13341" t="s">
        <v>164</v>
      </c>
      <c r="E13341">
        <v>27</v>
      </c>
      <c r="F13341" t="s">
        <v>165</v>
      </c>
      <c r="G13341" s="9">
        <v>1</v>
      </c>
      <c r="H13341" t="s">
        <v>172</v>
      </c>
      <c r="I13341">
        <v>2</v>
      </c>
      <c r="J13341" t="s">
        <v>173</v>
      </c>
      <c r="K13341">
        <v>24</v>
      </c>
      <c r="L13341" t="s">
        <v>165</v>
      </c>
      <c r="M13341" s="18">
        <f t="shared" si="416"/>
        <v>0.16666666666666666</v>
      </c>
      <c r="N13341" s="18">
        <f t="shared" si="417"/>
        <v>1.1666666666666667</v>
      </c>
    </row>
    <row r="13342" spans="1:14" x14ac:dyDescent="0.25">
      <c r="A13342">
        <v>0</v>
      </c>
      <c r="B13342" t="s">
        <v>163</v>
      </c>
      <c r="C13342">
        <v>2</v>
      </c>
      <c r="D13342" t="s">
        <v>164</v>
      </c>
      <c r="E13342">
        <v>27</v>
      </c>
      <c r="F13342" t="s">
        <v>165</v>
      </c>
      <c r="G13342" s="9">
        <v>1</v>
      </c>
      <c r="H13342" t="s">
        <v>172</v>
      </c>
      <c r="I13342">
        <v>2</v>
      </c>
      <c r="J13342" t="s">
        <v>173</v>
      </c>
      <c r="K13342">
        <v>24</v>
      </c>
      <c r="L13342" t="s">
        <v>165</v>
      </c>
      <c r="M13342" s="18">
        <f t="shared" si="416"/>
        <v>0.16666666666666666</v>
      </c>
      <c r="N13342" s="18">
        <f t="shared" si="417"/>
        <v>1.1666666666666667</v>
      </c>
    </row>
    <row r="13343" spans="1:14" x14ac:dyDescent="0.25">
      <c r="A13343">
        <v>0</v>
      </c>
      <c r="B13343" t="s">
        <v>163</v>
      </c>
      <c r="C13343">
        <v>9</v>
      </c>
      <c r="D13343" t="s">
        <v>164</v>
      </c>
      <c r="E13343">
        <v>15</v>
      </c>
      <c r="F13343" t="s">
        <v>165</v>
      </c>
      <c r="G13343" s="9">
        <v>0</v>
      </c>
      <c r="H13343" t="s">
        <v>172</v>
      </c>
      <c r="I13343">
        <v>9</v>
      </c>
      <c r="J13343" t="s">
        <v>173</v>
      </c>
      <c r="K13343">
        <v>15</v>
      </c>
      <c r="L13343" t="s">
        <v>165</v>
      </c>
      <c r="M13343" s="18">
        <f t="shared" si="416"/>
        <v>0.75</v>
      </c>
      <c r="N13343" s="18">
        <f t="shared" si="417"/>
        <v>0.75</v>
      </c>
    </row>
    <row r="13344" spans="1:14" x14ac:dyDescent="0.25">
      <c r="A13344">
        <v>8</v>
      </c>
      <c r="B13344" t="s">
        <v>163</v>
      </c>
      <c r="C13344">
        <v>10</v>
      </c>
      <c r="D13344" t="s">
        <v>164</v>
      </c>
      <c r="E13344">
        <v>16</v>
      </c>
      <c r="F13344" t="s">
        <v>165</v>
      </c>
      <c r="G13344" s="9">
        <v>24</v>
      </c>
      <c r="H13344" t="s">
        <v>172</v>
      </c>
      <c r="I13344">
        <v>11</v>
      </c>
      <c r="J13344" t="s">
        <v>173</v>
      </c>
      <c r="K13344">
        <v>15</v>
      </c>
      <c r="L13344" t="s">
        <v>165</v>
      </c>
      <c r="M13344" s="18">
        <f t="shared" si="416"/>
        <v>8.8333333333333339</v>
      </c>
      <c r="N13344" s="18">
        <f t="shared" si="417"/>
        <v>24.916666666666668</v>
      </c>
    </row>
    <row r="13345" spans="1:14" x14ac:dyDescent="0.25">
      <c r="A13345">
        <v>6</v>
      </c>
      <c r="B13345" t="s">
        <v>163</v>
      </c>
      <c r="C13345">
        <v>5</v>
      </c>
      <c r="D13345" t="s">
        <v>164</v>
      </c>
      <c r="E13345">
        <v>16</v>
      </c>
      <c r="F13345" t="s">
        <v>165</v>
      </c>
      <c r="G13345" s="9">
        <v>14</v>
      </c>
      <c r="H13345" t="s">
        <v>172</v>
      </c>
      <c r="I13345">
        <v>4</v>
      </c>
      <c r="J13345" t="s">
        <v>173</v>
      </c>
      <c r="K13345">
        <v>15</v>
      </c>
      <c r="L13345" t="s">
        <v>165</v>
      </c>
      <c r="M13345" s="18">
        <f t="shared" si="416"/>
        <v>6.416666666666667</v>
      </c>
      <c r="N13345" s="18">
        <f t="shared" si="417"/>
        <v>14.333333333333334</v>
      </c>
    </row>
    <row r="13346" spans="1:14" x14ac:dyDescent="0.25">
      <c r="A13346">
        <v>0</v>
      </c>
      <c r="B13346" t="s">
        <v>163</v>
      </c>
      <c r="C13346">
        <v>9</v>
      </c>
      <c r="D13346" t="s">
        <v>164</v>
      </c>
      <c r="E13346">
        <v>16</v>
      </c>
      <c r="F13346" t="s">
        <v>165</v>
      </c>
      <c r="G13346" s="9">
        <v>10</v>
      </c>
      <c r="H13346" t="s">
        <v>172</v>
      </c>
      <c r="I13346">
        <v>3</v>
      </c>
      <c r="J13346" t="s">
        <v>173</v>
      </c>
      <c r="K13346">
        <v>23</v>
      </c>
      <c r="L13346" t="s">
        <v>165</v>
      </c>
      <c r="M13346" s="18">
        <f t="shared" si="416"/>
        <v>0.75</v>
      </c>
      <c r="N13346" s="18">
        <f t="shared" si="417"/>
        <v>10.25</v>
      </c>
    </row>
    <row r="13347" spans="1:14" x14ac:dyDescent="0.25">
      <c r="A13347">
        <v>4</v>
      </c>
      <c r="B13347" t="s">
        <v>163</v>
      </c>
      <c r="C13347">
        <v>4</v>
      </c>
      <c r="D13347" t="s">
        <v>164</v>
      </c>
      <c r="E13347">
        <v>16</v>
      </c>
      <c r="F13347" t="s">
        <v>165</v>
      </c>
      <c r="G13347" s="9">
        <v>13</v>
      </c>
      <c r="H13347" t="s">
        <v>172</v>
      </c>
      <c r="I13347">
        <v>6</v>
      </c>
      <c r="J13347" t="s">
        <v>173</v>
      </c>
      <c r="K13347">
        <v>16</v>
      </c>
      <c r="L13347" t="s">
        <v>165</v>
      </c>
      <c r="M13347" s="18">
        <f t="shared" si="416"/>
        <v>4.333333333333333</v>
      </c>
      <c r="N13347" s="18">
        <f t="shared" si="417"/>
        <v>13.5</v>
      </c>
    </row>
    <row r="13348" spans="1:14" x14ac:dyDescent="0.25">
      <c r="A13348">
        <v>2</v>
      </c>
      <c r="B13348" t="s">
        <v>163</v>
      </c>
      <c r="C13348">
        <v>2</v>
      </c>
      <c r="D13348" t="s">
        <v>164</v>
      </c>
      <c r="E13348">
        <v>16</v>
      </c>
      <c r="F13348" t="s">
        <v>165</v>
      </c>
      <c r="G13348" s="9">
        <v>6</v>
      </c>
      <c r="H13348" t="s">
        <v>172</v>
      </c>
      <c r="I13348">
        <v>7</v>
      </c>
      <c r="J13348" t="s">
        <v>173</v>
      </c>
      <c r="K13348">
        <v>16</v>
      </c>
      <c r="L13348" t="s">
        <v>165</v>
      </c>
      <c r="M13348" s="18">
        <f t="shared" si="416"/>
        <v>2.1666666666666665</v>
      </c>
      <c r="N13348" s="18">
        <f t="shared" si="417"/>
        <v>6.583333333333333</v>
      </c>
    </row>
    <row r="13349" spans="1:14" x14ac:dyDescent="0.25">
      <c r="A13349">
        <v>0</v>
      </c>
      <c r="B13349" t="s">
        <v>163</v>
      </c>
      <c r="C13349">
        <v>5</v>
      </c>
      <c r="D13349" t="s">
        <v>164</v>
      </c>
      <c r="E13349">
        <v>16</v>
      </c>
      <c r="F13349" t="s">
        <v>165</v>
      </c>
      <c r="G13349" s="9">
        <v>1</v>
      </c>
      <c r="H13349" t="s">
        <v>172</v>
      </c>
      <c r="I13349">
        <v>5</v>
      </c>
      <c r="J13349" t="s">
        <v>173</v>
      </c>
      <c r="K13349">
        <v>9</v>
      </c>
      <c r="L13349" t="s">
        <v>165</v>
      </c>
      <c r="M13349" s="18">
        <f t="shared" si="416"/>
        <v>0.41666666666666669</v>
      </c>
      <c r="N13349" s="18">
        <f t="shared" si="417"/>
        <v>1.4166666666666667</v>
      </c>
    </row>
    <row r="13350" spans="1:14" x14ac:dyDescent="0.25">
      <c r="A13350">
        <v>0</v>
      </c>
      <c r="B13350" t="s">
        <v>163</v>
      </c>
      <c r="C13350">
        <v>9</v>
      </c>
      <c r="D13350" t="s">
        <v>164</v>
      </c>
      <c r="E13350">
        <v>16</v>
      </c>
      <c r="F13350" t="s">
        <v>165</v>
      </c>
      <c r="G13350" s="9">
        <v>1</v>
      </c>
      <c r="H13350" t="s">
        <v>172</v>
      </c>
      <c r="I13350">
        <v>6</v>
      </c>
      <c r="J13350" t="s">
        <v>173</v>
      </c>
      <c r="K13350">
        <v>4</v>
      </c>
      <c r="L13350" t="s">
        <v>165</v>
      </c>
      <c r="M13350" s="18">
        <f t="shared" si="416"/>
        <v>0.75</v>
      </c>
      <c r="N13350" s="18">
        <f t="shared" si="417"/>
        <v>1.5</v>
      </c>
    </row>
    <row r="13351" spans="1:14" x14ac:dyDescent="0.25">
      <c r="A13351">
        <v>0</v>
      </c>
      <c r="B13351" t="s">
        <v>163</v>
      </c>
      <c r="C13351">
        <v>0</v>
      </c>
      <c r="D13351" t="s">
        <v>164</v>
      </c>
      <c r="E13351">
        <v>23</v>
      </c>
      <c r="F13351" t="s">
        <v>165</v>
      </c>
      <c r="G13351" s="9">
        <v>0</v>
      </c>
      <c r="H13351" t="s">
        <v>172</v>
      </c>
      <c r="I13351">
        <v>0</v>
      </c>
      <c r="J13351" t="s">
        <v>173</v>
      </c>
      <c r="K13351">
        <v>23</v>
      </c>
      <c r="L13351" t="s">
        <v>165</v>
      </c>
      <c r="M13351" s="18">
        <f t="shared" si="416"/>
        <v>0</v>
      </c>
      <c r="N13351" s="18">
        <f t="shared" si="417"/>
        <v>0</v>
      </c>
    </row>
    <row r="13352" spans="1:14" x14ac:dyDescent="0.25">
      <c r="A13352">
        <v>0</v>
      </c>
      <c r="B13352" t="s">
        <v>163</v>
      </c>
      <c r="C13352">
        <v>0</v>
      </c>
      <c r="D13352" t="s">
        <v>164</v>
      </c>
      <c r="E13352">
        <v>23</v>
      </c>
      <c r="F13352" t="s">
        <v>165</v>
      </c>
      <c r="G13352" s="9">
        <v>0</v>
      </c>
      <c r="H13352" t="s">
        <v>172</v>
      </c>
      <c r="I13352">
        <v>0</v>
      </c>
      <c r="J13352" t="s">
        <v>173</v>
      </c>
      <c r="K13352">
        <v>23</v>
      </c>
      <c r="L13352" t="s">
        <v>165</v>
      </c>
      <c r="M13352" s="18">
        <f t="shared" si="416"/>
        <v>0</v>
      </c>
      <c r="N13352" s="18">
        <f t="shared" si="417"/>
        <v>0</v>
      </c>
    </row>
    <row r="13353" spans="1:14" x14ac:dyDescent="0.25">
      <c r="A13353">
        <v>7</v>
      </c>
      <c r="B13353" t="s">
        <v>163</v>
      </c>
      <c r="C13353">
        <v>2</v>
      </c>
      <c r="D13353" t="s">
        <v>164</v>
      </c>
      <c r="E13353">
        <v>8</v>
      </c>
      <c r="F13353" t="s">
        <v>165</v>
      </c>
      <c r="G13353" s="9">
        <v>8</v>
      </c>
      <c r="H13353" t="s">
        <v>172</v>
      </c>
      <c r="I13353">
        <v>2</v>
      </c>
      <c r="J13353" t="s">
        <v>173</v>
      </c>
      <c r="K13353">
        <v>8</v>
      </c>
      <c r="L13353" t="s">
        <v>165</v>
      </c>
      <c r="M13353" s="18">
        <f t="shared" si="416"/>
        <v>7.166666666666667</v>
      </c>
      <c r="N13353" s="18">
        <f t="shared" si="417"/>
        <v>8.1666666666666661</v>
      </c>
    </row>
    <row r="13354" spans="1:14" x14ac:dyDescent="0.25">
      <c r="A13354">
        <v>7</v>
      </c>
      <c r="B13354" t="s">
        <v>163</v>
      </c>
      <c r="C13354">
        <v>0</v>
      </c>
      <c r="D13354" t="s">
        <v>164</v>
      </c>
      <c r="E13354">
        <v>16</v>
      </c>
      <c r="F13354" t="s">
        <v>165</v>
      </c>
      <c r="G13354" s="9">
        <v>8</v>
      </c>
      <c r="H13354" t="s">
        <v>172</v>
      </c>
      <c r="I13354">
        <v>0</v>
      </c>
      <c r="J13354" t="s">
        <v>173</v>
      </c>
      <c r="K13354">
        <v>20</v>
      </c>
      <c r="L13354" t="s">
        <v>165</v>
      </c>
      <c r="M13354" s="18">
        <f t="shared" si="416"/>
        <v>7</v>
      </c>
      <c r="N13354" s="18">
        <f t="shared" si="417"/>
        <v>8</v>
      </c>
    </row>
    <row r="13355" spans="1:14" x14ac:dyDescent="0.25">
      <c r="A13355">
        <v>0</v>
      </c>
      <c r="B13355" t="s">
        <v>163</v>
      </c>
      <c r="C13355">
        <v>0</v>
      </c>
      <c r="D13355" t="s">
        <v>164</v>
      </c>
      <c r="E13355">
        <v>16</v>
      </c>
      <c r="F13355" t="s">
        <v>165</v>
      </c>
      <c r="G13355" s="9">
        <v>0</v>
      </c>
      <c r="H13355" t="s">
        <v>172</v>
      </c>
      <c r="I13355">
        <v>11</v>
      </c>
      <c r="J13355" t="s">
        <v>173</v>
      </c>
      <c r="K13355">
        <v>25</v>
      </c>
      <c r="L13355" t="s">
        <v>165</v>
      </c>
      <c r="M13355" s="18">
        <f t="shared" si="416"/>
        <v>0</v>
      </c>
      <c r="N13355" s="18">
        <f t="shared" si="417"/>
        <v>0.91666666666666663</v>
      </c>
    </row>
    <row r="13356" spans="1:14" x14ac:dyDescent="0.25">
      <c r="A13356">
        <v>0</v>
      </c>
      <c r="B13356" t="s">
        <v>163</v>
      </c>
      <c r="C13356">
        <v>11</v>
      </c>
      <c r="D13356" t="s">
        <v>164</v>
      </c>
      <c r="E13356">
        <v>25</v>
      </c>
      <c r="F13356" t="s">
        <v>165</v>
      </c>
      <c r="G13356" s="9">
        <v>0</v>
      </c>
      <c r="H13356" t="s">
        <v>172</v>
      </c>
      <c r="I13356">
        <v>11</v>
      </c>
      <c r="J13356" t="s">
        <v>173</v>
      </c>
      <c r="K13356">
        <v>25</v>
      </c>
      <c r="L13356" t="s">
        <v>165</v>
      </c>
      <c r="M13356" s="18">
        <f t="shared" si="416"/>
        <v>0.91666666666666663</v>
      </c>
      <c r="N13356" s="18">
        <f t="shared" si="417"/>
        <v>0.91666666666666663</v>
      </c>
    </row>
    <row r="13357" spans="1:14" x14ac:dyDescent="0.25">
      <c r="A13357">
        <v>3</v>
      </c>
      <c r="B13357" t="s">
        <v>163</v>
      </c>
      <c r="C13357">
        <v>7</v>
      </c>
      <c r="D13357" t="s">
        <v>164</v>
      </c>
      <c r="E13357">
        <v>16</v>
      </c>
      <c r="F13357" t="s">
        <v>165</v>
      </c>
      <c r="G13357" s="9">
        <v>34</v>
      </c>
      <c r="H13357" t="s">
        <v>172</v>
      </c>
      <c r="I13357">
        <v>11</v>
      </c>
      <c r="J13357" t="s">
        <v>173</v>
      </c>
      <c r="K13357">
        <v>16</v>
      </c>
      <c r="L13357" t="s">
        <v>165</v>
      </c>
      <c r="M13357" s="18">
        <f t="shared" si="416"/>
        <v>3.5833333333333335</v>
      </c>
      <c r="N13357" s="18">
        <f t="shared" si="417"/>
        <v>34.916666666666664</v>
      </c>
    </row>
    <row r="13358" spans="1:14" x14ac:dyDescent="0.25">
      <c r="A13358">
        <v>5</v>
      </c>
      <c r="B13358" t="s">
        <v>163</v>
      </c>
      <c r="C13358">
        <v>10</v>
      </c>
      <c r="D13358" t="s">
        <v>164</v>
      </c>
      <c r="E13358">
        <v>16</v>
      </c>
      <c r="F13358" t="s">
        <v>165</v>
      </c>
      <c r="G13358" s="9">
        <v>12</v>
      </c>
      <c r="H13358" t="s">
        <v>172</v>
      </c>
      <c r="I13358">
        <v>6</v>
      </c>
      <c r="J13358" t="s">
        <v>173</v>
      </c>
      <c r="K13358">
        <v>7</v>
      </c>
      <c r="L13358" t="s">
        <v>165</v>
      </c>
      <c r="M13358" s="18">
        <f t="shared" si="416"/>
        <v>5.833333333333333</v>
      </c>
      <c r="N13358" s="18">
        <f t="shared" si="417"/>
        <v>12.5</v>
      </c>
    </row>
    <row r="13359" spans="1:14" x14ac:dyDescent="0.25">
      <c r="A13359">
        <v>8</v>
      </c>
      <c r="B13359" t="s">
        <v>163</v>
      </c>
      <c r="C13359">
        <v>8</v>
      </c>
      <c r="D13359" t="s">
        <v>164</v>
      </c>
      <c r="E13359">
        <v>16</v>
      </c>
      <c r="F13359" t="s">
        <v>165</v>
      </c>
      <c r="G13359" s="9">
        <v>20</v>
      </c>
      <c r="H13359" t="s">
        <v>172</v>
      </c>
      <c r="I13359">
        <v>4</v>
      </c>
      <c r="J13359" t="s">
        <v>173</v>
      </c>
      <c r="K13359">
        <v>15</v>
      </c>
      <c r="L13359" t="s">
        <v>165</v>
      </c>
      <c r="M13359" s="18">
        <f t="shared" si="416"/>
        <v>8.6666666666666661</v>
      </c>
      <c r="N13359" s="18">
        <f t="shared" si="417"/>
        <v>20.333333333333332</v>
      </c>
    </row>
    <row r="13360" spans="1:14" x14ac:dyDescent="0.25">
      <c r="A13360">
        <v>3</v>
      </c>
      <c r="B13360" t="s">
        <v>163</v>
      </c>
      <c r="C13360">
        <v>8</v>
      </c>
      <c r="D13360" t="s">
        <v>164</v>
      </c>
      <c r="E13360">
        <v>16</v>
      </c>
      <c r="F13360" t="s">
        <v>165</v>
      </c>
      <c r="G13360" s="9">
        <v>7</v>
      </c>
      <c r="H13360" t="s">
        <v>172</v>
      </c>
      <c r="I13360">
        <v>4</v>
      </c>
      <c r="J13360" t="s">
        <v>173</v>
      </c>
      <c r="K13360">
        <v>3</v>
      </c>
      <c r="L13360" t="s">
        <v>165</v>
      </c>
      <c r="M13360" s="18">
        <f t="shared" si="416"/>
        <v>3.6666666666666665</v>
      </c>
      <c r="N13360" s="18">
        <f t="shared" si="417"/>
        <v>7.333333333333333</v>
      </c>
    </row>
    <row r="13361" spans="1:14" x14ac:dyDescent="0.25">
      <c r="A13361">
        <v>13</v>
      </c>
      <c r="B13361" t="s">
        <v>163</v>
      </c>
      <c r="C13361">
        <v>6</v>
      </c>
      <c r="D13361" t="s">
        <v>164</v>
      </c>
      <c r="E13361">
        <v>16</v>
      </c>
      <c r="F13361" t="s">
        <v>165</v>
      </c>
      <c r="G13361" s="9">
        <v>36</v>
      </c>
      <c r="H13361" t="s">
        <v>172</v>
      </c>
      <c r="I13361">
        <v>10</v>
      </c>
      <c r="J13361" t="s">
        <v>173</v>
      </c>
      <c r="K13361">
        <v>19</v>
      </c>
      <c r="L13361" t="s">
        <v>165</v>
      </c>
      <c r="M13361" s="18">
        <f t="shared" si="416"/>
        <v>13.5</v>
      </c>
      <c r="N13361" s="18">
        <f t="shared" si="417"/>
        <v>36.833333333333336</v>
      </c>
    </row>
    <row r="13362" spans="1:14" x14ac:dyDescent="0.25">
      <c r="A13362">
        <v>0</v>
      </c>
      <c r="B13362" t="s">
        <v>163</v>
      </c>
      <c r="C13362">
        <v>0</v>
      </c>
      <c r="D13362" t="s">
        <v>164</v>
      </c>
      <c r="E13362">
        <v>2</v>
      </c>
      <c r="F13362" t="s">
        <v>165</v>
      </c>
      <c r="G13362" s="9">
        <v>0</v>
      </c>
      <c r="H13362" t="s">
        <v>172</v>
      </c>
      <c r="I13362">
        <v>0</v>
      </c>
      <c r="J13362" t="s">
        <v>173</v>
      </c>
      <c r="K13362">
        <v>2</v>
      </c>
      <c r="L13362" t="s">
        <v>165</v>
      </c>
      <c r="M13362" s="18">
        <f t="shared" si="416"/>
        <v>0</v>
      </c>
      <c r="N13362" s="18">
        <f t="shared" si="417"/>
        <v>0</v>
      </c>
    </row>
    <row r="13363" spans="1:14" x14ac:dyDescent="0.25">
      <c r="A13363">
        <v>3</v>
      </c>
      <c r="B13363" t="s">
        <v>163</v>
      </c>
      <c r="C13363">
        <v>8</v>
      </c>
      <c r="D13363" t="s">
        <v>164</v>
      </c>
      <c r="E13363">
        <v>16</v>
      </c>
      <c r="F13363" t="s">
        <v>165</v>
      </c>
      <c r="G13363" s="9">
        <v>11</v>
      </c>
      <c r="H13363" t="s">
        <v>172</v>
      </c>
      <c r="I13363">
        <v>0</v>
      </c>
      <c r="J13363" t="s">
        <v>173</v>
      </c>
      <c r="K13363">
        <v>9</v>
      </c>
      <c r="L13363" t="s">
        <v>165</v>
      </c>
      <c r="M13363" s="18">
        <f t="shared" si="416"/>
        <v>3.6666666666666665</v>
      </c>
      <c r="N13363" s="18">
        <f t="shared" si="417"/>
        <v>11</v>
      </c>
    </row>
    <row r="13364" spans="1:14" x14ac:dyDescent="0.25">
      <c r="A13364">
        <v>2</v>
      </c>
      <c r="B13364" t="s">
        <v>163</v>
      </c>
      <c r="C13364">
        <v>8</v>
      </c>
      <c r="D13364" t="s">
        <v>164</v>
      </c>
      <c r="E13364">
        <v>16</v>
      </c>
      <c r="F13364" t="s">
        <v>165</v>
      </c>
      <c r="G13364" s="9">
        <v>8</v>
      </c>
      <c r="H13364" t="s">
        <v>172</v>
      </c>
      <c r="I13364">
        <v>3</v>
      </c>
      <c r="J13364" t="s">
        <v>173</v>
      </c>
      <c r="K13364">
        <v>16</v>
      </c>
      <c r="L13364" t="s">
        <v>165</v>
      </c>
      <c r="M13364" s="18">
        <f t="shared" si="416"/>
        <v>2.6666666666666665</v>
      </c>
      <c r="N13364" s="18">
        <f t="shared" si="417"/>
        <v>8.25</v>
      </c>
    </row>
    <row r="13365" spans="1:14" x14ac:dyDescent="0.25">
      <c r="A13365">
        <v>3</v>
      </c>
      <c r="B13365" t="s">
        <v>163</v>
      </c>
      <c r="C13365">
        <v>8</v>
      </c>
      <c r="D13365" t="s">
        <v>164</v>
      </c>
      <c r="E13365">
        <v>16</v>
      </c>
      <c r="F13365" t="s">
        <v>165</v>
      </c>
      <c r="G13365" s="9">
        <v>7</v>
      </c>
      <c r="H13365" t="s">
        <v>172</v>
      </c>
      <c r="I13365">
        <v>8</v>
      </c>
      <c r="J13365" t="s">
        <v>173</v>
      </c>
      <c r="K13365">
        <v>2</v>
      </c>
      <c r="L13365" t="s">
        <v>165</v>
      </c>
      <c r="M13365" s="18">
        <f t="shared" si="416"/>
        <v>3.6666666666666665</v>
      </c>
      <c r="N13365" s="18">
        <f t="shared" si="417"/>
        <v>7.666666666666667</v>
      </c>
    </row>
    <row r="13366" spans="1:14" x14ac:dyDescent="0.25">
      <c r="A13366">
        <v>12</v>
      </c>
      <c r="B13366" t="s">
        <v>163</v>
      </c>
      <c r="C13366">
        <v>8</v>
      </c>
      <c r="D13366" t="s">
        <v>164</v>
      </c>
      <c r="E13366">
        <v>16</v>
      </c>
      <c r="F13366" t="s">
        <v>165</v>
      </c>
      <c r="G13366" s="9">
        <v>39</v>
      </c>
      <c r="H13366" t="s">
        <v>172</v>
      </c>
      <c r="I13366">
        <v>11</v>
      </c>
      <c r="J13366" t="s">
        <v>173</v>
      </c>
      <c r="K13366">
        <v>26</v>
      </c>
      <c r="L13366" t="s">
        <v>165</v>
      </c>
      <c r="M13366" s="18">
        <f t="shared" si="416"/>
        <v>12.666666666666666</v>
      </c>
      <c r="N13366" s="18">
        <f t="shared" si="417"/>
        <v>39.916666666666664</v>
      </c>
    </row>
    <row r="13367" spans="1:14" x14ac:dyDescent="0.25">
      <c r="A13367">
        <v>3</v>
      </c>
      <c r="B13367" t="s">
        <v>163</v>
      </c>
      <c r="C13367">
        <v>8</v>
      </c>
      <c r="D13367" t="s">
        <v>164</v>
      </c>
      <c r="E13367">
        <v>16</v>
      </c>
      <c r="F13367" t="s">
        <v>165</v>
      </c>
      <c r="G13367" s="9">
        <v>39</v>
      </c>
      <c r="H13367" t="s">
        <v>172</v>
      </c>
      <c r="I13367">
        <v>8</v>
      </c>
      <c r="J13367" t="s">
        <v>173</v>
      </c>
      <c r="K13367">
        <v>30</v>
      </c>
      <c r="L13367" t="s">
        <v>165</v>
      </c>
      <c r="M13367" s="18">
        <f t="shared" si="416"/>
        <v>3.6666666666666665</v>
      </c>
      <c r="N13367" s="18">
        <f t="shared" si="417"/>
        <v>39.666666666666664</v>
      </c>
    </row>
    <row r="13368" spans="1:14" x14ac:dyDescent="0.25">
      <c r="A13368">
        <v>13</v>
      </c>
      <c r="B13368" t="s">
        <v>163</v>
      </c>
      <c r="C13368">
        <v>6</v>
      </c>
      <c r="D13368" t="s">
        <v>164</v>
      </c>
      <c r="E13368">
        <v>16</v>
      </c>
      <c r="F13368" t="s">
        <v>165</v>
      </c>
      <c r="G13368" s="9">
        <v>35</v>
      </c>
      <c r="H13368" t="s">
        <v>172</v>
      </c>
      <c r="I13368">
        <v>11</v>
      </c>
      <c r="J13368" t="s">
        <v>173</v>
      </c>
      <c r="K13368">
        <v>12</v>
      </c>
      <c r="L13368" t="s">
        <v>165</v>
      </c>
      <c r="M13368" s="18">
        <f t="shared" si="416"/>
        <v>13.5</v>
      </c>
      <c r="N13368" s="18">
        <f t="shared" si="417"/>
        <v>35.916666666666664</v>
      </c>
    </row>
    <row r="13369" spans="1:14" x14ac:dyDescent="0.25">
      <c r="A13369">
        <v>1</v>
      </c>
      <c r="B13369" t="s">
        <v>163</v>
      </c>
      <c r="C13369">
        <v>11</v>
      </c>
      <c r="D13369" t="s">
        <v>164</v>
      </c>
      <c r="E13369">
        <v>16</v>
      </c>
      <c r="F13369" t="s">
        <v>165</v>
      </c>
      <c r="G13369" s="9">
        <v>22</v>
      </c>
      <c r="H13369" t="s">
        <v>172</v>
      </c>
      <c r="I13369">
        <v>11</v>
      </c>
      <c r="J13369" t="s">
        <v>173</v>
      </c>
      <c r="K13369">
        <v>11</v>
      </c>
      <c r="L13369" t="s">
        <v>165</v>
      </c>
      <c r="M13369" s="18">
        <f t="shared" si="416"/>
        <v>1.9166666666666665</v>
      </c>
      <c r="N13369" s="18">
        <f t="shared" si="417"/>
        <v>22.916666666666668</v>
      </c>
    </row>
    <row r="13370" spans="1:14" x14ac:dyDescent="0.25">
      <c r="A13370">
        <v>9</v>
      </c>
      <c r="B13370" t="s">
        <v>163</v>
      </c>
      <c r="C13370">
        <v>5</v>
      </c>
      <c r="D13370" t="s">
        <v>164</v>
      </c>
      <c r="E13370">
        <v>16</v>
      </c>
      <c r="F13370" t="s">
        <v>165</v>
      </c>
      <c r="G13370" s="9">
        <v>25</v>
      </c>
      <c r="H13370" t="s">
        <v>172</v>
      </c>
      <c r="I13370">
        <v>2</v>
      </c>
      <c r="J13370" t="s">
        <v>173</v>
      </c>
      <c r="K13370">
        <v>10</v>
      </c>
      <c r="L13370" t="s">
        <v>165</v>
      </c>
      <c r="M13370" s="18">
        <f t="shared" si="416"/>
        <v>9.4166666666666661</v>
      </c>
      <c r="N13370" s="18">
        <f t="shared" si="417"/>
        <v>25.166666666666668</v>
      </c>
    </row>
    <row r="13371" spans="1:14" x14ac:dyDescent="0.25">
      <c r="A13371">
        <v>2</v>
      </c>
      <c r="B13371" t="s">
        <v>163</v>
      </c>
      <c r="C13371">
        <v>4</v>
      </c>
      <c r="D13371" t="s">
        <v>164</v>
      </c>
      <c r="E13371">
        <v>2</v>
      </c>
      <c r="F13371" t="s">
        <v>165</v>
      </c>
      <c r="G13371" s="9">
        <v>2</v>
      </c>
      <c r="H13371" t="s">
        <v>172</v>
      </c>
      <c r="I13371">
        <v>4</v>
      </c>
      <c r="J13371" t="s">
        <v>173</v>
      </c>
      <c r="K13371">
        <v>2</v>
      </c>
      <c r="L13371" t="s">
        <v>165</v>
      </c>
      <c r="M13371" s="18">
        <f t="shared" si="416"/>
        <v>2.3333333333333335</v>
      </c>
      <c r="N13371" s="18">
        <f t="shared" si="417"/>
        <v>2.3333333333333335</v>
      </c>
    </row>
    <row r="13372" spans="1:14" x14ac:dyDescent="0.25">
      <c r="A13372">
        <v>0</v>
      </c>
      <c r="B13372" t="s">
        <v>163</v>
      </c>
      <c r="C13372">
        <v>0</v>
      </c>
      <c r="D13372" t="s">
        <v>164</v>
      </c>
      <c r="E13372">
        <v>23</v>
      </c>
      <c r="F13372" t="s">
        <v>165</v>
      </c>
      <c r="G13372" s="9">
        <v>0</v>
      </c>
      <c r="H13372" t="s">
        <v>172</v>
      </c>
      <c r="I13372">
        <v>0</v>
      </c>
      <c r="J13372" t="s">
        <v>173</v>
      </c>
      <c r="K13372">
        <v>23</v>
      </c>
      <c r="L13372" t="s">
        <v>165</v>
      </c>
      <c r="M13372" s="18">
        <f t="shared" si="416"/>
        <v>0</v>
      </c>
      <c r="N13372" s="18">
        <f t="shared" si="417"/>
        <v>0</v>
      </c>
    </row>
    <row r="13373" spans="1:14" x14ac:dyDescent="0.25">
      <c r="A13373">
        <v>12</v>
      </c>
      <c r="B13373" t="s">
        <v>163</v>
      </c>
      <c r="C13373">
        <v>8</v>
      </c>
      <c r="D13373" t="s">
        <v>164</v>
      </c>
      <c r="E13373">
        <v>16</v>
      </c>
      <c r="F13373" t="s">
        <v>165</v>
      </c>
      <c r="G13373" s="9">
        <v>14</v>
      </c>
      <c r="H13373" t="s">
        <v>172</v>
      </c>
      <c r="I13373">
        <v>2</v>
      </c>
      <c r="J13373" t="s">
        <v>173</v>
      </c>
      <c r="K13373">
        <v>16</v>
      </c>
      <c r="L13373" t="s">
        <v>165</v>
      </c>
      <c r="M13373" s="18">
        <f t="shared" si="416"/>
        <v>12.666666666666666</v>
      </c>
      <c r="N13373" s="18">
        <f t="shared" si="417"/>
        <v>14.166666666666666</v>
      </c>
    </row>
    <row r="13374" spans="1:14" x14ac:dyDescent="0.25">
      <c r="A13374">
        <v>12</v>
      </c>
      <c r="B13374" t="s">
        <v>163</v>
      </c>
      <c r="C13374">
        <v>5</v>
      </c>
      <c r="D13374" t="s">
        <v>164</v>
      </c>
      <c r="E13374">
        <v>2</v>
      </c>
      <c r="F13374" t="s">
        <v>165</v>
      </c>
      <c r="G13374" s="9">
        <v>12</v>
      </c>
      <c r="H13374" t="s">
        <v>172</v>
      </c>
      <c r="I13374">
        <v>5</v>
      </c>
      <c r="J13374" t="s">
        <v>173</v>
      </c>
      <c r="K13374">
        <v>2</v>
      </c>
      <c r="L13374" t="s">
        <v>165</v>
      </c>
      <c r="M13374" s="18">
        <f t="shared" si="416"/>
        <v>12.416666666666666</v>
      </c>
      <c r="N13374" s="18">
        <f t="shared" si="417"/>
        <v>12.416666666666666</v>
      </c>
    </row>
    <row r="13375" spans="1:14" x14ac:dyDescent="0.25">
      <c r="A13375">
        <v>7</v>
      </c>
      <c r="B13375" t="s">
        <v>163</v>
      </c>
      <c r="C13375">
        <v>0</v>
      </c>
      <c r="D13375" t="s">
        <v>164</v>
      </c>
      <c r="E13375">
        <v>16</v>
      </c>
      <c r="F13375" t="s">
        <v>165</v>
      </c>
      <c r="G13375" s="9">
        <v>8</v>
      </c>
      <c r="H13375" t="s">
        <v>172</v>
      </c>
      <c r="I13375">
        <v>0</v>
      </c>
      <c r="J13375" t="s">
        <v>173</v>
      </c>
      <c r="K13375">
        <v>13</v>
      </c>
      <c r="L13375" t="s">
        <v>165</v>
      </c>
      <c r="M13375" s="18">
        <f t="shared" si="416"/>
        <v>7</v>
      </c>
      <c r="N13375" s="18">
        <f t="shared" si="417"/>
        <v>8</v>
      </c>
    </row>
    <row r="13376" spans="1:14" x14ac:dyDescent="0.25">
      <c r="A13376">
        <v>8</v>
      </c>
      <c r="B13376" t="s">
        <v>163</v>
      </c>
      <c r="C13376">
        <v>0</v>
      </c>
      <c r="D13376" t="s">
        <v>164</v>
      </c>
      <c r="E13376">
        <v>6</v>
      </c>
      <c r="F13376" t="s">
        <v>165</v>
      </c>
      <c r="G13376" s="9">
        <v>8</v>
      </c>
      <c r="H13376" t="s">
        <v>172</v>
      </c>
      <c r="I13376">
        <v>0</v>
      </c>
      <c r="J13376" t="s">
        <v>173</v>
      </c>
      <c r="K13376">
        <v>6</v>
      </c>
      <c r="L13376" t="s">
        <v>165</v>
      </c>
      <c r="M13376" s="18">
        <f t="shared" si="416"/>
        <v>8</v>
      </c>
      <c r="N13376" s="18">
        <f t="shared" si="417"/>
        <v>8</v>
      </c>
    </row>
    <row r="13377" spans="1:14" x14ac:dyDescent="0.25">
      <c r="A13377">
        <v>4</v>
      </c>
      <c r="B13377" t="s">
        <v>163</v>
      </c>
      <c r="C13377">
        <v>6</v>
      </c>
      <c r="D13377" t="s">
        <v>164</v>
      </c>
      <c r="E13377">
        <v>21</v>
      </c>
      <c r="F13377" t="s">
        <v>165</v>
      </c>
      <c r="G13377" s="9">
        <v>7</v>
      </c>
      <c r="H13377" t="s">
        <v>172</v>
      </c>
      <c r="I13377">
        <v>0</v>
      </c>
      <c r="J13377" t="s">
        <v>173</v>
      </c>
      <c r="K13377">
        <v>14</v>
      </c>
      <c r="L13377" t="s">
        <v>165</v>
      </c>
      <c r="M13377" s="18">
        <f t="shared" si="416"/>
        <v>4.5</v>
      </c>
      <c r="N13377" s="18">
        <f t="shared" si="417"/>
        <v>7</v>
      </c>
    </row>
    <row r="13378" spans="1:14" x14ac:dyDescent="0.25">
      <c r="A13378">
        <v>12</v>
      </c>
      <c r="B13378" t="s">
        <v>163</v>
      </c>
      <c r="C13378">
        <v>8</v>
      </c>
      <c r="D13378" t="s">
        <v>164</v>
      </c>
      <c r="E13378">
        <v>16</v>
      </c>
      <c r="F13378" t="s">
        <v>165</v>
      </c>
      <c r="G13378" s="9">
        <v>26</v>
      </c>
      <c r="H13378" t="s">
        <v>172</v>
      </c>
      <c r="I13378">
        <v>5</v>
      </c>
      <c r="J13378" t="s">
        <v>173</v>
      </c>
      <c r="K13378">
        <v>29</v>
      </c>
      <c r="L13378" t="s">
        <v>165</v>
      </c>
      <c r="M13378" s="18">
        <f t="shared" si="416"/>
        <v>12.666666666666666</v>
      </c>
      <c r="N13378" s="18">
        <f t="shared" si="417"/>
        <v>26.416666666666668</v>
      </c>
    </row>
    <row r="13379" spans="1:14" x14ac:dyDescent="0.25">
      <c r="A13379">
        <v>3</v>
      </c>
      <c r="B13379" t="s">
        <v>163</v>
      </c>
      <c r="C13379">
        <v>0</v>
      </c>
      <c r="D13379" t="s">
        <v>164</v>
      </c>
      <c r="E13379">
        <v>5</v>
      </c>
      <c r="F13379" t="s">
        <v>165</v>
      </c>
      <c r="G13379" s="9">
        <v>3</v>
      </c>
      <c r="H13379" t="s">
        <v>172</v>
      </c>
      <c r="I13379">
        <v>0</v>
      </c>
      <c r="J13379" t="s">
        <v>173</v>
      </c>
      <c r="K13379">
        <v>5</v>
      </c>
      <c r="L13379" t="s">
        <v>165</v>
      </c>
      <c r="M13379" s="18">
        <f t="shared" ref="M13379:M13442" si="418">A13379+C13379/12</f>
        <v>3</v>
      </c>
      <c r="N13379" s="18">
        <f t="shared" ref="N13379:N13442" si="419">G13379+I13379/12</f>
        <v>3</v>
      </c>
    </row>
    <row r="13380" spans="1:14" x14ac:dyDescent="0.25">
      <c r="A13380">
        <v>1</v>
      </c>
      <c r="B13380" t="s">
        <v>163</v>
      </c>
      <c r="C13380">
        <v>6</v>
      </c>
      <c r="D13380" t="s">
        <v>164</v>
      </c>
      <c r="E13380">
        <v>22</v>
      </c>
      <c r="F13380" t="s">
        <v>165</v>
      </c>
      <c r="G13380" s="9">
        <v>1</v>
      </c>
      <c r="H13380" t="s">
        <v>172</v>
      </c>
      <c r="I13380">
        <v>6</v>
      </c>
      <c r="J13380" t="s">
        <v>173</v>
      </c>
      <c r="K13380">
        <v>22</v>
      </c>
      <c r="L13380" t="s">
        <v>165</v>
      </c>
      <c r="M13380" s="18">
        <f t="shared" si="418"/>
        <v>1.5</v>
      </c>
      <c r="N13380" s="18">
        <f t="shared" si="419"/>
        <v>1.5</v>
      </c>
    </row>
    <row r="13381" spans="1:14" x14ac:dyDescent="0.25">
      <c r="A13381">
        <v>8</v>
      </c>
      <c r="B13381" t="s">
        <v>163</v>
      </c>
      <c r="C13381">
        <v>8</v>
      </c>
      <c r="D13381" t="s">
        <v>164</v>
      </c>
      <c r="E13381">
        <v>16</v>
      </c>
      <c r="F13381" t="s">
        <v>165</v>
      </c>
      <c r="G13381" s="9">
        <v>16</v>
      </c>
      <c r="H13381" t="s">
        <v>172</v>
      </c>
      <c r="I13381">
        <v>0</v>
      </c>
      <c r="J13381" t="s">
        <v>173</v>
      </c>
      <c r="K13381">
        <v>3</v>
      </c>
      <c r="L13381" t="s">
        <v>165</v>
      </c>
      <c r="M13381" s="18">
        <f t="shared" si="418"/>
        <v>8.6666666666666661</v>
      </c>
      <c r="N13381" s="18">
        <f t="shared" si="419"/>
        <v>16</v>
      </c>
    </row>
    <row r="13382" spans="1:14" x14ac:dyDescent="0.25">
      <c r="A13382">
        <v>8</v>
      </c>
      <c r="B13382" t="s">
        <v>163</v>
      </c>
      <c r="C13382">
        <v>8</v>
      </c>
      <c r="D13382" t="s">
        <v>164</v>
      </c>
      <c r="E13382">
        <v>8</v>
      </c>
      <c r="F13382" t="s">
        <v>165</v>
      </c>
      <c r="G13382" s="9">
        <v>11</v>
      </c>
      <c r="H13382" t="s">
        <v>172</v>
      </c>
      <c r="I13382">
        <v>10</v>
      </c>
      <c r="J13382" t="s">
        <v>173</v>
      </c>
      <c r="K13382">
        <v>29</v>
      </c>
      <c r="L13382" t="s">
        <v>165</v>
      </c>
      <c r="M13382" s="18">
        <f t="shared" si="418"/>
        <v>8.6666666666666661</v>
      </c>
      <c r="N13382" s="18">
        <f t="shared" si="419"/>
        <v>11.833333333333334</v>
      </c>
    </row>
    <row r="13383" spans="1:14" x14ac:dyDescent="0.25">
      <c r="A13383">
        <v>3</v>
      </c>
      <c r="B13383" t="s">
        <v>163</v>
      </c>
      <c r="C13383">
        <v>7</v>
      </c>
      <c r="D13383" t="s">
        <v>164</v>
      </c>
      <c r="E13383">
        <v>3</v>
      </c>
      <c r="F13383" t="s">
        <v>165</v>
      </c>
      <c r="G13383" s="9">
        <v>3</v>
      </c>
      <c r="H13383" t="s">
        <v>172</v>
      </c>
      <c r="I13383">
        <v>7</v>
      </c>
      <c r="J13383" t="s">
        <v>173</v>
      </c>
      <c r="K13383">
        <v>3</v>
      </c>
      <c r="L13383" t="s">
        <v>165</v>
      </c>
      <c r="M13383" s="18">
        <f t="shared" si="418"/>
        <v>3.5833333333333335</v>
      </c>
      <c r="N13383" s="18">
        <f t="shared" si="419"/>
        <v>3.5833333333333335</v>
      </c>
    </row>
    <row r="13384" spans="1:14" x14ac:dyDescent="0.25">
      <c r="A13384">
        <v>0</v>
      </c>
      <c r="B13384" t="s">
        <v>163</v>
      </c>
      <c r="C13384">
        <v>9</v>
      </c>
      <c r="D13384" t="s">
        <v>164</v>
      </c>
      <c r="E13384">
        <v>16</v>
      </c>
      <c r="F13384" t="s">
        <v>165</v>
      </c>
      <c r="G13384" s="9">
        <v>2</v>
      </c>
      <c r="H13384" t="s">
        <v>172</v>
      </c>
      <c r="I13384">
        <v>3</v>
      </c>
      <c r="J13384" t="s">
        <v>173</v>
      </c>
      <c r="K13384">
        <v>5</v>
      </c>
      <c r="L13384" t="s">
        <v>165</v>
      </c>
      <c r="M13384" s="18">
        <f t="shared" si="418"/>
        <v>0.75</v>
      </c>
      <c r="N13384" s="18">
        <f t="shared" si="419"/>
        <v>2.25</v>
      </c>
    </row>
    <row r="13385" spans="1:14" x14ac:dyDescent="0.25">
      <c r="A13385">
        <v>12</v>
      </c>
      <c r="B13385" t="s">
        <v>163</v>
      </c>
      <c r="C13385">
        <v>8</v>
      </c>
      <c r="D13385" t="s">
        <v>164</v>
      </c>
      <c r="E13385">
        <v>16</v>
      </c>
      <c r="F13385" t="s">
        <v>165</v>
      </c>
      <c r="G13385" s="9">
        <v>30</v>
      </c>
      <c r="H13385" t="s">
        <v>172</v>
      </c>
      <c r="I13385">
        <v>7</v>
      </c>
      <c r="J13385" t="s">
        <v>173</v>
      </c>
      <c r="K13385">
        <v>8</v>
      </c>
      <c r="L13385" t="s">
        <v>165</v>
      </c>
      <c r="M13385" s="18">
        <f t="shared" si="418"/>
        <v>12.666666666666666</v>
      </c>
      <c r="N13385" s="18">
        <f t="shared" si="419"/>
        <v>30.583333333333332</v>
      </c>
    </row>
    <row r="13386" spans="1:14" x14ac:dyDescent="0.25">
      <c r="A13386">
        <v>12</v>
      </c>
      <c r="B13386" t="s">
        <v>163</v>
      </c>
      <c r="C13386">
        <v>8</v>
      </c>
      <c r="D13386" t="s">
        <v>164</v>
      </c>
      <c r="E13386">
        <v>16</v>
      </c>
      <c r="F13386" t="s">
        <v>165</v>
      </c>
      <c r="G13386" s="9">
        <v>21</v>
      </c>
      <c r="H13386" t="s">
        <v>172</v>
      </c>
      <c r="I13386">
        <v>3</v>
      </c>
      <c r="J13386" t="s">
        <v>173</v>
      </c>
      <c r="K13386">
        <v>30</v>
      </c>
      <c r="L13386" t="s">
        <v>165</v>
      </c>
      <c r="M13386" s="18">
        <f t="shared" si="418"/>
        <v>12.666666666666666</v>
      </c>
      <c r="N13386" s="18">
        <f t="shared" si="419"/>
        <v>21.25</v>
      </c>
    </row>
    <row r="13387" spans="1:14" x14ac:dyDescent="0.25">
      <c r="A13387">
        <v>12</v>
      </c>
      <c r="B13387" t="s">
        <v>163</v>
      </c>
      <c r="C13387">
        <v>8</v>
      </c>
      <c r="D13387" t="s">
        <v>164</v>
      </c>
      <c r="E13387">
        <v>16</v>
      </c>
      <c r="F13387" t="s">
        <v>165</v>
      </c>
      <c r="G13387" s="9">
        <v>15</v>
      </c>
      <c r="H13387" t="s">
        <v>172</v>
      </c>
      <c r="I13387">
        <v>10</v>
      </c>
      <c r="J13387" t="s">
        <v>173</v>
      </c>
      <c r="K13387">
        <v>15</v>
      </c>
      <c r="L13387" t="s">
        <v>165</v>
      </c>
      <c r="M13387" s="18">
        <f t="shared" si="418"/>
        <v>12.666666666666666</v>
      </c>
      <c r="N13387" s="18">
        <f t="shared" si="419"/>
        <v>15.833333333333334</v>
      </c>
    </row>
    <row r="13388" spans="1:14" x14ac:dyDescent="0.25">
      <c r="A13388">
        <v>2</v>
      </c>
      <c r="B13388" t="s">
        <v>163</v>
      </c>
      <c r="C13388">
        <v>3</v>
      </c>
      <c r="D13388" t="s">
        <v>164</v>
      </c>
      <c r="E13388">
        <v>16</v>
      </c>
      <c r="F13388" t="s">
        <v>165</v>
      </c>
      <c r="G13388" s="9">
        <v>16</v>
      </c>
      <c r="H13388" t="s">
        <v>172</v>
      </c>
      <c r="I13388">
        <v>7</v>
      </c>
      <c r="J13388" t="s">
        <v>173</v>
      </c>
      <c r="K13388">
        <v>15</v>
      </c>
      <c r="L13388" t="s">
        <v>165</v>
      </c>
      <c r="M13388" s="18">
        <f t="shared" si="418"/>
        <v>2.25</v>
      </c>
      <c r="N13388" s="18">
        <f t="shared" si="419"/>
        <v>16.583333333333332</v>
      </c>
    </row>
    <row r="13389" spans="1:14" x14ac:dyDescent="0.25">
      <c r="A13389">
        <v>4</v>
      </c>
      <c r="B13389" t="s">
        <v>163</v>
      </c>
      <c r="C13389">
        <v>4</v>
      </c>
      <c r="D13389" t="s">
        <v>164</v>
      </c>
      <c r="E13389">
        <v>16</v>
      </c>
      <c r="F13389" t="s">
        <v>165</v>
      </c>
      <c r="G13389" s="9">
        <v>12</v>
      </c>
      <c r="H13389" t="s">
        <v>172</v>
      </c>
      <c r="I13389">
        <v>8</v>
      </c>
      <c r="J13389" t="s">
        <v>173</v>
      </c>
      <c r="K13389">
        <v>16</v>
      </c>
      <c r="L13389" t="s">
        <v>165</v>
      </c>
      <c r="M13389" s="18">
        <f t="shared" si="418"/>
        <v>4.333333333333333</v>
      </c>
      <c r="N13389" s="18">
        <f t="shared" si="419"/>
        <v>12.666666666666666</v>
      </c>
    </row>
    <row r="13390" spans="1:14" x14ac:dyDescent="0.25">
      <c r="A13390">
        <v>10</v>
      </c>
      <c r="B13390" t="s">
        <v>163</v>
      </c>
      <c r="C13390">
        <v>2</v>
      </c>
      <c r="D13390" t="s">
        <v>164</v>
      </c>
      <c r="E13390">
        <v>10</v>
      </c>
      <c r="F13390" t="s">
        <v>165</v>
      </c>
      <c r="G13390" s="9">
        <v>11</v>
      </c>
      <c r="H13390" t="s">
        <v>172</v>
      </c>
      <c r="I13390">
        <v>8</v>
      </c>
      <c r="J13390" t="s">
        <v>173</v>
      </c>
      <c r="K13390">
        <v>8</v>
      </c>
      <c r="L13390" t="s">
        <v>165</v>
      </c>
      <c r="M13390" s="18">
        <f t="shared" si="418"/>
        <v>10.166666666666666</v>
      </c>
      <c r="N13390" s="18">
        <f t="shared" si="419"/>
        <v>11.666666666666666</v>
      </c>
    </row>
    <row r="13391" spans="1:14" x14ac:dyDescent="0.25">
      <c r="A13391">
        <v>11</v>
      </c>
      <c r="B13391" t="s">
        <v>163</v>
      </c>
      <c r="C13391">
        <v>11</v>
      </c>
      <c r="D13391" t="s">
        <v>164</v>
      </c>
      <c r="E13391">
        <v>25</v>
      </c>
      <c r="F13391" t="s">
        <v>165</v>
      </c>
      <c r="G13391" s="9">
        <v>11</v>
      </c>
      <c r="H13391" t="s">
        <v>172</v>
      </c>
      <c r="I13391">
        <v>11</v>
      </c>
      <c r="J13391" t="s">
        <v>173</v>
      </c>
      <c r="K13391">
        <v>25</v>
      </c>
      <c r="L13391" t="s">
        <v>165</v>
      </c>
      <c r="M13391" s="18">
        <f t="shared" si="418"/>
        <v>11.916666666666666</v>
      </c>
      <c r="N13391" s="18">
        <f t="shared" si="419"/>
        <v>11.916666666666666</v>
      </c>
    </row>
    <row r="13392" spans="1:14" x14ac:dyDescent="0.25">
      <c r="A13392">
        <v>3</v>
      </c>
      <c r="B13392" t="s">
        <v>163</v>
      </c>
      <c r="C13392">
        <v>11</v>
      </c>
      <c r="D13392" t="s">
        <v>164</v>
      </c>
      <c r="E13392">
        <v>16</v>
      </c>
      <c r="F13392" t="s">
        <v>165</v>
      </c>
      <c r="G13392" s="9">
        <v>9</v>
      </c>
      <c r="H13392" t="s">
        <v>172</v>
      </c>
      <c r="I13392">
        <v>7</v>
      </c>
      <c r="J13392" t="s">
        <v>173</v>
      </c>
      <c r="K13392">
        <v>9</v>
      </c>
      <c r="L13392" t="s">
        <v>165</v>
      </c>
      <c r="M13392" s="18">
        <f t="shared" si="418"/>
        <v>3.9166666666666665</v>
      </c>
      <c r="N13392" s="18">
        <f t="shared" si="419"/>
        <v>9.5833333333333339</v>
      </c>
    </row>
    <row r="13393" spans="1:14" x14ac:dyDescent="0.25">
      <c r="A13393">
        <v>1</v>
      </c>
      <c r="B13393" t="s">
        <v>163</v>
      </c>
      <c r="C13393">
        <v>8</v>
      </c>
      <c r="D13393" t="s">
        <v>164</v>
      </c>
      <c r="E13393">
        <v>16</v>
      </c>
      <c r="F13393" t="s">
        <v>165</v>
      </c>
      <c r="G13393" s="9">
        <v>9</v>
      </c>
      <c r="H13393" t="s">
        <v>172</v>
      </c>
      <c r="I13393">
        <v>6</v>
      </c>
      <c r="J13393" t="s">
        <v>173</v>
      </c>
      <c r="K13393">
        <v>20</v>
      </c>
      <c r="L13393" t="s">
        <v>165</v>
      </c>
      <c r="M13393" s="18">
        <f t="shared" si="418"/>
        <v>1.6666666666666665</v>
      </c>
      <c r="N13393" s="18">
        <f t="shared" si="419"/>
        <v>9.5</v>
      </c>
    </row>
    <row r="13394" spans="1:14" x14ac:dyDescent="0.25">
      <c r="A13394">
        <v>9</v>
      </c>
      <c r="B13394" t="s">
        <v>163</v>
      </c>
      <c r="C13394">
        <v>2</v>
      </c>
      <c r="D13394" t="s">
        <v>164</v>
      </c>
      <c r="E13394">
        <v>13</v>
      </c>
      <c r="F13394" t="s">
        <v>165</v>
      </c>
      <c r="G13394" s="9">
        <v>9</v>
      </c>
      <c r="H13394" t="s">
        <v>172</v>
      </c>
      <c r="I13394">
        <v>2</v>
      </c>
      <c r="J13394" t="s">
        <v>173</v>
      </c>
      <c r="K13394">
        <v>13</v>
      </c>
      <c r="L13394" t="s">
        <v>165</v>
      </c>
      <c r="M13394" s="18">
        <f t="shared" si="418"/>
        <v>9.1666666666666661</v>
      </c>
      <c r="N13394" s="18">
        <f t="shared" si="419"/>
        <v>9.1666666666666661</v>
      </c>
    </row>
    <row r="13395" spans="1:14" x14ac:dyDescent="0.25">
      <c r="A13395">
        <v>7</v>
      </c>
      <c r="B13395" t="s">
        <v>163</v>
      </c>
      <c r="C13395">
        <v>0</v>
      </c>
      <c r="D13395" t="s">
        <v>164</v>
      </c>
      <c r="E13395">
        <v>2</v>
      </c>
      <c r="F13395" t="s">
        <v>165</v>
      </c>
      <c r="G13395" s="9">
        <v>8</v>
      </c>
      <c r="H13395" t="s">
        <v>172</v>
      </c>
      <c r="I13395">
        <v>0</v>
      </c>
      <c r="J13395" t="s">
        <v>173</v>
      </c>
      <c r="K13395">
        <v>27</v>
      </c>
      <c r="L13395" t="s">
        <v>165</v>
      </c>
      <c r="M13395" s="18">
        <f t="shared" si="418"/>
        <v>7</v>
      </c>
      <c r="N13395" s="18">
        <f t="shared" si="419"/>
        <v>8</v>
      </c>
    </row>
    <row r="13396" spans="1:14" x14ac:dyDescent="0.25">
      <c r="A13396">
        <v>8</v>
      </c>
      <c r="B13396" t="s">
        <v>163</v>
      </c>
      <c r="C13396">
        <v>8</v>
      </c>
      <c r="D13396" t="s">
        <v>164</v>
      </c>
      <c r="E13396">
        <v>16</v>
      </c>
      <c r="F13396" t="s">
        <v>165</v>
      </c>
      <c r="G13396" s="9">
        <v>43</v>
      </c>
      <c r="H13396" t="s">
        <v>172</v>
      </c>
      <c r="I13396">
        <v>11</v>
      </c>
      <c r="J13396" t="s">
        <v>173</v>
      </c>
      <c r="K13396">
        <v>12</v>
      </c>
      <c r="L13396" t="s">
        <v>165</v>
      </c>
      <c r="M13396" s="18">
        <f t="shared" si="418"/>
        <v>8.6666666666666661</v>
      </c>
      <c r="N13396" s="18">
        <f t="shared" si="419"/>
        <v>43.916666666666664</v>
      </c>
    </row>
    <row r="13397" spans="1:14" x14ac:dyDescent="0.25">
      <c r="A13397">
        <v>12</v>
      </c>
      <c r="B13397" t="s">
        <v>163</v>
      </c>
      <c r="C13397">
        <v>3</v>
      </c>
      <c r="D13397" t="s">
        <v>164</v>
      </c>
      <c r="E13397">
        <v>16</v>
      </c>
      <c r="F13397" t="s">
        <v>165</v>
      </c>
      <c r="G13397" s="9">
        <v>35</v>
      </c>
      <c r="H13397" t="s">
        <v>172</v>
      </c>
      <c r="I13397">
        <v>10</v>
      </c>
      <c r="J13397" t="s">
        <v>173</v>
      </c>
      <c r="K13397">
        <v>11</v>
      </c>
      <c r="L13397" t="s">
        <v>165</v>
      </c>
      <c r="M13397" s="18">
        <f t="shared" si="418"/>
        <v>12.25</v>
      </c>
      <c r="N13397" s="18">
        <f t="shared" si="419"/>
        <v>35.833333333333336</v>
      </c>
    </row>
    <row r="13398" spans="1:14" x14ac:dyDescent="0.25">
      <c r="A13398">
        <v>12</v>
      </c>
      <c r="B13398" t="s">
        <v>163</v>
      </c>
      <c r="C13398">
        <v>8</v>
      </c>
      <c r="D13398" t="s">
        <v>164</v>
      </c>
      <c r="E13398">
        <v>16</v>
      </c>
      <c r="F13398" t="s">
        <v>165</v>
      </c>
      <c r="G13398" s="9">
        <v>35</v>
      </c>
      <c r="H13398" t="s">
        <v>172</v>
      </c>
      <c r="I13398">
        <v>1</v>
      </c>
      <c r="J13398" t="s">
        <v>173</v>
      </c>
      <c r="K13398">
        <v>16</v>
      </c>
      <c r="L13398" t="s">
        <v>165</v>
      </c>
      <c r="M13398" s="18">
        <f t="shared" si="418"/>
        <v>12.666666666666666</v>
      </c>
      <c r="N13398" s="18">
        <f t="shared" si="419"/>
        <v>35.083333333333336</v>
      </c>
    </row>
    <row r="13399" spans="1:14" x14ac:dyDescent="0.25">
      <c r="A13399">
        <v>2</v>
      </c>
      <c r="B13399" t="s">
        <v>163</v>
      </c>
      <c r="C13399">
        <v>0</v>
      </c>
      <c r="D13399" t="s">
        <v>164</v>
      </c>
      <c r="E13399">
        <v>16</v>
      </c>
      <c r="F13399" t="s">
        <v>165</v>
      </c>
      <c r="G13399" s="9">
        <v>25</v>
      </c>
      <c r="H13399" t="s">
        <v>172</v>
      </c>
      <c r="I13399">
        <v>3</v>
      </c>
      <c r="J13399" t="s">
        <v>173</v>
      </c>
      <c r="K13399">
        <v>20</v>
      </c>
      <c r="L13399" t="s">
        <v>165</v>
      </c>
      <c r="M13399" s="18">
        <f t="shared" si="418"/>
        <v>2</v>
      </c>
      <c r="N13399" s="18">
        <f t="shared" si="419"/>
        <v>25.25</v>
      </c>
    </row>
    <row r="13400" spans="1:14" x14ac:dyDescent="0.25">
      <c r="A13400">
        <v>2</v>
      </c>
      <c r="B13400" t="s">
        <v>163</v>
      </c>
      <c r="C13400">
        <v>8</v>
      </c>
      <c r="D13400" t="s">
        <v>164</v>
      </c>
      <c r="E13400">
        <v>16</v>
      </c>
      <c r="F13400" t="s">
        <v>165</v>
      </c>
      <c r="G13400" s="9">
        <v>18</v>
      </c>
      <c r="H13400" t="s">
        <v>172</v>
      </c>
      <c r="I13400">
        <v>8</v>
      </c>
      <c r="J13400" t="s">
        <v>173</v>
      </c>
      <c r="K13400">
        <v>29</v>
      </c>
      <c r="L13400" t="s">
        <v>165</v>
      </c>
      <c r="M13400" s="18">
        <f t="shared" si="418"/>
        <v>2.6666666666666665</v>
      </c>
      <c r="N13400" s="18">
        <f t="shared" si="419"/>
        <v>18.666666666666668</v>
      </c>
    </row>
    <row r="13401" spans="1:14" x14ac:dyDescent="0.25">
      <c r="A13401">
        <v>12</v>
      </c>
      <c r="B13401" t="s">
        <v>163</v>
      </c>
      <c r="C13401">
        <v>8</v>
      </c>
      <c r="D13401" t="s">
        <v>164</v>
      </c>
      <c r="E13401">
        <v>16</v>
      </c>
      <c r="F13401" t="s">
        <v>165</v>
      </c>
      <c r="G13401" s="9">
        <v>22</v>
      </c>
      <c r="H13401" t="s">
        <v>172</v>
      </c>
      <c r="I13401">
        <v>8</v>
      </c>
      <c r="J13401" t="s">
        <v>173</v>
      </c>
      <c r="K13401">
        <v>11</v>
      </c>
      <c r="L13401" t="s">
        <v>165</v>
      </c>
      <c r="M13401" s="18">
        <f t="shared" si="418"/>
        <v>12.666666666666666</v>
      </c>
      <c r="N13401" s="18">
        <f t="shared" si="419"/>
        <v>22.666666666666668</v>
      </c>
    </row>
    <row r="13402" spans="1:14" x14ac:dyDescent="0.25">
      <c r="A13402">
        <v>1</v>
      </c>
      <c r="B13402" t="s">
        <v>163</v>
      </c>
      <c r="C13402">
        <v>2</v>
      </c>
      <c r="D13402" t="s">
        <v>164</v>
      </c>
      <c r="E13402">
        <v>16</v>
      </c>
      <c r="F13402" t="s">
        <v>165</v>
      </c>
      <c r="G13402" s="9">
        <v>5</v>
      </c>
      <c r="H13402" t="s">
        <v>172</v>
      </c>
      <c r="I13402">
        <v>7</v>
      </c>
      <c r="J13402" t="s">
        <v>173</v>
      </c>
      <c r="K13402">
        <v>26</v>
      </c>
      <c r="L13402" t="s">
        <v>165</v>
      </c>
      <c r="M13402" s="18">
        <f t="shared" si="418"/>
        <v>1.1666666666666667</v>
      </c>
      <c r="N13402" s="18">
        <f t="shared" si="419"/>
        <v>5.583333333333333</v>
      </c>
    </row>
    <row r="13403" spans="1:14" x14ac:dyDescent="0.25">
      <c r="A13403">
        <v>2</v>
      </c>
      <c r="B13403" t="s">
        <v>163</v>
      </c>
      <c r="C13403">
        <v>6</v>
      </c>
      <c r="D13403" t="s">
        <v>164</v>
      </c>
      <c r="E13403">
        <v>16</v>
      </c>
      <c r="F13403" t="s">
        <v>165</v>
      </c>
      <c r="G13403" s="9">
        <v>5</v>
      </c>
      <c r="H13403" t="s">
        <v>172</v>
      </c>
      <c r="I13403">
        <v>0</v>
      </c>
      <c r="J13403" t="s">
        <v>173</v>
      </c>
      <c r="K13403">
        <v>10</v>
      </c>
      <c r="L13403" t="s">
        <v>165</v>
      </c>
      <c r="M13403" s="18">
        <f t="shared" si="418"/>
        <v>2.5</v>
      </c>
      <c r="N13403" s="18">
        <f t="shared" si="419"/>
        <v>5</v>
      </c>
    </row>
    <row r="13404" spans="1:14" x14ac:dyDescent="0.25">
      <c r="A13404">
        <v>2</v>
      </c>
      <c r="B13404" t="s">
        <v>163</v>
      </c>
      <c r="C13404">
        <v>5</v>
      </c>
      <c r="D13404" t="s">
        <v>164</v>
      </c>
      <c r="E13404">
        <v>21</v>
      </c>
      <c r="F13404" t="s">
        <v>165</v>
      </c>
      <c r="G13404" s="9">
        <v>2</v>
      </c>
      <c r="H13404" t="s">
        <v>172</v>
      </c>
      <c r="I13404">
        <v>5</v>
      </c>
      <c r="J13404" t="s">
        <v>173</v>
      </c>
      <c r="K13404">
        <v>21</v>
      </c>
      <c r="L13404" t="s">
        <v>165</v>
      </c>
      <c r="M13404" s="18">
        <f t="shared" si="418"/>
        <v>2.4166666666666665</v>
      </c>
      <c r="N13404" s="18">
        <f t="shared" si="419"/>
        <v>2.4166666666666665</v>
      </c>
    </row>
    <row r="13405" spans="1:14" x14ac:dyDescent="0.25">
      <c r="A13405">
        <v>0</v>
      </c>
      <c r="B13405" t="s">
        <v>163</v>
      </c>
      <c r="C13405">
        <v>11</v>
      </c>
      <c r="D13405" t="s">
        <v>164</v>
      </c>
      <c r="E13405">
        <v>25</v>
      </c>
      <c r="F13405" t="s">
        <v>165</v>
      </c>
      <c r="G13405" s="9">
        <v>0</v>
      </c>
      <c r="H13405" t="s">
        <v>172</v>
      </c>
      <c r="I13405">
        <v>11</v>
      </c>
      <c r="J13405" t="s">
        <v>173</v>
      </c>
      <c r="K13405">
        <v>25</v>
      </c>
      <c r="L13405" t="s">
        <v>165</v>
      </c>
      <c r="M13405" s="18">
        <f t="shared" si="418"/>
        <v>0.91666666666666663</v>
      </c>
      <c r="N13405" s="18">
        <f t="shared" si="419"/>
        <v>0.91666666666666663</v>
      </c>
    </row>
    <row r="13406" spans="1:14" x14ac:dyDescent="0.25">
      <c r="A13406">
        <v>10</v>
      </c>
      <c r="B13406" t="s">
        <v>163</v>
      </c>
      <c r="C13406">
        <v>3</v>
      </c>
      <c r="D13406" t="s">
        <v>164</v>
      </c>
      <c r="E13406">
        <v>16</v>
      </c>
      <c r="F13406" t="s">
        <v>165</v>
      </c>
      <c r="G13406" s="9">
        <v>19</v>
      </c>
      <c r="H13406" t="s">
        <v>172</v>
      </c>
      <c r="I13406">
        <v>5</v>
      </c>
      <c r="J13406" t="s">
        <v>173</v>
      </c>
      <c r="K13406">
        <v>26</v>
      </c>
      <c r="L13406" t="s">
        <v>165</v>
      </c>
      <c r="M13406" s="18">
        <f t="shared" si="418"/>
        <v>10.25</v>
      </c>
      <c r="N13406" s="18">
        <f t="shared" si="419"/>
        <v>19.416666666666668</v>
      </c>
    </row>
    <row r="13407" spans="1:14" x14ac:dyDescent="0.25">
      <c r="A13407">
        <v>12</v>
      </c>
      <c r="B13407" t="s">
        <v>163</v>
      </c>
      <c r="C13407">
        <v>7</v>
      </c>
      <c r="D13407" t="s">
        <v>164</v>
      </c>
      <c r="E13407">
        <v>16</v>
      </c>
      <c r="F13407" t="s">
        <v>165</v>
      </c>
      <c r="G13407" s="9">
        <v>32</v>
      </c>
      <c r="H13407" t="s">
        <v>172</v>
      </c>
      <c r="I13407">
        <v>1</v>
      </c>
      <c r="J13407" t="s">
        <v>173</v>
      </c>
      <c r="K13407">
        <v>27</v>
      </c>
      <c r="L13407" t="s">
        <v>165</v>
      </c>
      <c r="M13407" s="18">
        <f t="shared" si="418"/>
        <v>12.583333333333334</v>
      </c>
      <c r="N13407" s="18">
        <f t="shared" si="419"/>
        <v>32.083333333333336</v>
      </c>
    </row>
    <row r="13408" spans="1:14" x14ac:dyDescent="0.25">
      <c r="A13408">
        <v>2</v>
      </c>
      <c r="B13408" t="s">
        <v>163</v>
      </c>
      <c r="C13408">
        <v>8</v>
      </c>
      <c r="D13408" t="s">
        <v>164</v>
      </c>
      <c r="E13408">
        <v>16</v>
      </c>
      <c r="F13408" t="s">
        <v>165</v>
      </c>
      <c r="G13408" s="9">
        <v>7</v>
      </c>
      <c r="H13408" t="s">
        <v>172</v>
      </c>
      <c r="I13408">
        <v>10</v>
      </c>
      <c r="J13408" t="s">
        <v>173</v>
      </c>
      <c r="K13408">
        <v>24</v>
      </c>
      <c r="L13408" t="s">
        <v>165</v>
      </c>
      <c r="M13408" s="18">
        <f t="shared" si="418"/>
        <v>2.6666666666666665</v>
      </c>
      <c r="N13408" s="18">
        <f t="shared" si="419"/>
        <v>7.833333333333333</v>
      </c>
    </row>
    <row r="13409" spans="1:14" x14ac:dyDescent="0.25">
      <c r="A13409">
        <v>7</v>
      </c>
      <c r="B13409" t="s">
        <v>163</v>
      </c>
      <c r="C13409">
        <v>8</v>
      </c>
      <c r="D13409" t="s">
        <v>164</v>
      </c>
      <c r="E13409">
        <v>2</v>
      </c>
      <c r="F13409" t="s">
        <v>165</v>
      </c>
      <c r="G13409" s="9">
        <v>7</v>
      </c>
      <c r="H13409" t="s">
        <v>172</v>
      </c>
      <c r="I13409">
        <v>8</v>
      </c>
      <c r="J13409" t="s">
        <v>173</v>
      </c>
      <c r="K13409">
        <v>2</v>
      </c>
      <c r="L13409" t="s">
        <v>165</v>
      </c>
      <c r="M13409" s="18">
        <f t="shared" si="418"/>
        <v>7.666666666666667</v>
      </c>
      <c r="N13409" s="18">
        <f t="shared" si="419"/>
        <v>7.666666666666667</v>
      </c>
    </row>
    <row r="13410" spans="1:14" x14ac:dyDescent="0.25">
      <c r="A13410">
        <v>6</v>
      </c>
      <c r="B13410" t="s">
        <v>163</v>
      </c>
      <c r="C13410">
        <v>0</v>
      </c>
      <c r="D13410" t="s">
        <v>164</v>
      </c>
      <c r="E13410">
        <v>29</v>
      </c>
      <c r="F13410" t="s">
        <v>165</v>
      </c>
      <c r="G13410" s="9">
        <v>6</v>
      </c>
      <c r="H13410" t="s">
        <v>172</v>
      </c>
      <c r="I13410">
        <v>4</v>
      </c>
      <c r="J13410" t="s">
        <v>173</v>
      </c>
      <c r="K13410">
        <v>16</v>
      </c>
      <c r="L13410" t="s">
        <v>165</v>
      </c>
      <c r="M13410" s="18">
        <f t="shared" si="418"/>
        <v>6</v>
      </c>
      <c r="N13410" s="18">
        <f t="shared" si="419"/>
        <v>6.333333333333333</v>
      </c>
    </row>
    <row r="13411" spans="1:14" x14ac:dyDescent="0.25">
      <c r="A13411">
        <v>4</v>
      </c>
      <c r="B13411" t="s">
        <v>163</v>
      </c>
      <c r="C13411">
        <v>3</v>
      </c>
      <c r="D13411" t="s">
        <v>164</v>
      </c>
      <c r="E13411">
        <v>23</v>
      </c>
      <c r="F13411" t="s">
        <v>165</v>
      </c>
      <c r="G13411" s="9">
        <v>5</v>
      </c>
      <c r="H13411" t="s">
        <v>172</v>
      </c>
      <c r="I13411">
        <v>10</v>
      </c>
      <c r="J13411" t="s">
        <v>173</v>
      </c>
      <c r="K13411">
        <v>27</v>
      </c>
      <c r="L13411" t="s">
        <v>165</v>
      </c>
      <c r="M13411" s="18">
        <f t="shared" si="418"/>
        <v>4.25</v>
      </c>
      <c r="N13411" s="18">
        <f t="shared" si="419"/>
        <v>5.833333333333333</v>
      </c>
    </row>
    <row r="13412" spans="1:14" x14ac:dyDescent="0.25">
      <c r="A13412">
        <v>2</v>
      </c>
      <c r="B13412" t="s">
        <v>163</v>
      </c>
      <c r="C13412">
        <v>6</v>
      </c>
      <c r="D13412" t="s">
        <v>164</v>
      </c>
      <c r="E13412">
        <v>16</v>
      </c>
      <c r="F13412" t="s">
        <v>165</v>
      </c>
      <c r="G13412" s="9">
        <v>5</v>
      </c>
      <c r="H13412" t="s">
        <v>172</v>
      </c>
      <c r="I13412">
        <v>3</v>
      </c>
      <c r="J13412" t="s">
        <v>173</v>
      </c>
      <c r="K13412">
        <v>0</v>
      </c>
      <c r="L13412" t="s">
        <v>165</v>
      </c>
      <c r="M13412" s="18">
        <f t="shared" si="418"/>
        <v>2.5</v>
      </c>
      <c r="N13412" s="18">
        <f t="shared" si="419"/>
        <v>5.25</v>
      </c>
    </row>
    <row r="13413" spans="1:14" x14ac:dyDescent="0.25">
      <c r="A13413">
        <v>4</v>
      </c>
      <c r="B13413" t="s">
        <v>163</v>
      </c>
      <c r="C13413">
        <v>7</v>
      </c>
      <c r="D13413" t="s">
        <v>164</v>
      </c>
      <c r="E13413">
        <v>9</v>
      </c>
      <c r="F13413" t="s">
        <v>165</v>
      </c>
      <c r="G13413" s="9">
        <v>4</v>
      </c>
      <c r="H13413" t="s">
        <v>172</v>
      </c>
      <c r="I13413">
        <v>7</v>
      </c>
      <c r="J13413" t="s">
        <v>173</v>
      </c>
      <c r="K13413">
        <v>9</v>
      </c>
      <c r="L13413" t="s">
        <v>165</v>
      </c>
      <c r="M13413" s="18">
        <f t="shared" si="418"/>
        <v>4.583333333333333</v>
      </c>
      <c r="N13413" s="18">
        <f t="shared" si="419"/>
        <v>4.583333333333333</v>
      </c>
    </row>
    <row r="13414" spans="1:14" x14ac:dyDescent="0.25">
      <c r="A13414">
        <v>4</v>
      </c>
      <c r="B13414" t="s">
        <v>163</v>
      </c>
      <c r="C13414">
        <v>2</v>
      </c>
      <c r="D13414" t="s">
        <v>164</v>
      </c>
      <c r="E13414">
        <v>12</v>
      </c>
      <c r="F13414" t="s">
        <v>165</v>
      </c>
      <c r="G13414" s="9">
        <v>4</v>
      </c>
      <c r="H13414" t="s">
        <v>172</v>
      </c>
      <c r="I13414">
        <v>2</v>
      </c>
      <c r="J13414" t="s">
        <v>173</v>
      </c>
      <c r="K13414">
        <v>12</v>
      </c>
      <c r="L13414" t="s">
        <v>165</v>
      </c>
      <c r="M13414" s="18">
        <f t="shared" si="418"/>
        <v>4.166666666666667</v>
      </c>
      <c r="N13414" s="18">
        <f t="shared" si="419"/>
        <v>4.166666666666667</v>
      </c>
    </row>
    <row r="13415" spans="1:14" x14ac:dyDescent="0.25">
      <c r="A13415">
        <v>2</v>
      </c>
      <c r="B13415" t="s">
        <v>163</v>
      </c>
      <c r="C13415">
        <v>0</v>
      </c>
      <c r="D13415" t="s">
        <v>164</v>
      </c>
      <c r="E13415">
        <v>13</v>
      </c>
      <c r="F13415" t="s">
        <v>165</v>
      </c>
      <c r="G13415" s="9">
        <v>2</v>
      </c>
      <c r="H13415" t="s">
        <v>172</v>
      </c>
      <c r="I13415">
        <v>0</v>
      </c>
      <c r="J13415" t="s">
        <v>173</v>
      </c>
      <c r="K13415">
        <v>13</v>
      </c>
      <c r="L13415" t="s">
        <v>165</v>
      </c>
      <c r="M13415" s="18">
        <f t="shared" si="418"/>
        <v>2</v>
      </c>
      <c r="N13415" s="18">
        <f t="shared" si="419"/>
        <v>2</v>
      </c>
    </row>
    <row r="13416" spans="1:14" x14ac:dyDescent="0.25">
      <c r="A13416">
        <v>1</v>
      </c>
      <c r="B13416" t="s">
        <v>163</v>
      </c>
      <c r="C13416">
        <v>4</v>
      </c>
      <c r="D13416" t="s">
        <v>164</v>
      </c>
      <c r="E13416">
        <v>26</v>
      </c>
      <c r="F13416" t="s">
        <v>165</v>
      </c>
      <c r="G13416" s="9">
        <v>1</v>
      </c>
      <c r="H13416" t="s">
        <v>172</v>
      </c>
      <c r="I13416">
        <v>4</v>
      </c>
      <c r="J13416" t="s">
        <v>173</v>
      </c>
      <c r="K13416">
        <v>26</v>
      </c>
      <c r="L13416" t="s">
        <v>165</v>
      </c>
      <c r="M13416" s="18">
        <f t="shared" si="418"/>
        <v>1.3333333333333333</v>
      </c>
      <c r="N13416" s="18">
        <f t="shared" si="419"/>
        <v>1.3333333333333333</v>
      </c>
    </row>
    <row r="13417" spans="1:14" x14ac:dyDescent="0.25">
      <c r="A13417">
        <v>1</v>
      </c>
      <c r="B13417" t="s">
        <v>163</v>
      </c>
      <c r="C13417">
        <v>5</v>
      </c>
      <c r="D13417" t="s">
        <v>164</v>
      </c>
      <c r="E13417">
        <v>9</v>
      </c>
      <c r="F13417" t="s">
        <v>165</v>
      </c>
      <c r="G13417" s="9">
        <v>1</v>
      </c>
      <c r="H13417" t="s">
        <v>172</v>
      </c>
      <c r="I13417">
        <v>5</v>
      </c>
      <c r="J13417" t="s">
        <v>173</v>
      </c>
      <c r="K13417">
        <v>9</v>
      </c>
      <c r="L13417" t="s">
        <v>165</v>
      </c>
      <c r="M13417" s="18">
        <f t="shared" si="418"/>
        <v>1.4166666666666667</v>
      </c>
      <c r="N13417" s="18">
        <f t="shared" si="419"/>
        <v>1.4166666666666667</v>
      </c>
    </row>
    <row r="13418" spans="1:14" x14ac:dyDescent="0.25">
      <c r="A13418">
        <v>0</v>
      </c>
      <c r="B13418" t="s">
        <v>163</v>
      </c>
      <c r="C13418">
        <v>0</v>
      </c>
      <c r="D13418" t="s">
        <v>164</v>
      </c>
      <c r="E13418">
        <v>16</v>
      </c>
      <c r="F13418" t="s">
        <v>165</v>
      </c>
      <c r="G13418" s="9">
        <v>0</v>
      </c>
      <c r="H13418" t="s">
        <v>172</v>
      </c>
      <c r="I13418">
        <v>0</v>
      </c>
      <c r="J13418" t="s">
        <v>173</v>
      </c>
      <c r="K13418">
        <v>16</v>
      </c>
      <c r="L13418" t="s">
        <v>165</v>
      </c>
      <c r="M13418" s="18">
        <f t="shared" si="418"/>
        <v>0</v>
      </c>
      <c r="N13418" s="18">
        <f t="shared" si="419"/>
        <v>0</v>
      </c>
    </row>
    <row r="13419" spans="1:14" x14ac:dyDescent="0.25">
      <c r="A13419">
        <v>9</v>
      </c>
      <c r="B13419" t="s">
        <v>163</v>
      </c>
      <c r="C13419">
        <v>8</v>
      </c>
      <c r="D13419" t="s">
        <v>164</v>
      </c>
      <c r="E13419">
        <v>16</v>
      </c>
      <c r="F13419" t="s">
        <v>165</v>
      </c>
      <c r="G13419" s="9">
        <v>17</v>
      </c>
      <c r="H13419" t="s">
        <v>172</v>
      </c>
      <c r="I13419">
        <v>1</v>
      </c>
      <c r="J13419" t="s">
        <v>173</v>
      </c>
      <c r="K13419">
        <v>5</v>
      </c>
      <c r="L13419" t="s">
        <v>165</v>
      </c>
      <c r="M13419" s="18">
        <f t="shared" si="418"/>
        <v>9.6666666666666661</v>
      </c>
      <c r="N13419" s="18">
        <f t="shared" si="419"/>
        <v>17.083333333333332</v>
      </c>
    </row>
    <row r="13420" spans="1:14" x14ac:dyDescent="0.25">
      <c r="A13420">
        <v>9</v>
      </c>
      <c r="B13420" t="s">
        <v>163</v>
      </c>
      <c r="C13420">
        <v>5</v>
      </c>
      <c r="D13420" t="s">
        <v>164</v>
      </c>
      <c r="E13420">
        <v>13</v>
      </c>
      <c r="F13420" t="s">
        <v>165</v>
      </c>
      <c r="G13420" s="9">
        <v>9</v>
      </c>
      <c r="H13420" t="s">
        <v>172</v>
      </c>
      <c r="I13420">
        <v>5</v>
      </c>
      <c r="J13420" t="s">
        <v>173</v>
      </c>
      <c r="K13420">
        <v>13</v>
      </c>
      <c r="L13420" t="s">
        <v>165</v>
      </c>
      <c r="M13420" s="18">
        <f t="shared" si="418"/>
        <v>9.4166666666666661</v>
      </c>
      <c r="N13420" s="18">
        <f t="shared" si="419"/>
        <v>9.4166666666666661</v>
      </c>
    </row>
    <row r="13421" spans="1:14" x14ac:dyDescent="0.25">
      <c r="A13421">
        <v>4</v>
      </c>
      <c r="B13421" t="s">
        <v>163</v>
      </c>
      <c r="C13421">
        <v>11</v>
      </c>
      <c r="D13421" t="s">
        <v>164</v>
      </c>
      <c r="E13421">
        <v>16</v>
      </c>
      <c r="F13421" t="s">
        <v>165</v>
      </c>
      <c r="G13421" s="9">
        <v>7</v>
      </c>
      <c r="H13421" t="s">
        <v>172</v>
      </c>
      <c r="I13421">
        <v>11</v>
      </c>
      <c r="J13421" t="s">
        <v>173</v>
      </c>
      <c r="K13421">
        <v>26</v>
      </c>
      <c r="L13421" t="s">
        <v>165</v>
      </c>
      <c r="M13421" s="18">
        <f t="shared" si="418"/>
        <v>4.916666666666667</v>
      </c>
      <c r="N13421" s="18">
        <f t="shared" si="419"/>
        <v>7.916666666666667</v>
      </c>
    </row>
    <row r="13422" spans="1:14" x14ac:dyDescent="0.25">
      <c r="A13422">
        <v>6</v>
      </c>
      <c r="B13422" t="s">
        <v>163</v>
      </c>
      <c r="C13422">
        <v>2</v>
      </c>
      <c r="D13422" t="s">
        <v>164</v>
      </c>
      <c r="E13422">
        <v>16</v>
      </c>
      <c r="F13422" t="s">
        <v>165</v>
      </c>
      <c r="G13422" s="9">
        <v>8</v>
      </c>
      <c r="H13422" t="s">
        <v>172</v>
      </c>
      <c r="I13422">
        <v>8</v>
      </c>
      <c r="J13422" t="s">
        <v>173</v>
      </c>
      <c r="K13422">
        <v>15</v>
      </c>
      <c r="L13422" t="s">
        <v>165</v>
      </c>
      <c r="M13422" s="18">
        <f t="shared" si="418"/>
        <v>6.166666666666667</v>
      </c>
      <c r="N13422" s="18">
        <f t="shared" si="419"/>
        <v>8.6666666666666661</v>
      </c>
    </row>
    <row r="13423" spans="1:14" x14ac:dyDescent="0.25">
      <c r="A13423">
        <v>7</v>
      </c>
      <c r="B13423" t="s">
        <v>163</v>
      </c>
      <c r="C13423">
        <v>0</v>
      </c>
      <c r="D13423" t="s">
        <v>164</v>
      </c>
      <c r="E13423">
        <v>14</v>
      </c>
      <c r="F13423" t="s">
        <v>165</v>
      </c>
      <c r="G13423" s="9">
        <v>7</v>
      </c>
      <c r="H13423" t="s">
        <v>172</v>
      </c>
      <c r="I13423">
        <v>0</v>
      </c>
      <c r="J13423" t="s">
        <v>173</v>
      </c>
      <c r="K13423">
        <v>14</v>
      </c>
      <c r="L13423" t="s">
        <v>165</v>
      </c>
      <c r="M13423" s="18">
        <f t="shared" si="418"/>
        <v>7</v>
      </c>
      <c r="N13423" s="18">
        <f t="shared" si="419"/>
        <v>7</v>
      </c>
    </row>
    <row r="13424" spans="1:14" x14ac:dyDescent="0.25">
      <c r="A13424">
        <v>8</v>
      </c>
      <c r="B13424" t="s">
        <v>163</v>
      </c>
      <c r="C13424">
        <v>0</v>
      </c>
      <c r="D13424" t="s">
        <v>164</v>
      </c>
      <c r="E13424">
        <v>16</v>
      </c>
      <c r="F13424" t="s">
        <v>165</v>
      </c>
      <c r="G13424" s="9">
        <v>41</v>
      </c>
      <c r="H13424" t="s">
        <v>172</v>
      </c>
      <c r="I13424">
        <v>11</v>
      </c>
      <c r="J13424" t="s">
        <v>173</v>
      </c>
      <c r="K13424">
        <v>7</v>
      </c>
      <c r="L13424" t="s">
        <v>165</v>
      </c>
      <c r="M13424" s="18">
        <f t="shared" si="418"/>
        <v>8</v>
      </c>
      <c r="N13424" s="18">
        <f t="shared" si="419"/>
        <v>41.916666666666664</v>
      </c>
    </row>
    <row r="13425" spans="1:14" x14ac:dyDescent="0.25">
      <c r="A13425">
        <v>8</v>
      </c>
      <c r="B13425" t="s">
        <v>163</v>
      </c>
      <c r="C13425">
        <v>6</v>
      </c>
      <c r="D13425" t="s">
        <v>164</v>
      </c>
      <c r="E13425">
        <v>16</v>
      </c>
      <c r="F13425" t="s">
        <v>165</v>
      </c>
      <c r="G13425" s="9">
        <v>22</v>
      </c>
      <c r="H13425" t="s">
        <v>172</v>
      </c>
      <c r="I13425">
        <v>8</v>
      </c>
      <c r="J13425" t="s">
        <v>173</v>
      </c>
      <c r="K13425">
        <v>11</v>
      </c>
      <c r="L13425" t="s">
        <v>165</v>
      </c>
      <c r="M13425" s="18">
        <f t="shared" si="418"/>
        <v>8.5</v>
      </c>
      <c r="N13425" s="18">
        <f t="shared" si="419"/>
        <v>22.666666666666668</v>
      </c>
    </row>
    <row r="13426" spans="1:14" x14ac:dyDescent="0.25">
      <c r="A13426">
        <v>2</v>
      </c>
      <c r="B13426" t="s">
        <v>163</v>
      </c>
      <c r="C13426">
        <v>8</v>
      </c>
      <c r="D13426" t="s">
        <v>164</v>
      </c>
      <c r="E13426">
        <v>8</v>
      </c>
      <c r="F13426" t="s">
        <v>165</v>
      </c>
      <c r="G13426" s="9">
        <v>2</v>
      </c>
      <c r="H13426" t="s">
        <v>172</v>
      </c>
      <c r="I13426">
        <v>8</v>
      </c>
      <c r="J13426" t="s">
        <v>173</v>
      </c>
      <c r="K13426">
        <v>8</v>
      </c>
      <c r="L13426" t="s">
        <v>165</v>
      </c>
      <c r="M13426" s="18">
        <f t="shared" si="418"/>
        <v>2.6666666666666665</v>
      </c>
      <c r="N13426" s="18">
        <f t="shared" si="419"/>
        <v>2.6666666666666665</v>
      </c>
    </row>
    <row r="13427" spans="1:14" x14ac:dyDescent="0.25">
      <c r="A13427">
        <v>2</v>
      </c>
      <c r="B13427" t="s">
        <v>163</v>
      </c>
      <c r="C13427">
        <v>8</v>
      </c>
      <c r="D13427" t="s">
        <v>164</v>
      </c>
      <c r="E13427">
        <v>8</v>
      </c>
      <c r="F13427" t="s">
        <v>165</v>
      </c>
      <c r="G13427" s="9">
        <v>2</v>
      </c>
      <c r="H13427" t="s">
        <v>172</v>
      </c>
      <c r="I13427">
        <v>8</v>
      </c>
      <c r="J13427" t="s">
        <v>173</v>
      </c>
      <c r="K13427">
        <v>8</v>
      </c>
      <c r="L13427" t="s">
        <v>165</v>
      </c>
      <c r="M13427" s="18">
        <f t="shared" si="418"/>
        <v>2.6666666666666665</v>
      </c>
      <c r="N13427" s="18">
        <f t="shared" si="419"/>
        <v>2.6666666666666665</v>
      </c>
    </row>
    <row r="13428" spans="1:14" x14ac:dyDescent="0.25">
      <c r="A13428">
        <v>2</v>
      </c>
      <c r="B13428" t="s">
        <v>163</v>
      </c>
      <c r="C13428">
        <v>0</v>
      </c>
      <c r="D13428" t="s">
        <v>164</v>
      </c>
      <c r="E13428">
        <v>6</v>
      </c>
      <c r="F13428" t="s">
        <v>165</v>
      </c>
      <c r="G13428" s="9">
        <v>2</v>
      </c>
      <c r="H13428" t="s">
        <v>172</v>
      </c>
      <c r="I13428">
        <v>0</v>
      </c>
      <c r="J13428" t="s">
        <v>173</v>
      </c>
      <c r="K13428">
        <v>6</v>
      </c>
      <c r="L13428" t="s">
        <v>165</v>
      </c>
      <c r="M13428" s="18">
        <f t="shared" si="418"/>
        <v>2</v>
      </c>
      <c r="N13428" s="18">
        <f t="shared" si="419"/>
        <v>2</v>
      </c>
    </row>
    <row r="13429" spans="1:14" x14ac:dyDescent="0.25">
      <c r="A13429">
        <v>1</v>
      </c>
      <c r="B13429" t="s">
        <v>163</v>
      </c>
      <c r="C13429">
        <v>9</v>
      </c>
      <c r="D13429" t="s">
        <v>164</v>
      </c>
      <c r="E13429">
        <v>28</v>
      </c>
      <c r="F13429" t="s">
        <v>165</v>
      </c>
      <c r="G13429" s="9">
        <v>1</v>
      </c>
      <c r="H13429" t="s">
        <v>172</v>
      </c>
      <c r="I13429">
        <v>9</v>
      </c>
      <c r="J13429" t="s">
        <v>173</v>
      </c>
      <c r="K13429">
        <v>28</v>
      </c>
      <c r="L13429" t="s">
        <v>165</v>
      </c>
      <c r="M13429" s="18">
        <f t="shared" si="418"/>
        <v>1.75</v>
      </c>
      <c r="N13429" s="18">
        <f t="shared" si="419"/>
        <v>1.75</v>
      </c>
    </row>
    <row r="13430" spans="1:14" x14ac:dyDescent="0.25">
      <c r="A13430">
        <v>1</v>
      </c>
      <c r="B13430" t="s">
        <v>163</v>
      </c>
      <c r="C13430">
        <v>0</v>
      </c>
      <c r="D13430" t="s">
        <v>164</v>
      </c>
      <c r="E13430">
        <v>15</v>
      </c>
      <c r="F13430" t="s">
        <v>165</v>
      </c>
      <c r="G13430" s="9">
        <v>1</v>
      </c>
      <c r="H13430" t="s">
        <v>172</v>
      </c>
      <c r="I13430">
        <v>0</v>
      </c>
      <c r="J13430" t="s">
        <v>173</v>
      </c>
      <c r="K13430">
        <v>15</v>
      </c>
      <c r="L13430" t="s">
        <v>165</v>
      </c>
      <c r="M13430" s="18">
        <f t="shared" si="418"/>
        <v>1</v>
      </c>
      <c r="N13430" s="18">
        <f t="shared" si="419"/>
        <v>1</v>
      </c>
    </row>
    <row r="13431" spans="1:14" x14ac:dyDescent="0.25">
      <c r="A13431">
        <v>0</v>
      </c>
      <c r="B13431" t="s">
        <v>163</v>
      </c>
      <c r="C13431">
        <v>0</v>
      </c>
      <c r="D13431" t="s">
        <v>164</v>
      </c>
      <c r="E13431">
        <v>2</v>
      </c>
      <c r="F13431" t="s">
        <v>165</v>
      </c>
      <c r="G13431" s="9">
        <v>0</v>
      </c>
      <c r="H13431" t="s">
        <v>172</v>
      </c>
      <c r="I13431">
        <v>0</v>
      </c>
      <c r="J13431" t="s">
        <v>173</v>
      </c>
      <c r="K13431">
        <v>2</v>
      </c>
      <c r="L13431" t="s">
        <v>165</v>
      </c>
      <c r="M13431" s="18">
        <f t="shared" si="418"/>
        <v>0</v>
      </c>
      <c r="N13431" s="18">
        <f t="shared" si="419"/>
        <v>0</v>
      </c>
    </row>
    <row r="13432" spans="1:14" x14ac:dyDescent="0.25">
      <c r="A13432">
        <v>12</v>
      </c>
      <c r="B13432" t="s">
        <v>163</v>
      </c>
      <c r="C13432">
        <v>8</v>
      </c>
      <c r="D13432" t="s">
        <v>164</v>
      </c>
      <c r="E13432">
        <v>16</v>
      </c>
      <c r="F13432" t="s">
        <v>165</v>
      </c>
      <c r="G13432" s="9">
        <v>14</v>
      </c>
      <c r="H13432" t="s">
        <v>172</v>
      </c>
      <c r="I13432">
        <v>2</v>
      </c>
      <c r="J13432" t="s">
        <v>173</v>
      </c>
      <c r="K13432">
        <v>13</v>
      </c>
      <c r="L13432" t="s">
        <v>165</v>
      </c>
      <c r="M13432" s="18">
        <f t="shared" si="418"/>
        <v>12.666666666666666</v>
      </c>
      <c r="N13432" s="18">
        <f t="shared" si="419"/>
        <v>14.166666666666666</v>
      </c>
    </row>
    <row r="13433" spans="1:14" x14ac:dyDescent="0.25">
      <c r="A13433">
        <v>6</v>
      </c>
      <c r="B13433" t="s">
        <v>163</v>
      </c>
      <c r="C13433">
        <v>0</v>
      </c>
      <c r="D13433" t="s">
        <v>164</v>
      </c>
      <c r="E13433">
        <v>15</v>
      </c>
      <c r="F13433" t="s">
        <v>165</v>
      </c>
      <c r="G13433" s="9">
        <v>6</v>
      </c>
      <c r="H13433" t="s">
        <v>172</v>
      </c>
      <c r="I13433">
        <v>0</v>
      </c>
      <c r="J13433" t="s">
        <v>173</v>
      </c>
      <c r="K13433">
        <v>15</v>
      </c>
      <c r="L13433" t="s">
        <v>165</v>
      </c>
      <c r="M13433" s="18">
        <f t="shared" si="418"/>
        <v>6</v>
      </c>
      <c r="N13433" s="18">
        <f t="shared" si="419"/>
        <v>6</v>
      </c>
    </row>
    <row r="13434" spans="1:14" x14ac:dyDescent="0.25">
      <c r="A13434">
        <v>4</v>
      </c>
      <c r="B13434" t="s">
        <v>163</v>
      </c>
      <c r="C13434">
        <v>8</v>
      </c>
      <c r="D13434" t="s">
        <v>164</v>
      </c>
      <c r="E13434">
        <v>16</v>
      </c>
      <c r="F13434" t="s">
        <v>165</v>
      </c>
      <c r="G13434" s="9">
        <v>17</v>
      </c>
      <c r="H13434" t="s">
        <v>172</v>
      </c>
      <c r="I13434">
        <v>11</v>
      </c>
      <c r="J13434" t="s">
        <v>173</v>
      </c>
      <c r="K13434">
        <v>2</v>
      </c>
      <c r="L13434" t="s">
        <v>165</v>
      </c>
      <c r="M13434" s="18">
        <f t="shared" si="418"/>
        <v>4.666666666666667</v>
      </c>
      <c r="N13434" s="18">
        <f t="shared" si="419"/>
        <v>17.916666666666668</v>
      </c>
    </row>
    <row r="13435" spans="1:14" x14ac:dyDescent="0.25">
      <c r="A13435">
        <v>4</v>
      </c>
      <c r="B13435" t="s">
        <v>163</v>
      </c>
      <c r="C13435">
        <v>8</v>
      </c>
      <c r="D13435" t="s">
        <v>164</v>
      </c>
      <c r="E13435">
        <v>16</v>
      </c>
      <c r="F13435" t="s">
        <v>165</v>
      </c>
      <c r="G13435" s="9">
        <v>11</v>
      </c>
      <c r="H13435" t="s">
        <v>172</v>
      </c>
      <c r="I13435">
        <v>10</v>
      </c>
      <c r="J13435" t="s">
        <v>173</v>
      </c>
      <c r="K13435">
        <v>5</v>
      </c>
      <c r="L13435" t="s">
        <v>165</v>
      </c>
      <c r="M13435" s="18">
        <f t="shared" si="418"/>
        <v>4.666666666666667</v>
      </c>
      <c r="N13435" s="18">
        <f t="shared" si="419"/>
        <v>11.833333333333334</v>
      </c>
    </row>
    <row r="13436" spans="1:14" x14ac:dyDescent="0.25">
      <c r="A13436">
        <v>4</v>
      </c>
      <c r="B13436" t="s">
        <v>163</v>
      </c>
      <c r="C13436">
        <v>5</v>
      </c>
      <c r="D13436" t="s">
        <v>164</v>
      </c>
      <c r="E13436">
        <v>16</v>
      </c>
      <c r="F13436" t="s">
        <v>165</v>
      </c>
      <c r="G13436" s="9">
        <v>10</v>
      </c>
      <c r="H13436" t="s">
        <v>172</v>
      </c>
      <c r="I13436">
        <v>6</v>
      </c>
      <c r="J13436" t="s">
        <v>173</v>
      </c>
      <c r="K13436">
        <v>15</v>
      </c>
      <c r="L13436" t="s">
        <v>165</v>
      </c>
      <c r="M13436" s="18">
        <f t="shared" si="418"/>
        <v>4.416666666666667</v>
      </c>
      <c r="N13436" s="18">
        <f t="shared" si="419"/>
        <v>10.5</v>
      </c>
    </row>
    <row r="13437" spans="1:14" x14ac:dyDescent="0.25">
      <c r="A13437">
        <v>5</v>
      </c>
      <c r="B13437" t="s">
        <v>163</v>
      </c>
      <c r="C13437">
        <v>4</v>
      </c>
      <c r="D13437" t="s">
        <v>164</v>
      </c>
      <c r="E13437">
        <v>16</v>
      </c>
      <c r="F13437" t="s">
        <v>165</v>
      </c>
      <c r="G13437" s="9">
        <v>24</v>
      </c>
      <c r="H13437" t="s">
        <v>172</v>
      </c>
      <c r="I13437">
        <v>4</v>
      </c>
      <c r="J13437" t="s">
        <v>173</v>
      </c>
      <c r="K13437">
        <v>15</v>
      </c>
      <c r="L13437" t="s">
        <v>165</v>
      </c>
      <c r="M13437" s="18">
        <f t="shared" si="418"/>
        <v>5.333333333333333</v>
      </c>
      <c r="N13437" s="18">
        <f t="shared" si="419"/>
        <v>24.333333333333332</v>
      </c>
    </row>
    <row r="13438" spans="1:14" x14ac:dyDescent="0.25">
      <c r="A13438">
        <v>8</v>
      </c>
      <c r="B13438" t="s">
        <v>163</v>
      </c>
      <c r="C13438">
        <v>8</v>
      </c>
      <c r="D13438" t="s">
        <v>164</v>
      </c>
      <c r="E13438">
        <v>16</v>
      </c>
      <c r="F13438" t="s">
        <v>165</v>
      </c>
      <c r="G13438" s="9">
        <v>23</v>
      </c>
      <c r="H13438" t="s">
        <v>172</v>
      </c>
      <c r="I13438">
        <v>9</v>
      </c>
      <c r="J13438" t="s">
        <v>173</v>
      </c>
      <c r="K13438">
        <v>3</v>
      </c>
      <c r="L13438" t="s">
        <v>165</v>
      </c>
      <c r="M13438" s="18">
        <f t="shared" si="418"/>
        <v>8.6666666666666661</v>
      </c>
      <c r="N13438" s="18">
        <f t="shared" si="419"/>
        <v>23.75</v>
      </c>
    </row>
    <row r="13439" spans="1:14" x14ac:dyDescent="0.25">
      <c r="A13439">
        <v>2</v>
      </c>
      <c r="B13439" t="s">
        <v>163</v>
      </c>
      <c r="C13439">
        <v>4</v>
      </c>
      <c r="D13439" t="s">
        <v>164</v>
      </c>
      <c r="E13439">
        <v>24</v>
      </c>
      <c r="F13439" t="s">
        <v>165</v>
      </c>
      <c r="G13439" s="9">
        <v>3</v>
      </c>
      <c r="H13439" t="s">
        <v>172</v>
      </c>
      <c r="I13439">
        <v>4</v>
      </c>
      <c r="J13439" t="s">
        <v>173</v>
      </c>
      <c r="K13439">
        <v>24</v>
      </c>
      <c r="L13439" t="s">
        <v>165</v>
      </c>
      <c r="M13439" s="18">
        <f t="shared" si="418"/>
        <v>2.3333333333333335</v>
      </c>
      <c r="N13439" s="18">
        <f t="shared" si="419"/>
        <v>3.3333333333333335</v>
      </c>
    </row>
    <row r="13440" spans="1:14" x14ac:dyDescent="0.25">
      <c r="A13440">
        <v>10</v>
      </c>
      <c r="B13440" t="s">
        <v>163</v>
      </c>
      <c r="C13440">
        <v>8</v>
      </c>
      <c r="D13440" t="s">
        <v>164</v>
      </c>
      <c r="E13440">
        <v>16</v>
      </c>
      <c r="F13440" t="s">
        <v>165</v>
      </c>
      <c r="G13440" s="9">
        <v>33</v>
      </c>
      <c r="H13440" t="s">
        <v>172</v>
      </c>
      <c r="I13440">
        <v>9</v>
      </c>
      <c r="J13440" t="s">
        <v>173</v>
      </c>
      <c r="K13440">
        <v>16</v>
      </c>
      <c r="L13440" t="s">
        <v>165</v>
      </c>
      <c r="M13440" s="18">
        <f t="shared" si="418"/>
        <v>10.666666666666666</v>
      </c>
      <c r="N13440" s="18">
        <f t="shared" si="419"/>
        <v>33.75</v>
      </c>
    </row>
    <row r="13441" spans="1:14" x14ac:dyDescent="0.25">
      <c r="A13441">
        <v>4</v>
      </c>
      <c r="B13441" t="s">
        <v>163</v>
      </c>
      <c r="C13441">
        <v>10</v>
      </c>
      <c r="D13441" t="s">
        <v>164</v>
      </c>
      <c r="E13441">
        <v>16</v>
      </c>
      <c r="F13441" t="s">
        <v>165</v>
      </c>
      <c r="G13441" s="9">
        <v>21</v>
      </c>
      <c r="H13441" t="s">
        <v>172</v>
      </c>
      <c r="I13441">
        <v>2</v>
      </c>
      <c r="J13441" t="s">
        <v>173</v>
      </c>
      <c r="K13441">
        <v>5</v>
      </c>
      <c r="L13441" t="s">
        <v>165</v>
      </c>
      <c r="M13441" s="18">
        <f t="shared" si="418"/>
        <v>4.833333333333333</v>
      </c>
      <c r="N13441" s="18">
        <f t="shared" si="419"/>
        <v>21.166666666666668</v>
      </c>
    </row>
    <row r="13442" spans="1:14" x14ac:dyDescent="0.25">
      <c r="A13442">
        <v>5</v>
      </c>
      <c r="B13442" t="s">
        <v>163</v>
      </c>
      <c r="C13442">
        <v>11</v>
      </c>
      <c r="D13442" t="s">
        <v>164</v>
      </c>
      <c r="E13442">
        <v>16</v>
      </c>
      <c r="F13442" t="s">
        <v>165</v>
      </c>
      <c r="G13442" s="9">
        <v>9</v>
      </c>
      <c r="H13442" t="s">
        <v>172</v>
      </c>
      <c r="I13442">
        <v>10</v>
      </c>
      <c r="J13442" t="s">
        <v>173</v>
      </c>
      <c r="K13442">
        <v>15</v>
      </c>
      <c r="L13442" t="s">
        <v>165</v>
      </c>
      <c r="M13442" s="18">
        <f t="shared" si="418"/>
        <v>5.916666666666667</v>
      </c>
      <c r="N13442" s="18">
        <f t="shared" si="419"/>
        <v>9.8333333333333339</v>
      </c>
    </row>
    <row r="13443" spans="1:14" x14ac:dyDescent="0.25">
      <c r="A13443">
        <v>6</v>
      </c>
      <c r="B13443" t="s">
        <v>163</v>
      </c>
      <c r="C13443">
        <v>8</v>
      </c>
      <c r="D13443" t="s">
        <v>164</v>
      </c>
      <c r="E13443">
        <v>16</v>
      </c>
      <c r="F13443" t="s">
        <v>165</v>
      </c>
      <c r="G13443" s="9">
        <v>24</v>
      </c>
      <c r="H13443" t="s">
        <v>172</v>
      </c>
      <c r="I13443">
        <v>0</v>
      </c>
      <c r="J13443" t="s">
        <v>173</v>
      </c>
      <c r="K13443">
        <v>21</v>
      </c>
      <c r="L13443" t="s">
        <v>165</v>
      </c>
      <c r="M13443" s="18">
        <f t="shared" ref="M13443:M13506" si="420">A13443+C13443/12</f>
        <v>6.666666666666667</v>
      </c>
      <c r="N13443" s="18">
        <f t="shared" ref="N13443:N13506" si="421">G13443+I13443/12</f>
        <v>24</v>
      </c>
    </row>
    <row r="13444" spans="1:14" x14ac:dyDescent="0.25">
      <c r="A13444">
        <v>2</v>
      </c>
      <c r="B13444" t="s">
        <v>163</v>
      </c>
      <c r="C13444">
        <v>6</v>
      </c>
      <c r="D13444" t="s">
        <v>164</v>
      </c>
      <c r="E13444">
        <v>16</v>
      </c>
      <c r="F13444" t="s">
        <v>165</v>
      </c>
      <c r="G13444" s="9">
        <v>2</v>
      </c>
      <c r="H13444" t="s">
        <v>172</v>
      </c>
      <c r="I13444">
        <v>6</v>
      </c>
      <c r="J13444" t="s">
        <v>173</v>
      </c>
      <c r="K13444">
        <v>16</v>
      </c>
      <c r="L13444" t="s">
        <v>165</v>
      </c>
      <c r="M13444" s="18">
        <f t="shared" si="420"/>
        <v>2.5</v>
      </c>
      <c r="N13444" s="18">
        <f t="shared" si="421"/>
        <v>2.5</v>
      </c>
    </row>
    <row r="13445" spans="1:14" x14ac:dyDescent="0.25">
      <c r="A13445">
        <v>6</v>
      </c>
      <c r="B13445" t="s">
        <v>163</v>
      </c>
      <c r="C13445">
        <v>0</v>
      </c>
      <c r="D13445" t="s">
        <v>164</v>
      </c>
      <c r="E13445">
        <v>16</v>
      </c>
      <c r="F13445" t="s">
        <v>165</v>
      </c>
      <c r="G13445" s="9">
        <v>24</v>
      </c>
      <c r="H13445" t="s">
        <v>172</v>
      </c>
      <c r="I13445">
        <v>3</v>
      </c>
      <c r="J13445" t="s">
        <v>173</v>
      </c>
      <c r="K13445">
        <v>12</v>
      </c>
      <c r="L13445" t="s">
        <v>165</v>
      </c>
      <c r="M13445" s="18">
        <f t="shared" si="420"/>
        <v>6</v>
      </c>
      <c r="N13445" s="18">
        <f t="shared" si="421"/>
        <v>24.25</v>
      </c>
    </row>
    <row r="13446" spans="1:14" x14ac:dyDescent="0.25">
      <c r="A13446">
        <v>8</v>
      </c>
      <c r="B13446" t="s">
        <v>163</v>
      </c>
      <c r="C13446">
        <v>8</v>
      </c>
      <c r="D13446" t="s">
        <v>164</v>
      </c>
      <c r="E13446">
        <v>16</v>
      </c>
      <c r="F13446" t="s">
        <v>165</v>
      </c>
      <c r="G13446" s="9">
        <v>10</v>
      </c>
      <c r="H13446" t="s">
        <v>172</v>
      </c>
      <c r="I13446">
        <v>11</v>
      </c>
      <c r="J13446" t="s">
        <v>173</v>
      </c>
      <c r="K13446">
        <v>16</v>
      </c>
      <c r="L13446" t="s">
        <v>165</v>
      </c>
      <c r="M13446" s="18">
        <f t="shared" si="420"/>
        <v>8.6666666666666661</v>
      </c>
      <c r="N13446" s="18">
        <f t="shared" si="421"/>
        <v>10.916666666666666</v>
      </c>
    </row>
    <row r="13447" spans="1:14" x14ac:dyDescent="0.25">
      <c r="A13447">
        <v>7</v>
      </c>
      <c r="B13447" t="s">
        <v>163</v>
      </c>
      <c r="C13447">
        <v>6</v>
      </c>
      <c r="D13447" t="s">
        <v>164</v>
      </c>
      <c r="E13447">
        <v>16</v>
      </c>
      <c r="F13447" t="s">
        <v>165</v>
      </c>
      <c r="G13447" s="9">
        <v>7</v>
      </c>
      <c r="H13447" t="s">
        <v>172</v>
      </c>
      <c r="I13447">
        <v>7</v>
      </c>
      <c r="J13447" t="s">
        <v>173</v>
      </c>
      <c r="K13447">
        <v>12</v>
      </c>
      <c r="L13447" t="s">
        <v>165</v>
      </c>
      <c r="M13447" s="18">
        <f t="shared" si="420"/>
        <v>7.5</v>
      </c>
      <c r="N13447" s="18">
        <f t="shared" si="421"/>
        <v>7.583333333333333</v>
      </c>
    </row>
    <row r="13448" spans="1:14" x14ac:dyDescent="0.25">
      <c r="A13448">
        <v>5</v>
      </c>
      <c r="B13448" t="s">
        <v>163</v>
      </c>
      <c r="C13448">
        <v>0</v>
      </c>
      <c r="D13448" t="s">
        <v>164</v>
      </c>
      <c r="E13448">
        <v>16</v>
      </c>
      <c r="F13448" t="s">
        <v>165</v>
      </c>
      <c r="G13448" s="9">
        <v>7</v>
      </c>
      <c r="H13448" t="s">
        <v>172</v>
      </c>
      <c r="I13448">
        <v>2</v>
      </c>
      <c r="J13448" t="s">
        <v>173</v>
      </c>
      <c r="K13448">
        <v>8</v>
      </c>
      <c r="L13448" t="s">
        <v>165</v>
      </c>
      <c r="M13448" s="18">
        <f t="shared" si="420"/>
        <v>5</v>
      </c>
      <c r="N13448" s="18">
        <f t="shared" si="421"/>
        <v>7.166666666666667</v>
      </c>
    </row>
    <row r="13449" spans="1:14" x14ac:dyDescent="0.25">
      <c r="A13449">
        <v>6</v>
      </c>
      <c r="B13449" t="s">
        <v>163</v>
      </c>
      <c r="C13449">
        <v>4</v>
      </c>
      <c r="D13449" t="s">
        <v>164</v>
      </c>
      <c r="E13449">
        <v>16</v>
      </c>
      <c r="F13449" t="s">
        <v>165</v>
      </c>
      <c r="G13449" s="9">
        <v>6</v>
      </c>
      <c r="H13449" t="s">
        <v>172</v>
      </c>
      <c r="I13449">
        <v>6</v>
      </c>
      <c r="J13449" t="s">
        <v>173</v>
      </c>
      <c r="K13449">
        <v>13</v>
      </c>
      <c r="L13449" t="s">
        <v>165</v>
      </c>
      <c r="M13449" s="18">
        <f t="shared" si="420"/>
        <v>6.333333333333333</v>
      </c>
      <c r="N13449" s="18">
        <f t="shared" si="421"/>
        <v>6.5</v>
      </c>
    </row>
    <row r="13450" spans="1:14" x14ac:dyDescent="0.25">
      <c r="A13450">
        <v>0</v>
      </c>
      <c r="B13450" t="s">
        <v>163</v>
      </c>
      <c r="C13450">
        <v>7</v>
      </c>
      <c r="D13450" t="s">
        <v>164</v>
      </c>
      <c r="E13450">
        <v>0</v>
      </c>
      <c r="F13450" t="s">
        <v>165</v>
      </c>
      <c r="G13450" s="9">
        <v>0</v>
      </c>
      <c r="H13450" t="s">
        <v>172</v>
      </c>
      <c r="I13450">
        <v>7</v>
      </c>
      <c r="J13450" t="s">
        <v>173</v>
      </c>
      <c r="K13450">
        <v>0</v>
      </c>
      <c r="L13450" t="s">
        <v>165</v>
      </c>
      <c r="M13450" s="18">
        <f t="shared" si="420"/>
        <v>0.58333333333333337</v>
      </c>
      <c r="N13450" s="18">
        <f t="shared" si="421"/>
        <v>0.58333333333333337</v>
      </c>
    </row>
    <row r="13451" spans="1:14" x14ac:dyDescent="0.25">
      <c r="A13451">
        <v>0</v>
      </c>
      <c r="B13451" t="s">
        <v>163</v>
      </c>
      <c r="C13451">
        <v>6</v>
      </c>
      <c r="D13451" t="s">
        <v>164</v>
      </c>
      <c r="E13451">
        <v>7</v>
      </c>
      <c r="F13451" t="s">
        <v>165</v>
      </c>
      <c r="G13451" s="9">
        <v>0</v>
      </c>
      <c r="H13451" t="s">
        <v>172</v>
      </c>
      <c r="I13451">
        <v>6</v>
      </c>
      <c r="J13451" t="s">
        <v>173</v>
      </c>
      <c r="K13451">
        <v>7</v>
      </c>
      <c r="L13451" t="s">
        <v>165</v>
      </c>
      <c r="M13451" s="18">
        <f t="shared" si="420"/>
        <v>0.5</v>
      </c>
      <c r="N13451" s="18">
        <f t="shared" si="421"/>
        <v>0.5</v>
      </c>
    </row>
    <row r="13452" spans="1:14" x14ac:dyDescent="0.25">
      <c r="A13452">
        <v>0</v>
      </c>
      <c r="B13452" t="s">
        <v>163</v>
      </c>
      <c r="C13452">
        <v>6</v>
      </c>
      <c r="D13452" t="s">
        <v>164</v>
      </c>
      <c r="E13452">
        <v>16</v>
      </c>
      <c r="F13452" t="s">
        <v>165</v>
      </c>
      <c r="G13452" s="9">
        <v>1</v>
      </c>
      <c r="H13452" t="s">
        <v>172</v>
      </c>
      <c r="I13452">
        <v>3</v>
      </c>
      <c r="J13452" t="s">
        <v>173</v>
      </c>
      <c r="K13452">
        <v>0</v>
      </c>
      <c r="L13452" t="s">
        <v>165</v>
      </c>
      <c r="M13452" s="18">
        <f t="shared" si="420"/>
        <v>0.5</v>
      </c>
      <c r="N13452" s="18">
        <f t="shared" si="421"/>
        <v>1.25</v>
      </c>
    </row>
    <row r="13453" spans="1:14" x14ac:dyDescent="0.25">
      <c r="A13453">
        <v>1</v>
      </c>
      <c r="B13453" t="s">
        <v>163</v>
      </c>
      <c r="C13453">
        <v>0</v>
      </c>
      <c r="D13453" t="s">
        <v>164</v>
      </c>
      <c r="E13453">
        <v>15</v>
      </c>
      <c r="F13453" t="s">
        <v>165</v>
      </c>
      <c r="G13453" s="9">
        <v>1</v>
      </c>
      <c r="H13453" t="s">
        <v>172</v>
      </c>
      <c r="I13453">
        <v>0</v>
      </c>
      <c r="J13453" t="s">
        <v>173</v>
      </c>
      <c r="K13453">
        <v>15</v>
      </c>
      <c r="L13453" t="s">
        <v>165</v>
      </c>
      <c r="M13453" s="18">
        <f t="shared" si="420"/>
        <v>1</v>
      </c>
      <c r="N13453" s="18">
        <f t="shared" si="421"/>
        <v>1</v>
      </c>
    </row>
    <row r="13454" spans="1:14" x14ac:dyDescent="0.25">
      <c r="A13454">
        <v>0</v>
      </c>
      <c r="B13454" t="s">
        <v>163</v>
      </c>
      <c r="C13454">
        <v>0</v>
      </c>
      <c r="D13454" t="s">
        <v>164</v>
      </c>
      <c r="E13454">
        <v>16</v>
      </c>
      <c r="F13454" t="s">
        <v>165</v>
      </c>
      <c r="G13454" s="9">
        <v>0</v>
      </c>
      <c r="H13454" t="s">
        <v>172</v>
      </c>
      <c r="I13454">
        <v>0</v>
      </c>
      <c r="J13454" t="s">
        <v>173</v>
      </c>
      <c r="K13454">
        <v>16</v>
      </c>
      <c r="L13454" t="s">
        <v>165</v>
      </c>
      <c r="M13454" s="18">
        <f t="shared" si="420"/>
        <v>0</v>
      </c>
      <c r="N13454" s="18">
        <f t="shared" si="421"/>
        <v>0</v>
      </c>
    </row>
    <row r="13455" spans="1:14" x14ac:dyDescent="0.25">
      <c r="A13455">
        <v>0</v>
      </c>
      <c r="B13455" t="s">
        <v>163</v>
      </c>
      <c r="C13455">
        <v>4</v>
      </c>
      <c r="D13455" t="s">
        <v>164</v>
      </c>
      <c r="E13455">
        <v>5</v>
      </c>
      <c r="F13455" t="s">
        <v>165</v>
      </c>
      <c r="G13455" s="9">
        <v>0</v>
      </c>
      <c r="H13455" t="s">
        <v>172</v>
      </c>
      <c r="I13455">
        <v>4</v>
      </c>
      <c r="J13455" t="s">
        <v>173</v>
      </c>
      <c r="K13455">
        <v>5</v>
      </c>
      <c r="L13455" t="s">
        <v>165</v>
      </c>
      <c r="M13455" s="18">
        <f t="shared" si="420"/>
        <v>0.33333333333333331</v>
      </c>
      <c r="N13455" s="18">
        <f t="shared" si="421"/>
        <v>0.33333333333333331</v>
      </c>
    </row>
    <row r="13456" spans="1:14" x14ac:dyDescent="0.25">
      <c r="A13456">
        <v>0</v>
      </c>
      <c r="B13456" t="s">
        <v>163</v>
      </c>
      <c r="C13456">
        <v>0</v>
      </c>
      <c r="D13456" t="s">
        <v>164</v>
      </c>
      <c r="E13456">
        <v>23</v>
      </c>
      <c r="F13456" t="s">
        <v>165</v>
      </c>
      <c r="G13456" s="9">
        <v>0</v>
      </c>
      <c r="H13456" t="s">
        <v>172</v>
      </c>
      <c r="I13456">
        <v>0</v>
      </c>
      <c r="J13456" t="s">
        <v>173</v>
      </c>
      <c r="K13456">
        <v>23</v>
      </c>
      <c r="L13456" t="s">
        <v>165</v>
      </c>
      <c r="M13456" s="18">
        <f t="shared" si="420"/>
        <v>0</v>
      </c>
      <c r="N13456" s="18">
        <f t="shared" si="421"/>
        <v>0</v>
      </c>
    </row>
    <row r="13457" spans="1:14" x14ac:dyDescent="0.25">
      <c r="A13457">
        <v>3</v>
      </c>
      <c r="B13457" t="s">
        <v>163</v>
      </c>
      <c r="C13457">
        <v>6</v>
      </c>
      <c r="D13457" t="s">
        <v>164</v>
      </c>
      <c r="E13457">
        <v>16</v>
      </c>
      <c r="F13457" t="s">
        <v>165</v>
      </c>
      <c r="G13457" s="9">
        <v>16</v>
      </c>
      <c r="H13457" t="s">
        <v>172</v>
      </c>
      <c r="I13457">
        <v>10</v>
      </c>
      <c r="J13457" t="s">
        <v>173</v>
      </c>
      <c r="K13457">
        <v>0</v>
      </c>
      <c r="L13457" t="s">
        <v>165</v>
      </c>
      <c r="M13457" s="18">
        <f t="shared" si="420"/>
        <v>3.5</v>
      </c>
      <c r="N13457" s="18">
        <f t="shared" si="421"/>
        <v>16.833333333333332</v>
      </c>
    </row>
    <row r="13458" spans="1:14" x14ac:dyDescent="0.25">
      <c r="A13458">
        <v>8</v>
      </c>
      <c r="B13458" t="s">
        <v>163</v>
      </c>
      <c r="C13458">
        <v>8</v>
      </c>
      <c r="D13458" t="s">
        <v>164</v>
      </c>
      <c r="E13458">
        <v>16</v>
      </c>
      <c r="F13458" t="s">
        <v>165</v>
      </c>
      <c r="G13458" s="9">
        <v>12</v>
      </c>
      <c r="H13458" t="s">
        <v>172</v>
      </c>
      <c r="I13458">
        <v>8</v>
      </c>
      <c r="J13458" t="s">
        <v>173</v>
      </c>
      <c r="K13458">
        <v>15</v>
      </c>
      <c r="L13458" t="s">
        <v>165</v>
      </c>
      <c r="M13458" s="18">
        <f t="shared" si="420"/>
        <v>8.6666666666666661</v>
      </c>
      <c r="N13458" s="18">
        <f t="shared" si="421"/>
        <v>12.666666666666666</v>
      </c>
    </row>
    <row r="13459" spans="1:14" x14ac:dyDescent="0.25">
      <c r="A13459">
        <v>8</v>
      </c>
      <c r="B13459" t="s">
        <v>163</v>
      </c>
      <c r="C13459">
        <v>8</v>
      </c>
      <c r="D13459" t="s">
        <v>164</v>
      </c>
      <c r="E13459">
        <v>16</v>
      </c>
      <c r="F13459" t="s">
        <v>165</v>
      </c>
      <c r="G13459" s="9">
        <v>11</v>
      </c>
      <c r="H13459" t="s">
        <v>172</v>
      </c>
      <c r="I13459">
        <v>8</v>
      </c>
      <c r="J13459" t="s">
        <v>173</v>
      </c>
      <c r="K13459">
        <v>15</v>
      </c>
      <c r="L13459" t="s">
        <v>165</v>
      </c>
      <c r="M13459" s="18">
        <f t="shared" si="420"/>
        <v>8.6666666666666661</v>
      </c>
      <c r="N13459" s="18">
        <f t="shared" si="421"/>
        <v>11.666666666666666</v>
      </c>
    </row>
    <row r="13460" spans="1:14" x14ac:dyDescent="0.25">
      <c r="A13460">
        <v>3</v>
      </c>
      <c r="B13460" t="s">
        <v>163</v>
      </c>
      <c r="C13460">
        <v>5</v>
      </c>
      <c r="D13460" t="s">
        <v>164</v>
      </c>
      <c r="E13460">
        <v>16</v>
      </c>
      <c r="F13460" t="s">
        <v>165</v>
      </c>
      <c r="G13460" s="9">
        <v>11</v>
      </c>
      <c r="H13460" t="s">
        <v>172</v>
      </c>
      <c r="I13460">
        <v>0</v>
      </c>
      <c r="J13460" t="s">
        <v>173</v>
      </c>
      <c r="K13460">
        <v>16</v>
      </c>
      <c r="L13460" t="s">
        <v>165</v>
      </c>
      <c r="M13460" s="18">
        <f t="shared" si="420"/>
        <v>3.4166666666666665</v>
      </c>
      <c r="N13460" s="18">
        <f t="shared" si="421"/>
        <v>11</v>
      </c>
    </row>
    <row r="13461" spans="1:14" x14ac:dyDescent="0.25">
      <c r="A13461">
        <v>8</v>
      </c>
      <c r="B13461" t="s">
        <v>163</v>
      </c>
      <c r="C13461">
        <v>8</v>
      </c>
      <c r="D13461" t="s">
        <v>164</v>
      </c>
      <c r="E13461">
        <v>16</v>
      </c>
      <c r="F13461" t="s">
        <v>165</v>
      </c>
      <c r="G13461" s="9">
        <v>9</v>
      </c>
      <c r="H13461" t="s">
        <v>172</v>
      </c>
      <c r="I13461">
        <v>6</v>
      </c>
      <c r="J13461" t="s">
        <v>173</v>
      </c>
      <c r="K13461">
        <v>3</v>
      </c>
      <c r="L13461" t="s">
        <v>165</v>
      </c>
      <c r="M13461" s="18">
        <f t="shared" si="420"/>
        <v>8.6666666666666661</v>
      </c>
      <c r="N13461" s="18">
        <f t="shared" si="421"/>
        <v>9.5</v>
      </c>
    </row>
    <row r="13462" spans="1:14" x14ac:dyDescent="0.25">
      <c r="A13462">
        <v>1</v>
      </c>
      <c r="B13462" t="s">
        <v>163</v>
      </c>
      <c r="C13462">
        <v>7</v>
      </c>
      <c r="D13462" t="s">
        <v>164</v>
      </c>
      <c r="E13462">
        <v>16</v>
      </c>
      <c r="F13462" t="s">
        <v>165</v>
      </c>
      <c r="G13462" s="9">
        <v>9</v>
      </c>
      <c r="H13462" t="s">
        <v>172</v>
      </c>
      <c r="I13462">
        <v>0</v>
      </c>
      <c r="J13462" t="s">
        <v>173</v>
      </c>
      <c r="K13462">
        <v>12</v>
      </c>
      <c r="L13462" t="s">
        <v>165</v>
      </c>
      <c r="M13462" s="18">
        <f t="shared" si="420"/>
        <v>1.5833333333333335</v>
      </c>
      <c r="N13462" s="18">
        <f t="shared" si="421"/>
        <v>9</v>
      </c>
    </row>
    <row r="13463" spans="1:14" x14ac:dyDescent="0.25">
      <c r="A13463">
        <v>1</v>
      </c>
      <c r="B13463" t="s">
        <v>163</v>
      </c>
      <c r="C13463">
        <v>7</v>
      </c>
      <c r="D13463" t="s">
        <v>164</v>
      </c>
      <c r="E13463">
        <v>16</v>
      </c>
      <c r="F13463" t="s">
        <v>165</v>
      </c>
      <c r="G13463" s="9">
        <v>8</v>
      </c>
      <c r="H13463" t="s">
        <v>172</v>
      </c>
      <c r="I13463">
        <v>4</v>
      </c>
      <c r="J13463" t="s">
        <v>173</v>
      </c>
      <c r="K13463">
        <v>30</v>
      </c>
      <c r="L13463" t="s">
        <v>165</v>
      </c>
      <c r="M13463" s="18">
        <f t="shared" si="420"/>
        <v>1.5833333333333335</v>
      </c>
      <c r="N13463" s="18">
        <f t="shared" si="421"/>
        <v>8.3333333333333339</v>
      </c>
    </row>
    <row r="13464" spans="1:14" x14ac:dyDescent="0.25">
      <c r="A13464">
        <v>8</v>
      </c>
      <c r="B13464" t="s">
        <v>163</v>
      </c>
      <c r="C13464">
        <v>3</v>
      </c>
      <c r="D13464" t="s">
        <v>164</v>
      </c>
      <c r="E13464">
        <v>26</v>
      </c>
      <c r="F13464" t="s">
        <v>165</v>
      </c>
      <c r="G13464" s="9">
        <v>8</v>
      </c>
      <c r="H13464" t="s">
        <v>172</v>
      </c>
      <c r="I13464">
        <v>3</v>
      </c>
      <c r="J13464" t="s">
        <v>173</v>
      </c>
      <c r="K13464">
        <v>26</v>
      </c>
      <c r="L13464" t="s">
        <v>165</v>
      </c>
      <c r="M13464" s="18">
        <f t="shared" si="420"/>
        <v>8.25</v>
      </c>
      <c r="N13464" s="18">
        <f t="shared" si="421"/>
        <v>8.25</v>
      </c>
    </row>
    <row r="13465" spans="1:14" x14ac:dyDescent="0.25">
      <c r="A13465">
        <v>7</v>
      </c>
      <c r="B13465" t="s">
        <v>163</v>
      </c>
      <c r="C13465">
        <v>2</v>
      </c>
      <c r="D13465" t="s">
        <v>164</v>
      </c>
      <c r="E13465">
        <v>30</v>
      </c>
      <c r="F13465" t="s">
        <v>165</v>
      </c>
      <c r="G13465" s="9">
        <v>7</v>
      </c>
      <c r="H13465" t="s">
        <v>172</v>
      </c>
      <c r="I13465">
        <v>2</v>
      </c>
      <c r="J13465" t="s">
        <v>173</v>
      </c>
      <c r="K13465">
        <v>30</v>
      </c>
      <c r="L13465" t="s">
        <v>165</v>
      </c>
      <c r="M13465" s="18">
        <f t="shared" si="420"/>
        <v>7.166666666666667</v>
      </c>
      <c r="N13465" s="18">
        <f t="shared" si="421"/>
        <v>7.166666666666667</v>
      </c>
    </row>
    <row r="13466" spans="1:14" x14ac:dyDescent="0.25">
      <c r="A13466">
        <v>0</v>
      </c>
      <c r="B13466" t="s">
        <v>163</v>
      </c>
      <c r="C13466">
        <v>10</v>
      </c>
      <c r="D13466" t="s">
        <v>164</v>
      </c>
      <c r="E13466">
        <v>16</v>
      </c>
      <c r="F13466" t="s">
        <v>165</v>
      </c>
      <c r="G13466" s="9">
        <v>6</v>
      </c>
      <c r="H13466" t="s">
        <v>172</v>
      </c>
      <c r="I13466">
        <v>11</v>
      </c>
      <c r="J13466" t="s">
        <v>173</v>
      </c>
      <c r="K13466">
        <v>16</v>
      </c>
      <c r="L13466" t="s">
        <v>165</v>
      </c>
      <c r="M13466" s="18">
        <f t="shared" si="420"/>
        <v>0.83333333333333337</v>
      </c>
      <c r="N13466" s="18">
        <f t="shared" si="421"/>
        <v>6.916666666666667</v>
      </c>
    </row>
    <row r="13467" spans="1:14" x14ac:dyDescent="0.25">
      <c r="A13467">
        <v>8</v>
      </c>
      <c r="B13467" t="s">
        <v>163</v>
      </c>
      <c r="C13467">
        <v>8</v>
      </c>
      <c r="D13467" t="s">
        <v>164</v>
      </c>
      <c r="E13467">
        <v>16</v>
      </c>
      <c r="F13467" t="s">
        <v>165</v>
      </c>
      <c r="G13467" s="9">
        <v>30</v>
      </c>
      <c r="H13467" t="s">
        <v>172</v>
      </c>
      <c r="I13467">
        <v>11</v>
      </c>
      <c r="J13467" t="s">
        <v>173</v>
      </c>
      <c r="K13467">
        <v>7</v>
      </c>
      <c r="L13467" t="s">
        <v>165</v>
      </c>
      <c r="M13467" s="18">
        <f t="shared" si="420"/>
        <v>8.6666666666666661</v>
      </c>
      <c r="N13467" s="18">
        <f t="shared" si="421"/>
        <v>30.916666666666668</v>
      </c>
    </row>
    <row r="13468" spans="1:14" x14ac:dyDescent="0.25">
      <c r="A13468">
        <v>5</v>
      </c>
      <c r="B13468" t="s">
        <v>163</v>
      </c>
      <c r="C13468">
        <v>7</v>
      </c>
      <c r="D13468" t="s">
        <v>164</v>
      </c>
      <c r="E13468">
        <v>28</v>
      </c>
      <c r="F13468" t="s">
        <v>165</v>
      </c>
      <c r="G13468" s="9">
        <v>5</v>
      </c>
      <c r="H13468" t="s">
        <v>172</v>
      </c>
      <c r="I13468">
        <v>7</v>
      </c>
      <c r="J13468" t="s">
        <v>173</v>
      </c>
      <c r="K13468">
        <v>28</v>
      </c>
      <c r="L13468" t="s">
        <v>165</v>
      </c>
      <c r="M13468" s="18">
        <f t="shared" si="420"/>
        <v>5.583333333333333</v>
      </c>
      <c r="N13468" s="18">
        <f t="shared" si="421"/>
        <v>5.583333333333333</v>
      </c>
    </row>
    <row r="13469" spans="1:14" x14ac:dyDescent="0.25">
      <c r="A13469">
        <v>1</v>
      </c>
      <c r="B13469" t="s">
        <v>163</v>
      </c>
      <c r="C13469">
        <v>8</v>
      </c>
      <c r="D13469" t="s">
        <v>164</v>
      </c>
      <c r="E13469">
        <v>16</v>
      </c>
      <c r="F13469" t="s">
        <v>165</v>
      </c>
      <c r="G13469" s="9">
        <v>3</v>
      </c>
      <c r="H13469" t="s">
        <v>172</v>
      </c>
      <c r="I13469">
        <v>7</v>
      </c>
      <c r="J13469" t="s">
        <v>173</v>
      </c>
      <c r="K13469">
        <v>3</v>
      </c>
      <c r="L13469" t="s">
        <v>165</v>
      </c>
      <c r="M13469" s="18">
        <f t="shared" si="420"/>
        <v>1.6666666666666665</v>
      </c>
      <c r="N13469" s="18">
        <f t="shared" si="421"/>
        <v>3.5833333333333335</v>
      </c>
    </row>
    <row r="13470" spans="1:14" x14ac:dyDescent="0.25">
      <c r="A13470">
        <v>3</v>
      </c>
      <c r="B13470" t="s">
        <v>163</v>
      </c>
      <c r="C13470">
        <v>5</v>
      </c>
      <c r="D13470" t="s">
        <v>164</v>
      </c>
      <c r="E13470">
        <v>27</v>
      </c>
      <c r="F13470" t="s">
        <v>165</v>
      </c>
      <c r="G13470" s="9">
        <v>3</v>
      </c>
      <c r="H13470" t="s">
        <v>172</v>
      </c>
      <c r="I13470">
        <v>5</v>
      </c>
      <c r="J13470" t="s">
        <v>173</v>
      </c>
      <c r="K13470">
        <v>27</v>
      </c>
      <c r="L13470" t="s">
        <v>165</v>
      </c>
      <c r="M13470" s="18">
        <f t="shared" si="420"/>
        <v>3.4166666666666665</v>
      </c>
      <c r="N13470" s="18">
        <f t="shared" si="421"/>
        <v>3.4166666666666665</v>
      </c>
    </row>
    <row r="13471" spans="1:14" x14ac:dyDescent="0.25">
      <c r="A13471">
        <v>2</v>
      </c>
      <c r="B13471" t="s">
        <v>163</v>
      </c>
      <c r="C13471">
        <v>11</v>
      </c>
      <c r="D13471" t="s">
        <v>164</v>
      </c>
      <c r="E13471">
        <v>7</v>
      </c>
      <c r="F13471" t="s">
        <v>165</v>
      </c>
      <c r="G13471" s="9">
        <v>2</v>
      </c>
      <c r="H13471" t="s">
        <v>172</v>
      </c>
      <c r="I13471">
        <v>11</v>
      </c>
      <c r="J13471" t="s">
        <v>173</v>
      </c>
      <c r="K13471">
        <v>7</v>
      </c>
      <c r="L13471" t="s">
        <v>165</v>
      </c>
      <c r="M13471" s="18">
        <f t="shared" si="420"/>
        <v>2.9166666666666665</v>
      </c>
      <c r="N13471" s="18">
        <f t="shared" si="421"/>
        <v>2.9166666666666665</v>
      </c>
    </row>
    <row r="13472" spans="1:14" x14ac:dyDescent="0.25">
      <c r="A13472">
        <v>0</v>
      </c>
      <c r="B13472" t="s">
        <v>163</v>
      </c>
      <c r="C13472">
        <v>8</v>
      </c>
      <c r="D13472" t="s">
        <v>164</v>
      </c>
      <c r="E13472">
        <v>16</v>
      </c>
      <c r="F13472" t="s">
        <v>165</v>
      </c>
      <c r="G13472" s="9">
        <v>2</v>
      </c>
      <c r="H13472" t="s">
        <v>172</v>
      </c>
      <c r="I13472">
        <v>11</v>
      </c>
      <c r="J13472" t="s">
        <v>173</v>
      </c>
      <c r="K13472">
        <v>0</v>
      </c>
      <c r="L13472" t="s">
        <v>165</v>
      </c>
      <c r="M13472" s="18">
        <f t="shared" si="420"/>
        <v>0.66666666666666663</v>
      </c>
      <c r="N13472" s="18">
        <f t="shared" si="421"/>
        <v>2.9166666666666665</v>
      </c>
    </row>
    <row r="13473" spans="1:14" x14ac:dyDescent="0.25">
      <c r="A13473">
        <v>0</v>
      </c>
      <c r="B13473" t="s">
        <v>163</v>
      </c>
      <c r="C13473">
        <v>0</v>
      </c>
      <c r="D13473" t="s">
        <v>164</v>
      </c>
      <c r="E13473">
        <v>16</v>
      </c>
      <c r="F13473" t="s">
        <v>165</v>
      </c>
      <c r="G13473" s="9">
        <v>2</v>
      </c>
      <c r="H13473" t="s">
        <v>172</v>
      </c>
      <c r="I13473">
        <v>0</v>
      </c>
      <c r="J13473" t="s">
        <v>173</v>
      </c>
      <c r="K13473">
        <v>13</v>
      </c>
      <c r="L13473" t="s">
        <v>165</v>
      </c>
      <c r="M13473" s="18">
        <f t="shared" si="420"/>
        <v>0</v>
      </c>
      <c r="N13473" s="18">
        <f t="shared" si="421"/>
        <v>2</v>
      </c>
    </row>
    <row r="13474" spans="1:14" x14ac:dyDescent="0.25">
      <c r="A13474">
        <v>1</v>
      </c>
      <c r="B13474" t="s">
        <v>163</v>
      </c>
      <c r="C13474">
        <v>3</v>
      </c>
      <c r="D13474" t="s">
        <v>164</v>
      </c>
      <c r="E13474">
        <v>21</v>
      </c>
      <c r="F13474" t="s">
        <v>165</v>
      </c>
      <c r="G13474" s="9">
        <v>1</v>
      </c>
      <c r="H13474" t="s">
        <v>172</v>
      </c>
      <c r="I13474">
        <v>3</v>
      </c>
      <c r="J13474" t="s">
        <v>173</v>
      </c>
      <c r="K13474">
        <v>21</v>
      </c>
      <c r="L13474" t="s">
        <v>165</v>
      </c>
      <c r="M13474" s="18">
        <f t="shared" si="420"/>
        <v>1.25</v>
      </c>
      <c r="N13474" s="18">
        <f t="shared" si="421"/>
        <v>1.25</v>
      </c>
    </row>
    <row r="13475" spans="1:14" x14ac:dyDescent="0.25">
      <c r="A13475">
        <v>1</v>
      </c>
      <c r="B13475" t="s">
        <v>163</v>
      </c>
      <c r="C13475">
        <v>0</v>
      </c>
      <c r="D13475" t="s">
        <v>164</v>
      </c>
      <c r="E13475">
        <v>29</v>
      </c>
      <c r="F13475" t="s">
        <v>165</v>
      </c>
      <c r="G13475" s="9">
        <v>1</v>
      </c>
      <c r="H13475" t="s">
        <v>172</v>
      </c>
      <c r="I13475">
        <v>0</v>
      </c>
      <c r="J13475" t="s">
        <v>173</v>
      </c>
      <c r="K13475">
        <v>29</v>
      </c>
      <c r="L13475" t="s">
        <v>165</v>
      </c>
      <c r="M13475" s="18">
        <f t="shared" si="420"/>
        <v>1</v>
      </c>
      <c r="N13475" s="18">
        <f t="shared" si="421"/>
        <v>1</v>
      </c>
    </row>
    <row r="13476" spans="1:14" x14ac:dyDescent="0.25">
      <c r="A13476">
        <v>1</v>
      </c>
      <c r="B13476" t="s">
        <v>163</v>
      </c>
      <c r="C13476">
        <v>0</v>
      </c>
      <c r="D13476" t="s">
        <v>164</v>
      </c>
      <c r="E13476">
        <v>22</v>
      </c>
      <c r="F13476" t="s">
        <v>165</v>
      </c>
      <c r="G13476" s="9">
        <v>1</v>
      </c>
      <c r="H13476" t="s">
        <v>172</v>
      </c>
      <c r="I13476">
        <v>0</v>
      </c>
      <c r="J13476" t="s">
        <v>173</v>
      </c>
      <c r="K13476">
        <v>22</v>
      </c>
      <c r="L13476" t="s">
        <v>165</v>
      </c>
      <c r="M13476" s="18">
        <f t="shared" si="420"/>
        <v>1</v>
      </c>
      <c r="N13476" s="18">
        <f t="shared" si="421"/>
        <v>1</v>
      </c>
    </row>
    <row r="13477" spans="1:14" x14ac:dyDescent="0.25">
      <c r="A13477">
        <v>1</v>
      </c>
      <c r="B13477" t="s">
        <v>163</v>
      </c>
      <c r="C13477">
        <v>0</v>
      </c>
      <c r="D13477" t="s">
        <v>164</v>
      </c>
      <c r="E13477">
        <v>15</v>
      </c>
      <c r="F13477" t="s">
        <v>165</v>
      </c>
      <c r="G13477" s="9">
        <v>1</v>
      </c>
      <c r="H13477" t="s">
        <v>172</v>
      </c>
      <c r="I13477">
        <v>0</v>
      </c>
      <c r="J13477" t="s">
        <v>173</v>
      </c>
      <c r="K13477">
        <v>15</v>
      </c>
      <c r="L13477" t="s">
        <v>165</v>
      </c>
      <c r="M13477" s="18">
        <f t="shared" si="420"/>
        <v>1</v>
      </c>
      <c r="N13477" s="18">
        <f t="shared" si="421"/>
        <v>1</v>
      </c>
    </row>
    <row r="13478" spans="1:14" x14ac:dyDescent="0.25">
      <c r="A13478">
        <v>0</v>
      </c>
      <c r="B13478" t="s">
        <v>163</v>
      </c>
      <c r="C13478">
        <v>10</v>
      </c>
      <c r="D13478" t="s">
        <v>164</v>
      </c>
      <c r="E13478">
        <v>27</v>
      </c>
      <c r="F13478" t="s">
        <v>165</v>
      </c>
      <c r="G13478" s="9">
        <v>0</v>
      </c>
      <c r="H13478" t="s">
        <v>172</v>
      </c>
      <c r="I13478">
        <v>10</v>
      </c>
      <c r="J13478" t="s">
        <v>173</v>
      </c>
      <c r="K13478">
        <v>27</v>
      </c>
      <c r="L13478" t="s">
        <v>165</v>
      </c>
      <c r="M13478" s="18">
        <f t="shared" si="420"/>
        <v>0.83333333333333337</v>
      </c>
      <c r="N13478" s="18">
        <f t="shared" si="421"/>
        <v>0.83333333333333337</v>
      </c>
    </row>
    <row r="13479" spans="1:14" x14ac:dyDescent="0.25">
      <c r="A13479">
        <v>0</v>
      </c>
      <c r="B13479" t="s">
        <v>163</v>
      </c>
      <c r="C13479">
        <v>9</v>
      </c>
      <c r="D13479" t="s">
        <v>164</v>
      </c>
      <c r="E13479">
        <v>30</v>
      </c>
      <c r="F13479" t="s">
        <v>165</v>
      </c>
      <c r="G13479" s="9">
        <v>1</v>
      </c>
      <c r="H13479" t="s">
        <v>172</v>
      </c>
      <c r="I13479">
        <v>1</v>
      </c>
      <c r="J13479" t="s">
        <v>173</v>
      </c>
      <c r="K13479">
        <v>5</v>
      </c>
      <c r="L13479" t="s">
        <v>165</v>
      </c>
      <c r="M13479" s="18">
        <f t="shared" si="420"/>
        <v>0.75</v>
      </c>
      <c r="N13479" s="18">
        <f t="shared" si="421"/>
        <v>1.0833333333333333</v>
      </c>
    </row>
    <row r="13480" spans="1:14" x14ac:dyDescent="0.25">
      <c r="A13480">
        <v>0</v>
      </c>
      <c r="B13480" t="s">
        <v>163</v>
      </c>
      <c r="C13480">
        <v>2</v>
      </c>
      <c r="D13480" t="s">
        <v>164</v>
      </c>
      <c r="E13480">
        <v>18</v>
      </c>
      <c r="F13480" t="s">
        <v>165</v>
      </c>
      <c r="G13480" s="9">
        <v>0</v>
      </c>
      <c r="H13480" t="s">
        <v>172</v>
      </c>
      <c r="I13480">
        <v>2</v>
      </c>
      <c r="J13480" t="s">
        <v>173</v>
      </c>
      <c r="K13480">
        <v>18</v>
      </c>
      <c r="L13480" t="s">
        <v>165</v>
      </c>
      <c r="M13480" s="18">
        <f t="shared" si="420"/>
        <v>0.16666666666666666</v>
      </c>
      <c r="N13480" s="18">
        <f t="shared" si="421"/>
        <v>0.16666666666666666</v>
      </c>
    </row>
    <row r="13481" spans="1:14" x14ac:dyDescent="0.25">
      <c r="A13481">
        <v>0</v>
      </c>
      <c r="B13481" t="s">
        <v>163</v>
      </c>
      <c r="C13481">
        <v>2</v>
      </c>
      <c r="D13481" t="s">
        <v>164</v>
      </c>
      <c r="E13481">
        <v>10</v>
      </c>
      <c r="F13481" t="s">
        <v>165</v>
      </c>
      <c r="G13481" s="9">
        <v>0</v>
      </c>
      <c r="H13481" t="s">
        <v>172</v>
      </c>
      <c r="I13481">
        <v>2</v>
      </c>
      <c r="J13481" t="s">
        <v>173</v>
      </c>
      <c r="K13481">
        <v>10</v>
      </c>
      <c r="L13481" t="s">
        <v>165</v>
      </c>
      <c r="M13481" s="18">
        <f t="shared" si="420"/>
        <v>0.16666666666666666</v>
      </c>
      <c r="N13481" s="18">
        <f t="shared" si="421"/>
        <v>0.16666666666666666</v>
      </c>
    </row>
    <row r="13482" spans="1:14" x14ac:dyDescent="0.25">
      <c r="A13482">
        <v>0</v>
      </c>
      <c r="B13482" t="s">
        <v>163</v>
      </c>
      <c r="C13482">
        <v>2</v>
      </c>
      <c r="D13482" t="s">
        <v>164</v>
      </c>
      <c r="E13482">
        <v>2</v>
      </c>
      <c r="F13482" t="s">
        <v>165</v>
      </c>
      <c r="G13482" s="9">
        <v>0</v>
      </c>
      <c r="H13482" t="s">
        <v>172</v>
      </c>
      <c r="I13482">
        <v>2</v>
      </c>
      <c r="J13482" t="s">
        <v>173</v>
      </c>
      <c r="K13482">
        <v>2</v>
      </c>
      <c r="L13482" t="s">
        <v>165</v>
      </c>
      <c r="M13482" s="18">
        <f t="shared" si="420"/>
        <v>0.16666666666666666</v>
      </c>
      <c r="N13482" s="18">
        <f t="shared" si="421"/>
        <v>0.16666666666666666</v>
      </c>
    </row>
    <row r="13483" spans="1:14" x14ac:dyDescent="0.25">
      <c r="A13483">
        <v>8</v>
      </c>
      <c r="B13483" t="s">
        <v>163</v>
      </c>
      <c r="C13483">
        <v>8</v>
      </c>
      <c r="D13483" t="s">
        <v>164</v>
      </c>
      <c r="E13483">
        <v>16</v>
      </c>
      <c r="F13483" t="s">
        <v>165</v>
      </c>
      <c r="G13483" s="9">
        <v>16</v>
      </c>
      <c r="H13483" t="s">
        <v>172</v>
      </c>
      <c r="I13483">
        <v>2</v>
      </c>
      <c r="J13483" t="s">
        <v>173</v>
      </c>
      <c r="K13483">
        <v>16</v>
      </c>
      <c r="L13483" t="s">
        <v>165</v>
      </c>
      <c r="M13483" s="18">
        <f t="shared" si="420"/>
        <v>8.6666666666666661</v>
      </c>
      <c r="N13483" s="18">
        <f t="shared" si="421"/>
        <v>16.166666666666668</v>
      </c>
    </row>
    <row r="13484" spans="1:14" x14ac:dyDescent="0.25">
      <c r="A13484">
        <v>0</v>
      </c>
      <c r="B13484" t="s">
        <v>163</v>
      </c>
      <c r="C13484">
        <v>0</v>
      </c>
      <c r="D13484" t="s">
        <v>164</v>
      </c>
      <c r="E13484">
        <v>18</v>
      </c>
      <c r="F13484" t="s">
        <v>165</v>
      </c>
      <c r="G13484" s="9">
        <v>3</v>
      </c>
      <c r="H13484" t="s">
        <v>172</v>
      </c>
      <c r="I13484">
        <v>0</v>
      </c>
      <c r="J13484" t="s">
        <v>173</v>
      </c>
      <c r="K13484">
        <v>12</v>
      </c>
      <c r="L13484" t="s">
        <v>165</v>
      </c>
      <c r="M13484" s="18">
        <f t="shared" si="420"/>
        <v>0</v>
      </c>
      <c r="N13484" s="18">
        <f t="shared" si="421"/>
        <v>3</v>
      </c>
    </row>
    <row r="13485" spans="1:14" x14ac:dyDescent="0.25">
      <c r="A13485">
        <v>2</v>
      </c>
      <c r="B13485" t="s">
        <v>163</v>
      </c>
      <c r="C13485">
        <v>5</v>
      </c>
      <c r="D13485" t="s">
        <v>164</v>
      </c>
      <c r="E13485">
        <v>28</v>
      </c>
      <c r="F13485" t="s">
        <v>165</v>
      </c>
      <c r="G13485" s="9">
        <v>2</v>
      </c>
      <c r="H13485" t="s">
        <v>172</v>
      </c>
      <c r="I13485">
        <v>5</v>
      </c>
      <c r="J13485" t="s">
        <v>173</v>
      </c>
      <c r="K13485">
        <v>28</v>
      </c>
      <c r="L13485" t="s">
        <v>165</v>
      </c>
      <c r="M13485" s="18">
        <f t="shared" si="420"/>
        <v>2.4166666666666665</v>
      </c>
      <c r="N13485" s="18">
        <f t="shared" si="421"/>
        <v>2.4166666666666665</v>
      </c>
    </row>
    <row r="13486" spans="1:14" x14ac:dyDescent="0.25">
      <c r="A13486">
        <v>1</v>
      </c>
      <c r="B13486" t="s">
        <v>163</v>
      </c>
      <c r="C13486">
        <v>5</v>
      </c>
      <c r="D13486" t="s">
        <v>164</v>
      </c>
      <c r="E13486">
        <v>30</v>
      </c>
      <c r="F13486" t="s">
        <v>165</v>
      </c>
      <c r="G13486" s="9">
        <v>1</v>
      </c>
      <c r="H13486" t="s">
        <v>172</v>
      </c>
      <c r="I13486">
        <v>5</v>
      </c>
      <c r="J13486" t="s">
        <v>173</v>
      </c>
      <c r="K13486">
        <v>30</v>
      </c>
      <c r="L13486" t="s">
        <v>165</v>
      </c>
      <c r="M13486" s="18">
        <f t="shared" si="420"/>
        <v>1.4166666666666667</v>
      </c>
      <c r="N13486" s="18">
        <f t="shared" si="421"/>
        <v>1.4166666666666667</v>
      </c>
    </row>
    <row r="13487" spans="1:14" x14ac:dyDescent="0.25">
      <c r="A13487">
        <v>1</v>
      </c>
      <c r="B13487" t="s">
        <v>163</v>
      </c>
      <c r="C13487">
        <v>0</v>
      </c>
      <c r="D13487" t="s">
        <v>164</v>
      </c>
      <c r="E13487">
        <v>1</v>
      </c>
      <c r="F13487" t="s">
        <v>165</v>
      </c>
      <c r="G13487" s="9">
        <v>1</v>
      </c>
      <c r="H13487" t="s">
        <v>172</v>
      </c>
      <c r="I13487">
        <v>0</v>
      </c>
      <c r="J13487" t="s">
        <v>173</v>
      </c>
      <c r="K13487">
        <v>1</v>
      </c>
      <c r="L13487" t="s">
        <v>165</v>
      </c>
      <c r="M13487" s="18">
        <f t="shared" si="420"/>
        <v>1</v>
      </c>
      <c r="N13487" s="18">
        <f t="shared" si="421"/>
        <v>1</v>
      </c>
    </row>
    <row r="13488" spans="1:14" x14ac:dyDescent="0.25">
      <c r="A13488">
        <v>0</v>
      </c>
      <c r="B13488" t="s">
        <v>163</v>
      </c>
      <c r="C13488">
        <v>11</v>
      </c>
      <c r="D13488" t="s">
        <v>164</v>
      </c>
      <c r="E13488">
        <v>18</v>
      </c>
      <c r="F13488" t="s">
        <v>165</v>
      </c>
      <c r="G13488" s="9">
        <v>0</v>
      </c>
      <c r="H13488" t="s">
        <v>172</v>
      </c>
      <c r="I13488">
        <v>11</v>
      </c>
      <c r="J13488" t="s">
        <v>173</v>
      </c>
      <c r="K13488">
        <v>18</v>
      </c>
      <c r="L13488" t="s">
        <v>165</v>
      </c>
      <c r="M13488" s="18">
        <f t="shared" si="420"/>
        <v>0.91666666666666663</v>
      </c>
      <c r="N13488" s="18">
        <f t="shared" si="421"/>
        <v>0.91666666666666663</v>
      </c>
    </row>
    <row r="13489" spans="1:14" x14ac:dyDescent="0.25">
      <c r="A13489">
        <v>0</v>
      </c>
      <c r="B13489" t="s">
        <v>163</v>
      </c>
      <c r="C13489">
        <v>11</v>
      </c>
      <c r="D13489" t="s">
        <v>164</v>
      </c>
      <c r="E13489">
        <v>3</v>
      </c>
      <c r="F13489" t="s">
        <v>165</v>
      </c>
      <c r="G13489" s="9">
        <v>0</v>
      </c>
      <c r="H13489" t="s">
        <v>172</v>
      </c>
      <c r="I13489">
        <v>11</v>
      </c>
      <c r="J13489" t="s">
        <v>173</v>
      </c>
      <c r="K13489">
        <v>3</v>
      </c>
      <c r="L13489" t="s">
        <v>165</v>
      </c>
      <c r="M13489" s="18">
        <f t="shared" si="420"/>
        <v>0.91666666666666663</v>
      </c>
      <c r="N13489" s="18">
        <f t="shared" si="421"/>
        <v>0.91666666666666663</v>
      </c>
    </row>
    <row r="13490" spans="1:14" x14ac:dyDescent="0.25">
      <c r="A13490">
        <v>1</v>
      </c>
      <c r="B13490" t="s">
        <v>163</v>
      </c>
      <c r="C13490">
        <v>9</v>
      </c>
      <c r="D13490" t="s">
        <v>164</v>
      </c>
      <c r="E13490">
        <v>16</v>
      </c>
      <c r="F13490" t="s">
        <v>165</v>
      </c>
      <c r="G13490" s="9">
        <v>20</v>
      </c>
      <c r="H13490" t="s">
        <v>172</v>
      </c>
      <c r="I13490">
        <v>11</v>
      </c>
      <c r="J13490" t="s">
        <v>173</v>
      </c>
      <c r="K13490">
        <v>21</v>
      </c>
      <c r="L13490" t="s">
        <v>165</v>
      </c>
      <c r="M13490" s="18">
        <f t="shared" si="420"/>
        <v>1.75</v>
      </c>
      <c r="N13490" s="18">
        <f t="shared" si="421"/>
        <v>20.916666666666668</v>
      </c>
    </row>
    <row r="13491" spans="1:14" x14ac:dyDescent="0.25">
      <c r="A13491">
        <v>10</v>
      </c>
      <c r="B13491" t="s">
        <v>163</v>
      </c>
      <c r="C13491">
        <v>8</v>
      </c>
      <c r="D13491" t="s">
        <v>164</v>
      </c>
      <c r="E13491">
        <v>16</v>
      </c>
      <c r="F13491" t="s">
        <v>165</v>
      </c>
      <c r="G13491" s="9">
        <v>12</v>
      </c>
      <c r="H13491" t="s">
        <v>172</v>
      </c>
      <c r="I13491">
        <v>1</v>
      </c>
      <c r="J13491" t="s">
        <v>173</v>
      </c>
      <c r="K13491">
        <v>24</v>
      </c>
      <c r="L13491" t="s">
        <v>165</v>
      </c>
      <c r="M13491" s="18">
        <f t="shared" si="420"/>
        <v>10.666666666666666</v>
      </c>
      <c r="N13491" s="18">
        <f t="shared" si="421"/>
        <v>12.083333333333334</v>
      </c>
    </row>
    <row r="13492" spans="1:14" x14ac:dyDescent="0.25">
      <c r="A13492">
        <v>2</v>
      </c>
      <c r="B13492" t="s">
        <v>163</v>
      </c>
      <c r="C13492">
        <v>5</v>
      </c>
      <c r="D13492" t="s">
        <v>164</v>
      </c>
      <c r="E13492">
        <v>16</v>
      </c>
      <c r="F13492" t="s">
        <v>165</v>
      </c>
      <c r="G13492" s="9">
        <v>16</v>
      </c>
      <c r="H13492" t="s">
        <v>172</v>
      </c>
      <c r="I13492">
        <v>2</v>
      </c>
      <c r="J13492" t="s">
        <v>173</v>
      </c>
      <c r="K13492">
        <v>11</v>
      </c>
      <c r="L13492" t="s">
        <v>165</v>
      </c>
      <c r="M13492" s="18">
        <f t="shared" si="420"/>
        <v>2.4166666666666665</v>
      </c>
      <c r="N13492" s="18">
        <f t="shared" si="421"/>
        <v>16.166666666666668</v>
      </c>
    </row>
    <row r="13493" spans="1:14" x14ac:dyDescent="0.25">
      <c r="A13493">
        <v>2</v>
      </c>
      <c r="B13493" t="s">
        <v>163</v>
      </c>
      <c r="C13493">
        <v>11</v>
      </c>
      <c r="D13493" t="s">
        <v>164</v>
      </c>
      <c r="E13493">
        <v>16</v>
      </c>
      <c r="F13493" t="s">
        <v>165</v>
      </c>
      <c r="G13493" s="9">
        <v>8</v>
      </c>
      <c r="H13493" t="s">
        <v>172</v>
      </c>
      <c r="I13493">
        <v>9</v>
      </c>
      <c r="J13493" t="s">
        <v>173</v>
      </c>
      <c r="K13493">
        <v>27</v>
      </c>
      <c r="L13493" t="s">
        <v>165</v>
      </c>
      <c r="M13493" s="18">
        <f t="shared" si="420"/>
        <v>2.9166666666666665</v>
      </c>
      <c r="N13493" s="18">
        <f t="shared" si="421"/>
        <v>8.75</v>
      </c>
    </row>
    <row r="13494" spans="1:14" x14ac:dyDescent="0.25">
      <c r="A13494">
        <v>1</v>
      </c>
      <c r="B13494" t="s">
        <v>163</v>
      </c>
      <c r="C13494">
        <v>3</v>
      </c>
      <c r="D13494" t="s">
        <v>164</v>
      </c>
      <c r="E13494">
        <v>16</v>
      </c>
      <c r="F13494" t="s">
        <v>165</v>
      </c>
      <c r="G13494" s="9">
        <v>7</v>
      </c>
      <c r="H13494" t="s">
        <v>172</v>
      </c>
      <c r="I13494">
        <v>10</v>
      </c>
      <c r="J13494" t="s">
        <v>173</v>
      </c>
      <c r="K13494">
        <v>4</v>
      </c>
      <c r="L13494" t="s">
        <v>165</v>
      </c>
      <c r="M13494" s="18">
        <f t="shared" si="420"/>
        <v>1.25</v>
      </c>
      <c r="N13494" s="18">
        <f t="shared" si="421"/>
        <v>7.833333333333333</v>
      </c>
    </row>
    <row r="13495" spans="1:14" x14ac:dyDescent="0.25">
      <c r="A13495">
        <v>2</v>
      </c>
      <c r="B13495" t="s">
        <v>163</v>
      </c>
      <c r="C13495">
        <v>0</v>
      </c>
      <c r="D13495" t="s">
        <v>164</v>
      </c>
      <c r="E13495">
        <v>15</v>
      </c>
      <c r="F13495" t="s">
        <v>165</v>
      </c>
      <c r="G13495" s="9">
        <v>4</v>
      </c>
      <c r="H13495" t="s">
        <v>172</v>
      </c>
      <c r="I13495">
        <v>5</v>
      </c>
      <c r="J13495" t="s">
        <v>173</v>
      </c>
      <c r="K13495">
        <v>10</v>
      </c>
      <c r="L13495" t="s">
        <v>165</v>
      </c>
      <c r="M13495" s="18">
        <f t="shared" si="420"/>
        <v>2</v>
      </c>
      <c r="N13495" s="18">
        <f t="shared" si="421"/>
        <v>4.416666666666667</v>
      </c>
    </row>
    <row r="13496" spans="1:14" x14ac:dyDescent="0.25">
      <c r="A13496">
        <v>2</v>
      </c>
      <c r="B13496" t="s">
        <v>163</v>
      </c>
      <c r="C13496">
        <v>11</v>
      </c>
      <c r="D13496" t="s">
        <v>164</v>
      </c>
      <c r="E13496">
        <v>22</v>
      </c>
      <c r="F13496" t="s">
        <v>165</v>
      </c>
      <c r="G13496" s="9">
        <v>3</v>
      </c>
      <c r="H13496" t="s">
        <v>172</v>
      </c>
      <c r="I13496">
        <v>1</v>
      </c>
      <c r="J13496" t="s">
        <v>173</v>
      </c>
      <c r="K13496">
        <v>28</v>
      </c>
      <c r="L13496" t="s">
        <v>165</v>
      </c>
      <c r="M13496" s="18">
        <f t="shared" si="420"/>
        <v>2.9166666666666665</v>
      </c>
      <c r="N13496" s="18">
        <f t="shared" si="421"/>
        <v>3.0833333333333335</v>
      </c>
    </row>
    <row r="13497" spans="1:14" x14ac:dyDescent="0.25">
      <c r="A13497">
        <v>2</v>
      </c>
      <c r="B13497" t="s">
        <v>163</v>
      </c>
      <c r="C13497">
        <v>0</v>
      </c>
      <c r="D13497" t="s">
        <v>164</v>
      </c>
      <c r="E13497">
        <v>20</v>
      </c>
      <c r="F13497" t="s">
        <v>165</v>
      </c>
      <c r="G13497" s="9">
        <v>2</v>
      </c>
      <c r="H13497" t="s">
        <v>172</v>
      </c>
      <c r="I13497">
        <v>0</v>
      </c>
      <c r="J13497" t="s">
        <v>173</v>
      </c>
      <c r="K13497">
        <v>20</v>
      </c>
      <c r="L13497" t="s">
        <v>165</v>
      </c>
      <c r="M13497" s="18">
        <f t="shared" si="420"/>
        <v>2</v>
      </c>
      <c r="N13497" s="18">
        <f t="shared" si="421"/>
        <v>2</v>
      </c>
    </row>
    <row r="13498" spans="1:14" x14ac:dyDescent="0.25">
      <c r="A13498">
        <v>0</v>
      </c>
      <c r="B13498" t="s">
        <v>163</v>
      </c>
      <c r="C13498">
        <v>1</v>
      </c>
      <c r="D13498" t="s">
        <v>164</v>
      </c>
      <c r="E13498">
        <v>27</v>
      </c>
      <c r="F13498" t="s">
        <v>165</v>
      </c>
      <c r="G13498" s="9">
        <v>0</v>
      </c>
      <c r="H13498" t="s">
        <v>172</v>
      </c>
      <c r="I13498">
        <v>1</v>
      </c>
      <c r="J13498" t="s">
        <v>173</v>
      </c>
      <c r="K13498">
        <v>27</v>
      </c>
      <c r="L13498" t="s">
        <v>165</v>
      </c>
      <c r="M13498" s="18">
        <f t="shared" si="420"/>
        <v>8.3333333333333329E-2</v>
      </c>
      <c r="N13498" s="18">
        <f t="shared" si="421"/>
        <v>8.3333333333333329E-2</v>
      </c>
    </row>
    <row r="13499" spans="1:14" x14ac:dyDescent="0.25">
      <c r="A13499">
        <v>0</v>
      </c>
      <c r="B13499" t="s">
        <v>163</v>
      </c>
      <c r="C13499">
        <v>0</v>
      </c>
      <c r="D13499" t="s">
        <v>164</v>
      </c>
      <c r="E13499">
        <v>16</v>
      </c>
      <c r="F13499" t="s">
        <v>165</v>
      </c>
      <c r="G13499" s="9">
        <v>0</v>
      </c>
      <c r="H13499" t="s">
        <v>172</v>
      </c>
      <c r="I13499">
        <v>0</v>
      </c>
      <c r="J13499" t="s">
        <v>173</v>
      </c>
      <c r="K13499">
        <v>16</v>
      </c>
      <c r="L13499" t="s">
        <v>165</v>
      </c>
      <c r="M13499" s="18">
        <f t="shared" si="420"/>
        <v>0</v>
      </c>
      <c r="N13499" s="18">
        <f t="shared" si="421"/>
        <v>0</v>
      </c>
    </row>
    <row r="13500" spans="1:14" x14ac:dyDescent="0.25">
      <c r="A13500">
        <v>0</v>
      </c>
      <c r="B13500" t="s">
        <v>163</v>
      </c>
      <c r="C13500">
        <v>0</v>
      </c>
      <c r="D13500" t="s">
        <v>164</v>
      </c>
      <c r="E13500">
        <v>16</v>
      </c>
      <c r="F13500" t="s">
        <v>165</v>
      </c>
      <c r="G13500" s="9">
        <v>0</v>
      </c>
      <c r="H13500" t="s">
        <v>172</v>
      </c>
      <c r="I13500">
        <v>0</v>
      </c>
      <c r="J13500" t="s">
        <v>173</v>
      </c>
      <c r="K13500">
        <v>16</v>
      </c>
      <c r="L13500" t="s">
        <v>165</v>
      </c>
      <c r="M13500" s="18">
        <f t="shared" si="420"/>
        <v>0</v>
      </c>
      <c r="N13500" s="18">
        <f t="shared" si="421"/>
        <v>0</v>
      </c>
    </row>
    <row r="13501" spans="1:14" x14ac:dyDescent="0.25">
      <c r="A13501">
        <v>1</v>
      </c>
      <c r="B13501" t="s">
        <v>163</v>
      </c>
      <c r="C13501">
        <v>7</v>
      </c>
      <c r="D13501" t="s">
        <v>164</v>
      </c>
      <c r="E13501">
        <v>16</v>
      </c>
      <c r="F13501" t="s">
        <v>165</v>
      </c>
      <c r="G13501" s="9">
        <v>6</v>
      </c>
      <c r="H13501" t="s">
        <v>172</v>
      </c>
      <c r="I13501">
        <v>4</v>
      </c>
      <c r="J13501" t="s">
        <v>173</v>
      </c>
      <c r="K13501">
        <v>25</v>
      </c>
      <c r="L13501" t="s">
        <v>165</v>
      </c>
      <c r="M13501" s="18">
        <f t="shared" si="420"/>
        <v>1.5833333333333335</v>
      </c>
      <c r="N13501" s="18">
        <f t="shared" si="421"/>
        <v>6.333333333333333</v>
      </c>
    </row>
    <row r="13502" spans="1:14" x14ac:dyDescent="0.25">
      <c r="A13502">
        <v>1</v>
      </c>
      <c r="B13502" t="s">
        <v>163</v>
      </c>
      <c r="C13502">
        <v>4</v>
      </c>
      <c r="D13502" t="s">
        <v>164</v>
      </c>
      <c r="E13502">
        <v>16</v>
      </c>
      <c r="F13502" t="s">
        <v>165</v>
      </c>
      <c r="G13502" s="9">
        <v>5</v>
      </c>
      <c r="H13502" t="s">
        <v>172</v>
      </c>
      <c r="I13502">
        <v>4</v>
      </c>
      <c r="J13502" t="s">
        <v>173</v>
      </c>
      <c r="K13502">
        <v>13</v>
      </c>
      <c r="L13502" t="s">
        <v>165</v>
      </c>
      <c r="M13502" s="18">
        <f t="shared" si="420"/>
        <v>1.3333333333333333</v>
      </c>
      <c r="N13502" s="18">
        <f t="shared" si="421"/>
        <v>5.333333333333333</v>
      </c>
    </row>
    <row r="13503" spans="1:14" x14ac:dyDescent="0.25">
      <c r="A13503">
        <v>3</v>
      </c>
      <c r="B13503" t="s">
        <v>163</v>
      </c>
      <c r="C13503">
        <v>9</v>
      </c>
      <c r="D13503" t="s">
        <v>164</v>
      </c>
      <c r="E13503">
        <v>4</v>
      </c>
      <c r="F13503" t="s">
        <v>165</v>
      </c>
      <c r="G13503" s="9">
        <v>3</v>
      </c>
      <c r="H13503" t="s">
        <v>172</v>
      </c>
      <c r="I13503">
        <v>9</v>
      </c>
      <c r="J13503" t="s">
        <v>173</v>
      </c>
      <c r="K13503">
        <v>4</v>
      </c>
      <c r="L13503" t="s">
        <v>165</v>
      </c>
      <c r="M13503" s="18">
        <f t="shared" si="420"/>
        <v>3.75</v>
      </c>
      <c r="N13503" s="18">
        <f t="shared" si="421"/>
        <v>3.75</v>
      </c>
    </row>
    <row r="13504" spans="1:14" x14ac:dyDescent="0.25">
      <c r="A13504">
        <v>1</v>
      </c>
      <c r="B13504" t="s">
        <v>163</v>
      </c>
      <c r="C13504">
        <v>8</v>
      </c>
      <c r="D13504" t="s">
        <v>164</v>
      </c>
      <c r="E13504">
        <v>15</v>
      </c>
      <c r="F13504" t="s">
        <v>165</v>
      </c>
      <c r="G13504" s="9">
        <v>1</v>
      </c>
      <c r="H13504" t="s">
        <v>172</v>
      </c>
      <c r="I13504">
        <v>8</v>
      </c>
      <c r="J13504" t="s">
        <v>173</v>
      </c>
      <c r="K13504">
        <v>15</v>
      </c>
      <c r="L13504" t="s">
        <v>165</v>
      </c>
      <c r="M13504" s="18">
        <f t="shared" si="420"/>
        <v>1.6666666666666665</v>
      </c>
      <c r="N13504" s="18">
        <f t="shared" si="421"/>
        <v>1.6666666666666665</v>
      </c>
    </row>
    <row r="13505" spans="1:14" x14ac:dyDescent="0.25">
      <c r="A13505">
        <v>8</v>
      </c>
      <c r="B13505" t="s">
        <v>163</v>
      </c>
      <c r="C13505">
        <v>8</v>
      </c>
      <c r="D13505" t="s">
        <v>164</v>
      </c>
      <c r="E13505">
        <v>16</v>
      </c>
      <c r="F13505" t="s">
        <v>165</v>
      </c>
      <c r="G13505" s="9">
        <v>17</v>
      </c>
      <c r="H13505" t="s">
        <v>172</v>
      </c>
      <c r="I13505">
        <v>2</v>
      </c>
      <c r="J13505" t="s">
        <v>173</v>
      </c>
      <c r="K13505">
        <v>14</v>
      </c>
      <c r="L13505" t="s">
        <v>165</v>
      </c>
      <c r="M13505" s="18">
        <f t="shared" si="420"/>
        <v>8.6666666666666661</v>
      </c>
      <c r="N13505" s="18">
        <f t="shared" si="421"/>
        <v>17.166666666666668</v>
      </c>
    </row>
    <row r="13506" spans="1:14" x14ac:dyDescent="0.25">
      <c r="A13506">
        <v>2</v>
      </c>
      <c r="B13506" t="s">
        <v>163</v>
      </c>
      <c r="C13506">
        <v>6</v>
      </c>
      <c r="D13506" t="s">
        <v>164</v>
      </c>
      <c r="E13506">
        <v>16</v>
      </c>
      <c r="F13506" t="s">
        <v>165</v>
      </c>
      <c r="G13506" s="9">
        <v>8</v>
      </c>
      <c r="H13506" t="s">
        <v>172</v>
      </c>
      <c r="I13506">
        <v>9</v>
      </c>
      <c r="J13506" t="s">
        <v>173</v>
      </c>
      <c r="K13506">
        <v>9</v>
      </c>
      <c r="L13506" t="s">
        <v>165</v>
      </c>
      <c r="M13506" s="18">
        <f t="shared" si="420"/>
        <v>2.5</v>
      </c>
      <c r="N13506" s="18">
        <f t="shared" si="421"/>
        <v>8.75</v>
      </c>
    </row>
    <row r="13507" spans="1:14" x14ac:dyDescent="0.25">
      <c r="A13507">
        <v>4</v>
      </c>
      <c r="B13507" t="s">
        <v>163</v>
      </c>
      <c r="C13507">
        <v>6</v>
      </c>
      <c r="D13507" t="s">
        <v>164</v>
      </c>
      <c r="E13507">
        <v>12</v>
      </c>
      <c r="F13507" t="s">
        <v>165</v>
      </c>
      <c r="G13507" s="9">
        <v>9</v>
      </c>
      <c r="H13507" t="s">
        <v>172</v>
      </c>
      <c r="I13507">
        <v>0</v>
      </c>
      <c r="J13507" t="s">
        <v>173</v>
      </c>
      <c r="K13507">
        <v>12</v>
      </c>
      <c r="L13507" t="s">
        <v>165</v>
      </c>
      <c r="M13507" s="18">
        <f t="shared" ref="M13507:M13570" si="422">A13507+C13507/12</f>
        <v>4.5</v>
      </c>
      <c r="N13507" s="18">
        <f t="shared" ref="N13507:N13570" si="423">G13507+I13507/12</f>
        <v>9</v>
      </c>
    </row>
    <row r="13508" spans="1:14" x14ac:dyDescent="0.25">
      <c r="A13508">
        <v>8</v>
      </c>
      <c r="B13508" t="s">
        <v>163</v>
      </c>
      <c r="C13508">
        <v>8</v>
      </c>
      <c r="D13508" t="s">
        <v>164</v>
      </c>
      <c r="E13508">
        <v>16</v>
      </c>
      <c r="F13508" t="s">
        <v>165</v>
      </c>
      <c r="G13508" s="9">
        <v>23</v>
      </c>
      <c r="H13508" t="s">
        <v>172</v>
      </c>
      <c r="I13508">
        <v>0</v>
      </c>
      <c r="J13508" t="s">
        <v>173</v>
      </c>
      <c r="K13508">
        <v>1</v>
      </c>
      <c r="L13508" t="s">
        <v>165</v>
      </c>
      <c r="M13508" s="18">
        <f t="shared" si="422"/>
        <v>8.6666666666666661</v>
      </c>
      <c r="N13508" s="18">
        <f t="shared" si="423"/>
        <v>23</v>
      </c>
    </row>
    <row r="13509" spans="1:14" x14ac:dyDescent="0.25">
      <c r="A13509">
        <v>1</v>
      </c>
      <c r="B13509" t="s">
        <v>163</v>
      </c>
      <c r="C13509">
        <v>0</v>
      </c>
      <c r="D13509" t="s">
        <v>164</v>
      </c>
      <c r="E13509">
        <v>16</v>
      </c>
      <c r="F13509" t="s">
        <v>165</v>
      </c>
      <c r="G13509" s="9">
        <v>4</v>
      </c>
      <c r="H13509" t="s">
        <v>172</v>
      </c>
      <c r="I13509">
        <v>11</v>
      </c>
      <c r="J13509" t="s">
        <v>173</v>
      </c>
      <c r="K13509">
        <v>28</v>
      </c>
      <c r="L13509" t="s">
        <v>165</v>
      </c>
      <c r="M13509" s="18">
        <f t="shared" si="422"/>
        <v>1</v>
      </c>
      <c r="N13509" s="18">
        <f t="shared" si="423"/>
        <v>4.916666666666667</v>
      </c>
    </row>
    <row r="13510" spans="1:14" x14ac:dyDescent="0.25">
      <c r="A13510">
        <v>2</v>
      </c>
      <c r="B13510" t="s">
        <v>163</v>
      </c>
      <c r="C13510">
        <v>0</v>
      </c>
      <c r="D13510" t="s">
        <v>164</v>
      </c>
      <c r="E13510">
        <v>16</v>
      </c>
      <c r="F13510" t="s">
        <v>165</v>
      </c>
      <c r="G13510" s="9">
        <v>4</v>
      </c>
      <c r="H13510" t="s">
        <v>172</v>
      </c>
      <c r="I13510">
        <v>6</v>
      </c>
      <c r="J13510" t="s">
        <v>173</v>
      </c>
      <c r="K13510">
        <v>9</v>
      </c>
      <c r="L13510" t="s">
        <v>165</v>
      </c>
      <c r="M13510" s="18">
        <f t="shared" si="422"/>
        <v>2</v>
      </c>
      <c r="N13510" s="18">
        <f t="shared" si="423"/>
        <v>4.5</v>
      </c>
    </row>
    <row r="13511" spans="1:14" x14ac:dyDescent="0.25">
      <c r="A13511">
        <v>2</v>
      </c>
      <c r="B13511" t="s">
        <v>163</v>
      </c>
      <c r="C13511">
        <v>8</v>
      </c>
      <c r="D13511" t="s">
        <v>164</v>
      </c>
      <c r="E13511">
        <v>29</v>
      </c>
      <c r="F13511" t="s">
        <v>165</v>
      </c>
      <c r="G13511" s="9">
        <v>4</v>
      </c>
      <c r="H13511" t="s">
        <v>172</v>
      </c>
      <c r="I13511">
        <v>2</v>
      </c>
      <c r="J13511" t="s">
        <v>173</v>
      </c>
      <c r="K13511">
        <v>20</v>
      </c>
      <c r="L13511" t="s">
        <v>165</v>
      </c>
      <c r="M13511" s="18">
        <f t="shared" si="422"/>
        <v>2.6666666666666665</v>
      </c>
      <c r="N13511" s="18">
        <f t="shared" si="423"/>
        <v>4.166666666666667</v>
      </c>
    </row>
    <row r="13512" spans="1:14" x14ac:dyDescent="0.25">
      <c r="A13512">
        <v>2</v>
      </c>
      <c r="B13512" t="s">
        <v>163</v>
      </c>
      <c r="C13512">
        <v>0</v>
      </c>
      <c r="D13512" t="s">
        <v>164</v>
      </c>
      <c r="E13512">
        <v>15</v>
      </c>
      <c r="F13512" t="s">
        <v>165</v>
      </c>
      <c r="G13512" s="9">
        <v>3</v>
      </c>
      <c r="H13512" t="s">
        <v>172</v>
      </c>
      <c r="I13512">
        <v>11</v>
      </c>
      <c r="J13512" t="s">
        <v>173</v>
      </c>
      <c r="K13512">
        <v>6</v>
      </c>
      <c r="L13512" t="s">
        <v>165</v>
      </c>
      <c r="M13512" s="18">
        <f t="shared" si="422"/>
        <v>2</v>
      </c>
      <c r="N13512" s="18">
        <f t="shared" si="423"/>
        <v>3.9166666666666665</v>
      </c>
    </row>
    <row r="13513" spans="1:14" x14ac:dyDescent="0.25">
      <c r="A13513">
        <v>0</v>
      </c>
      <c r="B13513" t="s">
        <v>163</v>
      </c>
      <c r="C13513">
        <v>1</v>
      </c>
      <c r="D13513" t="s">
        <v>164</v>
      </c>
      <c r="E13513">
        <v>16</v>
      </c>
      <c r="F13513" t="s">
        <v>165</v>
      </c>
      <c r="G13513" s="9">
        <v>3</v>
      </c>
      <c r="H13513" t="s">
        <v>172</v>
      </c>
      <c r="I13513">
        <v>0</v>
      </c>
      <c r="J13513" t="s">
        <v>173</v>
      </c>
      <c r="K13513">
        <v>12</v>
      </c>
      <c r="L13513" t="s">
        <v>165</v>
      </c>
      <c r="M13513" s="18">
        <f t="shared" si="422"/>
        <v>8.3333333333333329E-2</v>
      </c>
      <c r="N13513" s="18">
        <f t="shared" si="423"/>
        <v>3</v>
      </c>
    </row>
    <row r="13514" spans="1:14" x14ac:dyDescent="0.25">
      <c r="A13514">
        <v>0</v>
      </c>
      <c r="B13514" t="s">
        <v>163</v>
      </c>
      <c r="C13514">
        <v>11</v>
      </c>
      <c r="D13514" t="s">
        <v>164</v>
      </c>
      <c r="E13514">
        <v>18</v>
      </c>
      <c r="F13514" t="s">
        <v>165</v>
      </c>
      <c r="G13514" s="9">
        <v>1</v>
      </c>
      <c r="H13514" t="s">
        <v>172</v>
      </c>
      <c r="I13514">
        <v>6</v>
      </c>
      <c r="J13514" t="s">
        <v>173</v>
      </c>
      <c r="K13514">
        <v>13</v>
      </c>
      <c r="L13514" t="s">
        <v>165</v>
      </c>
      <c r="M13514" s="18">
        <f t="shared" si="422"/>
        <v>0.91666666666666663</v>
      </c>
      <c r="N13514" s="18">
        <f t="shared" si="423"/>
        <v>1.5</v>
      </c>
    </row>
    <row r="13515" spans="1:14" x14ac:dyDescent="0.25">
      <c r="A13515">
        <v>1</v>
      </c>
      <c r="B13515" t="s">
        <v>163</v>
      </c>
      <c r="C13515">
        <v>0</v>
      </c>
      <c r="D13515" t="s">
        <v>164</v>
      </c>
      <c r="E13515">
        <v>1</v>
      </c>
      <c r="F13515" t="s">
        <v>165</v>
      </c>
      <c r="G13515" s="9">
        <v>1</v>
      </c>
      <c r="H13515" t="s">
        <v>172</v>
      </c>
      <c r="I13515">
        <v>0</v>
      </c>
      <c r="J13515" t="s">
        <v>173</v>
      </c>
      <c r="K13515">
        <v>1</v>
      </c>
      <c r="L13515" t="s">
        <v>165</v>
      </c>
      <c r="M13515" s="18">
        <f t="shared" si="422"/>
        <v>1</v>
      </c>
      <c r="N13515" s="18">
        <f t="shared" si="423"/>
        <v>1</v>
      </c>
    </row>
    <row r="13516" spans="1:14" x14ac:dyDescent="0.25">
      <c r="A13516">
        <v>0</v>
      </c>
      <c r="B13516" t="s">
        <v>163</v>
      </c>
      <c r="C13516">
        <v>0</v>
      </c>
      <c r="D13516" t="s">
        <v>164</v>
      </c>
      <c r="E13516">
        <v>18</v>
      </c>
      <c r="F13516" t="s">
        <v>165</v>
      </c>
      <c r="G13516" s="9">
        <v>1</v>
      </c>
      <c r="H13516" t="s">
        <v>172</v>
      </c>
      <c r="I13516">
        <v>0</v>
      </c>
      <c r="J13516" t="s">
        <v>173</v>
      </c>
      <c r="K13516">
        <v>22</v>
      </c>
      <c r="L13516" t="s">
        <v>165</v>
      </c>
      <c r="M13516" s="18">
        <f t="shared" si="422"/>
        <v>0</v>
      </c>
      <c r="N13516" s="18">
        <f t="shared" si="423"/>
        <v>1</v>
      </c>
    </row>
    <row r="13517" spans="1:14" x14ac:dyDescent="0.25">
      <c r="A13517">
        <v>8</v>
      </c>
      <c r="B13517" t="s">
        <v>163</v>
      </c>
      <c r="C13517">
        <v>8</v>
      </c>
      <c r="D13517" t="s">
        <v>164</v>
      </c>
      <c r="E13517">
        <v>16</v>
      </c>
      <c r="F13517" t="s">
        <v>165</v>
      </c>
      <c r="G13517" s="9">
        <v>16</v>
      </c>
      <c r="H13517" t="s">
        <v>172</v>
      </c>
      <c r="I13517">
        <v>11</v>
      </c>
      <c r="J13517" t="s">
        <v>173</v>
      </c>
      <c r="K13517">
        <v>26</v>
      </c>
      <c r="L13517" t="s">
        <v>165</v>
      </c>
      <c r="M13517" s="18">
        <f t="shared" si="422"/>
        <v>8.6666666666666661</v>
      </c>
      <c r="N13517" s="18">
        <f t="shared" si="423"/>
        <v>16.916666666666668</v>
      </c>
    </row>
    <row r="13518" spans="1:14" x14ac:dyDescent="0.25">
      <c r="A13518">
        <v>3</v>
      </c>
      <c r="B13518" t="s">
        <v>163</v>
      </c>
      <c r="C13518">
        <v>4</v>
      </c>
      <c r="D13518" t="s">
        <v>164</v>
      </c>
      <c r="E13518">
        <v>16</v>
      </c>
      <c r="F13518" t="s">
        <v>165</v>
      </c>
      <c r="G13518" s="9">
        <v>16</v>
      </c>
      <c r="H13518" t="s">
        <v>172</v>
      </c>
      <c r="I13518">
        <v>7</v>
      </c>
      <c r="J13518" t="s">
        <v>173</v>
      </c>
      <c r="K13518">
        <v>15</v>
      </c>
      <c r="L13518" t="s">
        <v>165</v>
      </c>
      <c r="M13518" s="18">
        <f t="shared" si="422"/>
        <v>3.3333333333333335</v>
      </c>
      <c r="N13518" s="18">
        <f t="shared" si="423"/>
        <v>16.583333333333332</v>
      </c>
    </row>
    <row r="13519" spans="1:14" x14ac:dyDescent="0.25">
      <c r="A13519">
        <v>2</v>
      </c>
      <c r="B13519" t="s">
        <v>163</v>
      </c>
      <c r="C13519">
        <v>2</v>
      </c>
      <c r="D13519" t="s">
        <v>164</v>
      </c>
      <c r="E13519">
        <v>16</v>
      </c>
      <c r="F13519" t="s">
        <v>165</v>
      </c>
      <c r="G13519" s="9">
        <v>9</v>
      </c>
      <c r="H13519" t="s">
        <v>172</v>
      </c>
      <c r="I13519">
        <v>6</v>
      </c>
      <c r="J13519" t="s">
        <v>173</v>
      </c>
      <c r="K13519">
        <v>26</v>
      </c>
      <c r="L13519" t="s">
        <v>165</v>
      </c>
      <c r="M13519" s="18">
        <f t="shared" si="422"/>
        <v>2.1666666666666665</v>
      </c>
      <c r="N13519" s="18">
        <f t="shared" si="423"/>
        <v>9.5</v>
      </c>
    </row>
    <row r="13520" spans="1:14" x14ac:dyDescent="0.25">
      <c r="A13520">
        <v>0</v>
      </c>
      <c r="B13520" t="s">
        <v>163</v>
      </c>
      <c r="C13520">
        <v>0</v>
      </c>
      <c r="D13520" t="s">
        <v>164</v>
      </c>
      <c r="E13520">
        <v>16</v>
      </c>
      <c r="F13520" t="s">
        <v>165</v>
      </c>
      <c r="G13520" s="9">
        <v>4</v>
      </c>
      <c r="H13520" t="s">
        <v>172</v>
      </c>
      <c r="I13520">
        <v>11</v>
      </c>
      <c r="J13520" t="s">
        <v>173</v>
      </c>
      <c r="K13520">
        <v>27</v>
      </c>
      <c r="L13520" t="s">
        <v>165</v>
      </c>
      <c r="M13520" s="18">
        <f t="shared" si="422"/>
        <v>0</v>
      </c>
      <c r="N13520" s="18">
        <f t="shared" si="423"/>
        <v>4.916666666666667</v>
      </c>
    </row>
    <row r="13521" spans="1:14" x14ac:dyDescent="0.25">
      <c r="A13521">
        <v>2</v>
      </c>
      <c r="B13521" t="s">
        <v>163</v>
      </c>
      <c r="C13521">
        <v>1</v>
      </c>
      <c r="D13521" t="s">
        <v>164</v>
      </c>
      <c r="E13521">
        <v>16</v>
      </c>
      <c r="F13521" t="s">
        <v>165</v>
      </c>
      <c r="G13521" s="9">
        <v>4</v>
      </c>
      <c r="H13521" t="s">
        <v>172</v>
      </c>
      <c r="I13521">
        <v>0</v>
      </c>
      <c r="J13521" t="s">
        <v>173</v>
      </c>
      <c r="K13521">
        <v>11</v>
      </c>
      <c r="L13521" t="s">
        <v>165</v>
      </c>
      <c r="M13521" s="18">
        <f t="shared" si="422"/>
        <v>2.0833333333333335</v>
      </c>
      <c r="N13521" s="18">
        <f t="shared" si="423"/>
        <v>4</v>
      </c>
    </row>
    <row r="13522" spans="1:14" x14ac:dyDescent="0.25">
      <c r="A13522">
        <v>1</v>
      </c>
      <c r="B13522" t="s">
        <v>163</v>
      </c>
      <c r="C13522">
        <v>4</v>
      </c>
      <c r="D13522" t="s">
        <v>164</v>
      </c>
      <c r="E13522">
        <v>19</v>
      </c>
      <c r="F13522" t="s">
        <v>165</v>
      </c>
      <c r="G13522" s="9">
        <v>1</v>
      </c>
      <c r="H13522" t="s">
        <v>172</v>
      </c>
      <c r="I13522">
        <v>4</v>
      </c>
      <c r="J13522" t="s">
        <v>173</v>
      </c>
      <c r="K13522">
        <v>19</v>
      </c>
      <c r="L13522" t="s">
        <v>165</v>
      </c>
      <c r="M13522" s="18">
        <f t="shared" si="422"/>
        <v>1.3333333333333333</v>
      </c>
      <c r="N13522" s="18">
        <f t="shared" si="423"/>
        <v>1.3333333333333333</v>
      </c>
    </row>
    <row r="13523" spans="1:14" x14ac:dyDescent="0.25">
      <c r="A13523">
        <v>7</v>
      </c>
      <c r="B13523" t="s">
        <v>163</v>
      </c>
      <c r="C13523">
        <v>11</v>
      </c>
      <c r="D13523" t="s">
        <v>164</v>
      </c>
      <c r="E13523">
        <v>16</v>
      </c>
      <c r="F13523" t="s">
        <v>165</v>
      </c>
      <c r="G13523" s="9">
        <v>18</v>
      </c>
      <c r="H13523" t="s">
        <v>172</v>
      </c>
      <c r="I13523">
        <v>0</v>
      </c>
      <c r="J13523" t="s">
        <v>173</v>
      </c>
      <c r="K13523">
        <v>28</v>
      </c>
      <c r="L13523" t="s">
        <v>165</v>
      </c>
      <c r="M13523" s="18">
        <f t="shared" si="422"/>
        <v>7.916666666666667</v>
      </c>
      <c r="N13523" s="18">
        <f t="shared" si="423"/>
        <v>18</v>
      </c>
    </row>
    <row r="13524" spans="1:14" x14ac:dyDescent="0.25">
      <c r="A13524">
        <v>5</v>
      </c>
      <c r="B13524" t="s">
        <v>163</v>
      </c>
      <c r="C13524">
        <v>0</v>
      </c>
      <c r="D13524" t="s">
        <v>164</v>
      </c>
      <c r="E13524">
        <v>16</v>
      </c>
      <c r="F13524" t="s">
        <v>165</v>
      </c>
      <c r="G13524" s="9">
        <v>32</v>
      </c>
      <c r="H13524" t="s">
        <v>172</v>
      </c>
      <c r="I13524">
        <v>7</v>
      </c>
      <c r="J13524" t="s">
        <v>173</v>
      </c>
      <c r="K13524">
        <v>11</v>
      </c>
      <c r="L13524" t="s">
        <v>165</v>
      </c>
      <c r="M13524" s="18">
        <f t="shared" si="422"/>
        <v>5</v>
      </c>
      <c r="N13524" s="18">
        <f t="shared" si="423"/>
        <v>32.583333333333336</v>
      </c>
    </row>
    <row r="13525" spans="1:14" x14ac:dyDescent="0.25">
      <c r="A13525">
        <v>8</v>
      </c>
      <c r="B13525" t="s">
        <v>163</v>
      </c>
      <c r="C13525">
        <v>8</v>
      </c>
      <c r="D13525" t="s">
        <v>164</v>
      </c>
      <c r="E13525">
        <v>16</v>
      </c>
      <c r="F13525" t="s">
        <v>165</v>
      </c>
      <c r="G13525" s="9">
        <v>17</v>
      </c>
      <c r="H13525" t="s">
        <v>172</v>
      </c>
      <c r="I13525">
        <v>3</v>
      </c>
      <c r="J13525" t="s">
        <v>173</v>
      </c>
      <c r="K13525">
        <v>5</v>
      </c>
      <c r="L13525" t="s">
        <v>165</v>
      </c>
      <c r="M13525" s="18">
        <f t="shared" si="422"/>
        <v>8.6666666666666661</v>
      </c>
      <c r="N13525" s="18">
        <f t="shared" si="423"/>
        <v>17.25</v>
      </c>
    </row>
    <row r="13526" spans="1:14" x14ac:dyDescent="0.25">
      <c r="A13526">
        <v>6</v>
      </c>
      <c r="B13526" t="s">
        <v>163</v>
      </c>
      <c r="C13526">
        <v>5</v>
      </c>
      <c r="D13526" t="s">
        <v>164</v>
      </c>
      <c r="E13526">
        <v>25</v>
      </c>
      <c r="F13526" t="s">
        <v>165</v>
      </c>
      <c r="G13526" s="9">
        <v>6</v>
      </c>
      <c r="H13526" t="s">
        <v>172</v>
      </c>
      <c r="I13526">
        <v>8</v>
      </c>
      <c r="J13526" t="s">
        <v>173</v>
      </c>
      <c r="K13526">
        <v>26</v>
      </c>
      <c r="L13526" t="s">
        <v>165</v>
      </c>
      <c r="M13526" s="18">
        <f t="shared" si="422"/>
        <v>6.416666666666667</v>
      </c>
      <c r="N13526" s="18">
        <f t="shared" si="423"/>
        <v>6.666666666666667</v>
      </c>
    </row>
    <row r="13527" spans="1:14" x14ac:dyDescent="0.25">
      <c r="A13527">
        <v>3</v>
      </c>
      <c r="B13527" t="s">
        <v>163</v>
      </c>
      <c r="C13527">
        <v>4</v>
      </c>
      <c r="D13527" t="s">
        <v>164</v>
      </c>
      <c r="E13527">
        <v>16</v>
      </c>
      <c r="F13527" t="s">
        <v>165</v>
      </c>
      <c r="G13527" s="9">
        <v>7</v>
      </c>
      <c r="H13527" t="s">
        <v>172</v>
      </c>
      <c r="I13527">
        <v>4</v>
      </c>
      <c r="J13527" t="s">
        <v>173</v>
      </c>
      <c r="K13527">
        <v>3</v>
      </c>
      <c r="L13527" t="s">
        <v>165</v>
      </c>
      <c r="M13527" s="18">
        <f t="shared" si="422"/>
        <v>3.3333333333333335</v>
      </c>
      <c r="N13527" s="18">
        <f t="shared" si="423"/>
        <v>7.333333333333333</v>
      </c>
    </row>
    <row r="13528" spans="1:14" x14ac:dyDescent="0.25">
      <c r="A13528">
        <v>8</v>
      </c>
      <c r="B13528" t="s">
        <v>163</v>
      </c>
      <c r="C13528">
        <v>8</v>
      </c>
      <c r="D13528" t="s">
        <v>164</v>
      </c>
      <c r="E13528">
        <v>16</v>
      </c>
      <c r="F13528" t="s">
        <v>165</v>
      </c>
      <c r="G13528" s="9">
        <v>26</v>
      </c>
      <c r="H13528" t="s">
        <v>172</v>
      </c>
      <c r="I13528">
        <v>1</v>
      </c>
      <c r="J13528" t="s">
        <v>173</v>
      </c>
      <c r="K13528">
        <v>17</v>
      </c>
      <c r="L13528" t="s">
        <v>165</v>
      </c>
      <c r="M13528" s="18">
        <f t="shared" si="422"/>
        <v>8.6666666666666661</v>
      </c>
      <c r="N13528" s="18">
        <f t="shared" si="423"/>
        <v>26.083333333333332</v>
      </c>
    </row>
    <row r="13529" spans="1:14" x14ac:dyDescent="0.25">
      <c r="A13529">
        <v>6</v>
      </c>
      <c r="B13529" t="s">
        <v>163</v>
      </c>
      <c r="C13529">
        <v>11</v>
      </c>
      <c r="D13529" t="s">
        <v>164</v>
      </c>
      <c r="E13529">
        <v>24</v>
      </c>
      <c r="F13529" t="s">
        <v>165</v>
      </c>
      <c r="G13529" s="9">
        <v>37</v>
      </c>
      <c r="H13529" t="s">
        <v>172</v>
      </c>
      <c r="I13529">
        <v>8</v>
      </c>
      <c r="J13529" t="s">
        <v>173</v>
      </c>
      <c r="K13529">
        <v>11</v>
      </c>
      <c r="L13529" t="s">
        <v>165</v>
      </c>
      <c r="M13529" s="18">
        <f t="shared" si="422"/>
        <v>6.916666666666667</v>
      </c>
      <c r="N13529" s="18">
        <f t="shared" si="423"/>
        <v>37.666666666666664</v>
      </c>
    </row>
    <row r="13530" spans="1:14" x14ac:dyDescent="0.25">
      <c r="A13530">
        <v>3</v>
      </c>
      <c r="B13530" t="s">
        <v>163</v>
      </c>
      <c r="C13530">
        <v>2</v>
      </c>
      <c r="D13530" t="s">
        <v>164</v>
      </c>
      <c r="E13530">
        <v>6</v>
      </c>
      <c r="F13530" t="s">
        <v>165</v>
      </c>
      <c r="G13530" s="9">
        <v>3</v>
      </c>
      <c r="H13530" t="s">
        <v>172</v>
      </c>
      <c r="I13530">
        <v>2</v>
      </c>
      <c r="J13530" t="s">
        <v>173</v>
      </c>
      <c r="K13530">
        <v>6</v>
      </c>
      <c r="L13530" t="s">
        <v>165</v>
      </c>
      <c r="M13530" s="18">
        <f t="shared" si="422"/>
        <v>3.1666666666666665</v>
      </c>
      <c r="N13530" s="18">
        <f t="shared" si="423"/>
        <v>3.1666666666666665</v>
      </c>
    </row>
    <row r="13531" spans="1:14" x14ac:dyDescent="0.25">
      <c r="A13531">
        <v>0</v>
      </c>
      <c r="B13531" t="s">
        <v>163</v>
      </c>
      <c r="C13531">
        <v>2</v>
      </c>
      <c r="D13531" t="s">
        <v>164</v>
      </c>
      <c r="E13531">
        <v>16</v>
      </c>
      <c r="F13531" t="s">
        <v>165</v>
      </c>
      <c r="G13531" s="9">
        <v>2</v>
      </c>
      <c r="H13531" t="s">
        <v>172</v>
      </c>
      <c r="I13531">
        <v>11</v>
      </c>
      <c r="J13531" t="s">
        <v>173</v>
      </c>
      <c r="K13531">
        <v>22</v>
      </c>
      <c r="L13531" t="s">
        <v>165</v>
      </c>
      <c r="M13531" s="18">
        <f t="shared" si="422"/>
        <v>0.16666666666666666</v>
      </c>
      <c r="N13531" s="18">
        <f t="shared" si="423"/>
        <v>2.9166666666666665</v>
      </c>
    </row>
    <row r="13532" spans="1:14" x14ac:dyDescent="0.25">
      <c r="A13532">
        <v>2</v>
      </c>
      <c r="B13532" t="s">
        <v>163</v>
      </c>
      <c r="C13532">
        <v>2</v>
      </c>
      <c r="D13532" t="s">
        <v>164</v>
      </c>
      <c r="E13532">
        <v>29</v>
      </c>
      <c r="F13532" t="s">
        <v>165</v>
      </c>
      <c r="G13532" s="9">
        <v>2</v>
      </c>
      <c r="H13532" t="s">
        <v>172</v>
      </c>
      <c r="I13532">
        <v>2</v>
      </c>
      <c r="J13532" t="s">
        <v>173</v>
      </c>
      <c r="K13532">
        <v>29</v>
      </c>
      <c r="L13532" t="s">
        <v>165</v>
      </c>
      <c r="M13532" s="18">
        <f t="shared" si="422"/>
        <v>2.1666666666666665</v>
      </c>
      <c r="N13532" s="18">
        <f t="shared" si="423"/>
        <v>2.1666666666666665</v>
      </c>
    </row>
    <row r="13533" spans="1:14" x14ac:dyDescent="0.25">
      <c r="A13533">
        <v>0</v>
      </c>
      <c r="B13533" t="s">
        <v>163</v>
      </c>
      <c r="C13533">
        <v>6</v>
      </c>
      <c r="D13533" t="s">
        <v>164</v>
      </c>
      <c r="E13533">
        <v>16</v>
      </c>
      <c r="F13533" t="s">
        <v>165</v>
      </c>
      <c r="G13533" s="9">
        <v>1</v>
      </c>
      <c r="H13533" t="s">
        <v>172</v>
      </c>
      <c r="I13533">
        <v>10</v>
      </c>
      <c r="J13533" t="s">
        <v>173</v>
      </c>
      <c r="K13533">
        <v>18</v>
      </c>
      <c r="L13533" t="s">
        <v>165</v>
      </c>
      <c r="M13533" s="18">
        <f t="shared" si="422"/>
        <v>0.5</v>
      </c>
      <c r="N13533" s="18">
        <f t="shared" si="423"/>
        <v>1.8333333333333335</v>
      </c>
    </row>
    <row r="13534" spans="1:14" x14ac:dyDescent="0.25">
      <c r="A13534">
        <v>0</v>
      </c>
      <c r="B13534" t="s">
        <v>163</v>
      </c>
      <c r="C13534">
        <v>5</v>
      </c>
      <c r="D13534" t="s">
        <v>164</v>
      </c>
      <c r="E13534">
        <v>16</v>
      </c>
      <c r="F13534" t="s">
        <v>165</v>
      </c>
      <c r="G13534" s="9">
        <v>1</v>
      </c>
      <c r="H13534" t="s">
        <v>172</v>
      </c>
      <c r="I13534">
        <v>10</v>
      </c>
      <c r="J13534" t="s">
        <v>173</v>
      </c>
      <c r="K13534">
        <v>11</v>
      </c>
      <c r="L13534" t="s">
        <v>165</v>
      </c>
      <c r="M13534" s="18">
        <f t="shared" si="422"/>
        <v>0.41666666666666669</v>
      </c>
      <c r="N13534" s="18">
        <f t="shared" si="423"/>
        <v>1.8333333333333335</v>
      </c>
    </row>
    <row r="13535" spans="1:14" x14ac:dyDescent="0.25">
      <c r="A13535">
        <v>1</v>
      </c>
      <c r="B13535" t="s">
        <v>163</v>
      </c>
      <c r="C13535">
        <v>8</v>
      </c>
      <c r="D13535" t="s">
        <v>164</v>
      </c>
      <c r="E13535">
        <v>2</v>
      </c>
      <c r="F13535" t="s">
        <v>165</v>
      </c>
      <c r="G13535" s="9">
        <v>1</v>
      </c>
      <c r="H13535" t="s">
        <v>172</v>
      </c>
      <c r="I13535">
        <v>8</v>
      </c>
      <c r="J13535" t="s">
        <v>173</v>
      </c>
      <c r="K13535">
        <v>2</v>
      </c>
      <c r="L13535" t="s">
        <v>165</v>
      </c>
      <c r="M13535" s="18">
        <f t="shared" si="422"/>
        <v>1.6666666666666665</v>
      </c>
      <c r="N13535" s="18">
        <f t="shared" si="423"/>
        <v>1.6666666666666665</v>
      </c>
    </row>
    <row r="13536" spans="1:14" x14ac:dyDescent="0.25">
      <c r="A13536">
        <v>0</v>
      </c>
      <c r="B13536" t="s">
        <v>163</v>
      </c>
      <c r="C13536">
        <v>1</v>
      </c>
      <c r="D13536" t="s">
        <v>164</v>
      </c>
      <c r="E13536">
        <v>1</v>
      </c>
      <c r="F13536" t="s">
        <v>165</v>
      </c>
      <c r="G13536" s="9">
        <v>1</v>
      </c>
      <c r="H13536" t="s">
        <v>172</v>
      </c>
      <c r="I13536">
        <v>0</v>
      </c>
      <c r="J13536" t="s">
        <v>173</v>
      </c>
      <c r="K13536">
        <v>29</v>
      </c>
      <c r="L13536" t="s">
        <v>165</v>
      </c>
      <c r="M13536" s="18">
        <f t="shared" si="422"/>
        <v>8.3333333333333329E-2</v>
      </c>
      <c r="N13536" s="18">
        <f t="shared" si="423"/>
        <v>1</v>
      </c>
    </row>
    <row r="13537" spans="1:14" x14ac:dyDescent="0.25">
      <c r="A13537">
        <v>0</v>
      </c>
      <c r="B13537" t="s">
        <v>163</v>
      </c>
      <c r="C13537">
        <v>9</v>
      </c>
      <c r="D13537" t="s">
        <v>164</v>
      </c>
      <c r="E13537">
        <v>15</v>
      </c>
      <c r="F13537" t="s">
        <v>165</v>
      </c>
      <c r="G13537" s="9">
        <v>0</v>
      </c>
      <c r="H13537" t="s">
        <v>172</v>
      </c>
      <c r="I13537">
        <v>9</v>
      </c>
      <c r="J13537" t="s">
        <v>173</v>
      </c>
      <c r="K13537">
        <v>15</v>
      </c>
      <c r="L13537" t="s">
        <v>165</v>
      </c>
      <c r="M13537" s="18">
        <f t="shared" si="422"/>
        <v>0.75</v>
      </c>
      <c r="N13537" s="18">
        <f t="shared" si="423"/>
        <v>0.75</v>
      </c>
    </row>
    <row r="13538" spans="1:14" x14ac:dyDescent="0.25">
      <c r="A13538">
        <v>0</v>
      </c>
      <c r="B13538" t="s">
        <v>163</v>
      </c>
      <c r="C13538">
        <v>6</v>
      </c>
      <c r="D13538" t="s">
        <v>164</v>
      </c>
      <c r="E13538">
        <v>24</v>
      </c>
      <c r="F13538" t="s">
        <v>165</v>
      </c>
      <c r="G13538" s="9">
        <v>0</v>
      </c>
      <c r="H13538" t="s">
        <v>172</v>
      </c>
      <c r="I13538">
        <v>6</v>
      </c>
      <c r="J13538" t="s">
        <v>173</v>
      </c>
      <c r="K13538">
        <v>24</v>
      </c>
      <c r="L13538" t="s">
        <v>165</v>
      </c>
      <c r="M13538" s="18">
        <f t="shared" si="422"/>
        <v>0.5</v>
      </c>
      <c r="N13538" s="18">
        <f t="shared" si="423"/>
        <v>0.5</v>
      </c>
    </row>
    <row r="13539" spans="1:14" x14ac:dyDescent="0.25">
      <c r="A13539">
        <v>0</v>
      </c>
      <c r="B13539" t="s">
        <v>163</v>
      </c>
      <c r="C13539">
        <v>6</v>
      </c>
      <c r="D13539" t="s">
        <v>164</v>
      </c>
      <c r="E13539">
        <v>14</v>
      </c>
      <c r="F13539" t="s">
        <v>165</v>
      </c>
      <c r="G13539" s="9">
        <v>0</v>
      </c>
      <c r="H13539" t="s">
        <v>172</v>
      </c>
      <c r="I13539">
        <v>6</v>
      </c>
      <c r="J13539" t="s">
        <v>173</v>
      </c>
      <c r="K13539">
        <v>14</v>
      </c>
      <c r="L13539" t="s">
        <v>165</v>
      </c>
      <c r="M13539" s="18">
        <f t="shared" si="422"/>
        <v>0.5</v>
      </c>
      <c r="N13539" s="18">
        <f t="shared" si="423"/>
        <v>0.5</v>
      </c>
    </row>
    <row r="13540" spans="1:14" x14ac:dyDescent="0.25">
      <c r="A13540">
        <v>0</v>
      </c>
      <c r="B13540" t="s">
        <v>163</v>
      </c>
      <c r="C13540">
        <v>5</v>
      </c>
      <c r="D13540" t="s">
        <v>164</v>
      </c>
      <c r="E13540">
        <v>10</v>
      </c>
      <c r="F13540" t="s">
        <v>165</v>
      </c>
      <c r="G13540" s="9">
        <v>0</v>
      </c>
      <c r="H13540" t="s">
        <v>172</v>
      </c>
      <c r="I13540">
        <v>5</v>
      </c>
      <c r="J13540" t="s">
        <v>173</v>
      </c>
      <c r="K13540">
        <v>10</v>
      </c>
      <c r="L13540" t="s">
        <v>165</v>
      </c>
      <c r="M13540" s="18">
        <f t="shared" si="422"/>
        <v>0.41666666666666669</v>
      </c>
      <c r="N13540" s="18">
        <f t="shared" si="423"/>
        <v>0.41666666666666669</v>
      </c>
    </row>
    <row r="13541" spans="1:14" x14ac:dyDescent="0.25">
      <c r="A13541">
        <v>0</v>
      </c>
      <c r="B13541" t="s">
        <v>163</v>
      </c>
      <c r="C13541">
        <v>5</v>
      </c>
      <c r="D13541" t="s">
        <v>164</v>
      </c>
      <c r="E13541">
        <v>10</v>
      </c>
      <c r="F13541" t="s">
        <v>165</v>
      </c>
      <c r="G13541" s="9">
        <v>0</v>
      </c>
      <c r="H13541" t="s">
        <v>172</v>
      </c>
      <c r="I13541">
        <v>5</v>
      </c>
      <c r="J13541" t="s">
        <v>173</v>
      </c>
      <c r="K13541">
        <v>10</v>
      </c>
      <c r="L13541" t="s">
        <v>165</v>
      </c>
      <c r="M13541" s="18">
        <f t="shared" si="422"/>
        <v>0.41666666666666669</v>
      </c>
      <c r="N13541" s="18">
        <f t="shared" si="423"/>
        <v>0.41666666666666669</v>
      </c>
    </row>
    <row r="13542" spans="1:14" x14ac:dyDescent="0.25">
      <c r="A13542">
        <v>2</v>
      </c>
      <c r="B13542" t="s">
        <v>163</v>
      </c>
      <c r="C13542">
        <v>4</v>
      </c>
      <c r="D13542" t="s">
        <v>164</v>
      </c>
      <c r="E13542">
        <v>16</v>
      </c>
      <c r="F13542" t="s">
        <v>165</v>
      </c>
      <c r="G13542" s="9">
        <v>21</v>
      </c>
      <c r="H13542" t="s">
        <v>172</v>
      </c>
      <c r="I13542">
        <v>8</v>
      </c>
      <c r="J13542" t="s">
        <v>173</v>
      </c>
      <c r="K13542">
        <v>12</v>
      </c>
      <c r="L13542" t="s">
        <v>165</v>
      </c>
      <c r="M13542" s="18">
        <f t="shared" si="422"/>
        <v>2.3333333333333335</v>
      </c>
      <c r="N13542" s="18">
        <f t="shared" si="423"/>
        <v>21.666666666666668</v>
      </c>
    </row>
    <row r="13543" spans="1:14" x14ac:dyDescent="0.25">
      <c r="A13543">
        <v>0</v>
      </c>
      <c r="B13543" t="s">
        <v>163</v>
      </c>
      <c r="C13543">
        <v>2</v>
      </c>
      <c r="D13543" t="s">
        <v>164</v>
      </c>
      <c r="E13543">
        <v>16</v>
      </c>
      <c r="F13543" t="s">
        <v>165</v>
      </c>
      <c r="G13543" s="9">
        <v>17</v>
      </c>
      <c r="H13543" t="s">
        <v>172</v>
      </c>
      <c r="I13543">
        <v>10</v>
      </c>
      <c r="J13543" t="s">
        <v>173</v>
      </c>
      <c r="K13543">
        <v>29</v>
      </c>
      <c r="L13543" t="s">
        <v>165</v>
      </c>
      <c r="M13543" s="18">
        <f t="shared" si="422"/>
        <v>0.16666666666666666</v>
      </c>
      <c r="N13543" s="18">
        <f t="shared" si="423"/>
        <v>17.833333333333332</v>
      </c>
    </row>
    <row r="13544" spans="1:14" x14ac:dyDescent="0.25">
      <c r="A13544">
        <v>8</v>
      </c>
      <c r="B13544" t="s">
        <v>163</v>
      </c>
      <c r="C13544">
        <v>8</v>
      </c>
      <c r="D13544" t="s">
        <v>164</v>
      </c>
      <c r="E13544">
        <v>16</v>
      </c>
      <c r="F13544" t="s">
        <v>165</v>
      </c>
      <c r="G13544" s="9">
        <v>17</v>
      </c>
      <c r="H13544" t="s">
        <v>172</v>
      </c>
      <c r="I13544">
        <v>9</v>
      </c>
      <c r="J13544" t="s">
        <v>173</v>
      </c>
      <c r="K13544">
        <v>7</v>
      </c>
      <c r="L13544" t="s">
        <v>165</v>
      </c>
      <c r="M13544" s="18">
        <f t="shared" si="422"/>
        <v>8.6666666666666661</v>
      </c>
      <c r="N13544" s="18">
        <f t="shared" si="423"/>
        <v>17.75</v>
      </c>
    </row>
    <row r="13545" spans="1:14" x14ac:dyDescent="0.25">
      <c r="A13545">
        <v>8</v>
      </c>
      <c r="B13545" t="s">
        <v>163</v>
      </c>
      <c r="C13545">
        <v>8</v>
      </c>
      <c r="D13545" t="s">
        <v>164</v>
      </c>
      <c r="E13545">
        <v>16</v>
      </c>
      <c r="F13545" t="s">
        <v>165</v>
      </c>
      <c r="G13545" s="9">
        <v>16</v>
      </c>
      <c r="H13545" t="s">
        <v>172</v>
      </c>
      <c r="I13545">
        <v>8</v>
      </c>
      <c r="J13545" t="s">
        <v>173</v>
      </c>
      <c r="K13545">
        <v>19</v>
      </c>
      <c r="L13545" t="s">
        <v>165</v>
      </c>
      <c r="M13545" s="18">
        <f t="shared" si="422"/>
        <v>8.6666666666666661</v>
      </c>
      <c r="N13545" s="18">
        <f t="shared" si="423"/>
        <v>16.666666666666668</v>
      </c>
    </row>
    <row r="13546" spans="1:14" x14ac:dyDescent="0.25">
      <c r="A13546">
        <v>7</v>
      </c>
      <c r="B13546" t="s">
        <v>163</v>
      </c>
      <c r="C13546">
        <v>11</v>
      </c>
      <c r="D13546" t="s">
        <v>164</v>
      </c>
      <c r="E13546">
        <v>16</v>
      </c>
      <c r="F13546" t="s">
        <v>165</v>
      </c>
      <c r="G13546" s="9">
        <v>30</v>
      </c>
      <c r="H13546" t="s">
        <v>172</v>
      </c>
      <c r="I13546">
        <v>0</v>
      </c>
      <c r="J13546" t="s">
        <v>173</v>
      </c>
      <c r="K13546">
        <v>27</v>
      </c>
      <c r="L13546" t="s">
        <v>165</v>
      </c>
      <c r="M13546" s="18">
        <f t="shared" si="422"/>
        <v>7.916666666666667</v>
      </c>
      <c r="N13546" s="18">
        <f t="shared" si="423"/>
        <v>30</v>
      </c>
    </row>
    <row r="13547" spans="1:14" x14ac:dyDescent="0.25">
      <c r="A13547">
        <v>8</v>
      </c>
      <c r="B13547" t="s">
        <v>163</v>
      </c>
      <c r="C13547">
        <v>8</v>
      </c>
      <c r="D13547" t="s">
        <v>164</v>
      </c>
      <c r="E13547">
        <v>16</v>
      </c>
      <c r="F13547" t="s">
        <v>165</v>
      </c>
      <c r="G13547" s="9">
        <v>10</v>
      </c>
      <c r="H13547" t="s">
        <v>172</v>
      </c>
      <c r="I13547">
        <v>8</v>
      </c>
      <c r="J13547" t="s">
        <v>173</v>
      </c>
      <c r="K13547">
        <v>20</v>
      </c>
      <c r="L13547" t="s">
        <v>165</v>
      </c>
      <c r="M13547" s="18">
        <f t="shared" si="422"/>
        <v>8.6666666666666661</v>
      </c>
      <c r="N13547" s="18">
        <f t="shared" si="423"/>
        <v>10.666666666666666</v>
      </c>
    </row>
    <row r="13548" spans="1:14" x14ac:dyDescent="0.25">
      <c r="A13548">
        <v>8</v>
      </c>
      <c r="B13548" t="s">
        <v>163</v>
      </c>
      <c r="C13548">
        <v>8</v>
      </c>
      <c r="D13548" t="s">
        <v>164</v>
      </c>
      <c r="E13548">
        <v>16</v>
      </c>
      <c r="F13548" t="s">
        <v>165</v>
      </c>
      <c r="G13548" s="9">
        <v>9</v>
      </c>
      <c r="H13548" t="s">
        <v>172</v>
      </c>
      <c r="I13548">
        <v>1</v>
      </c>
      <c r="J13548" t="s">
        <v>173</v>
      </c>
      <c r="K13548">
        <v>26</v>
      </c>
      <c r="L13548" t="s">
        <v>165</v>
      </c>
      <c r="M13548" s="18">
        <f t="shared" si="422"/>
        <v>8.6666666666666661</v>
      </c>
      <c r="N13548" s="18">
        <f t="shared" si="423"/>
        <v>9.0833333333333339</v>
      </c>
    </row>
    <row r="13549" spans="1:14" x14ac:dyDescent="0.25">
      <c r="A13549">
        <v>6</v>
      </c>
      <c r="B13549" t="s">
        <v>163</v>
      </c>
      <c r="C13549">
        <v>2</v>
      </c>
      <c r="D13549" t="s">
        <v>164</v>
      </c>
      <c r="E13549">
        <v>16</v>
      </c>
      <c r="F13549" t="s">
        <v>165</v>
      </c>
      <c r="G13549" s="9">
        <v>10</v>
      </c>
      <c r="H13549" t="s">
        <v>172</v>
      </c>
      <c r="I13549">
        <v>4</v>
      </c>
      <c r="J13549" t="s">
        <v>173</v>
      </c>
      <c r="K13549">
        <v>13</v>
      </c>
      <c r="L13549" t="s">
        <v>165</v>
      </c>
      <c r="M13549" s="18">
        <f t="shared" si="422"/>
        <v>6.166666666666667</v>
      </c>
      <c r="N13549" s="18">
        <f t="shared" si="423"/>
        <v>10.333333333333334</v>
      </c>
    </row>
    <row r="13550" spans="1:14" x14ac:dyDescent="0.25">
      <c r="A13550">
        <v>6</v>
      </c>
      <c r="B13550" t="s">
        <v>163</v>
      </c>
      <c r="C13550">
        <v>3</v>
      </c>
      <c r="D13550" t="s">
        <v>164</v>
      </c>
      <c r="E13550">
        <v>12</v>
      </c>
      <c r="F13550" t="s">
        <v>165</v>
      </c>
      <c r="G13550" s="9">
        <v>6</v>
      </c>
      <c r="H13550" t="s">
        <v>172</v>
      </c>
      <c r="I13550">
        <v>6</v>
      </c>
      <c r="J13550" t="s">
        <v>173</v>
      </c>
      <c r="K13550">
        <v>13</v>
      </c>
      <c r="L13550" t="s">
        <v>165</v>
      </c>
      <c r="M13550" s="18">
        <f t="shared" si="422"/>
        <v>6.25</v>
      </c>
      <c r="N13550" s="18">
        <f t="shared" si="423"/>
        <v>6.5</v>
      </c>
    </row>
    <row r="13551" spans="1:14" x14ac:dyDescent="0.25">
      <c r="A13551">
        <v>6</v>
      </c>
      <c r="B13551" t="s">
        <v>163</v>
      </c>
      <c r="C13551">
        <v>8</v>
      </c>
      <c r="D13551" t="s">
        <v>164</v>
      </c>
      <c r="E13551">
        <v>16</v>
      </c>
      <c r="F13551" t="s">
        <v>165</v>
      </c>
      <c r="G13551" s="9">
        <v>7</v>
      </c>
      <c r="H13551" t="s">
        <v>172</v>
      </c>
      <c r="I13551">
        <v>0</v>
      </c>
      <c r="J13551" t="s">
        <v>173</v>
      </c>
      <c r="K13551">
        <v>14</v>
      </c>
      <c r="L13551" t="s">
        <v>165</v>
      </c>
      <c r="M13551" s="18">
        <f t="shared" si="422"/>
        <v>6.666666666666667</v>
      </c>
      <c r="N13551" s="18">
        <f t="shared" si="423"/>
        <v>7</v>
      </c>
    </row>
    <row r="13552" spans="1:14" x14ac:dyDescent="0.25">
      <c r="A13552">
        <v>0</v>
      </c>
      <c r="B13552" t="s">
        <v>163</v>
      </c>
      <c r="C13552">
        <v>7</v>
      </c>
      <c r="D13552" t="s">
        <v>164</v>
      </c>
      <c r="E13552">
        <v>16</v>
      </c>
      <c r="F13552" t="s">
        <v>165</v>
      </c>
      <c r="G13552" s="9">
        <v>22</v>
      </c>
      <c r="H13552" t="s">
        <v>172</v>
      </c>
      <c r="I13552">
        <v>5</v>
      </c>
      <c r="J13552" t="s">
        <v>173</v>
      </c>
      <c r="K13552">
        <v>18</v>
      </c>
      <c r="L13552" t="s">
        <v>165</v>
      </c>
      <c r="M13552" s="18">
        <f t="shared" si="422"/>
        <v>0.58333333333333337</v>
      </c>
      <c r="N13552" s="18">
        <f t="shared" si="423"/>
        <v>22.416666666666668</v>
      </c>
    </row>
    <row r="13553" spans="1:14" x14ac:dyDescent="0.25">
      <c r="A13553">
        <v>8</v>
      </c>
      <c r="B13553" t="s">
        <v>163</v>
      </c>
      <c r="C13553">
        <v>8</v>
      </c>
      <c r="D13553" t="s">
        <v>164</v>
      </c>
      <c r="E13553">
        <v>16</v>
      </c>
      <c r="F13553" t="s">
        <v>165</v>
      </c>
      <c r="G13553" s="9">
        <v>23</v>
      </c>
      <c r="H13553" t="s">
        <v>172</v>
      </c>
      <c r="I13553">
        <v>0</v>
      </c>
      <c r="J13553" t="s">
        <v>173</v>
      </c>
      <c r="K13553">
        <v>1</v>
      </c>
      <c r="L13553" t="s">
        <v>165</v>
      </c>
      <c r="M13553" s="18">
        <f t="shared" si="422"/>
        <v>8.6666666666666661</v>
      </c>
      <c r="N13553" s="18">
        <f t="shared" si="423"/>
        <v>23</v>
      </c>
    </row>
    <row r="13554" spans="1:14" x14ac:dyDescent="0.25">
      <c r="A13554">
        <v>1</v>
      </c>
      <c r="B13554" t="s">
        <v>163</v>
      </c>
      <c r="C13554">
        <v>6</v>
      </c>
      <c r="D13554" t="s">
        <v>164</v>
      </c>
      <c r="E13554">
        <v>16</v>
      </c>
      <c r="F13554" t="s">
        <v>165</v>
      </c>
      <c r="G13554" s="9">
        <v>4</v>
      </c>
      <c r="H13554" t="s">
        <v>172</v>
      </c>
      <c r="I13554">
        <v>0</v>
      </c>
      <c r="J13554" t="s">
        <v>173</v>
      </c>
      <c r="K13554">
        <v>4</v>
      </c>
      <c r="L13554" t="s">
        <v>165</v>
      </c>
      <c r="M13554" s="18">
        <f t="shared" si="422"/>
        <v>1.5</v>
      </c>
      <c r="N13554" s="18">
        <f t="shared" si="423"/>
        <v>4</v>
      </c>
    </row>
    <row r="13555" spans="1:14" x14ac:dyDescent="0.25">
      <c r="A13555">
        <v>3</v>
      </c>
      <c r="B13555" t="s">
        <v>163</v>
      </c>
      <c r="C13555">
        <v>0</v>
      </c>
      <c r="D13555" t="s">
        <v>164</v>
      </c>
      <c r="E13555">
        <v>12</v>
      </c>
      <c r="F13555" t="s">
        <v>165</v>
      </c>
      <c r="G13555" s="9">
        <v>3</v>
      </c>
      <c r="H13555" t="s">
        <v>172</v>
      </c>
      <c r="I13555">
        <v>0</v>
      </c>
      <c r="J13555" t="s">
        <v>173</v>
      </c>
      <c r="K13555">
        <v>12</v>
      </c>
      <c r="L13555" t="s">
        <v>165</v>
      </c>
      <c r="M13555" s="18">
        <f t="shared" si="422"/>
        <v>3</v>
      </c>
      <c r="N13555" s="18">
        <f t="shared" si="423"/>
        <v>3</v>
      </c>
    </row>
    <row r="13556" spans="1:14" x14ac:dyDescent="0.25">
      <c r="A13556">
        <v>2</v>
      </c>
      <c r="B13556" t="s">
        <v>163</v>
      </c>
      <c r="C13556">
        <v>8</v>
      </c>
      <c r="D13556" t="s">
        <v>164</v>
      </c>
      <c r="E13556">
        <v>1</v>
      </c>
      <c r="F13556" t="s">
        <v>165</v>
      </c>
      <c r="G13556" s="9">
        <v>2</v>
      </c>
      <c r="H13556" t="s">
        <v>172</v>
      </c>
      <c r="I13556">
        <v>8</v>
      </c>
      <c r="J13556" t="s">
        <v>173</v>
      </c>
      <c r="K13556">
        <v>1</v>
      </c>
      <c r="L13556" t="s">
        <v>165</v>
      </c>
      <c r="M13556" s="18">
        <f t="shared" si="422"/>
        <v>2.6666666666666665</v>
      </c>
      <c r="N13556" s="18">
        <f t="shared" si="423"/>
        <v>2.6666666666666665</v>
      </c>
    </row>
    <row r="13557" spans="1:14" x14ac:dyDescent="0.25">
      <c r="A13557">
        <v>0</v>
      </c>
      <c r="B13557" t="s">
        <v>163</v>
      </c>
      <c r="C13557">
        <v>6</v>
      </c>
      <c r="D13557" t="s">
        <v>164</v>
      </c>
      <c r="E13557">
        <v>16</v>
      </c>
      <c r="F13557" t="s">
        <v>165</v>
      </c>
      <c r="G13557" s="9">
        <v>1</v>
      </c>
      <c r="H13557" t="s">
        <v>172</v>
      </c>
      <c r="I13557">
        <v>11</v>
      </c>
      <c r="J13557" t="s">
        <v>173</v>
      </c>
      <c r="K13557">
        <v>15</v>
      </c>
      <c r="L13557" t="s">
        <v>165</v>
      </c>
      <c r="M13557" s="18">
        <f t="shared" si="422"/>
        <v>0.5</v>
      </c>
      <c r="N13557" s="18">
        <f t="shared" si="423"/>
        <v>1.9166666666666665</v>
      </c>
    </row>
    <row r="13558" spans="1:14" x14ac:dyDescent="0.25">
      <c r="A13558">
        <v>1</v>
      </c>
      <c r="B13558" t="s">
        <v>163</v>
      </c>
      <c r="C13558">
        <v>7</v>
      </c>
      <c r="D13558" t="s">
        <v>164</v>
      </c>
      <c r="E13558">
        <v>12</v>
      </c>
      <c r="F13558" t="s">
        <v>165</v>
      </c>
      <c r="G13558" s="9">
        <v>1</v>
      </c>
      <c r="H13558" t="s">
        <v>172</v>
      </c>
      <c r="I13558">
        <v>7</v>
      </c>
      <c r="J13558" t="s">
        <v>173</v>
      </c>
      <c r="K13558">
        <v>12</v>
      </c>
      <c r="L13558" t="s">
        <v>165</v>
      </c>
      <c r="M13558" s="18">
        <f t="shared" si="422"/>
        <v>1.5833333333333335</v>
      </c>
      <c r="N13558" s="18">
        <f t="shared" si="423"/>
        <v>1.5833333333333335</v>
      </c>
    </row>
    <row r="13559" spans="1:14" x14ac:dyDescent="0.25">
      <c r="A13559">
        <v>0</v>
      </c>
      <c r="B13559" t="s">
        <v>163</v>
      </c>
      <c r="C13559">
        <v>11</v>
      </c>
      <c r="D13559" t="s">
        <v>164</v>
      </c>
      <c r="E13559">
        <v>3</v>
      </c>
      <c r="F13559" t="s">
        <v>165</v>
      </c>
      <c r="G13559" s="9">
        <v>0</v>
      </c>
      <c r="H13559" t="s">
        <v>172</v>
      </c>
      <c r="I13559">
        <v>11</v>
      </c>
      <c r="J13559" t="s">
        <v>173</v>
      </c>
      <c r="K13559">
        <v>3</v>
      </c>
      <c r="L13559" t="s">
        <v>165</v>
      </c>
      <c r="M13559" s="18">
        <f t="shared" si="422"/>
        <v>0.91666666666666663</v>
      </c>
      <c r="N13559" s="18">
        <f t="shared" si="423"/>
        <v>0.91666666666666663</v>
      </c>
    </row>
    <row r="13560" spans="1:14" x14ac:dyDescent="0.25">
      <c r="A13560">
        <v>0</v>
      </c>
      <c r="B13560" t="s">
        <v>163</v>
      </c>
      <c r="C13560">
        <v>10</v>
      </c>
      <c r="D13560" t="s">
        <v>164</v>
      </c>
      <c r="E13560">
        <v>5</v>
      </c>
      <c r="F13560" t="s">
        <v>165</v>
      </c>
      <c r="G13560" s="9">
        <v>0</v>
      </c>
      <c r="H13560" t="s">
        <v>172</v>
      </c>
      <c r="I13560">
        <v>10</v>
      </c>
      <c r="J13560" t="s">
        <v>173</v>
      </c>
      <c r="K13560">
        <v>5</v>
      </c>
      <c r="L13560" t="s">
        <v>165</v>
      </c>
      <c r="M13560" s="18">
        <f t="shared" si="422"/>
        <v>0.83333333333333337</v>
      </c>
      <c r="N13560" s="18">
        <f t="shared" si="423"/>
        <v>0.83333333333333337</v>
      </c>
    </row>
    <row r="13561" spans="1:14" x14ac:dyDescent="0.25">
      <c r="A13561">
        <v>0</v>
      </c>
      <c r="B13561" t="s">
        <v>163</v>
      </c>
      <c r="C13561">
        <v>9</v>
      </c>
      <c r="D13561" t="s">
        <v>164</v>
      </c>
      <c r="E13561">
        <v>15</v>
      </c>
      <c r="F13561" t="s">
        <v>165</v>
      </c>
      <c r="G13561" s="9">
        <v>0</v>
      </c>
      <c r="H13561" t="s">
        <v>172</v>
      </c>
      <c r="I13561">
        <v>9</v>
      </c>
      <c r="J13561" t="s">
        <v>173</v>
      </c>
      <c r="K13561">
        <v>15</v>
      </c>
      <c r="L13561" t="s">
        <v>165</v>
      </c>
      <c r="M13561" s="18">
        <f t="shared" si="422"/>
        <v>0.75</v>
      </c>
      <c r="N13561" s="18">
        <f t="shared" si="423"/>
        <v>0.75</v>
      </c>
    </row>
    <row r="13562" spans="1:14" x14ac:dyDescent="0.25">
      <c r="A13562">
        <v>0</v>
      </c>
      <c r="B13562" t="s">
        <v>163</v>
      </c>
      <c r="C13562">
        <v>4</v>
      </c>
      <c r="D13562" t="s">
        <v>164</v>
      </c>
      <c r="E13562">
        <v>20</v>
      </c>
      <c r="F13562" t="s">
        <v>165</v>
      </c>
      <c r="G13562" s="9">
        <v>0</v>
      </c>
      <c r="H13562" t="s">
        <v>172</v>
      </c>
      <c r="I13562">
        <v>4</v>
      </c>
      <c r="J13562" t="s">
        <v>173</v>
      </c>
      <c r="K13562">
        <v>20</v>
      </c>
      <c r="L13562" t="s">
        <v>165</v>
      </c>
      <c r="M13562" s="18">
        <f t="shared" si="422"/>
        <v>0.33333333333333331</v>
      </c>
      <c r="N13562" s="18">
        <f t="shared" si="423"/>
        <v>0.33333333333333331</v>
      </c>
    </row>
    <row r="13563" spans="1:14" x14ac:dyDescent="0.25">
      <c r="A13563">
        <v>0</v>
      </c>
      <c r="B13563" t="s">
        <v>163</v>
      </c>
      <c r="C13563">
        <v>4</v>
      </c>
      <c r="D13563" t="s">
        <v>164</v>
      </c>
      <c r="E13563">
        <v>5</v>
      </c>
      <c r="F13563" t="s">
        <v>165</v>
      </c>
      <c r="G13563" s="9">
        <v>32</v>
      </c>
      <c r="H13563" t="s">
        <v>172</v>
      </c>
      <c r="I13563">
        <v>8</v>
      </c>
      <c r="J13563" t="s">
        <v>173</v>
      </c>
      <c r="K13563">
        <v>25</v>
      </c>
      <c r="L13563" t="s">
        <v>165</v>
      </c>
      <c r="M13563" s="18">
        <f t="shared" si="422"/>
        <v>0.33333333333333331</v>
      </c>
      <c r="N13563" s="18">
        <f t="shared" si="423"/>
        <v>32.666666666666664</v>
      </c>
    </row>
    <row r="13564" spans="1:14" x14ac:dyDescent="0.25">
      <c r="A13564">
        <v>8</v>
      </c>
      <c r="B13564" t="s">
        <v>163</v>
      </c>
      <c r="C13564">
        <v>8</v>
      </c>
      <c r="D13564" t="s">
        <v>164</v>
      </c>
      <c r="E13564">
        <v>16</v>
      </c>
      <c r="F13564" t="s">
        <v>165</v>
      </c>
      <c r="G13564" s="9">
        <v>20</v>
      </c>
      <c r="H13564" t="s">
        <v>172</v>
      </c>
      <c r="I13564">
        <v>3</v>
      </c>
      <c r="J13564" t="s">
        <v>173</v>
      </c>
      <c r="K13564">
        <v>18</v>
      </c>
      <c r="L13564" t="s">
        <v>165</v>
      </c>
      <c r="M13564" s="18">
        <f t="shared" si="422"/>
        <v>8.6666666666666661</v>
      </c>
      <c r="N13564" s="18">
        <f t="shared" si="423"/>
        <v>20.25</v>
      </c>
    </row>
    <row r="13565" spans="1:14" x14ac:dyDescent="0.25">
      <c r="A13565">
        <v>1</v>
      </c>
      <c r="B13565" t="s">
        <v>163</v>
      </c>
      <c r="C13565">
        <v>7</v>
      </c>
      <c r="D13565" t="s">
        <v>164</v>
      </c>
      <c r="E13565">
        <v>16</v>
      </c>
      <c r="F13565" t="s">
        <v>165</v>
      </c>
      <c r="G13565" s="9">
        <v>17</v>
      </c>
      <c r="H13565" t="s">
        <v>172</v>
      </c>
      <c r="I13565">
        <v>4</v>
      </c>
      <c r="J13565" t="s">
        <v>173</v>
      </c>
      <c r="K13565">
        <v>12</v>
      </c>
      <c r="L13565" t="s">
        <v>165</v>
      </c>
      <c r="M13565" s="18">
        <f t="shared" si="422"/>
        <v>1.5833333333333335</v>
      </c>
      <c r="N13565" s="18">
        <f t="shared" si="423"/>
        <v>17.333333333333332</v>
      </c>
    </row>
    <row r="13566" spans="1:14" x14ac:dyDescent="0.25">
      <c r="A13566">
        <v>0</v>
      </c>
      <c r="B13566" t="s">
        <v>163</v>
      </c>
      <c r="C13566">
        <v>7</v>
      </c>
      <c r="D13566" t="s">
        <v>164</v>
      </c>
      <c r="E13566">
        <v>16</v>
      </c>
      <c r="F13566" t="s">
        <v>165</v>
      </c>
      <c r="G13566" s="9">
        <v>7</v>
      </c>
      <c r="H13566" t="s">
        <v>172</v>
      </c>
      <c r="I13566">
        <v>11</v>
      </c>
      <c r="J13566" t="s">
        <v>173</v>
      </c>
      <c r="K13566">
        <v>1</v>
      </c>
      <c r="L13566" t="s">
        <v>165</v>
      </c>
      <c r="M13566" s="18">
        <f t="shared" si="422"/>
        <v>0.58333333333333337</v>
      </c>
      <c r="N13566" s="18">
        <f t="shared" si="423"/>
        <v>7.916666666666667</v>
      </c>
    </row>
    <row r="13567" spans="1:14" x14ac:dyDescent="0.25">
      <c r="A13567">
        <v>0</v>
      </c>
      <c r="B13567" t="s">
        <v>163</v>
      </c>
      <c r="C13567">
        <v>0</v>
      </c>
      <c r="D13567" t="s">
        <v>164</v>
      </c>
      <c r="E13567">
        <v>16</v>
      </c>
      <c r="F13567" t="s">
        <v>165</v>
      </c>
      <c r="G13567" s="9">
        <v>5</v>
      </c>
      <c r="H13567" t="s">
        <v>172</v>
      </c>
      <c r="I13567">
        <v>11</v>
      </c>
      <c r="J13567" t="s">
        <v>173</v>
      </c>
      <c r="K13567">
        <v>25</v>
      </c>
      <c r="L13567" t="s">
        <v>165</v>
      </c>
      <c r="M13567" s="18">
        <f t="shared" si="422"/>
        <v>0</v>
      </c>
      <c r="N13567" s="18">
        <f t="shared" si="423"/>
        <v>5.916666666666667</v>
      </c>
    </row>
    <row r="13568" spans="1:14" x14ac:dyDescent="0.25">
      <c r="A13568">
        <v>1</v>
      </c>
      <c r="B13568" t="s">
        <v>163</v>
      </c>
      <c r="C13568">
        <v>7</v>
      </c>
      <c r="D13568" t="s">
        <v>164</v>
      </c>
      <c r="E13568">
        <v>16</v>
      </c>
      <c r="F13568" t="s">
        <v>165</v>
      </c>
      <c r="G13568" s="9">
        <v>5</v>
      </c>
      <c r="H13568" t="s">
        <v>172</v>
      </c>
      <c r="I13568">
        <v>6</v>
      </c>
      <c r="J13568" t="s">
        <v>173</v>
      </c>
      <c r="K13568">
        <v>15</v>
      </c>
      <c r="L13568" t="s">
        <v>165</v>
      </c>
      <c r="M13568" s="18">
        <f t="shared" si="422"/>
        <v>1.5833333333333335</v>
      </c>
      <c r="N13568" s="18">
        <f t="shared" si="423"/>
        <v>5.5</v>
      </c>
    </row>
    <row r="13569" spans="1:14" x14ac:dyDescent="0.25">
      <c r="A13569">
        <v>0</v>
      </c>
      <c r="B13569" t="s">
        <v>163</v>
      </c>
      <c r="C13569">
        <v>0</v>
      </c>
      <c r="D13569" t="s">
        <v>164</v>
      </c>
      <c r="E13569">
        <v>16</v>
      </c>
      <c r="F13569" t="s">
        <v>165</v>
      </c>
      <c r="G13569" s="9">
        <v>2</v>
      </c>
      <c r="H13569" t="s">
        <v>172</v>
      </c>
      <c r="I13569">
        <v>0</v>
      </c>
      <c r="J13569" t="s">
        <v>173</v>
      </c>
      <c r="K13569">
        <v>6</v>
      </c>
      <c r="L13569" t="s">
        <v>165</v>
      </c>
      <c r="M13569" s="18">
        <f t="shared" si="422"/>
        <v>0</v>
      </c>
      <c r="N13569" s="18">
        <f t="shared" si="423"/>
        <v>2</v>
      </c>
    </row>
    <row r="13570" spans="1:14" x14ac:dyDescent="0.25">
      <c r="A13570">
        <v>0</v>
      </c>
      <c r="B13570" t="s">
        <v>163</v>
      </c>
      <c r="C13570">
        <v>6</v>
      </c>
      <c r="D13570" t="s">
        <v>164</v>
      </c>
      <c r="E13570">
        <v>16</v>
      </c>
      <c r="F13570" t="s">
        <v>165</v>
      </c>
      <c r="G13570" s="9">
        <v>1</v>
      </c>
      <c r="H13570" t="s">
        <v>172</v>
      </c>
      <c r="I13570">
        <v>11</v>
      </c>
      <c r="J13570" t="s">
        <v>173</v>
      </c>
      <c r="K13570">
        <v>23</v>
      </c>
      <c r="L13570" t="s">
        <v>165</v>
      </c>
      <c r="M13570" s="18">
        <f t="shared" si="422"/>
        <v>0.5</v>
      </c>
      <c r="N13570" s="18">
        <f t="shared" si="423"/>
        <v>1.9166666666666665</v>
      </c>
    </row>
    <row r="13571" spans="1:14" x14ac:dyDescent="0.25">
      <c r="A13571">
        <v>0</v>
      </c>
      <c r="B13571" t="s">
        <v>163</v>
      </c>
      <c r="C13571">
        <v>8</v>
      </c>
      <c r="D13571" t="s">
        <v>164</v>
      </c>
      <c r="E13571">
        <v>4</v>
      </c>
      <c r="F13571" t="s">
        <v>165</v>
      </c>
      <c r="G13571" s="9">
        <v>0</v>
      </c>
      <c r="H13571" t="s">
        <v>172</v>
      </c>
      <c r="I13571">
        <v>8</v>
      </c>
      <c r="J13571" t="s">
        <v>173</v>
      </c>
      <c r="K13571">
        <v>4</v>
      </c>
      <c r="L13571" t="s">
        <v>165</v>
      </c>
      <c r="M13571" s="18">
        <f t="shared" ref="M13571:M13634" si="424">A13571+C13571/12</f>
        <v>0.66666666666666663</v>
      </c>
      <c r="N13571" s="18">
        <f t="shared" ref="N13571:N13634" si="425">G13571+I13571/12</f>
        <v>0.66666666666666663</v>
      </c>
    </row>
    <row r="13572" spans="1:14" x14ac:dyDescent="0.25">
      <c r="A13572">
        <v>0</v>
      </c>
      <c r="B13572" t="s">
        <v>163</v>
      </c>
      <c r="C13572">
        <v>0</v>
      </c>
      <c r="D13572" t="s">
        <v>164</v>
      </c>
      <c r="E13572">
        <v>30</v>
      </c>
      <c r="F13572" t="s">
        <v>165</v>
      </c>
      <c r="G13572" s="9">
        <v>0</v>
      </c>
      <c r="H13572" t="s">
        <v>172</v>
      </c>
      <c r="I13572">
        <v>0</v>
      </c>
      <c r="J13572" t="s">
        <v>173</v>
      </c>
      <c r="K13572">
        <v>30</v>
      </c>
      <c r="L13572" t="s">
        <v>165</v>
      </c>
      <c r="M13572" s="18">
        <f t="shared" si="424"/>
        <v>0</v>
      </c>
      <c r="N13572" s="18">
        <f t="shared" si="425"/>
        <v>0</v>
      </c>
    </row>
    <row r="13573" spans="1:14" x14ac:dyDescent="0.25">
      <c r="A13573">
        <v>8</v>
      </c>
      <c r="B13573" t="s">
        <v>163</v>
      </c>
      <c r="C13573">
        <v>8</v>
      </c>
      <c r="D13573" t="s">
        <v>164</v>
      </c>
      <c r="E13573">
        <v>16</v>
      </c>
      <c r="F13573" t="s">
        <v>165</v>
      </c>
      <c r="G13573" s="9">
        <v>10</v>
      </c>
      <c r="H13573" t="s">
        <v>172</v>
      </c>
      <c r="I13573">
        <v>7</v>
      </c>
      <c r="J13573" t="s">
        <v>173</v>
      </c>
      <c r="K13573">
        <v>15</v>
      </c>
      <c r="L13573" t="s">
        <v>165</v>
      </c>
      <c r="M13573" s="18">
        <f t="shared" si="424"/>
        <v>8.6666666666666661</v>
      </c>
      <c r="N13573" s="18">
        <f t="shared" si="425"/>
        <v>10.583333333333334</v>
      </c>
    </row>
    <row r="13574" spans="1:14" x14ac:dyDescent="0.25">
      <c r="A13574">
        <v>8</v>
      </c>
      <c r="B13574" t="s">
        <v>163</v>
      </c>
      <c r="C13574">
        <v>8</v>
      </c>
      <c r="D13574" t="s">
        <v>164</v>
      </c>
      <c r="E13574">
        <v>16</v>
      </c>
      <c r="F13574" t="s">
        <v>165</v>
      </c>
      <c r="G13574" s="9">
        <v>10</v>
      </c>
      <c r="H13574" t="s">
        <v>172</v>
      </c>
      <c r="I13574">
        <v>1</v>
      </c>
      <c r="J13574" t="s">
        <v>173</v>
      </c>
      <c r="K13574">
        <v>0</v>
      </c>
      <c r="L13574" t="s">
        <v>165</v>
      </c>
      <c r="M13574" s="18">
        <f t="shared" si="424"/>
        <v>8.6666666666666661</v>
      </c>
      <c r="N13574" s="18">
        <f t="shared" si="425"/>
        <v>10.083333333333334</v>
      </c>
    </row>
    <row r="13575" spans="1:14" x14ac:dyDescent="0.25">
      <c r="A13575">
        <v>8</v>
      </c>
      <c r="B13575" t="s">
        <v>163</v>
      </c>
      <c r="C13575">
        <v>8</v>
      </c>
      <c r="D13575" t="s">
        <v>164</v>
      </c>
      <c r="E13575">
        <v>16</v>
      </c>
      <c r="F13575" t="s">
        <v>165</v>
      </c>
      <c r="G13575" s="9">
        <v>9</v>
      </c>
      <c r="H13575" t="s">
        <v>172</v>
      </c>
      <c r="I13575">
        <v>4</v>
      </c>
      <c r="J13575" t="s">
        <v>173</v>
      </c>
      <c r="K13575">
        <v>0</v>
      </c>
      <c r="L13575" t="s">
        <v>165</v>
      </c>
      <c r="M13575" s="18">
        <f t="shared" si="424"/>
        <v>8.6666666666666661</v>
      </c>
      <c r="N13575" s="18">
        <f t="shared" si="425"/>
        <v>9.3333333333333339</v>
      </c>
    </row>
    <row r="13576" spans="1:14" x14ac:dyDescent="0.25">
      <c r="A13576">
        <v>8</v>
      </c>
      <c r="B13576" t="s">
        <v>163</v>
      </c>
      <c r="C13576">
        <v>8</v>
      </c>
      <c r="D13576" t="s">
        <v>164</v>
      </c>
      <c r="E13576">
        <v>16</v>
      </c>
      <c r="F13576" t="s">
        <v>165</v>
      </c>
      <c r="G13576" s="9">
        <v>26</v>
      </c>
      <c r="H13576" t="s">
        <v>172</v>
      </c>
      <c r="I13576">
        <v>2</v>
      </c>
      <c r="J13576" t="s">
        <v>173</v>
      </c>
      <c r="K13576">
        <v>27</v>
      </c>
      <c r="L13576" t="s">
        <v>165</v>
      </c>
      <c r="M13576" s="18">
        <f t="shared" si="424"/>
        <v>8.6666666666666661</v>
      </c>
      <c r="N13576" s="18">
        <f t="shared" si="425"/>
        <v>26.166666666666668</v>
      </c>
    </row>
    <row r="13577" spans="1:14" x14ac:dyDescent="0.25">
      <c r="A13577">
        <v>4</v>
      </c>
      <c r="B13577" t="s">
        <v>163</v>
      </c>
      <c r="C13577">
        <v>10</v>
      </c>
      <c r="D13577" t="s">
        <v>164</v>
      </c>
      <c r="E13577">
        <v>16</v>
      </c>
      <c r="F13577" t="s">
        <v>165</v>
      </c>
      <c r="G13577" s="9">
        <v>9</v>
      </c>
      <c r="H13577" t="s">
        <v>172</v>
      </c>
      <c r="I13577">
        <v>10</v>
      </c>
      <c r="J13577" t="s">
        <v>173</v>
      </c>
      <c r="K13577">
        <v>1</v>
      </c>
      <c r="L13577" t="s">
        <v>165</v>
      </c>
      <c r="M13577" s="18">
        <f t="shared" si="424"/>
        <v>4.833333333333333</v>
      </c>
      <c r="N13577" s="18">
        <f t="shared" si="425"/>
        <v>9.8333333333333339</v>
      </c>
    </row>
    <row r="13578" spans="1:14" x14ac:dyDescent="0.25">
      <c r="A13578">
        <v>7</v>
      </c>
      <c r="B13578" t="s">
        <v>163</v>
      </c>
      <c r="C13578">
        <v>0</v>
      </c>
      <c r="D13578" t="s">
        <v>164</v>
      </c>
      <c r="E13578">
        <v>16</v>
      </c>
      <c r="F13578" t="s">
        <v>165</v>
      </c>
      <c r="G13578" s="9">
        <v>23</v>
      </c>
      <c r="H13578" t="s">
        <v>172</v>
      </c>
      <c r="I13578">
        <v>5</v>
      </c>
      <c r="J13578" t="s">
        <v>173</v>
      </c>
      <c r="K13578">
        <v>1</v>
      </c>
      <c r="L13578" t="s">
        <v>165</v>
      </c>
      <c r="M13578" s="18">
        <f t="shared" si="424"/>
        <v>7</v>
      </c>
      <c r="N13578" s="18">
        <f t="shared" si="425"/>
        <v>23.416666666666668</v>
      </c>
    </row>
    <row r="13579" spans="1:14" x14ac:dyDescent="0.25">
      <c r="A13579">
        <v>3</v>
      </c>
      <c r="B13579" t="s">
        <v>163</v>
      </c>
      <c r="C13579">
        <v>6</v>
      </c>
      <c r="D13579" t="s">
        <v>164</v>
      </c>
      <c r="E13579">
        <v>16</v>
      </c>
      <c r="F13579" t="s">
        <v>165</v>
      </c>
      <c r="G13579" s="9">
        <v>5</v>
      </c>
      <c r="H13579" t="s">
        <v>172</v>
      </c>
      <c r="I13579">
        <v>0</v>
      </c>
      <c r="J13579" t="s">
        <v>173</v>
      </c>
      <c r="K13579">
        <v>10</v>
      </c>
      <c r="L13579" t="s">
        <v>165</v>
      </c>
      <c r="M13579" s="18">
        <f t="shared" si="424"/>
        <v>3.5</v>
      </c>
      <c r="N13579" s="18">
        <f t="shared" si="425"/>
        <v>5</v>
      </c>
    </row>
    <row r="13580" spans="1:14" x14ac:dyDescent="0.25">
      <c r="A13580">
        <v>3</v>
      </c>
      <c r="B13580" t="s">
        <v>163</v>
      </c>
      <c r="C13580">
        <v>6</v>
      </c>
      <c r="D13580" t="s">
        <v>164</v>
      </c>
      <c r="E13580">
        <v>16</v>
      </c>
      <c r="F13580" t="s">
        <v>165</v>
      </c>
      <c r="G13580" s="9">
        <v>4</v>
      </c>
      <c r="H13580" t="s">
        <v>172</v>
      </c>
      <c r="I13580">
        <v>9</v>
      </c>
      <c r="J13580" t="s">
        <v>173</v>
      </c>
      <c r="K13580">
        <v>10</v>
      </c>
      <c r="L13580" t="s">
        <v>165</v>
      </c>
      <c r="M13580" s="18">
        <f t="shared" si="424"/>
        <v>3.5</v>
      </c>
      <c r="N13580" s="18">
        <f t="shared" si="425"/>
        <v>4.75</v>
      </c>
    </row>
    <row r="13581" spans="1:14" x14ac:dyDescent="0.25">
      <c r="A13581">
        <v>2</v>
      </c>
      <c r="B13581" t="s">
        <v>163</v>
      </c>
      <c r="C13581">
        <v>9</v>
      </c>
      <c r="D13581" t="s">
        <v>164</v>
      </c>
      <c r="E13581">
        <v>14</v>
      </c>
      <c r="F13581" t="s">
        <v>165</v>
      </c>
      <c r="G13581" s="9">
        <v>4</v>
      </c>
      <c r="H13581" t="s">
        <v>172</v>
      </c>
      <c r="I13581">
        <v>3</v>
      </c>
      <c r="J13581" t="s">
        <v>173</v>
      </c>
      <c r="K13581">
        <v>10</v>
      </c>
      <c r="L13581" t="s">
        <v>165</v>
      </c>
      <c r="M13581" s="18">
        <f t="shared" si="424"/>
        <v>2.75</v>
      </c>
      <c r="N13581" s="18">
        <f t="shared" si="425"/>
        <v>4.25</v>
      </c>
    </row>
    <row r="13582" spans="1:14" x14ac:dyDescent="0.25">
      <c r="A13582">
        <v>4</v>
      </c>
      <c r="B13582" t="s">
        <v>163</v>
      </c>
      <c r="C13582">
        <v>2</v>
      </c>
      <c r="D13582" t="s">
        <v>164</v>
      </c>
      <c r="E13582">
        <v>27</v>
      </c>
      <c r="F13582" t="s">
        <v>165</v>
      </c>
      <c r="G13582" s="9">
        <v>4</v>
      </c>
      <c r="H13582" t="s">
        <v>172</v>
      </c>
      <c r="I13582">
        <v>2</v>
      </c>
      <c r="J13582" t="s">
        <v>173</v>
      </c>
      <c r="K13582">
        <v>27</v>
      </c>
      <c r="L13582" t="s">
        <v>165</v>
      </c>
      <c r="M13582" s="18">
        <f t="shared" si="424"/>
        <v>4.166666666666667</v>
      </c>
      <c r="N13582" s="18">
        <f t="shared" si="425"/>
        <v>4.166666666666667</v>
      </c>
    </row>
    <row r="13583" spans="1:14" x14ac:dyDescent="0.25">
      <c r="A13583">
        <v>2</v>
      </c>
      <c r="B13583" t="s">
        <v>163</v>
      </c>
      <c r="C13583">
        <v>7</v>
      </c>
      <c r="D13583" t="s">
        <v>164</v>
      </c>
      <c r="E13583">
        <v>25</v>
      </c>
      <c r="F13583" t="s">
        <v>165</v>
      </c>
      <c r="G13583" s="9">
        <v>2</v>
      </c>
      <c r="H13583" t="s">
        <v>172</v>
      </c>
      <c r="I13583">
        <v>7</v>
      </c>
      <c r="J13583" t="s">
        <v>173</v>
      </c>
      <c r="K13583">
        <v>25</v>
      </c>
      <c r="L13583" t="s">
        <v>165</v>
      </c>
      <c r="M13583" s="18">
        <f t="shared" si="424"/>
        <v>2.5833333333333335</v>
      </c>
      <c r="N13583" s="18">
        <f t="shared" si="425"/>
        <v>2.5833333333333335</v>
      </c>
    </row>
    <row r="13584" spans="1:14" x14ac:dyDescent="0.25">
      <c r="A13584">
        <v>2</v>
      </c>
      <c r="B13584" t="s">
        <v>163</v>
      </c>
      <c r="C13584">
        <v>5</v>
      </c>
      <c r="D13584" t="s">
        <v>164</v>
      </c>
      <c r="E13584">
        <v>14</v>
      </c>
      <c r="F13584" t="s">
        <v>165</v>
      </c>
      <c r="G13584" s="9">
        <v>2</v>
      </c>
      <c r="H13584" t="s">
        <v>172</v>
      </c>
      <c r="I13584">
        <v>5</v>
      </c>
      <c r="J13584" t="s">
        <v>173</v>
      </c>
      <c r="K13584">
        <v>14</v>
      </c>
      <c r="L13584" t="s">
        <v>165</v>
      </c>
      <c r="M13584" s="18">
        <f t="shared" si="424"/>
        <v>2.4166666666666665</v>
      </c>
      <c r="N13584" s="18">
        <f t="shared" si="425"/>
        <v>2.4166666666666665</v>
      </c>
    </row>
    <row r="13585" spans="1:14" x14ac:dyDescent="0.25">
      <c r="A13585">
        <v>2</v>
      </c>
      <c r="B13585" t="s">
        <v>163</v>
      </c>
      <c r="C13585">
        <v>4</v>
      </c>
      <c r="D13585" t="s">
        <v>164</v>
      </c>
      <c r="E13585">
        <v>8</v>
      </c>
      <c r="F13585" t="s">
        <v>165</v>
      </c>
      <c r="G13585" s="9">
        <v>2</v>
      </c>
      <c r="H13585" t="s">
        <v>172</v>
      </c>
      <c r="I13585">
        <v>4</v>
      </c>
      <c r="J13585" t="s">
        <v>173</v>
      </c>
      <c r="K13585">
        <v>8</v>
      </c>
      <c r="L13585" t="s">
        <v>165</v>
      </c>
      <c r="M13585" s="18">
        <f t="shared" si="424"/>
        <v>2.3333333333333335</v>
      </c>
      <c r="N13585" s="18">
        <f t="shared" si="425"/>
        <v>2.3333333333333335</v>
      </c>
    </row>
    <row r="13586" spans="1:14" x14ac:dyDescent="0.25">
      <c r="A13586">
        <v>2</v>
      </c>
      <c r="B13586" t="s">
        <v>163</v>
      </c>
      <c r="C13586">
        <v>3</v>
      </c>
      <c r="D13586" t="s">
        <v>164</v>
      </c>
      <c r="E13586">
        <v>12</v>
      </c>
      <c r="F13586" t="s">
        <v>165</v>
      </c>
      <c r="G13586" s="9">
        <v>2</v>
      </c>
      <c r="H13586" t="s">
        <v>172</v>
      </c>
      <c r="I13586">
        <v>3</v>
      </c>
      <c r="J13586" t="s">
        <v>173</v>
      </c>
      <c r="K13586">
        <v>12</v>
      </c>
      <c r="L13586" t="s">
        <v>165</v>
      </c>
      <c r="M13586" s="18">
        <f t="shared" si="424"/>
        <v>2.25</v>
      </c>
      <c r="N13586" s="18">
        <f t="shared" si="425"/>
        <v>2.25</v>
      </c>
    </row>
    <row r="13587" spans="1:14" x14ac:dyDescent="0.25">
      <c r="A13587">
        <v>2</v>
      </c>
      <c r="B13587" t="s">
        <v>163</v>
      </c>
      <c r="C13587">
        <v>0</v>
      </c>
      <c r="D13587" t="s">
        <v>164</v>
      </c>
      <c r="E13587">
        <v>6</v>
      </c>
      <c r="F13587" t="s">
        <v>165</v>
      </c>
      <c r="G13587" s="9">
        <v>2</v>
      </c>
      <c r="H13587" t="s">
        <v>172</v>
      </c>
      <c r="I13587">
        <v>0</v>
      </c>
      <c r="J13587" t="s">
        <v>173</v>
      </c>
      <c r="K13587">
        <v>6</v>
      </c>
      <c r="L13587" t="s">
        <v>165</v>
      </c>
      <c r="M13587" s="18">
        <f t="shared" si="424"/>
        <v>2</v>
      </c>
      <c r="N13587" s="18">
        <f t="shared" si="425"/>
        <v>2</v>
      </c>
    </row>
    <row r="13588" spans="1:14" x14ac:dyDescent="0.25">
      <c r="A13588">
        <v>1</v>
      </c>
      <c r="B13588" t="s">
        <v>163</v>
      </c>
      <c r="C13588">
        <v>11</v>
      </c>
      <c r="D13588" t="s">
        <v>164</v>
      </c>
      <c r="E13588">
        <v>15</v>
      </c>
      <c r="F13588" t="s">
        <v>165</v>
      </c>
      <c r="G13588" s="9">
        <v>1</v>
      </c>
      <c r="H13588" t="s">
        <v>172</v>
      </c>
      <c r="I13588">
        <v>11</v>
      </c>
      <c r="J13588" t="s">
        <v>173</v>
      </c>
      <c r="K13588">
        <v>15</v>
      </c>
      <c r="L13588" t="s">
        <v>165</v>
      </c>
      <c r="M13588" s="18">
        <f t="shared" si="424"/>
        <v>1.9166666666666665</v>
      </c>
      <c r="N13588" s="18">
        <f t="shared" si="425"/>
        <v>1.9166666666666665</v>
      </c>
    </row>
    <row r="13589" spans="1:14" x14ac:dyDescent="0.25">
      <c r="A13589">
        <v>1</v>
      </c>
      <c r="B13589" t="s">
        <v>163</v>
      </c>
      <c r="C13589">
        <v>3</v>
      </c>
      <c r="D13589" t="s">
        <v>164</v>
      </c>
      <c r="E13589">
        <v>16</v>
      </c>
      <c r="F13589" t="s">
        <v>165</v>
      </c>
      <c r="G13589" s="9">
        <v>1</v>
      </c>
      <c r="H13589" t="s">
        <v>172</v>
      </c>
      <c r="I13589">
        <v>11</v>
      </c>
      <c r="J13589" t="s">
        <v>173</v>
      </c>
      <c r="K13589">
        <v>15</v>
      </c>
      <c r="L13589" t="s">
        <v>165</v>
      </c>
      <c r="M13589" s="18">
        <f t="shared" si="424"/>
        <v>1.25</v>
      </c>
      <c r="N13589" s="18">
        <f t="shared" si="425"/>
        <v>1.9166666666666665</v>
      </c>
    </row>
    <row r="13590" spans="1:14" x14ac:dyDescent="0.25">
      <c r="A13590">
        <v>0</v>
      </c>
      <c r="B13590" t="s">
        <v>163</v>
      </c>
      <c r="C13590">
        <v>5</v>
      </c>
      <c r="D13590" t="s">
        <v>164</v>
      </c>
      <c r="E13590">
        <v>16</v>
      </c>
      <c r="F13590" t="s">
        <v>165</v>
      </c>
      <c r="G13590" s="9">
        <v>1</v>
      </c>
      <c r="H13590" t="s">
        <v>172</v>
      </c>
      <c r="I13590">
        <v>9</v>
      </c>
      <c r="J13590" t="s">
        <v>173</v>
      </c>
      <c r="K13590">
        <v>13</v>
      </c>
      <c r="L13590" t="s">
        <v>165</v>
      </c>
      <c r="M13590" s="18">
        <f t="shared" si="424"/>
        <v>0.41666666666666669</v>
      </c>
      <c r="N13590" s="18">
        <f t="shared" si="425"/>
        <v>1.75</v>
      </c>
    </row>
    <row r="13591" spans="1:14" x14ac:dyDescent="0.25">
      <c r="A13591">
        <v>1</v>
      </c>
      <c r="B13591" t="s">
        <v>163</v>
      </c>
      <c r="C13591">
        <v>3</v>
      </c>
      <c r="D13591" t="s">
        <v>164</v>
      </c>
      <c r="E13591">
        <v>14</v>
      </c>
      <c r="F13591" t="s">
        <v>165</v>
      </c>
      <c r="G13591" s="9">
        <v>1</v>
      </c>
      <c r="H13591" t="s">
        <v>172</v>
      </c>
      <c r="I13591">
        <v>6</v>
      </c>
      <c r="J13591" t="s">
        <v>173</v>
      </c>
      <c r="K13591">
        <v>15</v>
      </c>
      <c r="L13591" t="s">
        <v>165</v>
      </c>
      <c r="M13591" s="18">
        <f t="shared" si="424"/>
        <v>1.25</v>
      </c>
      <c r="N13591" s="18">
        <f t="shared" si="425"/>
        <v>1.5</v>
      </c>
    </row>
    <row r="13592" spans="1:14" x14ac:dyDescent="0.25">
      <c r="A13592">
        <v>0</v>
      </c>
      <c r="B13592" t="s">
        <v>163</v>
      </c>
      <c r="C13592">
        <v>11</v>
      </c>
      <c r="D13592" t="s">
        <v>164</v>
      </c>
      <c r="E13592">
        <v>10</v>
      </c>
      <c r="F13592" t="s">
        <v>165</v>
      </c>
      <c r="G13592" s="9">
        <v>0</v>
      </c>
      <c r="H13592" t="s">
        <v>172</v>
      </c>
      <c r="I13592">
        <v>11</v>
      </c>
      <c r="J13592" t="s">
        <v>173</v>
      </c>
      <c r="K13592">
        <v>10</v>
      </c>
      <c r="L13592" t="s">
        <v>165</v>
      </c>
      <c r="M13592" s="18">
        <f t="shared" si="424"/>
        <v>0.91666666666666663</v>
      </c>
      <c r="N13592" s="18">
        <f t="shared" si="425"/>
        <v>0.91666666666666663</v>
      </c>
    </row>
    <row r="13593" spans="1:14" x14ac:dyDescent="0.25">
      <c r="A13593">
        <v>0</v>
      </c>
      <c r="B13593" t="s">
        <v>163</v>
      </c>
      <c r="C13593">
        <v>8</v>
      </c>
      <c r="D13593" t="s">
        <v>164</v>
      </c>
      <c r="E13593">
        <v>11</v>
      </c>
      <c r="F13593" t="s">
        <v>165</v>
      </c>
      <c r="G13593" s="9">
        <v>0</v>
      </c>
      <c r="H13593" t="s">
        <v>172</v>
      </c>
      <c r="I13593">
        <v>8</v>
      </c>
      <c r="J13593" t="s">
        <v>173</v>
      </c>
      <c r="K13593">
        <v>11</v>
      </c>
      <c r="L13593" t="s">
        <v>165</v>
      </c>
      <c r="M13593" s="18">
        <f t="shared" si="424"/>
        <v>0.66666666666666663</v>
      </c>
      <c r="N13593" s="18">
        <f t="shared" si="425"/>
        <v>0.66666666666666663</v>
      </c>
    </row>
    <row r="13594" spans="1:14" x14ac:dyDescent="0.25">
      <c r="A13594">
        <v>0</v>
      </c>
      <c r="B13594" t="s">
        <v>163</v>
      </c>
      <c r="C13594">
        <v>9</v>
      </c>
      <c r="D13594" t="s">
        <v>164</v>
      </c>
      <c r="E13594">
        <v>23</v>
      </c>
      <c r="F13594" t="s">
        <v>165</v>
      </c>
      <c r="G13594" s="9">
        <v>0</v>
      </c>
      <c r="H13594" t="s">
        <v>172</v>
      </c>
      <c r="I13594">
        <v>9</v>
      </c>
      <c r="J13594" t="s">
        <v>173</v>
      </c>
      <c r="K13594">
        <v>23</v>
      </c>
      <c r="L13594" t="s">
        <v>165</v>
      </c>
      <c r="M13594" s="18">
        <f t="shared" si="424"/>
        <v>0.75</v>
      </c>
      <c r="N13594" s="18">
        <f t="shared" si="425"/>
        <v>0.75</v>
      </c>
    </row>
    <row r="13595" spans="1:14" x14ac:dyDescent="0.25">
      <c r="A13595">
        <v>0</v>
      </c>
      <c r="B13595" t="s">
        <v>163</v>
      </c>
      <c r="C13595">
        <v>2</v>
      </c>
      <c r="D13595" t="s">
        <v>164</v>
      </c>
      <c r="E13595">
        <v>18</v>
      </c>
      <c r="F13595" t="s">
        <v>165</v>
      </c>
      <c r="G13595" s="9">
        <v>0</v>
      </c>
      <c r="H13595" t="s">
        <v>172</v>
      </c>
      <c r="I13595">
        <v>2</v>
      </c>
      <c r="J13595" t="s">
        <v>173</v>
      </c>
      <c r="K13595">
        <v>18</v>
      </c>
      <c r="L13595" t="s">
        <v>165</v>
      </c>
      <c r="M13595" s="18">
        <f t="shared" si="424"/>
        <v>0.16666666666666666</v>
      </c>
      <c r="N13595" s="18">
        <f t="shared" si="425"/>
        <v>0.16666666666666666</v>
      </c>
    </row>
    <row r="13596" spans="1:14" x14ac:dyDescent="0.25">
      <c r="A13596">
        <v>8</v>
      </c>
      <c r="B13596" t="s">
        <v>163</v>
      </c>
      <c r="C13596">
        <v>8</v>
      </c>
      <c r="D13596" t="s">
        <v>164</v>
      </c>
      <c r="E13596">
        <v>16</v>
      </c>
      <c r="F13596" t="s">
        <v>165</v>
      </c>
      <c r="G13596" s="9">
        <v>23</v>
      </c>
      <c r="H13596" t="s">
        <v>172</v>
      </c>
      <c r="I13596">
        <v>11</v>
      </c>
      <c r="J13596" t="s">
        <v>173</v>
      </c>
      <c r="K13596">
        <v>16</v>
      </c>
      <c r="L13596" t="s">
        <v>165</v>
      </c>
      <c r="M13596" s="18">
        <f t="shared" si="424"/>
        <v>8.6666666666666661</v>
      </c>
      <c r="N13596" s="18">
        <f t="shared" si="425"/>
        <v>23.916666666666668</v>
      </c>
    </row>
    <row r="13597" spans="1:14" x14ac:dyDescent="0.25">
      <c r="A13597">
        <v>4</v>
      </c>
      <c r="B13597" t="s">
        <v>163</v>
      </c>
      <c r="C13597">
        <v>7</v>
      </c>
      <c r="D13597" t="s">
        <v>164</v>
      </c>
      <c r="E13597">
        <v>16</v>
      </c>
      <c r="F13597" t="s">
        <v>165</v>
      </c>
      <c r="G13597" s="9">
        <v>14</v>
      </c>
      <c r="H13597" t="s">
        <v>172</v>
      </c>
      <c r="I13597">
        <v>11</v>
      </c>
      <c r="J13597" t="s">
        <v>173</v>
      </c>
      <c r="K13597">
        <v>28</v>
      </c>
      <c r="L13597" t="s">
        <v>165</v>
      </c>
      <c r="M13597" s="18">
        <f t="shared" si="424"/>
        <v>4.583333333333333</v>
      </c>
      <c r="N13597" s="18">
        <f t="shared" si="425"/>
        <v>14.916666666666666</v>
      </c>
    </row>
    <row r="13598" spans="1:14" x14ac:dyDescent="0.25">
      <c r="A13598">
        <v>5</v>
      </c>
      <c r="B13598" t="s">
        <v>163</v>
      </c>
      <c r="C13598">
        <v>2</v>
      </c>
      <c r="D13598" t="s">
        <v>164</v>
      </c>
      <c r="E13598">
        <v>16</v>
      </c>
      <c r="F13598" t="s">
        <v>165</v>
      </c>
      <c r="G13598" s="9">
        <v>13</v>
      </c>
      <c r="H13598" t="s">
        <v>172</v>
      </c>
      <c r="I13598">
        <v>0</v>
      </c>
      <c r="J13598" t="s">
        <v>173</v>
      </c>
      <c r="K13598">
        <v>14</v>
      </c>
      <c r="L13598" t="s">
        <v>165</v>
      </c>
      <c r="M13598" s="18">
        <f t="shared" si="424"/>
        <v>5.166666666666667</v>
      </c>
      <c r="N13598" s="18">
        <f t="shared" si="425"/>
        <v>13</v>
      </c>
    </row>
    <row r="13599" spans="1:14" x14ac:dyDescent="0.25">
      <c r="A13599">
        <v>5</v>
      </c>
      <c r="B13599" t="s">
        <v>163</v>
      </c>
      <c r="C13599">
        <v>0</v>
      </c>
      <c r="D13599" t="s">
        <v>164</v>
      </c>
      <c r="E13599">
        <v>16</v>
      </c>
      <c r="F13599" t="s">
        <v>165</v>
      </c>
      <c r="G13599" s="9">
        <v>10</v>
      </c>
      <c r="H13599" t="s">
        <v>172</v>
      </c>
      <c r="I13599">
        <v>1</v>
      </c>
      <c r="J13599" t="s">
        <v>173</v>
      </c>
      <c r="K13599">
        <v>24</v>
      </c>
      <c r="L13599" t="s">
        <v>165</v>
      </c>
      <c r="M13599" s="18">
        <f t="shared" si="424"/>
        <v>5</v>
      </c>
      <c r="N13599" s="18">
        <f t="shared" si="425"/>
        <v>10.083333333333334</v>
      </c>
    </row>
    <row r="13600" spans="1:14" x14ac:dyDescent="0.25">
      <c r="A13600">
        <v>3</v>
      </c>
      <c r="B13600" t="s">
        <v>163</v>
      </c>
      <c r="C13600">
        <v>2</v>
      </c>
      <c r="D13600" t="s">
        <v>164</v>
      </c>
      <c r="E13600">
        <v>16</v>
      </c>
      <c r="F13600" t="s">
        <v>165</v>
      </c>
      <c r="G13600" s="9">
        <v>7</v>
      </c>
      <c r="H13600" t="s">
        <v>172</v>
      </c>
      <c r="I13600">
        <v>11</v>
      </c>
      <c r="J13600" t="s">
        <v>173</v>
      </c>
      <c r="K13600">
        <v>27</v>
      </c>
      <c r="L13600" t="s">
        <v>165</v>
      </c>
      <c r="M13600" s="18">
        <f t="shared" si="424"/>
        <v>3.1666666666666665</v>
      </c>
      <c r="N13600" s="18">
        <f t="shared" si="425"/>
        <v>7.916666666666667</v>
      </c>
    </row>
    <row r="13601" spans="1:14" x14ac:dyDescent="0.25">
      <c r="A13601">
        <v>3</v>
      </c>
      <c r="B13601" t="s">
        <v>163</v>
      </c>
      <c r="C13601">
        <v>2</v>
      </c>
      <c r="D13601" t="s">
        <v>164</v>
      </c>
      <c r="E13601">
        <v>16</v>
      </c>
      <c r="F13601" t="s">
        <v>165</v>
      </c>
      <c r="G13601" s="9">
        <v>6</v>
      </c>
      <c r="H13601" t="s">
        <v>172</v>
      </c>
      <c r="I13601">
        <v>5</v>
      </c>
      <c r="J13601" t="s">
        <v>173</v>
      </c>
      <c r="K13601">
        <v>26</v>
      </c>
      <c r="L13601" t="s">
        <v>165</v>
      </c>
      <c r="M13601" s="18">
        <f t="shared" si="424"/>
        <v>3.1666666666666665</v>
      </c>
      <c r="N13601" s="18">
        <f t="shared" si="425"/>
        <v>6.416666666666667</v>
      </c>
    </row>
    <row r="13602" spans="1:14" x14ac:dyDescent="0.25">
      <c r="A13602">
        <v>1</v>
      </c>
      <c r="B13602" t="s">
        <v>163</v>
      </c>
      <c r="C13602">
        <v>5</v>
      </c>
      <c r="D13602" t="s">
        <v>164</v>
      </c>
      <c r="E13602">
        <v>16</v>
      </c>
      <c r="F13602" t="s">
        <v>165</v>
      </c>
      <c r="G13602" s="9">
        <v>2</v>
      </c>
      <c r="H13602" t="s">
        <v>172</v>
      </c>
      <c r="I13602">
        <v>4</v>
      </c>
      <c r="J13602" t="s">
        <v>173</v>
      </c>
      <c r="K13602">
        <v>2</v>
      </c>
      <c r="L13602" t="s">
        <v>165</v>
      </c>
      <c r="M13602" s="18">
        <f t="shared" si="424"/>
        <v>1.4166666666666667</v>
      </c>
      <c r="N13602" s="18">
        <f t="shared" si="425"/>
        <v>2.3333333333333335</v>
      </c>
    </row>
    <row r="13603" spans="1:14" x14ac:dyDescent="0.25">
      <c r="A13603">
        <v>2</v>
      </c>
      <c r="B13603" t="s">
        <v>163</v>
      </c>
      <c r="C13603">
        <v>0</v>
      </c>
      <c r="D13603" t="s">
        <v>164</v>
      </c>
      <c r="E13603">
        <v>27</v>
      </c>
      <c r="F13603" t="s">
        <v>165</v>
      </c>
      <c r="G13603" s="9">
        <v>2</v>
      </c>
      <c r="H13603" t="s">
        <v>172</v>
      </c>
      <c r="I13603">
        <v>0</v>
      </c>
      <c r="J13603" t="s">
        <v>173</v>
      </c>
      <c r="K13603">
        <v>27</v>
      </c>
      <c r="L13603" t="s">
        <v>165</v>
      </c>
      <c r="M13603" s="18">
        <f t="shared" si="424"/>
        <v>2</v>
      </c>
      <c r="N13603" s="18">
        <f t="shared" si="425"/>
        <v>2</v>
      </c>
    </row>
    <row r="13604" spans="1:14" x14ac:dyDescent="0.25">
      <c r="A13604">
        <v>1</v>
      </c>
      <c r="B13604" t="s">
        <v>163</v>
      </c>
      <c r="C13604">
        <v>9</v>
      </c>
      <c r="D13604" t="s">
        <v>164</v>
      </c>
      <c r="E13604">
        <v>16</v>
      </c>
      <c r="F13604" t="s">
        <v>165</v>
      </c>
      <c r="G13604" s="9">
        <v>27</v>
      </c>
      <c r="H13604" t="s">
        <v>172</v>
      </c>
      <c r="I13604">
        <v>3</v>
      </c>
      <c r="J13604" t="s">
        <v>173</v>
      </c>
      <c r="K13604">
        <v>2</v>
      </c>
      <c r="L13604" t="s">
        <v>165</v>
      </c>
      <c r="M13604" s="18">
        <f t="shared" si="424"/>
        <v>1.75</v>
      </c>
      <c r="N13604" s="18">
        <f t="shared" si="425"/>
        <v>27.25</v>
      </c>
    </row>
    <row r="13605" spans="1:14" x14ac:dyDescent="0.25">
      <c r="A13605">
        <v>0</v>
      </c>
      <c r="B13605" t="s">
        <v>163</v>
      </c>
      <c r="C13605">
        <v>5</v>
      </c>
      <c r="D13605" t="s">
        <v>164</v>
      </c>
      <c r="E13605">
        <v>17</v>
      </c>
      <c r="F13605" t="s">
        <v>165</v>
      </c>
      <c r="G13605" s="9">
        <v>0</v>
      </c>
      <c r="H13605" t="s">
        <v>172</v>
      </c>
      <c r="I13605">
        <v>5</v>
      </c>
      <c r="J13605" t="s">
        <v>173</v>
      </c>
      <c r="K13605">
        <v>17</v>
      </c>
      <c r="L13605" t="s">
        <v>165</v>
      </c>
      <c r="M13605" s="18">
        <f t="shared" si="424"/>
        <v>0.41666666666666669</v>
      </c>
      <c r="N13605" s="18">
        <f t="shared" si="425"/>
        <v>0.41666666666666669</v>
      </c>
    </row>
    <row r="13606" spans="1:14" x14ac:dyDescent="0.25">
      <c r="A13606">
        <v>0</v>
      </c>
      <c r="B13606" t="s">
        <v>163</v>
      </c>
      <c r="C13606">
        <v>3</v>
      </c>
      <c r="D13606" t="s">
        <v>164</v>
      </c>
      <c r="E13606">
        <v>15</v>
      </c>
      <c r="F13606" t="s">
        <v>165</v>
      </c>
      <c r="G13606" s="9">
        <v>0</v>
      </c>
      <c r="H13606" t="s">
        <v>172</v>
      </c>
      <c r="I13606">
        <v>3</v>
      </c>
      <c r="J13606" t="s">
        <v>173</v>
      </c>
      <c r="K13606">
        <v>15</v>
      </c>
      <c r="L13606" t="s">
        <v>165</v>
      </c>
      <c r="M13606" s="18">
        <f t="shared" si="424"/>
        <v>0.25</v>
      </c>
      <c r="N13606" s="18">
        <f t="shared" si="425"/>
        <v>0.25</v>
      </c>
    </row>
    <row r="13607" spans="1:14" x14ac:dyDescent="0.25">
      <c r="A13607">
        <v>0</v>
      </c>
      <c r="B13607" t="s">
        <v>163</v>
      </c>
      <c r="C13607">
        <v>2</v>
      </c>
      <c r="D13607" t="s">
        <v>164</v>
      </c>
      <c r="E13607">
        <v>10</v>
      </c>
      <c r="F13607" t="s">
        <v>165</v>
      </c>
      <c r="G13607" s="9">
        <v>0</v>
      </c>
      <c r="H13607" t="s">
        <v>172</v>
      </c>
      <c r="I13607">
        <v>2</v>
      </c>
      <c r="J13607" t="s">
        <v>173</v>
      </c>
      <c r="K13607">
        <v>10</v>
      </c>
      <c r="L13607" t="s">
        <v>165</v>
      </c>
      <c r="M13607" s="18">
        <f t="shared" si="424"/>
        <v>0.16666666666666666</v>
      </c>
      <c r="N13607" s="18">
        <f t="shared" si="425"/>
        <v>0.16666666666666666</v>
      </c>
    </row>
    <row r="13608" spans="1:14" x14ac:dyDescent="0.25">
      <c r="A13608">
        <v>6</v>
      </c>
      <c r="B13608" t="s">
        <v>163</v>
      </c>
      <c r="C13608">
        <v>3</v>
      </c>
      <c r="D13608" t="s">
        <v>164</v>
      </c>
      <c r="E13608">
        <v>16</v>
      </c>
      <c r="F13608" t="s">
        <v>165</v>
      </c>
      <c r="G13608" s="9">
        <v>32</v>
      </c>
      <c r="H13608" t="s">
        <v>172</v>
      </c>
      <c r="I13608">
        <v>9</v>
      </c>
      <c r="J13608" t="s">
        <v>173</v>
      </c>
      <c r="K13608">
        <v>6</v>
      </c>
      <c r="L13608" t="s">
        <v>165</v>
      </c>
      <c r="M13608" s="18">
        <f t="shared" si="424"/>
        <v>6.25</v>
      </c>
      <c r="N13608" s="18">
        <f t="shared" si="425"/>
        <v>32.75</v>
      </c>
    </row>
    <row r="13609" spans="1:14" x14ac:dyDescent="0.25">
      <c r="A13609">
        <v>8</v>
      </c>
      <c r="B13609" t="s">
        <v>163</v>
      </c>
      <c r="C13609">
        <v>8</v>
      </c>
      <c r="D13609" t="s">
        <v>164</v>
      </c>
      <c r="E13609">
        <v>16</v>
      </c>
      <c r="F13609" t="s">
        <v>165</v>
      </c>
      <c r="G13609" s="9">
        <v>24</v>
      </c>
      <c r="H13609" t="s">
        <v>172</v>
      </c>
      <c r="I13609">
        <v>8</v>
      </c>
      <c r="J13609" t="s">
        <v>173</v>
      </c>
      <c r="K13609">
        <v>9</v>
      </c>
      <c r="L13609" t="s">
        <v>165</v>
      </c>
      <c r="M13609" s="18">
        <f t="shared" si="424"/>
        <v>8.6666666666666661</v>
      </c>
      <c r="N13609" s="18">
        <f t="shared" si="425"/>
        <v>24.666666666666668</v>
      </c>
    </row>
    <row r="13610" spans="1:14" x14ac:dyDescent="0.25">
      <c r="A13610">
        <v>4</v>
      </c>
      <c r="B13610" t="s">
        <v>163</v>
      </c>
      <c r="C13610">
        <v>1</v>
      </c>
      <c r="D13610" t="s">
        <v>164</v>
      </c>
      <c r="E13610">
        <v>16</v>
      </c>
      <c r="F13610" t="s">
        <v>165</v>
      </c>
      <c r="G13610" s="9">
        <v>32</v>
      </c>
      <c r="H13610" t="s">
        <v>172</v>
      </c>
      <c r="I13610">
        <v>9</v>
      </c>
      <c r="J13610" t="s">
        <v>173</v>
      </c>
      <c r="K13610">
        <v>10</v>
      </c>
      <c r="L13610" t="s">
        <v>165</v>
      </c>
      <c r="M13610" s="18">
        <f t="shared" si="424"/>
        <v>4.083333333333333</v>
      </c>
      <c r="N13610" s="18">
        <f t="shared" si="425"/>
        <v>32.75</v>
      </c>
    </row>
    <row r="13611" spans="1:14" x14ac:dyDescent="0.25">
      <c r="A13611">
        <v>2</v>
      </c>
      <c r="B13611" t="s">
        <v>163</v>
      </c>
      <c r="C13611">
        <v>2</v>
      </c>
      <c r="D13611" t="s">
        <v>164</v>
      </c>
      <c r="E13611">
        <v>16</v>
      </c>
      <c r="F13611" t="s">
        <v>165</v>
      </c>
      <c r="G13611" s="9">
        <v>9</v>
      </c>
      <c r="H13611" t="s">
        <v>172</v>
      </c>
      <c r="I13611">
        <v>5</v>
      </c>
      <c r="J13611" t="s">
        <v>173</v>
      </c>
      <c r="K13611">
        <v>6</v>
      </c>
      <c r="L13611" t="s">
        <v>165</v>
      </c>
      <c r="M13611" s="18">
        <f t="shared" si="424"/>
        <v>2.1666666666666665</v>
      </c>
      <c r="N13611" s="18">
        <f t="shared" si="425"/>
        <v>9.4166666666666661</v>
      </c>
    </row>
    <row r="13612" spans="1:14" x14ac:dyDescent="0.25">
      <c r="A13612">
        <v>2</v>
      </c>
      <c r="B13612" t="s">
        <v>163</v>
      </c>
      <c r="C13612">
        <v>7</v>
      </c>
      <c r="D13612" t="s">
        <v>164</v>
      </c>
      <c r="E13612">
        <v>16</v>
      </c>
      <c r="F13612" t="s">
        <v>165</v>
      </c>
      <c r="G13612" s="9">
        <v>6</v>
      </c>
      <c r="H13612" t="s">
        <v>172</v>
      </c>
      <c r="I13612">
        <v>6</v>
      </c>
      <c r="J13612" t="s">
        <v>173</v>
      </c>
      <c r="K13612">
        <v>1</v>
      </c>
      <c r="L13612" t="s">
        <v>165</v>
      </c>
      <c r="M13612" s="18">
        <f t="shared" si="424"/>
        <v>2.5833333333333335</v>
      </c>
      <c r="N13612" s="18">
        <f t="shared" si="425"/>
        <v>6.5</v>
      </c>
    </row>
    <row r="13613" spans="1:14" x14ac:dyDescent="0.25">
      <c r="A13613">
        <v>2</v>
      </c>
      <c r="B13613" t="s">
        <v>163</v>
      </c>
      <c r="C13613">
        <v>0</v>
      </c>
      <c r="D13613" t="s">
        <v>164</v>
      </c>
      <c r="E13613">
        <v>27</v>
      </c>
      <c r="F13613" t="s">
        <v>165</v>
      </c>
      <c r="G13613" s="9">
        <v>2</v>
      </c>
      <c r="H13613" t="s">
        <v>172</v>
      </c>
      <c r="I13613">
        <v>0</v>
      </c>
      <c r="J13613" t="s">
        <v>173</v>
      </c>
      <c r="K13613">
        <v>27</v>
      </c>
      <c r="L13613" t="s">
        <v>165</v>
      </c>
      <c r="M13613" s="18">
        <f t="shared" si="424"/>
        <v>2</v>
      </c>
      <c r="N13613" s="18">
        <f t="shared" si="425"/>
        <v>2</v>
      </c>
    </row>
    <row r="13614" spans="1:14" x14ac:dyDescent="0.25">
      <c r="A13614">
        <v>1</v>
      </c>
      <c r="B13614" t="s">
        <v>163</v>
      </c>
      <c r="C13614">
        <v>11</v>
      </c>
      <c r="D13614" t="s">
        <v>164</v>
      </c>
      <c r="E13614">
        <v>23</v>
      </c>
      <c r="F13614" t="s">
        <v>165</v>
      </c>
      <c r="G13614" s="9">
        <v>1</v>
      </c>
      <c r="H13614" t="s">
        <v>172</v>
      </c>
      <c r="I13614">
        <v>11</v>
      </c>
      <c r="J13614" t="s">
        <v>173</v>
      </c>
      <c r="K13614">
        <v>23</v>
      </c>
      <c r="L13614" t="s">
        <v>165</v>
      </c>
      <c r="M13614" s="18">
        <f t="shared" si="424"/>
        <v>1.9166666666666665</v>
      </c>
      <c r="N13614" s="18">
        <f t="shared" si="425"/>
        <v>1.9166666666666665</v>
      </c>
    </row>
    <row r="13615" spans="1:14" x14ac:dyDescent="0.25">
      <c r="A13615">
        <v>1</v>
      </c>
      <c r="B13615" t="s">
        <v>163</v>
      </c>
      <c r="C13615">
        <v>5</v>
      </c>
      <c r="D13615" t="s">
        <v>164</v>
      </c>
      <c r="E13615">
        <v>16</v>
      </c>
      <c r="F13615" t="s">
        <v>165</v>
      </c>
      <c r="G13615" s="9">
        <v>6</v>
      </c>
      <c r="H13615" t="s">
        <v>172</v>
      </c>
      <c r="I13615">
        <v>10</v>
      </c>
      <c r="J13615" t="s">
        <v>173</v>
      </c>
      <c r="K13615">
        <v>30</v>
      </c>
      <c r="L13615" t="s">
        <v>165</v>
      </c>
      <c r="M13615" s="18">
        <f t="shared" si="424"/>
        <v>1.4166666666666667</v>
      </c>
      <c r="N13615" s="18">
        <f t="shared" si="425"/>
        <v>6.833333333333333</v>
      </c>
    </row>
    <row r="13616" spans="1:14" x14ac:dyDescent="0.25">
      <c r="A13616">
        <v>1</v>
      </c>
      <c r="B13616" t="s">
        <v>163</v>
      </c>
      <c r="C13616">
        <v>3</v>
      </c>
      <c r="D13616" t="s">
        <v>164</v>
      </c>
      <c r="E13616">
        <v>14</v>
      </c>
      <c r="F13616" t="s">
        <v>165</v>
      </c>
      <c r="G13616" s="9">
        <v>1</v>
      </c>
      <c r="H13616" t="s">
        <v>172</v>
      </c>
      <c r="I13616">
        <v>6</v>
      </c>
      <c r="J13616" t="s">
        <v>173</v>
      </c>
      <c r="K13616">
        <v>15</v>
      </c>
      <c r="L13616" t="s">
        <v>165</v>
      </c>
      <c r="M13616" s="18">
        <f t="shared" si="424"/>
        <v>1.25</v>
      </c>
      <c r="N13616" s="18">
        <f t="shared" si="425"/>
        <v>1.5</v>
      </c>
    </row>
    <row r="13617" spans="1:14" x14ac:dyDescent="0.25">
      <c r="A13617">
        <v>1</v>
      </c>
      <c r="B13617" t="s">
        <v>163</v>
      </c>
      <c r="C13617">
        <v>0</v>
      </c>
      <c r="D13617" t="s">
        <v>164</v>
      </c>
      <c r="E13617">
        <v>16</v>
      </c>
      <c r="F13617" t="s">
        <v>165</v>
      </c>
      <c r="G13617" s="9">
        <v>1</v>
      </c>
      <c r="H13617" t="s">
        <v>172</v>
      </c>
      <c r="I13617">
        <v>3</v>
      </c>
      <c r="J13617" t="s">
        <v>173</v>
      </c>
      <c r="K13617">
        <v>16</v>
      </c>
      <c r="L13617" t="s">
        <v>165</v>
      </c>
      <c r="M13617" s="18">
        <f t="shared" si="424"/>
        <v>1</v>
      </c>
      <c r="N13617" s="18">
        <f t="shared" si="425"/>
        <v>1.25</v>
      </c>
    </row>
    <row r="13618" spans="1:14" x14ac:dyDescent="0.25">
      <c r="A13618">
        <v>0</v>
      </c>
      <c r="B13618" t="s">
        <v>163</v>
      </c>
      <c r="C13618">
        <v>11</v>
      </c>
      <c r="D13618" t="s">
        <v>164</v>
      </c>
      <c r="E13618">
        <v>3</v>
      </c>
      <c r="F13618" t="s">
        <v>165</v>
      </c>
      <c r="G13618" s="9">
        <v>0</v>
      </c>
      <c r="H13618" t="s">
        <v>172</v>
      </c>
      <c r="I13618">
        <v>11</v>
      </c>
      <c r="J13618" t="s">
        <v>173</v>
      </c>
      <c r="K13618">
        <v>3</v>
      </c>
      <c r="L13618" t="s">
        <v>165</v>
      </c>
      <c r="M13618" s="18">
        <f t="shared" si="424"/>
        <v>0.91666666666666663</v>
      </c>
      <c r="N13618" s="18">
        <f t="shared" si="425"/>
        <v>0.91666666666666663</v>
      </c>
    </row>
    <row r="13619" spans="1:14" x14ac:dyDescent="0.25">
      <c r="A13619">
        <v>0</v>
      </c>
      <c r="B13619" t="s">
        <v>163</v>
      </c>
      <c r="C13619">
        <v>10</v>
      </c>
      <c r="D13619" t="s">
        <v>164</v>
      </c>
      <c r="E13619">
        <v>13</v>
      </c>
      <c r="F13619" t="s">
        <v>165</v>
      </c>
      <c r="G13619" s="9">
        <v>0</v>
      </c>
      <c r="H13619" t="s">
        <v>172</v>
      </c>
      <c r="I13619">
        <v>10</v>
      </c>
      <c r="J13619" t="s">
        <v>173</v>
      </c>
      <c r="K13619">
        <v>13</v>
      </c>
      <c r="L13619" t="s">
        <v>165</v>
      </c>
      <c r="M13619" s="18">
        <f t="shared" si="424"/>
        <v>0.83333333333333337</v>
      </c>
      <c r="N13619" s="18">
        <f t="shared" si="425"/>
        <v>0.83333333333333337</v>
      </c>
    </row>
    <row r="13620" spans="1:14" x14ac:dyDescent="0.25">
      <c r="A13620">
        <v>0</v>
      </c>
      <c r="B13620" t="s">
        <v>163</v>
      </c>
      <c r="C13620">
        <v>10</v>
      </c>
      <c r="D13620" t="s">
        <v>164</v>
      </c>
      <c r="E13620">
        <v>13</v>
      </c>
      <c r="F13620" t="s">
        <v>165</v>
      </c>
      <c r="G13620" s="9">
        <v>0</v>
      </c>
      <c r="H13620" t="s">
        <v>172</v>
      </c>
      <c r="I13620">
        <v>10</v>
      </c>
      <c r="J13620" t="s">
        <v>173</v>
      </c>
      <c r="K13620">
        <v>13</v>
      </c>
      <c r="L13620" t="s">
        <v>165</v>
      </c>
      <c r="M13620" s="18">
        <f t="shared" si="424"/>
        <v>0.83333333333333337</v>
      </c>
      <c r="N13620" s="18">
        <f t="shared" si="425"/>
        <v>0.83333333333333337</v>
      </c>
    </row>
    <row r="13621" spans="1:14" x14ac:dyDescent="0.25">
      <c r="A13621">
        <v>1</v>
      </c>
      <c r="B13621" t="s">
        <v>163</v>
      </c>
      <c r="C13621">
        <v>3</v>
      </c>
      <c r="D13621" t="s">
        <v>164</v>
      </c>
      <c r="E13621">
        <v>14</v>
      </c>
      <c r="F13621" t="s">
        <v>165</v>
      </c>
      <c r="G13621" s="9">
        <v>1</v>
      </c>
      <c r="H13621" t="s">
        <v>172</v>
      </c>
      <c r="I13621">
        <v>3</v>
      </c>
      <c r="J13621" t="s">
        <v>173</v>
      </c>
      <c r="K13621">
        <v>14</v>
      </c>
      <c r="L13621" t="s">
        <v>165</v>
      </c>
      <c r="M13621" s="18">
        <f t="shared" si="424"/>
        <v>1.25</v>
      </c>
      <c r="N13621" s="18">
        <f t="shared" si="425"/>
        <v>1.25</v>
      </c>
    </row>
    <row r="13622" spans="1:14" x14ac:dyDescent="0.25">
      <c r="A13622">
        <v>0</v>
      </c>
      <c r="B13622" t="s">
        <v>163</v>
      </c>
      <c r="C13622">
        <v>3</v>
      </c>
      <c r="D13622" t="s">
        <v>164</v>
      </c>
      <c r="E13622">
        <v>29</v>
      </c>
      <c r="F13622" t="s">
        <v>165</v>
      </c>
      <c r="G13622" s="9">
        <v>0</v>
      </c>
      <c r="H13622" t="s">
        <v>172</v>
      </c>
      <c r="I13622">
        <v>3</v>
      </c>
      <c r="J13622" t="s">
        <v>173</v>
      </c>
      <c r="K13622">
        <v>29</v>
      </c>
      <c r="L13622" t="s">
        <v>165</v>
      </c>
      <c r="M13622" s="18">
        <f t="shared" si="424"/>
        <v>0.25</v>
      </c>
      <c r="N13622" s="18">
        <f t="shared" si="425"/>
        <v>0.25</v>
      </c>
    </row>
    <row r="13623" spans="1:14" x14ac:dyDescent="0.25">
      <c r="A13623">
        <v>8</v>
      </c>
      <c r="B13623" t="s">
        <v>163</v>
      </c>
      <c r="C13623">
        <v>0</v>
      </c>
      <c r="D13623" t="s">
        <v>164</v>
      </c>
      <c r="E13623">
        <v>16</v>
      </c>
      <c r="F13623" t="s">
        <v>165</v>
      </c>
      <c r="G13623" s="9">
        <v>10</v>
      </c>
      <c r="H13623" t="s">
        <v>172</v>
      </c>
      <c r="I13623">
        <v>6</v>
      </c>
      <c r="J13623" t="s">
        <v>173</v>
      </c>
      <c r="K13623">
        <v>15</v>
      </c>
      <c r="L13623" t="s">
        <v>165</v>
      </c>
      <c r="M13623" s="18">
        <f t="shared" si="424"/>
        <v>8</v>
      </c>
      <c r="N13623" s="18">
        <f t="shared" si="425"/>
        <v>10.5</v>
      </c>
    </row>
    <row r="13624" spans="1:14" x14ac:dyDescent="0.25">
      <c r="A13624">
        <v>8</v>
      </c>
      <c r="B13624" t="s">
        <v>163</v>
      </c>
      <c r="C13624">
        <v>8</v>
      </c>
      <c r="D13624" t="s">
        <v>164</v>
      </c>
      <c r="E13624">
        <v>16</v>
      </c>
      <c r="F13624" t="s">
        <v>165</v>
      </c>
      <c r="G13624" s="9">
        <v>8</v>
      </c>
      <c r="H13624" t="s">
        <v>172</v>
      </c>
      <c r="I13624">
        <v>10</v>
      </c>
      <c r="J13624" t="s">
        <v>173</v>
      </c>
      <c r="K13624">
        <v>15</v>
      </c>
      <c r="L13624" t="s">
        <v>165</v>
      </c>
      <c r="M13624" s="18">
        <f t="shared" si="424"/>
        <v>8.6666666666666661</v>
      </c>
      <c r="N13624" s="18">
        <f t="shared" si="425"/>
        <v>8.8333333333333339</v>
      </c>
    </row>
    <row r="13625" spans="1:14" x14ac:dyDescent="0.25">
      <c r="A13625">
        <v>2</v>
      </c>
      <c r="B13625" t="s">
        <v>163</v>
      </c>
      <c r="C13625">
        <v>0</v>
      </c>
      <c r="D13625" t="s">
        <v>164</v>
      </c>
      <c r="E13625">
        <v>16</v>
      </c>
      <c r="F13625" t="s">
        <v>165</v>
      </c>
      <c r="G13625" s="9">
        <v>8</v>
      </c>
      <c r="H13625" t="s">
        <v>172</v>
      </c>
      <c r="I13625">
        <v>0</v>
      </c>
      <c r="J13625" t="s">
        <v>173</v>
      </c>
      <c r="K13625">
        <v>6</v>
      </c>
      <c r="L13625" t="s">
        <v>165</v>
      </c>
      <c r="M13625" s="18">
        <f t="shared" si="424"/>
        <v>2</v>
      </c>
      <c r="N13625" s="18">
        <f t="shared" si="425"/>
        <v>8</v>
      </c>
    </row>
    <row r="13626" spans="1:14" x14ac:dyDescent="0.25">
      <c r="A13626">
        <v>10</v>
      </c>
      <c r="B13626" t="s">
        <v>163</v>
      </c>
      <c r="C13626">
        <v>6</v>
      </c>
      <c r="D13626" t="s">
        <v>164</v>
      </c>
      <c r="E13626">
        <v>16</v>
      </c>
      <c r="F13626" t="s">
        <v>165</v>
      </c>
      <c r="G13626" s="9">
        <v>38</v>
      </c>
      <c r="H13626" t="s">
        <v>172</v>
      </c>
      <c r="I13626">
        <v>7</v>
      </c>
      <c r="J13626" t="s">
        <v>173</v>
      </c>
      <c r="K13626">
        <v>1</v>
      </c>
      <c r="L13626" t="s">
        <v>165</v>
      </c>
      <c r="M13626" s="18">
        <f t="shared" si="424"/>
        <v>10.5</v>
      </c>
      <c r="N13626" s="18">
        <f t="shared" si="425"/>
        <v>38.583333333333336</v>
      </c>
    </row>
    <row r="13627" spans="1:14" x14ac:dyDescent="0.25">
      <c r="A13627">
        <v>4</v>
      </c>
      <c r="B13627" t="s">
        <v>163</v>
      </c>
      <c r="C13627">
        <v>10</v>
      </c>
      <c r="D13627" t="s">
        <v>164</v>
      </c>
      <c r="E13627">
        <v>15</v>
      </c>
      <c r="F13627" t="s">
        <v>165</v>
      </c>
      <c r="G13627" s="9">
        <v>4</v>
      </c>
      <c r="H13627" t="s">
        <v>172</v>
      </c>
      <c r="I13627">
        <v>10</v>
      </c>
      <c r="J13627" t="s">
        <v>173</v>
      </c>
      <c r="K13627">
        <v>15</v>
      </c>
      <c r="L13627" t="s">
        <v>165</v>
      </c>
      <c r="M13627" s="18">
        <f t="shared" si="424"/>
        <v>4.833333333333333</v>
      </c>
      <c r="N13627" s="18">
        <f t="shared" si="425"/>
        <v>4.833333333333333</v>
      </c>
    </row>
    <row r="13628" spans="1:14" x14ac:dyDescent="0.25">
      <c r="A13628">
        <v>2</v>
      </c>
      <c r="B13628" t="s">
        <v>163</v>
      </c>
      <c r="C13628">
        <v>9</v>
      </c>
      <c r="D13628" t="s">
        <v>164</v>
      </c>
      <c r="E13628">
        <v>16</v>
      </c>
      <c r="F13628" t="s">
        <v>165</v>
      </c>
      <c r="G13628" s="9">
        <v>4</v>
      </c>
      <c r="H13628" t="s">
        <v>172</v>
      </c>
      <c r="I13628">
        <v>6</v>
      </c>
      <c r="J13628" t="s">
        <v>173</v>
      </c>
      <c r="K13628">
        <v>2</v>
      </c>
      <c r="L13628" t="s">
        <v>165</v>
      </c>
      <c r="M13628" s="18">
        <f t="shared" si="424"/>
        <v>2.75</v>
      </c>
      <c r="N13628" s="18">
        <f t="shared" si="425"/>
        <v>4.5</v>
      </c>
    </row>
    <row r="13629" spans="1:14" x14ac:dyDescent="0.25">
      <c r="A13629">
        <v>2</v>
      </c>
      <c r="B13629" t="s">
        <v>163</v>
      </c>
      <c r="C13629">
        <v>5</v>
      </c>
      <c r="D13629" t="s">
        <v>164</v>
      </c>
      <c r="E13629">
        <v>16</v>
      </c>
      <c r="F13629" t="s">
        <v>165</v>
      </c>
      <c r="G13629" s="9">
        <v>3</v>
      </c>
      <c r="H13629" t="s">
        <v>172</v>
      </c>
      <c r="I13629">
        <v>4</v>
      </c>
      <c r="J13629" t="s">
        <v>173</v>
      </c>
      <c r="K13629">
        <v>1</v>
      </c>
      <c r="L13629" t="s">
        <v>165</v>
      </c>
      <c r="M13629" s="18">
        <f t="shared" si="424"/>
        <v>2.4166666666666665</v>
      </c>
      <c r="N13629" s="18">
        <f t="shared" si="425"/>
        <v>3.3333333333333335</v>
      </c>
    </row>
    <row r="13630" spans="1:14" x14ac:dyDescent="0.25">
      <c r="A13630">
        <v>0</v>
      </c>
      <c r="B13630" t="s">
        <v>163</v>
      </c>
      <c r="C13630">
        <v>0</v>
      </c>
      <c r="D13630" t="s">
        <v>164</v>
      </c>
      <c r="E13630">
        <v>16</v>
      </c>
      <c r="F13630" t="s">
        <v>165</v>
      </c>
      <c r="G13630" s="9">
        <v>2</v>
      </c>
      <c r="H13630" t="s">
        <v>172</v>
      </c>
      <c r="I13630">
        <v>10</v>
      </c>
      <c r="J13630" t="s">
        <v>173</v>
      </c>
      <c r="K13630">
        <v>15</v>
      </c>
      <c r="L13630" t="s">
        <v>165</v>
      </c>
      <c r="M13630" s="18">
        <f t="shared" si="424"/>
        <v>0</v>
      </c>
      <c r="N13630" s="18">
        <f t="shared" si="425"/>
        <v>2.8333333333333335</v>
      </c>
    </row>
    <row r="13631" spans="1:14" x14ac:dyDescent="0.25">
      <c r="A13631">
        <v>2</v>
      </c>
      <c r="B13631" t="s">
        <v>163</v>
      </c>
      <c r="C13631">
        <v>4</v>
      </c>
      <c r="D13631" t="s">
        <v>164</v>
      </c>
      <c r="E13631">
        <v>8</v>
      </c>
      <c r="F13631" t="s">
        <v>165</v>
      </c>
      <c r="G13631" s="9">
        <v>2</v>
      </c>
      <c r="H13631" t="s">
        <v>172</v>
      </c>
      <c r="I13631">
        <v>4</v>
      </c>
      <c r="J13631" t="s">
        <v>173</v>
      </c>
      <c r="K13631">
        <v>8</v>
      </c>
      <c r="L13631" t="s">
        <v>165</v>
      </c>
      <c r="M13631" s="18">
        <f t="shared" si="424"/>
        <v>2.3333333333333335</v>
      </c>
      <c r="N13631" s="18">
        <f t="shared" si="425"/>
        <v>2.3333333333333335</v>
      </c>
    </row>
    <row r="13632" spans="1:14" x14ac:dyDescent="0.25">
      <c r="A13632">
        <v>2</v>
      </c>
      <c r="B13632" t="s">
        <v>163</v>
      </c>
      <c r="C13632">
        <v>2</v>
      </c>
      <c r="D13632" t="s">
        <v>164</v>
      </c>
      <c r="E13632">
        <v>22</v>
      </c>
      <c r="F13632" t="s">
        <v>165</v>
      </c>
      <c r="G13632" s="9">
        <v>2</v>
      </c>
      <c r="H13632" t="s">
        <v>172</v>
      </c>
      <c r="I13632">
        <v>2</v>
      </c>
      <c r="J13632" t="s">
        <v>173</v>
      </c>
      <c r="K13632">
        <v>22</v>
      </c>
      <c r="L13632" t="s">
        <v>165</v>
      </c>
      <c r="M13632" s="18">
        <f t="shared" si="424"/>
        <v>2.1666666666666665</v>
      </c>
      <c r="N13632" s="18">
        <f t="shared" si="425"/>
        <v>2.1666666666666665</v>
      </c>
    </row>
    <row r="13633" spans="1:14" x14ac:dyDescent="0.25">
      <c r="A13633">
        <v>1</v>
      </c>
      <c r="B13633" t="s">
        <v>163</v>
      </c>
      <c r="C13633">
        <v>7</v>
      </c>
      <c r="D13633" t="s">
        <v>164</v>
      </c>
      <c r="E13633">
        <v>19</v>
      </c>
      <c r="F13633" t="s">
        <v>165</v>
      </c>
      <c r="G13633" s="9">
        <v>1</v>
      </c>
      <c r="H13633" t="s">
        <v>172</v>
      </c>
      <c r="I13633">
        <v>7</v>
      </c>
      <c r="J13633" t="s">
        <v>173</v>
      </c>
      <c r="K13633">
        <v>19</v>
      </c>
      <c r="L13633" t="s">
        <v>165</v>
      </c>
      <c r="M13633" s="18">
        <f t="shared" si="424"/>
        <v>1.5833333333333335</v>
      </c>
      <c r="N13633" s="18">
        <f t="shared" si="425"/>
        <v>1.5833333333333335</v>
      </c>
    </row>
    <row r="13634" spans="1:14" x14ac:dyDescent="0.25">
      <c r="A13634">
        <v>1</v>
      </c>
      <c r="B13634" t="s">
        <v>163</v>
      </c>
      <c r="C13634">
        <v>3</v>
      </c>
      <c r="D13634" t="s">
        <v>164</v>
      </c>
      <c r="E13634">
        <v>7</v>
      </c>
      <c r="F13634" t="s">
        <v>165</v>
      </c>
      <c r="G13634" s="9">
        <v>1</v>
      </c>
      <c r="H13634" t="s">
        <v>172</v>
      </c>
      <c r="I13634">
        <v>3</v>
      </c>
      <c r="J13634" t="s">
        <v>173</v>
      </c>
      <c r="K13634">
        <v>7</v>
      </c>
      <c r="L13634" t="s">
        <v>165</v>
      </c>
      <c r="M13634" s="18">
        <f t="shared" si="424"/>
        <v>1.25</v>
      </c>
      <c r="N13634" s="18">
        <f t="shared" si="425"/>
        <v>1.25</v>
      </c>
    </row>
    <row r="13635" spans="1:14" x14ac:dyDescent="0.25">
      <c r="A13635">
        <v>0</v>
      </c>
      <c r="B13635" t="s">
        <v>163</v>
      </c>
      <c r="C13635">
        <v>5</v>
      </c>
      <c r="D13635" t="s">
        <v>164</v>
      </c>
      <c r="E13635">
        <v>10</v>
      </c>
      <c r="F13635" t="s">
        <v>165</v>
      </c>
      <c r="G13635" s="9">
        <v>0</v>
      </c>
      <c r="H13635" t="s">
        <v>172</v>
      </c>
      <c r="I13635">
        <v>5</v>
      </c>
      <c r="J13635" t="s">
        <v>173</v>
      </c>
      <c r="K13635">
        <v>10</v>
      </c>
      <c r="L13635" t="s">
        <v>165</v>
      </c>
      <c r="M13635" s="18">
        <f t="shared" ref="M13635:M13698" si="426">A13635+C13635/12</f>
        <v>0.41666666666666669</v>
      </c>
      <c r="N13635" s="18">
        <f t="shared" ref="N13635:N13698" si="427">G13635+I13635/12</f>
        <v>0.41666666666666669</v>
      </c>
    </row>
    <row r="13636" spans="1:14" x14ac:dyDescent="0.25">
      <c r="A13636">
        <v>0</v>
      </c>
      <c r="B13636" t="s">
        <v>163</v>
      </c>
      <c r="C13636">
        <v>0</v>
      </c>
      <c r="D13636" t="s">
        <v>164</v>
      </c>
      <c r="E13636">
        <v>16</v>
      </c>
      <c r="F13636" t="s">
        <v>165</v>
      </c>
      <c r="G13636" s="9">
        <v>0</v>
      </c>
      <c r="H13636" t="s">
        <v>172</v>
      </c>
      <c r="I13636">
        <v>0</v>
      </c>
      <c r="J13636" t="s">
        <v>173</v>
      </c>
      <c r="K13636">
        <v>16</v>
      </c>
      <c r="L13636" t="s">
        <v>165</v>
      </c>
      <c r="M13636" s="18">
        <f t="shared" si="426"/>
        <v>0</v>
      </c>
      <c r="N13636" s="18">
        <f t="shared" si="427"/>
        <v>0</v>
      </c>
    </row>
    <row r="13637" spans="1:14" x14ac:dyDescent="0.25">
      <c r="A13637">
        <v>8</v>
      </c>
      <c r="B13637" t="s">
        <v>163</v>
      </c>
      <c r="C13637">
        <v>8</v>
      </c>
      <c r="D13637" t="s">
        <v>164</v>
      </c>
      <c r="E13637">
        <v>16</v>
      </c>
      <c r="F13637" t="s">
        <v>165</v>
      </c>
      <c r="G13637" s="9">
        <v>19</v>
      </c>
      <c r="H13637" t="s">
        <v>172</v>
      </c>
      <c r="I13637">
        <v>6</v>
      </c>
      <c r="J13637" t="s">
        <v>173</v>
      </c>
      <c r="K13637">
        <v>16</v>
      </c>
      <c r="L13637" t="s">
        <v>165</v>
      </c>
      <c r="M13637" s="18">
        <f t="shared" si="426"/>
        <v>8.6666666666666661</v>
      </c>
      <c r="N13637" s="18">
        <f t="shared" si="427"/>
        <v>19.5</v>
      </c>
    </row>
    <row r="13638" spans="1:14" x14ac:dyDescent="0.25">
      <c r="A13638">
        <v>8</v>
      </c>
      <c r="B13638" t="s">
        <v>163</v>
      </c>
      <c r="C13638">
        <v>8</v>
      </c>
      <c r="D13638" t="s">
        <v>164</v>
      </c>
      <c r="E13638">
        <v>16</v>
      </c>
      <c r="F13638" t="s">
        <v>165</v>
      </c>
      <c r="G13638" s="9">
        <v>18</v>
      </c>
      <c r="H13638" t="s">
        <v>172</v>
      </c>
      <c r="I13638">
        <v>3</v>
      </c>
      <c r="J13638" t="s">
        <v>173</v>
      </c>
      <c r="K13638">
        <v>16</v>
      </c>
      <c r="L13638" t="s">
        <v>165</v>
      </c>
      <c r="M13638" s="18">
        <f t="shared" si="426"/>
        <v>8.6666666666666661</v>
      </c>
      <c r="N13638" s="18">
        <f t="shared" si="427"/>
        <v>18.25</v>
      </c>
    </row>
    <row r="13639" spans="1:14" x14ac:dyDescent="0.25">
      <c r="A13639">
        <v>6</v>
      </c>
      <c r="B13639" t="s">
        <v>163</v>
      </c>
      <c r="C13639">
        <v>7</v>
      </c>
      <c r="D13639" t="s">
        <v>164</v>
      </c>
      <c r="E13639">
        <v>27</v>
      </c>
      <c r="F13639" t="s">
        <v>165</v>
      </c>
      <c r="G13639" s="9">
        <v>6</v>
      </c>
      <c r="H13639" t="s">
        <v>172</v>
      </c>
      <c r="I13639">
        <v>7</v>
      </c>
      <c r="J13639" t="s">
        <v>173</v>
      </c>
      <c r="K13639">
        <v>27</v>
      </c>
      <c r="L13639" t="s">
        <v>165</v>
      </c>
      <c r="M13639" s="18">
        <f t="shared" si="426"/>
        <v>6.583333333333333</v>
      </c>
      <c r="N13639" s="18">
        <f t="shared" si="427"/>
        <v>6.583333333333333</v>
      </c>
    </row>
    <row r="13640" spans="1:14" x14ac:dyDescent="0.25">
      <c r="A13640">
        <v>4</v>
      </c>
      <c r="B13640" t="s">
        <v>163</v>
      </c>
      <c r="C13640">
        <v>5</v>
      </c>
      <c r="D13640" t="s">
        <v>164</v>
      </c>
      <c r="E13640">
        <v>11</v>
      </c>
      <c r="F13640" t="s">
        <v>165</v>
      </c>
      <c r="G13640" s="9">
        <v>4</v>
      </c>
      <c r="H13640" t="s">
        <v>172</v>
      </c>
      <c r="I13640">
        <v>5</v>
      </c>
      <c r="J13640" t="s">
        <v>173</v>
      </c>
      <c r="K13640">
        <v>11</v>
      </c>
      <c r="L13640" t="s">
        <v>165</v>
      </c>
      <c r="M13640" s="18">
        <f t="shared" si="426"/>
        <v>4.416666666666667</v>
      </c>
      <c r="N13640" s="18">
        <f t="shared" si="427"/>
        <v>4.416666666666667</v>
      </c>
    </row>
    <row r="13641" spans="1:14" x14ac:dyDescent="0.25">
      <c r="A13641">
        <v>3</v>
      </c>
      <c r="B13641" t="s">
        <v>163</v>
      </c>
      <c r="C13641">
        <v>10</v>
      </c>
      <c r="D13641" t="s">
        <v>164</v>
      </c>
      <c r="E13641">
        <v>23</v>
      </c>
      <c r="F13641" t="s">
        <v>165</v>
      </c>
      <c r="G13641" s="9">
        <v>3</v>
      </c>
      <c r="H13641" t="s">
        <v>172</v>
      </c>
      <c r="I13641">
        <v>10</v>
      </c>
      <c r="J13641" t="s">
        <v>173</v>
      </c>
      <c r="K13641">
        <v>23</v>
      </c>
      <c r="L13641" t="s">
        <v>165</v>
      </c>
      <c r="M13641" s="18">
        <f t="shared" si="426"/>
        <v>3.8333333333333335</v>
      </c>
      <c r="N13641" s="18">
        <f t="shared" si="427"/>
        <v>3.8333333333333335</v>
      </c>
    </row>
    <row r="13642" spans="1:14" x14ac:dyDescent="0.25">
      <c r="A13642">
        <v>3</v>
      </c>
      <c r="B13642" t="s">
        <v>163</v>
      </c>
      <c r="C13642">
        <v>5</v>
      </c>
      <c r="D13642" t="s">
        <v>164</v>
      </c>
      <c r="E13642">
        <v>13</v>
      </c>
      <c r="F13642" t="s">
        <v>165</v>
      </c>
      <c r="G13642" s="9">
        <v>3</v>
      </c>
      <c r="H13642" t="s">
        <v>172</v>
      </c>
      <c r="I13642">
        <v>5</v>
      </c>
      <c r="J13642" t="s">
        <v>173</v>
      </c>
      <c r="K13642">
        <v>13</v>
      </c>
      <c r="L13642" t="s">
        <v>165</v>
      </c>
      <c r="M13642" s="18">
        <f t="shared" si="426"/>
        <v>3.4166666666666665</v>
      </c>
      <c r="N13642" s="18">
        <f t="shared" si="427"/>
        <v>3.4166666666666665</v>
      </c>
    </row>
    <row r="13643" spans="1:14" x14ac:dyDescent="0.25">
      <c r="A13643">
        <v>3</v>
      </c>
      <c r="B13643" t="s">
        <v>163</v>
      </c>
      <c r="C13643">
        <v>0</v>
      </c>
      <c r="D13643" t="s">
        <v>164</v>
      </c>
      <c r="E13643">
        <v>26</v>
      </c>
      <c r="F13643" t="s">
        <v>165</v>
      </c>
      <c r="G13643" s="9">
        <v>3</v>
      </c>
      <c r="H13643" t="s">
        <v>172</v>
      </c>
      <c r="I13643">
        <v>0</v>
      </c>
      <c r="J13643" t="s">
        <v>173</v>
      </c>
      <c r="K13643">
        <v>26</v>
      </c>
      <c r="L13643" t="s">
        <v>165</v>
      </c>
      <c r="M13643" s="18">
        <f t="shared" si="426"/>
        <v>3</v>
      </c>
      <c r="N13643" s="18">
        <f t="shared" si="427"/>
        <v>3</v>
      </c>
    </row>
    <row r="13644" spans="1:14" x14ac:dyDescent="0.25">
      <c r="A13644">
        <v>0</v>
      </c>
      <c r="B13644" t="s">
        <v>163</v>
      </c>
      <c r="C13644">
        <v>9</v>
      </c>
      <c r="D13644" t="s">
        <v>164</v>
      </c>
      <c r="E13644">
        <v>15</v>
      </c>
      <c r="F13644" t="s">
        <v>165</v>
      </c>
      <c r="G13644" s="9">
        <v>0</v>
      </c>
      <c r="H13644" t="s">
        <v>172</v>
      </c>
      <c r="I13644">
        <v>9</v>
      </c>
      <c r="J13644" t="s">
        <v>173</v>
      </c>
      <c r="K13644">
        <v>15</v>
      </c>
      <c r="L13644" t="s">
        <v>165</v>
      </c>
      <c r="M13644" s="18">
        <f t="shared" si="426"/>
        <v>0.75</v>
      </c>
      <c r="N13644" s="18">
        <f t="shared" si="427"/>
        <v>0.75</v>
      </c>
    </row>
    <row r="13645" spans="1:14" x14ac:dyDescent="0.25">
      <c r="A13645">
        <v>10</v>
      </c>
      <c r="B13645" t="s">
        <v>163</v>
      </c>
      <c r="C13645">
        <v>8</v>
      </c>
      <c r="D13645" t="s">
        <v>164</v>
      </c>
      <c r="E13645">
        <v>16</v>
      </c>
      <c r="F13645" t="s">
        <v>165</v>
      </c>
      <c r="G13645" s="9">
        <v>27</v>
      </c>
      <c r="H13645" t="s">
        <v>172</v>
      </c>
      <c r="I13645">
        <v>3</v>
      </c>
      <c r="J13645" t="s">
        <v>173</v>
      </c>
      <c r="K13645">
        <v>16</v>
      </c>
      <c r="L13645" t="s">
        <v>165</v>
      </c>
      <c r="M13645" s="18">
        <f t="shared" si="426"/>
        <v>10.666666666666666</v>
      </c>
      <c r="N13645" s="18">
        <f t="shared" si="427"/>
        <v>27.25</v>
      </c>
    </row>
    <row r="13646" spans="1:14" x14ac:dyDescent="0.25">
      <c r="A13646">
        <v>4</v>
      </c>
      <c r="B13646" t="s">
        <v>163</v>
      </c>
      <c r="C13646">
        <v>0</v>
      </c>
      <c r="D13646" t="s">
        <v>164</v>
      </c>
      <c r="E13646">
        <v>16</v>
      </c>
      <c r="F13646" t="s">
        <v>165</v>
      </c>
      <c r="G13646" s="9">
        <v>17</v>
      </c>
      <c r="H13646" t="s">
        <v>172</v>
      </c>
      <c r="I13646">
        <v>7</v>
      </c>
      <c r="J13646" t="s">
        <v>173</v>
      </c>
      <c r="K13646">
        <v>13</v>
      </c>
      <c r="L13646" t="s">
        <v>165</v>
      </c>
      <c r="M13646" s="18">
        <f t="shared" si="426"/>
        <v>4</v>
      </c>
      <c r="N13646" s="18">
        <f t="shared" si="427"/>
        <v>17.583333333333332</v>
      </c>
    </row>
    <row r="13647" spans="1:14" x14ac:dyDescent="0.25">
      <c r="A13647">
        <v>10</v>
      </c>
      <c r="B13647" t="s">
        <v>163</v>
      </c>
      <c r="C13647">
        <v>8</v>
      </c>
      <c r="D13647" t="s">
        <v>164</v>
      </c>
      <c r="E13647">
        <v>16</v>
      </c>
      <c r="F13647" t="s">
        <v>165</v>
      </c>
      <c r="G13647" s="9">
        <v>16</v>
      </c>
      <c r="H13647" t="s">
        <v>172</v>
      </c>
      <c r="I13647">
        <v>11</v>
      </c>
      <c r="J13647" t="s">
        <v>173</v>
      </c>
      <c r="K13647">
        <v>12</v>
      </c>
      <c r="L13647" t="s">
        <v>165</v>
      </c>
      <c r="M13647" s="18">
        <f t="shared" si="426"/>
        <v>10.666666666666666</v>
      </c>
      <c r="N13647" s="18">
        <f t="shared" si="427"/>
        <v>16.916666666666668</v>
      </c>
    </row>
    <row r="13648" spans="1:14" x14ac:dyDescent="0.25">
      <c r="A13648">
        <v>10</v>
      </c>
      <c r="B13648" t="s">
        <v>163</v>
      </c>
      <c r="C13648">
        <v>8</v>
      </c>
      <c r="D13648" t="s">
        <v>164</v>
      </c>
      <c r="E13648">
        <v>16</v>
      </c>
      <c r="F13648" t="s">
        <v>165</v>
      </c>
      <c r="G13648" s="9">
        <v>16</v>
      </c>
      <c r="H13648" t="s">
        <v>172</v>
      </c>
      <c r="I13648">
        <v>10</v>
      </c>
      <c r="J13648" t="s">
        <v>173</v>
      </c>
      <c r="K13648">
        <v>1</v>
      </c>
      <c r="L13648" t="s">
        <v>165</v>
      </c>
      <c r="M13648" s="18">
        <f t="shared" si="426"/>
        <v>10.666666666666666</v>
      </c>
      <c r="N13648" s="18">
        <f t="shared" si="427"/>
        <v>16.833333333333332</v>
      </c>
    </row>
    <row r="13649" spans="1:14" x14ac:dyDescent="0.25">
      <c r="A13649">
        <v>10</v>
      </c>
      <c r="B13649" t="s">
        <v>163</v>
      </c>
      <c r="C13649">
        <v>0</v>
      </c>
      <c r="D13649" t="s">
        <v>164</v>
      </c>
      <c r="E13649">
        <v>16</v>
      </c>
      <c r="F13649" t="s">
        <v>165</v>
      </c>
      <c r="G13649" s="9">
        <v>15</v>
      </c>
      <c r="H13649" t="s">
        <v>172</v>
      </c>
      <c r="I13649">
        <v>4</v>
      </c>
      <c r="J13649" t="s">
        <v>173</v>
      </c>
      <c r="K13649">
        <v>1</v>
      </c>
      <c r="L13649" t="s">
        <v>165</v>
      </c>
      <c r="M13649" s="18">
        <f t="shared" si="426"/>
        <v>10</v>
      </c>
      <c r="N13649" s="18">
        <f t="shared" si="427"/>
        <v>15.333333333333334</v>
      </c>
    </row>
    <row r="13650" spans="1:14" x14ac:dyDescent="0.25">
      <c r="A13650">
        <v>10</v>
      </c>
      <c r="B13650" t="s">
        <v>163</v>
      </c>
      <c r="C13650">
        <v>8</v>
      </c>
      <c r="D13650" t="s">
        <v>164</v>
      </c>
      <c r="E13650">
        <v>16</v>
      </c>
      <c r="F13650" t="s">
        <v>165</v>
      </c>
      <c r="G13650" s="9">
        <v>12</v>
      </c>
      <c r="H13650" t="s">
        <v>172</v>
      </c>
      <c r="I13650">
        <v>7</v>
      </c>
      <c r="J13650" t="s">
        <v>173</v>
      </c>
      <c r="K13650">
        <v>6</v>
      </c>
      <c r="L13650" t="s">
        <v>165</v>
      </c>
      <c r="M13650" s="18">
        <f t="shared" si="426"/>
        <v>10.666666666666666</v>
      </c>
      <c r="N13650" s="18">
        <f t="shared" si="427"/>
        <v>12.583333333333334</v>
      </c>
    </row>
    <row r="13651" spans="1:14" x14ac:dyDescent="0.25">
      <c r="A13651">
        <v>4</v>
      </c>
      <c r="B13651" t="s">
        <v>163</v>
      </c>
      <c r="C13651">
        <v>0</v>
      </c>
      <c r="D13651" t="s">
        <v>164</v>
      </c>
      <c r="E13651">
        <v>16</v>
      </c>
      <c r="F13651" t="s">
        <v>165</v>
      </c>
      <c r="G13651" s="9">
        <v>11</v>
      </c>
      <c r="H13651" t="s">
        <v>172</v>
      </c>
      <c r="I13651">
        <v>7</v>
      </c>
      <c r="J13651" t="s">
        <v>173</v>
      </c>
      <c r="K13651">
        <v>28</v>
      </c>
      <c r="L13651" t="s">
        <v>165</v>
      </c>
      <c r="M13651" s="18">
        <f t="shared" si="426"/>
        <v>4</v>
      </c>
      <c r="N13651" s="18">
        <f t="shared" si="427"/>
        <v>11.583333333333334</v>
      </c>
    </row>
    <row r="13652" spans="1:14" x14ac:dyDescent="0.25">
      <c r="A13652">
        <v>1</v>
      </c>
      <c r="B13652" t="s">
        <v>163</v>
      </c>
      <c r="C13652">
        <v>9</v>
      </c>
      <c r="D13652" t="s">
        <v>164</v>
      </c>
      <c r="E13652">
        <v>16</v>
      </c>
      <c r="F13652" t="s">
        <v>165</v>
      </c>
      <c r="G13652" s="9">
        <v>10</v>
      </c>
      <c r="H13652" t="s">
        <v>172</v>
      </c>
      <c r="I13652">
        <v>11</v>
      </c>
      <c r="J13652" t="s">
        <v>173</v>
      </c>
      <c r="K13652">
        <v>4</v>
      </c>
      <c r="L13652" t="s">
        <v>165</v>
      </c>
      <c r="M13652" s="18">
        <f t="shared" si="426"/>
        <v>1.75</v>
      </c>
      <c r="N13652" s="18">
        <f t="shared" si="427"/>
        <v>10.916666666666666</v>
      </c>
    </row>
    <row r="13653" spans="1:14" x14ac:dyDescent="0.25">
      <c r="A13653">
        <v>9</v>
      </c>
      <c r="B13653" t="s">
        <v>163</v>
      </c>
      <c r="C13653">
        <v>10</v>
      </c>
      <c r="D13653" t="s">
        <v>164</v>
      </c>
      <c r="E13653">
        <v>15</v>
      </c>
      <c r="F13653" t="s">
        <v>165</v>
      </c>
      <c r="G13653" s="9">
        <v>9</v>
      </c>
      <c r="H13653" t="s">
        <v>172</v>
      </c>
      <c r="I13653">
        <v>10</v>
      </c>
      <c r="J13653" t="s">
        <v>173</v>
      </c>
      <c r="K13653">
        <v>15</v>
      </c>
      <c r="L13653" t="s">
        <v>165</v>
      </c>
      <c r="M13653" s="18">
        <f t="shared" si="426"/>
        <v>9.8333333333333339</v>
      </c>
      <c r="N13653" s="18">
        <f t="shared" si="427"/>
        <v>9.8333333333333339</v>
      </c>
    </row>
    <row r="13654" spans="1:14" x14ac:dyDescent="0.25">
      <c r="A13654">
        <v>7</v>
      </c>
      <c r="B13654" t="s">
        <v>163</v>
      </c>
      <c r="C13654">
        <v>5</v>
      </c>
      <c r="D13654" t="s">
        <v>164</v>
      </c>
      <c r="E13654">
        <v>14</v>
      </c>
      <c r="F13654" t="s">
        <v>165</v>
      </c>
      <c r="G13654" s="9">
        <v>7</v>
      </c>
      <c r="H13654" t="s">
        <v>172</v>
      </c>
      <c r="I13654">
        <v>8</v>
      </c>
      <c r="J13654" t="s">
        <v>173</v>
      </c>
      <c r="K13654">
        <v>14</v>
      </c>
      <c r="L13654" t="s">
        <v>165</v>
      </c>
      <c r="M13654" s="18">
        <f t="shared" si="426"/>
        <v>7.416666666666667</v>
      </c>
      <c r="N13654" s="18">
        <f t="shared" si="427"/>
        <v>7.666666666666667</v>
      </c>
    </row>
    <row r="13655" spans="1:14" x14ac:dyDescent="0.25">
      <c r="A13655">
        <v>0</v>
      </c>
      <c r="B13655" t="s">
        <v>163</v>
      </c>
      <c r="C13655">
        <v>11</v>
      </c>
      <c r="D13655" t="s">
        <v>164</v>
      </c>
      <c r="E13655">
        <v>16</v>
      </c>
      <c r="F13655" t="s">
        <v>165</v>
      </c>
      <c r="G13655" s="9">
        <v>7</v>
      </c>
      <c r="H13655" t="s">
        <v>172</v>
      </c>
      <c r="I13655">
        <v>11</v>
      </c>
      <c r="J13655" t="s">
        <v>173</v>
      </c>
      <c r="K13655">
        <v>8</v>
      </c>
      <c r="L13655" t="s">
        <v>165</v>
      </c>
      <c r="M13655" s="18">
        <f t="shared" si="426"/>
        <v>0.91666666666666663</v>
      </c>
      <c r="N13655" s="18">
        <f t="shared" si="427"/>
        <v>7.916666666666667</v>
      </c>
    </row>
    <row r="13656" spans="1:14" x14ac:dyDescent="0.25">
      <c r="A13656">
        <v>2</v>
      </c>
      <c r="B13656" t="s">
        <v>163</v>
      </c>
      <c r="C13656">
        <v>6</v>
      </c>
      <c r="D13656" t="s">
        <v>164</v>
      </c>
      <c r="E13656">
        <v>13</v>
      </c>
      <c r="F13656" t="s">
        <v>165</v>
      </c>
      <c r="G13656" s="9">
        <v>2</v>
      </c>
      <c r="H13656" t="s">
        <v>172</v>
      </c>
      <c r="I13656">
        <v>9</v>
      </c>
      <c r="J13656" t="s">
        <v>173</v>
      </c>
      <c r="K13656">
        <v>14</v>
      </c>
      <c r="L13656" t="s">
        <v>165</v>
      </c>
      <c r="M13656" s="18">
        <f t="shared" si="426"/>
        <v>2.5</v>
      </c>
      <c r="N13656" s="18">
        <f t="shared" si="427"/>
        <v>2.75</v>
      </c>
    </row>
    <row r="13657" spans="1:14" x14ac:dyDescent="0.25">
      <c r="A13657">
        <v>1</v>
      </c>
      <c r="B13657" t="s">
        <v>163</v>
      </c>
      <c r="C13657">
        <v>3</v>
      </c>
      <c r="D13657" t="s">
        <v>164</v>
      </c>
      <c r="E13657">
        <v>14</v>
      </c>
      <c r="F13657" t="s">
        <v>165</v>
      </c>
      <c r="G13657" s="9">
        <v>1</v>
      </c>
      <c r="H13657" t="s">
        <v>172</v>
      </c>
      <c r="I13657">
        <v>6</v>
      </c>
      <c r="J13657" t="s">
        <v>173</v>
      </c>
      <c r="K13657">
        <v>16</v>
      </c>
      <c r="L13657" t="s">
        <v>165</v>
      </c>
      <c r="M13657" s="18">
        <f t="shared" si="426"/>
        <v>1.25</v>
      </c>
      <c r="N13657" s="18">
        <f t="shared" si="427"/>
        <v>1.5</v>
      </c>
    </row>
    <row r="13658" spans="1:14" x14ac:dyDescent="0.25">
      <c r="A13658">
        <v>0</v>
      </c>
      <c r="B13658" t="s">
        <v>163</v>
      </c>
      <c r="C13658">
        <v>10</v>
      </c>
      <c r="D13658" t="s">
        <v>164</v>
      </c>
      <c r="E13658">
        <v>20</v>
      </c>
      <c r="F13658" t="s">
        <v>165</v>
      </c>
      <c r="G13658" s="9">
        <v>0</v>
      </c>
      <c r="H13658" t="s">
        <v>172</v>
      </c>
      <c r="I13658">
        <v>10</v>
      </c>
      <c r="J13658" t="s">
        <v>173</v>
      </c>
      <c r="K13658">
        <v>20</v>
      </c>
      <c r="L13658" t="s">
        <v>165</v>
      </c>
      <c r="M13658" s="18">
        <f t="shared" si="426"/>
        <v>0.83333333333333337</v>
      </c>
      <c r="N13658" s="18">
        <f t="shared" si="427"/>
        <v>0.83333333333333337</v>
      </c>
    </row>
    <row r="13659" spans="1:14" x14ac:dyDescent="0.25">
      <c r="A13659">
        <v>0</v>
      </c>
      <c r="B13659" t="s">
        <v>163</v>
      </c>
      <c r="C13659">
        <v>4</v>
      </c>
      <c r="D13659" t="s">
        <v>164</v>
      </c>
      <c r="E13659">
        <v>20</v>
      </c>
      <c r="F13659" t="s">
        <v>165</v>
      </c>
      <c r="G13659" s="9">
        <v>0</v>
      </c>
      <c r="H13659" t="s">
        <v>172</v>
      </c>
      <c r="I13659">
        <v>4</v>
      </c>
      <c r="J13659" t="s">
        <v>173</v>
      </c>
      <c r="K13659">
        <v>20</v>
      </c>
      <c r="L13659" t="s">
        <v>165</v>
      </c>
      <c r="M13659" s="18">
        <f t="shared" si="426"/>
        <v>0.33333333333333331</v>
      </c>
      <c r="N13659" s="18">
        <f t="shared" si="427"/>
        <v>0.33333333333333331</v>
      </c>
    </row>
    <row r="13660" spans="1:14" x14ac:dyDescent="0.25">
      <c r="A13660">
        <v>0</v>
      </c>
      <c r="B13660" t="s">
        <v>163</v>
      </c>
      <c r="C13660">
        <v>4</v>
      </c>
      <c r="D13660" t="s">
        <v>164</v>
      </c>
      <c r="E13660">
        <v>5</v>
      </c>
      <c r="F13660" t="s">
        <v>165</v>
      </c>
      <c r="G13660" s="9">
        <v>0</v>
      </c>
      <c r="H13660" t="s">
        <v>172</v>
      </c>
      <c r="I13660">
        <v>4</v>
      </c>
      <c r="J13660" t="s">
        <v>173</v>
      </c>
      <c r="K13660">
        <v>5</v>
      </c>
      <c r="L13660" t="s">
        <v>165</v>
      </c>
      <c r="M13660" s="18">
        <f t="shared" si="426"/>
        <v>0.33333333333333331</v>
      </c>
      <c r="N13660" s="18">
        <f t="shared" si="427"/>
        <v>0.33333333333333331</v>
      </c>
    </row>
    <row r="13661" spans="1:14" x14ac:dyDescent="0.25">
      <c r="A13661">
        <v>0</v>
      </c>
      <c r="B13661" t="s">
        <v>163</v>
      </c>
      <c r="C13661">
        <v>3</v>
      </c>
      <c r="D13661" t="s">
        <v>164</v>
      </c>
      <c r="E13661">
        <v>7</v>
      </c>
      <c r="F13661" t="s">
        <v>165</v>
      </c>
      <c r="G13661" s="9">
        <v>0</v>
      </c>
      <c r="H13661" t="s">
        <v>172</v>
      </c>
      <c r="I13661">
        <v>3</v>
      </c>
      <c r="J13661" t="s">
        <v>173</v>
      </c>
      <c r="K13661">
        <v>7</v>
      </c>
      <c r="L13661" t="s">
        <v>165</v>
      </c>
      <c r="M13661" s="18">
        <f t="shared" si="426"/>
        <v>0.25</v>
      </c>
      <c r="N13661" s="18">
        <f t="shared" si="427"/>
        <v>0.25</v>
      </c>
    </row>
    <row r="13662" spans="1:14" x14ac:dyDescent="0.25">
      <c r="A13662">
        <v>0</v>
      </c>
      <c r="B13662" t="s">
        <v>163</v>
      </c>
      <c r="C13662">
        <v>3</v>
      </c>
      <c r="D13662" t="s">
        <v>164</v>
      </c>
      <c r="E13662">
        <v>1</v>
      </c>
      <c r="F13662" t="s">
        <v>165</v>
      </c>
      <c r="G13662" s="9">
        <v>0</v>
      </c>
      <c r="H13662" t="s">
        <v>172</v>
      </c>
      <c r="I13662">
        <v>3</v>
      </c>
      <c r="J13662" t="s">
        <v>173</v>
      </c>
      <c r="K13662">
        <v>1</v>
      </c>
      <c r="L13662" t="s">
        <v>165</v>
      </c>
      <c r="M13662" s="18">
        <f t="shared" si="426"/>
        <v>0.25</v>
      </c>
      <c r="N13662" s="18">
        <f t="shared" si="427"/>
        <v>0.25</v>
      </c>
    </row>
    <row r="13663" spans="1:14" x14ac:dyDescent="0.25">
      <c r="A13663">
        <v>0</v>
      </c>
      <c r="B13663" t="s">
        <v>163</v>
      </c>
      <c r="C13663">
        <v>3</v>
      </c>
      <c r="D13663" t="s">
        <v>164</v>
      </c>
      <c r="E13663">
        <v>1</v>
      </c>
      <c r="F13663" t="s">
        <v>165</v>
      </c>
      <c r="G13663" s="9">
        <v>0</v>
      </c>
      <c r="H13663" t="s">
        <v>172</v>
      </c>
      <c r="I13663">
        <v>3</v>
      </c>
      <c r="J13663" t="s">
        <v>173</v>
      </c>
      <c r="K13663">
        <v>1</v>
      </c>
      <c r="L13663" t="s">
        <v>165</v>
      </c>
      <c r="M13663" s="18">
        <f t="shared" si="426"/>
        <v>0.25</v>
      </c>
      <c r="N13663" s="18">
        <f t="shared" si="427"/>
        <v>0.25</v>
      </c>
    </row>
    <row r="13664" spans="1:14" x14ac:dyDescent="0.25">
      <c r="A13664">
        <v>2</v>
      </c>
      <c r="B13664" t="s">
        <v>163</v>
      </c>
      <c r="C13664">
        <v>11</v>
      </c>
      <c r="D13664" t="s">
        <v>164</v>
      </c>
      <c r="E13664">
        <v>16</v>
      </c>
      <c r="F13664" t="s">
        <v>165</v>
      </c>
      <c r="G13664" s="9">
        <v>10</v>
      </c>
      <c r="H13664" t="s">
        <v>172</v>
      </c>
      <c r="I13664">
        <v>6</v>
      </c>
      <c r="J13664" t="s">
        <v>173</v>
      </c>
      <c r="K13664">
        <v>1</v>
      </c>
      <c r="L13664" t="s">
        <v>165</v>
      </c>
      <c r="M13664" s="18">
        <f t="shared" si="426"/>
        <v>2.9166666666666665</v>
      </c>
      <c r="N13664" s="18">
        <f t="shared" si="427"/>
        <v>10.5</v>
      </c>
    </row>
    <row r="13665" spans="1:14" x14ac:dyDescent="0.25">
      <c r="A13665">
        <v>0</v>
      </c>
      <c r="B13665" t="s">
        <v>163</v>
      </c>
      <c r="C13665">
        <v>2</v>
      </c>
      <c r="D13665" t="s">
        <v>164</v>
      </c>
      <c r="E13665">
        <v>16</v>
      </c>
      <c r="F13665" t="s">
        <v>165</v>
      </c>
      <c r="G13665" s="9">
        <v>5</v>
      </c>
      <c r="H13665" t="s">
        <v>172</v>
      </c>
      <c r="I13665">
        <v>9</v>
      </c>
      <c r="J13665" t="s">
        <v>173</v>
      </c>
      <c r="K13665">
        <v>15</v>
      </c>
      <c r="L13665" t="s">
        <v>165</v>
      </c>
      <c r="M13665" s="18">
        <f t="shared" si="426"/>
        <v>0.16666666666666666</v>
      </c>
      <c r="N13665" s="18">
        <f t="shared" si="427"/>
        <v>5.75</v>
      </c>
    </row>
    <row r="13666" spans="1:14" x14ac:dyDescent="0.25">
      <c r="A13666">
        <v>2</v>
      </c>
      <c r="B13666" t="s">
        <v>163</v>
      </c>
      <c r="C13666">
        <v>0</v>
      </c>
      <c r="D13666" t="s">
        <v>164</v>
      </c>
      <c r="E13666">
        <v>16</v>
      </c>
      <c r="F13666" t="s">
        <v>165</v>
      </c>
      <c r="G13666" s="9">
        <v>5</v>
      </c>
      <c r="H13666" t="s">
        <v>172</v>
      </c>
      <c r="I13666">
        <v>6</v>
      </c>
      <c r="J13666" t="s">
        <v>173</v>
      </c>
      <c r="K13666">
        <v>1</v>
      </c>
      <c r="L13666" t="s">
        <v>165</v>
      </c>
      <c r="M13666" s="18">
        <f t="shared" si="426"/>
        <v>2</v>
      </c>
      <c r="N13666" s="18">
        <f t="shared" si="427"/>
        <v>5.5</v>
      </c>
    </row>
    <row r="13667" spans="1:14" x14ac:dyDescent="0.25">
      <c r="A13667">
        <v>3</v>
      </c>
      <c r="B13667" t="s">
        <v>163</v>
      </c>
      <c r="C13667">
        <v>7</v>
      </c>
      <c r="D13667" t="s">
        <v>164</v>
      </c>
      <c r="E13667">
        <v>16</v>
      </c>
      <c r="F13667" t="s">
        <v>165</v>
      </c>
      <c r="G13667" s="9">
        <v>5</v>
      </c>
      <c r="H13667" t="s">
        <v>172</v>
      </c>
      <c r="I13667">
        <v>0</v>
      </c>
      <c r="J13667" t="s">
        <v>173</v>
      </c>
      <c r="K13667">
        <v>3</v>
      </c>
      <c r="L13667" t="s">
        <v>165</v>
      </c>
      <c r="M13667" s="18">
        <f t="shared" si="426"/>
        <v>3.5833333333333335</v>
      </c>
      <c r="N13667" s="18">
        <f t="shared" si="427"/>
        <v>5</v>
      </c>
    </row>
    <row r="13668" spans="1:14" x14ac:dyDescent="0.25">
      <c r="A13668">
        <v>1</v>
      </c>
      <c r="B13668" t="s">
        <v>163</v>
      </c>
      <c r="C13668">
        <v>0</v>
      </c>
      <c r="D13668" t="s">
        <v>164</v>
      </c>
      <c r="E13668">
        <v>16</v>
      </c>
      <c r="F13668" t="s">
        <v>165</v>
      </c>
      <c r="G13668" s="9">
        <v>3</v>
      </c>
      <c r="H13668" t="s">
        <v>172</v>
      </c>
      <c r="I13668">
        <v>0</v>
      </c>
      <c r="J13668" t="s">
        <v>173</v>
      </c>
      <c r="K13668">
        <v>19</v>
      </c>
      <c r="L13668" t="s">
        <v>165</v>
      </c>
      <c r="M13668" s="18">
        <f t="shared" si="426"/>
        <v>1</v>
      </c>
      <c r="N13668" s="18">
        <f t="shared" si="427"/>
        <v>3</v>
      </c>
    </row>
    <row r="13669" spans="1:14" x14ac:dyDescent="0.25">
      <c r="A13669">
        <v>2</v>
      </c>
      <c r="B13669" t="s">
        <v>163</v>
      </c>
      <c r="C13669">
        <v>2</v>
      </c>
      <c r="D13669" t="s">
        <v>164</v>
      </c>
      <c r="E13669">
        <v>14</v>
      </c>
      <c r="F13669" t="s">
        <v>165</v>
      </c>
      <c r="G13669" s="9">
        <v>2</v>
      </c>
      <c r="H13669" t="s">
        <v>172</v>
      </c>
      <c r="I13669">
        <v>2</v>
      </c>
      <c r="J13669" t="s">
        <v>173</v>
      </c>
      <c r="K13669">
        <v>14</v>
      </c>
      <c r="L13669" t="s">
        <v>165</v>
      </c>
      <c r="M13669" s="18">
        <f t="shared" si="426"/>
        <v>2.1666666666666665</v>
      </c>
      <c r="N13669" s="18">
        <f t="shared" si="427"/>
        <v>2.1666666666666665</v>
      </c>
    </row>
    <row r="13670" spans="1:14" x14ac:dyDescent="0.25">
      <c r="A13670">
        <v>0</v>
      </c>
      <c r="B13670" t="s">
        <v>163</v>
      </c>
      <c r="C13670">
        <v>3</v>
      </c>
      <c r="D13670" t="s">
        <v>164</v>
      </c>
      <c r="E13670">
        <v>1</v>
      </c>
      <c r="F13670" t="s">
        <v>165</v>
      </c>
      <c r="G13670" s="9">
        <v>0</v>
      </c>
      <c r="H13670" t="s">
        <v>172</v>
      </c>
      <c r="I13670">
        <v>3</v>
      </c>
      <c r="J13670" t="s">
        <v>173</v>
      </c>
      <c r="K13670">
        <v>1</v>
      </c>
      <c r="L13670" t="s">
        <v>165</v>
      </c>
      <c r="M13670" s="18">
        <f t="shared" si="426"/>
        <v>0.25</v>
      </c>
      <c r="N13670" s="18">
        <f t="shared" si="427"/>
        <v>0.25</v>
      </c>
    </row>
    <row r="13671" spans="1:14" x14ac:dyDescent="0.25">
      <c r="A13671">
        <v>0</v>
      </c>
      <c r="B13671" t="s">
        <v>163</v>
      </c>
      <c r="C13671">
        <v>0</v>
      </c>
      <c r="D13671" t="s">
        <v>164</v>
      </c>
      <c r="E13671">
        <v>16</v>
      </c>
      <c r="F13671" t="s">
        <v>165</v>
      </c>
      <c r="G13671" s="9">
        <v>20</v>
      </c>
      <c r="H13671" t="s">
        <v>172</v>
      </c>
      <c r="I13671">
        <v>6</v>
      </c>
      <c r="J13671" t="s">
        <v>173</v>
      </c>
      <c r="K13671">
        <v>10</v>
      </c>
      <c r="L13671" t="s">
        <v>165</v>
      </c>
      <c r="M13671" s="18">
        <f t="shared" si="426"/>
        <v>0</v>
      </c>
      <c r="N13671" s="18">
        <f t="shared" si="427"/>
        <v>20.5</v>
      </c>
    </row>
    <row r="13672" spans="1:14" x14ac:dyDescent="0.25">
      <c r="A13672">
        <v>15</v>
      </c>
      <c r="B13672" t="s">
        <v>163</v>
      </c>
      <c r="C13672">
        <v>7</v>
      </c>
      <c r="D13672" t="s">
        <v>164</v>
      </c>
      <c r="E13672">
        <v>16</v>
      </c>
      <c r="F13672" t="s">
        <v>165</v>
      </c>
      <c r="G13672" s="9">
        <v>23</v>
      </c>
      <c r="H13672" t="s">
        <v>172</v>
      </c>
      <c r="I13672">
        <v>10</v>
      </c>
      <c r="J13672" t="s">
        <v>173</v>
      </c>
      <c r="K13672">
        <v>12</v>
      </c>
      <c r="L13672" t="s">
        <v>165</v>
      </c>
      <c r="M13672" s="18">
        <f t="shared" si="426"/>
        <v>15.583333333333334</v>
      </c>
      <c r="N13672" s="18">
        <f t="shared" si="427"/>
        <v>23.833333333333332</v>
      </c>
    </row>
    <row r="13673" spans="1:14" x14ac:dyDescent="0.25">
      <c r="A13673">
        <v>6</v>
      </c>
      <c r="B13673" t="s">
        <v>163</v>
      </c>
      <c r="C13673">
        <v>0</v>
      </c>
      <c r="D13673" t="s">
        <v>164</v>
      </c>
      <c r="E13673">
        <v>16</v>
      </c>
      <c r="F13673" t="s">
        <v>165</v>
      </c>
      <c r="G13673" s="9">
        <v>16</v>
      </c>
      <c r="H13673" t="s">
        <v>172</v>
      </c>
      <c r="I13673">
        <v>0</v>
      </c>
      <c r="J13673" t="s">
        <v>173</v>
      </c>
      <c r="K13673">
        <v>17</v>
      </c>
      <c r="L13673" t="s">
        <v>165</v>
      </c>
      <c r="M13673" s="18">
        <f t="shared" si="426"/>
        <v>6</v>
      </c>
      <c r="N13673" s="18">
        <f t="shared" si="427"/>
        <v>16</v>
      </c>
    </row>
    <row r="13674" spans="1:14" x14ac:dyDescent="0.25">
      <c r="A13674">
        <v>7</v>
      </c>
      <c r="B13674" t="s">
        <v>163</v>
      </c>
      <c r="C13674">
        <v>5</v>
      </c>
      <c r="D13674" t="s">
        <v>164</v>
      </c>
      <c r="E13674">
        <v>16</v>
      </c>
      <c r="F13674" t="s">
        <v>165</v>
      </c>
      <c r="G13674" s="9">
        <v>13</v>
      </c>
      <c r="H13674" t="s">
        <v>172</v>
      </c>
      <c r="I13674">
        <v>4</v>
      </c>
      <c r="J13674" t="s">
        <v>173</v>
      </c>
      <c r="K13674">
        <v>2</v>
      </c>
      <c r="L13674" t="s">
        <v>165</v>
      </c>
      <c r="M13674" s="18">
        <f t="shared" si="426"/>
        <v>7.416666666666667</v>
      </c>
      <c r="N13674" s="18">
        <f t="shared" si="427"/>
        <v>13.333333333333334</v>
      </c>
    </row>
    <row r="13675" spans="1:14" x14ac:dyDescent="0.25">
      <c r="A13675">
        <v>4</v>
      </c>
      <c r="B13675" t="s">
        <v>163</v>
      </c>
      <c r="C13675">
        <v>4</v>
      </c>
      <c r="D13675" t="s">
        <v>164</v>
      </c>
      <c r="E13675">
        <v>16</v>
      </c>
      <c r="F13675" t="s">
        <v>165</v>
      </c>
      <c r="G13675" s="9">
        <v>11</v>
      </c>
      <c r="H13675" t="s">
        <v>172</v>
      </c>
      <c r="I13675">
        <v>7</v>
      </c>
      <c r="J13675" t="s">
        <v>173</v>
      </c>
      <c r="K13675">
        <v>28</v>
      </c>
      <c r="L13675" t="s">
        <v>165</v>
      </c>
      <c r="M13675" s="18">
        <f t="shared" si="426"/>
        <v>4.333333333333333</v>
      </c>
      <c r="N13675" s="18">
        <f t="shared" si="427"/>
        <v>11.583333333333334</v>
      </c>
    </row>
    <row r="13676" spans="1:14" x14ac:dyDescent="0.25">
      <c r="A13676">
        <v>4</v>
      </c>
      <c r="B13676" t="s">
        <v>163</v>
      </c>
      <c r="C13676">
        <v>10</v>
      </c>
      <c r="D13676" t="s">
        <v>164</v>
      </c>
      <c r="E13676">
        <v>15</v>
      </c>
      <c r="F13676" t="s">
        <v>165</v>
      </c>
      <c r="G13676" s="9">
        <v>9</v>
      </c>
      <c r="H13676" t="s">
        <v>172</v>
      </c>
      <c r="I13676">
        <v>4</v>
      </c>
      <c r="J13676" t="s">
        <v>173</v>
      </c>
      <c r="K13676">
        <v>13</v>
      </c>
      <c r="L13676" t="s">
        <v>165</v>
      </c>
      <c r="M13676" s="18">
        <f t="shared" si="426"/>
        <v>4.833333333333333</v>
      </c>
      <c r="N13676" s="18">
        <f t="shared" si="427"/>
        <v>9.3333333333333339</v>
      </c>
    </row>
    <row r="13677" spans="1:14" x14ac:dyDescent="0.25">
      <c r="A13677">
        <v>6</v>
      </c>
      <c r="B13677" t="s">
        <v>163</v>
      </c>
      <c r="C13677">
        <v>0</v>
      </c>
      <c r="D13677" t="s">
        <v>164</v>
      </c>
      <c r="E13677">
        <v>16</v>
      </c>
      <c r="F13677" t="s">
        <v>165</v>
      </c>
      <c r="G13677" s="9">
        <v>9</v>
      </c>
      <c r="H13677" t="s">
        <v>172</v>
      </c>
      <c r="I13677">
        <v>5</v>
      </c>
      <c r="J13677" t="s">
        <v>173</v>
      </c>
      <c r="K13677">
        <v>13</v>
      </c>
      <c r="L13677" t="s">
        <v>165</v>
      </c>
      <c r="M13677" s="18">
        <f t="shared" si="426"/>
        <v>6</v>
      </c>
      <c r="N13677" s="18">
        <f t="shared" si="427"/>
        <v>9.4166666666666661</v>
      </c>
    </row>
    <row r="13678" spans="1:14" x14ac:dyDescent="0.25">
      <c r="A13678">
        <v>6</v>
      </c>
      <c r="B13678" t="s">
        <v>163</v>
      </c>
      <c r="C13678">
        <v>0</v>
      </c>
      <c r="D13678" t="s">
        <v>164</v>
      </c>
      <c r="E13678">
        <v>16</v>
      </c>
      <c r="F13678" t="s">
        <v>165</v>
      </c>
      <c r="G13678" s="9">
        <v>8</v>
      </c>
      <c r="H13678" t="s">
        <v>172</v>
      </c>
      <c r="I13678">
        <v>10</v>
      </c>
      <c r="J13678" t="s">
        <v>173</v>
      </c>
      <c r="K13678">
        <v>16</v>
      </c>
      <c r="L13678" t="s">
        <v>165</v>
      </c>
      <c r="M13678" s="18">
        <f t="shared" si="426"/>
        <v>6</v>
      </c>
      <c r="N13678" s="18">
        <f t="shared" si="427"/>
        <v>8.8333333333333339</v>
      </c>
    </row>
    <row r="13679" spans="1:14" x14ac:dyDescent="0.25">
      <c r="A13679">
        <v>7</v>
      </c>
      <c r="B13679" t="s">
        <v>163</v>
      </c>
      <c r="C13679">
        <v>11</v>
      </c>
      <c r="D13679" t="s">
        <v>164</v>
      </c>
      <c r="E13679">
        <v>16</v>
      </c>
      <c r="F13679" t="s">
        <v>165</v>
      </c>
      <c r="G13679" s="9">
        <v>8</v>
      </c>
      <c r="H13679" t="s">
        <v>172</v>
      </c>
      <c r="I13679">
        <v>8</v>
      </c>
      <c r="J13679" t="s">
        <v>173</v>
      </c>
      <c r="K13679">
        <v>8</v>
      </c>
      <c r="L13679" t="s">
        <v>165</v>
      </c>
      <c r="M13679" s="18">
        <f t="shared" si="426"/>
        <v>7.916666666666667</v>
      </c>
      <c r="N13679" s="18">
        <f t="shared" si="427"/>
        <v>8.6666666666666661</v>
      </c>
    </row>
    <row r="13680" spans="1:14" x14ac:dyDescent="0.25">
      <c r="A13680">
        <v>1</v>
      </c>
      <c r="B13680" t="s">
        <v>163</v>
      </c>
      <c r="C13680">
        <v>0</v>
      </c>
      <c r="D13680" t="s">
        <v>164</v>
      </c>
      <c r="E13680">
        <v>16</v>
      </c>
      <c r="F13680" t="s">
        <v>165</v>
      </c>
      <c r="G13680" s="9">
        <v>6</v>
      </c>
      <c r="H13680" t="s">
        <v>172</v>
      </c>
      <c r="I13680">
        <v>0</v>
      </c>
      <c r="J13680" t="s">
        <v>173</v>
      </c>
      <c r="K13680">
        <v>15</v>
      </c>
      <c r="L13680" t="s">
        <v>165</v>
      </c>
      <c r="M13680" s="18">
        <f t="shared" si="426"/>
        <v>1</v>
      </c>
      <c r="N13680" s="18">
        <f t="shared" si="427"/>
        <v>6</v>
      </c>
    </row>
    <row r="13681" spans="1:14" x14ac:dyDescent="0.25">
      <c r="A13681">
        <v>0</v>
      </c>
      <c r="B13681" t="s">
        <v>163</v>
      </c>
      <c r="C13681">
        <v>6</v>
      </c>
      <c r="D13681" t="s">
        <v>164</v>
      </c>
      <c r="E13681">
        <v>16</v>
      </c>
      <c r="F13681" t="s">
        <v>165</v>
      </c>
      <c r="G13681" s="9">
        <v>6</v>
      </c>
      <c r="H13681" t="s">
        <v>172</v>
      </c>
      <c r="I13681">
        <v>0</v>
      </c>
      <c r="J13681" t="s">
        <v>173</v>
      </c>
      <c r="K13681">
        <v>15</v>
      </c>
      <c r="L13681" t="s">
        <v>165</v>
      </c>
      <c r="M13681" s="18">
        <f t="shared" si="426"/>
        <v>0.5</v>
      </c>
      <c r="N13681" s="18">
        <f t="shared" si="427"/>
        <v>6</v>
      </c>
    </row>
    <row r="13682" spans="1:14" x14ac:dyDescent="0.25">
      <c r="A13682">
        <v>8</v>
      </c>
      <c r="B13682" t="s">
        <v>163</v>
      </c>
      <c r="C13682">
        <v>8</v>
      </c>
      <c r="D13682" t="s">
        <v>164</v>
      </c>
      <c r="E13682">
        <v>16</v>
      </c>
      <c r="F13682" t="s">
        <v>165</v>
      </c>
      <c r="G13682" s="9">
        <v>41</v>
      </c>
      <c r="H13682" t="s">
        <v>172</v>
      </c>
      <c r="I13682">
        <v>1</v>
      </c>
      <c r="J13682" t="s">
        <v>173</v>
      </c>
      <c r="K13682">
        <v>16</v>
      </c>
      <c r="L13682" t="s">
        <v>165</v>
      </c>
      <c r="M13682" s="18">
        <f t="shared" si="426"/>
        <v>8.6666666666666661</v>
      </c>
      <c r="N13682" s="18">
        <f t="shared" si="427"/>
        <v>41.083333333333336</v>
      </c>
    </row>
    <row r="13683" spans="1:14" x14ac:dyDescent="0.25">
      <c r="A13683">
        <v>6</v>
      </c>
      <c r="B13683" t="s">
        <v>163</v>
      </c>
      <c r="C13683">
        <v>0</v>
      </c>
      <c r="D13683" t="s">
        <v>164</v>
      </c>
      <c r="E13683">
        <v>16</v>
      </c>
      <c r="F13683" t="s">
        <v>165</v>
      </c>
      <c r="G13683" s="9">
        <v>27</v>
      </c>
      <c r="H13683" t="s">
        <v>172</v>
      </c>
      <c r="I13683">
        <v>4</v>
      </c>
      <c r="J13683" t="s">
        <v>173</v>
      </c>
      <c r="K13683">
        <v>27</v>
      </c>
      <c r="L13683" t="s">
        <v>165</v>
      </c>
      <c r="M13683" s="18">
        <f t="shared" si="426"/>
        <v>6</v>
      </c>
      <c r="N13683" s="18">
        <f t="shared" si="427"/>
        <v>27.333333333333332</v>
      </c>
    </row>
    <row r="13684" spans="1:14" x14ac:dyDescent="0.25">
      <c r="A13684">
        <v>5</v>
      </c>
      <c r="B13684" t="s">
        <v>163</v>
      </c>
      <c r="C13684">
        <v>3</v>
      </c>
      <c r="D13684" t="s">
        <v>164</v>
      </c>
      <c r="E13684">
        <v>9</v>
      </c>
      <c r="F13684" t="s">
        <v>165</v>
      </c>
      <c r="G13684" s="9">
        <v>5</v>
      </c>
      <c r="H13684" t="s">
        <v>172</v>
      </c>
      <c r="I13684">
        <v>3</v>
      </c>
      <c r="J13684" t="s">
        <v>173</v>
      </c>
      <c r="K13684">
        <v>9</v>
      </c>
      <c r="L13684" t="s">
        <v>165</v>
      </c>
      <c r="M13684" s="18">
        <f t="shared" si="426"/>
        <v>5.25</v>
      </c>
      <c r="N13684" s="18">
        <f t="shared" si="427"/>
        <v>5.25</v>
      </c>
    </row>
    <row r="13685" spans="1:14" x14ac:dyDescent="0.25">
      <c r="A13685">
        <v>0</v>
      </c>
      <c r="B13685" t="s">
        <v>163</v>
      </c>
      <c r="C13685">
        <v>7</v>
      </c>
      <c r="D13685" t="s">
        <v>164</v>
      </c>
      <c r="E13685">
        <v>7</v>
      </c>
      <c r="F13685" t="s">
        <v>165</v>
      </c>
      <c r="G13685" s="9">
        <v>4</v>
      </c>
      <c r="H13685" t="s">
        <v>172</v>
      </c>
      <c r="I13685">
        <v>0</v>
      </c>
      <c r="J13685" t="s">
        <v>173</v>
      </c>
      <c r="K13685">
        <v>28</v>
      </c>
      <c r="L13685" t="s">
        <v>165</v>
      </c>
      <c r="M13685" s="18">
        <f t="shared" si="426"/>
        <v>0.58333333333333337</v>
      </c>
      <c r="N13685" s="18">
        <f t="shared" si="427"/>
        <v>4</v>
      </c>
    </row>
    <row r="13686" spans="1:14" x14ac:dyDescent="0.25">
      <c r="A13686">
        <v>0</v>
      </c>
      <c r="B13686" t="s">
        <v>163</v>
      </c>
      <c r="C13686">
        <v>5</v>
      </c>
      <c r="D13686" t="s">
        <v>164</v>
      </c>
      <c r="E13686">
        <v>16</v>
      </c>
      <c r="F13686" t="s">
        <v>165</v>
      </c>
      <c r="G13686" s="9">
        <v>4</v>
      </c>
      <c r="H13686" t="s">
        <v>172</v>
      </c>
      <c r="I13686">
        <v>2</v>
      </c>
      <c r="J13686" t="s">
        <v>173</v>
      </c>
      <c r="K13686">
        <v>12</v>
      </c>
      <c r="L13686" t="s">
        <v>165</v>
      </c>
      <c r="M13686" s="18">
        <f t="shared" si="426"/>
        <v>0.41666666666666669</v>
      </c>
      <c r="N13686" s="18">
        <f t="shared" si="427"/>
        <v>4.166666666666667</v>
      </c>
    </row>
    <row r="13687" spans="1:14" x14ac:dyDescent="0.25">
      <c r="A13687">
        <v>1</v>
      </c>
      <c r="B13687" t="s">
        <v>163</v>
      </c>
      <c r="C13687">
        <v>7</v>
      </c>
      <c r="D13687" t="s">
        <v>164</v>
      </c>
      <c r="E13687">
        <v>16</v>
      </c>
      <c r="F13687" t="s">
        <v>165</v>
      </c>
      <c r="G13687" s="9">
        <v>3</v>
      </c>
      <c r="H13687" t="s">
        <v>172</v>
      </c>
      <c r="I13687">
        <v>0</v>
      </c>
      <c r="J13687" t="s">
        <v>173</v>
      </c>
      <c r="K13687">
        <v>19</v>
      </c>
      <c r="L13687" t="s">
        <v>165</v>
      </c>
      <c r="M13687" s="18">
        <f t="shared" si="426"/>
        <v>1.5833333333333335</v>
      </c>
      <c r="N13687" s="18">
        <f t="shared" si="427"/>
        <v>3</v>
      </c>
    </row>
    <row r="13688" spans="1:14" x14ac:dyDescent="0.25">
      <c r="A13688">
        <v>2</v>
      </c>
      <c r="B13688" t="s">
        <v>163</v>
      </c>
      <c r="C13688">
        <v>3</v>
      </c>
      <c r="D13688" t="s">
        <v>164</v>
      </c>
      <c r="E13688">
        <v>18</v>
      </c>
      <c r="F13688" t="s">
        <v>165</v>
      </c>
      <c r="G13688" s="9">
        <v>2</v>
      </c>
      <c r="H13688" t="s">
        <v>172</v>
      </c>
      <c r="I13688">
        <v>3</v>
      </c>
      <c r="J13688" t="s">
        <v>173</v>
      </c>
      <c r="K13688">
        <v>18</v>
      </c>
      <c r="L13688" t="s">
        <v>165</v>
      </c>
      <c r="M13688" s="18">
        <f t="shared" si="426"/>
        <v>2.25</v>
      </c>
      <c r="N13688" s="18">
        <f t="shared" si="427"/>
        <v>2.25</v>
      </c>
    </row>
    <row r="13689" spans="1:14" x14ac:dyDescent="0.25">
      <c r="A13689">
        <v>1</v>
      </c>
      <c r="B13689" t="s">
        <v>163</v>
      </c>
      <c r="C13689">
        <v>0</v>
      </c>
      <c r="D13689" t="s">
        <v>164</v>
      </c>
      <c r="E13689">
        <v>15</v>
      </c>
      <c r="F13689" t="s">
        <v>165</v>
      </c>
      <c r="G13689" s="9">
        <v>1</v>
      </c>
      <c r="H13689" t="s">
        <v>172</v>
      </c>
      <c r="I13689">
        <v>0</v>
      </c>
      <c r="J13689" t="s">
        <v>173</v>
      </c>
      <c r="K13689">
        <v>15</v>
      </c>
      <c r="L13689" t="s">
        <v>165</v>
      </c>
      <c r="M13689" s="18">
        <f t="shared" si="426"/>
        <v>1</v>
      </c>
      <c r="N13689" s="18">
        <f t="shared" si="427"/>
        <v>1</v>
      </c>
    </row>
    <row r="13690" spans="1:14" x14ac:dyDescent="0.25">
      <c r="A13690">
        <v>0</v>
      </c>
      <c r="B13690" t="s">
        <v>163</v>
      </c>
      <c r="C13690">
        <v>11</v>
      </c>
      <c r="D13690" t="s">
        <v>164</v>
      </c>
      <c r="E13690">
        <v>3</v>
      </c>
      <c r="F13690" t="s">
        <v>165</v>
      </c>
      <c r="G13690" s="9">
        <v>0</v>
      </c>
      <c r="H13690" t="s">
        <v>172</v>
      </c>
      <c r="I13690">
        <v>11</v>
      </c>
      <c r="J13690" t="s">
        <v>173</v>
      </c>
      <c r="K13690">
        <v>3</v>
      </c>
      <c r="L13690" t="s">
        <v>165</v>
      </c>
      <c r="M13690" s="18">
        <f t="shared" si="426"/>
        <v>0.91666666666666663</v>
      </c>
      <c r="N13690" s="18">
        <f t="shared" si="427"/>
        <v>0.91666666666666663</v>
      </c>
    </row>
    <row r="13691" spans="1:14" x14ac:dyDescent="0.25">
      <c r="A13691">
        <v>0</v>
      </c>
      <c r="B13691" t="s">
        <v>163</v>
      </c>
      <c r="C13691">
        <v>2</v>
      </c>
      <c r="D13691" t="s">
        <v>164</v>
      </c>
      <c r="E13691">
        <v>18</v>
      </c>
      <c r="F13691" t="s">
        <v>165</v>
      </c>
      <c r="G13691" s="9">
        <v>0</v>
      </c>
      <c r="H13691" t="s">
        <v>172</v>
      </c>
      <c r="I13691">
        <v>2</v>
      </c>
      <c r="J13691" t="s">
        <v>173</v>
      </c>
      <c r="K13691">
        <v>18</v>
      </c>
      <c r="L13691" t="s">
        <v>165</v>
      </c>
      <c r="M13691" s="18">
        <f t="shared" si="426"/>
        <v>0.16666666666666666</v>
      </c>
      <c r="N13691" s="18">
        <f t="shared" si="427"/>
        <v>0.16666666666666666</v>
      </c>
    </row>
    <row r="13692" spans="1:14" x14ac:dyDescent="0.25">
      <c r="A13692">
        <v>1</v>
      </c>
      <c r="B13692" t="s">
        <v>163</v>
      </c>
      <c r="C13692">
        <v>3</v>
      </c>
      <c r="D13692" t="s">
        <v>164</v>
      </c>
      <c r="E13692">
        <v>14</v>
      </c>
      <c r="F13692" t="s">
        <v>165</v>
      </c>
      <c r="G13692" s="9">
        <v>1</v>
      </c>
      <c r="H13692" t="s">
        <v>172</v>
      </c>
      <c r="I13692">
        <v>3</v>
      </c>
      <c r="J13692" t="s">
        <v>173</v>
      </c>
      <c r="K13692">
        <v>14</v>
      </c>
      <c r="L13692" t="s">
        <v>165</v>
      </c>
      <c r="M13692" s="18">
        <f t="shared" si="426"/>
        <v>1.25</v>
      </c>
      <c r="N13692" s="18">
        <f t="shared" si="427"/>
        <v>1.25</v>
      </c>
    </row>
    <row r="13693" spans="1:14" x14ac:dyDescent="0.25">
      <c r="A13693">
        <v>1</v>
      </c>
      <c r="B13693" t="s">
        <v>163</v>
      </c>
      <c r="C13693">
        <v>3</v>
      </c>
      <c r="D13693" t="s">
        <v>164</v>
      </c>
      <c r="E13693">
        <v>14</v>
      </c>
      <c r="F13693" t="s">
        <v>165</v>
      </c>
      <c r="G13693" s="9">
        <v>1</v>
      </c>
      <c r="H13693" t="s">
        <v>172</v>
      </c>
      <c r="I13693">
        <v>3</v>
      </c>
      <c r="J13693" t="s">
        <v>173</v>
      </c>
      <c r="K13693">
        <v>14</v>
      </c>
      <c r="L13693" t="s">
        <v>165</v>
      </c>
      <c r="M13693" s="18">
        <f t="shared" si="426"/>
        <v>1.25</v>
      </c>
      <c r="N13693" s="18">
        <f t="shared" si="427"/>
        <v>1.25</v>
      </c>
    </row>
    <row r="13694" spans="1:14" x14ac:dyDescent="0.25">
      <c r="A13694">
        <v>0</v>
      </c>
      <c r="B13694" t="s">
        <v>163</v>
      </c>
      <c r="C13694">
        <v>6</v>
      </c>
      <c r="D13694" t="s">
        <v>164</v>
      </c>
      <c r="E13694">
        <v>14</v>
      </c>
      <c r="F13694" t="s">
        <v>165</v>
      </c>
      <c r="G13694" s="9">
        <v>0</v>
      </c>
      <c r="H13694" t="s">
        <v>172</v>
      </c>
      <c r="I13694">
        <v>6</v>
      </c>
      <c r="J13694" t="s">
        <v>173</v>
      </c>
      <c r="K13694">
        <v>14</v>
      </c>
      <c r="L13694" t="s">
        <v>165</v>
      </c>
      <c r="M13694" s="18">
        <f t="shared" si="426"/>
        <v>0.5</v>
      </c>
      <c r="N13694" s="18">
        <f t="shared" si="427"/>
        <v>0.5</v>
      </c>
    </row>
    <row r="13695" spans="1:14" x14ac:dyDescent="0.25">
      <c r="A13695">
        <v>0</v>
      </c>
      <c r="B13695" t="s">
        <v>163</v>
      </c>
      <c r="C13695">
        <v>3</v>
      </c>
      <c r="D13695" t="s">
        <v>164</v>
      </c>
      <c r="E13695">
        <v>29</v>
      </c>
      <c r="F13695" t="s">
        <v>165</v>
      </c>
      <c r="G13695" s="9">
        <v>0</v>
      </c>
      <c r="H13695" t="s">
        <v>172</v>
      </c>
      <c r="I13695">
        <v>3</v>
      </c>
      <c r="J13695" t="s">
        <v>173</v>
      </c>
      <c r="K13695">
        <v>29</v>
      </c>
      <c r="L13695" t="s">
        <v>165</v>
      </c>
      <c r="M13695" s="18">
        <f t="shared" si="426"/>
        <v>0.25</v>
      </c>
      <c r="N13695" s="18">
        <f t="shared" si="427"/>
        <v>0.25</v>
      </c>
    </row>
    <row r="13696" spans="1:14" x14ac:dyDescent="0.25">
      <c r="A13696">
        <v>1</v>
      </c>
      <c r="B13696" t="s">
        <v>163</v>
      </c>
      <c r="C13696">
        <v>1</v>
      </c>
      <c r="D13696" t="s">
        <v>164</v>
      </c>
      <c r="E13696">
        <v>16</v>
      </c>
      <c r="F13696" t="s">
        <v>165</v>
      </c>
      <c r="G13696" s="9">
        <v>10</v>
      </c>
      <c r="H13696" t="s">
        <v>172</v>
      </c>
      <c r="I13696">
        <v>8</v>
      </c>
      <c r="J13696" t="s">
        <v>173</v>
      </c>
      <c r="K13696">
        <v>15</v>
      </c>
      <c r="L13696" t="s">
        <v>165</v>
      </c>
      <c r="M13696" s="18">
        <f t="shared" si="426"/>
        <v>1.0833333333333333</v>
      </c>
      <c r="N13696" s="18">
        <f t="shared" si="427"/>
        <v>10.666666666666666</v>
      </c>
    </row>
    <row r="13697" spans="1:14" x14ac:dyDescent="0.25">
      <c r="A13697">
        <v>6</v>
      </c>
      <c r="B13697" t="s">
        <v>163</v>
      </c>
      <c r="C13697">
        <v>0</v>
      </c>
      <c r="D13697" t="s">
        <v>164</v>
      </c>
      <c r="E13697">
        <v>16</v>
      </c>
      <c r="F13697" t="s">
        <v>165</v>
      </c>
      <c r="G13697" s="9">
        <v>17</v>
      </c>
      <c r="H13697" t="s">
        <v>172</v>
      </c>
      <c r="I13697">
        <v>4</v>
      </c>
      <c r="J13697" t="s">
        <v>173</v>
      </c>
      <c r="K13697">
        <v>4</v>
      </c>
      <c r="L13697" t="s">
        <v>165</v>
      </c>
      <c r="M13697" s="18">
        <f t="shared" si="426"/>
        <v>6</v>
      </c>
      <c r="N13697" s="18">
        <f t="shared" si="427"/>
        <v>17.333333333333332</v>
      </c>
    </row>
    <row r="13698" spans="1:14" x14ac:dyDescent="0.25">
      <c r="A13698">
        <v>2</v>
      </c>
      <c r="B13698" t="s">
        <v>163</v>
      </c>
      <c r="C13698">
        <v>5</v>
      </c>
      <c r="D13698" t="s">
        <v>164</v>
      </c>
      <c r="E13698">
        <v>16</v>
      </c>
      <c r="F13698" t="s">
        <v>165</v>
      </c>
      <c r="G13698" s="9">
        <v>13</v>
      </c>
      <c r="H13698" t="s">
        <v>172</v>
      </c>
      <c r="I13698">
        <v>1</v>
      </c>
      <c r="J13698" t="s">
        <v>173</v>
      </c>
      <c r="K13698">
        <v>18</v>
      </c>
      <c r="L13698" t="s">
        <v>165</v>
      </c>
      <c r="M13698" s="18">
        <f t="shared" si="426"/>
        <v>2.4166666666666665</v>
      </c>
      <c r="N13698" s="18">
        <f t="shared" si="427"/>
        <v>13.083333333333334</v>
      </c>
    </row>
    <row r="13699" spans="1:14" x14ac:dyDescent="0.25">
      <c r="A13699">
        <v>9</v>
      </c>
      <c r="B13699" t="s">
        <v>163</v>
      </c>
      <c r="C13699">
        <v>8</v>
      </c>
      <c r="D13699" t="s">
        <v>164</v>
      </c>
      <c r="E13699">
        <v>16</v>
      </c>
      <c r="F13699" t="s">
        <v>165</v>
      </c>
      <c r="G13699" s="9">
        <v>14</v>
      </c>
      <c r="H13699" t="s">
        <v>172</v>
      </c>
      <c r="I13699">
        <v>0</v>
      </c>
      <c r="J13699" t="s">
        <v>173</v>
      </c>
      <c r="K13699">
        <v>12</v>
      </c>
      <c r="L13699" t="s">
        <v>165</v>
      </c>
      <c r="M13699" s="18">
        <f t="shared" ref="M13699:M13762" si="428">A13699+C13699/12</f>
        <v>9.6666666666666661</v>
      </c>
      <c r="N13699" s="18">
        <f t="shared" ref="N13699:N13762" si="429">G13699+I13699/12</f>
        <v>14</v>
      </c>
    </row>
    <row r="13700" spans="1:14" x14ac:dyDescent="0.25">
      <c r="A13700">
        <v>8</v>
      </c>
      <c r="B13700" t="s">
        <v>163</v>
      </c>
      <c r="C13700">
        <v>4</v>
      </c>
      <c r="D13700" t="s">
        <v>164</v>
      </c>
      <c r="E13700">
        <v>16</v>
      </c>
      <c r="F13700" t="s">
        <v>165</v>
      </c>
      <c r="G13700" s="9">
        <v>8</v>
      </c>
      <c r="H13700" t="s">
        <v>172</v>
      </c>
      <c r="I13700">
        <v>8</v>
      </c>
      <c r="J13700" t="s">
        <v>173</v>
      </c>
      <c r="K13700">
        <v>9</v>
      </c>
      <c r="L13700" t="s">
        <v>165</v>
      </c>
      <c r="M13700" s="18">
        <f t="shared" si="428"/>
        <v>8.3333333333333339</v>
      </c>
      <c r="N13700" s="18">
        <f t="shared" si="429"/>
        <v>8.6666666666666661</v>
      </c>
    </row>
    <row r="13701" spans="1:14" x14ac:dyDescent="0.25">
      <c r="A13701">
        <v>8</v>
      </c>
      <c r="B13701" t="s">
        <v>163</v>
      </c>
      <c r="C13701">
        <v>8</v>
      </c>
      <c r="D13701" t="s">
        <v>164</v>
      </c>
      <c r="E13701">
        <v>16</v>
      </c>
      <c r="F13701" t="s">
        <v>165</v>
      </c>
      <c r="G13701" s="9">
        <v>9</v>
      </c>
      <c r="H13701" t="s">
        <v>172</v>
      </c>
      <c r="I13701">
        <v>10</v>
      </c>
      <c r="J13701" t="s">
        <v>173</v>
      </c>
      <c r="K13701">
        <v>15</v>
      </c>
      <c r="L13701" t="s">
        <v>165</v>
      </c>
      <c r="M13701" s="18">
        <f t="shared" si="428"/>
        <v>8.6666666666666661</v>
      </c>
      <c r="N13701" s="18">
        <f t="shared" si="429"/>
        <v>9.8333333333333339</v>
      </c>
    </row>
    <row r="13702" spans="1:14" x14ac:dyDescent="0.25">
      <c r="A13702">
        <v>8</v>
      </c>
      <c r="B13702" t="s">
        <v>163</v>
      </c>
      <c r="C13702">
        <v>8</v>
      </c>
      <c r="D13702" t="s">
        <v>164</v>
      </c>
      <c r="E13702">
        <v>16</v>
      </c>
      <c r="F13702" t="s">
        <v>165</v>
      </c>
      <c r="G13702" s="9">
        <v>9</v>
      </c>
      <c r="H13702" t="s">
        <v>172</v>
      </c>
      <c r="I13702">
        <v>10</v>
      </c>
      <c r="J13702" t="s">
        <v>173</v>
      </c>
      <c r="K13702">
        <v>1</v>
      </c>
      <c r="L13702" t="s">
        <v>165</v>
      </c>
      <c r="M13702" s="18">
        <f t="shared" si="428"/>
        <v>8.6666666666666661</v>
      </c>
      <c r="N13702" s="18">
        <f t="shared" si="429"/>
        <v>9.8333333333333339</v>
      </c>
    </row>
    <row r="13703" spans="1:14" x14ac:dyDescent="0.25">
      <c r="A13703">
        <v>8</v>
      </c>
      <c r="B13703" t="s">
        <v>163</v>
      </c>
      <c r="C13703">
        <v>8</v>
      </c>
      <c r="D13703" t="s">
        <v>164</v>
      </c>
      <c r="E13703">
        <v>16</v>
      </c>
      <c r="F13703" t="s">
        <v>165</v>
      </c>
      <c r="G13703" s="9">
        <v>9</v>
      </c>
      <c r="H13703" t="s">
        <v>172</v>
      </c>
      <c r="I13703">
        <v>9</v>
      </c>
      <c r="J13703" t="s">
        <v>173</v>
      </c>
      <c r="K13703">
        <v>16</v>
      </c>
      <c r="L13703" t="s">
        <v>165</v>
      </c>
      <c r="M13703" s="18">
        <f t="shared" si="428"/>
        <v>8.6666666666666661</v>
      </c>
      <c r="N13703" s="18">
        <f t="shared" si="429"/>
        <v>9.75</v>
      </c>
    </row>
    <row r="13704" spans="1:14" x14ac:dyDescent="0.25">
      <c r="A13704">
        <v>7</v>
      </c>
      <c r="B13704" t="s">
        <v>163</v>
      </c>
      <c r="C13704">
        <v>8</v>
      </c>
      <c r="D13704" t="s">
        <v>164</v>
      </c>
      <c r="E13704">
        <v>26</v>
      </c>
      <c r="F13704" t="s">
        <v>165</v>
      </c>
      <c r="G13704" s="9">
        <v>7</v>
      </c>
      <c r="H13704" t="s">
        <v>172</v>
      </c>
      <c r="I13704">
        <v>11</v>
      </c>
      <c r="J13704" t="s">
        <v>173</v>
      </c>
      <c r="K13704">
        <v>26</v>
      </c>
      <c r="L13704" t="s">
        <v>165</v>
      </c>
      <c r="M13704" s="18">
        <f t="shared" si="428"/>
        <v>7.666666666666667</v>
      </c>
      <c r="N13704" s="18">
        <f t="shared" si="429"/>
        <v>7.916666666666667</v>
      </c>
    </row>
    <row r="13705" spans="1:14" x14ac:dyDescent="0.25">
      <c r="A13705">
        <v>15</v>
      </c>
      <c r="B13705" t="s">
        <v>163</v>
      </c>
      <c r="C13705">
        <v>7</v>
      </c>
      <c r="D13705" t="s">
        <v>164</v>
      </c>
      <c r="E13705">
        <v>16</v>
      </c>
      <c r="F13705" t="s">
        <v>165</v>
      </c>
      <c r="G13705" s="9">
        <v>23</v>
      </c>
      <c r="H13705" t="s">
        <v>172</v>
      </c>
      <c r="I13705">
        <v>2</v>
      </c>
      <c r="J13705" t="s">
        <v>173</v>
      </c>
      <c r="K13705">
        <v>16</v>
      </c>
      <c r="L13705" t="s">
        <v>165</v>
      </c>
      <c r="M13705" s="18">
        <f t="shared" si="428"/>
        <v>15.583333333333334</v>
      </c>
      <c r="N13705" s="18">
        <f t="shared" si="429"/>
        <v>23.166666666666668</v>
      </c>
    </row>
    <row r="13706" spans="1:14" x14ac:dyDescent="0.25">
      <c r="A13706">
        <v>3</v>
      </c>
      <c r="B13706" t="s">
        <v>163</v>
      </c>
      <c r="C13706">
        <v>0</v>
      </c>
      <c r="D13706" t="s">
        <v>164</v>
      </c>
      <c r="E13706">
        <v>5</v>
      </c>
      <c r="F13706" t="s">
        <v>165</v>
      </c>
      <c r="G13706" s="9">
        <v>3</v>
      </c>
      <c r="H13706" t="s">
        <v>172</v>
      </c>
      <c r="I13706">
        <v>3</v>
      </c>
      <c r="J13706" t="s">
        <v>173</v>
      </c>
      <c r="K13706">
        <v>6</v>
      </c>
      <c r="L13706" t="s">
        <v>165</v>
      </c>
      <c r="M13706" s="18">
        <f t="shared" si="428"/>
        <v>3</v>
      </c>
      <c r="N13706" s="18">
        <f t="shared" si="429"/>
        <v>3.25</v>
      </c>
    </row>
    <row r="13707" spans="1:14" x14ac:dyDescent="0.25">
      <c r="A13707">
        <v>2</v>
      </c>
      <c r="B13707" t="s">
        <v>163</v>
      </c>
      <c r="C13707">
        <v>8</v>
      </c>
      <c r="D13707" t="s">
        <v>164</v>
      </c>
      <c r="E13707">
        <v>24</v>
      </c>
      <c r="F13707" t="s">
        <v>165</v>
      </c>
      <c r="G13707" s="9">
        <v>2</v>
      </c>
      <c r="H13707" t="s">
        <v>172</v>
      </c>
      <c r="I13707">
        <v>11</v>
      </c>
      <c r="J13707" t="s">
        <v>173</v>
      </c>
      <c r="K13707">
        <v>24</v>
      </c>
      <c r="L13707" t="s">
        <v>165</v>
      </c>
      <c r="M13707" s="18">
        <f t="shared" si="428"/>
        <v>2.6666666666666665</v>
      </c>
      <c r="N13707" s="18">
        <f t="shared" si="429"/>
        <v>2.9166666666666665</v>
      </c>
    </row>
    <row r="13708" spans="1:14" x14ac:dyDescent="0.25">
      <c r="A13708">
        <v>1</v>
      </c>
      <c r="B13708" t="s">
        <v>163</v>
      </c>
      <c r="C13708">
        <v>10</v>
      </c>
      <c r="D13708" t="s">
        <v>164</v>
      </c>
      <c r="E13708">
        <v>25</v>
      </c>
      <c r="F13708" t="s">
        <v>165</v>
      </c>
      <c r="G13708" s="9">
        <v>2</v>
      </c>
      <c r="H13708" t="s">
        <v>172</v>
      </c>
      <c r="I13708">
        <v>1</v>
      </c>
      <c r="J13708" t="s">
        <v>173</v>
      </c>
      <c r="K13708">
        <v>25</v>
      </c>
      <c r="L13708" t="s">
        <v>165</v>
      </c>
      <c r="M13708" s="18">
        <f t="shared" si="428"/>
        <v>1.8333333333333335</v>
      </c>
      <c r="N13708" s="18">
        <f t="shared" si="429"/>
        <v>2.0833333333333335</v>
      </c>
    </row>
    <row r="13709" spans="1:14" x14ac:dyDescent="0.25">
      <c r="A13709">
        <v>1</v>
      </c>
      <c r="B13709" t="s">
        <v>163</v>
      </c>
      <c r="C13709">
        <v>8</v>
      </c>
      <c r="D13709" t="s">
        <v>164</v>
      </c>
      <c r="E13709">
        <v>25</v>
      </c>
      <c r="F13709" t="s">
        <v>165</v>
      </c>
      <c r="G13709" s="9">
        <v>1</v>
      </c>
      <c r="H13709" t="s">
        <v>172</v>
      </c>
      <c r="I13709">
        <v>11</v>
      </c>
      <c r="J13709" t="s">
        <v>173</v>
      </c>
      <c r="K13709">
        <v>26</v>
      </c>
      <c r="L13709" t="s">
        <v>165</v>
      </c>
      <c r="M13709" s="18">
        <f t="shared" si="428"/>
        <v>1.6666666666666665</v>
      </c>
      <c r="N13709" s="18">
        <f t="shared" si="429"/>
        <v>1.9166666666666665</v>
      </c>
    </row>
    <row r="13710" spans="1:14" x14ac:dyDescent="0.25">
      <c r="A13710">
        <v>0</v>
      </c>
      <c r="B13710" t="s">
        <v>163</v>
      </c>
      <c r="C13710">
        <v>5</v>
      </c>
      <c r="D13710" t="s">
        <v>164</v>
      </c>
      <c r="E13710">
        <v>19</v>
      </c>
      <c r="F13710" t="s">
        <v>165</v>
      </c>
      <c r="G13710" s="9">
        <v>1</v>
      </c>
      <c r="H13710" t="s">
        <v>172</v>
      </c>
      <c r="I13710">
        <v>0</v>
      </c>
      <c r="J13710" t="s">
        <v>173</v>
      </c>
      <c r="K13710">
        <v>15</v>
      </c>
      <c r="L13710" t="s">
        <v>165</v>
      </c>
      <c r="M13710" s="18">
        <f t="shared" si="428"/>
        <v>0.41666666666666669</v>
      </c>
      <c r="N13710" s="18">
        <f t="shared" si="429"/>
        <v>1</v>
      </c>
    </row>
    <row r="13711" spans="1:14" x14ac:dyDescent="0.25">
      <c r="A13711">
        <v>0</v>
      </c>
      <c r="B13711" t="s">
        <v>163</v>
      </c>
      <c r="C13711">
        <v>4</v>
      </c>
      <c r="D13711" t="s">
        <v>164</v>
      </c>
      <c r="E13711">
        <v>14</v>
      </c>
      <c r="F13711" t="s">
        <v>165</v>
      </c>
      <c r="G13711" s="9">
        <v>0</v>
      </c>
      <c r="H13711" t="s">
        <v>172</v>
      </c>
      <c r="I13711">
        <v>10</v>
      </c>
      <c r="J13711" t="s">
        <v>173</v>
      </c>
      <c r="K13711">
        <v>13</v>
      </c>
      <c r="L13711" t="s">
        <v>165</v>
      </c>
      <c r="M13711" s="18">
        <f t="shared" si="428"/>
        <v>0.33333333333333331</v>
      </c>
      <c r="N13711" s="18">
        <f t="shared" si="429"/>
        <v>0.83333333333333337</v>
      </c>
    </row>
    <row r="13712" spans="1:14" x14ac:dyDescent="0.25">
      <c r="A13712">
        <v>0</v>
      </c>
      <c r="B13712" t="s">
        <v>163</v>
      </c>
      <c r="C13712">
        <v>6</v>
      </c>
      <c r="D13712" t="s">
        <v>164</v>
      </c>
      <c r="E13712">
        <v>14</v>
      </c>
      <c r="F13712" t="s">
        <v>165</v>
      </c>
      <c r="G13712" s="9">
        <v>0</v>
      </c>
      <c r="H13712" t="s">
        <v>172</v>
      </c>
      <c r="I13712">
        <v>6</v>
      </c>
      <c r="J13712" t="s">
        <v>173</v>
      </c>
      <c r="K13712">
        <v>14</v>
      </c>
      <c r="L13712" t="s">
        <v>165</v>
      </c>
      <c r="M13712" s="18">
        <f t="shared" si="428"/>
        <v>0.5</v>
      </c>
      <c r="N13712" s="18">
        <f t="shared" si="429"/>
        <v>0.5</v>
      </c>
    </row>
    <row r="13713" spans="1:14" x14ac:dyDescent="0.25">
      <c r="A13713">
        <v>0</v>
      </c>
      <c r="B13713" t="s">
        <v>163</v>
      </c>
      <c r="C13713">
        <v>6</v>
      </c>
      <c r="D13713" t="s">
        <v>164</v>
      </c>
      <c r="E13713">
        <v>14</v>
      </c>
      <c r="F13713" t="s">
        <v>165</v>
      </c>
      <c r="G13713" s="9">
        <v>0</v>
      </c>
      <c r="H13713" t="s">
        <v>172</v>
      </c>
      <c r="I13713">
        <v>6</v>
      </c>
      <c r="J13713" t="s">
        <v>173</v>
      </c>
      <c r="K13713">
        <v>14</v>
      </c>
      <c r="L13713" t="s">
        <v>165</v>
      </c>
      <c r="M13713" s="18">
        <f t="shared" si="428"/>
        <v>0.5</v>
      </c>
      <c r="N13713" s="18">
        <f t="shared" si="429"/>
        <v>0.5</v>
      </c>
    </row>
    <row r="13714" spans="1:14" x14ac:dyDescent="0.25">
      <c r="A13714">
        <v>0</v>
      </c>
      <c r="B13714" t="s">
        <v>163</v>
      </c>
      <c r="C13714">
        <v>6</v>
      </c>
      <c r="D13714" t="s">
        <v>164</v>
      </c>
      <c r="E13714">
        <v>14</v>
      </c>
      <c r="F13714" t="s">
        <v>165</v>
      </c>
      <c r="G13714" s="9">
        <v>0</v>
      </c>
      <c r="H13714" t="s">
        <v>172</v>
      </c>
      <c r="I13714">
        <v>6</v>
      </c>
      <c r="J13714" t="s">
        <v>173</v>
      </c>
      <c r="K13714">
        <v>14</v>
      </c>
      <c r="L13714" t="s">
        <v>165</v>
      </c>
      <c r="M13714" s="18">
        <f t="shared" si="428"/>
        <v>0.5</v>
      </c>
      <c r="N13714" s="18">
        <f t="shared" si="429"/>
        <v>0.5</v>
      </c>
    </row>
    <row r="13715" spans="1:14" x14ac:dyDescent="0.25">
      <c r="A13715">
        <v>0</v>
      </c>
      <c r="B13715" t="s">
        <v>163</v>
      </c>
      <c r="C13715">
        <v>6</v>
      </c>
      <c r="D13715" t="s">
        <v>164</v>
      </c>
      <c r="E13715">
        <v>14</v>
      </c>
      <c r="F13715" t="s">
        <v>165</v>
      </c>
      <c r="G13715" s="9">
        <v>0</v>
      </c>
      <c r="H13715" t="s">
        <v>172</v>
      </c>
      <c r="I13715">
        <v>6</v>
      </c>
      <c r="J13715" t="s">
        <v>173</v>
      </c>
      <c r="K13715">
        <v>14</v>
      </c>
      <c r="L13715" t="s">
        <v>165</v>
      </c>
      <c r="M13715" s="18">
        <f t="shared" si="428"/>
        <v>0.5</v>
      </c>
      <c r="N13715" s="18">
        <f t="shared" si="429"/>
        <v>0.5</v>
      </c>
    </row>
    <row r="13716" spans="1:14" x14ac:dyDescent="0.25">
      <c r="A13716">
        <v>8</v>
      </c>
      <c r="B13716" t="s">
        <v>163</v>
      </c>
      <c r="C13716">
        <v>8</v>
      </c>
      <c r="D13716" t="s">
        <v>164</v>
      </c>
      <c r="E13716">
        <v>16</v>
      </c>
      <c r="F13716" t="s">
        <v>165</v>
      </c>
      <c r="G13716" s="9">
        <v>8</v>
      </c>
      <c r="H13716" t="s">
        <v>172</v>
      </c>
      <c r="I13716">
        <v>11</v>
      </c>
      <c r="J13716" t="s">
        <v>173</v>
      </c>
      <c r="K13716">
        <v>29</v>
      </c>
      <c r="L13716" t="s">
        <v>165</v>
      </c>
      <c r="M13716" s="18">
        <f t="shared" si="428"/>
        <v>8.6666666666666661</v>
      </c>
      <c r="N13716" s="18">
        <f t="shared" si="429"/>
        <v>8.9166666666666661</v>
      </c>
    </row>
    <row r="13717" spans="1:14" x14ac:dyDescent="0.25">
      <c r="A13717">
        <v>8</v>
      </c>
      <c r="B13717" t="s">
        <v>163</v>
      </c>
      <c r="C13717">
        <v>0</v>
      </c>
      <c r="D13717" t="s">
        <v>164</v>
      </c>
      <c r="E13717">
        <v>16</v>
      </c>
      <c r="F13717" t="s">
        <v>165</v>
      </c>
      <c r="G13717" s="9">
        <v>8</v>
      </c>
      <c r="H13717" t="s">
        <v>172</v>
      </c>
      <c r="I13717">
        <v>3</v>
      </c>
      <c r="J13717" t="s">
        <v>173</v>
      </c>
      <c r="K13717">
        <v>5</v>
      </c>
      <c r="L13717" t="s">
        <v>165</v>
      </c>
      <c r="M13717" s="18">
        <f t="shared" si="428"/>
        <v>8</v>
      </c>
      <c r="N13717" s="18">
        <f t="shared" si="429"/>
        <v>8.25</v>
      </c>
    </row>
    <row r="13718" spans="1:14" x14ac:dyDescent="0.25">
      <c r="A13718">
        <v>2</v>
      </c>
      <c r="B13718" t="s">
        <v>163</v>
      </c>
      <c r="C13718">
        <v>9</v>
      </c>
      <c r="D13718" t="s">
        <v>164</v>
      </c>
      <c r="E13718">
        <v>16</v>
      </c>
      <c r="F13718" t="s">
        <v>165</v>
      </c>
      <c r="G13718" s="9">
        <v>4</v>
      </c>
      <c r="H13718" t="s">
        <v>172</v>
      </c>
      <c r="I13718">
        <v>9</v>
      </c>
      <c r="J13718" t="s">
        <v>173</v>
      </c>
      <c r="K13718">
        <v>3</v>
      </c>
      <c r="L13718" t="s">
        <v>165</v>
      </c>
      <c r="M13718" s="18">
        <f t="shared" si="428"/>
        <v>2.75</v>
      </c>
      <c r="N13718" s="18">
        <f t="shared" si="429"/>
        <v>4.75</v>
      </c>
    </row>
    <row r="13719" spans="1:14" x14ac:dyDescent="0.25">
      <c r="A13719">
        <v>1</v>
      </c>
      <c r="B13719" t="s">
        <v>163</v>
      </c>
      <c r="C13719">
        <v>9</v>
      </c>
      <c r="D13719" t="s">
        <v>164</v>
      </c>
      <c r="E13719">
        <v>6</v>
      </c>
      <c r="F13719" t="s">
        <v>165</v>
      </c>
      <c r="G13719" s="9">
        <v>1</v>
      </c>
      <c r="H13719" t="s">
        <v>172</v>
      </c>
      <c r="I13719">
        <v>9</v>
      </c>
      <c r="J13719" t="s">
        <v>173</v>
      </c>
      <c r="K13719">
        <v>6</v>
      </c>
      <c r="L13719" t="s">
        <v>165</v>
      </c>
      <c r="M13719" s="18">
        <f t="shared" si="428"/>
        <v>1.75</v>
      </c>
      <c r="N13719" s="18">
        <f t="shared" si="429"/>
        <v>1.75</v>
      </c>
    </row>
    <row r="13720" spans="1:14" x14ac:dyDescent="0.25">
      <c r="A13720">
        <v>0</v>
      </c>
      <c r="B13720" t="s">
        <v>163</v>
      </c>
      <c r="C13720">
        <v>9</v>
      </c>
      <c r="D13720" t="s">
        <v>164</v>
      </c>
      <c r="E13720">
        <v>16</v>
      </c>
      <c r="F13720" t="s">
        <v>165</v>
      </c>
      <c r="G13720" s="9">
        <v>1</v>
      </c>
      <c r="H13720" t="s">
        <v>172</v>
      </c>
      <c r="I13720">
        <v>8</v>
      </c>
      <c r="J13720" t="s">
        <v>173</v>
      </c>
      <c r="K13720">
        <v>15</v>
      </c>
      <c r="L13720" t="s">
        <v>165</v>
      </c>
      <c r="M13720" s="18">
        <f t="shared" si="428"/>
        <v>0.75</v>
      </c>
      <c r="N13720" s="18">
        <f t="shared" si="429"/>
        <v>1.6666666666666665</v>
      </c>
    </row>
    <row r="13721" spans="1:14" x14ac:dyDescent="0.25">
      <c r="A13721">
        <v>0</v>
      </c>
      <c r="B13721" t="s">
        <v>163</v>
      </c>
      <c r="C13721">
        <v>2</v>
      </c>
      <c r="D13721" t="s">
        <v>164</v>
      </c>
      <c r="E13721">
        <v>27</v>
      </c>
      <c r="F13721" t="s">
        <v>165</v>
      </c>
      <c r="G13721" s="9">
        <v>0</v>
      </c>
      <c r="H13721" t="s">
        <v>172</v>
      </c>
      <c r="I13721">
        <v>9</v>
      </c>
      <c r="J13721" t="s">
        <v>173</v>
      </c>
      <c r="K13721">
        <v>8</v>
      </c>
      <c r="L13721" t="s">
        <v>165</v>
      </c>
      <c r="M13721" s="18">
        <f t="shared" si="428"/>
        <v>0.16666666666666666</v>
      </c>
      <c r="N13721" s="18">
        <f t="shared" si="429"/>
        <v>0.75</v>
      </c>
    </row>
    <row r="13722" spans="1:14" x14ac:dyDescent="0.25">
      <c r="A13722">
        <v>0</v>
      </c>
      <c r="B13722" t="s">
        <v>163</v>
      </c>
      <c r="C13722">
        <v>0</v>
      </c>
      <c r="D13722" t="s">
        <v>164</v>
      </c>
      <c r="E13722">
        <v>30</v>
      </c>
      <c r="F13722" t="s">
        <v>165</v>
      </c>
      <c r="G13722" s="9">
        <v>0</v>
      </c>
      <c r="H13722" t="s">
        <v>172</v>
      </c>
      <c r="I13722">
        <v>0</v>
      </c>
      <c r="J13722" t="s">
        <v>173</v>
      </c>
      <c r="K13722">
        <v>30</v>
      </c>
      <c r="L13722" t="s">
        <v>165</v>
      </c>
      <c r="M13722" s="18">
        <f t="shared" si="428"/>
        <v>0</v>
      </c>
      <c r="N13722" s="18">
        <f t="shared" si="429"/>
        <v>0</v>
      </c>
    </row>
    <row r="13723" spans="1:14" x14ac:dyDescent="0.25">
      <c r="A13723">
        <v>0</v>
      </c>
      <c r="B13723" t="s">
        <v>163</v>
      </c>
      <c r="C13723">
        <v>0</v>
      </c>
      <c r="D13723" t="s">
        <v>164</v>
      </c>
      <c r="E13723">
        <v>9</v>
      </c>
      <c r="F13723" t="s">
        <v>165</v>
      </c>
      <c r="G13723" s="9">
        <v>0</v>
      </c>
      <c r="H13723" t="s">
        <v>172</v>
      </c>
      <c r="I13723">
        <v>0</v>
      </c>
      <c r="J13723" t="s">
        <v>173</v>
      </c>
      <c r="K13723">
        <v>9</v>
      </c>
      <c r="L13723" t="s">
        <v>165</v>
      </c>
      <c r="M13723" s="18">
        <f t="shared" si="428"/>
        <v>0</v>
      </c>
      <c r="N13723" s="18">
        <f t="shared" si="429"/>
        <v>0</v>
      </c>
    </row>
    <row r="13724" spans="1:14" x14ac:dyDescent="0.25">
      <c r="A13724">
        <v>0</v>
      </c>
      <c r="B13724" t="s">
        <v>163</v>
      </c>
      <c r="C13724">
        <v>5</v>
      </c>
      <c r="D13724" t="s">
        <v>164</v>
      </c>
      <c r="E13724">
        <v>16</v>
      </c>
      <c r="F13724" t="s">
        <v>165</v>
      </c>
      <c r="G13724" s="9">
        <v>16</v>
      </c>
      <c r="H13724" t="s">
        <v>172</v>
      </c>
      <c r="I13724">
        <v>10</v>
      </c>
      <c r="J13724" t="s">
        <v>173</v>
      </c>
      <c r="K13724">
        <v>5</v>
      </c>
      <c r="L13724" t="s">
        <v>165</v>
      </c>
      <c r="M13724" s="18">
        <f t="shared" si="428"/>
        <v>0.41666666666666669</v>
      </c>
      <c r="N13724" s="18">
        <f t="shared" si="429"/>
        <v>16.833333333333332</v>
      </c>
    </row>
    <row r="13725" spans="1:14" x14ac:dyDescent="0.25">
      <c r="A13725">
        <v>3</v>
      </c>
      <c r="B13725" t="s">
        <v>163</v>
      </c>
      <c r="C13725">
        <v>10</v>
      </c>
      <c r="D13725" t="s">
        <v>164</v>
      </c>
      <c r="E13725">
        <v>16</v>
      </c>
      <c r="F13725" t="s">
        <v>165</v>
      </c>
      <c r="G13725" s="9">
        <v>25</v>
      </c>
      <c r="H13725" t="s">
        <v>172</v>
      </c>
      <c r="I13725">
        <v>4</v>
      </c>
      <c r="J13725" t="s">
        <v>173</v>
      </c>
      <c r="K13725">
        <v>15</v>
      </c>
      <c r="L13725" t="s">
        <v>165</v>
      </c>
      <c r="M13725" s="18">
        <f t="shared" si="428"/>
        <v>3.8333333333333335</v>
      </c>
      <c r="N13725" s="18">
        <f t="shared" si="429"/>
        <v>25.333333333333332</v>
      </c>
    </row>
    <row r="13726" spans="1:14" x14ac:dyDescent="0.25">
      <c r="A13726">
        <v>7</v>
      </c>
      <c r="B13726" t="s">
        <v>163</v>
      </c>
      <c r="C13726">
        <v>11</v>
      </c>
      <c r="D13726" t="s">
        <v>164</v>
      </c>
      <c r="E13726">
        <v>16</v>
      </c>
      <c r="F13726" t="s">
        <v>165</v>
      </c>
      <c r="G13726" s="9">
        <v>12</v>
      </c>
      <c r="H13726" t="s">
        <v>172</v>
      </c>
      <c r="I13726">
        <v>0</v>
      </c>
      <c r="J13726" t="s">
        <v>173</v>
      </c>
      <c r="K13726">
        <v>29</v>
      </c>
      <c r="L13726" t="s">
        <v>165</v>
      </c>
      <c r="M13726" s="18">
        <f t="shared" si="428"/>
        <v>7.916666666666667</v>
      </c>
      <c r="N13726" s="18">
        <f t="shared" si="429"/>
        <v>12</v>
      </c>
    </row>
    <row r="13727" spans="1:14" x14ac:dyDescent="0.25">
      <c r="A13727">
        <v>8</v>
      </c>
      <c r="B13727" t="s">
        <v>163</v>
      </c>
      <c r="C13727">
        <v>8</v>
      </c>
      <c r="D13727" t="s">
        <v>164</v>
      </c>
      <c r="E13727">
        <v>16</v>
      </c>
      <c r="F13727" t="s">
        <v>165</v>
      </c>
      <c r="G13727" s="9">
        <v>12</v>
      </c>
      <c r="H13727" t="s">
        <v>172</v>
      </c>
      <c r="I13727">
        <v>0</v>
      </c>
      <c r="J13727" t="s">
        <v>173</v>
      </c>
      <c r="K13727">
        <v>15</v>
      </c>
      <c r="L13727" t="s">
        <v>165</v>
      </c>
      <c r="M13727" s="18">
        <f t="shared" si="428"/>
        <v>8.6666666666666661</v>
      </c>
      <c r="N13727" s="18">
        <f t="shared" si="429"/>
        <v>12</v>
      </c>
    </row>
    <row r="13728" spans="1:14" x14ac:dyDescent="0.25">
      <c r="A13728">
        <v>3</v>
      </c>
      <c r="B13728" t="s">
        <v>163</v>
      </c>
      <c r="C13728">
        <v>10</v>
      </c>
      <c r="D13728" t="s">
        <v>164</v>
      </c>
      <c r="E13728">
        <v>16</v>
      </c>
      <c r="F13728" t="s">
        <v>165</v>
      </c>
      <c r="G13728" s="9">
        <v>9</v>
      </c>
      <c r="H13728" t="s">
        <v>172</v>
      </c>
      <c r="I13728">
        <v>8</v>
      </c>
      <c r="J13728" t="s">
        <v>173</v>
      </c>
      <c r="K13728">
        <v>13</v>
      </c>
      <c r="L13728" t="s">
        <v>165</v>
      </c>
      <c r="M13728" s="18">
        <f t="shared" si="428"/>
        <v>3.8333333333333335</v>
      </c>
      <c r="N13728" s="18">
        <f t="shared" si="429"/>
        <v>9.6666666666666661</v>
      </c>
    </row>
    <row r="13729" spans="1:14" x14ac:dyDescent="0.25">
      <c r="A13729">
        <v>9</v>
      </c>
      <c r="B13729" t="s">
        <v>163</v>
      </c>
      <c r="C13729">
        <v>8</v>
      </c>
      <c r="D13729" t="s">
        <v>164</v>
      </c>
      <c r="E13729">
        <v>13</v>
      </c>
      <c r="F13729" t="s">
        <v>165</v>
      </c>
      <c r="G13729" s="9">
        <v>9</v>
      </c>
      <c r="H13729" t="s">
        <v>172</v>
      </c>
      <c r="I13729">
        <v>8</v>
      </c>
      <c r="J13729" t="s">
        <v>173</v>
      </c>
      <c r="K13729">
        <v>13</v>
      </c>
      <c r="L13729" t="s">
        <v>165</v>
      </c>
      <c r="M13729" s="18">
        <f t="shared" si="428"/>
        <v>9.6666666666666661</v>
      </c>
      <c r="N13729" s="18">
        <f t="shared" si="429"/>
        <v>9.6666666666666661</v>
      </c>
    </row>
    <row r="13730" spans="1:14" x14ac:dyDescent="0.25">
      <c r="A13730">
        <v>4</v>
      </c>
      <c r="B13730" t="s">
        <v>163</v>
      </c>
      <c r="C13730">
        <v>6</v>
      </c>
      <c r="D13730" t="s">
        <v>164</v>
      </c>
      <c r="E13730">
        <v>21</v>
      </c>
      <c r="F13730" t="s">
        <v>165</v>
      </c>
      <c r="G13730" s="9">
        <v>9</v>
      </c>
      <c r="H13730" t="s">
        <v>172</v>
      </c>
      <c r="I13730">
        <v>0</v>
      </c>
      <c r="J13730" t="s">
        <v>173</v>
      </c>
      <c r="K13730">
        <v>12</v>
      </c>
      <c r="L13730" t="s">
        <v>165</v>
      </c>
      <c r="M13730" s="18">
        <f t="shared" si="428"/>
        <v>4.5</v>
      </c>
      <c r="N13730" s="18">
        <f t="shared" si="429"/>
        <v>9</v>
      </c>
    </row>
    <row r="13731" spans="1:14" x14ac:dyDescent="0.25">
      <c r="A13731">
        <v>6</v>
      </c>
      <c r="B13731" t="s">
        <v>163</v>
      </c>
      <c r="C13731">
        <v>11</v>
      </c>
      <c r="D13731" t="s">
        <v>164</v>
      </c>
      <c r="E13731">
        <v>16</v>
      </c>
      <c r="F13731" t="s">
        <v>165</v>
      </c>
      <c r="G13731" s="9">
        <v>26</v>
      </c>
      <c r="H13731" t="s">
        <v>172</v>
      </c>
      <c r="I13731">
        <v>11</v>
      </c>
      <c r="J13731" t="s">
        <v>173</v>
      </c>
      <c r="K13731">
        <v>7</v>
      </c>
      <c r="L13731" t="s">
        <v>165</v>
      </c>
      <c r="M13731" s="18">
        <f t="shared" si="428"/>
        <v>6.916666666666667</v>
      </c>
      <c r="N13731" s="18">
        <f t="shared" si="429"/>
        <v>26.916666666666668</v>
      </c>
    </row>
    <row r="13732" spans="1:14" x14ac:dyDescent="0.25">
      <c r="A13732">
        <v>11</v>
      </c>
      <c r="B13732" t="s">
        <v>163</v>
      </c>
      <c r="C13732">
        <v>11</v>
      </c>
      <c r="D13732" t="s">
        <v>164</v>
      </c>
      <c r="E13732">
        <v>16</v>
      </c>
      <c r="F13732" t="s">
        <v>165</v>
      </c>
      <c r="G13732" s="9">
        <v>23</v>
      </c>
      <c r="H13732" t="s">
        <v>172</v>
      </c>
      <c r="I13732">
        <v>6</v>
      </c>
      <c r="J13732" t="s">
        <v>173</v>
      </c>
      <c r="K13732">
        <v>6</v>
      </c>
      <c r="L13732" t="s">
        <v>165</v>
      </c>
      <c r="M13732" s="18">
        <f t="shared" si="428"/>
        <v>11.916666666666666</v>
      </c>
      <c r="N13732" s="18">
        <f t="shared" si="429"/>
        <v>23.5</v>
      </c>
    </row>
    <row r="13733" spans="1:14" x14ac:dyDescent="0.25">
      <c r="A13733">
        <v>3</v>
      </c>
      <c r="B13733" t="s">
        <v>163</v>
      </c>
      <c r="C13733">
        <v>6</v>
      </c>
      <c r="D13733" t="s">
        <v>164</v>
      </c>
      <c r="E13733">
        <v>20</v>
      </c>
      <c r="F13733" t="s">
        <v>165</v>
      </c>
      <c r="G13733" s="9">
        <v>3</v>
      </c>
      <c r="H13733" t="s">
        <v>172</v>
      </c>
      <c r="I13733">
        <v>6</v>
      </c>
      <c r="J13733" t="s">
        <v>173</v>
      </c>
      <c r="K13733">
        <v>20</v>
      </c>
      <c r="L13733" t="s">
        <v>165</v>
      </c>
      <c r="M13733" s="18">
        <f t="shared" si="428"/>
        <v>3.5</v>
      </c>
      <c r="N13733" s="18">
        <f t="shared" si="429"/>
        <v>3.5</v>
      </c>
    </row>
    <row r="13734" spans="1:14" x14ac:dyDescent="0.25">
      <c r="A13734">
        <v>0</v>
      </c>
      <c r="B13734" t="s">
        <v>163</v>
      </c>
      <c r="C13734">
        <v>0</v>
      </c>
      <c r="D13734" t="s">
        <v>164</v>
      </c>
      <c r="E13734">
        <v>16</v>
      </c>
      <c r="F13734" t="s">
        <v>165</v>
      </c>
      <c r="G13734" s="9">
        <v>3</v>
      </c>
      <c r="H13734" t="s">
        <v>172</v>
      </c>
      <c r="I13734">
        <v>0</v>
      </c>
      <c r="J13734" t="s">
        <v>173</v>
      </c>
      <c r="K13734">
        <v>12</v>
      </c>
      <c r="L13734" t="s">
        <v>165</v>
      </c>
      <c r="M13734" s="18">
        <f t="shared" si="428"/>
        <v>0</v>
      </c>
      <c r="N13734" s="18">
        <f t="shared" si="429"/>
        <v>3</v>
      </c>
    </row>
    <row r="13735" spans="1:14" x14ac:dyDescent="0.25">
      <c r="A13735">
        <v>2</v>
      </c>
      <c r="B13735" t="s">
        <v>163</v>
      </c>
      <c r="C13735">
        <v>0</v>
      </c>
      <c r="D13735" t="s">
        <v>164</v>
      </c>
      <c r="E13735">
        <v>6</v>
      </c>
      <c r="F13735" t="s">
        <v>165</v>
      </c>
      <c r="G13735" s="9">
        <v>2</v>
      </c>
      <c r="H13735" t="s">
        <v>172</v>
      </c>
      <c r="I13735">
        <v>1</v>
      </c>
      <c r="J13735" t="s">
        <v>173</v>
      </c>
      <c r="K13735">
        <v>13</v>
      </c>
      <c r="L13735" t="s">
        <v>165</v>
      </c>
      <c r="M13735" s="18">
        <f t="shared" si="428"/>
        <v>2</v>
      </c>
      <c r="N13735" s="18">
        <f t="shared" si="429"/>
        <v>2.0833333333333335</v>
      </c>
    </row>
    <row r="13736" spans="1:14" x14ac:dyDescent="0.25">
      <c r="A13736">
        <v>2</v>
      </c>
      <c r="B13736" t="s">
        <v>163</v>
      </c>
      <c r="C13736">
        <v>10</v>
      </c>
      <c r="D13736" t="s">
        <v>164</v>
      </c>
      <c r="E13736">
        <v>10</v>
      </c>
      <c r="F13736" t="s">
        <v>165</v>
      </c>
      <c r="G13736" s="9">
        <v>2</v>
      </c>
      <c r="H13736" t="s">
        <v>172</v>
      </c>
      <c r="I13736">
        <v>10</v>
      </c>
      <c r="J13736" t="s">
        <v>173</v>
      </c>
      <c r="K13736">
        <v>10</v>
      </c>
      <c r="L13736" t="s">
        <v>165</v>
      </c>
      <c r="M13736" s="18">
        <f t="shared" si="428"/>
        <v>2.8333333333333335</v>
      </c>
      <c r="N13736" s="18">
        <f t="shared" si="429"/>
        <v>2.8333333333333335</v>
      </c>
    </row>
    <row r="13737" spans="1:14" x14ac:dyDescent="0.25">
      <c r="A13737">
        <v>1</v>
      </c>
      <c r="B13737" t="s">
        <v>163</v>
      </c>
      <c r="C13737">
        <v>0</v>
      </c>
      <c r="D13737" t="s">
        <v>164</v>
      </c>
      <c r="E13737">
        <v>15</v>
      </c>
      <c r="F13737" t="s">
        <v>165</v>
      </c>
      <c r="G13737" s="9">
        <v>1</v>
      </c>
      <c r="H13737" t="s">
        <v>172</v>
      </c>
      <c r="I13737">
        <v>0</v>
      </c>
      <c r="J13737" t="s">
        <v>173</v>
      </c>
      <c r="K13737">
        <v>15</v>
      </c>
      <c r="L13737" t="s">
        <v>165</v>
      </c>
      <c r="M13737" s="18">
        <f t="shared" si="428"/>
        <v>1</v>
      </c>
      <c r="N13737" s="18">
        <f t="shared" si="429"/>
        <v>1</v>
      </c>
    </row>
    <row r="13738" spans="1:14" x14ac:dyDescent="0.25">
      <c r="A13738">
        <v>0</v>
      </c>
      <c r="B13738" t="s">
        <v>163</v>
      </c>
      <c r="C13738">
        <v>9</v>
      </c>
      <c r="D13738" t="s">
        <v>164</v>
      </c>
      <c r="E13738">
        <v>23</v>
      </c>
      <c r="F13738" t="s">
        <v>165</v>
      </c>
      <c r="G13738" s="9">
        <v>0</v>
      </c>
      <c r="H13738" t="s">
        <v>172</v>
      </c>
      <c r="I13738">
        <v>9</v>
      </c>
      <c r="J13738" t="s">
        <v>173</v>
      </c>
      <c r="K13738">
        <v>23</v>
      </c>
      <c r="L13738" t="s">
        <v>165</v>
      </c>
      <c r="M13738" s="18">
        <f t="shared" si="428"/>
        <v>0.75</v>
      </c>
      <c r="N13738" s="18">
        <f t="shared" si="429"/>
        <v>0.75</v>
      </c>
    </row>
    <row r="13739" spans="1:14" x14ac:dyDescent="0.25">
      <c r="A13739">
        <v>0</v>
      </c>
      <c r="B13739" t="s">
        <v>163</v>
      </c>
      <c r="C13739">
        <v>5</v>
      </c>
      <c r="D13739" t="s">
        <v>164</v>
      </c>
      <c r="E13739">
        <v>10</v>
      </c>
      <c r="F13739" t="s">
        <v>165</v>
      </c>
      <c r="G13739" s="9">
        <v>0</v>
      </c>
      <c r="H13739" t="s">
        <v>172</v>
      </c>
      <c r="I13739">
        <v>5</v>
      </c>
      <c r="J13739" t="s">
        <v>173</v>
      </c>
      <c r="K13739">
        <v>10</v>
      </c>
      <c r="L13739" t="s">
        <v>165</v>
      </c>
      <c r="M13739" s="18">
        <f t="shared" si="428"/>
        <v>0.41666666666666669</v>
      </c>
      <c r="N13739" s="18">
        <f t="shared" si="429"/>
        <v>0.41666666666666669</v>
      </c>
    </row>
    <row r="13740" spans="1:14" x14ac:dyDescent="0.25">
      <c r="A13740">
        <v>0</v>
      </c>
      <c r="B13740" t="s">
        <v>163</v>
      </c>
      <c r="C13740">
        <v>5</v>
      </c>
      <c r="D13740" t="s">
        <v>164</v>
      </c>
      <c r="E13740">
        <v>10</v>
      </c>
      <c r="F13740" t="s">
        <v>165</v>
      </c>
      <c r="G13740" s="9">
        <v>0</v>
      </c>
      <c r="H13740" t="s">
        <v>172</v>
      </c>
      <c r="I13740">
        <v>5</v>
      </c>
      <c r="J13740" t="s">
        <v>173</v>
      </c>
      <c r="K13740">
        <v>10</v>
      </c>
      <c r="L13740" t="s">
        <v>165</v>
      </c>
      <c r="M13740" s="18">
        <f t="shared" si="428"/>
        <v>0.41666666666666669</v>
      </c>
      <c r="N13740" s="18">
        <f t="shared" si="429"/>
        <v>0.41666666666666669</v>
      </c>
    </row>
    <row r="13741" spans="1:14" x14ac:dyDescent="0.25">
      <c r="A13741">
        <v>15</v>
      </c>
      <c r="B13741" t="s">
        <v>163</v>
      </c>
      <c r="C13741">
        <v>7</v>
      </c>
      <c r="D13741" t="s">
        <v>164</v>
      </c>
      <c r="E13741">
        <v>16</v>
      </c>
      <c r="F13741" t="s">
        <v>165</v>
      </c>
      <c r="G13741" s="9">
        <v>21</v>
      </c>
      <c r="H13741" t="s">
        <v>172</v>
      </c>
      <c r="I13741">
        <v>8</v>
      </c>
      <c r="J13741" t="s">
        <v>173</v>
      </c>
      <c r="K13741">
        <v>12</v>
      </c>
      <c r="L13741" t="s">
        <v>165</v>
      </c>
      <c r="M13741" s="18">
        <f t="shared" si="428"/>
        <v>15.583333333333334</v>
      </c>
      <c r="N13741" s="18">
        <f t="shared" si="429"/>
        <v>21.666666666666668</v>
      </c>
    </row>
    <row r="13742" spans="1:14" x14ac:dyDescent="0.25">
      <c r="A13742">
        <v>8</v>
      </c>
      <c r="B13742" t="s">
        <v>163</v>
      </c>
      <c r="C13742">
        <v>4</v>
      </c>
      <c r="D13742" t="s">
        <v>164</v>
      </c>
      <c r="E13742">
        <v>16</v>
      </c>
      <c r="F13742" t="s">
        <v>165</v>
      </c>
      <c r="G13742" s="9">
        <v>16</v>
      </c>
      <c r="H13742" t="s">
        <v>172</v>
      </c>
      <c r="I13742">
        <v>0</v>
      </c>
      <c r="J13742" t="s">
        <v>173</v>
      </c>
      <c r="K13742">
        <v>3</v>
      </c>
      <c r="L13742" t="s">
        <v>165</v>
      </c>
      <c r="M13742" s="18">
        <f t="shared" si="428"/>
        <v>8.3333333333333339</v>
      </c>
      <c r="N13742" s="18">
        <f t="shared" si="429"/>
        <v>16</v>
      </c>
    </row>
    <row r="13743" spans="1:14" x14ac:dyDescent="0.25">
      <c r="A13743">
        <v>14</v>
      </c>
      <c r="B13743" t="s">
        <v>163</v>
      </c>
      <c r="C13743">
        <v>10</v>
      </c>
      <c r="D13743" t="s">
        <v>164</v>
      </c>
      <c r="E13743">
        <v>2</v>
      </c>
      <c r="F13743" t="s">
        <v>165</v>
      </c>
      <c r="G13743" s="9">
        <v>14</v>
      </c>
      <c r="H13743" t="s">
        <v>172</v>
      </c>
      <c r="I13743">
        <v>10</v>
      </c>
      <c r="J13743" t="s">
        <v>173</v>
      </c>
      <c r="K13743">
        <v>2</v>
      </c>
      <c r="L13743" t="s">
        <v>165</v>
      </c>
      <c r="M13743" s="18">
        <f t="shared" si="428"/>
        <v>14.833333333333334</v>
      </c>
      <c r="N13743" s="18">
        <f t="shared" si="429"/>
        <v>14.833333333333334</v>
      </c>
    </row>
    <row r="13744" spans="1:14" x14ac:dyDescent="0.25">
      <c r="A13744">
        <v>7</v>
      </c>
      <c r="B13744" t="s">
        <v>163</v>
      </c>
      <c r="C13744">
        <v>6</v>
      </c>
      <c r="D13744" t="s">
        <v>164</v>
      </c>
      <c r="E13744">
        <v>16</v>
      </c>
      <c r="F13744" t="s">
        <v>165</v>
      </c>
      <c r="G13744" s="9">
        <v>9</v>
      </c>
      <c r="H13744" t="s">
        <v>172</v>
      </c>
      <c r="I13744">
        <v>11</v>
      </c>
      <c r="J13744" t="s">
        <v>173</v>
      </c>
      <c r="K13744">
        <v>6</v>
      </c>
      <c r="L13744" t="s">
        <v>165</v>
      </c>
      <c r="M13744" s="18">
        <f t="shared" si="428"/>
        <v>7.5</v>
      </c>
      <c r="N13744" s="18">
        <f t="shared" si="429"/>
        <v>9.9166666666666661</v>
      </c>
    </row>
    <row r="13745" spans="1:14" x14ac:dyDescent="0.25">
      <c r="A13745">
        <v>9</v>
      </c>
      <c r="B13745" t="s">
        <v>163</v>
      </c>
      <c r="C13745">
        <v>3</v>
      </c>
      <c r="D13745" t="s">
        <v>164</v>
      </c>
      <c r="E13745">
        <v>4</v>
      </c>
      <c r="F13745" t="s">
        <v>165</v>
      </c>
      <c r="G13745" s="9">
        <v>9</v>
      </c>
      <c r="H13745" t="s">
        <v>172</v>
      </c>
      <c r="I13745">
        <v>3</v>
      </c>
      <c r="J13745" t="s">
        <v>173</v>
      </c>
      <c r="K13745">
        <v>4</v>
      </c>
      <c r="L13745" t="s">
        <v>165</v>
      </c>
      <c r="M13745" s="18">
        <f t="shared" si="428"/>
        <v>9.25</v>
      </c>
      <c r="N13745" s="18">
        <f t="shared" si="429"/>
        <v>9.25</v>
      </c>
    </row>
    <row r="13746" spans="1:14" x14ac:dyDescent="0.25">
      <c r="A13746">
        <v>4</v>
      </c>
      <c r="B13746" t="s">
        <v>163</v>
      </c>
      <c r="C13746">
        <v>5</v>
      </c>
      <c r="D13746" t="s">
        <v>164</v>
      </c>
      <c r="E13746">
        <v>16</v>
      </c>
      <c r="F13746" t="s">
        <v>165</v>
      </c>
      <c r="G13746" s="9">
        <v>7</v>
      </c>
      <c r="H13746" t="s">
        <v>172</v>
      </c>
      <c r="I13746">
        <v>11</v>
      </c>
      <c r="J13746" t="s">
        <v>173</v>
      </c>
      <c r="K13746">
        <v>26</v>
      </c>
      <c r="L13746" t="s">
        <v>165</v>
      </c>
      <c r="M13746" s="18">
        <f t="shared" si="428"/>
        <v>4.416666666666667</v>
      </c>
      <c r="N13746" s="18">
        <f t="shared" si="429"/>
        <v>7.916666666666667</v>
      </c>
    </row>
    <row r="13747" spans="1:14" x14ac:dyDescent="0.25">
      <c r="A13747">
        <v>6</v>
      </c>
      <c r="B13747" t="s">
        <v>163</v>
      </c>
      <c r="C13747">
        <v>2</v>
      </c>
      <c r="D13747" t="s">
        <v>164</v>
      </c>
      <c r="E13747">
        <v>9</v>
      </c>
      <c r="F13747" t="s">
        <v>165</v>
      </c>
      <c r="G13747" s="9">
        <v>6</v>
      </c>
      <c r="H13747" t="s">
        <v>172</v>
      </c>
      <c r="I13747">
        <v>2</v>
      </c>
      <c r="J13747" t="s">
        <v>173</v>
      </c>
      <c r="K13747">
        <v>9</v>
      </c>
      <c r="L13747" t="s">
        <v>165</v>
      </c>
      <c r="M13747" s="18">
        <f t="shared" si="428"/>
        <v>6.166666666666667</v>
      </c>
      <c r="N13747" s="18">
        <f t="shared" si="429"/>
        <v>6.166666666666667</v>
      </c>
    </row>
    <row r="13748" spans="1:14" x14ac:dyDescent="0.25">
      <c r="A13748">
        <v>15</v>
      </c>
      <c r="B13748" t="s">
        <v>163</v>
      </c>
      <c r="C13748">
        <v>7</v>
      </c>
      <c r="D13748" t="s">
        <v>164</v>
      </c>
      <c r="E13748">
        <v>16</v>
      </c>
      <c r="F13748" t="s">
        <v>165</v>
      </c>
      <c r="G13748" s="9">
        <v>39</v>
      </c>
      <c r="H13748" t="s">
        <v>172</v>
      </c>
      <c r="I13748">
        <v>11</v>
      </c>
      <c r="J13748" t="s">
        <v>173</v>
      </c>
      <c r="K13748">
        <v>11</v>
      </c>
      <c r="L13748" t="s">
        <v>165</v>
      </c>
      <c r="M13748" s="18">
        <f t="shared" si="428"/>
        <v>15.583333333333334</v>
      </c>
      <c r="N13748" s="18">
        <f t="shared" si="429"/>
        <v>39.916666666666664</v>
      </c>
    </row>
    <row r="13749" spans="1:14" x14ac:dyDescent="0.25">
      <c r="A13749">
        <v>10</v>
      </c>
      <c r="B13749" t="s">
        <v>163</v>
      </c>
      <c r="C13749">
        <v>8</v>
      </c>
      <c r="D13749" t="s">
        <v>164</v>
      </c>
      <c r="E13749">
        <v>16</v>
      </c>
      <c r="F13749" t="s">
        <v>165</v>
      </c>
      <c r="G13749" s="9">
        <v>23</v>
      </c>
      <c r="H13749" t="s">
        <v>172</v>
      </c>
      <c r="I13749">
        <v>10</v>
      </c>
      <c r="J13749" t="s">
        <v>173</v>
      </c>
      <c r="K13749">
        <v>12</v>
      </c>
      <c r="L13749" t="s">
        <v>165</v>
      </c>
      <c r="M13749" s="18">
        <f t="shared" si="428"/>
        <v>10.666666666666666</v>
      </c>
      <c r="N13749" s="18">
        <f t="shared" si="429"/>
        <v>23.833333333333332</v>
      </c>
    </row>
    <row r="13750" spans="1:14" x14ac:dyDescent="0.25">
      <c r="A13750">
        <v>3</v>
      </c>
      <c r="B13750" t="s">
        <v>163</v>
      </c>
      <c r="C13750">
        <v>6</v>
      </c>
      <c r="D13750" t="s">
        <v>164</v>
      </c>
      <c r="E13750">
        <v>16</v>
      </c>
      <c r="F13750" t="s">
        <v>165</v>
      </c>
      <c r="G13750" s="9">
        <v>3</v>
      </c>
      <c r="H13750" t="s">
        <v>172</v>
      </c>
      <c r="I13750">
        <v>10</v>
      </c>
      <c r="J13750" t="s">
        <v>173</v>
      </c>
      <c r="K13750">
        <v>2</v>
      </c>
      <c r="L13750" t="s">
        <v>165</v>
      </c>
      <c r="M13750" s="18">
        <f t="shared" si="428"/>
        <v>3.5</v>
      </c>
      <c r="N13750" s="18">
        <f t="shared" si="429"/>
        <v>3.8333333333333335</v>
      </c>
    </row>
    <row r="13751" spans="1:14" x14ac:dyDescent="0.25">
      <c r="A13751">
        <v>2</v>
      </c>
      <c r="B13751" t="s">
        <v>163</v>
      </c>
      <c r="C13751">
        <v>11</v>
      </c>
      <c r="D13751" t="s">
        <v>164</v>
      </c>
      <c r="E13751">
        <v>29</v>
      </c>
      <c r="F13751" t="s">
        <v>165</v>
      </c>
      <c r="G13751" s="9">
        <v>2</v>
      </c>
      <c r="H13751" t="s">
        <v>172</v>
      </c>
      <c r="I13751">
        <v>11</v>
      </c>
      <c r="J13751" t="s">
        <v>173</v>
      </c>
      <c r="K13751">
        <v>29</v>
      </c>
      <c r="L13751" t="s">
        <v>165</v>
      </c>
      <c r="M13751" s="18">
        <f t="shared" si="428"/>
        <v>2.9166666666666665</v>
      </c>
      <c r="N13751" s="18">
        <f t="shared" si="429"/>
        <v>2.9166666666666665</v>
      </c>
    </row>
    <row r="13752" spans="1:14" x14ac:dyDescent="0.25">
      <c r="A13752">
        <v>2</v>
      </c>
      <c r="B13752" t="s">
        <v>163</v>
      </c>
      <c r="C13752">
        <v>3</v>
      </c>
      <c r="D13752" t="s">
        <v>164</v>
      </c>
      <c r="E13752">
        <v>5</v>
      </c>
      <c r="F13752" t="s">
        <v>165</v>
      </c>
      <c r="G13752" s="9">
        <v>2</v>
      </c>
      <c r="H13752" t="s">
        <v>172</v>
      </c>
      <c r="I13752">
        <v>3</v>
      </c>
      <c r="J13752" t="s">
        <v>173</v>
      </c>
      <c r="K13752">
        <v>5</v>
      </c>
      <c r="L13752" t="s">
        <v>165</v>
      </c>
      <c r="M13752" s="18">
        <f t="shared" si="428"/>
        <v>2.25</v>
      </c>
      <c r="N13752" s="18">
        <f t="shared" si="429"/>
        <v>2.25</v>
      </c>
    </row>
    <row r="13753" spans="1:14" x14ac:dyDescent="0.25">
      <c r="A13753">
        <v>1</v>
      </c>
      <c r="B13753" t="s">
        <v>163</v>
      </c>
      <c r="C13753">
        <v>9</v>
      </c>
      <c r="D13753" t="s">
        <v>164</v>
      </c>
      <c r="E13753">
        <v>13</v>
      </c>
      <c r="F13753" t="s">
        <v>165</v>
      </c>
      <c r="G13753" s="9">
        <v>1</v>
      </c>
      <c r="H13753" t="s">
        <v>172</v>
      </c>
      <c r="I13753">
        <v>9</v>
      </c>
      <c r="J13753" t="s">
        <v>173</v>
      </c>
      <c r="K13753">
        <v>13</v>
      </c>
      <c r="L13753" t="s">
        <v>165</v>
      </c>
      <c r="M13753" s="18">
        <f t="shared" si="428"/>
        <v>1.75</v>
      </c>
      <c r="N13753" s="18">
        <f t="shared" si="429"/>
        <v>1.75</v>
      </c>
    </row>
    <row r="13754" spans="1:14" x14ac:dyDescent="0.25">
      <c r="A13754">
        <v>1</v>
      </c>
      <c r="B13754" t="s">
        <v>163</v>
      </c>
      <c r="C13754">
        <v>8</v>
      </c>
      <c r="D13754" t="s">
        <v>164</v>
      </c>
      <c r="E13754">
        <v>9</v>
      </c>
      <c r="F13754" t="s">
        <v>165</v>
      </c>
      <c r="G13754" s="9">
        <v>1</v>
      </c>
      <c r="H13754" t="s">
        <v>172</v>
      </c>
      <c r="I13754">
        <v>8</v>
      </c>
      <c r="J13754" t="s">
        <v>173</v>
      </c>
      <c r="K13754">
        <v>9</v>
      </c>
      <c r="L13754" t="s">
        <v>165</v>
      </c>
      <c r="M13754" s="18">
        <f t="shared" si="428"/>
        <v>1.6666666666666665</v>
      </c>
      <c r="N13754" s="18">
        <f t="shared" si="429"/>
        <v>1.6666666666666665</v>
      </c>
    </row>
    <row r="13755" spans="1:14" x14ac:dyDescent="0.25">
      <c r="A13755">
        <v>0</v>
      </c>
      <c r="B13755" t="s">
        <v>163</v>
      </c>
      <c r="C13755">
        <v>5</v>
      </c>
      <c r="D13755" t="s">
        <v>164</v>
      </c>
      <c r="E13755">
        <v>10</v>
      </c>
      <c r="F13755" t="s">
        <v>165</v>
      </c>
      <c r="G13755" s="9">
        <v>0</v>
      </c>
      <c r="H13755" t="s">
        <v>172</v>
      </c>
      <c r="I13755">
        <v>5</v>
      </c>
      <c r="J13755" t="s">
        <v>173</v>
      </c>
      <c r="K13755">
        <v>10</v>
      </c>
      <c r="L13755" t="s">
        <v>165</v>
      </c>
      <c r="M13755" s="18">
        <f t="shared" si="428"/>
        <v>0.41666666666666669</v>
      </c>
      <c r="N13755" s="18">
        <f t="shared" si="429"/>
        <v>0.41666666666666669</v>
      </c>
    </row>
    <row r="13756" spans="1:14" x14ac:dyDescent="0.25">
      <c r="A13756">
        <v>0</v>
      </c>
      <c r="B13756" t="s">
        <v>163</v>
      </c>
      <c r="C13756">
        <v>7</v>
      </c>
      <c r="D13756" t="s">
        <v>164</v>
      </c>
      <c r="E13756">
        <v>28</v>
      </c>
      <c r="F13756" t="s">
        <v>165</v>
      </c>
      <c r="G13756" s="9">
        <v>0</v>
      </c>
      <c r="H13756" t="s">
        <v>172</v>
      </c>
      <c r="I13756">
        <v>7</v>
      </c>
      <c r="J13756" t="s">
        <v>173</v>
      </c>
      <c r="K13756">
        <v>28</v>
      </c>
      <c r="L13756" t="s">
        <v>165</v>
      </c>
      <c r="M13756" s="18">
        <f t="shared" si="428"/>
        <v>0.58333333333333337</v>
      </c>
      <c r="N13756" s="18">
        <f t="shared" si="429"/>
        <v>0.58333333333333337</v>
      </c>
    </row>
    <row r="13757" spans="1:14" x14ac:dyDescent="0.25">
      <c r="A13757">
        <v>8</v>
      </c>
      <c r="B13757" t="s">
        <v>163</v>
      </c>
      <c r="C13757">
        <v>8</v>
      </c>
      <c r="D13757" t="s">
        <v>164</v>
      </c>
      <c r="E13757">
        <v>16</v>
      </c>
      <c r="F13757" t="s">
        <v>165</v>
      </c>
      <c r="G13757" s="9">
        <v>15</v>
      </c>
      <c r="H13757" t="s">
        <v>172</v>
      </c>
      <c r="I13757">
        <v>9</v>
      </c>
      <c r="J13757" t="s">
        <v>173</v>
      </c>
      <c r="K13757">
        <v>16</v>
      </c>
      <c r="L13757" t="s">
        <v>165</v>
      </c>
      <c r="M13757" s="18">
        <f t="shared" si="428"/>
        <v>8.6666666666666661</v>
      </c>
      <c r="N13757" s="18">
        <f t="shared" si="429"/>
        <v>15.75</v>
      </c>
    </row>
    <row r="13758" spans="1:14" x14ac:dyDescent="0.25">
      <c r="A13758">
        <v>1</v>
      </c>
      <c r="B13758" t="s">
        <v>163</v>
      </c>
      <c r="C13758">
        <v>4</v>
      </c>
      <c r="D13758" t="s">
        <v>164</v>
      </c>
      <c r="E13758">
        <v>16</v>
      </c>
      <c r="F13758" t="s">
        <v>165</v>
      </c>
      <c r="G13758" s="9">
        <v>6</v>
      </c>
      <c r="H13758" t="s">
        <v>172</v>
      </c>
      <c r="I13758">
        <v>6</v>
      </c>
      <c r="J13758" t="s">
        <v>173</v>
      </c>
      <c r="K13758">
        <v>27</v>
      </c>
      <c r="L13758" t="s">
        <v>165</v>
      </c>
      <c r="M13758" s="18">
        <f t="shared" si="428"/>
        <v>1.3333333333333333</v>
      </c>
      <c r="N13758" s="18">
        <f t="shared" si="429"/>
        <v>6.5</v>
      </c>
    </row>
    <row r="13759" spans="1:14" x14ac:dyDescent="0.25">
      <c r="A13759">
        <v>8</v>
      </c>
      <c r="B13759" t="s">
        <v>163</v>
      </c>
      <c r="C13759">
        <v>0</v>
      </c>
      <c r="D13759" t="s">
        <v>164</v>
      </c>
      <c r="E13759">
        <v>16</v>
      </c>
      <c r="F13759" t="s">
        <v>165</v>
      </c>
      <c r="G13759" s="9">
        <v>39</v>
      </c>
      <c r="H13759" t="s">
        <v>172</v>
      </c>
      <c r="I13759">
        <v>10</v>
      </c>
      <c r="J13759" t="s">
        <v>173</v>
      </c>
      <c r="K13759">
        <v>11</v>
      </c>
      <c r="L13759" t="s">
        <v>165</v>
      </c>
      <c r="M13759" s="18">
        <f t="shared" si="428"/>
        <v>8</v>
      </c>
      <c r="N13759" s="18">
        <f t="shared" si="429"/>
        <v>39.833333333333336</v>
      </c>
    </row>
    <row r="13760" spans="1:14" x14ac:dyDescent="0.25">
      <c r="A13760">
        <v>3</v>
      </c>
      <c r="B13760" t="s">
        <v>163</v>
      </c>
      <c r="C13760">
        <v>0</v>
      </c>
      <c r="D13760" t="s">
        <v>164</v>
      </c>
      <c r="E13760">
        <v>26</v>
      </c>
      <c r="F13760" t="s">
        <v>165</v>
      </c>
      <c r="G13760" s="9">
        <v>5</v>
      </c>
      <c r="H13760" t="s">
        <v>172</v>
      </c>
      <c r="I13760">
        <v>0</v>
      </c>
      <c r="J13760" t="s">
        <v>173</v>
      </c>
      <c r="K13760">
        <v>15</v>
      </c>
      <c r="L13760" t="s">
        <v>165</v>
      </c>
      <c r="M13760" s="18">
        <f t="shared" si="428"/>
        <v>3</v>
      </c>
      <c r="N13760" s="18">
        <f t="shared" si="429"/>
        <v>5</v>
      </c>
    </row>
    <row r="13761" spans="1:14" x14ac:dyDescent="0.25">
      <c r="A13761">
        <v>0</v>
      </c>
      <c r="B13761" t="s">
        <v>163</v>
      </c>
      <c r="C13761">
        <v>0</v>
      </c>
      <c r="D13761" t="s">
        <v>164</v>
      </c>
      <c r="E13761">
        <v>16</v>
      </c>
      <c r="F13761" t="s">
        <v>165</v>
      </c>
      <c r="G13761" s="9">
        <v>4</v>
      </c>
      <c r="H13761" t="s">
        <v>172</v>
      </c>
      <c r="I13761">
        <v>11</v>
      </c>
      <c r="J13761" t="s">
        <v>173</v>
      </c>
      <c r="K13761">
        <v>27</v>
      </c>
      <c r="L13761" t="s">
        <v>165</v>
      </c>
      <c r="M13761" s="18">
        <f t="shared" si="428"/>
        <v>0</v>
      </c>
      <c r="N13761" s="18">
        <f t="shared" si="429"/>
        <v>4.916666666666667</v>
      </c>
    </row>
    <row r="13762" spans="1:14" x14ac:dyDescent="0.25">
      <c r="A13762">
        <v>1</v>
      </c>
      <c r="B13762" t="s">
        <v>163</v>
      </c>
      <c r="C13762">
        <v>0</v>
      </c>
      <c r="D13762" t="s">
        <v>164</v>
      </c>
      <c r="E13762">
        <v>16</v>
      </c>
      <c r="F13762" t="s">
        <v>165</v>
      </c>
      <c r="G13762" s="9">
        <v>3</v>
      </c>
      <c r="H13762" t="s">
        <v>172</v>
      </c>
      <c r="I13762">
        <v>11</v>
      </c>
      <c r="J13762" t="s">
        <v>173</v>
      </c>
      <c r="K13762">
        <v>21</v>
      </c>
      <c r="L13762" t="s">
        <v>165</v>
      </c>
      <c r="M13762" s="18">
        <f t="shared" si="428"/>
        <v>1</v>
      </c>
      <c r="N13762" s="18">
        <f t="shared" si="429"/>
        <v>3.9166666666666665</v>
      </c>
    </row>
    <row r="13763" spans="1:14" x14ac:dyDescent="0.25">
      <c r="A13763">
        <v>2</v>
      </c>
      <c r="B13763" t="s">
        <v>163</v>
      </c>
      <c r="C13763">
        <v>0</v>
      </c>
      <c r="D13763" t="s">
        <v>164</v>
      </c>
      <c r="E13763">
        <v>16</v>
      </c>
      <c r="F13763" t="s">
        <v>165</v>
      </c>
      <c r="G13763" s="9">
        <v>3</v>
      </c>
      <c r="H13763" t="s">
        <v>172</v>
      </c>
      <c r="I13763">
        <v>7</v>
      </c>
      <c r="J13763" t="s">
        <v>173</v>
      </c>
      <c r="K13763">
        <v>6</v>
      </c>
      <c r="L13763" t="s">
        <v>165</v>
      </c>
      <c r="M13763" s="18">
        <f t="shared" ref="M13763:M13826" si="430">A13763+C13763/12</f>
        <v>2</v>
      </c>
      <c r="N13763" s="18">
        <f t="shared" ref="N13763:N13826" si="431">G13763+I13763/12</f>
        <v>3.5833333333333335</v>
      </c>
    </row>
    <row r="13764" spans="1:14" x14ac:dyDescent="0.25">
      <c r="A13764">
        <v>2</v>
      </c>
      <c r="B13764" t="s">
        <v>163</v>
      </c>
      <c r="C13764">
        <v>11</v>
      </c>
      <c r="D13764" t="s">
        <v>164</v>
      </c>
      <c r="E13764">
        <v>29</v>
      </c>
      <c r="F13764" t="s">
        <v>165</v>
      </c>
      <c r="G13764" s="9">
        <v>2</v>
      </c>
      <c r="H13764" t="s">
        <v>172</v>
      </c>
      <c r="I13764">
        <v>11</v>
      </c>
      <c r="J13764" t="s">
        <v>173</v>
      </c>
      <c r="K13764">
        <v>29</v>
      </c>
      <c r="L13764" t="s">
        <v>165</v>
      </c>
      <c r="M13764" s="18">
        <f t="shared" si="430"/>
        <v>2.9166666666666665</v>
      </c>
      <c r="N13764" s="18">
        <f t="shared" si="431"/>
        <v>2.9166666666666665</v>
      </c>
    </row>
    <row r="13765" spans="1:14" x14ac:dyDescent="0.25">
      <c r="A13765">
        <v>0</v>
      </c>
      <c r="B13765" t="s">
        <v>163</v>
      </c>
      <c r="C13765">
        <v>0</v>
      </c>
      <c r="D13765" t="s">
        <v>164</v>
      </c>
      <c r="E13765">
        <v>16</v>
      </c>
      <c r="F13765" t="s">
        <v>165</v>
      </c>
      <c r="G13765" s="9">
        <v>3</v>
      </c>
      <c r="H13765" t="s">
        <v>172</v>
      </c>
      <c r="I13765">
        <v>0</v>
      </c>
      <c r="J13765" t="s">
        <v>173</v>
      </c>
      <c r="K13765">
        <v>12</v>
      </c>
      <c r="L13765" t="s">
        <v>165</v>
      </c>
      <c r="M13765" s="18">
        <f t="shared" si="430"/>
        <v>0</v>
      </c>
      <c r="N13765" s="18">
        <f t="shared" si="431"/>
        <v>3</v>
      </c>
    </row>
    <row r="13766" spans="1:14" x14ac:dyDescent="0.25">
      <c r="A13766">
        <v>0</v>
      </c>
      <c r="B13766" t="s">
        <v>163</v>
      </c>
      <c r="C13766">
        <v>8</v>
      </c>
      <c r="D13766" t="s">
        <v>164</v>
      </c>
      <c r="E13766">
        <v>16</v>
      </c>
      <c r="F13766" t="s">
        <v>165</v>
      </c>
      <c r="G13766" s="9">
        <v>2</v>
      </c>
      <c r="H13766" t="s">
        <v>172</v>
      </c>
      <c r="I13766">
        <v>5</v>
      </c>
      <c r="J13766" t="s">
        <v>173</v>
      </c>
      <c r="K13766">
        <v>28</v>
      </c>
      <c r="L13766" t="s">
        <v>165</v>
      </c>
      <c r="M13766" s="18">
        <f t="shared" si="430"/>
        <v>0.66666666666666663</v>
      </c>
      <c r="N13766" s="18">
        <f t="shared" si="431"/>
        <v>2.4166666666666665</v>
      </c>
    </row>
    <row r="13767" spans="1:14" x14ac:dyDescent="0.25">
      <c r="A13767">
        <v>0</v>
      </c>
      <c r="B13767" t="s">
        <v>163</v>
      </c>
      <c r="C13767">
        <v>0</v>
      </c>
      <c r="D13767" t="s">
        <v>164</v>
      </c>
      <c r="E13767">
        <v>21</v>
      </c>
      <c r="F13767" t="s">
        <v>165</v>
      </c>
      <c r="G13767" s="9">
        <v>2</v>
      </c>
      <c r="H13767" t="s">
        <v>172</v>
      </c>
      <c r="I13767">
        <v>0</v>
      </c>
      <c r="J13767" t="s">
        <v>173</v>
      </c>
      <c r="K13767">
        <v>13</v>
      </c>
      <c r="L13767" t="s">
        <v>165</v>
      </c>
      <c r="M13767" s="18">
        <f t="shared" si="430"/>
        <v>0</v>
      </c>
      <c r="N13767" s="18">
        <f t="shared" si="431"/>
        <v>2</v>
      </c>
    </row>
    <row r="13768" spans="1:14" x14ac:dyDescent="0.25">
      <c r="A13768">
        <v>0</v>
      </c>
      <c r="B13768" t="s">
        <v>163</v>
      </c>
      <c r="C13768">
        <v>0</v>
      </c>
      <c r="D13768" t="s">
        <v>164</v>
      </c>
      <c r="E13768">
        <v>9</v>
      </c>
      <c r="F13768" t="s">
        <v>165</v>
      </c>
      <c r="G13768" s="9">
        <v>1</v>
      </c>
      <c r="H13768" t="s">
        <v>172</v>
      </c>
      <c r="I13768">
        <v>0</v>
      </c>
      <c r="J13768" t="s">
        <v>173</v>
      </c>
      <c r="K13768">
        <v>8</v>
      </c>
      <c r="L13768" t="s">
        <v>165</v>
      </c>
      <c r="M13768" s="18">
        <f t="shared" si="430"/>
        <v>0</v>
      </c>
      <c r="N13768" s="18">
        <f t="shared" si="431"/>
        <v>1</v>
      </c>
    </row>
    <row r="13769" spans="1:14" x14ac:dyDescent="0.25">
      <c r="A13769">
        <v>0</v>
      </c>
      <c r="B13769" t="s">
        <v>163</v>
      </c>
      <c r="C13769">
        <v>1</v>
      </c>
      <c r="D13769" t="s">
        <v>164</v>
      </c>
      <c r="E13769">
        <v>22</v>
      </c>
      <c r="F13769" t="s">
        <v>165</v>
      </c>
      <c r="G13769" s="9">
        <v>0</v>
      </c>
      <c r="H13769" t="s">
        <v>172</v>
      </c>
      <c r="I13769">
        <v>5</v>
      </c>
      <c r="J13769" t="s">
        <v>173</v>
      </c>
      <c r="K13769">
        <v>10</v>
      </c>
      <c r="L13769" t="s">
        <v>165</v>
      </c>
      <c r="M13769" s="18">
        <f t="shared" si="430"/>
        <v>8.3333333333333329E-2</v>
      </c>
      <c r="N13769" s="18">
        <f t="shared" si="431"/>
        <v>0.41666666666666669</v>
      </c>
    </row>
    <row r="13770" spans="1:14" x14ac:dyDescent="0.25">
      <c r="A13770">
        <v>0</v>
      </c>
      <c r="B13770" t="s">
        <v>163</v>
      </c>
      <c r="C13770">
        <v>3</v>
      </c>
      <c r="D13770" t="s">
        <v>164</v>
      </c>
      <c r="E13770">
        <v>7</v>
      </c>
      <c r="F13770" t="s">
        <v>165</v>
      </c>
      <c r="G13770" s="9">
        <v>0</v>
      </c>
      <c r="H13770" t="s">
        <v>172</v>
      </c>
      <c r="I13770">
        <v>3</v>
      </c>
      <c r="J13770" t="s">
        <v>173</v>
      </c>
      <c r="K13770">
        <v>7</v>
      </c>
      <c r="L13770" t="s">
        <v>165</v>
      </c>
      <c r="M13770" s="18">
        <f t="shared" si="430"/>
        <v>0.25</v>
      </c>
      <c r="N13770" s="18">
        <f t="shared" si="431"/>
        <v>0.25</v>
      </c>
    </row>
    <row r="13771" spans="1:14" x14ac:dyDescent="0.25">
      <c r="A13771">
        <v>0</v>
      </c>
      <c r="B13771" t="s">
        <v>163</v>
      </c>
      <c r="C13771">
        <v>0</v>
      </c>
      <c r="D13771" t="s">
        <v>164</v>
      </c>
      <c r="E13771">
        <v>16</v>
      </c>
      <c r="F13771" t="s">
        <v>165</v>
      </c>
      <c r="G13771" s="9">
        <v>0</v>
      </c>
      <c r="H13771" t="s">
        <v>172</v>
      </c>
      <c r="I13771">
        <v>0</v>
      </c>
      <c r="J13771" t="s">
        <v>173</v>
      </c>
      <c r="K13771">
        <v>16</v>
      </c>
      <c r="L13771" t="s">
        <v>165</v>
      </c>
      <c r="M13771" s="18">
        <f t="shared" si="430"/>
        <v>0</v>
      </c>
      <c r="N13771" s="18">
        <f t="shared" si="431"/>
        <v>0</v>
      </c>
    </row>
    <row r="13772" spans="1:14" x14ac:dyDescent="0.25">
      <c r="A13772">
        <v>7</v>
      </c>
      <c r="B13772" t="s">
        <v>163</v>
      </c>
      <c r="C13772">
        <v>11</v>
      </c>
      <c r="D13772" t="s">
        <v>164</v>
      </c>
      <c r="E13772">
        <v>16</v>
      </c>
      <c r="F13772" t="s">
        <v>165</v>
      </c>
      <c r="G13772" s="9">
        <v>42</v>
      </c>
      <c r="H13772" t="s">
        <v>172</v>
      </c>
      <c r="I13772">
        <v>11</v>
      </c>
      <c r="J13772" t="s">
        <v>173</v>
      </c>
      <c r="K13772">
        <v>13</v>
      </c>
      <c r="L13772" t="s">
        <v>165</v>
      </c>
      <c r="M13772" s="18">
        <f t="shared" si="430"/>
        <v>7.916666666666667</v>
      </c>
      <c r="N13772" s="18">
        <f t="shared" si="431"/>
        <v>42.916666666666664</v>
      </c>
    </row>
    <row r="13773" spans="1:14" x14ac:dyDescent="0.25">
      <c r="A13773">
        <v>0</v>
      </c>
      <c r="B13773" t="s">
        <v>163</v>
      </c>
      <c r="C13773">
        <v>3</v>
      </c>
      <c r="D13773" t="s">
        <v>164</v>
      </c>
      <c r="E13773">
        <v>16</v>
      </c>
      <c r="F13773" t="s">
        <v>165</v>
      </c>
      <c r="G13773" s="9">
        <v>24</v>
      </c>
      <c r="H13773" t="s">
        <v>172</v>
      </c>
      <c r="I13773">
        <v>11</v>
      </c>
      <c r="J13773" t="s">
        <v>173</v>
      </c>
      <c r="K13773">
        <v>3</v>
      </c>
      <c r="L13773" t="s">
        <v>165</v>
      </c>
      <c r="M13773" s="18">
        <f t="shared" si="430"/>
        <v>0.25</v>
      </c>
      <c r="N13773" s="18">
        <f t="shared" si="431"/>
        <v>24.916666666666668</v>
      </c>
    </row>
    <row r="13774" spans="1:14" x14ac:dyDescent="0.25">
      <c r="A13774">
        <v>1</v>
      </c>
      <c r="B13774" t="s">
        <v>163</v>
      </c>
      <c r="C13774">
        <v>7</v>
      </c>
      <c r="D13774" t="s">
        <v>164</v>
      </c>
      <c r="E13774">
        <v>16</v>
      </c>
      <c r="F13774" t="s">
        <v>165</v>
      </c>
      <c r="G13774" s="9">
        <v>34</v>
      </c>
      <c r="H13774" t="s">
        <v>172</v>
      </c>
      <c r="I13774">
        <v>9</v>
      </c>
      <c r="J13774" t="s">
        <v>173</v>
      </c>
      <c r="K13774">
        <v>22</v>
      </c>
      <c r="L13774" t="s">
        <v>165</v>
      </c>
      <c r="M13774" s="18">
        <f t="shared" si="430"/>
        <v>1.5833333333333335</v>
      </c>
      <c r="N13774" s="18">
        <f t="shared" si="431"/>
        <v>34.75</v>
      </c>
    </row>
    <row r="13775" spans="1:14" x14ac:dyDescent="0.25">
      <c r="A13775">
        <v>8</v>
      </c>
      <c r="B13775" t="s">
        <v>163</v>
      </c>
      <c r="C13775">
        <v>8</v>
      </c>
      <c r="D13775" t="s">
        <v>164</v>
      </c>
      <c r="E13775">
        <v>16</v>
      </c>
      <c r="F13775" t="s">
        <v>165</v>
      </c>
      <c r="G13775" s="9">
        <v>30</v>
      </c>
      <c r="H13775" t="s">
        <v>172</v>
      </c>
      <c r="I13775">
        <v>11</v>
      </c>
      <c r="J13775" t="s">
        <v>173</v>
      </c>
      <c r="K13775">
        <v>15</v>
      </c>
      <c r="L13775" t="s">
        <v>165</v>
      </c>
      <c r="M13775" s="18">
        <f t="shared" si="430"/>
        <v>8.6666666666666661</v>
      </c>
      <c r="N13775" s="18">
        <f t="shared" si="431"/>
        <v>30.916666666666668</v>
      </c>
    </row>
    <row r="13776" spans="1:14" x14ac:dyDescent="0.25">
      <c r="A13776">
        <v>1</v>
      </c>
      <c r="B13776" t="s">
        <v>163</v>
      </c>
      <c r="C13776">
        <v>7</v>
      </c>
      <c r="D13776" t="s">
        <v>164</v>
      </c>
      <c r="E13776">
        <v>16</v>
      </c>
      <c r="F13776" t="s">
        <v>165</v>
      </c>
      <c r="G13776" s="9">
        <v>26</v>
      </c>
      <c r="H13776" t="s">
        <v>172</v>
      </c>
      <c r="I13776">
        <v>0</v>
      </c>
      <c r="J13776" t="s">
        <v>173</v>
      </c>
      <c r="K13776">
        <v>20</v>
      </c>
      <c r="L13776" t="s">
        <v>165</v>
      </c>
      <c r="M13776" s="18">
        <f t="shared" si="430"/>
        <v>1.5833333333333335</v>
      </c>
      <c r="N13776" s="18">
        <f t="shared" si="431"/>
        <v>26</v>
      </c>
    </row>
    <row r="13777" spans="1:14" x14ac:dyDescent="0.25">
      <c r="A13777">
        <v>8</v>
      </c>
      <c r="B13777" t="s">
        <v>163</v>
      </c>
      <c r="C13777">
        <v>8</v>
      </c>
      <c r="D13777" t="s">
        <v>164</v>
      </c>
      <c r="E13777">
        <v>16</v>
      </c>
      <c r="F13777" t="s">
        <v>165</v>
      </c>
      <c r="G13777" s="9">
        <v>19</v>
      </c>
      <c r="H13777" t="s">
        <v>172</v>
      </c>
      <c r="I13777">
        <v>6</v>
      </c>
      <c r="J13777" t="s">
        <v>173</v>
      </c>
      <c r="K13777">
        <v>7</v>
      </c>
      <c r="L13777" t="s">
        <v>165</v>
      </c>
      <c r="M13777" s="18">
        <f t="shared" si="430"/>
        <v>8.6666666666666661</v>
      </c>
      <c r="N13777" s="18">
        <f t="shared" si="431"/>
        <v>19.5</v>
      </c>
    </row>
    <row r="13778" spans="1:14" x14ac:dyDescent="0.25">
      <c r="A13778">
        <v>8</v>
      </c>
      <c r="B13778" t="s">
        <v>163</v>
      </c>
      <c r="C13778">
        <v>8</v>
      </c>
      <c r="D13778" t="s">
        <v>164</v>
      </c>
      <c r="E13778">
        <v>16</v>
      </c>
      <c r="F13778" t="s">
        <v>165</v>
      </c>
      <c r="G13778" s="9">
        <v>10</v>
      </c>
      <c r="H13778" t="s">
        <v>172</v>
      </c>
      <c r="I13778">
        <v>2</v>
      </c>
      <c r="J13778" t="s">
        <v>173</v>
      </c>
      <c r="K13778">
        <v>16</v>
      </c>
      <c r="L13778" t="s">
        <v>165</v>
      </c>
      <c r="M13778" s="18">
        <f t="shared" si="430"/>
        <v>8.6666666666666661</v>
      </c>
      <c r="N13778" s="18">
        <f t="shared" si="431"/>
        <v>10.166666666666666</v>
      </c>
    </row>
    <row r="13779" spans="1:14" x14ac:dyDescent="0.25">
      <c r="A13779">
        <v>8</v>
      </c>
      <c r="B13779" t="s">
        <v>163</v>
      </c>
      <c r="C13779">
        <v>8</v>
      </c>
      <c r="D13779" t="s">
        <v>164</v>
      </c>
      <c r="E13779">
        <v>16</v>
      </c>
      <c r="F13779" t="s">
        <v>165</v>
      </c>
      <c r="G13779" s="9">
        <v>9</v>
      </c>
      <c r="H13779" t="s">
        <v>172</v>
      </c>
      <c r="I13779">
        <v>10</v>
      </c>
      <c r="J13779" t="s">
        <v>173</v>
      </c>
      <c r="K13779">
        <v>1</v>
      </c>
      <c r="L13779" t="s">
        <v>165</v>
      </c>
      <c r="M13779" s="18">
        <f t="shared" si="430"/>
        <v>8.6666666666666661</v>
      </c>
      <c r="N13779" s="18">
        <f t="shared" si="431"/>
        <v>9.8333333333333339</v>
      </c>
    </row>
    <row r="13780" spans="1:14" x14ac:dyDescent="0.25">
      <c r="A13780">
        <v>1</v>
      </c>
      <c r="B13780" t="s">
        <v>163</v>
      </c>
      <c r="C13780">
        <v>9</v>
      </c>
      <c r="D13780" t="s">
        <v>164</v>
      </c>
      <c r="E13780">
        <v>16</v>
      </c>
      <c r="F13780" t="s">
        <v>165</v>
      </c>
      <c r="G13780" s="9">
        <v>9</v>
      </c>
      <c r="H13780" t="s">
        <v>172</v>
      </c>
      <c r="I13780">
        <v>9</v>
      </c>
      <c r="J13780" t="s">
        <v>173</v>
      </c>
      <c r="K13780">
        <v>16</v>
      </c>
      <c r="L13780" t="s">
        <v>165</v>
      </c>
      <c r="M13780" s="18">
        <f t="shared" si="430"/>
        <v>1.75</v>
      </c>
      <c r="N13780" s="18">
        <f t="shared" si="431"/>
        <v>9.75</v>
      </c>
    </row>
    <row r="13781" spans="1:14" x14ac:dyDescent="0.25">
      <c r="A13781">
        <v>8</v>
      </c>
      <c r="B13781" t="s">
        <v>163</v>
      </c>
      <c r="C13781">
        <v>8</v>
      </c>
      <c r="D13781" t="s">
        <v>164</v>
      </c>
      <c r="E13781">
        <v>16</v>
      </c>
      <c r="F13781" t="s">
        <v>165</v>
      </c>
      <c r="G13781" s="9">
        <v>9</v>
      </c>
      <c r="H13781" t="s">
        <v>172</v>
      </c>
      <c r="I13781">
        <v>6</v>
      </c>
      <c r="J13781" t="s">
        <v>173</v>
      </c>
      <c r="K13781">
        <v>10</v>
      </c>
      <c r="L13781" t="s">
        <v>165</v>
      </c>
      <c r="M13781" s="18">
        <f t="shared" si="430"/>
        <v>8.6666666666666661</v>
      </c>
      <c r="N13781" s="18">
        <f t="shared" si="431"/>
        <v>9.5</v>
      </c>
    </row>
    <row r="13782" spans="1:14" x14ac:dyDescent="0.25">
      <c r="A13782">
        <v>1</v>
      </c>
      <c r="B13782" t="s">
        <v>163</v>
      </c>
      <c r="C13782">
        <v>0</v>
      </c>
      <c r="D13782" t="s">
        <v>164</v>
      </c>
      <c r="E13782">
        <v>16</v>
      </c>
      <c r="F13782" t="s">
        <v>165</v>
      </c>
      <c r="G13782" s="9">
        <v>4</v>
      </c>
      <c r="H13782" t="s">
        <v>172</v>
      </c>
      <c r="I13782">
        <v>0</v>
      </c>
      <c r="J13782" t="s">
        <v>173</v>
      </c>
      <c r="K13782">
        <v>4</v>
      </c>
      <c r="L13782" t="s">
        <v>165</v>
      </c>
      <c r="M13782" s="18">
        <f t="shared" si="430"/>
        <v>1</v>
      </c>
      <c r="N13782" s="18">
        <f t="shared" si="431"/>
        <v>4</v>
      </c>
    </row>
    <row r="13783" spans="1:14" x14ac:dyDescent="0.25">
      <c r="A13783">
        <v>1</v>
      </c>
      <c r="B13783" t="s">
        <v>163</v>
      </c>
      <c r="C13783">
        <v>9</v>
      </c>
      <c r="D13783" t="s">
        <v>164</v>
      </c>
      <c r="E13783">
        <v>16</v>
      </c>
      <c r="F13783" t="s">
        <v>165</v>
      </c>
      <c r="G13783" s="9">
        <v>3</v>
      </c>
      <c r="H13783" t="s">
        <v>172</v>
      </c>
      <c r="I13783">
        <v>3</v>
      </c>
      <c r="J13783" t="s">
        <v>173</v>
      </c>
      <c r="K13783">
        <v>18</v>
      </c>
      <c r="L13783" t="s">
        <v>165</v>
      </c>
      <c r="M13783" s="18">
        <f t="shared" si="430"/>
        <v>1.75</v>
      </c>
      <c r="N13783" s="18">
        <f t="shared" si="431"/>
        <v>3.25</v>
      </c>
    </row>
    <row r="13784" spans="1:14" x14ac:dyDescent="0.25">
      <c r="A13784">
        <v>2</v>
      </c>
      <c r="B13784" t="s">
        <v>163</v>
      </c>
      <c r="C13784">
        <v>9</v>
      </c>
      <c r="D13784" t="s">
        <v>164</v>
      </c>
      <c r="E13784">
        <v>20</v>
      </c>
      <c r="F13784" t="s">
        <v>165</v>
      </c>
      <c r="G13784" s="9">
        <v>2</v>
      </c>
      <c r="H13784" t="s">
        <v>172</v>
      </c>
      <c r="I13784">
        <v>9</v>
      </c>
      <c r="J13784" t="s">
        <v>173</v>
      </c>
      <c r="K13784">
        <v>20</v>
      </c>
      <c r="L13784" t="s">
        <v>165</v>
      </c>
      <c r="M13784" s="18">
        <f t="shared" si="430"/>
        <v>2.75</v>
      </c>
      <c r="N13784" s="18">
        <f t="shared" si="431"/>
        <v>2.75</v>
      </c>
    </row>
    <row r="13785" spans="1:14" x14ac:dyDescent="0.25">
      <c r="A13785">
        <v>1</v>
      </c>
      <c r="B13785" t="s">
        <v>163</v>
      </c>
      <c r="C13785">
        <v>11</v>
      </c>
      <c r="D13785" t="s">
        <v>164</v>
      </c>
      <c r="E13785">
        <v>30</v>
      </c>
      <c r="F13785" t="s">
        <v>165</v>
      </c>
      <c r="G13785" s="9">
        <v>1</v>
      </c>
      <c r="H13785" t="s">
        <v>172</v>
      </c>
      <c r="I13785">
        <v>11</v>
      </c>
      <c r="J13785" t="s">
        <v>173</v>
      </c>
      <c r="K13785">
        <v>30</v>
      </c>
      <c r="L13785" t="s">
        <v>165</v>
      </c>
      <c r="M13785" s="18">
        <f t="shared" si="430"/>
        <v>1.9166666666666665</v>
      </c>
      <c r="N13785" s="18">
        <f t="shared" si="431"/>
        <v>1.9166666666666665</v>
      </c>
    </row>
    <row r="13786" spans="1:14" x14ac:dyDescent="0.25">
      <c r="A13786">
        <v>1</v>
      </c>
      <c r="B13786" t="s">
        <v>163</v>
      </c>
      <c r="C13786">
        <v>11</v>
      </c>
      <c r="D13786" t="s">
        <v>164</v>
      </c>
      <c r="E13786">
        <v>1</v>
      </c>
      <c r="F13786" t="s">
        <v>165</v>
      </c>
      <c r="G13786" s="9">
        <v>1</v>
      </c>
      <c r="H13786" t="s">
        <v>172</v>
      </c>
      <c r="I13786">
        <v>11</v>
      </c>
      <c r="J13786" t="s">
        <v>173</v>
      </c>
      <c r="K13786">
        <v>1</v>
      </c>
      <c r="L13786" t="s">
        <v>165</v>
      </c>
      <c r="M13786" s="18">
        <f t="shared" si="430"/>
        <v>1.9166666666666665</v>
      </c>
      <c r="N13786" s="18">
        <f t="shared" si="431"/>
        <v>1.9166666666666665</v>
      </c>
    </row>
    <row r="13787" spans="1:14" x14ac:dyDescent="0.25">
      <c r="A13787">
        <v>1</v>
      </c>
      <c r="B13787" t="s">
        <v>163</v>
      </c>
      <c r="C13787">
        <v>3</v>
      </c>
      <c r="D13787" t="s">
        <v>164</v>
      </c>
      <c r="E13787">
        <v>27</v>
      </c>
      <c r="F13787" t="s">
        <v>165</v>
      </c>
      <c r="G13787" s="9">
        <v>1</v>
      </c>
      <c r="H13787" t="s">
        <v>172</v>
      </c>
      <c r="I13787">
        <v>3</v>
      </c>
      <c r="J13787" t="s">
        <v>173</v>
      </c>
      <c r="K13787">
        <v>27</v>
      </c>
      <c r="L13787" t="s">
        <v>165</v>
      </c>
      <c r="M13787" s="18">
        <f t="shared" si="430"/>
        <v>1.25</v>
      </c>
      <c r="N13787" s="18">
        <f t="shared" si="431"/>
        <v>1.25</v>
      </c>
    </row>
    <row r="13788" spans="1:14" x14ac:dyDescent="0.25">
      <c r="A13788">
        <v>1</v>
      </c>
      <c r="B13788" t="s">
        <v>163</v>
      </c>
      <c r="C13788">
        <v>0</v>
      </c>
      <c r="D13788" t="s">
        <v>164</v>
      </c>
      <c r="E13788">
        <v>29</v>
      </c>
      <c r="F13788" t="s">
        <v>165</v>
      </c>
      <c r="G13788" s="9">
        <v>1</v>
      </c>
      <c r="H13788" t="s">
        <v>172</v>
      </c>
      <c r="I13788">
        <v>0</v>
      </c>
      <c r="J13788" t="s">
        <v>173</v>
      </c>
      <c r="K13788">
        <v>29</v>
      </c>
      <c r="L13788" t="s">
        <v>165</v>
      </c>
      <c r="M13788" s="18">
        <f t="shared" si="430"/>
        <v>1</v>
      </c>
      <c r="N13788" s="18">
        <f t="shared" si="431"/>
        <v>1</v>
      </c>
    </row>
    <row r="13789" spans="1:14" x14ac:dyDescent="0.25">
      <c r="A13789">
        <v>1</v>
      </c>
      <c r="B13789" t="s">
        <v>163</v>
      </c>
      <c r="C13789">
        <v>0</v>
      </c>
      <c r="D13789" t="s">
        <v>164</v>
      </c>
      <c r="E13789">
        <v>15</v>
      </c>
      <c r="F13789" t="s">
        <v>165</v>
      </c>
      <c r="G13789" s="9">
        <v>1</v>
      </c>
      <c r="H13789" t="s">
        <v>172</v>
      </c>
      <c r="I13789">
        <v>0</v>
      </c>
      <c r="J13789" t="s">
        <v>173</v>
      </c>
      <c r="K13789">
        <v>15</v>
      </c>
      <c r="L13789" t="s">
        <v>165</v>
      </c>
      <c r="M13789" s="18">
        <f t="shared" si="430"/>
        <v>1</v>
      </c>
      <c r="N13789" s="18">
        <f t="shared" si="431"/>
        <v>1</v>
      </c>
    </row>
    <row r="13790" spans="1:14" x14ac:dyDescent="0.25">
      <c r="A13790">
        <v>0</v>
      </c>
      <c r="B13790" t="s">
        <v>163</v>
      </c>
      <c r="C13790">
        <v>0</v>
      </c>
      <c r="D13790" t="s">
        <v>164</v>
      </c>
      <c r="E13790">
        <v>16</v>
      </c>
      <c r="F13790" t="s">
        <v>165</v>
      </c>
      <c r="G13790" s="9">
        <v>0</v>
      </c>
      <c r="H13790" t="s">
        <v>172</v>
      </c>
      <c r="I13790">
        <v>0</v>
      </c>
      <c r="J13790" t="s">
        <v>173</v>
      </c>
      <c r="K13790">
        <v>16</v>
      </c>
      <c r="L13790" t="s">
        <v>165</v>
      </c>
      <c r="M13790" s="18">
        <f t="shared" si="430"/>
        <v>0</v>
      </c>
      <c r="N13790" s="18">
        <f t="shared" si="431"/>
        <v>0</v>
      </c>
    </row>
    <row r="13791" spans="1:14" x14ac:dyDescent="0.25">
      <c r="A13791">
        <v>0</v>
      </c>
      <c r="B13791" t="s">
        <v>163</v>
      </c>
      <c r="C13791">
        <v>9</v>
      </c>
      <c r="D13791" t="s">
        <v>164</v>
      </c>
      <c r="E13791">
        <v>23</v>
      </c>
      <c r="F13791" t="s">
        <v>165</v>
      </c>
      <c r="G13791" s="9">
        <v>0</v>
      </c>
      <c r="H13791" t="s">
        <v>172</v>
      </c>
      <c r="I13791">
        <v>9</v>
      </c>
      <c r="J13791" t="s">
        <v>173</v>
      </c>
      <c r="K13791">
        <v>23</v>
      </c>
      <c r="L13791" t="s">
        <v>165</v>
      </c>
      <c r="M13791" s="18">
        <f t="shared" si="430"/>
        <v>0.75</v>
      </c>
      <c r="N13791" s="18">
        <f t="shared" si="431"/>
        <v>0.75</v>
      </c>
    </row>
    <row r="13792" spans="1:14" x14ac:dyDescent="0.25">
      <c r="A13792">
        <v>8</v>
      </c>
      <c r="B13792" t="s">
        <v>163</v>
      </c>
      <c r="C13792">
        <v>8</v>
      </c>
      <c r="D13792" t="s">
        <v>164</v>
      </c>
      <c r="E13792">
        <v>16</v>
      </c>
      <c r="F13792" t="s">
        <v>165</v>
      </c>
      <c r="G13792" s="9">
        <v>12</v>
      </c>
      <c r="H13792" t="s">
        <v>172</v>
      </c>
      <c r="I13792">
        <v>3</v>
      </c>
      <c r="J13792" t="s">
        <v>173</v>
      </c>
      <c r="K13792">
        <v>22</v>
      </c>
      <c r="L13792" t="s">
        <v>165</v>
      </c>
      <c r="M13792" s="18">
        <f t="shared" si="430"/>
        <v>8.6666666666666661</v>
      </c>
      <c r="N13792" s="18">
        <f t="shared" si="431"/>
        <v>12.25</v>
      </c>
    </row>
    <row r="13793" spans="1:14" x14ac:dyDescent="0.25">
      <c r="A13793">
        <v>8</v>
      </c>
      <c r="B13793" t="s">
        <v>163</v>
      </c>
      <c r="C13793">
        <v>4</v>
      </c>
      <c r="D13793" t="s">
        <v>164</v>
      </c>
      <c r="E13793">
        <v>15</v>
      </c>
      <c r="F13793" t="s">
        <v>165</v>
      </c>
      <c r="G13793" s="9">
        <v>8</v>
      </c>
      <c r="H13793" t="s">
        <v>172</v>
      </c>
      <c r="I13793">
        <v>4</v>
      </c>
      <c r="J13793" t="s">
        <v>173</v>
      </c>
      <c r="K13793">
        <v>15</v>
      </c>
      <c r="L13793" t="s">
        <v>165</v>
      </c>
      <c r="M13793" s="18">
        <f t="shared" si="430"/>
        <v>8.3333333333333339</v>
      </c>
      <c r="N13793" s="18">
        <f t="shared" si="431"/>
        <v>8.3333333333333339</v>
      </c>
    </row>
    <row r="13794" spans="1:14" x14ac:dyDescent="0.25">
      <c r="A13794">
        <v>8</v>
      </c>
      <c r="B13794" t="s">
        <v>163</v>
      </c>
      <c r="C13794">
        <v>8</v>
      </c>
      <c r="D13794" t="s">
        <v>164</v>
      </c>
      <c r="E13794">
        <v>16</v>
      </c>
      <c r="F13794" t="s">
        <v>165</v>
      </c>
      <c r="G13794" s="9">
        <v>15</v>
      </c>
      <c r="H13794" t="s">
        <v>172</v>
      </c>
      <c r="I13794">
        <v>8</v>
      </c>
      <c r="J13794" t="s">
        <v>173</v>
      </c>
      <c r="K13794">
        <v>13</v>
      </c>
      <c r="L13794" t="s">
        <v>165</v>
      </c>
      <c r="M13794" s="18">
        <f t="shared" si="430"/>
        <v>8.6666666666666661</v>
      </c>
      <c r="N13794" s="18">
        <f t="shared" si="431"/>
        <v>15.666666666666666</v>
      </c>
    </row>
    <row r="13795" spans="1:14" x14ac:dyDescent="0.25">
      <c r="A13795">
        <v>8</v>
      </c>
      <c r="B13795" t="s">
        <v>163</v>
      </c>
      <c r="C13795">
        <v>8</v>
      </c>
      <c r="D13795" t="s">
        <v>164</v>
      </c>
      <c r="E13795">
        <v>16</v>
      </c>
      <c r="F13795" t="s">
        <v>165</v>
      </c>
      <c r="G13795" s="9">
        <v>13</v>
      </c>
      <c r="H13795" t="s">
        <v>172</v>
      </c>
      <c r="I13795">
        <v>8</v>
      </c>
      <c r="J13795" t="s">
        <v>173</v>
      </c>
      <c r="K13795">
        <v>13</v>
      </c>
      <c r="L13795" t="s">
        <v>165</v>
      </c>
      <c r="M13795" s="18">
        <f t="shared" si="430"/>
        <v>8.6666666666666661</v>
      </c>
      <c r="N13795" s="18">
        <f t="shared" si="431"/>
        <v>13.666666666666666</v>
      </c>
    </row>
    <row r="13796" spans="1:14" x14ac:dyDescent="0.25">
      <c r="A13796">
        <v>4</v>
      </c>
      <c r="B13796" t="s">
        <v>163</v>
      </c>
      <c r="C13796">
        <v>4</v>
      </c>
      <c r="D13796" t="s">
        <v>164</v>
      </c>
      <c r="E13796">
        <v>16</v>
      </c>
      <c r="F13796" t="s">
        <v>165</v>
      </c>
      <c r="G13796" s="9">
        <v>10</v>
      </c>
      <c r="H13796" t="s">
        <v>172</v>
      </c>
      <c r="I13796">
        <v>11</v>
      </c>
      <c r="J13796" t="s">
        <v>173</v>
      </c>
      <c r="K13796">
        <v>19</v>
      </c>
      <c r="L13796" t="s">
        <v>165</v>
      </c>
      <c r="M13796" s="18">
        <f t="shared" si="430"/>
        <v>4.333333333333333</v>
      </c>
      <c r="N13796" s="18">
        <f t="shared" si="431"/>
        <v>10.916666666666666</v>
      </c>
    </row>
    <row r="13797" spans="1:14" x14ac:dyDescent="0.25">
      <c r="A13797">
        <v>8</v>
      </c>
      <c r="B13797" t="s">
        <v>163</v>
      </c>
      <c r="C13797">
        <v>4</v>
      </c>
      <c r="D13797" t="s">
        <v>164</v>
      </c>
      <c r="E13797">
        <v>16</v>
      </c>
      <c r="F13797" t="s">
        <v>165</v>
      </c>
      <c r="G13797" s="9">
        <v>10</v>
      </c>
      <c r="H13797" t="s">
        <v>172</v>
      </c>
      <c r="I13797">
        <v>0</v>
      </c>
      <c r="J13797" t="s">
        <v>173</v>
      </c>
      <c r="K13797">
        <v>10</v>
      </c>
      <c r="L13797" t="s">
        <v>165</v>
      </c>
      <c r="M13797" s="18">
        <f t="shared" si="430"/>
        <v>8.3333333333333339</v>
      </c>
      <c r="N13797" s="18">
        <f t="shared" si="431"/>
        <v>10</v>
      </c>
    </row>
    <row r="13798" spans="1:14" x14ac:dyDescent="0.25">
      <c r="A13798">
        <v>8</v>
      </c>
      <c r="B13798" t="s">
        <v>163</v>
      </c>
      <c r="C13798">
        <v>4</v>
      </c>
      <c r="D13798" t="s">
        <v>164</v>
      </c>
      <c r="E13798">
        <v>16</v>
      </c>
      <c r="F13798" t="s">
        <v>165</v>
      </c>
      <c r="G13798" s="9">
        <v>9</v>
      </c>
      <c r="H13798" t="s">
        <v>172</v>
      </c>
      <c r="I13798">
        <v>5</v>
      </c>
      <c r="J13798" t="s">
        <v>173</v>
      </c>
      <c r="K13798">
        <v>13</v>
      </c>
      <c r="L13798" t="s">
        <v>165</v>
      </c>
      <c r="M13798" s="18">
        <f t="shared" si="430"/>
        <v>8.3333333333333339</v>
      </c>
      <c r="N13798" s="18">
        <f t="shared" si="431"/>
        <v>9.4166666666666661</v>
      </c>
    </row>
    <row r="13799" spans="1:14" x14ac:dyDescent="0.25">
      <c r="A13799">
        <v>8</v>
      </c>
      <c r="B13799" t="s">
        <v>163</v>
      </c>
      <c r="C13799">
        <v>8</v>
      </c>
      <c r="D13799" t="s">
        <v>164</v>
      </c>
      <c r="E13799">
        <v>16</v>
      </c>
      <c r="F13799" t="s">
        <v>165</v>
      </c>
      <c r="G13799" s="9">
        <v>36</v>
      </c>
      <c r="H13799" t="s">
        <v>172</v>
      </c>
      <c r="I13799">
        <v>7</v>
      </c>
      <c r="J13799" t="s">
        <v>173</v>
      </c>
      <c r="K13799">
        <v>24</v>
      </c>
      <c r="L13799" t="s">
        <v>165</v>
      </c>
      <c r="M13799" s="18">
        <f t="shared" si="430"/>
        <v>8.6666666666666661</v>
      </c>
      <c r="N13799" s="18">
        <f t="shared" si="431"/>
        <v>36.583333333333336</v>
      </c>
    </row>
    <row r="13800" spans="1:14" x14ac:dyDescent="0.25">
      <c r="A13800">
        <v>3</v>
      </c>
      <c r="B13800" t="s">
        <v>163</v>
      </c>
      <c r="C13800">
        <v>8</v>
      </c>
      <c r="D13800" t="s">
        <v>164</v>
      </c>
      <c r="E13800">
        <v>14</v>
      </c>
      <c r="F13800" t="s">
        <v>165</v>
      </c>
      <c r="G13800" s="9">
        <v>3</v>
      </c>
      <c r="H13800" t="s">
        <v>172</v>
      </c>
      <c r="I13800">
        <v>8</v>
      </c>
      <c r="J13800" t="s">
        <v>173</v>
      </c>
      <c r="K13800">
        <v>14</v>
      </c>
      <c r="L13800" t="s">
        <v>165</v>
      </c>
      <c r="M13800" s="18">
        <f t="shared" si="430"/>
        <v>3.6666666666666665</v>
      </c>
      <c r="N13800" s="18">
        <f t="shared" si="431"/>
        <v>3.6666666666666665</v>
      </c>
    </row>
    <row r="13801" spans="1:14" x14ac:dyDescent="0.25">
      <c r="A13801">
        <v>2</v>
      </c>
      <c r="B13801" t="s">
        <v>163</v>
      </c>
      <c r="C13801">
        <v>10</v>
      </c>
      <c r="D13801" t="s">
        <v>164</v>
      </c>
      <c r="E13801">
        <v>3</v>
      </c>
      <c r="F13801" t="s">
        <v>165</v>
      </c>
      <c r="G13801" s="9">
        <v>2</v>
      </c>
      <c r="H13801" t="s">
        <v>172</v>
      </c>
      <c r="I13801">
        <v>10</v>
      </c>
      <c r="J13801" t="s">
        <v>173</v>
      </c>
      <c r="K13801">
        <v>3</v>
      </c>
      <c r="L13801" t="s">
        <v>165</v>
      </c>
      <c r="M13801" s="18">
        <f t="shared" si="430"/>
        <v>2.8333333333333335</v>
      </c>
      <c r="N13801" s="18">
        <f t="shared" si="431"/>
        <v>2.8333333333333335</v>
      </c>
    </row>
    <row r="13802" spans="1:14" x14ac:dyDescent="0.25">
      <c r="A13802">
        <v>2</v>
      </c>
      <c r="B13802" t="s">
        <v>163</v>
      </c>
      <c r="C13802">
        <v>6</v>
      </c>
      <c r="D13802" t="s">
        <v>164</v>
      </c>
      <c r="E13802">
        <v>6</v>
      </c>
      <c r="F13802" t="s">
        <v>165</v>
      </c>
      <c r="G13802" s="9">
        <v>2</v>
      </c>
      <c r="H13802" t="s">
        <v>172</v>
      </c>
      <c r="I13802">
        <v>9</v>
      </c>
      <c r="J13802" t="s">
        <v>173</v>
      </c>
      <c r="K13802">
        <v>7</v>
      </c>
      <c r="L13802" t="s">
        <v>165</v>
      </c>
      <c r="M13802" s="18">
        <f t="shared" si="430"/>
        <v>2.5</v>
      </c>
      <c r="N13802" s="18">
        <f t="shared" si="431"/>
        <v>2.75</v>
      </c>
    </row>
    <row r="13803" spans="1:14" x14ac:dyDescent="0.25">
      <c r="A13803">
        <v>2</v>
      </c>
      <c r="B13803" t="s">
        <v>163</v>
      </c>
      <c r="C13803">
        <v>3</v>
      </c>
      <c r="D13803" t="s">
        <v>164</v>
      </c>
      <c r="E13803">
        <v>18</v>
      </c>
      <c r="F13803" t="s">
        <v>165</v>
      </c>
      <c r="G13803" s="9">
        <v>2</v>
      </c>
      <c r="H13803" t="s">
        <v>172</v>
      </c>
      <c r="I13803">
        <v>3</v>
      </c>
      <c r="J13803" t="s">
        <v>173</v>
      </c>
      <c r="K13803">
        <v>18</v>
      </c>
      <c r="L13803" t="s">
        <v>165</v>
      </c>
      <c r="M13803" s="18">
        <f t="shared" si="430"/>
        <v>2.25</v>
      </c>
      <c r="N13803" s="18">
        <f t="shared" si="431"/>
        <v>2.25</v>
      </c>
    </row>
    <row r="13804" spans="1:14" x14ac:dyDescent="0.25">
      <c r="A13804">
        <v>0</v>
      </c>
      <c r="B13804" t="s">
        <v>163</v>
      </c>
      <c r="C13804">
        <v>0</v>
      </c>
      <c r="D13804" t="s">
        <v>164</v>
      </c>
      <c r="E13804">
        <v>9</v>
      </c>
      <c r="F13804" t="s">
        <v>165</v>
      </c>
      <c r="G13804" s="9">
        <v>0</v>
      </c>
      <c r="H13804" t="s">
        <v>172</v>
      </c>
      <c r="I13804">
        <v>0</v>
      </c>
      <c r="J13804" t="s">
        <v>173</v>
      </c>
      <c r="K13804">
        <v>9</v>
      </c>
      <c r="L13804" t="s">
        <v>165</v>
      </c>
      <c r="M13804" s="18">
        <f t="shared" si="430"/>
        <v>0</v>
      </c>
      <c r="N13804" s="18">
        <f t="shared" si="431"/>
        <v>0</v>
      </c>
    </row>
    <row r="13805" spans="1:14" x14ac:dyDescent="0.25">
      <c r="A13805">
        <v>1</v>
      </c>
      <c r="B13805" t="s">
        <v>163</v>
      </c>
      <c r="C13805">
        <v>3</v>
      </c>
      <c r="D13805" t="s">
        <v>164</v>
      </c>
      <c r="E13805">
        <v>27</v>
      </c>
      <c r="F13805" t="s">
        <v>165</v>
      </c>
      <c r="G13805" s="9">
        <v>1</v>
      </c>
      <c r="H13805" t="s">
        <v>172</v>
      </c>
      <c r="I13805">
        <v>3</v>
      </c>
      <c r="J13805" t="s">
        <v>173</v>
      </c>
      <c r="K13805">
        <v>27</v>
      </c>
      <c r="L13805" t="s">
        <v>165</v>
      </c>
      <c r="M13805" s="18">
        <f t="shared" si="430"/>
        <v>1.25</v>
      </c>
      <c r="N13805" s="18">
        <f t="shared" si="431"/>
        <v>1.25</v>
      </c>
    </row>
    <row r="13806" spans="1:14" x14ac:dyDescent="0.25">
      <c r="A13806">
        <v>1</v>
      </c>
      <c r="B13806" t="s">
        <v>163</v>
      </c>
      <c r="C13806">
        <v>3</v>
      </c>
      <c r="D13806" t="s">
        <v>164</v>
      </c>
      <c r="E13806">
        <v>14</v>
      </c>
      <c r="F13806" t="s">
        <v>165</v>
      </c>
      <c r="G13806" s="9">
        <v>1</v>
      </c>
      <c r="H13806" t="s">
        <v>172</v>
      </c>
      <c r="I13806">
        <v>3</v>
      </c>
      <c r="J13806" t="s">
        <v>173</v>
      </c>
      <c r="K13806">
        <v>14</v>
      </c>
      <c r="L13806" t="s">
        <v>165</v>
      </c>
      <c r="M13806" s="18">
        <f t="shared" si="430"/>
        <v>1.25</v>
      </c>
      <c r="N13806" s="18">
        <f t="shared" si="431"/>
        <v>1.25</v>
      </c>
    </row>
    <row r="13807" spans="1:14" x14ac:dyDescent="0.25">
      <c r="A13807">
        <v>1</v>
      </c>
      <c r="B13807" t="s">
        <v>163</v>
      </c>
      <c r="C13807">
        <v>4</v>
      </c>
      <c r="D13807" t="s">
        <v>164</v>
      </c>
      <c r="E13807">
        <v>4</v>
      </c>
      <c r="F13807" t="s">
        <v>165</v>
      </c>
      <c r="G13807" s="9">
        <v>1</v>
      </c>
      <c r="H13807" t="s">
        <v>172</v>
      </c>
      <c r="I13807">
        <v>4</v>
      </c>
      <c r="J13807" t="s">
        <v>173</v>
      </c>
      <c r="K13807">
        <v>4</v>
      </c>
      <c r="L13807" t="s">
        <v>165</v>
      </c>
      <c r="M13807" s="18">
        <f t="shared" si="430"/>
        <v>1.3333333333333333</v>
      </c>
      <c r="N13807" s="18">
        <f t="shared" si="431"/>
        <v>1.3333333333333333</v>
      </c>
    </row>
    <row r="13808" spans="1:14" x14ac:dyDescent="0.25">
      <c r="A13808">
        <v>0</v>
      </c>
      <c r="B13808" t="s">
        <v>163</v>
      </c>
      <c r="C13808">
        <v>11</v>
      </c>
      <c r="D13808" t="s">
        <v>164</v>
      </c>
      <c r="E13808">
        <v>18</v>
      </c>
      <c r="F13808" t="s">
        <v>165</v>
      </c>
      <c r="G13808" s="9">
        <v>1</v>
      </c>
      <c r="H13808" t="s">
        <v>172</v>
      </c>
      <c r="I13808">
        <v>2</v>
      </c>
      <c r="J13808" t="s">
        <v>173</v>
      </c>
      <c r="K13808">
        <v>19</v>
      </c>
      <c r="L13808" t="s">
        <v>165</v>
      </c>
      <c r="M13808" s="18">
        <f t="shared" si="430"/>
        <v>0.91666666666666663</v>
      </c>
      <c r="N13808" s="18">
        <f t="shared" si="431"/>
        <v>1.1666666666666667</v>
      </c>
    </row>
    <row r="13809" spans="1:14" x14ac:dyDescent="0.25">
      <c r="A13809">
        <v>0</v>
      </c>
      <c r="B13809" t="s">
        <v>163</v>
      </c>
      <c r="C13809">
        <v>0</v>
      </c>
      <c r="D13809" t="s">
        <v>164</v>
      </c>
      <c r="E13809">
        <v>16</v>
      </c>
      <c r="F13809" t="s">
        <v>165</v>
      </c>
      <c r="G13809" s="9">
        <v>0</v>
      </c>
      <c r="H13809" t="s">
        <v>172</v>
      </c>
      <c r="I13809">
        <v>0</v>
      </c>
      <c r="J13809" t="s">
        <v>173</v>
      </c>
      <c r="K13809">
        <v>16</v>
      </c>
      <c r="L13809" t="s">
        <v>165</v>
      </c>
      <c r="M13809" s="18">
        <f t="shared" si="430"/>
        <v>0</v>
      </c>
      <c r="N13809" s="18">
        <f t="shared" si="431"/>
        <v>0</v>
      </c>
    </row>
    <row r="13810" spans="1:14" x14ac:dyDescent="0.25">
      <c r="A13810">
        <v>0</v>
      </c>
      <c r="B13810" t="s">
        <v>163</v>
      </c>
      <c r="C13810">
        <v>5</v>
      </c>
      <c r="D13810" t="s">
        <v>164</v>
      </c>
      <c r="E13810">
        <v>10</v>
      </c>
      <c r="F13810" t="s">
        <v>165</v>
      </c>
      <c r="G13810" s="9">
        <v>0</v>
      </c>
      <c r="H13810" t="s">
        <v>172</v>
      </c>
      <c r="I13810">
        <v>5</v>
      </c>
      <c r="J13810" t="s">
        <v>173</v>
      </c>
      <c r="K13810">
        <v>10</v>
      </c>
      <c r="L13810" t="s">
        <v>165</v>
      </c>
      <c r="M13810" s="18">
        <f t="shared" si="430"/>
        <v>0.41666666666666669</v>
      </c>
      <c r="N13810" s="18">
        <f t="shared" si="431"/>
        <v>0.41666666666666669</v>
      </c>
    </row>
    <row r="13811" spans="1:14" x14ac:dyDescent="0.25">
      <c r="A13811">
        <v>0</v>
      </c>
      <c r="B13811" t="s">
        <v>163</v>
      </c>
      <c r="C13811">
        <v>5</v>
      </c>
      <c r="D13811" t="s">
        <v>164</v>
      </c>
      <c r="E13811">
        <v>10</v>
      </c>
      <c r="F13811" t="s">
        <v>165</v>
      </c>
      <c r="G13811" s="9">
        <v>0</v>
      </c>
      <c r="H13811" t="s">
        <v>172</v>
      </c>
      <c r="I13811">
        <v>5</v>
      </c>
      <c r="J13811" t="s">
        <v>173</v>
      </c>
      <c r="K13811">
        <v>10</v>
      </c>
      <c r="L13811" t="s">
        <v>165</v>
      </c>
      <c r="M13811" s="18">
        <f t="shared" si="430"/>
        <v>0.41666666666666669</v>
      </c>
      <c r="N13811" s="18">
        <f t="shared" si="431"/>
        <v>0.41666666666666669</v>
      </c>
    </row>
    <row r="13812" spans="1:14" x14ac:dyDescent="0.25">
      <c r="A13812">
        <v>0</v>
      </c>
      <c r="B13812" t="s">
        <v>163</v>
      </c>
      <c r="C13812">
        <v>5</v>
      </c>
      <c r="D13812" t="s">
        <v>164</v>
      </c>
      <c r="E13812">
        <v>10</v>
      </c>
      <c r="F13812" t="s">
        <v>165</v>
      </c>
      <c r="G13812" s="9">
        <v>0</v>
      </c>
      <c r="H13812" t="s">
        <v>172</v>
      </c>
      <c r="I13812">
        <v>5</v>
      </c>
      <c r="J13812" t="s">
        <v>173</v>
      </c>
      <c r="K13812">
        <v>10</v>
      </c>
      <c r="L13812" t="s">
        <v>165</v>
      </c>
      <c r="M13812" s="18">
        <f t="shared" si="430"/>
        <v>0.41666666666666669</v>
      </c>
      <c r="N13812" s="18">
        <f t="shared" si="431"/>
        <v>0.41666666666666669</v>
      </c>
    </row>
    <row r="13813" spans="1:14" x14ac:dyDescent="0.25">
      <c r="A13813">
        <v>0</v>
      </c>
      <c r="B13813" t="s">
        <v>163</v>
      </c>
      <c r="C13813">
        <v>5</v>
      </c>
      <c r="D13813" t="s">
        <v>164</v>
      </c>
      <c r="E13813">
        <v>10</v>
      </c>
      <c r="F13813" t="s">
        <v>165</v>
      </c>
      <c r="G13813" s="9">
        <v>0</v>
      </c>
      <c r="H13813" t="s">
        <v>172</v>
      </c>
      <c r="I13813">
        <v>5</v>
      </c>
      <c r="J13813" t="s">
        <v>173</v>
      </c>
      <c r="K13813">
        <v>10</v>
      </c>
      <c r="L13813" t="s">
        <v>165</v>
      </c>
      <c r="M13813" s="18">
        <f t="shared" si="430"/>
        <v>0.41666666666666669</v>
      </c>
      <c r="N13813" s="18">
        <f t="shared" si="431"/>
        <v>0.41666666666666669</v>
      </c>
    </row>
    <row r="13814" spans="1:14" x14ac:dyDescent="0.25">
      <c r="A13814">
        <v>8</v>
      </c>
      <c r="B13814" t="s">
        <v>163</v>
      </c>
      <c r="C13814">
        <v>8</v>
      </c>
      <c r="D13814" t="s">
        <v>164</v>
      </c>
      <c r="E13814">
        <v>16</v>
      </c>
      <c r="F13814" t="s">
        <v>165</v>
      </c>
      <c r="G13814" s="9">
        <v>19</v>
      </c>
      <c r="H13814" t="s">
        <v>172</v>
      </c>
      <c r="I13814">
        <v>5</v>
      </c>
      <c r="J13814" t="s">
        <v>173</v>
      </c>
      <c r="K13814">
        <v>7</v>
      </c>
      <c r="L13814" t="s">
        <v>165</v>
      </c>
      <c r="M13814" s="18">
        <f t="shared" si="430"/>
        <v>8.6666666666666661</v>
      </c>
      <c r="N13814" s="18">
        <f t="shared" si="431"/>
        <v>19.416666666666668</v>
      </c>
    </row>
    <row r="13815" spans="1:14" x14ac:dyDescent="0.25">
      <c r="A13815">
        <v>7</v>
      </c>
      <c r="B13815" t="s">
        <v>163</v>
      </c>
      <c r="C13815">
        <v>10</v>
      </c>
      <c r="D13815" t="s">
        <v>164</v>
      </c>
      <c r="E13815">
        <v>16</v>
      </c>
      <c r="F13815" t="s">
        <v>165</v>
      </c>
      <c r="G13815" s="9">
        <v>17</v>
      </c>
      <c r="H13815" t="s">
        <v>172</v>
      </c>
      <c r="I13815">
        <v>11</v>
      </c>
      <c r="J13815" t="s">
        <v>173</v>
      </c>
      <c r="K13815">
        <v>10</v>
      </c>
      <c r="L13815" t="s">
        <v>165</v>
      </c>
      <c r="M13815" s="18">
        <f t="shared" si="430"/>
        <v>7.833333333333333</v>
      </c>
      <c r="N13815" s="18">
        <f t="shared" si="431"/>
        <v>17.916666666666668</v>
      </c>
    </row>
    <row r="13816" spans="1:14" x14ac:dyDescent="0.25">
      <c r="A13816">
        <v>8</v>
      </c>
      <c r="B13816" t="s">
        <v>163</v>
      </c>
      <c r="C13816">
        <v>8</v>
      </c>
      <c r="D13816" t="s">
        <v>164</v>
      </c>
      <c r="E13816">
        <v>16</v>
      </c>
      <c r="F13816" t="s">
        <v>165</v>
      </c>
      <c r="G13816" s="9">
        <v>17</v>
      </c>
      <c r="H13816" t="s">
        <v>172</v>
      </c>
      <c r="I13816">
        <v>8</v>
      </c>
      <c r="J13816" t="s">
        <v>173</v>
      </c>
      <c r="K13816">
        <v>10</v>
      </c>
      <c r="L13816" t="s">
        <v>165</v>
      </c>
      <c r="M13816" s="18">
        <f t="shared" si="430"/>
        <v>8.6666666666666661</v>
      </c>
      <c r="N13816" s="18">
        <f t="shared" si="431"/>
        <v>17.666666666666668</v>
      </c>
    </row>
    <row r="13817" spans="1:14" x14ac:dyDescent="0.25">
      <c r="A13817">
        <v>8</v>
      </c>
      <c r="B13817" t="s">
        <v>163</v>
      </c>
      <c r="C13817">
        <v>8</v>
      </c>
      <c r="D13817" t="s">
        <v>164</v>
      </c>
      <c r="E13817">
        <v>16</v>
      </c>
      <c r="F13817" t="s">
        <v>165</v>
      </c>
      <c r="G13817" s="9">
        <v>16</v>
      </c>
      <c r="H13817" t="s">
        <v>172</v>
      </c>
      <c r="I13817">
        <v>10</v>
      </c>
      <c r="J13817" t="s">
        <v>173</v>
      </c>
      <c r="K13817">
        <v>14</v>
      </c>
      <c r="L13817" t="s">
        <v>165</v>
      </c>
      <c r="M13817" s="18">
        <f t="shared" si="430"/>
        <v>8.6666666666666661</v>
      </c>
      <c r="N13817" s="18">
        <f t="shared" si="431"/>
        <v>16.833333333333332</v>
      </c>
    </row>
    <row r="13818" spans="1:14" x14ac:dyDescent="0.25">
      <c r="A13818">
        <v>8</v>
      </c>
      <c r="B13818" t="s">
        <v>163</v>
      </c>
      <c r="C13818">
        <v>8</v>
      </c>
      <c r="D13818" t="s">
        <v>164</v>
      </c>
      <c r="E13818">
        <v>16</v>
      </c>
      <c r="F13818" t="s">
        <v>165</v>
      </c>
      <c r="G13818" s="9">
        <v>16</v>
      </c>
      <c r="H13818" t="s">
        <v>172</v>
      </c>
      <c r="I13818">
        <v>4</v>
      </c>
      <c r="J13818" t="s">
        <v>173</v>
      </c>
      <c r="K13818">
        <v>26</v>
      </c>
      <c r="L13818" t="s">
        <v>165</v>
      </c>
      <c r="M13818" s="18">
        <f t="shared" si="430"/>
        <v>8.6666666666666661</v>
      </c>
      <c r="N13818" s="18">
        <f t="shared" si="431"/>
        <v>16.333333333333332</v>
      </c>
    </row>
    <row r="13819" spans="1:14" x14ac:dyDescent="0.25">
      <c r="A13819">
        <v>8</v>
      </c>
      <c r="B13819" t="s">
        <v>163</v>
      </c>
      <c r="C13819">
        <v>2</v>
      </c>
      <c r="D13819" t="s">
        <v>164</v>
      </c>
      <c r="E13819">
        <v>9</v>
      </c>
      <c r="F13819" t="s">
        <v>165</v>
      </c>
      <c r="G13819" s="9">
        <v>10</v>
      </c>
      <c r="H13819" t="s">
        <v>172</v>
      </c>
      <c r="I13819">
        <v>11</v>
      </c>
      <c r="J13819" t="s">
        <v>173</v>
      </c>
      <c r="K13819">
        <v>11</v>
      </c>
      <c r="L13819" t="s">
        <v>165</v>
      </c>
      <c r="M13819" s="18">
        <f t="shared" si="430"/>
        <v>8.1666666666666661</v>
      </c>
      <c r="N13819" s="18">
        <f t="shared" si="431"/>
        <v>10.916666666666666</v>
      </c>
    </row>
    <row r="13820" spans="1:14" x14ac:dyDescent="0.25">
      <c r="A13820">
        <v>7</v>
      </c>
      <c r="B13820" t="s">
        <v>163</v>
      </c>
      <c r="C13820">
        <v>8</v>
      </c>
      <c r="D13820" t="s">
        <v>164</v>
      </c>
      <c r="E13820">
        <v>16</v>
      </c>
      <c r="F13820" t="s">
        <v>165</v>
      </c>
      <c r="G13820" s="9">
        <v>8</v>
      </c>
      <c r="H13820" t="s">
        <v>172</v>
      </c>
      <c r="I13820">
        <v>0</v>
      </c>
      <c r="J13820" t="s">
        <v>173</v>
      </c>
      <c r="K13820">
        <v>16</v>
      </c>
      <c r="L13820" t="s">
        <v>165</v>
      </c>
      <c r="M13820" s="18">
        <f t="shared" si="430"/>
        <v>7.666666666666667</v>
      </c>
      <c r="N13820" s="18">
        <f t="shared" si="431"/>
        <v>8</v>
      </c>
    </row>
    <row r="13821" spans="1:14" x14ac:dyDescent="0.25">
      <c r="A13821">
        <v>6</v>
      </c>
      <c r="B13821" t="s">
        <v>163</v>
      </c>
      <c r="C13821">
        <v>2</v>
      </c>
      <c r="D13821" t="s">
        <v>164</v>
      </c>
      <c r="E13821">
        <v>16</v>
      </c>
      <c r="F13821" t="s">
        <v>165</v>
      </c>
      <c r="G13821" s="9">
        <v>7</v>
      </c>
      <c r="H13821" t="s">
        <v>172</v>
      </c>
      <c r="I13821">
        <v>9</v>
      </c>
      <c r="J13821" t="s">
        <v>173</v>
      </c>
      <c r="K13821">
        <v>12</v>
      </c>
      <c r="L13821" t="s">
        <v>165</v>
      </c>
      <c r="M13821" s="18">
        <f t="shared" si="430"/>
        <v>6.166666666666667</v>
      </c>
      <c r="N13821" s="18">
        <f t="shared" si="431"/>
        <v>7.75</v>
      </c>
    </row>
    <row r="13822" spans="1:14" x14ac:dyDescent="0.25">
      <c r="A13822">
        <v>6</v>
      </c>
      <c r="B13822" t="s">
        <v>163</v>
      </c>
      <c r="C13822">
        <v>3</v>
      </c>
      <c r="D13822" t="s">
        <v>164</v>
      </c>
      <c r="E13822">
        <v>0</v>
      </c>
      <c r="F13822" t="s">
        <v>165</v>
      </c>
      <c r="G13822" s="9">
        <v>6</v>
      </c>
      <c r="H13822" t="s">
        <v>172</v>
      </c>
      <c r="I13822">
        <v>3</v>
      </c>
      <c r="J13822" t="s">
        <v>173</v>
      </c>
      <c r="K13822">
        <v>0</v>
      </c>
      <c r="L13822" t="s">
        <v>165</v>
      </c>
      <c r="M13822" s="18">
        <f t="shared" si="430"/>
        <v>6.25</v>
      </c>
      <c r="N13822" s="18">
        <f t="shared" si="431"/>
        <v>6.25</v>
      </c>
    </row>
    <row r="13823" spans="1:14" x14ac:dyDescent="0.25">
      <c r="A13823">
        <v>6</v>
      </c>
      <c r="B13823" t="s">
        <v>163</v>
      </c>
      <c r="C13823">
        <v>0</v>
      </c>
      <c r="D13823" t="s">
        <v>164</v>
      </c>
      <c r="E13823">
        <v>29</v>
      </c>
      <c r="F13823" t="s">
        <v>165</v>
      </c>
      <c r="G13823" s="9">
        <v>6</v>
      </c>
      <c r="H13823" t="s">
        <v>172</v>
      </c>
      <c r="I13823">
        <v>0</v>
      </c>
      <c r="J13823" t="s">
        <v>173</v>
      </c>
      <c r="K13823">
        <v>29</v>
      </c>
      <c r="L13823" t="s">
        <v>165</v>
      </c>
      <c r="M13823" s="18">
        <f t="shared" si="430"/>
        <v>6</v>
      </c>
      <c r="N13823" s="18">
        <f t="shared" si="431"/>
        <v>6</v>
      </c>
    </row>
    <row r="13824" spans="1:14" x14ac:dyDescent="0.25">
      <c r="A13824">
        <v>0</v>
      </c>
      <c r="B13824" t="s">
        <v>163</v>
      </c>
      <c r="C13824">
        <v>0</v>
      </c>
      <c r="D13824" t="s">
        <v>164</v>
      </c>
      <c r="E13824">
        <v>16</v>
      </c>
      <c r="F13824" t="s">
        <v>165</v>
      </c>
      <c r="G13824" s="9">
        <v>6</v>
      </c>
      <c r="H13824" t="s">
        <v>172</v>
      </c>
      <c r="I13824">
        <v>0</v>
      </c>
      <c r="J13824" t="s">
        <v>173</v>
      </c>
      <c r="K13824">
        <v>15</v>
      </c>
      <c r="L13824" t="s">
        <v>165</v>
      </c>
      <c r="M13824" s="18">
        <f t="shared" si="430"/>
        <v>0</v>
      </c>
      <c r="N13824" s="18">
        <f t="shared" si="431"/>
        <v>6</v>
      </c>
    </row>
    <row r="13825" spans="1:14" x14ac:dyDescent="0.25">
      <c r="A13825">
        <v>0</v>
      </c>
      <c r="B13825" t="s">
        <v>163</v>
      </c>
      <c r="C13825">
        <v>2</v>
      </c>
      <c r="D13825" t="s">
        <v>164</v>
      </c>
      <c r="E13825">
        <v>16</v>
      </c>
      <c r="F13825" t="s">
        <v>165</v>
      </c>
      <c r="G13825" s="9">
        <v>27</v>
      </c>
      <c r="H13825" t="s">
        <v>172</v>
      </c>
      <c r="I13825">
        <v>1</v>
      </c>
      <c r="J13825" t="s">
        <v>173</v>
      </c>
      <c r="K13825">
        <v>7</v>
      </c>
      <c r="L13825" t="s">
        <v>165</v>
      </c>
      <c r="M13825" s="18">
        <f t="shared" si="430"/>
        <v>0.16666666666666666</v>
      </c>
      <c r="N13825" s="18">
        <f t="shared" si="431"/>
        <v>27.083333333333332</v>
      </c>
    </row>
    <row r="13826" spans="1:14" x14ac:dyDescent="0.25">
      <c r="A13826">
        <v>8</v>
      </c>
      <c r="B13826" t="s">
        <v>163</v>
      </c>
      <c r="C13826">
        <v>8</v>
      </c>
      <c r="D13826" t="s">
        <v>164</v>
      </c>
      <c r="E13826">
        <v>16</v>
      </c>
      <c r="F13826" t="s">
        <v>165</v>
      </c>
      <c r="G13826" s="9">
        <v>23</v>
      </c>
      <c r="H13826" t="s">
        <v>172</v>
      </c>
      <c r="I13826">
        <v>3</v>
      </c>
      <c r="J13826" t="s">
        <v>173</v>
      </c>
      <c r="K13826">
        <v>14</v>
      </c>
      <c r="L13826" t="s">
        <v>165</v>
      </c>
      <c r="M13826" s="18">
        <f t="shared" si="430"/>
        <v>8.6666666666666661</v>
      </c>
      <c r="N13826" s="18">
        <f t="shared" si="431"/>
        <v>23.25</v>
      </c>
    </row>
    <row r="13827" spans="1:14" x14ac:dyDescent="0.25">
      <c r="A13827">
        <v>5</v>
      </c>
      <c r="B13827" t="s">
        <v>163</v>
      </c>
      <c r="C13827">
        <v>9</v>
      </c>
      <c r="D13827" t="s">
        <v>164</v>
      </c>
      <c r="E13827">
        <v>15</v>
      </c>
      <c r="F13827" t="s">
        <v>165</v>
      </c>
      <c r="G13827" s="9">
        <v>5</v>
      </c>
      <c r="H13827" t="s">
        <v>172</v>
      </c>
      <c r="I13827">
        <v>9</v>
      </c>
      <c r="J13827" t="s">
        <v>173</v>
      </c>
      <c r="K13827">
        <v>15</v>
      </c>
      <c r="L13827" t="s">
        <v>165</v>
      </c>
      <c r="M13827" s="18">
        <f t="shared" ref="M13827:M13890" si="432">A13827+C13827/12</f>
        <v>5.75</v>
      </c>
      <c r="N13827" s="18">
        <f t="shared" ref="N13827:N13890" si="433">G13827+I13827/12</f>
        <v>5.75</v>
      </c>
    </row>
    <row r="13828" spans="1:14" x14ac:dyDescent="0.25">
      <c r="A13828">
        <v>1</v>
      </c>
      <c r="B13828" t="s">
        <v>163</v>
      </c>
      <c r="C13828">
        <v>7</v>
      </c>
      <c r="D13828" t="s">
        <v>164</v>
      </c>
      <c r="E13828">
        <v>16</v>
      </c>
      <c r="F13828" t="s">
        <v>165</v>
      </c>
      <c r="G13828" s="9">
        <v>4</v>
      </c>
      <c r="H13828" t="s">
        <v>172</v>
      </c>
      <c r="I13828">
        <v>1</v>
      </c>
      <c r="J13828" t="s">
        <v>173</v>
      </c>
      <c r="K13828">
        <v>1</v>
      </c>
      <c r="L13828" t="s">
        <v>165</v>
      </c>
      <c r="M13828" s="18">
        <f t="shared" si="432"/>
        <v>1.5833333333333335</v>
      </c>
      <c r="N13828" s="18">
        <f t="shared" si="433"/>
        <v>4.083333333333333</v>
      </c>
    </row>
    <row r="13829" spans="1:14" x14ac:dyDescent="0.25">
      <c r="A13829">
        <v>4</v>
      </c>
      <c r="B13829" t="s">
        <v>163</v>
      </c>
      <c r="C13829">
        <v>0</v>
      </c>
      <c r="D13829" t="s">
        <v>164</v>
      </c>
      <c r="E13829">
        <v>4</v>
      </c>
      <c r="F13829" t="s">
        <v>165</v>
      </c>
      <c r="G13829" s="9">
        <v>4</v>
      </c>
      <c r="H13829" t="s">
        <v>172</v>
      </c>
      <c r="I13829">
        <v>0</v>
      </c>
      <c r="J13829" t="s">
        <v>173</v>
      </c>
      <c r="K13829">
        <v>4</v>
      </c>
      <c r="L13829" t="s">
        <v>165</v>
      </c>
      <c r="M13829" s="18">
        <f t="shared" si="432"/>
        <v>4</v>
      </c>
      <c r="N13829" s="18">
        <f t="shared" si="433"/>
        <v>4</v>
      </c>
    </row>
    <row r="13830" spans="1:14" x14ac:dyDescent="0.25">
      <c r="A13830">
        <v>3</v>
      </c>
      <c r="B13830" t="s">
        <v>163</v>
      </c>
      <c r="C13830">
        <v>8</v>
      </c>
      <c r="D13830" t="s">
        <v>164</v>
      </c>
      <c r="E13830">
        <v>0</v>
      </c>
      <c r="F13830" t="s">
        <v>165</v>
      </c>
      <c r="G13830" s="9">
        <v>3</v>
      </c>
      <c r="H13830" t="s">
        <v>172</v>
      </c>
      <c r="I13830">
        <v>8</v>
      </c>
      <c r="J13830" t="s">
        <v>173</v>
      </c>
      <c r="K13830">
        <v>0</v>
      </c>
      <c r="L13830" t="s">
        <v>165</v>
      </c>
      <c r="M13830" s="18">
        <f t="shared" si="432"/>
        <v>3.6666666666666665</v>
      </c>
      <c r="N13830" s="18">
        <f t="shared" si="433"/>
        <v>3.6666666666666665</v>
      </c>
    </row>
    <row r="13831" spans="1:14" x14ac:dyDescent="0.25">
      <c r="A13831">
        <v>3</v>
      </c>
      <c r="B13831" t="s">
        <v>163</v>
      </c>
      <c r="C13831">
        <v>4</v>
      </c>
      <c r="D13831" t="s">
        <v>164</v>
      </c>
      <c r="E13831">
        <v>8</v>
      </c>
      <c r="F13831" t="s">
        <v>165</v>
      </c>
      <c r="G13831" s="9">
        <v>3</v>
      </c>
      <c r="H13831" t="s">
        <v>172</v>
      </c>
      <c r="I13831">
        <v>4</v>
      </c>
      <c r="J13831" t="s">
        <v>173</v>
      </c>
      <c r="K13831">
        <v>8</v>
      </c>
      <c r="L13831" t="s">
        <v>165</v>
      </c>
      <c r="M13831" s="18">
        <f t="shared" si="432"/>
        <v>3.3333333333333335</v>
      </c>
      <c r="N13831" s="18">
        <f t="shared" si="433"/>
        <v>3.3333333333333335</v>
      </c>
    </row>
    <row r="13832" spans="1:14" x14ac:dyDescent="0.25">
      <c r="A13832">
        <v>2</v>
      </c>
      <c r="B13832" t="s">
        <v>163</v>
      </c>
      <c r="C13832">
        <v>9</v>
      </c>
      <c r="D13832" t="s">
        <v>164</v>
      </c>
      <c r="E13832">
        <v>5</v>
      </c>
      <c r="F13832" t="s">
        <v>165</v>
      </c>
      <c r="G13832" s="9">
        <v>6</v>
      </c>
      <c r="H13832" t="s">
        <v>172</v>
      </c>
      <c r="I13832">
        <v>3</v>
      </c>
      <c r="J13832" t="s">
        <v>173</v>
      </c>
      <c r="K13832">
        <v>0</v>
      </c>
      <c r="L13832" t="s">
        <v>165</v>
      </c>
      <c r="M13832" s="18">
        <f t="shared" si="432"/>
        <v>2.75</v>
      </c>
      <c r="N13832" s="18">
        <f t="shared" si="433"/>
        <v>6.25</v>
      </c>
    </row>
    <row r="13833" spans="1:14" x14ac:dyDescent="0.25">
      <c r="A13833">
        <v>2</v>
      </c>
      <c r="B13833" t="s">
        <v>163</v>
      </c>
      <c r="C13833">
        <v>8</v>
      </c>
      <c r="D13833" t="s">
        <v>164</v>
      </c>
      <c r="E13833">
        <v>16</v>
      </c>
      <c r="F13833" t="s">
        <v>165</v>
      </c>
      <c r="G13833" s="9">
        <v>7</v>
      </c>
      <c r="H13833" t="s">
        <v>172</v>
      </c>
      <c r="I13833">
        <v>7</v>
      </c>
      <c r="J13833" t="s">
        <v>173</v>
      </c>
      <c r="K13833">
        <v>12</v>
      </c>
      <c r="L13833" t="s">
        <v>165</v>
      </c>
      <c r="M13833" s="18">
        <f t="shared" si="432"/>
        <v>2.6666666666666665</v>
      </c>
      <c r="N13833" s="18">
        <f t="shared" si="433"/>
        <v>7.583333333333333</v>
      </c>
    </row>
    <row r="13834" spans="1:14" x14ac:dyDescent="0.25">
      <c r="A13834">
        <v>2</v>
      </c>
      <c r="B13834" t="s">
        <v>163</v>
      </c>
      <c r="C13834">
        <v>0</v>
      </c>
      <c r="D13834" t="s">
        <v>164</v>
      </c>
      <c r="E13834">
        <v>20</v>
      </c>
      <c r="F13834" t="s">
        <v>165</v>
      </c>
      <c r="G13834" s="9">
        <v>2</v>
      </c>
      <c r="H13834" t="s">
        <v>172</v>
      </c>
      <c r="I13834">
        <v>0</v>
      </c>
      <c r="J13834" t="s">
        <v>173</v>
      </c>
      <c r="K13834">
        <v>20</v>
      </c>
      <c r="L13834" t="s">
        <v>165</v>
      </c>
      <c r="M13834" s="18">
        <f t="shared" si="432"/>
        <v>2</v>
      </c>
      <c r="N13834" s="18">
        <f t="shared" si="433"/>
        <v>2</v>
      </c>
    </row>
    <row r="13835" spans="1:14" x14ac:dyDescent="0.25">
      <c r="A13835">
        <v>0</v>
      </c>
      <c r="B13835" t="s">
        <v>163</v>
      </c>
      <c r="C13835">
        <v>0</v>
      </c>
      <c r="D13835" t="s">
        <v>164</v>
      </c>
      <c r="E13835">
        <v>16</v>
      </c>
      <c r="F13835" t="s">
        <v>165</v>
      </c>
      <c r="G13835" s="9">
        <v>0</v>
      </c>
      <c r="H13835" t="s">
        <v>172</v>
      </c>
      <c r="I13835">
        <v>0</v>
      </c>
      <c r="J13835" t="s">
        <v>173</v>
      </c>
      <c r="K13835">
        <v>16</v>
      </c>
      <c r="L13835" t="s">
        <v>165</v>
      </c>
      <c r="M13835" s="18">
        <f t="shared" si="432"/>
        <v>0</v>
      </c>
      <c r="N13835" s="18">
        <f t="shared" si="433"/>
        <v>0</v>
      </c>
    </row>
    <row r="13836" spans="1:14" x14ac:dyDescent="0.25">
      <c r="A13836">
        <v>1</v>
      </c>
      <c r="B13836" t="s">
        <v>163</v>
      </c>
      <c r="C13836">
        <v>5</v>
      </c>
      <c r="D13836" t="s">
        <v>164</v>
      </c>
      <c r="E13836">
        <v>9</v>
      </c>
      <c r="F13836" t="s">
        <v>165</v>
      </c>
      <c r="G13836" s="9">
        <v>1</v>
      </c>
      <c r="H13836" t="s">
        <v>172</v>
      </c>
      <c r="I13836">
        <v>5</v>
      </c>
      <c r="J13836" t="s">
        <v>173</v>
      </c>
      <c r="K13836">
        <v>9</v>
      </c>
      <c r="L13836" t="s">
        <v>165</v>
      </c>
      <c r="M13836" s="18">
        <f t="shared" si="432"/>
        <v>1.4166666666666667</v>
      </c>
      <c r="N13836" s="18">
        <f t="shared" si="433"/>
        <v>1.4166666666666667</v>
      </c>
    </row>
    <row r="13837" spans="1:14" x14ac:dyDescent="0.25">
      <c r="A13837">
        <v>1</v>
      </c>
      <c r="B13837" t="s">
        <v>163</v>
      </c>
      <c r="C13837">
        <v>0</v>
      </c>
      <c r="D13837" t="s">
        <v>164</v>
      </c>
      <c r="E13837">
        <v>15</v>
      </c>
      <c r="F13837" t="s">
        <v>165</v>
      </c>
      <c r="G13837" s="9">
        <v>1</v>
      </c>
      <c r="H13837" t="s">
        <v>172</v>
      </c>
      <c r="I13837">
        <v>0</v>
      </c>
      <c r="J13837" t="s">
        <v>173</v>
      </c>
      <c r="K13837">
        <v>15</v>
      </c>
      <c r="L13837" t="s">
        <v>165</v>
      </c>
      <c r="M13837" s="18">
        <f t="shared" si="432"/>
        <v>1</v>
      </c>
      <c r="N13837" s="18">
        <f t="shared" si="433"/>
        <v>1</v>
      </c>
    </row>
    <row r="13838" spans="1:14" x14ac:dyDescent="0.25">
      <c r="A13838">
        <v>0</v>
      </c>
      <c r="B13838" t="s">
        <v>163</v>
      </c>
      <c r="C13838">
        <v>9</v>
      </c>
      <c r="D13838" t="s">
        <v>164</v>
      </c>
      <c r="E13838">
        <v>15</v>
      </c>
      <c r="F13838" t="s">
        <v>165</v>
      </c>
      <c r="G13838" s="9">
        <v>0</v>
      </c>
      <c r="H13838" t="s">
        <v>172</v>
      </c>
      <c r="I13838">
        <v>9</v>
      </c>
      <c r="J13838" t="s">
        <v>173</v>
      </c>
      <c r="K13838">
        <v>15</v>
      </c>
      <c r="L13838" t="s">
        <v>165</v>
      </c>
      <c r="M13838" s="18">
        <f t="shared" si="432"/>
        <v>0.75</v>
      </c>
      <c r="N13838" s="18">
        <f t="shared" si="433"/>
        <v>0.75</v>
      </c>
    </row>
    <row r="13839" spans="1:14" x14ac:dyDescent="0.25">
      <c r="A13839">
        <v>1</v>
      </c>
      <c r="B13839" t="s">
        <v>163</v>
      </c>
      <c r="C13839">
        <v>6</v>
      </c>
      <c r="D13839" t="s">
        <v>164</v>
      </c>
      <c r="E13839">
        <v>13</v>
      </c>
      <c r="F13839" t="s">
        <v>165</v>
      </c>
      <c r="G13839" s="9">
        <v>1</v>
      </c>
      <c r="H13839" t="s">
        <v>172</v>
      </c>
      <c r="I13839">
        <v>6</v>
      </c>
      <c r="J13839" t="s">
        <v>173</v>
      </c>
      <c r="K13839">
        <v>13</v>
      </c>
      <c r="L13839" t="s">
        <v>165</v>
      </c>
      <c r="M13839" s="18">
        <f t="shared" si="432"/>
        <v>1.5</v>
      </c>
      <c r="N13839" s="18">
        <f t="shared" si="433"/>
        <v>1.5</v>
      </c>
    </row>
    <row r="13840" spans="1:14" x14ac:dyDescent="0.25">
      <c r="A13840">
        <v>1</v>
      </c>
      <c r="B13840" t="s">
        <v>163</v>
      </c>
      <c r="C13840">
        <v>6</v>
      </c>
      <c r="D13840" t="s">
        <v>164</v>
      </c>
      <c r="E13840">
        <v>13</v>
      </c>
      <c r="F13840" t="s">
        <v>165</v>
      </c>
      <c r="G13840" s="9">
        <v>1</v>
      </c>
      <c r="H13840" t="s">
        <v>172</v>
      </c>
      <c r="I13840">
        <v>6</v>
      </c>
      <c r="J13840" t="s">
        <v>173</v>
      </c>
      <c r="K13840">
        <v>13</v>
      </c>
      <c r="L13840" t="s">
        <v>165</v>
      </c>
      <c r="M13840" s="18">
        <f t="shared" si="432"/>
        <v>1.5</v>
      </c>
      <c r="N13840" s="18">
        <f t="shared" si="433"/>
        <v>1.5</v>
      </c>
    </row>
    <row r="13841" spans="1:14" x14ac:dyDescent="0.25">
      <c r="A13841">
        <v>1</v>
      </c>
      <c r="B13841" t="s">
        <v>163</v>
      </c>
      <c r="C13841">
        <v>6</v>
      </c>
      <c r="D13841" t="s">
        <v>164</v>
      </c>
      <c r="E13841">
        <v>13</v>
      </c>
      <c r="F13841" t="s">
        <v>165</v>
      </c>
      <c r="G13841" s="9">
        <v>1</v>
      </c>
      <c r="H13841" t="s">
        <v>172</v>
      </c>
      <c r="I13841">
        <v>6</v>
      </c>
      <c r="J13841" t="s">
        <v>173</v>
      </c>
      <c r="K13841">
        <v>13</v>
      </c>
      <c r="L13841" t="s">
        <v>165</v>
      </c>
      <c r="M13841" s="18">
        <f t="shared" si="432"/>
        <v>1.5</v>
      </c>
      <c r="N13841" s="18">
        <f t="shared" si="433"/>
        <v>1.5</v>
      </c>
    </row>
    <row r="13842" spans="1:14" x14ac:dyDescent="0.25">
      <c r="A13842">
        <v>1</v>
      </c>
      <c r="B13842" t="s">
        <v>163</v>
      </c>
      <c r="C13842">
        <v>0</v>
      </c>
      <c r="D13842" t="s">
        <v>164</v>
      </c>
      <c r="E13842">
        <v>22</v>
      </c>
      <c r="F13842" t="s">
        <v>165</v>
      </c>
      <c r="G13842" s="9">
        <v>1</v>
      </c>
      <c r="H13842" t="s">
        <v>172</v>
      </c>
      <c r="I13842">
        <v>0</v>
      </c>
      <c r="J13842" t="s">
        <v>173</v>
      </c>
      <c r="K13842">
        <v>22</v>
      </c>
      <c r="L13842" t="s">
        <v>165</v>
      </c>
      <c r="M13842" s="18">
        <f t="shared" si="432"/>
        <v>1</v>
      </c>
      <c r="N13842" s="18">
        <f t="shared" si="433"/>
        <v>1</v>
      </c>
    </row>
    <row r="13843" spans="1:14" x14ac:dyDescent="0.25">
      <c r="A13843">
        <v>0</v>
      </c>
      <c r="B13843" t="s">
        <v>163</v>
      </c>
      <c r="C13843">
        <v>9</v>
      </c>
      <c r="D13843" t="s">
        <v>164</v>
      </c>
      <c r="E13843">
        <v>23</v>
      </c>
      <c r="F13843" t="s">
        <v>165</v>
      </c>
      <c r="G13843" s="9">
        <v>0</v>
      </c>
      <c r="H13843" t="s">
        <v>172</v>
      </c>
      <c r="I13843">
        <v>9</v>
      </c>
      <c r="J13843" t="s">
        <v>173</v>
      </c>
      <c r="K13843">
        <v>23</v>
      </c>
      <c r="L13843" t="s">
        <v>165</v>
      </c>
      <c r="M13843" s="18">
        <f t="shared" si="432"/>
        <v>0.75</v>
      </c>
      <c r="N13843" s="18">
        <f t="shared" si="433"/>
        <v>0.75</v>
      </c>
    </row>
    <row r="13844" spans="1:14" x14ac:dyDescent="0.25">
      <c r="A13844">
        <v>0</v>
      </c>
      <c r="B13844" t="s">
        <v>163</v>
      </c>
      <c r="C13844">
        <v>9</v>
      </c>
      <c r="D13844" t="s">
        <v>164</v>
      </c>
      <c r="E13844">
        <v>8</v>
      </c>
      <c r="F13844" t="s">
        <v>165</v>
      </c>
      <c r="G13844" s="9">
        <v>0</v>
      </c>
      <c r="H13844" t="s">
        <v>172</v>
      </c>
      <c r="I13844">
        <v>9</v>
      </c>
      <c r="J13844" t="s">
        <v>173</v>
      </c>
      <c r="K13844">
        <v>8</v>
      </c>
      <c r="L13844" t="s">
        <v>165</v>
      </c>
      <c r="M13844" s="18">
        <f t="shared" si="432"/>
        <v>0.75</v>
      </c>
      <c r="N13844" s="18">
        <f t="shared" si="433"/>
        <v>0.75</v>
      </c>
    </row>
    <row r="13845" spans="1:14" x14ac:dyDescent="0.25">
      <c r="A13845">
        <v>3</v>
      </c>
      <c r="B13845" t="s">
        <v>163</v>
      </c>
      <c r="C13845">
        <v>4</v>
      </c>
      <c r="D13845" t="s">
        <v>164</v>
      </c>
      <c r="E13845">
        <v>16</v>
      </c>
      <c r="F13845" t="s">
        <v>165</v>
      </c>
      <c r="G13845" s="9">
        <v>19</v>
      </c>
      <c r="H13845" t="s">
        <v>172</v>
      </c>
      <c r="I13845">
        <v>4</v>
      </c>
      <c r="J13845" t="s">
        <v>173</v>
      </c>
      <c r="K13845">
        <v>7</v>
      </c>
      <c r="L13845" t="s">
        <v>165</v>
      </c>
      <c r="M13845" s="18">
        <f t="shared" si="432"/>
        <v>3.3333333333333335</v>
      </c>
      <c r="N13845" s="18">
        <f t="shared" si="433"/>
        <v>19.333333333333332</v>
      </c>
    </row>
    <row r="13846" spans="1:14" x14ac:dyDescent="0.25">
      <c r="A13846">
        <v>8</v>
      </c>
      <c r="B13846" t="s">
        <v>163</v>
      </c>
      <c r="C13846">
        <v>8</v>
      </c>
      <c r="D13846" t="s">
        <v>164</v>
      </c>
      <c r="E13846">
        <v>16</v>
      </c>
      <c r="F13846" t="s">
        <v>165</v>
      </c>
      <c r="G13846" s="9">
        <v>36</v>
      </c>
      <c r="H13846" t="s">
        <v>172</v>
      </c>
      <c r="I13846">
        <v>0</v>
      </c>
      <c r="J13846" t="s">
        <v>173</v>
      </c>
      <c r="K13846">
        <v>16</v>
      </c>
      <c r="L13846" t="s">
        <v>165</v>
      </c>
      <c r="M13846" s="18">
        <f t="shared" si="432"/>
        <v>8.6666666666666661</v>
      </c>
      <c r="N13846" s="18">
        <f t="shared" si="433"/>
        <v>36</v>
      </c>
    </row>
    <row r="13847" spans="1:14" x14ac:dyDescent="0.25">
      <c r="A13847">
        <v>9</v>
      </c>
      <c r="B13847" t="s">
        <v>163</v>
      </c>
      <c r="C13847">
        <v>0</v>
      </c>
      <c r="D13847" t="s">
        <v>164</v>
      </c>
      <c r="E13847">
        <v>16</v>
      </c>
      <c r="F13847" t="s">
        <v>165</v>
      </c>
      <c r="G13847" s="9">
        <v>36</v>
      </c>
      <c r="H13847" t="s">
        <v>172</v>
      </c>
      <c r="I13847">
        <v>0</v>
      </c>
      <c r="J13847" t="s">
        <v>173</v>
      </c>
      <c r="K13847">
        <v>27</v>
      </c>
      <c r="L13847" t="s">
        <v>165</v>
      </c>
      <c r="M13847" s="18">
        <f t="shared" si="432"/>
        <v>9</v>
      </c>
      <c r="N13847" s="18">
        <f t="shared" si="433"/>
        <v>36</v>
      </c>
    </row>
    <row r="13848" spans="1:14" x14ac:dyDescent="0.25">
      <c r="A13848">
        <v>2</v>
      </c>
      <c r="B13848" t="s">
        <v>163</v>
      </c>
      <c r="C13848">
        <v>8</v>
      </c>
      <c r="D13848" t="s">
        <v>164</v>
      </c>
      <c r="E13848">
        <v>16</v>
      </c>
      <c r="F13848" t="s">
        <v>165</v>
      </c>
      <c r="G13848" s="9">
        <v>4</v>
      </c>
      <c r="H13848" t="s">
        <v>172</v>
      </c>
      <c r="I13848">
        <v>11</v>
      </c>
      <c r="J13848" t="s">
        <v>173</v>
      </c>
      <c r="K13848">
        <v>20</v>
      </c>
      <c r="L13848" t="s">
        <v>165</v>
      </c>
      <c r="M13848" s="18">
        <f t="shared" si="432"/>
        <v>2.6666666666666665</v>
      </c>
      <c r="N13848" s="18">
        <f t="shared" si="433"/>
        <v>4.916666666666667</v>
      </c>
    </row>
    <row r="13849" spans="1:14" x14ac:dyDescent="0.25">
      <c r="A13849">
        <v>2</v>
      </c>
      <c r="B13849" t="s">
        <v>163</v>
      </c>
      <c r="C13849">
        <v>6</v>
      </c>
      <c r="D13849" t="s">
        <v>164</v>
      </c>
      <c r="E13849">
        <v>16</v>
      </c>
      <c r="F13849" t="s">
        <v>165</v>
      </c>
      <c r="G13849" s="9">
        <v>2</v>
      </c>
      <c r="H13849" t="s">
        <v>172</v>
      </c>
      <c r="I13849">
        <v>7</v>
      </c>
      <c r="J13849" t="s">
        <v>173</v>
      </c>
      <c r="K13849">
        <v>25</v>
      </c>
      <c r="L13849" t="s">
        <v>165</v>
      </c>
      <c r="M13849" s="18">
        <f t="shared" si="432"/>
        <v>2.5</v>
      </c>
      <c r="N13849" s="18">
        <f t="shared" si="433"/>
        <v>2.5833333333333335</v>
      </c>
    </row>
    <row r="13850" spans="1:14" x14ac:dyDescent="0.25">
      <c r="A13850">
        <v>1</v>
      </c>
      <c r="B13850" t="s">
        <v>163</v>
      </c>
      <c r="C13850">
        <v>0</v>
      </c>
      <c r="D13850" t="s">
        <v>164</v>
      </c>
      <c r="E13850">
        <v>19</v>
      </c>
      <c r="F13850" t="s">
        <v>165</v>
      </c>
      <c r="G13850" s="9">
        <v>1</v>
      </c>
      <c r="H13850" t="s">
        <v>172</v>
      </c>
      <c r="I13850">
        <v>0</v>
      </c>
      <c r="J13850" t="s">
        <v>173</v>
      </c>
      <c r="K13850">
        <v>19</v>
      </c>
      <c r="L13850" t="s">
        <v>165</v>
      </c>
      <c r="M13850" s="18">
        <f t="shared" si="432"/>
        <v>1</v>
      </c>
      <c r="N13850" s="18">
        <f t="shared" si="433"/>
        <v>1</v>
      </c>
    </row>
    <row r="13851" spans="1:14" x14ac:dyDescent="0.25">
      <c r="A13851">
        <v>1</v>
      </c>
      <c r="B13851" t="s">
        <v>163</v>
      </c>
      <c r="C13851">
        <v>3</v>
      </c>
      <c r="D13851" t="s">
        <v>164</v>
      </c>
      <c r="E13851">
        <v>16</v>
      </c>
      <c r="F13851" t="s">
        <v>165</v>
      </c>
      <c r="G13851" s="9">
        <v>9</v>
      </c>
      <c r="H13851" t="s">
        <v>172</v>
      </c>
      <c r="I13851">
        <v>6</v>
      </c>
      <c r="J13851" t="s">
        <v>173</v>
      </c>
      <c r="K13851">
        <v>20</v>
      </c>
      <c r="L13851" t="s">
        <v>165</v>
      </c>
      <c r="M13851" s="18">
        <f t="shared" si="432"/>
        <v>1.25</v>
      </c>
      <c r="N13851" s="18">
        <f t="shared" si="433"/>
        <v>9.5</v>
      </c>
    </row>
    <row r="13852" spans="1:14" x14ac:dyDescent="0.25">
      <c r="A13852">
        <v>1</v>
      </c>
      <c r="B13852" t="s">
        <v>163</v>
      </c>
      <c r="C13852">
        <v>10</v>
      </c>
      <c r="D13852" t="s">
        <v>164</v>
      </c>
      <c r="E13852">
        <v>16</v>
      </c>
      <c r="F13852" t="s">
        <v>165</v>
      </c>
      <c r="G13852" s="9">
        <v>7</v>
      </c>
      <c r="H13852" t="s">
        <v>172</v>
      </c>
      <c r="I13852">
        <v>6</v>
      </c>
      <c r="J13852" t="s">
        <v>173</v>
      </c>
      <c r="K13852">
        <v>29</v>
      </c>
      <c r="L13852" t="s">
        <v>165</v>
      </c>
      <c r="M13852" s="18">
        <f t="shared" si="432"/>
        <v>1.8333333333333335</v>
      </c>
      <c r="N13852" s="18">
        <f t="shared" si="433"/>
        <v>7.5</v>
      </c>
    </row>
    <row r="13853" spans="1:14" x14ac:dyDescent="0.25">
      <c r="A13853">
        <v>1</v>
      </c>
      <c r="B13853" t="s">
        <v>163</v>
      </c>
      <c r="C13853">
        <v>11</v>
      </c>
      <c r="D13853" t="s">
        <v>164</v>
      </c>
      <c r="E13853">
        <v>16</v>
      </c>
      <c r="F13853" t="s">
        <v>165</v>
      </c>
      <c r="G13853" s="9">
        <v>26</v>
      </c>
      <c r="H13853" t="s">
        <v>172</v>
      </c>
      <c r="I13853">
        <v>2</v>
      </c>
      <c r="J13853" t="s">
        <v>173</v>
      </c>
      <c r="K13853">
        <v>5</v>
      </c>
      <c r="L13853" t="s">
        <v>165</v>
      </c>
      <c r="M13853" s="18">
        <f t="shared" si="432"/>
        <v>1.9166666666666665</v>
      </c>
      <c r="N13853" s="18">
        <f t="shared" si="433"/>
        <v>26.166666666666668</v>
      </c>
    </row>
    <row r="13854" spans="1:14" x14ac:dyDescent="0.25">
      <c r="A13854">
        <v>0</v>
      </c>
      <c r="B13854" t="s">
        <v>163</v>
      </c>
      <c r="C13854">
        <v>9</v>
      </c>
      <c r="D13854" t="s">
        <v>164</v>
      </c>
      <c r="E13854">
        <v>16</v>
      </c>
      <c r="F13854" t="s">
        <v>165</v>
      </c>
      <c r="G13854" s="9">
        <v>23</v>
      </c>
      <c r="H13854" t="s">
        <v>172</v>
      </c>
      <c r="I13854">
        <v>10</v>
      </c>
      <c r="J13854" t="s">
        <v>173</v>
      </c>
      <c r="K13854">
        <v>12</v>
      </c>
      <c r="L13854" t="s">
        <v>165</v>
      </c>
      <c r="M13854" s="18">
        <f t="shared" si="432"/>
        <v>0.75</v>
      </c>
      <c r="N13854" s="18">
        <f t="shared" si="433"/>
        <v>23.833333333333332</v>
      </c>
    </row>
    <row r="13855" spans="1:14" x14ac:dyDescent="0.25">
      <c r="A13855">
        <v>5</v>
      </c>
      <c r="B13855" t="s">
        <v>163</v>
      </c>
      <c r="C13855">
        <v>8</v>
      </c>
      <c r="D13855" t="s">
        <v>164</v>
      </c>
      <c r="E13855">
        <v>11</v>
      </c>
      <c r="F13855" t="s">
        <v>165</v>
      </c>
      <c r="G13855" s="9">
        <v>5</v>
      </c>
      <c r="H13855" t="s">
        <v>172</v>
      </c>
      <c r="I13855">
        <v>8</v>
      </c>
      <c r="J13855" t="s">
        <v>173</v>
      </c>
      <c r="K13855">
        <v>11</v>
      </c>
      <c r="L13855" t="s">
        <v>165</v>
      </c>
      <c r="M13855" s="18">
        <f t="shared" si="432"/>
        <v>5.666666666666667</v>
      </c>
      <c r="N13855" s="18">
        <f t="shared" si="433"/>
        <v>5.666666666666667</v>
      </c>
    </row>
    <row r="13856" spans="1:14" x14ac:dyDescent="0.25">
      <c r="A13856">
        <v>1</v>
      </c>
      <c r="B13856" t="s">
        <v>163</v>
      </c>
      <c r="C13856">
        <v>4</v>
      </c>
      <c r="D13856" t="s">
        <v>164</v>
      </c>
      <c r="E13856">
        <v>4</v>
      </c>
      <c r="F13856" t="s">
        <v>165</v>
      </c>
      <c r="G13856" s="9">
        <v>1</v>
      </c>
      <c r="H13856" t="s">
        <v>172</v>
      </c>
      <c r="I13856">
        <v>4</v>
      </c>
      <c r="J13856" t="s">
        <v>173</v>
      </c>
      <c r="K13856">
        <v>4</v>
      </c>
      <c r="L13856" t="s">
        <v>165</v>
      </c>
      <c r="M13856" s="18">
        <f t="shared" si="432"/>
        <v>1.3333333333333333</v>
      </c>
      <c r="N13856" s="18">
        <f t="shared" si="433"/>
        <v>1.3333333333333333</v>
      </c>
    </row>
    <row r="13857" spans="1:14" x14ac:dyDescent="0.25">
      <c r="A13857">
        <v>1</v>
      </c>
      <c r="B13857" t="s">
        <v>163</v>
      </c>
      <c r="C13857">
        <v>0</v>
      </c>
      <c r="D13857" t="s">
        <v>164</v>
      </c>
      <c r="E13857">
        <v>15</v>
      </c>
      <c r="F13857" t="s">
        <v>165</v>
      </c>
      <c r="G13857" s="9">
        <v>1</v>
      </c>
      <c r="H13857" t="s">
        <v>172</v>
      </c>
      <c r="I13857">
        <v>0</v>
      </c>
      <c r="J13857" t="s">
        <v>173</v>
      </c>
      <c r="K13857">
        <v>15</v>
      </c>
      <c r="L13857" t="s">
        <v>165</v>
      </c>
      <c r="M13857" s="18">
        <f t="shared" si="432"/>
        <v>1</v>
      </c>
      <c r="N13857" s="18">
        <f t="shared" si="433"/>
        <v>1</v>
      </c>
    </row>
    <row r="13858" spans="1:14" x14ac:dyDescent="0.25">
      <c r="A13858">
        <v>0</v>
      </c>
      <c r="B13858" t="s">
        <v>163</v>
      </c>
      <c r="C13858">
        <v>5</v>
      </c>
      <c r="D13858" t="s">
        <v>164</v>
      </c>
      <c r="E13858">
        <v>17</v>
      </c>
      <c r="F13858" t="s">
        <v>165</v>
      </c>
      <c r="G13858" s="9">
        <v>0</v>
      </c>
      <c r="H13858" t="s">
        <v>172</v>
      </c>
      <c r="I13858">
        <v>5</v>
      </c>
      <c r="J13858" t="s">
        <v>173</v>
      </c>
      <c r="K13858">
        <v>17</v>
      </c>
      <c r="L13858" t="s">
        <v>165</v>
      </c>
      <c r="M13858" s="18">
        <f t="shared" si="432"/>
        <v>0.41666666666666669</v>
      </c>
      <c r="N13858" s="18">
        <f t="shared" si="433"/>
        <v>0.41666666666666669</v>
      </c>
    </row>
    <row r="13859" spans="1:14" x14ac:dyDescent="0.25">
      <c r="A13859">
        <v>1</v>
      </c>
      <c r="B13859" t="s">
        <v>163</v>
      </c>
      <c r="C13859">
        <v>3</v>
      </c>
      <c r="D13859" t="s">
        <v>164</v>
      </c>
      <c r="E13859">
        <v>16</v>
      </c>
      <c r="F13859" t="s">
        <v>165</v>
      </c>
      <c r="G13859" s="9">
        <v>3</v>
      </c>
      <c r="H13859" t="s">
        <v>172</v>
      </c>
      <c r="I13859">
        <v>8</v>
      </c>
      <c r="J13859" t="s">
        <v>173</v>
      </c>
      <c r="K13859">
        <v>14</v>
      </c>
      <c r="L13859" t="s">
        <v>165</v>
      </c>
      <c r="M13859" s="18">
        <f t="shared" si="432"/>
        <v>1.25</v>
      </c>
      <c r="N13859" s="18">
        <f t="shared" si="433"/>
        <v>3.6666666666666665</v>
      </c>
    </row>
    <row r="13860" spans="1:14" x14ac:dyDescent="0.25">
      <c r="A13860">
        <v>0</v>
      </c>
      <c r="B13860" t="s">
        <v>163</v>
      </c>
      <c r="C13860">
        <v>4</v>
      </c>
      <c r="D13860" t="s">
        <v>164</v>
      </c>
      <c r="E13860">
        <v>12</v>
      </c>
      <c r="F13860" t="s">
        <v>165</v>
      </c>
      <c r="G13860" s="9">
        <v>0</v>
      </c>
      <c r="H13860" t="s">
        <v>172</v>
      </c>
      <c r="I13860">
        <v>4</v>
      </c>
      <c r="J13860" t="s">
        <v>173</v>
      </c>
      <c r="K13860">
        <v>12</v>
      </c>
      <c r="L13860" t="s">
        <v>165</v>
      </c>
      <c r="M13860" s="18">
        <f t="shared" si="432"/>
        <v>0.33333333333333331</v>
      </c>
      <c r="N13860" s="18">
        <f t="shared" si="433"/>
        <v>0.33333333333333331</v>
      </c>
    </row>
    <row r="13861" spans="1:14" x14ac:dyDescent="0.25">
      <c r="A13861">
        <v>3</v>
      </c>
      <c r="B13861" t="s">
        <v>163</v>
      </c>
      <c r="C13861">
        <v>0</v>
      </c>
      <c r="D13861" t="s">
        <v>164</v>
      </c>
      <c r="E13861">
        <v>16</v>
      </c>
      <c r="F13861" t="s">
        <v>165</v>
      </c>
      <c r="G13861" s="9">
        <v>14</v>
      </c>
      <c r="H13861" t="s">
        <v>172</v>
      </c>
      <c r="I13861">
        <v>10</v>
      </c>
      <c r="J13861" t="s">
        <v>173</v>
      </c>
      <c r="K13861">
        <v>2</v>
      </c>
      <c r="L13861" t="s">
        <v>165</v>
      </c>
      <c r="M13861" s="18">
        <f t="shared" si="432"/>
        <v>3</v>
      </c>
      <c r="N13861" s="18">
        <f t="shared" si="433"/>
        <v>14.833333333333334</v>
      </c>
    </row>
    <row r="13862" spans="1:14" x14ac:dyDescent="0.25">
      <c r="A13862">
        <v>2</v>
      </c>
      <c r="B13862" t="s">
        <v>163</v>
      </c>
      <c r="C13862">
        <v>4</v>
      </c>
      <c r="D13862" t="s">
        <v>164</v>
      </c>
      <c r="E13862">
        <v>16</v>
      </c>
      <c r="F13862" t="s">
        <v>165</v>
      </c>
      <c r="G13862" s="9">
        <v>9</v>
      </c>
      <c r="H13862" t="s">
        <v>172</v>
      </c>
      <c r="I13862">
        <v>8</v>
      </c>
      <c r="J13862" t="s">
        <v>173</v>
      </c>
      <c r="K13862">
        <v>13</v>
      </c>
      <c r="L13862" t="s">
        <v>165</v>
      </c>
      <c r="M13862" s="18">
        <f t="shared" si="432"/>
        <v>2.3333333333333335</v>
      </c>
      <c r="N13862" s="18">
        <f t="shared" si="433"/>
        <v>9.6666666666666661</v>
      </c>
    </row>
    <row r="13863" spans="1:14" x14ac:dyDescent="0.25">
      <c r="A13863">
        <v>0</v>
      </c>
      <c r="B13863" t="s">
        <v>163</v>
      </c>
      <c r="C13863">
        <v>9</v>
      </c>
      <c r="D13863" t="s">
        <v>164</v>
      </c>
      <c r="E13863">
        <v>16</v>
      </c>
      <c r="F13863" t="s">
        <v>165</v>
      </c>
      <c r="G13863" s="9">
        <v>5</v>
      </c>
      <c r="H13863" t="s">
        <v>172</v>
      </c>
      <c r="I13863">
        <v>5</v>
      </c>
      <c r="J13863" t="s">
        <v>173</v>
      </c>
      <c r="K13863">
        <v>15</v>
      </c>
      <c r="L13863" t="s">
        <v>165</v>
      </c>
      <c r="M13863" s="18">
        <f t="shared" si="432"/>
        <v>0.75</v>
      </c>
      <c r="N13863" s="18">
        <f t="shared" si="433"/>
        <v>5.416666666666667</v>
      </c>
    </row>
    <row r="13864" spans="1:14" x14ac:dyDescent="0.25">
      <c r="A13864">
        <v>5</v>
      </c>
      <c r="B13864" t="s">
        <v>163</v>
      </c>
      <c r="C13864">
        <v>7</v>
      </c>
      <c r="D13864" t="s">
        <v>164</v>
      </c>
      <c r="E13864">
        <v>0</v>
      </c>
      <c r="F13864" t="s">
        <v>165</v>
      </c>
      <c r="G13864" s="9">
        <v>6</v>
      </c>
      <c r="H13864" t="s">
        <v>172</v>
      </c>
      <c r="I13864">
        <v>7</v>
      </c>
      <c r="J13864" t="s">
        <v>173</v>
      </c>
      <c r="K13864">
        <v>0</v>
      </c>
      <c r="L13864" t="s">
        <v>165</v>
      </c>
      <c r="M13864" s="18">
        <f t="shared" si="432"/>
        <v>5.583333333333333</v>
      </c>
      <c r="N13864" s="18">
        <f t="shared" si="433"/>
        <v>6.583333333333333</v>
      </c>
    </row>
    <row r="13865" spans="1:14" x14ac:dyDescent="0.25">
      <c r="A13865">
        <v>5</v>
      </c>
      <c r="B13865" t="s">
        <v>163</v>
      </c>
      <c r="C13865">
        <v>6</v>
      </c>
      <c r="D13865" t="s">
        <v>164</v>
      </c>
      <c r="E13865">
        <v>1</v>
      </c>
      <c r="F13865" t="s">
        <v>165</v>
      </c>
      <c r="G13865" s="9">
        <v>5</v>
      </c>
      <c r="H13865" t="s">
        <v>172</v>
      </c>
      <c r="I13865">
        <v>6</v>
      </c>
      <c r="J13865" t="s">
        <v>173</v>
      </c>
      <c r="K13865">
        <v>1</v>
      </c>
      <c r="L13865" t="s">
        <v>165</v>
      </c>
      <c r="M13865" s="18">
        <f t="shared" si="432"/>
        <v>5.5</v>
      </c>
      <c r="N13865" s="18">
        <f t="shared" si="433"/>
        <v>5.5</v>
      </c>
    </row>
    <row r="13866" spans="1:14" x14ac:dyDescent="0.25">
      <c r="A13866">
        <v>2</v>
      </c>
      <c r="B13866" t="s">
        <v>163</v>
      </c>
      <c r="C13866">
        <v>0</v>
      </c>
      <c r="D13866" t="s">
        <v>164</v>
      </c>
      <c r="E13866">
        <v>1</v>
      </c>
      <c r="F13866" t="s">
        <v>165</v>
      </c>
      <c r="G13866" s="9">
        <v>4</v>
      </c>
      <c r="H13866" t="s">
        <v>172</v>
      </c>
      <c r="I13866">
        <v>11</v>
      </c>
      <c r="J13866" t="s">
        <v>173</v>
      </c>
      <c r="K13866">
        <v>12</v>
      </c>
      <c r="L13866" t="s">
        <v>165</v>
      </c>
      <c r="M13866" s="18">
        <f t="shared" si="432"/>
        <v>2</v>
      </c>
      <c r="N13866" s="18">
        <f t="shared" si="433"/>
        <v>4.916666666666667</v>
      </c>
    </row>
    <row r="13867" spans="1:14" x14ac:dyDescent="0.25">
      <c r="A13867">
        <v>1</v>
      </c>
      <c r="B13867" t="s">
        <v>163</v>
      </c>
      <c r="C13867">
        <v>4</v>
      </c>
      <c r="D13867" t="s">
        <v>164</v>
      </c>
      <c r="E13867">
        <v>28</v>
      </c>
      <c r="F13867" t="s">
        <v>165</v>
      </c>
      <c r="G13867" s="9">
        <v>4</v>
      </c>
      <c r="H13867" t="s">
        <v>172</v>
      </c>
      <c r="I13867">
        <v>4</v>
      </c>
      <c r="J13867" t="s">
        <v>173</v>
      </c>
      <c r="K13867">
        <v>29</v>
      </c>
      <c r="L13867" t="s">
        <v>165</v>
      </c>
      <c r="M13867" s="18">
        <f t="shared" si="432"/>
        <v>1.3333333333333333</v>
      </c>
      <c r="N13867" s="18">
        <f t="shared" si="433"/>
        <v>4.333333333333333</v>
      </c>
    </row>
    <row r="13868" spans="1:14" x14ac:dyDescent="0.25">
      <c r="A13868">
        <v>0</v>
      </c>
      <c r="B13868" t="s">
        <v>163</v>
      </c>
      <c r="C13868">
        <v>0</v>
      </c>
      <c r="D13868" t="s">
        <v>164</v>
      </c>
      <c r="E13868">
        <v>4</v>
      </c>
      <c r="F13868" t="s">
        <v>165</v>
      </c>
      <c r="G13868" s="9">
        <v>2</v>
      </c>
      <c r="H13868" t="s">
        <v>172</v>
      </c>
      <c r="I13868">
        <v>11</v>
      </c>
      <c r="J13868" t="s">
        <v>173</v>
      </c>
      <c r="K13868">
        <v>29</v>
      </c>
      <c r="L13868" t="s">
        <v>165</v>
      </c>
      <c r="M13868" s="18">
        <f t="shared" si="432"/>
        <v>0</v>
      </c>
      <c r="N13868" s="18">
        <f t="shared" si="433"/>
        <v>2.9166666666666665</v>
      </c>
    </row>
    <row r="13869" spans="1:14" x14ac:dyDescent="0.25">
      <c r="A13869">
        <v>2</v>
      </c>
      <c r="B13869" t="s">
        <v>163</v>
      </c>
      <c r="C13869">
        <v>0</v>
      </c>
      <c r="D13869" t="s">
        <v>164</v>
      </c>
      <c r="E13869">
        <v>13</v>
      </c>
      <c r="F13869" t="s">
        <v>165</v>
      </c>
      <c r="G13869" s="9">
        <v>2</v>
      </c>
      <c r="H13869" t="s">
        <v>172</v>
      </c>
      <c r="I13869">
        <v>0</v>
      </c>
      <c r="J13869" t="s">
        <v>173</v>
      </c>
      <c r="K13869">
        <v>13</v>
      </c>
      <c r="L13869" t="s">
        <v>165</v>
      </c>
      <c r="M13869" s="18">
        <f t="shared" si="432"/>
        <v>2</v>
      </c>
      <c r="N13869" s="18">
        <f t="shared" si="433"/>
        <v>2</v>
      </c>
    </row>
    <row r="13870" spans="1:14" x14ac:dyDescent="0.25">
      <c r="A13870">
        <v>2</v>
      </c>
      <c r="B13870" t="s">
        <v>163</v>
      </c>
      <c r="C13870">
        <v>0</v>
      </c>
      <c r="D13870" t="s">
        <v>164</v>
      </c>
      <c r="E13870">
        <v>13</v>
      </c>
      <c r="F13870" t="s">
        <v>165</v>
      </c>
      <c r="G13870" s="9">
        <v>2</v>
      </c>
      <c r="H13870" t="s">
        <v>172</v>
      </c>
      <c r="I13870">
        <v>0</v>
      </c>
      <c r="J13870" t="s">
        <v>173</v>
      </c>
      <c r="K13870">
        <v>13</v>
      </c>
      <c r="L13870" t="s">
        <v>165</v>
      </c>
      <c r="M13870" s="18">
        <f t="shared" si="432"/>
        <v>2</v>
      </c>
      <c r="N13870" s="18">
        <f t="shared" si="433"/>
        <v>2</v>
      </c>
    </row>
    <row r="13871" spans="1:14" x14ac:dyDescent="0.25">
      <c r="A13871">
        <v>1</v>
      </c>
      <c r="B13871" t="s">
        <v>163</v>
      </c>
      <c r="C13871">
        <v>0</v>
      </c>
      <c r="D13871" t="s">
        <v>164</v>
      </c>
      <c r="E13871">
        <v>15</v>
      </c>
      <c r="F13871" t="s">
        <v>165</v>
      </c>
      <c r="G13871" s="9">
        <v>1</v>
      </c>
      <c r="H13871" t="s">
        <v>172</v>
      </c>
      <c r="I13871">
        <v>0</v>
      </c>
      <c r="J13871" t="s">
        <v>173</v>
      </c>
      <c r="K13871">
        <v>15</v>
      </c>
      <c r="L13871" t="s">
        <v>165</v>
      </c>
      <c r="M13871" s="18">
        <f t="shared" si="432"/>
        <v>1</v>
      </c>
      <c r="N13871" s="18">
        <f t="shared" si="433"/>
        <v>1</v>
      </c>
    </row>
    <row r="13872" spans="1:14" x14ac:dyDescent="0.25">
      <c r="A13872">
        <v>1</v>
      </c>
      <c r="B13872" t="s">
        <v>163</v>
      </c>
      <c r="C13872">
        <v>0</v>
      </c>
      <c r="D13872" t="s">
        <v>164</v>
      </c>
      <c r="E13872">
        <v>15</v>
      </c>
      <c r="F13872" t="s">
        <v>165</v>
      </c>
      <c r="G13872" s="9">
        <v>1</v>
      </c>
      <c r="H13872" t="s">
        <v>172</v>
      </c>
      <c r="I13872">
        <v>0</v>
      </c>
      <c r="J13872" t="s">
        <v>173</v>
      </c>
      <c r="K13872">
        <v>15</v>
      </c>
      <c r="L13872" t="s">
        <v>165</v>
      </c>
      <c r="M13872" s="18">
        <f t="shared" si="432"/>
        <v>1</v>
      </c>
      <c r="N13872" s="18">
        <f t="shared" si="433"/>
        <v>1</v>
      </c>
    </row>
    <row r="13873" spans="1:14" x14ac:dyDescent="0.25">
      <c r="A13873">
        <v>0</v>
      </c>
      <c r="B13873" t="s">
        <v>163</v>
      </c>
      <c r="C13873">
        <v>8</v>
      </c>
      <c r="D13873" t="s">
        <v>164</v>
      </c>
      <c r="E13873">
        <v>11</v>
      </c>
      <c r="F13873" t="s">
        <v>165</v>
      </c>
      <c r="G13873" s="9">
        <v>0</v>
      </c>
      <c r="H13873" t="s">
        <v>172</v>
      </c>
      <c r="I13873">
        <v>8</v>
      </c>
      <c r="J13873" t="s">
        <v>173</v>
      </c>
      <c r="K13873">
        <v>11</v>
      </c>
      <c r="L13873" t="s">
        <v>165</v>
      </c>
      <c r="M13873" s="18">
        <f t="shared" si="432"/>
        <v>0.66666666666666663</v>
      </c>
      <c r="N13873" s="18">
        <f t="shared" si="433"/>
        <v>0.66666666666666663</v>
      </c>
    </row>
    <row r="13874" spans="1:14" x14ac:dyDescent="0.25">
      <c r="A13874">
        <v>0</v>
      </c>
      <c r="B13874" t="s">
        <v>163</v>
      </c>
      <c r="C13874">
        <v>0</v>
      </c>
      <c r="D13874" t="s">
        <v>164</v>
      </c>
      <c r="E13874">
        <v>2</v>
      </c>
      <c r="F13874" t="s">
        <v>165</v>
      </c>
      <c r="G13874" s="9">
        <v>0</v>
      </c>
      <c r="H13874" t="s">
        <v>172</v>
      </c>
      <c r="I13874">
        <v>5</v>
      </c>
      <c r="J13874" t="s">
        <v>173</v>
      </c>
      <c r="K13874">
        <v>1</v>
      </c>
      <c r="L13874" t="s">
        <v>165</v>
      </c>
      <c r="M13874" s="18">
        <f t="shared" si="432"/>
        <v>0</v>
      </c>
      <c r="N13874" s="18">
        <f t="shared" si="433"/>
        <v>0.41666666666666669</v>
      </c>
    </row>
    <row r="13875" spans="1:14" x14ac:dyDescent="0.25">
      <c r="A13875">
        <v>0</v>
      </c>
      <c r="B13875" t="s">
        <v>163</v>
      </c>
      <c r="C13875">
        <v>5</v>
      </c>
      <c r="D13875" t="s">
        <v>164</v>
      </c>
      <c r="E13875">
        <v>10</v>
      </c>
      <c r="F13875" t="s">
        <v>165</v>
      </c>
      <c r="G13875" s="9">
        <v>0</v>
      </c>
      <c r="H13875" t="s">
        <v>172</v>
      </c>
      <c r="I13875">
        <v>5</v>
      </c>
      <c r="J13875" t="s">
        <v>173</v>
      </c>
      <c r="K13875">
        <v>10</v>
      </c>
      <c r="L13875" t="s">
        <v>165</v>
      </c>
      <c r="M13875" s="18">
        <f t="shared" si="432"/>
        <v>0.41666666666666669</v>
      </c>
      <c r="N13875" s="18">
        <f t="shared" si="433"/>
        <v>0.41666666666666669</v>
      </c>
    </row>
    <row r="13876" spans="1:14" x14ac:dyDescent="0.25">
      <c r="A13876">
        <v>1</v>
      </c>
      <c r="B13876" t="s">
        <v>163</v>
      </c>
      <c r="C13876">
        <v>10</v>
      </c>
      <c r="D13876" t="s">
        <v>164</v>
      </c>
      <c r="E13876">
        <v>16</v>
      </c>
      <c r="F13876" t="s">
        <v>165</v>
      </c>
      <c r="G13876" s="9">
        <v>7</v>
      </c>
      <c r="H13876" t="s">
        <v>172</v>
      </c>
      <c r="I13876">
        <v>11</v>
      </c>
      <c r="J13876" t="s">
        <v>173</v>
      </c>
      <c r="K13876">
        <v>26</v>
      </c>
      <c r="L13876" t="s">
        <v>165</v>
      </c>
      <c r="M13876" s="18">
        <f t="shared" si="432"/>
        <v>1.8333333333333335</v>
      </c>
      <c r="N13876" s="18">
        <f t="shared" si="433"/>
        <v>7.916666666666667</v>
      </c>
    </row>
    <row r="13877" spans="1:14" x14ac:dyDescent="0.25">
      <c r="A13877">
        <v>8</v>
      </c>
      <c r="B13877" t="s">
        <v>163</v>
      </c>
      <c r="C13877">
        <v>4</v>
      </c>
      <c r="D13877" t="s">
        <v>164</v>
      </c>
      <c r="E13877">
        <v>8</v>
      </c>
      <c r="F13877" t="s">
        <v>165</v>
      </c>
      <c r="G13877" s="9">
        <v>8</v>
      </c>
      <c r="H13877" t="s">
        <v>172</v>
      </c>
      <c r="I13877">
        <v>4</v>
      </c>
      <c r="J13877" t="s">
        <v>173</v>
      </c>
      <c r="K13877">
        <v>8</v>
      </c>
      <c r="L13877" t="s">
        <v>165</v>
      </c>
      <c r="M13877" s="18">
        <f t="shared" si="432"/>
        <v>8.3333333333333339</v>
      </c>
      <c r="N13877" s="18">
        <f t="shared" si="433"/>
        <v>8.3333333333333339</v>
      </c>
    </row>
    <row r="13878" spans="1:14" x14ac:dyDescent="0.25">
      <c r="A13878">
        <v>3</v>
      </c>
      <c r="B13878" t="s">
        <v>163</v>
      </c>
      <c r="C13878">
        <v>10</v>
      </c>
      <c r="D13878" t="s">
        <v>164</v>
      </c>
      <c r="E13878">
        <v>30</v>
      </c>
      <c r="F13878" t="s">
        <v>165</v>
      </c>
      <c r="G13878" s="9">
        <v>5</v>
      </c>
      <c r="H13878" t="s">
        <v>172</v>
      </c>
      <c r="I13878">
        <v>4</v>
      </c>
      <c r="J13878" t="s">
        <v>173</v>
      </c>
      <c r="K13878">
        <v>26</v>
      </c>
      <c r="L13878" t="s">
        <v>165</v>
      </c>
      <c r="M13878" s="18">
        <f t="shared" si="432"/>
        <v>3.8333333333333335</v>
      </c>
      <c r="N13878" s="18">
        <f t="shared" si="433"/>
        <v>5.333333333333333</v>
      </c>
    </row>
    <row r="13879" spans="1:14" x14ac:dyDescent="0.25">
      <c r="A13879">
        <v>1</v>
      </c>
      <c r="B13879" t="s">
        <v>163</v>
      </c>
      <c r="C13879">
        <v>8</v>
      </c>
      <c r="D13879" t="s">
        <v>164</v>
      </c>
      <c r="E13879">
        <v>15</v>
      </c>
      <c r="F13879" t="s">
        <v>165</v>
      </c>
      <c r="G13879" s="9">
        <v>1</v>
      </c>
      <c r="H13879" t="s">
        <v>172</v>
      </c>
      <c r="I13879">
        <v>8</v>
      </c>
      <c r="J13879" t="s">
        <v>173</v>
      </c>
      <c r="K13879">
        <v>15</v>
      </c>
      <c r="L13879" t="s">
        <v>165</v>
      </c>
      <c r="M13879" s="18">
        <f t="shared" si="432"/>
        <v>1.6666666666666665</v>
      </c>
      <c r="N13879" s="18">
        <f t="shared" si="433"/>
        <v>1.6666666666666665</v>
      </c>
    </row>
    <row r="13880" spans="1:14" x14ac:dyDescent="0.25">
      <c r="A13880">
        <v>1</v>
      </c>
      <c r="B13880" t="s">
        <v>163</v>
      </c>
      <c r="C13880">
        <v>4</v>
      </c>
      <c r="D13880" t="s">
        <v>164</v>
      </c>
      <c r="E13880">
        <v>4</v>
      </c>
      <c r="F13880" t="s">
        <v>165</v>
      </c>
      <c r="G13880" s="9">
        <v>1</v>
      </c>
      <c r="H13880" t="s">
        <v>172</v>
      </c>
      <c r="I13880">
        <v>4</v>
      </c>
      <c r="J13880" t="s">
        <v>173</v>
      </c>
      <c r="K13880">
        <v>4</v>
      </c>
      <c r="L13880" t="s">
        <v>165</v>
      </c>
      <c r="M13880" s="18">
        <f t="shared" si="432"/>
        <v>1.3333333333333333</v>
      </c>
      <c r="N13880" s="18">
        <f t="shared" si="433"/>
        <v>1.3333333333333333</v>
      </c>
    </row>
    <row r="13881" spans="1:14" x14ac:dyDescent="0.25">
      <c r="A13881">
        <v>1</v>
      </c>
      <c r="B13881" t="s">
        <v>163</v>
      </c>
      <c r="C13881">
        <v>0</v>
      </c>
      <c r="D13881" t="s">
        <v>164</v>
      </c>
      <c r="E13881">
        <v>8</v>
      </c>
      <c r="F13881" t="s">
        <v>165</v>
      </c>
      <c r="G13881" s="9">
        <v>1</v>
      </c>
      <c r="H13881" t="s">
        <v>172</v>
      </c>
      <c r="I13881">
        <v>0</v>
      </c>
      <c r="J13881" t="s">
        <v>173</v>
      </c>
      <c r="K13881">
        <v>8</v>
      </c>
      <c r="L13881" t="s">
        <v>165</v>
      </c>
      <c r="M13881" s="18">
        <f t="shared" si="432"/>
        <v>1</v>
      </c>
      <c r="N13881" s="18">
        <f t="shared" si="433"/>
        <v>1</v>
      </c>
    </row>
    <row r="13882" spans="1:14" x14ac:dyDescent="0.25">
      <c r="A13882">
        <v>0</v>
      </c>
      <c r="B13882" t="s">
        <v>163</v>
      </c>
      <c r="C13882">
        <v>8</v>
      </c>
      <c r="D13882" t="s">
        <v>164</v>
      </c>
      <c r="E13882">
        <v>11</v>
      </c>
      <c r="F13882" t="s">
        <v>165</v>
      </c>
      <c r="G13882" s="9">
        <v>0</v>
      </c>
      <c r="H13882" t="s">
        <v>172</v>
      </c>
      <c r="I13882">
        <v>8</v>
      </c>
      <c r="J13882" t="s">
        <v>173</v>
      </c>
      <c r="K13882">
        <v>11</v>
      </c>
      <c r="L13882" t="s">
        <v>165</v>
      </c>
      <c r="M13882" s="18">
        <f t="shared" si="432"/>
        <v>0.66666666666666663</v>
      </c>
      <c r="N13882" s="18">
        <f t="shared" si="433"/>
        <v>0.66666666666666663</v>
      </c>
    </row>
    <row r="13883" spans="1:14" x14ac:dyDescent="0.25">
      <c r="A13883">
        <v>0</v>
      </c>
      <c r="B13883" t="s">
        <v>163</v>
      </c>
      <c r="C13883">
        <v>4</v>
      </c>
      <c r="D13883" t="s">
        <v>164</v>
      </c>
      <c r="E13883">
        <v>20</v>
      </c>
      <c r="F13883" t="s">
        <v>165</v>
      </c>
      <c r="G13883" s="9">
        <v>0</v>
      </c>
      <c r="H13883" t="s">
        <v>172</v>
      </c>
      <c r="I13883">
        <v>4</v>
      </c>
      <c r="J13883" t="s">
        <v>173</v>
      </c>
      <c r="K13883">
        <v>20</v>
      </c>
      <c r="L13883" t="s">
        <v>165</v>
      </c>
      <c r="M13883" s="18">
        <f t="shared" si="432"/>
        <v>0.33333333333333331</v>
      </c>
      <c r="N13883" s="18">
        <f t="shared" si="433"/>
        <v>0.33333333333333331</v>
      </c>
    </row>
    <row r="13884" spans="1:14" x14ac:dyDescent="0.25">
      <c r="A13884">
        <v>1</v>
      </c>
      <c r="B13884" t="s">
        <v>163</v>
      </c>
      <c r="C13884">
        <v>9</v>
      </c>
      <c r="D13884" t="s">
        <v>164</v>
      </c>
      <c r="E13884">
        <v>16</v>
      </c>
      <c r="F13884" t="s">
        <v>165</v>
      </c>
      <c r="G13884" s="9">
        <v>24</v>
      </c>
      <c r="H13884" t="s">
        <v>172</v>
      </c>
      <c r="I13884">
        <v>7</v>
      </c>
      <c r="J13884" t="s">
        <v>173</v>
      </c>
      <c r="K13884">
        <v>16</v>
      </c>
      <c r="L13884" t="s">
        <v>165</v>
      </c>
      <c r="M13884" s="18">
        <f t="shared" si="432"/>
        <v>1.75</v>
      </c>
      <c r="N13884" s="18">
        <f t="shared" si="433"/>
        <v>24.583333333333332</v>
      </c>
    </row>
    <row r="13885" spans="1:14" x14ac:dyDescent="0.25">
      <c r="A13885">
        <v>8</v>
      </c>
      <c r="B13885" t="s">
        <v>163</v>
      </c>
      <c r="C13885">
        <v>8</v>
      </c>
      <c r="D13885" t="s">
        <v>164</v>
      </c>
      <c r="E13885">
        <v>16</v>
      </c>
      <c r="F13885" t="s">
        <v>165</v>
      </c>
      <c r="G13885" s="9">
        <v>16</v>
      </c>
      <c r="H13885" t="s">
        <v>172</v>
      </c>
      <c r="I13885">
        <v>10</v>
      </c>
      <c r="J13885" t="s">
        <v>173</v>
      </c>
      <c r="K13885">
        <v>28</v>
      </c>
      <c r="L13885" t="s">
        <v>165</v>
      </c>
      <c r="M13885" s="18">
        <f t="shared" si="432"/>
        <v>8.6666666666666661</v>
      </c>
      <c r="N13885" s="18">
        <f t="shared" si="433"/>
        <v>16.833333333333332</v>
      </c>
    </row>
    <row r="13886" spans="1:14" x14ac:dyDescent="0.25">
      <c r="A13886">
        <v>7</v>
      </c>
      <c r="B13886" t="s">
        <v>163</v>
      </c>
      <c r="C13886">
        <v>5</v>
      </c>
      <c r="D13886" t="s">
        <v>164</v>
      </c>
      <c r="E13886">
        <v>16</v>
      </c>
      <c r="F13886" t="s">
        <v>165</v>
      </c>
      <c r="G13886" s="9">
        <v>15</v>
      </c>
      <c r="H13886" t="s">
        <v>172</v>
      </c>
      <c r="I13886">
        <v>0</v>
      </c>
      <c r="J13886" t="s">
        <v>173</v>
      </c>
      <c r="K13886">
        <v>11</v>
      </c>
      <c r="L13886" t="s">
        <v>165</v>
      </c>
      <c r="M13886" s="18">
        <f t="shared" si="432"/>
        <v>7.416666666666667</v>
      </c>
      <c r="N13886" s="18">
        <f t="shared" si="433"/>
        <v>15</v>
      </c>
    </row>
    <row r="13887" spans="1:14" x14ac:dyDescent="0.25">
      <c r="A13887">
        <v>8</v>
      </c>
      <c r="B13887" t="s">
        <v>163</v>
      </c>
      <c r="C13887">
        <v>8</v>
      </c>
      <c r="D13887" t="s">
        <v>164</v>
      </c>
      <c r="E13887">
        <v>16</v>
      </c>
      <c r="F13887" t="s">
        <v>165</v>
      </c>
      <c r="G13887" s="9">
        <v>12</v>
      </c>
      <c r="H13887" t="s">
        <v>172</v>
      </c>
      <c r="I13887">
        <v>5</v>
      </c>
      <c r="J13887" t="s">
        <v>173</v>
      </c>
      <c r="K13887">
        <v>2</v>
      </c>
      <c r="L13887" t="s">
        <v>165</v>
      </c>
      <c r="M13887" s="18">
        <f t="shared" si="432"/>
        <v>8.6666666666666661</v>
      </c>
      <c r="N13887" s="18">
        <f t="shared" si="433"/>
        <v>12.416666666666666</v>
      </c>
    </row>
    <row r="13888" spans="1:14" x14ac:dyDescent="0.25">
      <c r="A13888">
        <v>8</v>
      </c>
      <c r="B13888" t="s">
        <v>163</v>
      </c>
      <c r="C13888">
        <v>8</v>
      </c>
      <c r="D13888" t="s">
        <v>164</v>
      </c>
      <c r="E13888">
        <v>16</v>
      </c>
      <c r="F13888" t="s">
        <v>165</v>
      </c>
      <c r="G13888" s="9">
        <v>13</v>
      </c>
      <c r="H13888" t="s">
        <v>172</v>
      </c>
      <c r="I13888">
        <v>5</v>
      </c>
      <c r="J13888" t="s">
        <v>173</v>
      </c>
      <c r="K13888">
        <v>16</v>
      </c>
      <c r="L13888" t="s">
        <v>165</v>
      </c>
      <c r="M13888" s="18">
        <f t="shared" si="432"/>
        <v>8.6666666666666661</v>
      </c>
      <c r="N13888" s="18">
        <f t="shared" si="433"/>
        <v>13.416666666666666</v>
      </c>
    </row>
    <row r="13889" spans="1:14" x14ac:dyDescent="0.25">
      <c r="A13889">
        <v>8</v>
      </c>
      <c r="B13889" t="s">
        <v>163</v>
      </c>
      <c r="C13889">
        <v>3</v>
      </c>
      <c r="D13889" t="s">
        <v>164</v>
      </c>
      <c r="E13889">
        <v>11</v>
      </c>
      <c r="F13889" t="s">
        <v>165</v>
      </c>
      <c r="G13889" s="9">
        <v>8</v>
      </c>
      <c r="H13889" t="s">
        <v>172</v>
      </c>
      <c r="I13889">
        <v>3</v>
      </c>
      <c r="J13889" t="s">
        <v>173</v>
      </c>
      <c r="K13889">
        <v>11</v>
      </c>
      <c r="L13889" t="s">
        <v>165</v>
      </c>
      <c r="M13889" s="18">
        <f t="shared" si="432"/>
        <v>8.25</v>
      </c>
      <c r="N13889" s="18">
        <f t="shared" si="433"/>
        <v>8.25</v>
      </c>
    </row>
    <row r="13890" spans="1:14" x14ac:dyDescent="0.25">
      <c r="A13890">
        <v>2</v>
      </c>
      <c r="B13890" t="s">
        <v>163</v>
      </c>
      <c r="C13890">
        <v>2</v>
      </c>
      <c r="D13890" t="s">
        <v>164</v>
      </c>
      <c r="E13890">
        <v>16</v>
      </c>
      <c r="F13890" t="s">
        <v>165</v>
      </c>
      <c r="G13890" s="9">
        <v>23</v>
      </c>
      <c r="H13890" t="s">
        <v>172</v>
      </c>
      <c r="I13890">
        <v>5</v>
      </c>
      <c r="J13890" t="s">
        <v>173</v>
      </c>
      <c r="K13890">
        <v>0</v>
      </c>
      <c r="L13890" t="s">
        <v>165</v>
      </c>
      <c r="M13890" s="18">
        <f t="shared" si="432"/>
        <v>2.1666666666666665</v>
      </c>
      <c r="N13890" s="18">
        <f t="shared" si="433"/>
        <v>23.416666666666668</v>
      </c>
    </row>
    <row r="13891" spans="1:14" x14ac:dyDescent="0.25">
      <c r="A13891">
        <v>0</v>
      </c>
      <c r="B13891" t="s">
        <v>163</v>
      </c>
      <c r="C13891">
        <v>0</v>
      </c>
      <c r="D13891" t="s">
        <v>164</v>
      </c>
      <c r="E13891">
        <v>2</v>
      </c>
      <c r="F13891" t="s">
        <v>165</v>
      </c>
      <c r="G13891" s="9">
        <v>0</v>
      </c>
      <c r="H13891" t="s">
        <v>172</v>
      </c>
      <c r="I13891">
        <v>0</v>
      </c>
      <c r="J13891" t="s">
        <v>173</v>
      </c>
      <c r="K13891">
        <v>2</v>
      </c>
      <c r="L13891" t="s">
        <v>165</v>
      </c>
      <c r="M13891" s="18">
        <f t="shared" ref="M13891:M13954" si="434">A13891+C13891/12</f>
        <v>0</v>
      </c>
      <c r="N13891" s="18">
        <f t="shared" ref="N13891:N13954" si="435">G13891+I13891/12</f>
        <v>0</v>
      </c>
    </row>
    <row r="13892" spans="1:14" x14ac:dyDescent="0.25">
      <c r="A13892">
        <v>8</v>
      </c>
      <c r="B13892" t="s">
        <v>163</v>
      </c>
      <c r="C13892">
        <v>8</v>
      </c>
      <c r="D13892" t="s">
        <v>164</v>
      </c>
      <c r="E13892">
        <v>16</v>
      </c>
      <c r="F13892" t="s">
        <v>165</v>
      </c>
      <c r="G13892" s="9">
        <v>33</v>
      </c>
      <c r="H13892" t="s">
        <v>172</v>
      </c>
      <c r="I13892">
        <v>9</v>
      </c>
      <c r="J13892" t="s">
        <v>173</v>
      </c>
      <c r="K13892">
        <v>3</v>
      </c>
      <c r="L13892" t="s">
        <v>165</v>
      </c>
      <c r="M13892" s="18">
        <f t="shared" si="434"/>
        <v>8.6666666666666661</v>
      </c>
      <c r="N13892" s="18">
        <f t="shared" si="435"/>
        <v>33.75</v>
      </c>
    </row>
    <row r="13893" spans="1:14" x14ac:dyDescent="0.25">
      <c r="A13893">
        <v>8</v>
      </c>
      <c r="B13893" t="s">
        <v>163</v>
      </c>
      <c r="C13893">
        <v>8</v>
      </c>
      <c r="D13893" t="s">
        <v>164</v>
      </c>
      <c r="E13893">
        <v>16</v>
      </c>
      <c r="F13893" t="s">
        <v>165</v>
      </c>
      <c r="G13893" s="9">
        <v>35</v>
      </c>
      <c r="H13893" t="s">
        <v>172</v>
      </c>
      <c r="I13893">
        <v>5</v>
      </c>
      <c r="J13893" t="s">
        <v>173</v>
      </c>
      <c r="K13893">
        <v>16</v>
      </c>
      <c r="L13893" t="s">
        <v>165</v>
      </c>
      <c r="M13893" s="18">
        <f t="shared" si="434"/>
        <v>8.6666666666666661</v>
      </c>
      <c r="N13893" s="18">
        <f t="shared" si="435"/>
        <v>35.416666666666664</v>
      </c>
    </row>
    <row r="13894" spans="1:14" x14ac:dyDescent="0.25">
      <c r="A13894">
        <v>8</v>
      </c>
      <c r="B13894" t="s">
        <v>163</v>
      </c>
      <c r="C13894">
        <v>8</v>
      </c>
      <c r="D13894" t="s">
        <v>164</v>
      </c>
      <c r="E13894">
        <v>16</v>
      </c>
      <c r="F13894" t="s">
        <v>165</v>
      </c>
      <c r="G13894" s="9">
        <v>33</v>
      </c>
      <c r="H13894" t="s">
        <v>172</v>
      </c>
      <c r="I13894">
        <v>1</v>
      </c>
      <c r="J13894" t="s">
        <v>173</v>
      </c>
      <c r="K13894">
        <v>28</v>
      </c>
      <c r="L13894" t="s">
        <v>165</v>
      </c>
      <c r="M13894" s="18">
        <f t="shared" si="434"/>
        <v>8.6666666666666661</v>
      </c>
      <c r="N13894" s="18">
        <f t="shared" si="435"/>
        <v>33.083333333333336</v>
      </c>
    </row>
    <row r="13895" spans="1:14" x14ac:dyDescent="0.25">
      <c r="A13895">
        <v>6</v>
      </c>
      <c r="B13895" t="s">
        <v>163</v>
      </c>
      <c r="C13895">
        <v>5</v>
      </c>
      <c r="D13895" t="s">
        <v>164</v>
      </c>
      <c r="E13895">
        <v>16</v>
      </c>
      <c r="F13895" t="s">
        <v>165</v>
      </c>
      <c r="G13895" s="9">
        <v>7</v>
      </c>
      <c r="H13895" t="s">
        <v>172</v>
      </c>
      <c r="I13895">
        <v>0</v>
      </c>
      <c r="J13895" t="s">
        <v>173</v>
      </c>
      <c r="K13895">
        <v>14</v>
      </c>
      <c r="L13895" t="s">
        <v>165</v>
      </c>
      <c r="M13895" s="18">
        <f t="shared" si="434"/>
        <v>6.416666666666667</v>
      </c>
      <c r="N13895" s="18">
        <f t="shared" si="435"/>
        <v>7</v>
      </c>
    </row>
    <row r="13896" spans="1:14" x14ac:dyDescent="0.25">
      <c r="A13896">
        <v>6</v>
      </c>
      <c r="B13896" t="s">
        <v>163</v>
      </c>
      <c r="C13896">
        <v>6</v>
      </c>
      <c r="D13896" t="s">
        <v>164</v>
      </c>
      <c r="E13896">
        <v>23</v>
      </c>
      <c r="F13896" t="s">
        <v>165</v>
      </c>
      <c r="G13896" s="9">
        <v>6</v>
      </c>
      <c r="H13896" t="s">
        <v>172</v>
      </c>
      <c r="I13896">
        <v>6</v>
      </c>
      <c r="J13896" t="s">
        <v>173</v>
      </c>
      <c r="K13896">
        <v>23</v>
      </c>
      <c r="L13896" t="s">
        <v>165</v>
      </c>
      <c r="M13896" s="18">
        <f t="shared" si="434"/>
        <v>6.5</v>
      </c>
      <c r="N13896" s="18">
        <f t="shared" si="435"/>
        <v>6.5</v>
      </c>
    </row>
    <row r="13897" spans="1:14" x14ac:dyDescent="0.25">
      <c r="A13897">
        <v>6</v>
      </c>
      <c r="B13897" t="s">
        <v>163</v>
      </c>
      <c r="C13897">
        <v>5</v>
      </c>
      <c r="D13897" t="s">
        <v>164</v>
      </c>
      <c r="E13897">
        <v>16</v>
      </c>
      <c r="F13897" t="s">
        <v>165</v>
      </c>
      <c r="G13897" s="9">
        <v>6</v>
      </c>
      <c r="H13897" t="s">
        <v>172</v>
      </c>
      <c r="I13897">
        <v>5</v>
      </c>
      <c r="J13897" t="s">
        <v>173</v>
      </c>
      <c r="K13897">
        <v>16</v>
      </c>
      <c r="L13897" t="s">
        <v>165</v>
      </c>
      <c r="M13897" s="18">
        <f t="shared" si="434"/>
        <v>6.416666666666667</v>
      </c>
      <c r="N13897" s="18">
        <f t="shared" si="435"/>
        <v>6.416666666666667</v>
      </c>
    </row>
    <row r="13898" spans="1:14" x14ac:dyDescent="0.25">
      <c r="A13898">
        <v>6</v>
      </c>
      <c r="B13898" t="s">
        <v>163</v>
      </c>
      <c r="C13898">
        <v>8</v>
      </c>
      <c r="D13898" t="s">
        <v>164</v>
      </c>
      <c r="E13898">
        <v>16</v>
      </c>
      <c r="F13898" t="s">
        <v>165</v>
      </c>
      <c r="G13898" s="9">
        <v>6</v>
      </c>
      <c r="H13898" t="s">
        <v>172</v>
      </c>
      <c r="I13898">
        <v>10</v>
      </c>
      <c r="J13898" t="s">
        <v>173</v>
      </c>
      <c r="K13898">
        <v>5</v>
      </c>
      <c r="L13898" t="s">
        <v>165</v>
      </c>
      <c r="M13898" s="18">
        <f t="shared" si="434"/>
        <v>6.666666666666667</v>
      </c>
      <c r="N13898" s="18">
        <f t="shared" si="435"/>
        <v>6.833333333333333</v>
      </c>
    </row>
    <row r="13899" spans="1:14" x14ac:dyDescent="0.25">
      <c r="A13899">
        <v>8</v>
      </c>
      <c r="B13899" t="s">
        <v>163</v>
      </c>
      <c r="C13899">
        <v>8</v>
      </c>
      <c r="D13899" t="s">
        <v>164</v>
      </c>
      <c r="E13899">
        <v>16</v>
      </c>
      <c r="F13899" t="s">
        <v>165</v>
      </c>
      <c r="G13899" s="9">
        <v>38</v>
      </c>
      <c r="H13899" t="s">
        <v>172</v>
      </c>
      <c r="I13899">
        <v>3</v>
      </c>
      <c r="J13899" t="s">
        <v>173</v>
      </c>
      <c r="K13899">
        <v>12</v>
      </c>
      <c r="L13899" t="s">
        <v>165</v>
      </c>
      <c r="M13899" s="18">
        <f t="shared" si="434"/>
        <v>8.6666666666666661</v>
      </c>
      <c r="N13899" s="18">
        <f t="shared" si="435"/>
        <v>38.25</v>
      </c>
    </row>
    <row r="13900" spans="1:14" x14ac:dyDescent="0.25">
      <c r="A13900">
        <v>3</v>
      </c>
      <c r="B13900" t="s">
        <v>163</v>
      </c>
      <c r="C13900">
        <v>1</v>
      </c>
      <c r="D13900" t="s">
        <v>164</v>
      </c>
      <c r="E13900">
        <v>1</v>
      </c>
      <c r="F13900" t="s">
        <v>165</v>
      </c>
      <c r="G13900" s="9">
        <v>3</v>
      </c>
      <c r="H13900" t="s">
        <v>172</v>
      </c>
      <c r="I13900">
        <v>4</v>
      </c>
      <c r="J13900" t="s">
        <v>173</v>
      </c>
      <c r="K13900">
        <v>2</v>
      </c>
      <c r="L13900" t="s">
        <v>165</v>
      </c>
      <c r="M13900" s="18">
        <f t="shared" si="434"/>
        <v>3.0833333333333335</v>
      </c>
      <c r="N13900" s="18">
        <f t="shared" si="435"/>
        <v>3.3333333333333335</v>
      </c>
    </row>
    <row r="13901" spans="1:14" x14ac:dyDescent="0.25">
      <c r="A13901">
        <v>1</v>
      </c>
      <c r="B13901" t="s">
        <v>163</v>
      </c>
      <c r="C13901">
        <v>11</v>
      </c>
      <c r="D13901" t="s">
        <v>164</v>
      </c>
      <c r="E13901">
        <v>23</v>
      </c>
      <c r="F13901" t="s">
        <v>165</v>
      </c>
      <c r="G13901" s="9">
        <v>2</v>
      </c>
      <c r="H13901" t="s">
        <v>172</v>
      </c>
      <c r="I13901">
        <v>3</v>
      </c>
      <c r="J13901" t="s">
        <v>173</v>
      </c>
      <c r="K13901">
        <v>9</v>
      </c>
      <c r="L13901" t="s">
        <v>165</v>
      </c>
      <c r="M13901" s="18">
        <f t="shared" si="434"/>
        <v>1.9166666666666665</v>
      </c>
      <c r="N13901" s="18">
        <f t="shared" si="435"/>
        <v>2.25</v>
      </c>
    </row>
    <row r="13902" spans="1:14" x14ac:dyDescent="0.25">
      <c r="A13902">
        <v>0</v>
      </c>
      <c r="B13902" t="s">
        <v>163</v>
      </c>
      <c r="C13902">
        <v>7</v>
      </c>
      <c r="D13902" t="s">
        <v>164</v>
      </c>
      <c r="E13902">
        <v>16</v>
      </c>
      <c r="F13902" t="s">
        <v>165</v>
      </c>
      <c r="G13902" s="9">
        <v>1</v>
      </c>
      <c r="H13902" t="s">
        <v>172</v>
      </c>
      <c r="I13902">
        <v>2</v>
      </c>
      <c r="J13902" t="s">
        <v>173</v>
      </c>
      <c r="K13902">
        <v>16</v>
      </c>
      <c r="L13902" t="s">
        <v>165</v>
      </c>
      <c r="M13902" s="18">
        <f t="shared" si="434"/>
        <v>0.58333333333333337</v>
      </c>
      <c r="N13902" s="18">
        <f t="shared" si="435"/>
        <v>1.1666666666666667</v>
      </c>
    </row>
    <row r="13903" spans="1:14" x14ac:dyDescent="0.25">
      <c r="A13903">
        <v>1</v>
      </c>
      <c r="B13903" t="s">
        <v>163</v>
      </c>
      <c r="C13903">
        <v>3</v>
      </c>
      <c r="D13903" t="s">
        <v>164</v>
      </c>
      <c r="E13903">
        <v>7</v>
      </c>
      <c r="F13903" t="s">
        <v>165</v>
      </c>
      <c r="G13903" s="9">
        <v>1</v>
      </c>
      <c r="H13903" t="s">
        <v>172</v>
      </c>
      <c r="I13903">
        <v>3</v>
      </c>
      <c r="J13903" t="s">
        <v>173</v>
      </c>
      <c r="K13903">
        <v>7</v>
      </c>
      <c r="L13903" t="s">
        <v>165</v>
      </c>
      <c r="M13903" s="18">
        <f t="shared" si="434"/>
        <v>1.25</v>
      </c>
      <c r="N13903" s="18">
        <f t="shared" si="435"/>
        <v>1.25</v>
      </c>
    </row>
    <row r="13904" spans="1:14" x14ac:dyDescent="0.25">
      <c r="A13904">
        <v>0</v>
      </c>
      <c r="B13904" t="s">
        <v>163</v>
      </c>
      <c r="C13904">
        <v>9</v>
      </c>
      <c r="D13904" t="s">
        <v>164</v>
      </c>
      <c r="E13904">
        <v>8</v>
      </c>
      <c r="F13904" t="s">
        <v>165</v>
      </c>
      <c r="G13904" s="9">
        <v>0</v>
      </c>
      <c r="H13904" t="s">
        <v>172</v>
      </c>
      <c r="I13904">
        <v>9</v>
      </c>
      <c r="J13904" t="s">
        <v>173</v>
      </c>
      <c r="K13904">
        <v>8</v>
      </c>
      <c r="L13904" t="s">
        <v>165</v>
      </c>
      <c r="M13904" s="18">
        <f t="shared" si="434"/>
        <v>0.75</v>
      </c>
      <c r="N13904" s="18">
        <f t="shared" si="435"/>
        <v>0.75</v>
      </c>
    </row>
    <row r="13905" spans="1:14" x14ac:dyDescent="0.25">
      <c r="A13905">
        <v>0</v>
      </c>
      <c r="B13905" t="s">
        <v>163</v>
      </c>
      <c r="C13905">
        <v>9</v>
      </c>
      <c r="D13905" t="s">
        <v>164</v>
      </c>
      <c r="E13905">
        <v>15</v>
      </c>
      <c r="F13905" t="s">
        <v>165</v>
      </c>
      <c r="G13905" s="9">
        <v>0</v>
      </c>
      <c r="H13905" t="s">
        <v>172</v>
      </c>
      <c r="I13905">
        <v>9</v>
      </c>
      <c r="J13905" t="s">
        <v>173</v>
      </c>
      <c r="K13905">
        <v>15</v>
      </c>
      <c r="L13905" t="s">
        <v>165</v>
      </c>
      <c r="M13905" s="18">
        <f t="shared" si="434"/>
        <v>0.75</v>
      </c>
      <c r="N13905" s="18">
        <f t="shared" si="435"/>
        <v>0.75</v>
      </c>
    </row>
    <row r="13906" spans="1:14" x14ac:dyDescent="0.25">
      <c r="A13906">
        <v>0</v>
      </c>
      <c r="B13906" t="s">
        <v>163</v>
      </c>
      <c r="C13906">
        <v>9</v>
      </c>
      <c r="D13906" t="s">
        <v>164</v>
      </c>
      <c r="E13906">
        <v>23</v>
      </c>
      <c r="F13906" t="s">
        <v>165</v>
      </c>
      <c r="G13906" s="9">
        <v>0</v>
      </c>
      <c r="H13906" t="s">
        <v>172</v>
      </c>
      <c r="I13906">
        <v>9</v>
      </c>
      <c r="J13906" t="s">
        <v>173</v>
      </c>
      <c r="K13906">
        <v>23</v>
      </c>
      <c r="L13906" t="s">
        <v>165</v>
      </c>
      <c r="M13906" s="18">
        <f t="shared" si="434"/>
        <v>0.75</v>
      </c>
      <c r="N13906" s="18">
        <f t="shared" si="435"/>
        <v>0.75</v>
      </c>
    </row>
    <row r="13907" spans="1:14" x14ac:dyDescent="0.25">
      <c r="A13907">
        <v>8</v>
      </c>
      <c r="B13907" t="s">
        <v>163</v>
      </c>
      <c r="C13907">
        <v>8</v>
      </c>
      <c r="D13907" t="s">
        <v>164</v>
      </c>
      <c r="E13907">
        <v>16</v>
      </c>
      <c r="F13907" t="s">
        <v>165</v>
      </c>
      <c r="G13907" s="9">
        <v>17</v>
      </c>
      <c r="H13907" t="s">
        <v>172</v>
      </c>
      <c r="I13907">
        <v>4</v>
      </c>
      <c r="J13907" t="s">
        <v>173</v>
      </c>
      <c r="K13907">
        <v>26</v>
      </c>
      <c r="L13907" t="s">
        <v>165</v>
      </c>
      <c r="M13907" s="18">
        <f t="shared" si="434"/>
        <v>8.6666666666666661</v>
      </c>
      <c r="N13907" s="18">
        <f t="shared" si="435"/>
        <v>17.333333333333332</v>
      </c>
    </row>
    <row r="13908" spans="1:14" x14ac:dyDescent="0.25">
      <c r="A13908">
        <v>8</v>
      </c>
      <c r="B13908" t="s">
        <v>163</v>
      </c>
      <c r="C13908">
        <v>8</v>
      </c>
      <c r="D13908" t="s">
        <v>164</v>
      </c>
      <c r="E13908">
        <v>16</v>
      </c>
      <c r="F13908" t="s">
        <v>165</v>
      </c>
      <c r="G13908" s="9">
        <v>15</v>
      </c>
      <c r="H13908" t="s">
        <v>172</v>
      </c>
      <c r="I13908">
        <v>4</v>
      </c>
      <c r="J13908" t="s">
        <v>173</v>
      </c>
      <c r="K13908">
        <v>29</v>
      </c>
      <c r="L13908" t="s">
        <v>165</v>
      </c>
      <c r="M13908" s="18">
        <f t="shared" si="434"/>
        <v>8.6666666666666661</v>
      </c>
      <c r="N13908" s="18">
        <f t="shared" si="435"/>
        <v>15.333333333333334</v>
      </c>
    </row>
    <row r="13909" spans="1:14" x14ac:dyDescent="0.25">
      <c r="A13909">
        <v>8</v>
      </c>
      <c r="B13909" t="s">
        <v>163</v>
      </c>
      <c r="C13909">
        <v>8</v>
      </c>
      <c r="D13909" t="s">
        <v>164</v>
      </c>
      <c r="E13909">
        <v>16</v>
      </c>
      <c r="F13909" t="s">
        <v>165</v>
      </c>
      <c r="G13909" s="9">
        <v>12</v>
      </c>
      <c r="H13909" t="s">
        <v>172</v>
      </c>
      <c r="I13909">
        <v>2</v>
      </c>
      <c r="J13909" t="s">
        <v>173</v>
      </c>
      <c r="K13909">
        <v>9</v>
      </c>
      <c r="L13909" t="s">
        <v>165</v>
      </c>
      <c r="M13909" s="18">
        <f t="shared" si="434"/>
        <v>8.6666666666666661</v>
      </c>
      <c r="N13909" s="18">
        <f t="shared" si="435"/>
        <v>12.166666666666666</v>
      </c>
    </row>
    <row r="13910" spans="1:14" x14ac:dyDescent="0.25">
      <c r="A13910">
        <v>8</v>
      </c>
      <c r="B13910" t="s">
        <v>163</v>
      </c>
      <c r="C13910">
        <v>2</v>
      </c>
      <c r="D13910" t="s">
        <v>164</v>
      </c>
      <c r="E13910">
        <v>16</v>
      </c>
      <c r="F13910" t="s">
        <v>165</v>
      </c>
      <c r="G13910" s="9">
        <v>12</v>
      </c>
      <c r="H13910" t="s">
        <v>172</v>
      </c>
      <c r="I13910">
        <v>2</v>
      </c>
      <c r="J13910" t="s">
        <v>173</v>
      </c>
      <c r="K13910">
        <v>20</v>
      </c>
      <c r="L13910" t="s">
        <v>165</v>
      </c>
      <c r="M13910" s="18">
        <f t="shared" si="434"/>
        <v>8.1666666666666661</v>
      </c>
      <c r="N13910" s="18">
        <f t="shared" si="435"/>
        <v>12.166666666666666</v>
      </c>
    </row>
    <row r="13911" spans="1:14" x14ac:dyDescent="0.25">
      <c r="A13911">
        <v>8</v>
      </c>
      <c r="B13911" t="s">
        <v>163</v>
      </c>
      <c r="C13911">
        <v>6</v>
      </c>
      <c r="D13911" t="s">
        <v>164</v>
      </c>
      <c r="E13911">
        <v>16</v>
      </c>
      <c r="F13911" t="s">
        <v>165</v>
      </c>
      <c r="G13911" s="9">
        <v>9</v>
      </c>
      <c r="H13911" t="s">
        <v>172</v>
      </c>
      <c r="I13911">
        <v>4</v>
      </c>
      <c r="J13911" t="s">
        <v>173</v>
      </c>
      <c r="K13911">
        <v>6</v>
      </c>
      <c r="L13911" t="s">
        <v>165</v>
      </c>
      <c r="M13911" s="18">
        <f t="shared" si="434"/>
        <v>8.5</v>
      </c>
      <c r="N13911" s="18">
        <f t="shared" si="435"/>
        <v>9.3333333333333339</v>
      </c>
    </row>
    <row r="13912" spans="1:14" x14ac:dyDescent="0.25">
      <c r="A13912">
        <v>2</v>
      </c>
      <c r="B13912" t="s">
        <v>163</v>
      </c>
      <c r="C13912">
        <v>2</v>
      </c>
      <c r="D13912" t="s">
        <v>164</v>
      </c>
      <c r="E13912">
        <v>16</v>
      </c>
      <c r="F13912" t="s">
        <v>165</v>
      </c>
      <c r="G13912" s="9">
        <v>8</v>
      </c>
      <c r="H13912" t="s">
        <v>172</v>
      </c>
      <c r="I13912">
        <v>4</v>
      </c>
      <c r="J13912" t="s">
        <v>173</v>
      </c>
      <c r="K13912">
        <v>15</v>
      </c>
      <c r="L13912" t="s">
        <v>165</v>
      </c>
      <c r="M13912" s="18">
        <f t="shared" si="434"/>
        <v>2.1666666666666665</v>
      </c>
      <c r="N13912" s="18">
        <f t="shared" si="435"/>
        <v>8.3333333333333339</v>
      </c>
    </row>
    <row r="13913" spans="1:14" x14ac:dyDescent="0.25">
      <c r="A13913">
        <v>7</v>
      </c>
      <c r="B13913" t="s">
        <v>163</v>
      </c>
      <c r="C13913">
        <v>1</v>
      </c>
      <c r="D13913" t="s">
        <v>164</v>
      </c>
      <c r="E13913">
        <v>16</v>
      </c>
      <c r="F13913" t="s">
        <v>165</v>
      </c>
      <c r="G13913" s="9">
        <v>7</v>
      </c>
      <c r="H13913" t="s">
        <v>172</v>
      </c>
      <c r="I13913">
        <v>2</v>
      </c>
      <c r="J13913" t="s">
        <v>173</v>
      </c>
      <c r="K13913">
        <v>15</v>
      </c>
      <c r="L13913" t="s">
        <v>165</v>
      </c>
      <c r="M13913" s="18">
        <f t="shared" si="434"/>
        <v>7.083333333333333</v>
      </c>
      <c r="N13913" s="18">
        <f t="shared" si="435"/>
        <v>7.166666666666667</v>
      </c>
    </row>
    <row r="13914" spans="1:14" x14ac:dyDescent="0.25">
      <c r="A13914">
        <v>3</v>
      </c>
      <c r="B13914" t="s">
        <v>163</v>
      </c>
      <c r="C13914">
        <v>9</v>
      </c>
      <c r="D13914" t="s">
        <v>164</v>
      </c>
      <c r="E13914">
        <v>4</v>
      </c>
      <c r="F13914" t="s">
        <v>165</v>
      </c>
      <c r="G13914" s="9">
        <v>3</v>
      </c>
      <c r="H13914" t="s">
        <v>172</v>
      </c>
      <c r="I13914">
        <v>9</v>
      </c>
      <c r="J13914" t="s">
        <v>173</v>
      </c>
      <c r="K13914">
        <v>4</v>
      </c>
      <c r="L13914" t="s">
        <v>165</v>
      </c>
      <c r="M13914" s="18">
        <f t="shared" si="434"/>
        <v>3.75</v>
      </c>
      <c r="N13914" s="18">
        <f t="shared" si="435"/>
        <v>3.75</v>
      </c>
    </row>
    <row r="13915" spans="1:14" x14ac:dyDescent="0.25">
      <c r="A13915">
        <v>3</v>
      </c>
      <c r="B13915" t="s">
        <v>163</v>
      </c>
      <c r="C13915">
        <v>1</v>
      </c>
      <c r="D13915" t="s">
        <v>164</v>
      </c>
      <c r="E13915">
        <v>1</v>
      </c>
      <c r="F13915" t="s">
        <v>165</v>
      </c>
      <c r="G13915" s="9">
        <v>3</v>
      </c>
      <c r="H13915" t="s">
        <v>172</v>
      </c>
      <c r="I13915">
        <v>1</v>
      </c>
      <c r="J13915" t="s">
        <v>173</v>
      </c>
      <c r="K13915">
        <v>1</v>
      </c>
      <c r="L13915" t="s">
        <v>165</v>
      </c>
      <c r="M13915" s="18">
        <f t="shared" si="434"/>
        <v>3.0833333333333335</v>
      </c>
      <c r="N13915" s="18">
        <f t="shared" si="435"/>
        <v>3.0833333333333335</v>
      </c>
    </row>
    <row r="13916" spans="1:14" x14ac:dyDescent="0.25">
      <c r="A13916">
        <v>1</v>
      </c>
      <c r="B13916" t="s">
        <v>163</v>
      </c>
      <c r="C13916">
        <v>9</v>
      </c>
      <c r="D13916" t="s">
        <v>164</v>
      </c>
      <c r="E13916">
        <v>6</v>
      </c>
      <c r="F13916" t="s">
        <v>165</v>
      </c>
      <c r="G13916" s="9">
        <v>1</v>
      </c>
      <c r="H13916" t="s">
        <v>172</v>
      </c>
      <c r="I13916">
        <v>9</v>
      </c>
      <c r="J13916" t="s">
        <v>173</v>
      </c>
      <c r="K13916">
        <v>6</v>
      </c>
      <c r="L13916" t="s">
        <v>165</v>
      </c>
      <c r="M13916" s="18">
        <f t="shared" si="434"/>
        <v>1.75</v>
      </c>
      <c r="N13916" s="18">
        <f t="shared" si="435"/>
        <v>1.75</v>
      </c>
    </row>
    <row r="13917" spans="1:14" x14ac:dyDescent="0.25">
      <c r="A13917">
        <v>0</v>
      </c>
      <c r="B13917" t="s">
        <v>163</v>
      </c>
      <c r="C13917">
        <v>10</v>
      </c>
      <c r="D13917" t="s">
        <v>164</v>
      </c>
      <c r="E13917">
        <v>27</v>
      </c>
      <c r="F13917" t="s">
        <v>165</v>
      </c>
      <c r="G13917" s="9">
        <v>0</v>
      </c>
      <c r="H13917" t="s">
        <v>172</v>
      </c>
      <c r="I13917">
        <v>10</v>
      </c>
      <c r="J13917" t="s">
        <v>173</v>
      </c>
      <c r="K13917">
        <v>27</v>
      </c>
      <c r="L13917" t="s">
        <v>165</v>
      </c>
      <c r="M13917" s="18">
        <f t="shared" si="434"/>
        <v>0.83333333333333337</v>
      </c>
      <c r="N13917" s="18">
        <f t="shared" si="435"/>
        <v>0.83333333333333337</v>
      </c>
    </row>
    <row r="13918" spans="1:14" x14ac:dyDescent="0.25">
      <c r="A13918">
        <v>8</v>
      </c>
      <c r="B13918" t="s">
        <v>163</v>
      </c>
      <c r="C13918">
        <v>8</v>
      </c>
      <c r="D13918" t="s">
        <v>164</v>
      </c>
      <c r="E13918">
        <v>16</v>
      </c>
      <c r="F13918" t="s">
        <v>165</v>
      </c>
      <c r="G13918" s="9">
        <v>19</v>
      </c>
      <c r="H13918" t="s">
        <v>172</v>
      </c>
      <c r="I13918">
        <v>3</v>
      </c>
      <c r="J13918" t="s">
        <v>173</v>
      </c>
      <c r="K13918">
        <v>14</v>
      </c>
      <c r="L13918" t="s">
        <v>165</v>
      </c>
      <c r="M13918" s="18">
        <f t="shared" si="434"/>
        <v>8.6666666666666661</v>
      </c>
      <c r="N13918" s="18">
        <f t="shared" si="435"/>
        <v>19.25</v>
      </c>
    </row>
    <row r="13919" spans="1:14" x14ac:dyDescent="0.25">
      <c r="A13919">
        <v>8</v>
      </c>
      <c r="B13919" t="s">
        <v>163</v>
      </c>
      <c r="C13919">
        <v>8</v>
      </c>
      <c r="D13919" t="s">
        <v>164</v>
      </c>
      <c r="E13919">
        <v>16</v>
      </c>
      <c r="F13919" t="s">
        <v>165</v>
      </c>
      <c r="G13919" s="9">
        <v>15</v>
      </c>
      <c r="H13919" t="s">
        <v>172</v>
      </c>
      <c r="I13919">
        <v>0</v>
      </c>
      <c r="J13919" t="s">
        <v>173</v>
      </c>
      <c r="K13919">
        <v>6</v>
      </c>
      <c r="L13919" t="s">
        <v>165</v>
      </c>
      <c r="M13919" s="18">
        <f t="shared" si="434"/>
        <v>8.6666666666666661</v>
      </c>
      <c r="N13919" s="18">
        <f t="shared" si="435"/>
        <v>15</v>
      </c>
    </row>
    <row r="13920" spans="1:14" x14ac:dyDescent="0.25">
      <c r="A13920">
        <v>8</v>
      </c>
      <c r="B13920" t="s">
        <v>163</v>
      </c>
      <c r="C13920">
        <v>8</v>
      </c>
      <c r="D13920" t="s">
        <v>164</v>
      </c>
      <c r="E13920">
        <v>16</v>
      </c>
      <c r="F13920" t="s">
        <v>165</v>
      </c>
      <c r="G13920" s="9">
        <v>9</v>
      </c>
      <c r="H13920" t="s">
        <v>172</v>
      </c>
      <c r="I13920">
        <v>7</v>
      </c>
      <c r="J13920" t="s">
        <v>173</v>
      </c>
      <c r="K13920">
        <v>9</v>
      </c>
      <c r="L13920" t="s">
        <v>165</v>
      </c>
      <c r="M13920" s="18">
        <f t="shared" si="434"/>
        <v>8.6666666666666661</v>
      </c>
      <c r="N13920" s="18">
        <f t="shared" si="435"/>
        <v>9.5833333333333339</v>
      </c>
    </row>
    <row r="13921" spans="1:14" x14ac:dyDescent="0.25">
      <c r="A13921">
        <v>0</v>
      </c>
      <c r="B13921" t="s">
        <v>163</v>
      </c>
      <c r="C13921">
        <v>7</v>
      </c>
      <c r="D13921" t="s">
        <v>164</v>
      </c>
      <c r="E13921">
        <v>16</v>
      </c>
      <c r="F13921" t="s">
        <v>165</v>
      </c>
      <c r="G13921" s="9">
        <v>7</v>
      </c>
      <c r="H13921" t="s">
        <v>172</v>
      </c>
      <c r="I13921">
        <v>8</v>
      </c>
      <c r="J13921" t="s">
        <v>173</v>
      </c>
      <c r="K13921">
        <v>2</v>
      </c>
      <c r="L13921" t="s">
        <v>165</v>
      </c>
      <c r="M13921" s="18">
        <f t="shared" si="434"/>
        <v>0.58333333333333337</v>
      </c>
      <c r="N13921" s="18">
        <f t="shared" si="435"/>
        <v>7.666666666666667</v>
      </c>
    </row>
    <row r="13922" spans="1:14" x14ac:dyDescent="0.25">
      <c r="A13922">
        <v>6</v>
      </c>
      <c r="B13922" t="s">
        <v>163</v>
      </c>
      <c r="C13922">
        <v>6</v>
      </c>
      <c r="D13922" t="s">
        <v>164</v>
      </c>
      <c r="E13922">
        <v>16</v>
      </c>
      <c r="F13922" t="s">
        <v>165</v>
      </c>
      <c r="G13922" s="9">
        <v>9</v>
      </c>
      <c r="H13922" t="s">
        <v>172</v>
      </c>
      <c r="I13922">
        <v>0</v>
      </c>
      <c r="J13922" t="s">
        <v>173</v>
      </c>
      <c r="K13922">
        <v>23</v>
      </c>
      <c r="L13922" t="s">
        <v>165</v>
      </c>
      <c r="M13922" s="18">
        <f t="shared" si="434"/>
        <v>6.5</v>
      </c>
      <c r="N13922" s="18">
        <f t="shared" si="435"/>
        <v>9</v>
      </c>
    </row>
    <row r="13923" spans="1:14" x14ac:dyDescent="0.25">
      <c r="A13923">
        <v>8</v>
      </c>
      <c r="B13923" t="s">
        <v>163</v>
      </c>
      <c r="C13923">
        <v>8</v>
      </c>
      <c r="D13923" t="s">
        <v>164</v>
      </c>
      <c r="E13923">
        <v>16</v>
      </c>
      <c r="F13923" t="s">
        <v>165</v>
      </c>
      <c r="G13923" s="9">
        <v>23</v>
      </c>
      <c r="H13923" t="s">
        <v>172</v>
      </c>
      <c r="I13923">
        <v>3</v>
      </c>
      <c r="J13923" t="s">
        <v>173</v>
      </c>
      <c r="K13923">
        <v>0</v>
      </c>
      <c r="L13923" t="s">
        <v>165</v>
      </c>
      <c r="M13923" s="18">
        <f t="shared" si="434"/>
        <v>8.6666666666666661</v>
      </c>
      <c r="N13923" s="18">
        <f t="shared" si="435"/>
        <v>23.25</v>
      </c>
    </row>
    <row r="13924" spans="1:14" x14ac:dyDescent="0.25">
      <c r="A13924">
        <v>8</v>
      </c>
      <c r="B13924" t="s">
        <v>163</v>
      </c>
      <c r="C13924">
        <v>8</v>
      </c>
      <c r="D13924" t="s">
        <v>164</v>
      </c>
      <c r="E13924">
        <v>16</v>
      </c>
      <c r="F13924" t="s">
        <v>165</v>
      </c>
      <c r="G13924" s="9">
        <v>23</v>
      </c>
      <c r="H13924" t="s">
        <v>172</v>
      </c>
      <c r="I13924">
        <v>2</v>
      </c>
      <c r="J13924" t="s">
        <v>173</v>
      </c>
      <c r="K13924">
        <v>16</v>
      </c>
      <c r="L13924" t="s">
        <v>165</v>
      </c>
      <c r="M13924" s="18">
        <f t="shared" si="434"/>
        <v>8.6666666666666661</v>
      </c>
      <c r="N13924" s="18">
        <f t="shared" si="435"/>
        <v>23.166666666666668</v>
      </c>
    </row>
    <row r="13925" spans="1:14" x14ac:dyDescent="0.25">
      <c r="A13925">
        <v>2</v>
      </c>
      <c r="B13925" t="s">
        <v>163</v>
      </c>
      <c r="C13925">
        <v>3</v>
      </c>
      <c r="D13925" t="s">
        <v>164</v>
      </c>
      <c r="E13925">
        <v>12</v>
      </c>
      <c r="F13925" t="s">
        <v>165</v>
      </c>
      <c r="G13925" s="9">
        <v>2</v>
      </c>
      <c r="H13925" t="s">
        <v>172</v>
      </c>
      <c r="I13925">
        <v>3</v>
      </c>
      <c r="J13925" t="s">
        <v>173</v>
      </c>
      <c r="K13925">
        <v>12</v>
      </c>
      <c r="L13925" t="s">
        <v>165</v>
      </c>
      <c r="M13925" s="18">
        <f t="shared" si="434"/>
        <v>2.25</v>
      </c>
      <c r="N13925" s="18">
        <f t="shared" si="435"/>
        <v>2.25</v>
      </c>
    </row>
    <row r="13926" spans="1:14" x14ac:dyDescent="0.25">
      <c r="A13926">
        <v>1</v>
      </c>
      <c r="B13926" t="s">
        <v>163</v>
      </c>
      <c r="C13926">
        <v>2</v>
      </c>
      <c r="D13926" t="s">
        <v>164</v>
      </c>
      <c r="E13926">
        <v>16</v>
      </c>
      <c r="F13926" t="s">
        <v>165</v>
      </c>
      <c r="G13926" s="9">
        <v>2</v>
      </c>
      <c r="H13926" t="s">
        <v>172</v>
      </c>
      <c r="I13926">
        <v>0</v>
      </c>
      <c r="J13926" t="s">
        <v>173</v>
      </c>
      <c r="K13926">
        <v>27</v>
      </c>
      <c r="L13926" t="s">
        <v>165</v>
      </c>
      <c r="M13926" s="18">
        <f t="shared" si="434"/>
        <v>1.1666666666666667</v>
      </c>
      <c r="N13926" s="18">
        <f t="shared" si="435"/>
        <v>2</v>
      </c>
    </row>
    <row r="13927" spans="1:14" x14ac:dyDescent="0.25">
      <c r="A13927">
        <v>1</v>
      </c>
      <c r="B13927" t="s">
        <v>163</v>
      </c>
      <c r="C13927">
        <v>9</v>
      </c>
      <c r="D13927" t="s">
        <v>164</v>
      </c>
      <c r="E13927">
        <v>28</v>
      </c>
      <c r="F13927" t="s">
        <v>165</v>
      </c>
      <c r="G13927" s="9">
        <v>1</v>
      </c>
      <c r="H13927" t="s">
        <v>172</v>
      </c>
      <c r="I13927">
        <v>9</v>
      </c>
      <c r="J13927" t="s">
        <v>173</v>
      </c>
      <c r="K13927">
        <v>28</v>
      </c>
      <c r="L13927" t="s">
        <v>165</v>
      </c>
      <c r="M13927" s="18">
        <f t="shared" si="434"/>
        <v>1.75</v>
      </c>
      <c r="N13927" s="18">
        <f t="shared" si="435"/>
        <v>1.75</v>
      </c>
    </row>
    <row r="13928" spans="1:14" x14ac:dyDescent="0.25">
      <c r="A13928">
        <v>1</v>
      </c>
      <c r="B13928" t="s">
        <v>163</v>
      </c>
      <c r="C13928">
        <v>9</v>
      </c>
      <c r="D13928" t="s">
        <v>164</v>
      </c>
      <c r="E13928">
        <v>21</v>
      </c>
      <c r="F13928" t="s">
        <v>165</v>
      </c>
      <c r="G13928" s="9">
        <v>1</v>
      </c>
      <c r="H13928" t="s">
        <v>172</v>
      </c>
      <c r="I13928">
        <v>9</v>
      </c>
      <c r="J13928" t="s">
        <v>173</v>
      </c>
      <c r="K13928">
        <v>21</v>
      </c>
      <c r="L13928" t="s">
        <v>165</v>
      </c>
      <c r="M13928" s="18">
        <f t="shared" si="434"/>
        <v>1.75</v>
      </c>
      <c r="N13928" s="18">
        <f t="shared" si="435"/>
        <v>1.75</v>
      </c>
    </row>
    <row r="13929" spans="1:14" x14ac:dyDescent="0.25">
      <c r="A13929">
        <v>1</v>
      </c>
      <c r="B13929" t="s">
        <v>163</v>
      </c>
      <c r="C13929">
        <v>1</v>
      </c>
      <c r="D13929" t="s">
        <v>164</v>
      </c>
      <c r="E13929">
        <v>5</v>
      </c>
      <c r="F13929" t="s">
        <v>165</v>
      </c>
      <c r="G13929" s="9">
        <v>1</v>
      </c>
      <c r="H13929" t="s">
        <v>172</v>
      </c>
      <c r="I13929">
        <v>1</v>
      </c>
      <c r="J13929" t="s">
        <v>173</v>
      </c>
      <c r="K13929">
        <v>5</v>
      </c>
      <c r="L13929" t="s">
        <v>165</v>
      </c>
      <c r="M13929" s="18">
        <f t="shared" si="434"/>
        <v>1.0833333333333333</v>
      </c>
      <c r="N13929" s="18">
        <f t="shared" si="435"/>
        <v>1.0833333333333333</v>
      </c>
    </row>
    <row r="13930" spans="1:14" x14ac:dyDescent="0.25">
      <c r="A13930">
        <v>1</v>
      </c>
      <c r="B13930" t="s">
        <v>163</v>
      </c>
      <c r="C13930">
        <v>3</v>
      </c>
      <c r="D13930" t="s">
        <v>164</v>
      </c>
      <c r="E13930">
        <v>21</v>
      </c>
      <c r="F13930" t="s">
        <v>165</v>
      </c>
      <c r="G13930" s="9">
        <v>1</v>
      </c>
      <c r="H13930" t="s">
        <v>172</v>
      </c>
      <c r="I13930">
        <v>3</v>
      </c>
      <c r="J13930" t="s">
        <v>173</v>
      </c>
      <c r="K13930">
        <v>21</v>
      </c>
      <c r="L13930" t="s">
        <v>165</v>
      </c>
      <c r="M13930" s="18">
        <f t="shared" si="434"/>
        <v>1.25</v>
      </c>
      <c r="N13930" s="18">
        <f t="shared" si="435"/>
        <v>1.25</v>
      </c>
    </row>
    <row r="13931" spans="1:14" x14ac:dyDescent="0.25">
      <c r="A13931">
        <v>1</v>
      </c>
      <c r="B13931" t="s">
        <v>163</v>
      </c>
      <c r="C13931">
        <v>0</v>
      </c>
      <c r="D13931" t="s">
        <v>164</v>
      </c>
      <c r="E13931">
        <v>15</v>
      </c>
      <c r="F13931" t="s">
        <v>165</v>
      </c>
      <c r="G13931" s="9">
        <v>1</v>
      </c>
      <c r="H13931" t="s">
        <v>172</v>
      </c>
      <c r="I13931">
        <v>0</v>
      </c>
      <c r="J13931" t="s">
        <v>173</v>
      </c>
      <c r="K13931">
        <v>15</v>
      </c>
      <c r="L13931" t="s">
        <v>165</v>
      </c>
      <c r="M13931" s="18">
        <f t="shared" si="434"/>
        <v>1</v>
      </c>
      <c r="N13931" s="18">
        <f t="shared" si="435"/>
        <v>1</v>
      </c>
    </row>
    <row r="13932" spans="1:14" x14ac:dyDescent="0.25">
      <c r="A13932">
        <v>8</v>
      </c>
      <c r="B13932" t="s">
        <v>163</v>
      </c>
      <c r="C13932">
        <v>8</v>
      </c>
      <c r="D13932" t="s">
        <v>164</v>
      </c>
      <c r="E13932">
        <v>16</v>
      </c>
      <c r="F13932" t="s">
        <v>165</v>
      </c>
      <c r="G13932" s="9">
        <v>17</v>
      </c>
      <c r="H13932" t="s">
        <v>172</v>
      </c>
      <c r="I13932">
        <v>4</v>
      </c>
      <c r="J13932" t="s">
        <v>173</v>
      </c>
      <c r="K13932">
        <v>12</v>
      </c>
      <c r="L13932" t="s">
        <v>165</v>
      </c>
      <c r="M13932" s="18">
        <f t="shared" si="434"/>
        <v>8.6666666666666661</v>
      </c>
      <c r="N13932" s="18">
        <f t="shared" si="435"/>
        <v>17.333333333333332</v>
      </c>
    </row>
    <row r="13933" spans="1:14" x14ac:dyDescent="0.25">
      <c r="A13933">
        <v>8</v>
      </c>
      <c r="B13933" t="s">
        <v>163</v>
      </c>
      <c r="C13933">
        <v>0</v>
      </c>
      <c r="D13933" t="s">
        <v>164</v>
      </c>
      <c r="E13933">
        <v>16</v>
      </c>
      <c r="F13933" t="s">
        <v>165</v>
      </c>
      <c r="G13933" s="9">
        <v>14</v>
      </c>
      <c r="H13933" t="s">
        <v>172</v>
      </c>
      <c r="I13933">
        <v>1</v>
      </c>
      <c r="J13933" t="s">
        <v>173</v>
      </c>
      <c r="K13933">
        <v>1</v>
      </c>
      <c r="L13933" t="s">
        <v>165</v>
      </c>
      <c r="M13933" s="18">
        <f t="shared" si="434"/>
        <v>8</v>
      </c>
      <c r="N13933" s="18">
        <f t="shared" si="435"/>
        <v>14.083333333333334</v>
      </c>
    </row>
    <row r="13934" spans="1:14" x14ac:dyDescent="0.25">
      <c r="A13934">
        <v>7</v>
      </c>
      <c r="B13934" t="s">
        <v>163</v>
      </c>
      <c r="C13934">
        <v>11</v>
      </c>
      <c r="D13934" t="s">
        <v>164</v>
      </c>
      <c r="E13934">
        <v>8</v>
      </c>
      <c r="F13934" t="s">
        <v>165</v>
      </c>
      <c r="G13934" s="9">
        <v>7</v>
      </c>
      <c r="H13934" t="s">
        <v>172</v>
      </c>
      <c r="I13934">
        <v>11</v>
      </c>
      <c r="J13934" t="s">
        <v>173</v>
      </c>
      <c r="K13934">
        <v>8</v>
      </c>
      <c r="L13934" t="s">
        <v>165</v>
      </c>
      <c r="M13934" s="18">
        <f t="shared" si="434"/>
        <v>7.916666666666667</v>
      </c>
      <c r="N13934" s="18">
        <f t="shared" si="435"/>
        <v>7.916666666666667</v>
      </c>
    </row>
    <row r="13935" spans="1:14" x14ac:dyDescent="0.25">
      <c r="A13935">
        <v>8</v>
      </c>
      <c r="B13935" t="s">
        <v>163</v>
      </c>
      <c r="C13935">
        <v>8</v>
      </c>
      <c r="D13935" t="s">
        <v>164</v>
      </c>
      <c r="E13935">
        <v>16</v>
      </c>
      <c r="F13935" t="s">
        <v>165</v>
      </c>
      <c r="G13935" s="9">
        <v>34</v>
      </c>
      <c r="H13935" t="s">
        <v>172</v>
      </c>
      <c r="I13935">
        <v>3</v>
      </c>
      <c r="J13935" t="s">
        <v>173</v>
      </c>
      <c r="K13935">
        <v>28</v>
      </c>
      <c r="L13935" t="s">
        <v>165</v>
      </c>
      <c r="M13935" s="18">
        <f t="shared" si="434"/>
        <v>8.6666666666666661</v>
      </c>
      <c r="N13935" s="18">
        <f t="shared" si="435"/>
        <v>34.25</v>
      </c>
    </row>
    <row r="13936" spans="1:14" x14ac:dyDescent="0.25">
      <c r="A13936">
        <v>4</v>
      </c>
      <c r="B13936" t="s">
        <v>163</v>
      </c>
      <c r="C13936">
        <v>2</v>
      </c>
      <c r="D13936" t="s">
        <v>164</v>
      </c>
      <c r="E13936">
        <v>27</v>
      </c>
      <c r="F13936" t="s">
        <v>165</v>
      </c>
      <c r="G13936" s="9">
        <v>4</v>
      </c>
      <c r="H13936" t="s">
        <v>172</v>
      </c>
      <c r="I13936">
        <v>2</v>
      </c>
      <c r="J13936" t="s">
        <v>173</v>
      </c>
      <c r="K13936">
        <v>27</v>
      </c>
      <c r="L13936" t="s">
        <v>165</v>
      </c>
      <c r="M13936" s="18">
        <f t="shared" si="434"/>
        <v>4.166666666666667</v>
      </c>
      <c r="N13936" s="18">
        <f t="shared" si="435"/>
        <v>4.166666666666667</v>
      </c>
    </row>
    <row r="13937" spans="1:14" x14ac:dyDescent="0.25">
      <c r="A13937">
        <v>3</v>
      </c>
      <c r="B13937" t="s">
        <v>163</v>
      </c>
      <c r="C13937">
        <v>4</v>
      </c>
      <c r="D13937" t="s">
        <v>164</v>
      </c>
      <c r="E13937">
        <v>18</v>
      </c>
      <c r="F13937" t="s">
        <v>165</v>
      </c>
      <c r="G13937" s="9">
        <v>3</v>
      </c>
      <c r="H13937" t="s">
        <v>172</v>
      </c>
      <c r="I13937">
        <v>10</v>
      </c>
      <c r="J13937" t="s">
        <v>173</v>
      </c>
      <c r="K13937">
        <v>15</v>
      </c>
      <c r="L13937" t="s">
        <v>165</v>
      </c>
      <c r="M13937" s="18">
        <f t="shared" si="434"/>
        <v>3.3333333333333335</v>
      </c>
      <c r="N13937" s="18">
        <f t="shared" si="435"/>
        <v>3.8333333333333335</v>
      </c>
    </row>
    <row r="13938" spans="1:14" x14ac:dyDescent="0.25">
      <c r="A13938">
        <v>3</v>
      </c>
      <c r="B13938" t="s">
        <v>163</v>
      </c>
      <c r="C13938">
        <v>3</v>
      </c>
      <c r="D13938" t="s">
        <v>164</v>
      </c>
      <c r="E13938">
        <v>25</v>
      </c>
      <c r="F13938" t="s">
        <v>165</v>
      </c>
      <c r="G13938" s="9">
        <v>3</v>
      </c>
      <c r="H13938" t="s">
        <v>172</v>
      </c>
      <c r="I13938">
        <v>3</v>
      </c>
      <c r="J13938" t="s">
        <v>173</v>
      </c>
      <c r="K13938">
        <v>25</v>
      </c>
      <c r="L13938" t="s">
        <v>165</v>
      </c>
      <c r="M13938" s="18">
        <f t="shared" si="434"/>
        <v>3.25</v>
      </c>
      <c r="N13938" s="18">
        <f t="shared" si="435"/>
        <v>3.25</v>
      </c>
    </row>
    <row r="13939" spans="1:14" x14ac:dyDescent="0.25">
      <c r="A13939">
        <v>2</v>
      </c>
      <c r="B13939" t="s">
        <v>163</v>
      </c>
      <c r="C13939">
        <v>8</v>
      </c>
      <c r="D13939" t="s">
        <v>164</v>
      </c>
      <c r="E13939">
        <v>16</v>
      </c>
      <c r="F13939" t="s">
        <v>165</v>
      </c>
      <c r="G13939" s="9">
        <v>3</v>
      </c>
      <c r="H13939" t="s">
        <v>172</v>
      </c>
      <c r="I13939">
        <v>2</v>
      </c>
      <c r="J13939" t="s">
        <v>173</v>
      </c>
      <c r="K13939">
        <v>13</v>
      </c>
      <c r="L13939" t="s">
        <v>165</v>
      </c>
      <c r="M13939" s="18">
        <f t="shared" si="434"/>
        <v>2.6666666666666665</v>
      </c>
      <c r="N13939" s="18">
        <f t="shared" si="435"/>
        <v>3.1666666666666665</v>
      </c>
    </row>
    <row r="13940" spans="1:14" x14ac:dyDescent="0.25">
      <c r="A13940">
        <v>1</v>
      </c>
      <c r="B13940" t="s">
        <v>163</v>
      </c>
      <c r="C13940">
        <v>2</v>
      </c>
      <c r="D13940" t="s">
        <v>164</v>
      </c>
      <c r="E13940">
        <v>16</v>
      </c>
      <c r="F13940" t="s">
        <v>165</v>
      </c>
      <c r="G13940" s="9">
        <v>2</v>
      </c>
      <c r="H13940" t="s">
        <v>172</v>
      </c>
      <c r="I13940">
        <v>5</v>
      </c>
      <c r="J13940" t="s">
        <v>173</v>
      </c>
      <c r="K13940">
        <v>21</v>
      </c>
      <c r="L13940" t="s">
        <v>165</v>
      </c>
      <c r="M13940" s="18">
        <f t="shared" si="434"/>
        <v>1.1666666666666667</v>
      </c>
      <c r="N13940" s="18">
        <f t="shared" si="435"/>
        <v>2.4166666666666665</v>
      </c>
    </row>
    <row r="13941" spans="1:14" x14ac:dyDescent="0.25">
      <c r="A13941">
        <v>1</v>
      </c>
      <c r="B13941" t="s">
        <v>163</v>
      </c>
      <c r="C13941">
        <v>10</v>
      </c>
      <c r="D13941" t="s">
        <v>164</v>
      </c>
      <c r="E13941">
        <v>4</v>
      </c>
      <c r="F13941" t="s">
        <v>165</v>
      </c>
      <c r="G13941" s="9">
        <v>1</v>
      </c>
      <c r="H13941" t="s">
        <v>172</v>
      </c>
      <c r="I13941">
        <v>10</v>
      </c>
      <c r="J13941" t="s">
        <v>173</v>
      </c>
      <c r="K13941">
        <v>4</v>
      </c>
      <c r="L13941" t="s">
        <v>165</v>
      </c>
      <c r="M13941" s="18">
        <f t="shared" si="434"/>
        <v>1.8333333333333335</v>
      </c>
      <c r="N13941" s="18">
        <f t="shared" si="435"/>
        <v>1.8333333333333335</v>
      </c>
    </row>
    <row r="13942" spans="1:14" x14ac:dyDescent="0.25">
      <c r="A13942">
        <v>1</v>
      </c>
      <c r="B13942" t="s">
        <v>163</v>
      </c>
      <c r="C13942">
        <v>4</v>
      </c>
      <c r="D13942" t="s">
        <v>164</v>
      </c>
      <c r="E13942">
        <v>19</v>
      </c>
      <c r="F13942" t="s">
        <v>165</v>
      </c>
      <c r="G13942" s="9">
        <v>1</v>
      </c>
      <c r="H13942" t="s">
        <v>172</v>
      </c>
      <c r="I13942">
        <v>4</v>
      </c>
      <c r="J13942" t="s">
        <v>173</v>
      </c>
      <c r="K13942">
        <v>19</v>
      </c>
      <c r="L13942" t="s">
        <v>165</v>
      </c>
      <c r="M13942" s="18">
        <f t="shared" si="434"/>
        <v>1.3333333333333333</v>
      </c>
      <c r="N13942" s="18">
        <f t="shared" si="435"/>
        <v>1.3333333333333333</v>
      </c>
    </row>
    <row r="13943" spans="1:14" x14ac:dyDescent="0.25">
      <c r="A13943">
        <v>1</v>
      </c>
      <c r="B13943" t="s">
        <v>163</v>
      </c>
      <c r="C13943">
        <v>2</v>
      </c>
      <c r="D13943" t="s">
        <v>164</v>
      </c>
      <c r="E13943">
        <v>24</v>
      </c>
      <c r="F13943" t="s">
        <v>165</v>
      </c>
      <c r="G13943" s="9">
        <v>1</v>
      </c>
      <c r="H13943" t="s">
        <v>172</v>
      </c>
      <c r="I13943">
        <v>2</v>
      </c>
      <c r="J13943" t="s">
        <v>173</v>
      </c>
      <c r="K13943">
        <v>24</v>
      </c>
      <c r="L13943" t="s">
        <v>165</v>
      </c>
      <c r="M13943" s="18">
        <f t="shared" si="434"/>
        <v>1.1666666666666667</v>
      </c>
      <c r="N13943" s="18">
        <f t="shared" si="435"/>
        <v>1.1666666666666667</v>
      </c>
    </row>
    <row r="13944" spans="1:14" x14ac:dyDescent="0.25">
      <c r="A13944">
        <v>1</v>
      </c>
      <c r="B13944" t="s">
        <v>163</v>
      </c>
      <c r="C13944">
        <v>0</v>
      </c>
      <c r="D13944" t="s">
        <v>164</v>
      </c>
      <c r="E13944">
        <v>8</v>
      </c>
      <c r="F13944" t="s">
        <v>165</v>
      </c>
      <c r="G13944" s="9">
        <v>1</v>
      </c>
      <c r="H13944" t="s">
        <v>172</v>
      </c>
      <c r="I13944">
        <v>0</v>
      </c>
      <c r="J13944" t="s">
        <v>173</v>
      </c>
      <c r="K13944">
        <v>8</v>
      </c>
      <c r="L13944" t="s">
        <v>165</v>
      </c>
      <c r="M13944" s="18">
        <f t="shared" si="434"/>
        <v>1</v>
      </c>
      <c r="N13944" s="18">
        <f t="shared" si="435"/>
        <v>1</v>
      </c>
    </row>
    <row r="13945" spans="1:14" x14ac:dyDescent="0.25">
      <c r="A13945">
        <v>0</v>
      </c>
      <c r="B13945" t="s">
        <v>163</v>
      </c>
      <c r="C13945">
        <v>1</v>
      </c>
      <c r="D13945" t="s">
        <v>164</v>
      </c>
      <c r="E13945">
        <v>16</v>
      </c>
      <c r="F13945" t="s">
        <v>165</v>
      </c>
      <c r="G13945" s="9">
        <v>1</v>
      </c>
      <c r="H13945" t="s">
        <v>172</v>
      </c>
      <c r="I13945">
        <v>0</v>
      </c>
      <c r="J13945" t="s">
        <v>173</v>
      </c>
      <c r="K13945">
        <v>15</v>
      </c>
      <c r="L13945" t="s">
        <v>165</v>
      </c>
      <c r="M13945" s="18">
        <f t="shared" si="434"/>
        <v>8.3333333333333329E-2</v>
      </c>
      <c r="N13945" s="18">
        <f t="shared" si="435"/>
        <v>1</v>
      </c>
    </row>
    <row r="13946" spans="1:14" x14ac:dyDescent="0.25">
      <c r="A13946">
        <v>0</v>
      </c>
      <c r="B13946" t="s">
        <v>163</v>
      </c>
      <c r="C13946">
        <v>6</v>
      </c>
      <c r="D13946" t="s">
        <v>164</v>
      </c>
      <c r="E13946">
        <v>24</v>
      </c>
      <c r="F13946" t="s">
        <v>165</v>
      </c>
      <c r="G13946" s="9">
        <v>0</v>
      </c>
      <c r="H13946" t="s">
        <v>172</v>
      </c>
      <c r="I13946">
        <v>6</v>
      </c>
      <c r="J13946" t="s">
        <v>173</v>
      </c>
      <c r="K13946">
        <v>24</v>
      </c>
      <c r="L13946" t="s">
        <v>165</v>
      </c>
      <c r="M13946" s="18">
        <f t="shared" si="434"/>
        <v>0.5</v>
      </c>
      <c r="N13946" s="18">
        <f t="shared" si="435"/>
        <v>0.5</v>
      </c>
    </row>
    <row r="13947" spans="1:14" x14ac:dyDescent="0.25">
      <c r="A13947">
        <v>0</v>
      </c>
      <c r="B13947" t="s">
        <v>163</v>
      </c>
      <c r="C13947">
        <v>5</v>
      </c>
      <c r="D13947" t="s">
        <v>164</v>
      </c>
      <c r="E13947">
        <v>24</v>
      </c>
      <c r="F13947" t="s">
        <v>165</v>
      </c>
      <c r="G13947" s="9">
        <v>0</v>
      </c>
      <c r="H13947" t="s">
        <v>172</v>
      </c>
      <c r="I13947">
        <v>5</v>
      </c>
      <c r="J13947" t="s">
        <v>173</v>
      </c>
      <c r="K13947">
        <v>24</v>
      </c>
      <c r="L13947" t="s">
        <v>165</v>
      </c>
      <c r="M13947" s="18">
        <f t="shared" si="434"/>
        <v>0.41666666666666669</v>
      </c>
      <c r="N13947" s="18">
        <f t="shared" si="435"/>
        <v>0.41666666666666669</v>
      </c>
    </row>
    <row r="13948" spans="1:14" x14ac:dyDescent="0.25">
      <c r="A13948">
        <v>0</v>
      </c>
      <c r="B13948" t="s">
        <v>163</v>
      </c>
      <c r="C13948">
        <v>5</v>
      </c>
      <c r="D13948" t="s">
        <v>164</v>
      </c>
      <c r="E13948">
        <v>10</v>
      </c>
      <c r="F13948" t="s">
        <v>165</v>
      </c>
      <c r="G13948" s="9">
        <v>0</v>
      </c>
      <c r="H13948" t="s">
        <v>172</v>
      </c>
      <c r="I13948">
        <v>5</v>
      </c>
      <c r="J13948" t="s">
        <v>173</v>
      </c>
      <c r="K13948">
        <v>10</v>
      </c>
      <c r="L13948" t="s">
        <v>165</v>
      </c>
      <c r="M13948" s="18">
        <f t="shared" si="434"/>
        <v>0.41666666666666669</v>
      </c>
      <c r="N13948" s="18">
        <f t="shared" si="435"/>
        <v>0.41666666666666669</v>
      </c>
    </row>
    <row r="13949" spans="1:14" x14ac:dyDescent="0.25">
      <c r="A13949">
        <v>8</v>
      </c>
      <c r="B13949" t="s">
        <v>163</v>
      </c>
      <c r="C13949">
        <v>8</v>
      </c>
      <c r="D13949" t="s">
        <v>164</v>
      </c>
      <c r="E13949">
        <v>16</v>
      </c>
      <c r="F13949" t="s">
        <v>165</v>
      </c>
      <c r="G13949" s="9">
        <v>12</v>
      </c>
      <c r="H13949" t="s">
        <v>172</v>
      </c>
      <c r="I13949">
        <v>8</v>
      </c>
      <c r="J13949" t="s">
        <v>173</v>
      </c>
      <c r="K13949">
        <v>21</v>
      </c>
      <c r="L13949" t="s">
        <v>165</v>
      </c>
      <c r="M13949" s="18">
        <f t="shared" si="434"/>
        <v>8.6666666666666661</v>
      </c>
      <c r="N13949" s="18">
        <f t="shared" si="435"/>
        <v>12.666666666666666</v>
      </c>
    </row>
    <row r="13950" spans="1:14" x14ac:dyDescent="0.25">
      <c r="A13950">
        <v>5</v>
      </c>
      <c r="B13950" t="s">
        <v>163</v>
      </c>
      <c r="C13950">
        <v>2</v>
      </c>
      <c r="D13950" t="s">
        <v>164</v>
      </c>
      <c r="E13950">
        <v>16</v>
      </c>
      <c r="F13950" t="s">
        <v>165</v>
      </c>
      <c r="G13950" s="9">
        <v>36</v>
      </c>
      <c r="H13950" t="s">
        <v>172</v>
      </c>
      <c r="I13950">
        <v>11</v>
      </c>
      <c r="J13950" t="s">
        <v>173</v>
      </c>
      <c r="K13950">
        <v>29</v>
      </c>
      <c r="L13950" t="s">
        <v>165</v>
      </c>
      <c r="M13950" s="18">
        <f t="shared" si="434"/>
        <v>5.166666666666667</v>
      </c>
      <c r="N13950" s="18">
        <f t="shared" si="435"/>
        <v>36.916666666666664</v>
      </c>
    </row>
    <row r="13951" spans="1:14" x14ac:dyDescent="0.25">
      <c r="A13951">
        <v>5</v>
      </c>
      <c r="B13951" t="s">
        <v>163</v>
      </c>
      <c r="C13951">
        <v>0</v>
      </c>
      <c r="D13951" t="s">
        <v>164</v>
      </c>
      <c r="E13951">
        <v>16</v>
      </c>
      <c r="F13951" t="s">
        <v>165</v>
      </c>
      <c r="G13951" s="9">
        <v>23</v>
      </c>
      <c r="H13951" t="s">
        <v>172</v>
      </c>
      <c r="I13951">
        <v>0</v>
      </c>
      <c r="J13951" t="s">
        <v>173</v>
      </c>
      <c r="K13951">
        <v>8</v>
      </c>
      <c r="L13951" t="s">
        <v>165</v>
      </c>
      <c r="M13951" s="18">
        <f t="shared" si="434"/>
        <v>5</v>
      </c>
      <c r="N13951" s="18">
        <f t="shared" si="435"/>
        <v>23</v>
      </c>
    </row>
    <row r="13952" spans="1:14" x14ac:dyDescent="0.25">
      <c r="A13952">
        <v>3</v>
      </c>
      <c r="B13952" t="s">
        <v>163</v>
      </c>
      <c r="C13952">
        <v>11</v>
      </c>
      <c r="D13952" t="s">
        <v>164</v>
      </c>
      <c r="E13952">
        <v>16</v>
      </c>
      <c r="F13952" t="s">
        <v>165</v>
      </c>
      <c r="G13952" s="9">
        <v>5</v>
      </c>
      <c r="H13952" t="s">
        <v>172</v>
      </c>
      <c r="I13952">
        <v>9</v>
      </c>
      <c r="J13952" t="s">
        <v>173</v>
      </c>
      <c r="K13952">
        <v>10</v>
      </c>
      <c r="L13952" t="s">
        <v>165</v>
      </c>
      <c r="M13952" s="18">
        <f t="shared" si="434"/>
        <v>3.9166666666666665</v>
      </c>
      <c r="N13952" s="18">
        <f t="shared" si="435"/>
        <v>5.75</v>
      </c>
    </row>
    <row r="13953" spans="1:14" x14ac:dyDescent="0.25">
      <c r="A13953">
        <v>0</v>
      </c>
      <c r="B13953" t="s">
        <v>163</v>
      </c>
      <c r="C13953">
        <v>11</v>
      </c>
      <c r="D13953" t="s">
        <v>164</v>
      </c>
      <c r="E13953">
        <v>18</v>
      </c>
      <c r="F13953" t="s">
        <v>165</v>
      </c>
      <c r="G13953" s="9">
        <v>0</v>
      </c>
      <c r="H13953" t="s">
        <v>172</v>
      </c>
      <c r="I13953">
        <v>11</v>
      </c>
      <c r="J13953" t="s">
        <v>173</v>
      </c>
      <c r="K13953">
        <v>18</v>
      </c>
      <c r="L13953" t="s">
        <v>165</v>
      </c>
      <c r="M13953" s="18">
        <f t="shared" si="434"/>
        <v>0.91666666666666663</v>
      </c>
      <c r="N13953" s="18">
        <f t="shared" si="435"/>
        <v>0.91666666666666663</v>
      </c>
    </row>
    <row r="13954" spans="1:14" x14ac:dyDescent="0.25">
      <c r="A13954">
        <v>0</v>
      </c>
      <c r="B13954" t="s">
        <v>163</v>
      </c>
      <c r="C13954">
        <v>9</v>
      </c>
      <c r="D13954" t="s">
        <v>164</v>
      </c>
      <c r="E13954">
        <v>16</v>
      </c>
      <c r="F13954" t="s">
        <v>165</v>
      </c>
      <c r="G13954" s="9">
        <v>34</v>
      </c>
      <c r="H13954" t="s">
        <v>172</v>
      </c>
      <c r="I13954">
        <v>1</v>
      </c>
      <c r="J13954" t="s">
        <v>173</v>
      </c>
      <c r="K13954">
        <v>15</v>
      </c>
      <c r="L13954" t="s">
        <v>165</v>
      </c>
      <c r="M13954" s="18">
        <f t="shared" si="434"/>
        <v>0.75</v>
      </c>
      <c r="N13954" s="18">
        <f t="shared" si="435"/>
        <v>34.083333333333336</v>
      </c>
    </row>
    <row r="13955" spans="1:14" x14ac:dyDescent="0.25">
      <c r="A13955">
        <v>2</v>
      </c>
      <c r="B13955" t="s">
        <v>163</v>
      </c>
      <c r="C13955">
        <v>2</v>
      </c>
      <c r="D13955" t="s">
        <v>164</v>
      </c>
      <c r="E13955">
        <v>16</v>
      </c>
      <c r="F13955" t="s">
        <v>165</v>
      </c>
      <c r="G13955" s="9">
        <v>15</v>
      </c>
      <c r="H13955" t="s">
        <v>172</v>
      </c>
      <c r="I13955">
        <v>1</v>
      </c>
      <c r="J13955" t="s">
        <v>173</v>
      </c>
      <c r="K13955">
        <v>1</v>
      </c>
      <c r="L13955" t="s">
        <v>165</v>
      </c>
      <c r="M13955" s="18">
        <f t="shared" ref="M13955:M14018" si="436">A13955+C13955/12</f>
        <v>2.1666666666666665</v>
      </c>
      <c r="N13955" s="18">
        <f t="shared" ref="N13955:N14018" si="437">G13955+I13955/12</f>
        <v>15.083333333333334</v>
      </c>
    </row>
    <row r="13956" spans="1:14" x14ac:dyDescent="0.25">
      <c r="A13956">
        <v>8</v>
      </c>
      <c r="B13956" t="s">
        <v>163</v>
      </c>
      <c r="C13956">
        <v>2</v>
      </c>
      <c r="D13956" t="s">
        <v>164</v>
      </c>
      <c r="E13956">
        <v>16</v>
      </c>
      <c r="F13956" t="s">
        <v>165</v>
      </c>
      <c r="G13956" s="9">
        <v>10</v>
      </c>
      <c r="H13956" t="s">
        <v>172</v>
      </c>
      <c r="I13956">
        <v>9</v>
      </c>
      <c r="J13956" t="s">
        <v>173</v>
      </c>
      <c r="K13956">
        <v>29</v>
      </c>
      <c r="L13956" t="s">
        <v>165</v>
      </c>
      <c r="M13956" s="18">
        <f t="shared" si="436"/>
        <v>8.1666666666666661</v>
      </c>
      <c r="N13956" s="18">
        <f t="shared" si="437"/>
        <v>10.75</v>
      </c>
    </row>
    <row r="13957" spans="1:14" x14ac:dyDescent="0.25">
      <c r="A13957">
        <v>3</v>
      </c>
      <c r="B13957" t="s">
        <v>163</v>
      </c>
      <c r="C13957">
        <v>8</v>
      </c>
      <c r="D13957" t="s">
        <v>164</v>
      </c>
      <c r="E13957">
        <v>16</v>
      </c>
      <c r="F13957" t="s">
        <v>165</v>
      </c>
      <c r="G13957" s="9">
        <v>10</v>
      </c>
      <c r="H13957" t="s">
        <v>172</v>
      </c>
      <c r="I13957">
        <v>0</v>
      </c>
      <c r="J13957" t="s">
        <v>173</v>
      </c>
      <c r="K13957">
        <v>3</v>
      </c>
      <c r="L13957" t="s">
        <v>165</v>
      </c>
      <c r="M13957" s="18">
        <f t="shared" si="436"/>
        <v>3.6666666666666665</v>
      </c>
      <c r="N13957" s="18">
        <f t="shared" si="437"/>
        <v>10</v>
      </c>
    </row>
    <row r="13958" spans="1:14" x14ac:dyDescent="0.25">
      <c r="A13958">
        <v>8</v>
      </c>
      <c r="B13958" t="s">
        <v>163</v>
      </c>
      <c r="C13958">
        <v>8</v>
      </c>
      <c r="D13958" t="s">
        <v>164</v>
      </c>
      <c r="E13958">
        <v>8</v>
      </c>
      <c r="F13958" t="s">
        <v>165</v>
      </c>
      <c r="G13958" s="9">
        <v>9</v>
      </c>
      <c r="H13958" t="s">
        <v>172</v>
      </c>
      <c r="I13958">
        <v>8</v>
      </c>
      <c r="J13958" t="s">
        <v>173</v>
      </c>
      <c r="K13958">
        <v>8</v>
      </c>
      <c r="L13958" t="s">
        <v>165</v>
      </c>
      <c r="M13958" s="18">
        <f t="shared" si="436"/>
        <v>8.6666666666666661</v>
      </c>
      <c r="N13958" s="18">
        <f t="shared" si="437"/>
        <v>9.6666666666666661</v>
      </c>
    </row>
    <row r="13959" spans="1:14" x14ac:dyDescent="0.25">
      <c r="A13959">
        <v>7</v>
      </c>
      <c r="B13959" t="s">
        <v>163</v>
      </c>
      <c r="C13959">
        <v>8</v>
      </c>
      <c r="D13959" t="s">
        <v>164</v>
      </c>
      <c r="E13959">
        <v>9</v>
      </c>
      <c r="F13959" t="s">
        <v>165</v>
      </c>
      <c r="G13959" s="9">
        <v>7</v>
      </c>
      <c r="H13959" t="s">
        <v>172</v>
      </c>
      <c r="I13959">
        <v>8</v>
      </c>
      <c r="J13959" t="s">
        <v>173</v>
      </c>
      <c r="K13959">
        <v>9</v>
      </c>
      <c r="L13959" t="s">
        <v>165</v>
      </c>
      <c r="M13959" s="18">
        <f t="shared" si="436"/>
        <v>7.666666666666667</v>
      </c>
      <c r="N13959" s="18">
        <f t="shared" si="437"/>
        <v>7.666666666666667</v>
      </c>
    </row>
    <row r="13960" spans="1:14" x14ac:dyDescent="0.25">
      <c r="A13960">
        <v>8</v>
      </c>
      <c r="B13960" t="s">
        <v>163</v>
      </c>
      <c r="C13960">
        <v>8</v>
      </c>
      <c r="D13960" t="s">
        <v>164</v>
      </c>
      <c r="E13960">
        <v>16</v>
      </c>
      <c r="F13960" t="s">
        <v>165</v>
      </c>
      <c r="G13960" s="9">
        <v>23</v>
      </c>
      <c r="H13960" t="s">
        <v>172</v>
      </c>
      <c r="I13960">
        <v>11</v>
      </c>
      <c r="J13960" t="s">
        <v>173</v>
      </c>
      <c r="K13960">
        <v>24</v>
      </c>
      <c r="L13960" t="s">
        <v>165</v>
      </c>
      <c r="M13960" s="18">
        <f t="shared" si="436"/>
        <v>8.6666666666666661</v>
      </c>
      <c r="N13960" s="18">
        <f t="shared" si="437"/>
        <v>23.916666666666668</v>
      </c>
    </row>
    <row r="13961" spans="1:14" x14ac:dyDescent="0.25">
      <c r="A13961">
        <v>8</v>
      </c>
      <c r="B13961" t="s">
        <v>163</v>
      </c>
      <c r="C13961">
        <v>8</v>
      </c>
      <c r="D13961" t="s">
        <v>164</v>
      </c>
      <c r="E13961">
        <v>16</v>
      </c>
      <c r="F13961" t="s">
        <v>165</v>
      </c>
      <c r="G13961" s="9">
        <v>39</v>
      </c>
      <c r="H13961" t="s">
        <v>172</v>
      </c>
      <c r="I13961">
        <v>2</v>
      </c>
      <c r="J13961" t="s">
        <v>173</v>
      </c>
      <c r="K13961">
        <v>21</v>
      </c>
      <c r="L13961" t="s">
        <v>165</v>
      </c>
      <c r="M13961" s="18">
        <f t="shared" si="436"/>
        <v>8.6666666666666661</v>
      </c>
      <c r="N13961" s="18">
        <f t="shared" si="437"/>
        <v>39.166666666666664</v>
      </c>
    </row>
    <row r="13962" spans="1:14" x14ac:dyDescent="0.25">
      <c r="A13962">
        <v>0</v>
      </c>
      <c r="B13962" t="s">
        <v>163</v>
      </c>
      <c r="C13962">
        <v>0</v>
      </c>
      <c r="D13962" t="s">
        <v>164</v>
      </c>
      <c r="E13962">
        <v>16</v>
      </c>
      <c r="F13962" t="s">
        <v>165</v>
      </c>
      <c r="G13962" s="9">
        <v>4</v>
      </c>
      <c r="H13962" t="s">
        <v>172</v>
      </c>
      <c r="I13962">
        <v>11</v>
      </c>
      <c r="J13962" t="s">
        <v>173</v>
      </c>
      <c r="K13962">
        <v>27</v>
      </c>
      <c r="L13962" t="s">
        <v>165</v>
      </c>
      <c r="M13962" s="18">
        <f t="shared" si="436"/>
        <v>0</v>
      </c>
      <c r="N13962" s="18">
        <f t="shared" si="437"/>
        <v>4.916666666666667</v>
      </c>
    </row>
    <row r="13963" spans="1:14" x14ac:dyDescent="0.25">
      <c r="A13963">
        <v>3</v>
      </c>
      <c r="B13963" t="s">
        <v>163</v>
      </c>
      <c r="C13963">
        <v>3</v>
      </c>
      <c r="D13963" t="s">
        <v>164</v>
      </c>
      <c r="E13963">
        <v>16</v>
      </c>
      <c r="F13963" t="s">
        <v>165</v>
      </c>
      <c r="G13963" s="9">
        <v>4</v>
      </c>
      <c r="H13963" t="s">
        <v>172</v>
      </c>
      <c r="I13963">
        <v>0</v>
      </c>
      <c r="J13963" t="s">
        <v>173</v>
      </c>
      <c r="K13963">
        <v>25</v>
      </c>
      <c r="L13963" t="s">
        <v>165</v>
      </c>
      <c r="M13963" s="18">
        <f t="shared" si="436"/>
        <v>3.25</v>
      </c>
      <c r="N13963" s="18">
        <f t="shared" si="437"/>
        <v>4</v>
      </c>
    </row>
    <row r="13964" spans="1:14" x14ac:dyDescent="0.25">
      <c r="A13964">
        <v>2</v>
      </c>
      <c r="B13964" t="s">
        <v>163</v>
      </c>
      <c r="C13964">
        <v>4</v>
      </c>
      <c r="D13964" t="s">
        <v>164</v>
      </c>
      <c r="E13964">
        <v>8</v>
      </c>
      <c r="F13964" t="s">
        <v>165</v>
      </c>
      <c r="G13964" s="9">
        <v>2</v>
      </c>
      <c r="H13964" t="s">
        <v>172</v>
      </c>
      <c r="I13964">
        <v>4</v>
      </c>
      <c r="J13964" t="s">
        <v>173</v>
      </c>
      <c r="K13964">
        <v>8</v>
      </c>
      <c r="L13964" t="s">
        <v>165</v>
      </c>
      <c r="M13964" s="18">
        <f t="shared" si="436"/>
        <v>2.3333333333333335</v>
      </c>
      <c r="N13964" s="18">
        <f t="shared" si="437"/>
        <v>2.3333333333333335</v>
      </c>
    </row>
    <row r="13965" spans="1:14" x14ac:dyDescent="0.25">
      <c r="A13965">
        <v>0</v>
      </c>
      <c r="B13965" t="s">
        <v>163</v>
      </c>
      <c r="C13965">
        <v>11</v>
      </c>
      <c r="D13965" t="s">
        <v>164</v>
      </c>
      <c r="E13965">
        <v>18</v>
      </c>
      <c r="F13965" t="s">
        <v>165</v>
      </c>
      <c r="G13965" s="9">
        <v>1</v>
      </c>
      <c r="H13965" t="s">
        <v>172</v>
      </c>
      <c r="I13965">
        <v>11</v>
      </c>
      <c r="J13965" t="s">
        <v>173</v>
      </c>
      <c r="K13965">
        <v>7</v>
      </c>
      <c r="L13965" t="s">
        <v>165</v>
      </c>
      <c r="M13965" s="18">
        <f t="shared" si="436"/>
        <v>0.91666666666666663</v>
      </c>
      <c r="N13965" s="18">
        <f t="shared" si="437"/>
        <v>1.9166666666666665</v>
      </c>
    </row>
    <row r="13966" spans="1:14" x14ac:dyDescent="0.25">
      <c r="A13966">
        <v>1</v>
      </c>
      <c r="B13966" t="s">
        <v>163</v>
      </c>
      <c r="C13966">
        <v>5</v>
      </c>
      <c r="D13966" t="s">
        <v>164</v>
      </c>
      <c r="E13966">
        <v>2</v>
      </c>
      <c r="F13966" t="s">
        <v>165</v>
      </c>
      <c r="G13966" s="9">
        <v>1</v>
      </c>
      <c r="H13966" t="s">
        <v>172</v>
      </c>
      <c r="I13966">
        <v>5</v>
      </c>
      <c r="J13966" t="s">
        <v>173</v>
      </c>
      <c r="K13966">
        <v>2</v>
      </c>
      <c r="L13966" t="s">
        <v>165</v>
      </c>
      <c r="M13966" s="18">
        <f t="shared" si="436"/>
        <v>1.4166666666666667</v>
      </c>
      <c r="N13966" s="18">
        <f t="shared" si="437"/>
        <v>1.4166666666666667</v>
      </c>
    </row>
    <row r="13967" spans="1:14" x14ac:dyDescent="0.25">
      <c r="A13967">
        <v>0</v>
      </c>
      <c r="B13967" t="s">
        <v>163</v>
      </c>
      <c r="C13967">
        <v>10</v>
      </c>
      <c r="D13967" t="s">
        <v>164</v>
      </c>
      <c r="E13967">
        <v>16</v>
      </c>
      <c r="F13967" t="s">
        <v>165</v>
      </c>
      <c r="G13967" s="9">
        <v>6</v>
      </c>
      <c r="H13967" t="s">
        <v>172</v>
      </c>
      <c r="I13967">
        <v>0</v>
      </c>
      <c r="J13967" t="s">
        <v>173</v>
      </c>
      <c r="K13967">
        <v>29</v>
      </c>
      <c r="L13967" t="s">
        <v>165</v>
      </c>
      <c r="M13967" s="18">
        <f t="shared" si="436"/>
        <v>0.83333333333333337</v>
      </c>
      <c r="N13967" s="18">
        <f t="shared" si="437"/>
        <v>6</v>
      </c>
    </row>
    <row r="13968" spans="1:14" x14ac:dyDescent="0.25">
      <c r="A13968">
        <v>0</v>
      </c>
      <c r="B13968" t="s">
        <v>163</v>
      </c>
      <c r="C13968">
        <v>6</v>
      </c>
      <c r="D13968" t="s">
        <v>164</v>
      </c>
      <c r="E13968">
        <v>14</v>
      </c>
      <c r="F13968" t="s">
        <v>165</v>
      </c>
      <c r="G13968" s="9">
        <v>0</v>
      </c>
      <c r="H13968" t="s">
        <v>172</v>
      </c>
      <c r="I13968">
        <v>6</v>
      </c>
      <c r="J13968" t="s">
        <v>173</v>
      </c>
      <c r="K13968">
        <v>14</v>
      </c>
      <c r="L13968" t="s">
        <v>165</v>
      </c>
      <c r="M13968" s="18">
        <f t="shared" si="436"/>
        <v>0.5</v>
      </c>
      <c r="N13968" s="18">
        <f t="shared" si="437"/>
        <v>0.5</v>
      </c>
    </row>
    <row r="13969" spans="1:14" x14ac:dyDescent="0.25">
      <c r="A13969">
        <v>2</v>
      </c>
      <c r="B13969" t="s">
        <v>163</v>
      </c>
      <c r="C13969">
        <v>6</v>
      </c>
      <c r="D13969" t="s">
        <v>164</v>
      </c>
      <c r="E13969">
        <v>16</v>
      </c>
      <c r="F13969" t="s">
        <v>165</v>
      </c>
      <c r="G13969" s="9">
        <v>24</v>
      </c>
      <c r="H13969" t="s">
        <v>172</v>
      </c>
      <c r="I13969">
        <v>0</v>
      </c>
      <c r="J13969" t="s">
        <v>173</v>
      </c>
      <c r="K13969">
        <v>14</v>
      </c>
      <c r="L13969" t="s">
        <v>165</v>
      </c>
      <c r="M13969" s="18">
        <f t="shared" si="436"/>
        <v>2.5</v>
      </c>
      <c r="N13969" s="18">
        <f t="shared" si="437"/>
        <v>24</v>
      </c>
    </row>
    <row r="13970" spans="1:14" x14ac:dyDescent="0.25">
      <c r="A13970">
        <v>0</v>
      </c>
      <c r="B13970" t="s">
        <v>163</v>
      </c>
      <c r="C13970">
        <v>5</v>
      </c>
      <c r="D13970" t="s">
        <v>164</v>
      </c>
      <c r="E13970">
        <v>10</v>
      </c>
      <c r="F13970" t="s">
        <v>165</v>
      </c>
      <c r="G13970" s="9">
        <v>0</v>
      </c>
      <c r="H13970" t="s">
        <v>172</v>
      </c>
      <c r="I13970">
        <v>5</v>
      </c>
      <c r="J13970" t="s">
        <v>173</v>
      </c>
      <c r="K13970">
        <v>10</v>
      </c>
      <c r="L13970" t="s">
        <v>165</v>
      </c>
      <c r="M13970" s="18">
        <f t="shared" si="436"/>
        <v>0.41666666666666669</v>
      </c>
      <c r="N13970" s="18">
        <f t="shared" si="437"/>
        <v>0.41666666666666669</v>
      </c>
    </row>
    <row r="13971" spans="1:14" x14ac:dyDescent="0.25">
      <c r="A13971">
        <v>1</v>
      </c>
      <c r="B13971" t="s">
        <v>163</v>
      </c>
      <c r="C13971">
        <v>9</v>
      </c>
      <c r="D13971" t="s">
        <v>164</v>
      </c>
      <c r="E13971">
        <v>16</v>
      </c>
      <c r="F13971" t="s">
        <v>165</v>
      </c>
      <c r="G13971" s="9">
        <v>8</v>
      </c>
      <c r="H13971" t="s">
        <v>172</v>
      </c>
      <c r="I13971">
        <v>11</v>
      </c>
      <c r="J13971" t="s">
        <v>173</v>
      </c>
      <c r="K13971">
        <v>0</v>
      </c>
      <c r="L13971" t="s">
        <v>165</v>
      </c>
      <c r="M13971" s="18">
        <f t="shared" si="436"/>
        <v>1.75</v>
      </c>
      <c r="N13971" s="18">
        <f t="shared" si="437"/>
        <v>8.9166666666666661</v>
      </c>
    </row>
    <row r="13972" spans="1:14" x14ac:dyDescent="0.25">
      <c r="A13972">
        <v>2</v>
      </c>
      <c r="B13972" t="s">
        <v>163</v>
      </c>
      <c r="C13972">
        <v>5</v>
      </c>
      <c r="D13972" t="s">
        <v>164</v>
      </c>
      <c r="E13972">
        <v>16</v>
      </c>
      <c r="F13972" t="s">
        <v>165</v>
      </c>
      <c r="G13972" s="9">
        <v>7</v>
      </c>
      <c r="H13972" t="s">
        <v>172</v>
      </c>
      <c r="I13972">
        <v>8</v>
      </c>
      <c r="J13972" t="s">
        <v>173</v>
      </c>
      <c r="K13972">
        <v>15</v>
      </c>
      <c r="L13972" t="s">
        <v>165</v>
      </c>
      <c r="M13972" s="18">
        <f t="shared" si="436"/>
        <v>2.4166666666666665</v>
      </c>
      <c r="N13972" s="18">
        <f t="shared" si="437"/>
        <v>7.666666666666667</v>
      </c>
    </row>
    <row r="13973" spans="1:14" x14ac:dyDescent="0.25">
      <c r="A13973">
        <v>6</v>
      </c>
      <c r="B13973" t="s">
        <v>163</v>
      </c>
      <c r="C13973">
        <v>8</v>
      </c>
      <c r="D13973" t="s">
        <v>164</v>
      </c>
      <c r="E13973">
        <v>16</v>
      </c>
      <c r="F13973" t="s">
        <v>165</v>
      </c>
      <c r="G13973" s="9">
        <v>29</v>
      </c>
      <c r="H13973" t="s">
        <v>172</v>
      </c>
      <c r="I13973">
        <v>4</v>
      </c>
      <c r="J13973" t="s">
        <v>173</v>
      </c>
      <c r="K13973">
        <v>11</v>
      </c>
      <c r="L13973" t="s">
        <v>165</v>
      </c>
      <c r="M13973" s="18">
        <f t="shared" si="436"/>
        <v>6.666666666666667</v>
      </c>
      <c r="N13973" s="18">
        <f t="shared" si="437"/>
        <v>29.333333333333332</v>
      </c>
    </row>
    <row r="13974" spans="1:14" x14ac:dyDescent="0.25">
      <c r="A13974">
        <v>1</v>
      </c>
      <c r="B13974" t="s">
        <v>163</v>
      </c>
      <c r="C13974">
        <v>6</v>
      </c>
      <c r="D13974" t="s">
        <v>164</v>
      </c>
      <c r="E13974">
        <v>16</v>
      </c>
      <c r="F13974" t="s">
        <v>165</v>
      </c>
      <c r="G13974" s="9">
        <v>3</v>
      </c>
      <c r="H13974" t="s">
        <v>172</v>
      </c>
      <c r="I13974">
        <v>5</v>
      </c>
      <c r="J13974" t="s">
        <v>173</v>
      </c>
      <c r="K13974">
        <v>27</v>
      </c>
      <c r="L13974" t="s">
        <v>165</v>
      </c>
      <c r="M13974" s="18">
        <f t="shared" si="436"/>
        <v>1.5</v>
      </c>
      <c r="N13974" s="18">
        <f t="shared" si="437"/>
        <v>3.4166666666666665</v>
      </c>
    </row>
    <row r="13975" spans="1:14" x14ac:dyDescent="0.25">
      <c r="A13975">
        <v>2</v>
      </c>
      <c r="B13975" t="s">
        <v>163</v>
      </c>
      <c r="C13975">
        <v>2</v>
      </c>
      <c r="D13975" t="s">
        <v>164</v>
      </c>
      <c r="E13975">
        <v>16</v>
      </c>
      <c r="F13975" t="s">
        <v>165</v>
      </c>
      <c r="G13975" s="9">
        <v>13</v>
      </c>
      <c r="H13975" t="s">
        <v>172</v>
      </c>
      <c r="I13975">
        <v>0</v>
      </c>
      <c r="J13975" t="s">
        <v>173</v>
      </c>
      <c r="K13975">
        <v>14</v>
      </c>
      <c r="L13975" t="s">
        <v>165</v>
      </c>
      <c r="M13975" s="18">
        <f t="shared" si="436"/>
        <v>2.1666666666666665</v>
      </c>
      <c r="N13975" s="18">
        <f t="shared" si="437"/>
        <v>13</v>
      </c>
    </row>
    <row r="13976" spans="1:14" x14ac:dyDescent="0.25">
      <c r="A13976">
        <v>3</v>
      </c>
      <c r="B13976" t="s">
        <v>163</v>
      </c>
      <c r="C13976">
        <v>7</v>
      </c>
      <c r="D13976" t="s">
        <v>164</v>
      </c>
      <c r="E13976">
        <v>16</v>
      </c>
      <c r="F13976" t="s">
        <v>165</v>
      </c>
      <c r="G13976" s="9">
        <v>12</v>
      </c>
      <c r="H13976" t="s">
        <v>172</v>
      </c>
      <c r="I13976">
        <v>11</v>
      </c>
      <c r="J13976" t="s">
        <v>173</v>
      </c>
      <c r="K13976">
        <v>21</v>
      </c>
      <c r="L13976" t="s">
        <v>165</v>
      </c>
      <c r="M13976" s="18">
        <f t="shared" si="436"/>
        <v>3.5833333333333335</v>
      </c>
      <c r="N13976" s="18">
        <f t="shared" si="437"/>
        <v>12.916666666666666</v>
      </c>
    </row>
    <row r="13977" spans="1:14" x14ac:dyDescent="0.25">
      <c r="A13977">
        <v>2</v>
      </c>
      <c r="B13977" t="s">
        <v>163</v>
      </c>
      <c r="C13977">
        <v>4</v>
      </c>
      <c r="D13977" t="s">
        <v>164</v>
      </c>
      <c r="E13977">
        <v>16</v>
      </c>
      <c r="F13977" t="s">
        <v>165</v>
      </c>
      <c r="G13977" s="9">
        <v>12</v>
      </c>
      <c r="H13977" t="s">
        <v>172</v>
      </c>
      <c r="I13977">
        <v>0</v>
      </c>
      <c r="J13977" t="s">
        <v>173</v>
      </c>
      <c r="K13977">
        <v>15</v>
      </c>
      <c r="L13977" t="s">
        <v>165</v>
      </c>
      <c r="M13977" s="18">
        <f t="shared" si="436"/>
        <v>2.3333333333333335</v>
      </c>
      <c r="N13977" s="18">
        <f t="shared" si="437"/>
        <v>12</v>
      </c>
    </row>
    <row r="13978" spans="1:14" x14ac:dyDescent="0.25">
      <c r="A13978">
        <v>6</v>
      </c>
      <c r="B13978" t="s">
        <v>163</v>
      </c>
      <c r="C13978">
        <v>8</v>
      </c>
      <c r="D13978" t="s">
        <v>164</v>
      </c>
      <c r="E13978">
        <v>16</v>
      </c>
      <c r="F13978" t="s">
        <v>165</v>
      </c>
      <c r="G13978" s="9">
        <v>7</v>
      </c>
      <c r="H13978" t="s">
        <v>172</v>
      </c>
      <c r="I13978">
        <v>10</v>
      </c>
      <c r="J13978" t="s">
        <v>173</v>
      </c>
      <c r="K13978">
        <v>11</v>
      </c>
      <c r="L13978" t="s">
        <v>165</v>
      </c>
      <c r="M13978" s="18">
        <f t="shared" si="436"/>
        <v>6.666666666666667</v>
      </c>
      <c r="N13978" s="18">
        <f t="shared" si="437"/>
        <v>7.833333333333333</v>
      </c>
    </row>
    <row r="13979" spans="1:14" x14ac:dyDescent="0.25">
      <c r="A13979">
        <v>3</v>
      </c>
      <c r="B13979" t="s">
        <v>163</v>
      </c>
      <c r="C13979">
        <v>9</v>
      </c>
      <c r="D13979" t="s">
        <v>164</v>
      </c>
      <c r="E13979">
        <v>11</v>
      </c>
      <c r="F13979" t="s">
        <v>165</v>
      </c>
      <c r="G13979" s="9">
        <v>3</v>
      </c>
      <c r="H13979" t="s">
        <v>172</v>
      </c>
      <c r="I13979">
        <v>9</v>
      </c>
      <c r="J13979" t="s">
        <v>173</v>
      </c>
      <c r="K13979">
        <v>11</v>
      </c>
      <c r="L13979" t="s">
        <v>165</v>
      </c>
      <c r="M13979" s="18">
        <f t="shared" si="436"/>
        <v>3.75</v>
      </c>
      <c r="N13979" s="18">
        <f t="shared" si="437"/>
        <v>3.75</v>
      </c>
    </row>
    <row r="13980" spans="1:14" x14ac:dyDescent="0.25">
      <c r="A13980">
        <v>2</v>
      </c>
      <c r="B13980" t="s">
        <v>163</v>
      </c>
      <c r="C13980">
        <v>4</v>
      </c>
      <c r="D13980" t="s">
        <v>164</v>
      </c>
      <c r="E13980">
        <v>16</v>
      </c>
      <c r="F13980" t="s">
        <v>165</v>
      </c>
      <c r="G13980" s="9">
        <v>3</v>
      </c>
      <c r="H13980" t="s">
        <v>172</v>
      </c>
      <c r="I13980">
        <v>8</v>
      </c>
      <c r="J13980" t="s">
        <v>173</v>
      </c>
      <c r="K13980">
        <v>14</v>
      </c>
      <c r="L13980" t="s">
        <v>165</v>
      </c>
      <c r="M13980" s="18">
        <f t="shared" si="436"/>
        <v>2.3333333333333335</v>
      </c>
      <c r="N13980" s="18">
        <f t="shared" si="437"/>
        <v>3.6666666666666665</v>
      </c>
    </row>
    <row r="13981" spans="1:14" x14ac:dyDescent="0.25">
      <c r="A13981">
        <v>2</v>
      </c>
      <c r="B13981" t="s">
        <v>163</v>
      </c>
      <c r="C13981">
        <v>1</v>
      </c>
      <c r="D13981" t="s">
        <v>164</v>
      </c>
      <c r="E13981">
        <v>16</v>
      </c>
      <c r="F13981" t="s">
        <v>165</v>
      </c>
      <c r="G13981" s="9">
        <v>3</v>
      </c>
      <c r="H13981" t="s">
        <v>172</v>
      </c>
      <c r="I13981">
        <v>5</v>
      </c>
      <c r="J13981" t="s">
        <v>173</v>
      </c>
      <c r="K13981">
        <v>11</v>
      </c>
      <c r="L13981" t="s">
        <v>165</v>
      </c>
      <c r="M13981" s="18">
        <f t="shared" si="436"/>
        <v>2.0833333333333335</v>
      </c>
      <c r="N13981" s="18">
        <f t="shared" si="437"/>
        <v>3.4166666666666665</v>
      </c>
    </row>
    <row r="13982" spans="1:14" x14ac:dyDescent="0.25">
      <c r="A13982">
        <v>3</v>
      </c>
      <c r="B13982" t="s">
        <v>163</v>
      </c>
      <c r="C13982">
        <v>5</v>
      </c>
      <c r="D13982" t="s">
        <v>164</v>
      </c>
      <c r="E13982">
        <v>20</v>
      </c>
      <c r="F13982" t="s">
        <v>165</v>
      </c>
      <c r="G13982" s="9">
        <v>3</v>
      </c>
      <c r="H13982" t="s">
        <v>172</v>
      </c>
      <c r="I13982">
        <v>5</v>
      </c>
      <c r="J13982" t="s">
        <v>173</v>
      </c>
      <c r="K13982">
        <v>20</v>
      </c>
      <c r="L13982" t="s">
        <v>165</v>
      </c>
      <c r="M13982" s="18">
        <f t="shared" si="436"/>
        <v>3.4166666666666665</v>
      </c>
      <c r="N13982" s="18">
        <f t="shared" si="437"/>
        <v>3.4166666666666665</v>
      </c>
    </row>
    <row r="13983" spans="1:14" x14ac:dyDescent="0.25">
      <c r="A13983">
        <v>2</v>
      </c>
      <c r="B13983" t="s">
        <v>163</v>
      </c>
      <c r="C13983">
        <v>7</v>
      </c>
      <c r="D13983" t="s">
        <v>164</v>
      </c>
      <c r="E13983">
        <v>25</v>
      </c>
      <c r="F13983" t="s">
        <v>165</v>
      </c>
      <c r="G13983" s="9">
        <v>2</v>
      </c>
      <c r="H13983" t="s">
        <v>172</v>
      </c>
      <c r="I13983">
        <v>7</v>
      </c>
      <c r="J13983" t="s">
        <v>173</v>
      </c>
      <c r="K13983">
        <v>25</v>
      </c>
      <c r="L13983" t="s">
        <v>165</v>
      </c>
      <c r="M13983" s="18">
        <f t="shared" si="436"/>
        <v>2.5833333333333335</v>
      </c>
      <c r="N13983" s="18">
        <f t="shared" si="437"/>
        <v>2.5833333333333335</v>
      </c>
    </row>
    <row r="13984" spans="1:14" x14ac:dyDescent="0.25">
      <c r="A13984">
        <v>1</v>
      </c>
      <c r="B13984" t="s">
        <v>163</v>
      </c>
      <c r="C13984">
        <v>0</v>
      </c>
      <c r="D13984" t="s">
        <v>164</v>
      </c>
      <c r="E13984">
        <v>15</v>
      </c>
      <c r="F13984" t="s">
        <v>165</v>
      </c>
      <c r="G13984" s="9">
        <v>1</v>
      </c>
      <c r="H13984" t="s">
        <v>172</v>
      </c>
      <c r="I13984">
        <v>0</v>
      </c>
      <c r="J13984" t="s">
        <v>173</v>
      </c>
      <c r="K13984">
        <v>15</v>
      </c>
      <c r="L13984" t="s">
        <v>165</v>
      </c>
      <c r="M13984" s="18">
        <f t="shared" si="436"/>
        <v>1</v>
      </c>
      <c r="N13984" s="18">
        <f t="shared" si="437"/>
        <v>1</v>
      </c>
    </row>
    <row r="13985" spans="1:14" x14ac:dyDescent="0.25">
      <c r="A13985">
        <v>1</v>
      </c>
      <c r="B13985" t="s">
        <v>163</v>
      </c>
      <c r="C13985">
        <v>0</v>
      </c>
      <c r="D13985" t="s">
        <v>164</v>
      </c>
      <c r="E13985">
        <v>15</v>
      </c>
      <c r="F13985" t="s">
        <v>165</v>
      </c>
      <c r="G13985" s="9">
        <v>1</v>
      </c>
      <c r="H13985" t="s">
        <v>172</v>
      </c>
      <c r="I13985">
        <v>0</v>
      </c>
      <c r="J13985" t="s">
        <v>173</v>
      </c>
      <c r="K13985">
        <v>15</v>
      </c>
      <c r="L13985" t="s">
        <v>165</v>
      </c>
      <c r="M13985" s="18">
        <f t="shared" si="436"/>
        <v>1</v>
      </c>
      <c r="N13985" s="18">
        <f t="shared" si="437"/>
        <v>1</v>
      </c>
    </row>
    <row r="13986" spans="1:14" x14ac:dyDescent="0.25">
      <c r="A13986">
        <v>0</v>
      </c>
      <c r="B13986" t="s">
        <v>163</v>
      </c>
      <c r="C13986">
        <v>7</v>
      </c>
      <c r="D13986" t="s">
        <v>164</v>
      </c>
      <c r="E13986">
        <v>21</v>
      </c>
      <c r="F13986" t="s">
        <v>165</v>
      </c>
      <c r="G13986" s="9">
        <v>0</v>
      </c>
      <c r="H13986" t="s">
        <v>172</v>
      </c>
      <c r="I13986">
        <v>7</v>
      </c>
      <c r="J13986" t="s">
        <v>173</v>
      </c>
      <c r="K13986">
        <v>21</v>
      </c>
      <c r="L13986" t="s">
        <v>165</v>
      </c>
      <c r="M13986" s="18">
        <f t="shared" si="436"/>
        <v>0.58333333333333337</v>
      </c>
      <c r="N13986" s="18">
        <f t="shared" si="437"/>
        <v>0.58333333333333337</v>
      </c>
    </row>
    <row r="13987" spans="1:14" x14ac:dyDescent="0.25">
      <c r="A13987">
        <v>0</v>
      </c>
      <c r="B13987" t="s">
        <v>163</v>
      </c>
      <c r="C13987">
        <v>0</v>
      </c>
      <c r="D13987" t="s">
        <v>164</v>
      </c>
      <c r="E13987">
        <v>16</v>
      </c>
      <c r="F13987" t="s">
        <v>165</v>
      </c>
      <c r="G13987" s="9">
        <v>0</v>
      </c>
      <c r="H13987" t="s">
        <v>172</v>
      </c>
      <c r="I13987">
        <v>0</v>
      </c>
      <c r="J13987" t="s">
        <v>173</v>
      </c>
      <c r="K13987">
        <v>16</v>
      </c>
      <c r="L13987" t="s">
        <v>165</v>
      </c>
      <c r="M13987" s="18">
        <f t="shared" si="436"/>
        <v>0</v>
      </c>
      <c r="N13987" s="18">
        <f t="shared" si="437"/>
        <v>0</v>
      </c>
    </row>
    <row r="13988" spans="1:14" x14ac:dyDescent="0.25">
      <c r="A13988">
        <v>0</v>
      </c>
      <c r="B13988" t="s">
        <v>163</v>
      </c>
      <c r="C13988">
        <v>0</v>
      </c>
      <c r="D13988" t="s">
        <v>164</v>
      </c>
      <c r="E13988">
        <v>16</v>
      </c>
      <c r="F13988" t="s">
        <v>165</v>
      </c>
      <c r="G13988" s="9">
        <v>0</v>
      </c>
      <c r="H13988" t="s">
        <v>172</v>
      </c>
      <c r="I13988">
        <v>0</v>
      </c>
      <c r="J13988" t="s">
        <v>173</v>
      </c>
      <c r="K13988">
        <v>16</v>
      </c>
      <c r="L13988" t="s">
        <v>165</v>
      </c>
      <c r="M13988" s="18">
        <f t="shared" si="436"/>
        <v>0</v>
      </c>
      <c r="N13988" s="18">
        <f t="shared" si="437"/>
        <v>0</v>
      </c>
    </row>
    <row r="13989" spans="1:14" x14ac:dyDescent="0.25">
      <c r="A13989">
        <v>0</v>
      </c>
      <c r="B13989" t="s">
        <v>163</v>
      </c>
      <c r="C13989">
        <v>0</v>
      </c>
      <c r="D13989" t="s">
        <v>164</v>
      </c>
      <c r="E13989">
        <v>16</v>
      </c>
      <c r="F13989" t="s">
        <v>165</v>
      </c>
      <c r="G13989" s="9">
        <v>0</v>
      </c>
      <c r="H13989" t="s">
        <v>172</v>
      </c>
      <c r="I13989">
        <v>0</v>
      </c>
      <c r="J13989" t="s">
        <v>173</v>
      </c>
      <c r="K13989">
        <v>16</v>
      </c>
      <c r="L13989" t="s">
        <v>165</v>
      </c>
      <c r="M13989" s="18">
        <f t="shared" si="436"/>
        <v>0</v>
      </c>
      <c r="N13989" s="18">
        <f t="shared" si="437"/>
        <v>0</v>
      </c>
    </row>
    <row r="13990" spans="1:14" x14ac:dyDescent="0.25">
      <c r="A13990">
        <v>6</v>
      </c>
      <c r="B13990" t="s">
        <v>163</v>
      </c>
      <c r="C13990">
        <v>8</v>
      </c>
      <c r="D13990" t="s">
        <v>164</v>
      </c>
      <c r="E13990">
        <v>16</v>
      </c>
      <c r="F13990" t="s">
        <v>165</v>
      </c>
      <c r="G13990" s="9">
        <v>10</v>
      </c>
      <c r="H13990" t="s">
        <v>172</v>
      </c>
      <c r="I13990">
        <v>0</v>
      </c>
      <c r="J13990" t="s">
        <v>173</v>
      </c>
      <c r="K13990">
        <v>13</v>
      </c>
      <c r="L13990" t="s">
        <v>165</v>
      </c>
      <c r="M13990" s="18">
        <f t="shared" si="436"/>
        <v>6.666666666666667</v>
      </c>
      <c r="N13990" s="18">
        <f t="shared" si="437"/>
        <v>10</v>
      </c>
    </row>
    <row r="13991" spans="1:14" x14ac:dyDescent="0.25">
      <c r="A13991">
        <v>3</v>
      </c>
      <c r="B13991" t="s">
        <v>163</v>
      </c>
      <c r="C13991">
        <v>7</v>
      </c>
      <c r="D13991" t="s">
        <v>164</v>
      </c>
      <c r="E13991">
        <v>16</v>
      </c>
      <c r="F13991" t="s">
        <v>165</v>
      </c>
      <c r="G13991" s="9">
        <v>17</v>
      </c>
      <c r="H13991" t="s">
        <v>172</v>
      </c>
      <c r="I13991">
        <v>9</v>
      </c>
      <c r="J13991" t="s">
        <v>173</v>
      </c>
      <c r="K13991">
        <v>14</v>
      </c>
      <c r="L13991" t="s">
        <v>165</v>
      </c>
      <c r="M13991" s="18">
        <f t="shared" si="436"/>
        <v>3.5833333333333335</v>
      </c>
      <c r="N13991" s="18">
        <f t="shared" si="437"/>
        <v>17.75</v>
      </c>
    </row>
    <row r="13992" spans="1:14" x14ac:dyDescent="0.25">
      <c r="A13992">
        <v>6</v>
      </c>
      <c r="B13992" t="s">
        <v>163</v>
      </c>
      <c r="C13992">
        <v>3</v>
      </c>
      <c r="D13992" t="s">
        <v>164</v>
      </c>
      <c r="E13992">
        <v>16</v>
      </c>
      <c r="F13992" t="s">
        <v>165</v>
      </c>
      <c r="G13992" s="9">
        <v>12</v>
      </c>
      <c r="H13992" t="s">
        <v>172</v>
      </c>
      <c r="I13992">
        <v>0</v>
      </c>
      <c r="J13992" t="s">
        <v>173</v>
      </c>
      <c r="K13992">
        <v>8</v>
      </c>
      <c r="L13992" t="s">
        <v>165</v>
      </c>
      <c r="M13992" s="18">
        <f t="shared" si="436"/>
        <v>6.25</v>
      </c>
      <c r="N13992" s="18">
        <f t="shared" si="437"/>
        <v>12</v>
      </c>
    </row>
    <row r="13993" spans="1:14" x14ac:dyDescent="0.25">
      <c r="A13993">
        <v>5</v>
      </c>
      <c r="B13993" t="s">
        <v>163</v>
      </c>
      <c r="C13993">
        <v>7</v>
      </c>
      <c r="D13993" t="s">
        <v>164</v>
      </c>
      <c r="E13993">
        <v>16</v>
      </c>
      <c r="F13993" t="s">
        <v>165</v>
      </c>
      <c r="G13993" s="9">
        <v>10</v>
      </c>
      <c r="H13993" t="s">
        <v>172</v>
      </c>
      <c r="I13993">
        <v>11</v>
      </c>
      <c r="J13993" t="s">
        <v>173</v>
      </c>
      <c r="K13993">
        <v>11</v>
      </c>
      <c r="L13993" t="s">
        <v>165</v>
      </c>
      <c r="M13993" s="18">
        <f t="shared" si="436"/>
        <v>5.583333333333333</v>
      </c>
      <c r="N13993" s="18">
        <f t="shared" si="437"/>
        <v>10.916666666666666</v>
      </c>
    </row>
    <row r="13994" spans="1:14" x14ac:dyDescent="0.25">
      <c r="A13994">
        <v>5</v>
      </c>
      <c r="B13994" t="s">
        <v>163</v>
      </c>
      <c r="C13994">
        <v>6</v>
      </c>
      <c r="D13994" t="s">
        <v>164</v>
      </c>
      <c r="E13994">
        <v>16</v>
      </c>
      <c r="F13994" t="s">
        <v>165</v>
      </c>
      <c r="G13994" s="9">
        <v>10</v>
      </c>
      <c r="H13994" t="s">
        <v>172</v>
      </c>
      <c r="I13994">
        <v>8</v>
      </c>
      <c r="J13994" t="s">
        <v>173</v>
      </c>
      <c r="K13994">
        <v>7</v>
      </c>
      <c r="L13994" t="s">
        <v>165</v>
      </c>
      <c r="M13994" s="18">
        <f t="shared" si="436"/>
        <v>5.5</v>
      </c>
      <c r="N13994" s="18">
        <f t="shared" si="437"/>
        <v>10.666666666666666</v>
      </c>
    </row>
    <row r="13995" spans="1:14" x14ac:dyDescent="0.25">
      <c r="A13995">
        <v>6</v>
      </c>
      <c r="B13995" t="s">
        <v>163</v>
      </c>
      <c r="C13995">
        <v>8</v>
      </c>
      <c r="D13995" t="s">
        <v>164</v>
      </c>
      <c r="E13995">
        <v>16</v>
      </c>
      <c r="F13995" t="s">
        <v>165</v>
      </c>
      <c r="G13995" s="9">
        <v>36</v>
      </c>
      <c r="H13995" t="s">
        <v>172</v>
      </c>
      <c r="I13995">
        <v>7</v>
      </c>
      <c r="J13995" t="s">
        <v>173</v>
      </c>
      <c r="K13995">
        <v>18</v>
      </c>
      <c r="L13995" t="s">
        <v>165</v>
      </c>
      <c r="M13995" s="18">
        <f t="shared" si="436"/>
        <v>6.666666666666667</v>
      </c>
      <c r="N13995" s="18">
        <f t="shared" si="437"/>
        <v>36.583333333333336</v>
      </c>
    </row>
    <row r="13996" spans="1:14" x14ac:dyDescent="0.25">
      <c r="A13996">
        <v>6</v>
      </c>
      <c r="B13996" t="s">
        <v>163</v>
      </c>
      <c r="C13996">
        <v>8</v>
      </c>
      <c r="D13996" t="s">
        <v>164</v>
      </c>
      <c r="E13996">
        <v>16</v>
      </c>
      <c r="F13996" t="s">
        <v>165</v>
      </c>
      <c r="G13996" s="9">
        <v>9</v>
      </c>
      <c r="H13996" t="s">
        <v>172</v>
      </c>
      <c r="I13996">
        <v>7</v>
      </c>
      <c r="J13996" t="s">
        <v>173</v>
      </c>
      <c r="K13996">
        <v>12</v>
      </c>
      <c r="L13996" t="s">
        <v>165</v>
      </c>
      <c r="M13996" s="18">
        <f t="shared" si="436"/>
        <v>6.666666666666667</v>
      </c>
      <c r="N13996" s="18">
        <f t="shared" si="437"/>
        <v>9.5833333333333339</v>
      </c>
    </row>
    <row r="13997" spans="1:14" x14ac:dyDescent="0.25">
      <c r="A13997">
        <v>6</v>
      </c>
      <c r="B13997" t="s">
        <v>163</v>
      </c>
      <c r="C13997">
        <v>8</v>
      </c>
      <c r="D13997" t="s">
        <v>164</v>
      </c>
      <c r="E13997">
        <v>16</v>
      </c>
      <c r="F13997" t="s">
        <v>165</v>
      </c>
      <c r="G13997" s="9">
        <v>9</v>
      </c>
      <c r="H13997" t="s">
        <v>172</v>
      </c>
      <c r="I13997">
        <v>4</v>
      </c>
      <c r="J13997" t="s">
        <v>173</v>
      </c>
      <c r="K13997">
        <v>2</v>
      </c>
      <c r="L13997" t="s">
        <v>165</v>
      </c>
      <c r="M13997" s="18">
        <f t="shared" si="436"/>
        <v>6.666666666666667</v>
      </c>
      <c r="N13997" s="18">
        <f t="shared" si="437"/>
        <v>9.3333333333333339</v>
      </c>
    </row>
    <row r="13998" spans="1:14" x14ac:dyDescent="0.25">
      <c r="A13998">
        <v>2</v>
      </c>
      <c r="B13998" t="s">
        <v>163</v>
      </c>
      <c r="C13998">
        <v>8</v>
      </c>
      <c r="D13998" t="s">
        <v>164</v>
      </c>
      <c r="E13998">
        <v>16</v>
      </c>
      <c r="F13998" t="s">
        <v>165</v>
      </c>
      <c r="G13998" s="9">
        <v>7</v>
      </c>
      <c r="H13998" t="s">
        <v>172</v>
      </c>
      <c r="I13998">
        <v>11</v>
      </c>
      <c r="J13998" t="s">
        <v>173</v>
      </c>
      <c r="K13998">
        <v>26</v>
      </c>
      <c r="L13998" t="s">
        <v>165</v>
      </c>
      <c r="M13998" s="18">
        <f t="shared" si="436"/>
        <v>2.6666666666666665</v>
      </c>
      <c r="N13998" s="18">
        <f t="shared" si="437"/>
        <v>7.916666666666667</v>
      </c>
    </row>
    <row r="13999" spans="1:14" x14ac:dyDescent="0.25">
      <c r="A13999">
        <v>6</v>
      </c>
      <c r="B13999" t="s">
        <v>163</v>
      </c>
      <c r="C13999">
        <v>8</v>
      </c>
      <c r="D13999" t="s">
        <v>164</v>
      </c>
      <c r="E13999">
        <v>16</v>
      </c>
      <c r="F13999" t="s">
        <v>165</v>
      </c>
      <c r="G13999" s="9">
        <v>8</v>
      </c>
      <c r="H13999" t="s">
        <v>172</v>
      </c>
      <c r="I13999">
        <v>11</v>
      </c>
      <c r="J13999" t="s">
        <v>173</v>
      </c>
      <c r="K13999">
        <v>22</v>
      </c>
      <c r="L13999" t="s">
        <v>165</v>
      </c>
      <c r="M13999" s="18">
        <f t="shared" si="436"/>
        <v>6.666666666666667</v>
      </c>
      <c r="N13999" s="18">
        <f t="shared" si="437"/>
        <v>8.9166666666666661</v>
      </c>
    </row>
    <row r="14000" spans="1:14" x14ac:dyDescent="0.25">
      <c r="A14000">
        <v>6</v>
      </c>
      <c r="B14000" t="s">
        <v>163</v>
      </c>
      <c r="C14000">
        <v>8</v>
      </c>
      <c r="D14000" t="s">
        <v>164</v>
      </c>
      <c r="E14000">
        <v>16</v>
      </c>
      <c r="F14000" t="s">
        <v>165</v>
      </c>
      <c r="G14000" s="9">
        <v>7</v>
      </c>
      <c r="H14000" t="s">
        <v>172</v>
      </c>
      <c r="I14000">
        <v>5</v>
      </c>
      <c r="J14000" t="s">
        <v>173</v>
      </c>
      <c r="K14000">
        <v>15</v>
      </c>
      <c r="L14000" t="s">
        <v>165</v>
      </c>
      <c r="M14000" s="18">
        <f t="shared" si="436"/>
        <v>6.666666666666667</v>
      </c>
      <c r="N14000" s="18">
        <f t="shared" si="437"/>
        <v>7.416666666666667</v>
      </c>
    </row>
    <row r="14001" spans="1:14" x14ac:dyDescent="0.25">
      <c r="A14001">
        <v>5</v>
      </c>
      <c r="B14001" t="s">
        <v>163</v>
      </c>
      <c r="C14001">
        <v>6</v>
      </c>
      <c r="D14001" t="s">
        <v>164</v>
      </c>
      <c r="E14001">
        <v>16</v>
      </c>
      <c r="F14001" t="s">
        <v>165</v>
      </c>
      <c r="G14001" s="9">
        <v>8</v>
      </c>
      <c r="H14001" t="s">
        <v>172</v>
      </c>
      <c r="I14001">
        <v>7</v>
      </c>
      <c r="J14001" t="s">
        <v>173</v>
      </c>
      <c r="K14001">
        <v>25</v>
      </c>
      <c r="L14001" t="s">
        <v>165</v>
      </c>
      <c r="M14001" s="18">
        <f t="shared" si="436"/>
        <v>5.5</v>
      </c>
      <c r="N14001" s="18">
        <f t="shared" si="437"/>
        <v>8.5833333333333339</v>
      </c>
    </row>
    <row r="14002" spans="1:14" x14ac:dyDescent="0.25">
      <c r="A14002">
        <v>6</v>
      </c>
      <c r="B14002" t="s">
        <v>163</v>
      </c>
      <c r="C14002">
        <v>8</v>
      </c>
      <c r="D14002" t="s">
        <v>164</v>
      </c>
      <c r="E14002">
        <v>16</v>
      </c>
      <c r="F14002" t="s">
        <v>165</v>
      </c>
      <c r="G14002" s="9">
        <v>23</v>
      </c>
      <c r="H14002" t="s">
        <v>172</v>
      </c>
      <c r="I14002">
        <v>5</v>
      </c>
      <c r="J14002" t="s">
        <v>173</v>
      </c>
      <c r="K14002">
        <v>29</v>
      </c>
      <c r="L14002" t="s">
        <v>165</v>
      </c>
      <c r="M14002" s="18">
        <f t="shared" si="436"/>
        <v>6.666666666666667</v>
      </c>
      <c r="N14002" s="18">
        <f t="shared" si="437"/>
        <v>23.416666666666668</v>
      </c>
    </row>
    <row r="14003" spans="1:14" x14ac:dyDescent="0.25">
      <c r="A14003">
        <v>3</v>
      </c>
      <c r="B14003" t="s">
        <v>163</v>
      </c>
      <c r="C14003">
        <v>0</v>
      </c>
      <c r="D14003" t="s">
        <v>164</v>
      </c>
      <c r="E14003">
        <v>16</v>
      </c>
      <c r="F14003" t="s">
        <v>165</v>
      </c>
      <c r="G14003" s="9">
        <v>23</v>
      </c>
      <c r="H14003" t="s">
        <v>172</v>
      </c>
      <c r="I14003">
        <v>4</v>
      </c>
      <c r="J14003" t="s">
        <v>173</v>
      </c>
      <c r="K14003">
        <v>4</v>
      </c>
      <c r="L14003" t="s">
        <v>165</v>
      </c>
      <c r="M14003" s="18">
        <f t="shared" si="436"/>
        <v>3</v>
      </c>
      <c r="N14003" s="18">
        <f t="shared" si="437"/>
        <v>23.333333333333332</v>
      </c>
    </row>
    <row r="14004" spans="1:14" x14ac:dyDescent="0.25">
      <c r="A14004">
        <v>3</v>
      </c>
      <c r="B14004" t="s">
        <v>163</v>
      </c>
      <c r="C14004">
        <v>8</v>
      </c>
      <c r="D14004" t="s">
        <v>164</v>
      </c>
      <c r="E14004">
        <v>0</v>
      </c>
      <c r="F14004" t="s">
        <v>165</v>
      </c>
      <c r="G14004" s="9">
        <v>5</v>
      </c>
      <c r="H14004" t="s">
        <v>172</v>
      </c>
      <c r="I14004">
        <v>1</v>
      </c>
      <c r="J14004" t="s">
        <v>173</v>
      </c>
      <c r="K14004">
        <v>26</v>
      </c>
      <c r="L14004" t="s">
        <v>165</v>
      </c>
      <c r="M14004" s="18">
        <f t="shared" si="436"/>
        <v>3.6666666666666665</v>
      </c>
      <c r="N14004" s="18">
        <f t="shared" si="437"/>
        <v>5.083333333333333</v>
      </c>
    </row>
    <row r="14005" spans="1:14" x14ac:dyDescent="0.25">
      <c r="A14005">
        <v>2</v>
      </c>
      <c r="B14005" t="s">
        <v>163</v>
      </c>
      <c r="C14005">
        <v>0</v>
      </c>
      <c r="D14005" t="s">
        <v>164</v>
      </c>
      <c r="E14005">
        <v>16</v>
      </c>
      <c r="F14005" t="s">
        <v>165</v>
      </c>
      <c r="G14005" s="9">
        <v>3</v>
      </c>
      <c r="H14005" t="s">
        <v>172</v>
      </c>
      <c r="I14005">
        <v>4</v>
      </c>
      <c r="J14005" t="s">
        <v>173</v>
      </c>
      <c r="K14005">
        <v>15</v>
      </c>
      <c r="L14005" t="s">
        <v>165</v>
      </c>
      <c r="M14005" s="18">
        <f t="shared" si="436"/>
        <v>2</v>
      </c>
      <c r="N14005" s="18">
        <f t="shared" si="437"/>
        <v>3.3333333333333335</v>
      </c>
    </row>
    <row r="14006" spans="1:14" x14ac:dyDescent="0.25">
      <c r="A14006">
        <v>1</v>
      </c>
      <c r="B14006" t="s">
        <v>163</v>
      </c>
      <c r="C14006">
        <v>1</v>
      </c>
      <c r="D14006" t="s">
        <v>164</v>
      </c>
      <c r="E14006">
        <v>16</v>
      </c>
      <c r="F14006" t="s">
        <v>165</v>
      </c>
      <c r="G14006" s="9">
        <v>2</v>
      </c>
      <c r="H14006" t="s">
        <v>172</v>
      </c>
      <c r="I14006">
        <v>5</v>
      </c>
      <c r="J14006" t="s">
        <v>173</v>
      </c>
      <c r="K14006">
        <v>0</v>
      </c>
      <c r="L14006" t="s">
        <v>165</v>
      </c>
      <c r="M14006" s="18">
        <f t="shared" si="436"/>
        <v>1.0833333333333333</v>
      </c>
      <c r="N14006" s="18">
        <f t="shared" si="437"/>
        <v>2.4166666666666665</v>
      </c>
    </row>
    <row r="14007" spans="1:14" x14ac:dyDescent="0.25">
      <c r="A14007">
        <v>2</v>
      </c>
      <c r="B14007" t="s">
        <v>163</v>
      </c>
      <c r="C14007">
        <v>3</v>
      </c>
      <c r="D14007" t="s">
        <v>164</v>
      </c>
      <c r="E14007">
        <v>29</v>
      </c>
      <c r="F14007" t="s">
        <v>165</v>
      </c>
      <c r="G14007" s="9">
        <v>2</v>
      </c>
      <c r="H14007" t="s">
        <v>172</v>
      </c>
      <c r="I14007">
        <v>6</v>
      </c>
      <c r="J14007" t="s">
        <v>173</v>
      </c>
      <c r="K14007">
        <v>30</v>
      </c>
      <c r="L14007" t="s">
        <v>165</v>
      </c>
      <c r="M14007" s="18">
        <f t="shared" si="436"/>
        <v>2.25</v>
      </c>
      <c r="N14007" s="18">
        <f t="shared" si="437"/>
        <v>2.5</v>
      </c>
    </row>
    <row r="14008" spans="1:14" x14ac:dyDescent="0.25">
      <c r="A14008">
        <v>0</v>
      </c>
      <c r="B14008" t="s">
        <v>163</v>
      </c>
      <c r="C14008">
        <v>1</v>
      </c>
      <c r="D14008" t="s">
        <v>164</v>
      </c>
      <c r="E14008">
        <v>1</v>
      </c>
      <c r="F14008" t="s">
        <v>165</v>
      </c>
      <c r="G14008" s="9">
        <v>1</v>
      </c>
      <c r="H14008" t="s">
        <v>172</v>
      </c>
      <c r="I14008">
        <v>0</v>
      </c>
      <c r="J14008" t="s">
        <v>173</v>
      </c>
      <c r="K14008">
        <v>29</v>
      </c>
      <c r="L14008" t="s">
        <v>165</v>
      </c>
      <c r="M14008" s="18">
        <f t="shared" si="436"/>
        <v>8.3333333333333329E-2</v>
      </c>
      <c r="N14008" s="18">
        <f t="shared" si="437"/>
        <v>1</v>
      </c>
    </row>
    <row r="14009" spans="1:14" x14ac:dyDescent="0.25">
      <c r="A14009">
        <v>0</v>
      </c>
      <c r="B14009" t="s">
        <v>163</v>
      </c>
      <c r="C14009">
        <v>9</v>
      </c>
      <c r="D14009" t="s">
        <v>164</v>
      </c>
      <c r="E14009">
        <v>15</v>
      </c>
      <c r="F14009" t="s">
        <v>165</v>
      </c>
      <c r="G14009" s="9">
        <v>0</v>
      </c>
      <c r="H14009" t="s">
        <v>172</v>
      </c>
      <c r="I14009">
        <v>9</v>
      </c>
      <c r="J14009" t="s">
        <v>173</v>
      </c>
      <c r="K14009">
        <v>15</v>
      </c>
      <c r="L14009" t="s">
        <v>165</v>
      </c>
      <c r="M14009" s="18">
        <f t="shared" si="436"/>
        <v>0.75</v>
      </c>
      <c r="N14009" s="18">
        <f t="shared" si="437"/>
        <v>0.75</v>
      </c>
    </row>
    <row r="14010" spans="1:14" x14ac:dyDescent="0.25">
      <c r="A14010">
        <v>0</v>
      </c>
      <c r="B14010" t="s">
        <v>163</v>
      </c>
      <c r="C14010">
        <v>5</v>
      </c>
      <c r="D14010" t="s">
        <v>164</v>
      </c>
      <c r="E14010">
        <v>24</v>
      </c>
      <c r="F14010" t="s">
        <v>165</v>
      </c>
      <c r="G14010" s="9">
        <v>0</v>
      </c>
      <c r="H14010" t="s">
        <v>172</v>
      </c>
      <c r="I14010">
        <v>5</v>
      </c>
      <c r="J14010" t="s">
        <v>173</v>
      </c>
      <c r="K14010">
        <v>24</v>
      </c>
      <c r="L14010" t="s">
        <v>165</v>
      </c>
      <c r="M14010" s="18">
        <f t="shared" si="436"/>
        <v>0.41666666666666669</v>
      </c>
      <c r="N14010" s="18">
        <f t="shared" si="437"/>
        <v>0.41666666666666669</v>
      </c>
    </row>
    <row r="14011" spans="1:14" x14ac:dyDescent="0.25">
      <c r="A14011">
        <v>0</v>
      </c>
      <c r="B14011" t="s">
        <v>163</v>
      </c>
      <c r="C14011">
        <v>5</v>
      </c>
      <c r="D14011" t="s">
        <v>164</v>
      </c>
      <c r="E14011">
        <v>3</v>
      </c>
      <c r="F14011" t="s">
        <v>165</v>
      </c>
      <c r="G14011" s="9">
        <v>0</v>
      </c>
      <c r="H14011" t="s">
        <v>172</v>
      </c>
      <c r="I14011">
        <v>5</v>
      </c>
      <c r="J14011" t="s">
        <v>173</v>
      </c>
      <c r="K14011">
        <v>3</v>
      </c>
      <c r="L14011" t="s">
        <v>165</v>
      </c>
      <c r="M14011" s="18">
        <f t="shared" si="436"/>
        <v>0.41666666666666669</v>
      </c>
      <c r="N14011" s="18">
        <f t="shared" si="437"/>
        <v>0.41666666666666669</v>
      </c>
    </row>
    <row r="14012" spans="1:14" x14ac:dyDescent="0.25">
      <c r="A14012">
        <v>0</v>
      </c>
      <c r="B14012" t="s">
        <v>163</v>
      </c>
      <c r="C14012">
        <v>4</v>
      </c>
      <c r="D14012" t="s">
        <v>164</v>
      </c>
      <c r="E14012">
        <v>26</v>
      </c>
      <c r="F14012" t="s">
        <v>165</v>
      </c>
      <c r="G14012" s="9">
        <v>0</v>
      </c>
      <c r="H14012" t="s">
        <v>172</v>
      </c>
      <c r="I14012">
        <v>4</v>
      </c>
      <c r="J14012" t="s">
        <v>173</v>
      </c>
      <c r="K14012">
        <v>26</v>
      </c>
      <c r="L14012" t="s">
        <v>165</v>
      </c>
      <c r="M14012" s="18">
        <f t="shared" si="436"/>
        <v>0.33333333333333331</v>
      </c>
      <c r="N14012" s="18">
        <f t="shared" si="437"/>
        <v>0.33333333333333331</v>
      </c>
    </row>
    <row r="14013" spans="1:14" x14ac:dyDescent="0.25">
      <c r="A14013">
        <v>0</v>
      </c>
      <c r="B14013" t="s">
        <v>163</v>
      </c>
      <c r="C14013">
        <v>0</v>
      </c>
      <c r="D14013" t="s">
        <v>164</v>
      </c>
      <c r="E14013">
        <v>2</v>
      </c>
      <c r="F14013" t="s">
        <v>165</v>
      </c>
      <c r="G14013" s="9">
        <v>0</v>
      </c>
      <c r="H14013" t="s">
        <v>172</v>
      </c>
      <c r="I14013">
        <v>0</v>
      </c>
      <c r="J14013" t="s">
        <v>173</v>
      </c>
      <c r="K14013">
        <v>2</v>
      </c>
      <c r="L14013" t="s">
        <v>165</v>
      </c>
      <c r="M14013" s="18">
        <f t="shared" si="436"/>
        <v>0</v>
      </c>
      <c r="N14013" s="18">
        <f t="shared" si="437"/>
        <v>0</v>
      </c>
    </row>
    <row r="14014" spans="1:14" x14ac:dyDescent="0.25">
      <c r="A14014">
        <v>6</v>
      </c>
      <c r="B14014" t="s">
        <v>163</v>
      </c>
      <c r="C14014">
        <v>8</v>
      </c>
      <c r="D14014" t="s">
        <v>164</v>
      </c>
      <c r="E14014">
        <v>16</v>
      </c>
      <c r="F14014" t="s">
        <v>165</v>
      </c>
      <c r="G14014" s="9">
        <v>31</v>
      </c>
      <c r="H14014" t="s">
        <v>172</v>
      </c>
      <c r="I14014">
        <v>11</v>
      </c>
      <c r="J14014" t="s">
        <v>173</v>
      </c>
      <c r="K14014">
        <v>15</v>
      </c>
      <c r="L14014" t="s">
        <v>165</v>
      </c>
      <c r="M14014" s="18">
        <f t="shared" si="436"/>
        <v>6.666666666666667</v>
      </c>
      <c r="N14014" s="18">
        <f t="shared" si="437"/>
        <v>31.916666666666668</v>
      </c>
    </row>
    <row r="14015" spans="1:14" x14ac:dyDescent="0.25">
      <c r="A14015">
        <v>2</v>
      </c>
      <c r="B14015" t="s">
        <v>163</v>
      </c>
      <c r="C14015">
        <v>2</v>
      </c>
      <c r="D14015" t="s">
        <v>164</v>
      </c>
      <c r="E14015">
        <v>16</v>
      </c>
      <c r="F14015" t="s">
        <v>165</v>
      </c>
      <c r="G14015" s="9">
        <v>27</v>
      </c>
      <c r="H14015" t="s">
        <v>172</v>
      </c>
      <c r="I14015">
        <v>11</v>
      </c>
      <c r="J14015" t="s">
        <v>173</v>
      </c>
      <c r="K14015">
        <v>7</v>
      </c>
      <c r="L14015" t="s">
        <v>165</v>
      </c>
      <c r="M14015" s="18">
        <f t="shared" si="436"/>
        <v>2.1666666666666665</v>
      </c>
      <c r="N14015" s="18">
        <f t="shared" si="437"/>
        <v>27.916666666666668</v>
      </c>
    </row>
    <row r="14016" spans="1:14" x14ac:dyDescent="0.25">
      <c r="A14016">
        <v>6</v>
      </c>
      <c r="B14016" t="s">
        <v>163</v>
      </c>
      <c r="C14016">
        <v>8</v>
      </c>
      <c r="D14016" t="s">
        <v>164</v>
      </c>
      <c r="E14016">
        <v>16</v>
      </c>
      <c r="F14016" t="s">
        <v>165</v>
      </c>
      <c r="G14016" s="9">
        <v>16</v>
      </c>
      <c r="H14016" t="s">
        <v>172</v>
      </c>
      <c r="I14016">
        <v>6</v>
      </c>
      <c r="J14016" t="s">
        <v>173</v>
      </c>
      <c r="K14016">
        <v>6</v>
      </c>
      <c r="L14016" t="s">
        <v>165</v>
      </c>
      <c r="M14016" s="18">
        <f t="shared" si="436"/>
        <v>6.666666666666667</v>
      </c>
      <c r="N14016" s="18">
        <f t="shared" si="437"/>
        <v>16.5</v>
      </c>
    </row>
    <row r="14017" spans="1:14" x14ac:dyDescent="0.25">
      <c r="A14017">
        <v>6</v>
      </c>
      <c r="B14017" t="s">
        <v>163</v>
      </c>
      <c r="C14017">
        <v>8</v>
      </c>
      <c r="D14017" t="s">
        <v>164</v>
      </c>
      <c r="E14017">
        <v>16</v>
      </c>
      <c r="F14017" t="s">
        <v>165</v>
      </c>
      <c r="G14017" s="9">
        <v>11</v>
      </c>
      <c r="H14017" t="s">
        <v>172</v>
      </c>
      <c r="I14017">
        <v>3</v>
      </c>
      <c r="J14017" t="s">
        <v>173</v>
      </c>
      <c r="K14017">
        <v>29</v>
      </c>
      <c r="L14017" t="s">
        <v>165</v>
      </c>
      <c r="M14017" s="18">
        <f t="shared" si="436"/>
        <v>6.666666666666667</v>
      </c>
      <c r="N14017" s="18">
        <f t="shared" si="437"/>
        <v>11.25</v>
      </c>
    </row>
    <row r="14018" spans="1:14" x14ac:dyDescent="0.25">
      <c r="A14018">
        <v>6</v>
      </c>
      <c r="B14018" t="s">
        <v>163</v>
      </c>
      <c r="C14018">
        <v>8</v>
      </c>
      <c r="D14018" t="s">
        <v>164</v>
      </c>
      <c r="E14018">
        <v>16</v>
      </c>
      <c r="F14018" t="s">
        <v>165</v>
      </c>
      <c r="G14018" s="9">
        <v>9</v>
      </c>
      <c r="H14018" t="s">
        <v>172</v>
      </c>
      <c r="I14018">
        <v>8</v>
      </c>
      <c r="J14018" t="s">
        <v>173</v>
      </c>
      <c r="K14018">
        <v>0</v>
      </c>
      <c r="L14018" t="s">
        <v>165</v>
      </c>
      <c r="M14018" s="18">
        <f t="shared" si="436"/>
        <v>6.666666666666667</v>
      </c>
      <c r="N14018" s="18">
        <f t="shared" si="437"/>
        <v>9.6666666666666661</v>
      </c>
    </row>
    <row r="14019" spans="1:14" x14ac:dyDescent="0.25">
      <c r="A14019">
        <v>6</v>
      </c>
      <c r="B14019" t="s">
        <v>163</v>
      </c>
      <c r="C14019">
        <v>8</v>
      </c>
      <c r="D14019" t="s">
        <v>164</v>
      </c>
      <c r="E14019">
        <v>16</v>
      </c>
      <c r="F14019" t="s">
        <v>165</v>
      </c>
      <c r="G14019" s="9">
        <v>9</v>
      </c>
      <c r="H14019" t="s">
        <v>172</v>
      </c>
      <c r="I14019">
        <v>8</v>
      </c>
      <c r="J14019" t="s">
        <v>173</v>
      </c>
      <c r="K14019">
        <v>13</v>
      </c>
      <c r="L14019" t="s">
        <v>165</v>
      </c>
      <c r="M14019" s="18">
        <f t="shared" ref="M14019:M14082" si="438">A14019+C14019/12</f>
        <v>6.666666666666667</v>
      </c>
      <c r="N14019" s="18">
        <f t="shared" ref="N14019:N14082" si="439">G14019+I14019/12</f>
        <v>9.6666666666666661</v>
      </c>
    </row>
    <row r="14020" spans="1:14" x14ac:dyDescent="0.25">
      <c r="A14020">
        <v>6</v>
      </c>
      <c r="B14020" t="s">
        <v>163</v>
      </c>
      <c r="C14020">
        <v>8</v>
      </c>
      <c r="D14020" t="s">
        <v>164</v>
      </c>
      <c r="E14020">
        <v>16</v>
      </c>
      <c r="F14020" t="s">
        <v>165</v>
      </c>
      <c r="G14020" s="9">
        <v>9</v>
      </c>
      <c r="H14020" t="s">
        <v>172</v>
      </c>
      <c r="I14020">
        <v>7</v>
      </c>
      <c r="J14020" t="s">
        <v>173</v>
      </c>
      <c r="K14020">
        <v>0</v>
      </c>
      <c r="L14020" t="s">
        <v>165</v>
      </c>
      <c r="M14020" s="18">
        <f t="shared" si="438"/>
        <v>6.666666666666667</v>
      </c>
      <c r="N14020" s="18">
        <f t="shared" si="439"/>
        <v>9.5833333333333339</v>
      </c>
    </row>
    <row r="14021" spans="1:14" x14ac:dyDescent="0.25">
      <c r="A14021">
        <v>6</v>
      </c>
      <c r="B14021" t="s">
        <v>163</v>
      </c>
      <c r="C14021">
        <v>8</v>
      </c>
      <c r="D14021" t="s">
        <v>164</v>
      </c>
      <c r="E14021">
        <v>16</v>
      </c>
      <c r="F14021" t="s">
        <v>165</v>
      </c>
      <c r="G14021" s="9">
        <v>9</v>
      </c>
      <c r="H14021" t="s">
        <v>172</v>
      </c>
      <c r="I14021">
        <v>5</v>
      </c>
      <c r="J14021" t="s">
        <v>173</v>
      </c>
      <c r="K14021">
        <v>25</v>
      </c>
      <c r="L14021" t="s">
        <v>165</v>
      </c>
      <c r="M14021" s="18">
        <f t="shared" si="438"/>
        <v>6.666666666666667</v>
      </c>
      <c r="N14021" s="18">
        <f t="shared" si="439"/>
        <v>9.4166666666666661</v>
      </c>
    </row>
    <row r="14022" spans="1:14" x14ac:dyDescent="0.25">
      <c r="A14022">
        <v>6</v>
      </c>
      <c r="B14022" t="s">
        <v>163</v>
      </c>
      <c r="C14022">
        <v>8</v>
      </c>
      <c r="D14022" t="s">
        <v>164</v>
      </c>
      <c r="E14022">
        <v>16</v>
      </c>
      <c r="F14022" t="s">
        <v>165</v>
      </c>
      <c r="G14022" s="9">
        <v>9</v>
      </c>
      <c r="H14022" t="s">
        <v>172</v>
      </c>
      <c r="I14022">
        <v>4</v>
      </c>
      <c r="J14022" t="s">
        <v>173</v>
      </c>
      <c r="K14022">
        <v>15</v>
      </c>
      <c r="L14022" t="s">
        <v>165</v>
      </c>
      <c r="M14022" s="18">
        <f t="shared" si="438"/>
        <v>6.666666666666667</v>
      </c>
      <c r="N14022" s="18">
        <f t="shared" si="439"/>
        <v>9.3333333333333339</v>
      </c>
    </row>
    <row r="14023" spans="1:14" x14ac:dyDescent="0.25">
      <c r="A14023">
        <v>1</v>
      </c>
      <c r="B14023" t="s">
        <v>163</v>
      </c>
      <c r="C14023">
        <v>3</v>
      </c>
      <c r="D14023" t="s">
        <v>164</v>
      </c>
      <c r="E14023">
        <v>16</v>
      </c>
      <c r="F14023" t="s">
        <v>165</v>
      </c>
      <c r="G14023" s="9">
        <v>6</v>
      </c>
      <c r="H14023" t="s">
        <v>172</v>
      </c>
      <c r="I14023">
        <v>3</v>
      </c>
      <c r="J14023" t="s">
        <v>173</v>
      </c>
      <c r="K14023">
        <v>11</v>
      </c>
      <c r="L14023" t="s">
        <v>165</v>
      </c>
      <c r="M14023" s="18">
        <f t="shared" si="438"/>
        <v>1.25</v>
      </c>
      <c r="N14023" s="18">
        <f t="shared" si="439"/>
        <v>6.25</v>
      </c>
    </row>
    <row r="14024" spans="1:14" x14ac:dyDescent="0.25">
      <c r="A14024">
        <v>2</v>
      </c>
      <c r="B14024" t="s">
        <v>163</v>
      </c>
      <c r="C14024">
        <v>3</v>
      </c>
      <c r="D14024" t="s">
        <v>164</v>
      </c>
      <c r="E14024">
        <v>21</v>
      </c>
      <c r="F14024" t="s">
        <v>165</v>
      </c>
      <c r="G14024" s="9">
        <v>3</v>
      </c>
      <c r="H14024" t="s">
        <v>172</v>
      </c>
      <c r="I14024">
        <v>3</v>
      </c>
      <c r="J14024" t="s">
        <v>173</v>
      </c>
      <c r="K14024">
        <v>25</v>
      </c>
      <c r="L14024" t="s">
        <v>165</v>
      </c>
      <c r="M14024" s="18">
        <f t="shared" si="438"/>
        <v>2.25</v>
      </c>
      <c r="N14024" s="18">
        <f t="shared" si="439"/>
        <v>3.25</v>
      </c>
    </row>
    <row r="14025" spans="1:14" x14ac:dyDescent="0.25">
      <c r="A14025">
        <v>2</v>
      </c>
      <c r="B14025" t="s">
        <v>163</v>
      </c>
      <c r="C14025">
        <v>7</v>
      </c>
      <c r="D14025" t="s">
        <v>164</v>
      </c>
      <c r="E14025">
        <v>4</v>
      </c>
      <c r="F14025" t="s">
        <v>165</v>
      </c>
      <c r="G14025" s="9">
        <v>2</v>
      </c>
      <c r="H14025" t="s">
        <v>172</v>
      </c>
      <c r="I14025">
        <v>9</v>
      </c>
      <c r="J14025" t="s">
        <v>173</v>
      </c>
      <c r="K14025">
        <v>25</v>
      </c>
      <c r="L14025" t="s">
        <v>165</v>
      </c>
      <c r="M14025" s="18">
        <f t="shared" si="438"/>
        <v>2.5833333333333335</v>
      </c>
      <c r="N14025" s="18">
        <f t="shared" si="439"/>
        <v>2.75</v>
      </c>
    </row>
    <row r="14026" spans="1:14" x14ac:dyDescent="0.25">
      <c r="A14026">
        <v>2</v>
      </c>
      <c r="B14026" t="s">
        <v>163</v>
      </c>
      <c r="C14026">
        <v>5</v>
      </c>
      <c r="D14026" t="s">
        <v>164</v>
      </c>
      <c r="E14026">
        <v>14</v>
      </c>
      <c r="F14026" t="s">
        <v>165</v>
      </c>
      <c r="G14026" s="9">
        <v>2</v>
      </c>
      <c r="H14026" t="s">
        <v>172</v>
      </c>
      <c r="I14026">
        <v>5</v>
      </c>
      <c r="J14026" t="s">
        <v>173</v>
      </c>
      <c r="K14026">
        <v>14</v>
      </c>
      <c r="L14026" t="s">
        <v>165</v>
      </c>
      <c r="M14026" s="18">
        <f t="shared" si="438"/>
        <v>2.4166666666666665</v>
      </c>
      <c r="N14026" s="18">
        <f t="shared" si="439"/>
        <v>2.4166666666666665</v>
      </c>
    </row>
    <row r="14027" spans="1:14" x14ac:dyDescent="0.25">
      <c r="A14027">
        <v>2</v>
      </c>
      <c r="B14027" t="s">
        <v>163</v>
      </c>
      <c r="C14027">
        <v>5</v>
      </c>
      <c r="D14027" t="s">
        <v>164</v>
      </c>
      <c r="E14027">
        <v>6</v>
      </c>
      <c r="F14027" t="s">
        <v>165</v>
      </c>
      <c r="G14027" s="9">
        <v>2</v>
      </c>
      <c r="H14027" t="s">
        <v>172</v>
      </c>
      <c r="I14027">
        <v>5</v>
      </c>
      <c r="J14027" t="s">
        <v>173</v>
      </c>
      <c r="K14027">
        <v>6</v>
      </c>
      <c r="L14027" t="s">
        <v>165</v>
      </c>
      <c r="M14027" s="18">
        <f t="shared" si="438"/>
        <v>2.4166666666666665</v>
      </c>
      <c r="N14027" s="18">
        <f t="shared" si="439"/>
        <v>2.4166666666666665</v>
      </c>
    </row>
    <row r="14028" spans="1:14" x14ac:dyDescent="0.25">
      <c r="A14028">
        <v>2</v>
      </c>
      <c r="B14028" t="s">
        <v>163</v>
      </c>
      <c r="C14028">
        <v>0</v>
      </c>
      <c r="D14028" t="s">
        <v>164</v>
      </c>
      <c r="E14028">
        <v>6</v>
      </c>
      <c r="F14028" t="s">
        <v>165</v>
      </c>
      <c r="G14028" s="9">
        <v>2</v>
      </c>
      <c r="H14028" t="s">
        <v>172</v>
      </c>
      <c r="I14028">
        <v>0</v>
      </c>
      <c r="J14028" t="s">
        <v>173</v>
      </c>
      <c r="K14028">
        <v>6</v>
      </c>
      <c r="L14028" t="s">
        <v>165</v>
      </c>
      <c r="M14028" s="18">
        <f t="shared" si="438"/>
        <v>2</v>
      </c>
      <c r="N14028" s="18">
        <f t="shared" si="439"/>
        <v>2</v>
      </c>
    </row>
    <row r="14029" spans="1:14" x14ac:dyDescent="0.25">
      <c r="A14029">
        <v>1</v>
      </c>
      <c r="B14029" t="s">
        <v>163</v>
      </c>
      <c r="C14029">
        <v>0</v>
      </c>
      <c r="D14029" t="s">
        <v>164</v>
      </c>
      <c r="E14029">
        <v>16</v>
      </c>
      <c r="F14029" t="s">
        <v>165</v>
      </c>
      <c r="G14029" s="9">
        <v>1</v>
      </c>
      <c r="H14029" t="s">
        <v>172</v>
      </c>
      <c r="I14029">
        <v>9</v>
      </c>
      <c r="J14029" t="s">
        <v>173</v>
      </c>
      <c r="K14029">
        <v>21</v>
      </c>
      <c r="L14029" t="s">
        <v>165</v>
      </c>
      <c r="M14029" s="18">
        <f t="shared" si="438"/>
        <v>1</v>
      </c>
      <c r="N14029" s="18">
        <f t="shared" si="439"/>
        <v>1.75</v>
      </c>
    </row>
    <row r="14030" spans="1:14" x14ac:dyDescent="0.25">
      <c r="A14030">
        <v>0</v>
      </c>
      <c r="B14030" t="s">
        <v>163</v>
      </c>
      <c r="C14030">
        <v>9</v>
      </c>
      <c r="D14030" t="s">
        <v>164</v>
      </c>
      <c r="E14030">
        <v>16</v>
      </c>
      <c r="F14030" t="s">
        <v>165</v>
      </c>
      <c r="G14030" s="9">
        <v>1</v>
      </c>
      <c r="H14030" t="s">
        <v>172</v>
      </c>
      <c r="I14030">
        <v>4</v>
      </c>
      <c r="J14030" t="s">
        <v>173</v>
      </c>
      <c r="K14030">
        <v>26</v>
      </c>
      <c r="L14030" t="s">
        <v>165</v>
      </c>
      <c r="M14030" s="18">
        <f t="shared" si="438"/>
        <v>0.75</v>
      </c>
      <c r="N14030" s="18">
        <f t="shared" si="439"/>
        <v>1.3333333333333333</v>
      </c>
    </row>
    <row r="14031" spans="1:14" x14ac:dyDescent="0.25">
      <c r="A14031">
        <v>0</v>
      </c>
      <c r="B14031" t="s">
        <v>163</v>
      </c>
      <c r="C14031">
        <v>2</v>
      </c>
      <c r="D14031" t="s">
        <v>164</v>
      </c>
      <c r="E14031">
        <v>27</v>
      </c>
      <c r="F14031" t="s">
        <v>165</v>
      </c>
      <c r="G14031" s="9">
        <v>1</v>
      </c>
      <c r="H14031" t="s">
        <v>172</v>
      </c>
      <c r="I14031">
        <v>2</v>
      </c>
      <c r="J14031" t="s">
        <v>173</v>
      </c>
      <c r="K14031">
        <v>24</v>
      </c>
      <c r="L14031" t="s">
        <v>165</v>
      </c>
      <c r="M14031" s="18">
        <f t="shared" si="438"/>
        <v>0.16666666666666666</v>
      </c>
      <c r="N14031" s="18">
        <f t="shared" si="439"/>
        <v>1.1666666666666667</v>
      </c>
    </row>
    <row r="14032" spans="1:14" x14ac:dyDescent="0.25">
      <c r="A14032">
        <v>0</v>
      </c>
      <c r="B14032" t="s">
        <v>163</v>
      </c>
      <c r="C14032">
        <v>0</v>
      </c>
      <c r="D14032" t="s">
        <v>164</v>
      </c>
      <c r="E14032">
        <v>4</v>
      </c>
      <c r="F14032" t="s">
        <v>165</v>
      </c>
      <c r="G14032" s="9">
        <v>1</v>
      </c>
      <c r="H14032" t="s">
        <v>172</v>
      </c>
      <c r="I14032">
        <v>0</v>
      </c>
      <c r="J14032" t="s">
        <v>173</v>
      </c>
      <c r="K14032">
        <v>1</v>
      </c>
      <c r="L14032" t="s">
        <v>165</v>
      </c>
      <c r="M14032" s="18">
        <f t="shared" si="438"/>
        <v>0</v>
      </c>
      <c r="N14032" s="18">
        <f t="shared" si="439"/>
        <v>1</v>
      </c>
    </row>
    <row r="14033" spans="1:14" x14ac:dyDescent="0.25">
      <c r="A14033">
        <v>0</v>
      </c>
      <c r="B14033" t="s">
        <v>163</v>
      </c>
      <c r="C14033">
        <v>8</v>
      </c>
      <c r="D14033" t="s">
        <v>164</v>
      </c>
      <c r="E14033">
        <v>4</v>
      </c>
      <c r="F14033" t="s">
        <v>165</v>
      </c>
      <c r="G14033" s="9">
        <v>0</v>
      </c>
      <c r="H14033" t="s">
        <v>172</v>
      </c>
      <c r="I14033">
        <v>8</v>
      </c>
      <c r="J14033" t="s">
        <v>173</v>
      </c>
      <c r="K14033">
        <v>4</v>
      </c>
      <c r="L14033" t="s">
        <v>165</v>
      </c>
      <c r="M14033" s="18">
        <f t="shared" si="438"/>
        <v>0.66666666666666663</v>
      </c>
      <c r="N14033" s="18">
        <f t="shared" si="439"/>
        <v>0.66666666666666663</v>
      </c>
    </row>
    <row r="14034" spans="1:14" x14ac:dyDescent="0.25">
      <c r="A14034">
        <v>0</v>
      </c>
      <c r="B14034" t="s">
        <v>163</v>
      </c>
      <c r="C14034">
        <v>8</v>
      </c>
      <c r="D14034" t="s">
        <v>164</v>
      </c>
      <c r="E14034">
        <v>4</v>
      </c>
      <c r="F14034" t="s">
        <v>165</v>
      </c>
      <c r="G14034" s="9">
        <v>0</v>
      </c>
      <c r="H14034" t="s">
        <v>172</v>
      </c>
      <c r="I14034">
        <v>8</v>
      </c>
      <c r="J14034" t="s">
        <v>173</v>
      </c>
      <c r="K14034">
        <v>4</v>
      </c>
      <c r="L14034" t="s">
        <v>165</v>
      </c>
      <c r="M14034" s="18">
        <f t="shared" si="438"/>
        <v>0.66666666666666663</v>
      </c>
      <c r="N14034" s="18">
        <f t="shared" si="439"/>
        <v>0.66666666666666663</v>
      </c>
    </row>
    <row r="14035" spans="1:14" x14ac:dyDescent="0.25">
      <c r="A14035">
        <v>0</v>
      </c>
      <c r="B14035" t="s">
        <v>163</v>
      </c>
      <c r="C14035">
        <v>6</v>
      </c>
      <c r="D14035" t="s">
        <v>164</v>
      </c>
      <c r="E14035">
        <v>24</v>
      </c>
      <c r="F14035" t="s">
        <v>165</v>
      </c>
      <c r="G14035" s="9">
        <v>0</v>
      </c>
      <c r="H14035" t="s">
        <v>172</v>
      </c>
      <c r="I14035">
        <v>6</v>
      </c>
      <c r="J14035" t="s">
        <v>173</v>
      </c>
      <c r="K14035">
        <v>24</v>
      </c>
      <c r="L14035" t="s">
        <v>165</v>
      </c>
      <c r="M14035" s="18">
        <f t="shared" si="438"/>
        <v>0.5</v>
      </c>
      <c r="N14035" s="18">
        <f t="shared" si="439"/>
        <v>0.5</v>
      </c>
    </row>
    <row r="14036" spans="1:14" x14ac:dyDescent="0.25">
      <c r="A14036">
        <v>0</v>
      </c>
      <c r="B14036" t="s">
        <v>163</v>
      </c>
      <c r="C14036">
        <v>6</v>
      </c>
      <c r="D14036" t="s">
        <v>164</v>
      </c>
      <c r="E14036">
        <v>0</v>
      </c>
      <c r="F14036" t="s">
        <v>165</v>
      </c>
      <c r="G14036" s="9">
        <v>0</v>
      </c>
      <c r="H14036" t="s">
        <v>172</v>
      </c>
      <c r="I14036">
        <v>6</v>
      </c>
      <c r="J14036" t="s">
        <v>173</v>
      </c>
      <c r="K14036">
        <v>0</v>
      </c>
      <c r="L14036" t="s">
        <v>165</v>
      </c>
      <c r="M14036" s="18">
        <f t="shared" si="438"/>
        <v>0.5</v>
      </c>
      <c r="N14036" s="18">
        <f t="shared" si="439"/>
        <v>0.5</v>
      </c>
    </row>
    <row r="14037" spans="1:14" x14ac:dyDescent="0.25">
      <c r="A14037">
        <v>0</v>
      </c>
      <c r="B14037" t="s">
        <v>163</v>
      </c>
      <c r="C14037">
        <v>3</v>
      </c>
      <c r="D14037" t="s">
        <v>164</v>
      </c>
      <c r="E14037">
        <v>15</v>
      </c>
      <c r="F14037" t="s">
        <v>165</v>
      </c>
      <c r="G14037" s="9">
        <v>0</v>
      </c>
      <c r="H14037" t="s">
        <v>172</v>
      </c>
      <c r="I14037">
        <v>3</v>
      </c>
      <c r="J14037" t="s">
        <v>173</v>
      </c>
      <c r="K14037">
        <v>15</v>
      </c>
      <c r="L14037" t="s">
        <v>165</v>
      </c>
      <c r="M14037" s="18">
        <f t="shared" si="438"/>
        <v>0.25</v>
      </c>
      <c r="N14037" s="18">
        <f t="shared" si="439"/>
        <v>0.25</v>
      </c>
    </row>
    <row r="14038" spans="1:14" x14ac:dyDescent="0.25">
      <c r="A14038">
        <v>0</v>
      </c>
      <c r="B14038" t="s">
        <v>163</v>
      </c>
      <c r="C14038">
        <v>0</v>
      </c>
      <c r="D14038" t="s">
        <v>164</v>
      </c>
      <c r="E14038">
        <v>16</v>
      </c>
      <c r="F14038" t="s">
        <v>165</v>
      </c>
      <c r="G14038" s="9">
        <v>0</v>
      </c>
      <c r="H14038" t="s">
        <v>172</v>
      </c>
      <c r="I14038">
        <v>0</v>
      </c>
      <c r="J14038" t="s">
        <v>173</v>
      </c>
      <c r="K14038">
        <v>16</v>
      </c>
      <c r="L14038" t="s">
        <v>165</v>
      </c>
      <c r="M14038" s="18">
        <f t="shared" si="438"/>
        <v>0</v>
      </c>
      <c r="N14038" s="18">
        <f t="shared" si="439"/>
        <v>0</v>
      </c>
    </row>
    <row r="14039" spans="1:14" x14ac:dyDescent="0.25">
      <c r="A14039">
        <v>5</v>
      </c>
      <c r="B14039" t="s">
        <v>163</v>
      </c>
      <c r="C14039">
        <v>0</v>
      </c>
      <c r="D14039" t="s">
        <v>164</v>
      </c>
      <c r="E14039">
        <v>16</v>
      </c>
      <c r="F14039" t="s">
        <v>165</v>
      </c>
      <c r="G14039" s="9">
        <v>23</v>
      </c>
      <c r="H14039" t="s">
        <v>172</v>
      </c>
      <c r="I14039">
        <v>9</v>
      </c>
      <c r="J14039" t="s">
        <v>173</v>
      </c>
      <c r="K14039">
        <v>28</v>
      </c>
      <c r="L14039" t="s">
        <v>165</v>
      </c>
      <c r="M14039" s="18">
        <f t="shared" si="438"/>
        <v>5</v>
      </c>
      <c r="N14039" s="18">
        <f t="shared" si="439"/>
        <v>23.75</v>
      </c>
    </row>
    <row r="14040" spans="1:14" x14ac:dyDescent="0.25">
      <c r="A14040">
        <v>6</v>
      </c>
      <c r="B14040" t="s">
        <v>163</v>
      </c>
      <c r="C14040">
        <v>8</v>
      </c>
      <c r="D14040" t="s">
        <v>164</v>
      </c>
      <c r="E14040">
        <v>16</v>
      </c>
      <c r="F14040" t="s">
        <v>165</v>
      </c>
      <c r="G14040" s="9">
        <v>23</v>
      </c>
      <c r="H14040" t="s">
        <v>172</v>
      </c>
      <c r="I14040">
        <v>9</v>
      </c>
      <c r="J14040" t="s">
        <v>173</v>
      </c>
      <c r="K14040">
        <v>14</v>
      </c>
      <c r="L14040" t="s">
        <v>165</v>
      </c>
      <c r="M14040" s="18">
        <f t="shared" si="438"/>
        <v>6.666666666666667</v>
      </c>
      <c r="N14040" s="18">
        <f t="shared" si="439"/>
        <v>23.75</v>
      </c>
    </row>
    <row r="14041" spans="1:14" x14ac:dyDescent="0.25">
      <c r="A14041">
        <v>6</v>
      </c>
      <c r="B14041" t="s">
        <v>163</v>
      </c>
      <c r="C14041">
        <v>8</v>
      </c>
      <c r="D14041" t="s">
        <v>164</v>
      </c>
      <c r="E14041">
        <v>16</v>
      </c>
      <c r="F14041" t="s">
        <v>165</v>
      </c>
      <c r="G14041" s="9">
        <v>8</v>
      </c>
      <c r="H14041" t="s">
        <v>172</v>
      </c>
      <c r="I14041">
        <v>9</v>
      </c>
      <c r="J14041" t="s">
        <v>173</v>
      </c>
      <c r="K14041">
        <v>12</v>
      </c>
      <c r="L14041" t="s">
        <v>165</v>
      </c>
      <c r="M14041" s="18">
        <f t="shared" si="438"/>
        <v>6.666666666666667</v>
      </c>
      <c r="N14041" s="18">
        <f t="shared" si="439"/>
        <v>8.75</v>
      </c>
    </row>
    <row r="14042" spans="1:14" x14ac:dyDescent="0.25">
      <c r="A14042">
        <v>1</v>
      </c>
      <c r="B14042" t="s">
        <v>163</v>
      </c>
      <c r="C14042">
        <v>7</v>
      </c>
      <c r="D14042" t="s">
        <v>164</v>
      </c>
      <c r="E14042">
        <v>16</v>
      </c>
      <c r="F14042" t="s">
        <v>165</v>
      </c>
      <c r="G14042" s="9">
        <v>4</v>
      </c>
      <c r="H14042" t="s">
        <v>172</v>
      </c>
      <c r="I14042">
        <v>0</v>
      </c>
      <c r="J14042" t="s">
        <v>173</v>
      </c>
      <c r="K14042">
        <v>11</v>
      </c>
      <c r="L14042" t="s">
        <v>165</v>
      </c>
      <c r="M14042" s="18">
        <f t="shared" si="438"/>
        <v>1.5833333333333335</v>
      </c>
      <c r="N14042" s="18">
        <f t="shared" si="439"/>
        <v>4</v>
      </c>
    </row>
    <row r="14043" spans="1:14" x14ac:dyDescent="0.25">
      <c r="A14043">
        <v>1</v>
      </c>
      <c r="B14043" t="s">
        <v>163</v>
      </c>
      <c r="C14043">
        <v>6</v>
      </c>
      <c r="D14043" t="s">
        <v>164</v>
      </c>
      <c r="E14043">
        <v>16</v>
      </c>
      <c r="F14043" t="s">
        <v>165</v>
      </c>
      <c r="G14043" s="9">
        <v>3</v>
      </c>
      <c r="H14043" t="s">
        <v>172</v>
      </c>
      <c r="I14043">
        <v>5</v>
      </c>
      <c r="J14043" t="s">
        <v>173</v>
      </c>
      <c r="K14043">
        <v>20</v>
      </c>
      <c r="L14043" t="s">
        <v>165</v>
      </c>
      <c r="M14043" s="18">
        <f t="shared" si="438"/>
        <v>1.5</v>
      </c>
      <c r="N14043" s="18">
        <f t="shared" si="439"/>
        <v>3.4166666666666665</v>
      </c>
    </row>
    <row r="14044" spans="1:14" x14ac:dyDescent="0.25">
      <c r="A14044">
        <v>3</v>
      </c>
      <c r="B14044" t="s">
        <v>163</v>
      </c>
      <c r="C14044">
        <v>0</v>
      </c>
      <c r="D14044" t="s">
        <v>164</v>
      </c>
      <c r="E14044">
        <v>19</v>
      </c>
      <c r="F14044" t="s">
        <v>165</v>
      </c>
      <c r="G14044" s="9">
        <v>3</v>
      </c>
      <c r="H14044" t="s">
        <v>172</v>
      </c>
      <c r="I14044">
        <v>0</v>
      </c>
      <c r="J14044" t="s">
        <v>173</v>
      </c>
      <c r="K14044">
        <v>19</v>
      </c>
      <c r="L14044" t="s">
        <v>165</v>
      </c>
      <c r="M14044" s="18">
        <f t="shared" si="438"/>
        <v>3</v>
      </c>
      <c r="N14044" s="18">
        <f t="shared" si="439"/>
        <v>3</v>
      </c>
    </row>
    <row r="14045" spans="1:14" x14ac:dyDescent="0.25">
      <c r="A14045">
        <v>2</v>
      </c>
      <c r="B14045" t="s">
        <v>163</v>
      </c>
      <c r="C14045">
        <v>2</v>
      </c>
      <c r="D14045" t="s">
        <v>164</v>
      </c>
      <c r="E14045">
        <v>14</v>
      </c>
      <c r="F14045" t="s">
        <v>165</v>
      </c>
      <c r="G14045" s="9">
        <v>3</v>
      </c>
      <c r="H14045" t="s">
        <v>172</v>
      </c>
      <c r="I14045">
        <v>8</v>
      </c>
      <c r="J14045" t="s">
        <v>173</v>
      </c>
      <c r="K14045">
        <v>12</v>
      </c>
      <c r="L14045" t="s">
        <v>165</v>
      </c>
      <c r="M14045" s="18">
        <f t="shared" si="438"/>
        <v>2.1666666666666665</v>
      </c>
      <c r="N14045" s="18">
        <f t="shared" si="439"/>
        <v>3.6666666666666665</v>
      </c>
    </row>
    <row r="14046" spans="1:14" x14ac:dyDescent="0.25">
      <c r="A14046">
        <v>1</v>
      </c>
      <c r="B14046" t="s">
        <v>163</v>
      </c>
      <c r="C14046">
        <v>0</v>
      </c>
      <c r="D14046" t="s">
        <v>164</v>
      </c>
      <c r="E14046">
        <v>20</v>
      </c>
      <c r="F14046" t="s">
        <v>165</v>
      </c>
      <c r="G14046" s="9">
        <v>1</v>
      </c>
      <c r="H14046" t="s">
        <v>172</v>
      </c>
      <c r="I14046">
        <v>0</v>
      </c>
      <c r="J14046" t="s">
        <v>173</v>
      </c>
      <c r="K14046">
        <v>20</v>
      </c>
      <c r="L14046" t="s">
        <v>165</v>
      </c>
      <c r="M14046" s="18">
        <f t="shared" si="438"/>
        <v>1</v>
      </c>
      <c r="N14046" s="18">
        <f t="shared" si="439"/>
        <v>1</v>
      </c>
    </row>
    <row r="14047" spans="1:14" x14ac:dyDescent="0.25">
      <c r="A14047">
        <v>0</v>
      </c>
      <c r="B14047" t="s">
        <v>163</v>
      </c>
      <c r="C14047">
        <v>7</v>
      </c>
      <c r="D14047" t="s">
        <v>164</v>
      </c>
      <c r="E14047">
        <v>14</v>
      </c>
      <c r="F14047" t="s">
        <v>165</v>
      </c>
      <c r="G14047" s="9">
        <v>0</v>
      </c>
      <c r="H14047" t="s">
        <v>172</v>
      </c>
      <c r="I14047">
        <v>7</v>
      </c>
      <c r="J14047" t="s">
        <v>173</v>
      </c>
      <c r="K14047">
        <v>14</v>
      </c>
      <c r="L14047" t="s">
        <v>165</v>
      </c>
      <c r="M14047" s="18">
        <f t="shared" si="438"/>
        <v>0.58333333333333337</v>
      </c>
      <c r="N14047" s="18">
        <f t="shared" si="439"/>
        <v>0.58333333333333337</v>
      </c>
    </row>
    <row r="14048" spans="1:14" x14ac:dyDescent="0.25">
      <c r="A14048">
        <v>0</v>
      </c>
      <c r="B14048" t="s">
        <v>163</v>
      </c>
      <c r="C14048">
        <v>0</v>
      </c>
      <c r="D14048" t="s">
        <v>164</v>
      </c>
      <c r="E14048">
        <v>23</v>
      </c>
      <c r="F14048" t="s">
        <v>165</v>
      </c>
      <c r="G14048" s="9">
        <v>0</v>
      </c>
      <c r="H14048" t="s">
        <v>172</v>
      </c>
      <c r="I14048">
        <v>0</v>
      </c>
      <c r="J14048" t="s">
        <v>173</v>
      </c>
      <c r="K14048">
        <v>23</v>
      </c>
      <c r="L14048" t="s">
        <v>165</v>
      </c>
      <c r="M14048" s="18">
        <f t="shared" si="438"/>
        <v>0</v>
      </c>
      <c r="N14048" s="18">
        <f t="shared" si="439"/>
        <v>0</v>
      </c>
    </row>
    <row r="14049" spans="1:14" x14ac:dyDescent="0.25">
      <c r="A14049">
        <v>2</v>
      </c>
      <c r="B14049" t="s">
        <v>163</v>
      </c>
      <c r="C14049">
        <v>5</v>
      </c>
      <c r="D14049" t="s">
        <v>164</v>
      </c>
      <c r="E14049">
        <v>16</v>
      </c>
      <c r="F14049" t="s">
        <v>165</v>
      </c>
      <c r="G14049" s="9">
        <v>31</v>
      </c>
      <c r="H14049" t="s">
        <v>172</v>
      </c>
      <c r="I14049">
        <v>11</v>
      </c>
      <c r="J14049" t="s">
        <v>173</v>
      </c>
      <c r="K14049">
        <v>29</v>
      </c>
      <c r="L14049" t="s">
        <v>165</v>
      </c>
      <c r="M14049" s="18">
        <f t="shared" si="438"/>
        <v>2.4166666666666665</v>
      </c>
      <c r="N14049" s="18">
        <f t="shared" si="439"/>
        <v>31.916666666666668</v>
      </c>
    </row>
    <row r="14050" spans="1:14" x14ac:dyDescent="0.25">
      <c r="A14050">
        <v>6</v>
      </c>
      <c r="B14050" t="s">
        <v>163</v>
      </c>
      <c r="C14050">
        <v>8</v>
      </c>
      <c r="D14050" t="s">
        <v>164</v>
      </c>
      <c r="E14050">
        <v>16</v>
      </c>
      <c r="F14050" t="s">
        <v>165</v>
      </c>
      <c r="G14050" s="9">
        <v>19</v>
      </c>
      <c r="H14050" t="s">
        <v>172</v>
      </c>
      <c r="I14050">
        <v>2</v>
      </c>
      <c r="J14050" t="s">
        <v>173</v>
      </c>
      <c r="K14050">
        <v>16</v>
      </c>
      <c r="L14050" t="s">
        <v>165</v>
      </c>
      <c r="M14050" s="18">
        <f t="shared" si="438"/>
        <v>6.666666666666667</v>
      </c>
      <c r="N14050" s="18">
        <f t="shared" si="439"/>
        <v>19.166666666666668</v>
      </c>
    </row>
    <row r="14051" spans="1:14" x14ac:dyDescent="0.25">
      <c r="A14051">
        <v>6</v>
      </c>
      <c r="B14051" t="s">
        <v>163</v>
      </c>
      <c r="C14051">
        <v>8</v>
      </c>
      <c r="D14051" t="s">
        <v>164</v>
      </c>
      <c r="E14051">
        <v>16</v>
      </c>
      <c r="F14051" t="s">
        <v>165</v>
      </c>
      <c r="G14051" s="9">
        <v>25</v>
      </c>
      <c r="H14051" t="s">
        <v>172</v>
      </c>
      <c r="I14051">
        <v>2</v>
      </c>
      <c r="J14051" t="s">
        <v>173</v>
      </c>
      <c r="K14051">
        <v>14</v>
      </c>
      <c r="L14051" t="s">
        <v>165</v>
      </c>
      <c r="M14051" s="18">
        <f t="shared" si="438"/>
        <v>6.666666666666667</v>
      </c>
      <c r="N14051" s="18">
        <f t="shared" si="439"/>
        <v>25.166666666666668</v>
      </c>
    </row>
    <row r="14052" spans="1:14" x14ac:dyDescent="0.25">
      <c r="A14052">
        <v>2</v>
      </c>
      <c r="B14052" t="s">
        <v>163</v>
      </c>
      <c r="C14052">
        <v>8</v>
      </c>
      <c r="D14052" t="s">
        <v>164</v>
      </c>
      <c r="E14052">
        <v>16</v>
      </c>
      <c r="F14052" t="s">
        <v>165</v>
      </c>
      <c r="G14052" s="9">
        <v>17</v>
      </c>
      <c r="H14052" t="s">
        <v>172</v>
      </c>
      <c r="I14052">
        <v>7</v>
      </c>
      <c r="J14052" t="s">
        <v>173</v>
      </c>
      <c r="K14052">
        <v>13</v>
      </c>
      <c r="L14052" t="s">
        <v>165</v>
      </c>
      <c r="M14052" s="18">
        <f t="shared" si="438"/>
        <v>2.6666666666666665</v>
      </c>
      <c r="N14052" s="18">
        <f t="shared" si="439"/>
        <v>17.583333333333332</v>
      </c>
    </row>
    <row r="14053" spans="1:14" x14ac:dyDescent="0.25">
      <c r="A14053">
        <v>6</v>
      </c>
      <c r="B14053" t="s">
        <v>163</v>
      </c>
      <c r="C14053">
        <v>8</v>
      </c>
      <c r="D14053" t="s">
        <v>164</v>
      </c>
      <c r="E14053">
        <v>16</v>
      </c>
      <c r="F14053" t="s">
        <v>165</v>
      </c>
      <c r="G14053" s="9">
        <v>17</v>
      </c>
      <c r="H14053" t="s">
        <v>172</v>
      </c>
      <c r="I14053">
        <v>3</v>
      </c>
      <c r="J14053" t="s">
        <v>173</v>
      </c>
      <c r="K14053">
        <v>15</v>
      </c>
      <c r="L14053" t="s">
        <v>165</v>
      </c>
      <c r="M14053" s="18">
        <f t="shared" si="438"/>
        <v>6.666666666666667</v>
      </c>
      <c r="N14053" s="18">
        <f t="shared" si="439"/>
        <v>17.25</v>
      </c>
    </row>
    <row r="14054" spans="1:14" x14ac:dyDescent="0.25">
      <c r="A14054">
        <v>6</v>
      </c>
      <c r="B14054" t="s">
        <v>163</v>
      </c>
      <c r="C14054">
        <v>8</v>
      </c>
      <c r="D14054" t="s">
        <v>164</v>
      </c>
      <c r="E14054">
        <v>16</v>
      </c>
      <c r="F14054" t="s">
        <v>165</v>
      </c>
      <c r="G14054" s="9">
        <v>14</v>
      </c>
      <c r="H14054" t="s">
        <v>172</v>
      </c>
      <c r="I14054">
        <v>2</v>
      </c>
      <c r="J14054" t="s">
        <v>173</v>
      </c>
      <c r="K14054">
        <v>21</v>
      </c>
      <c r="L14054" t="s">
        <v>165</v>
      </c>
      <c r="M14054" s="18">
        <f t="shared" si="438"/>
        <v>6.666666666666667</v>
      </c>
      <c r="N14054" s="18">
        <f t="shared" si="439"/>
        <v>14.166666666666666</v>
      </c>
    </row>
    <row r="14055" spans="1:14" x14ac:dyDescent="0.25">
      <c r="A14055">
        <v>6</v>
      </c>
      <c r="B14055" t="s">
        <v>163</v>
      </c>
      <c r="C14055">
        <v>8</v>
      </c>
      <c r="D14055" t="s">
        <v>164</v>
      </c>
      <c r="E14055">
        <v>16</v>
      </c>
      <c r="F14055" t="s">
        <v>165</v>
      </c>
      <c r="G14055" s="9">
        <v>15</v>
      </c>
      <c r="H14055" t="s">
        <v>172</v>
      </c>
      <c r="I14055">
        <v>5</v>
      </c>
      <c r="J14055" t="s">
        <v>173</v>
      </c>
      <c r="K14055">
        <v>9</v>
      </c>
      <c r="L14055" t="s">
        <v>165</v>
      </c>
      <c r="M14055" s="18">
        <f t="shared" si="438"/>
        <v>6.666666666666667</v>
      </c>
      <c r="N14055" s="18">
        <f t="shared" si="439"/>
        <v>15.416666666666666</v>
      </c>
    </row>
    <row r="14056" spans="1:14" x14ac:dyDescent="0.25">
      <c r="A14056">
        <v>6</v>
      </c>
      <c r="B14056" t="s">
        <v>163</v>
      </c>
      <c r="C14056">
        <v>8</v>
      </c>
      <c r="D14056" t="s">
        <v>164</v>
      </c>
      <c r="E14056">
        <v>16</v>
      </c>
      <c r="F14056" t="s">
        <v>165</v>
      </c>
      <c r="G14056" s="9">
        <v>12</v>
      </c>
      <c r="H14056" t="s">
        <v>172</v>
      </c>
      <c r="I14056">
        <v>1</v>
      </c>
      <c r="J14056" t="s">
        <v>173</v>
      </c>
      <c r="K14056">
        <v>3</v>
      </c>
      <c r="L14056" t="s">
        <v>165</v>
      </c>
      <c r="M14056" s="18">
        <f t="shared" si="438"/>
        <v>6.666666666666667</v>
      </c>
      <c r="N14056" s="18">
        <f t="shared" si="439"/>
        <v>12.083333333333334</v>
      </c>
    </row>
    <row r="14057" spans="1:14" x14ac:dyDescent="0.25">
      <c r="A14057">
        <v>6</v>
      </c>
      <c r="B14057" t="s">
        <v>163</v>
      </c>
      <c r="C14057">
        <v>8</v>
      </c>
      <c r="D14057" t="s">
        <v>164</v>
      </c>
      <c r="E14057">
        <v>16</v>
      </c>
      <c r="F14057" t="s">
        <v>165</v>
      </c>
      <c r="G14057" s="9">
        <v>13</v>
      </c>
      <c r="H14057" t="s">
        <v>172</v>
      </c>
      <c r="I14057">
        <v>9</v>
      </c>
      <c r="J14057" t="s">
        <v>173</v>
      </c>
      <c r="K14057">
        <v>28</v>
      </c>
      <c r="L14057" t="s">
        <v>165</v>
      </c>
      <c r="M14057" s="18">
        <f t="shared" si="438"/>
        <v>6.666666666666667</v>
      </c>
      <c r="N14057" s="18">
        <f t="shared" si="439"/>
        <v>13.75</v>
      </c>
    </row>
    <row r="14058" spans="1:14" x14ac:dyDescent="0.25">
      <c r="A14058">
        <v>6</v>
      </c>
      <c r="B14058" t="s">
        <v>163</v>
      </c>
      <c r="C14058">
        <v>8</v>
      </c>
      <c r="D14058" t="s">
        <v>164</v>
      </c>
      <c r="E14058">
        <v>16</v>
      </c>
      <c r="F14058" t="s">
        <v>165</v>
      </c>
      <c r="G14058" s="9">
        <v>13</v>
      </c>
      <c r="H14058" t="s">
        <v>172</v>
      </c>
      <c r="I14058">
        <v>6</v>
      </c>
      <c r="J14058" t="s">
        <v>173</v>
      </c>
      <c r="K14058">
        <v>11</v>
      </c>
      <c r="L14058" t="s">
        <v>165</v>
      </c>
      <c r="M14058" s="18">
        <f t="shared" si="438"/>
        <v>6.666666666666667</v>
      </c>
      <c r="N14058" s="18">
        <f t="shared" si="439"/>
        <v>13.5</v>
      </c>
    </row>
    <row r="14059" spans="1:14" x14ac:dyDescent="0.25">
      <c r="A14059">
        <v>6</v>
      </c>
      <c r="B14059" t="s">
        <v>163</v>
      </c>
      <c r="C14059">
        <v>8</v>
      </c>
      <c r="D14059" t="s">
        <v>164</v>
      </c>
      <c r="E14059">
        <v>16</v>
      </c>
      <c r="F14059" t="s">
        <v>165</v>
      </c>
      <c r="G14059" s="9">
        <v>10</v>
      </c>
      <c r="H14059" t="s">
        <v>172</v>
      </c>
      <c r="I14059">
        <v>0</v>
      </c>
      <c r="J14059" t="s">
        <v>173</v>
      </c>
      <c r="K14059">
        <v>11</v>
      </c>
      <c r="L14059" t="s">
        <v>165</v>
      </c>
      <c r="M14059" s="18">
        <f t="shared" si="438"/>
        <v>6.666666666666667</v>
      </c>
      <c r="N14059" s="18">
        <f t="shared" si="439"/>
        <v>10</v>
      </c>
    </row>
    <row r="14060" spans="1:14" x14ac:dyDescent="0.25">
      <c r="A14060">
        <v>5</v>
      </c>
      <c r="B14060" t="s">
        <v>163</v>
      </c>
      <c r="C14060">
        <v>6</v>
      </c>
      <c r="D14060" t="s">
        <v>164</v>
      </c>
      <c r="E14060">
        <v>16</v>
      </c>
      <c r="F14060" t="s">
        <v>165</v>
      </c>
      <c r="G14060" s="9">
        <v>10</v>
      </c>
      <c r="H14060" t="s">
        <v>172</v>
      </c>
      <c r="I14060">
        <v>0</v>
      </c>
      <c r="J14060" t="s">
        <v>173</v>
      </c>
      <c r="K14060">
        <v>13</v>
      </c>
      <c r="L14060" t="s">
        <v>165</v>
      </c>
      <c r="M14060" s="18">
        <f t="shared" si="438"/>
        <v>5.5</v>
      </c>
      <c r="N14060" s="18">
        <f t="shared" si="439"/>
        <v>10</v>
      </c>
    </row>
    <row r="14061" spans="1:14" x14ac:dyDescent="0.25">
      <c r="A14061">
        <v>5</v>
      </c>
      <c r="B14061" t="s">
        <v>163</v>
      </c>
      <c r="C14061">
        <v>0</v>
      </c>
      <c r="D14061" t="s">
        <v>164</v>
      </c>
      <c r="E14061">
        <v>16</v>
      </c>
      <c r="F14061" t="s">
        <v>165</v>
      </c>
      <c r="G14061" s="9">
        <v>9</v>
      </c>
      <c r="H14061" t="s">
        <v>172</v>
      </c>
      <c r="I14061">
        <v>10</v>
      </c>
      <c r="J14061" t="s">
        <v>173</v>
      </c>
      <c r="K14061">
        <v>15</v>
      </c>
      <c r="L14061" t="s">
        <v>165</v>
      </c>
      <c r="M14061" s="18">
        <f t="shared" si="438"/>
        <v>5</v>
      </c>
      <c r="N14061" s="18">
        <f t="shared" si="439"/>
        <v>9.8333333333333339</v>
      </c>
    </row>
    <row r="14062" spans="1:14" x14ac:dyDescent="0.25">
      <c r="A14062">
        <v>6</v>
      </c>
      <c r="B14062" t="s">
        <v>163</v>
      </c>
      <c r="C14062">
        <v>8</v>
      </c>
      <c r="D14062" t="s">
        <v>164</v>
      </c>
      <c r="E14062">
        <v>16</v>
      </c>
      <c r="F14062" t="s">
        <v>165</v>
      </c>
      <c r="G14062" s="9">
        <v>9</v>
      </c>
      <c r="H14062" t="s">
        <v>172</v>
      </c>
      <c r="I14062">
        <v>7</v>
      </c>
      <c r="J14062" t="s">
        <v>173</v>
      </c>
      <c r="K14062">
        <v>12</v>
      </c>
      <c r="L14062" t="s">
        <v>165</v>
      </c>
      <c r="M14062" s="18">
        <f t="shared" si="438"/>
        <v>6.666666666666667</v>
      </c>
      <c r="N14062" s="18">
        <f t="shared" si="439"/>
        <v>9.5833333333333339</v>
      </c>
    </row>
    <row r="14063" spans="1:14" x14ac:dyDescent="0.25">
      <c r="A14063">
        <v>6</v>
      </c>
      <c r="B14063" t="s">
        <v>163</v>
      </c>
      <c r="C14063">
        <v>8</v>
      </c>
      <c r="D14063" t="s">
        <v>164</v>
      </c>
      <c r="E14063">
        <v>16</v>
      </c>
      <c r="F14063" t="s">
        <v>165</v>
      </c>
      <c r="G14063" s="9">
        <v>9</v>
      </c>
      <c r="H14063" t="s">
        <v>172</v>
      </c>
      <c r="I14063">
        <v>5</v>
      </c>
      <c r="J14063" t="s">
        <v>173</v>
      </c>
      <c r="K14063">
        <v>27</v>
      </c>
      <c r="L14063" t="s">
        <v>165</v>
      </c>
      <c r="M14063" s="18">
        <f t="shared" si="438"/>
        <v>6.666666666666667</v>
      </c>
      <c r="N14063" s="18">
        <f t="shared" si="439"/>
        <v>9.4166666666666661</v>
      </c>
    </row>
    <row r="14064" spans="1:14" x14ac:dyDescent="0.25">
      <c r="A14064">
        <v>6</v>
      </c>
      <c r="B14064" t="s">
        <v>163</v>
      </c>
      <c r="C14064">
        <v>8</v>
      </c>
      <c r="D14064" t="s">
        <v>164</v>
      </c>
      <c r="E14064">
        <v>16</v>
      </c>
      <c r="F14064" t="s">
        <v>165</v>
      </c>
      <c r="G14064" s="9">
        <v>9</v>
      </c>
      <c r="H14064" t="s">
        <v>172</v>
      </c>
      <c r="I14064">
        <v>4</v>
      </c>
      <c r="J14064" t="s">
        <v>173</v>
      </c>
      <c r="K14064">
        <v>30</v>
      </c>
      <c r="L14064" t="s">
        <v>165</v>
      </c>
      <c r="M14064" s="18">
        <f t="shared" si="438"/>
        <v>6.666666666666667</v>
      </c>
      <c r="N14064" s="18">
        <f t="shared" si="439"/>
        <v>9.3333333333333339</v>
      </c>
    </row>
    <row r="14065" spans="1:14" x14ac:dyDescent="0.25">
      <c r="A14065">
        <v>6</v>
      </c>
      <c r="B14065" t="s">
        <v>163</v>
      </c>
      <c r="C14065">
        <v>8</v>
      </c>
      <c r="D14065" t="s">
        <v>164</v>
      </c>
      <c r="E14065">
        <v>16</v>
      </c>
      <c r="F14065" t="s">
        <v>165</v>
      </c>
      <c r="G14065" s="9">
        <v>9</v>
      </c>
      <c r="H14065" t="s">
        <v>172</v>
      </c>
      <c r="I14065">
        <v>2</v>
      </c>
      <c r="J14065" t="s">
        <v>173</v>
      </c>
      <c r="K14065">
        <v>13</v>
      </c>
      <c r="L14065" t="s">
        <v>165</v>
      </c>
      <c r="M14065" s="18">
        <f t="shared" si="438"/>
        <v>6.666666666666667</v>
      </c>
      <c r="N14065" s="18">
        <f t="shared" si="439"/>
        <v>9.1666666666666661</v>
      </c>
    </row>
    <row r="14066" spans="1:14" x14ac:dyDescent="0.25">
      <c r="A14066">
        <v>2</v>
      </c>
      <c r="B14066" t="s">
        <v>163</v>
      </c>
      <c r="C14066">
        <v>7</v>
      </c>
      <c r="D14066" t="s">
        <v>164</v>
      </c>
      <c r="E14066">
        <v>16</v>
      </c>
      <c r="F14066" t="s">
        <v>165</v>
      </c>
      <c r="G14066" s="9">
        <v>7</v>
      </c>
      <c r="H14066" t="s">
        <v>172</v>
      </c>
      <c r="I14066">
        <v>9</v>
      </c>
      <c r="J14066" t="s">
        <v>173</v>
      </c>
      <c r="K14066">
        <v>21</v>
      </c>
      <c r="L14066" t="s">
        <v>165</v>
      </c>
      <c r="M14066" s="18">
        <f t="shared" si="438"/>
        <v>2.5833333333333335</v>
      </c>
      <c r="N14066" s="18">
        <f t="shared" si="439"/>
        <v>7.75</v>
      </c>
    </row>
    <row r="14067" spans="1:14" x14ac:dyDescent="0.25">
      <c r="A14067">
        <v>3</v>
      </c>
      <c r="B14067" t="s">
        <v>163</v>
      </c>
      <c r="C14067">
        <v>10</v>
      </c>
      <c r="D14067" t="s">
        <v>164</v>
      </c>
      <c r="E14067">
        <v>16</v>
      </c>
      <c r="F14067" t="s">
        <v>165</v>
      </c>
      <c r="G14067" s="9">
        <v>6</v>
      </c>
      <c r="H14067" t="s">
        <v>172</v>
      </c>
      <c r="I14067">
        <v>0</v>
      </c>
      <c r="J14067" t="s">
        <v>173</v>
      </c>
      <c r="K14067">
        <v>1</v>
      </c>
      <c r="L14067" t="s">
        <v>165</v>
      </c>
      <c r="M14067" s="18">
        <f t="shared" si="438"/>
        <v>3.8333333333333335</v>
      </c>
      <c r="N14067" s="18">
        <f t="shared" si="439"/>
        <v>6</v>
      </c>
    </row>
    <row r="14068" spans="1:14" x14ac:dyDescent="0.25">
      <c r="A14068">
        <v>6</v>
      </c>
      <c r="B14068" t="s">
        <v>163</v>
      </c>
      <c r="C14068">
        <v>8</v>
      </c>
      <c r="D14068" t="s">
        <v>164</v>
      </c>
      <c r="E14068">
        <v>16</v>
      </c>
      <c r="F14068" t="s">
        <v>165</v>
      </c>
      <c r="G14068" s="9">
        <v>43</v>
      </c>
      <c r="H14068" t="s">
        <v>172</v>
      </c>
      <c r="I14068">
        <v>11</v>
      </c>
      <c r="J14068" t="s">
        <v>173</v>
      </c>
      <c r="K14068">
        <v>12</v>
      </c>
      <c r="L14068" t="s">
        <v>165</v>
      </c>
      <c r="M14068" s="18">
        <f t="shared" si="438"/>
        <v>6.666666666666667</v>
      </c>
      <c r="N14068" s="18">
        <f t="shared" si="439"/>
        <v>43.916666666666664</v>
      </c>
    </row>
    <row r="14069" spans="1:14" x14ac:dyDescent="0.25">
      <c r="A14069">
        <v>6</v>
      </c>
      <c r="B14069" t="s">
        <v>163</v>
      </c>
      <c r="C14069">
        <v>8</v>
      </c>
      <c r="D14069" t="s">
        <v>164</v>
      </c>
      <c r="E14069">
        <v>16</v>
      </c>
      <c r="F14069" t="s">
        <v>165</v>
      </c>
      <c r="G14069" s="9">
        <v>24</v>
      </c>
      <c r="H14069" t="s">
        <v>172</v>
      </c>
      <c r="I14069">
        <v>3</v>
      </c>
      <c r="J14069" t="s">
        <v>173</v>
      </c>
      <c r="K14069">
        <v>6</v>
      </c>
      <c r="L14069" t="s">
        <v>165</v>
      </c>
      <c r="M14069" s="18">
        <f t="shared" si="438"/>
        <v>6.666666666666667</v>
      </c>
      <c r="N14069" s="18">
        <f t="shared" si="439"/>
        <v>24.25</v>
      </c>
    </row>
    <row r="14070" spans="1:14" x14ac:dyDescent="0.25">
      <c r="A14070">
        <v>2</v>
      </c>
      <c r="B14070" t="s">
        <v>163</v>
      </c>
      <c r="C14070">
        <v>7</v>
      </c>
      <c r="D14070" t="s">
        <v>164</v>
      </c>
      <c r="E14070">
        <v>25</v>
      </c>
      <c r="F14070" t="s">
        <v>165</v>
      </c>
      <c r="G14070" s="9">
        <v>2</v>
      </c>
      <c r="H14070" t="s">
        <v>172</v>
      </c>
      <c r="I14070">
        <v>7</v>
      </c>
      <c r="J14070" t="s">
        <v>173</v>
      </c>
      <c r="K14070">
        <v>25</v>
      </c>
      <c r="L14070" t="s">
        <v>165</v>
      </c>
      <c r="M14070" s="18">
        <f t="shared" si="438"/>
        <v>2.5833333333333335</v>
      </c>
      <c r="N14070" s="18">
        <f t="shared" si="439"/>
        <v>2.5833333333333335</v>
      </c>
    </row>
    <row r="14071" spans="1:14" x14ac:dyDescent="0.25">
      <c r="A14071">
        <v>2</v>
      </c>
      <c r="B14071" t="s">
        <v>163</v>
      </c>
      <c r="C14071">
        <v>2</v>
      </c>
      <c r="D14071" t="s">
        <v>164</v>
      </c>
      <c r="E14071">
        <v>16</v>
      </c>
      <c r="F14071" t="s">
        <v>165</v>
      </c>
      <c r="G14071" s="9">
        <v>2</v>
      </c>
      <c r="H14071" t="s">
        <v>172</v>
      </c>
      <c r="I14071">
        <v>7</v>
      </c>
      <c r="J14071" t="s">
        <v>173</v>
      </c>
      <c r="K14071">
        <v>25</v>
      </c>
      <c r="L14071" t="s">
        <v>165</v>
      </c>
      <c r="M14071" s="18">
        <f t="shared" si="438"/>
        <v>2.1666666666666665</v>
      </c>
      <c r="N14071" s="18">
        <f t="shared" si="439"/>
        <v>2.5833333333333335</v>
      </c>
    </row>
    <row r="14072" spans="1:14" x14ac:dyDescent="0.25">
      <c r="A14072">
        <v>2</v>
      </c>
      <c r="B14072" t="s">
        <v>163</v>
      </c>
      <c r="C14072">
        <v>5</v>
      </c>
      <c r="D14072" t="s">
        <v>164</v>
      </c>
      <c r="E14072">
        <v>6</v>
      </c>
      <c r="F14072" t="s">
        <v>165</v>
      </c>
      <c r="G14072" s="9">
        <v>2</v>
      </c>
      <c r="H14072" t="s">
        <v>172</v>
      </c>
      <c r="I14072">
        <v>5</v>
      </c>
      <c r="J14072" t="s">
        <v>173</v>
      </c>
      <c r="K14072">
        <v>6</v>
      </c>
      <c r="L14072" t="s">
        <v>165</v>
      </c>
      <c r="M14072" s="18">
        <f t="shared" si="438"/>
        <v>2.4166666666666665</v>
      </c>
      <c r="N14072" s="18">
        <f t="shared" si="439"/>
        <v>2.4166666666666665</v>
      </c>
    </row>
    <row r="14073" spans="1:14" x14ac:dyDescent="0.25">
      <c r="A14073">
        <v>2</v>
      </c>
      <c r="B14073" t="s">
        <v>163</v>
      </c>
      <c r="C14073">
        <v>2</v>
      </c>
      <c r="D14073" t="s">
        <v>164</v>
      </c>
      <c r="E14073">
        <v>14</v>
      </c>
      <c r="F14073" t="s">
        <v>165</v>
      </c>
      <c r="G14073" s="9">
        <v>2</v>
      </c>
      <c r="H14073" t="s">
        <v>172</v>
      </c>
      <c r="I14073">
        <v>2</v>
      </c>
      <c r="J14073" t="s">
        <v>173</v>
      </c>
      <c r="K14073">
        <v>14</v>
      </c>
      <c r="L14073" t="s">
        <v>165</v>
      </c>
      <c r="M14073" s="18">
        <f t="shared" si="438"/>
        <v>2.1666666666666665</v>
      </c>
      <c r="N14073" s="18">
        <f t="shared" si="439"/>
        <v>2.1666666666666665</v>
      </c>
    </row>
    <row r="14074" spans="1:14" x14ac:dyDescent="0.25">
      <c r="A14074">
        <v>1</v>
      </c>
      <c r="B14074" t="s">
        <v>163</v>
      </c>
      <c r="C14074">
        <v>5</v>
      </c>
      <c r="D14074" t="s">
        <v>164</v>
      </c>
      <c r="E14074">
        <v>16</v>
      </c>
      <c r="F14074" t="s">
        <v>165</v>
      </c>
      <c r="G14074" s="9">
        <v>2</v>
      </c>
      <c r="H14074" t="s">
        <v>172</v>
      </c>
      <c r="I14074">
        <v>2</v>
      </c>
      <c r="J14074" t="s">
        <v>173</v>
      </c>
      <c r="K14074">
        <v>29</v>
      </c>
      <c r="L14074" t="s">
        <v>165</v>
      </c>
      <c r="M14074" s="18">
        <f t="shared" si="438"/>
        <v>1.4166666666666667</v>
      </c>
      <c r="N14074" s="18">
        <f t="shared" si="439"/>
        <v>2.1666666666666665</v>
      </c>
    </row>
    <row r="14075" spans="1:14" x14ac:dyDescent="0.25">
      <c r="A14075">
        <v>1</v>
      </c>
      <c r="B14075" t="s">
        <v>163</v>
      </c>
      <c r="C14075">
        <v>1</v>
      </c>
      <c r="D14075" t="s">
        <v>164</v>
      </c>
      <c r="E14075">
        <v>16</v>
      </c>
      <c r="F14075" t="s">
        <v>165</v>
      </c>
      <c r="G14075" s="9">
        <v>1</v>
      </c>
      <c r="H14075" t="s">
        <v>172</v>
      </c>
      <c r="I14075">
        <v>11</v>
      </c>
      <c r="J14075" t="s">
        <v>173</v>
      </c>
      <c r="K14075">
        <v>15</v>
      </c>
      <c r="L14075" t="s">
        <v>165</v>
      </c>
      <c r="M14075" s="18">
        <f t="shared" si="438"/>
        <v>1.0833333333333333</v>
      </c>
      <c r="N14075" s="18">
        <f t="shared" si="439"/>
        <v>1.9166666666666665</v>
      </c>
    </row>
    <row r="14076" spans="1:14" x14ac:dyDescent="0.25">
      <c r="A14076">
        <v>1</v>
      </c>
      <c r="B14076" t="s">
        <v>163</v>
      </c>
      <c r="C14076">
        <v>2</v>
      </c>
      <c r="D14076" t="s">
        <v>164</v>
      </c>
      <c r="E14076">
        <v>16</v>
      </c>
      <c r="F14076" t="s">
        <v>165</v>
      </c>
      <c r="G14076" s="9">
        <v>1</v>
      </c>
      <c r="H14076" t="s">
        <v>172</v>
      </c>
      <c r="I14076">
        <v>11</v>
      </c>
      <c r="J14076" t="s">
        <v>173</v>
      </c>
      <c r="K14076">
        <v>15</v>
      </c>
      <c r="L14076" t="s">
        <v>165</v>
      </c>
      <c r="M14076" s="18">
        <f t="shared" si="438"/>
        <v>1.1666666666666667</v>
      </c>
      <c r="N14076" s="18">
        <f t="shared" si="439"/>
        <v>1.9166666666666665</v>
      </c>
    </row>
    <row r="14077" spans="1:14" x14ac:dyDescent="0.25">
      <c r="A14077">
        <v>1</v>
      </c>
      <c r="B14077" t="s">
        <v>163</v>
      </c>
      <c r="C14077">
        <v>2</v>
      </c>
      <c r="D14077" t="s">
        <v>164</v>
      </c>
      <c r="E14077">
        <v>16</v>
      </c>
      <c r="F14077" t="s">
        <v>165</v>
      </c>
      <c r="G14077" s="9">
        <v>1</v>
      </c>
      <c r="H14077" t="s">
        <v>172</v>
      </c>
      <c r="I14077">
        <v>10</v>
      </c>
      <c r="J14077" t="s">
        <v>173</v>
      </c>
      <c r="K14077">
        <v>4</v>
      </c>
      <c r="L14077" t="s">
        <v>165</v>
      </c>
      <c r="M14077" s="18">
        <f t="shared" si="438"/>
        <v>1.1666666666666667</v>
      </c>
      <c r="N14077" s="18">
        <f t="shared" si="439"/>
        <v>1.8333333333333335</v>
      </c>
    </row>
    <row r="14078" spans="1:14" x14ac:dyDescent="0.25">
      <c r="A14078">
        <v>0</v>
      </c>
      <c r="B14078" t="s">
        <v>163</v>
      </c>
      <c r="C14078">
        <v>0</v>
      </c>
      <c r="D14078" t="s">
        <v>164</v>
      </c>
      <c r="E14078">
        <v>25</v>
      </c>
      <c r="F14078" t="s">
        <v>165</v>
      </c>
      <c r="G14078" s="9">
        <v>1</v>
      </c>
      <c r="H14078" t="s">
        <v>172</v>
      </c>
      <c r="I14078">
        <v>0</v>
      </c>
      <c r="J14078" t="s">
        <v>173</v>
      </c>
      <c r="K14078">
        <v>29</v>
      </c>
      <c r="L14078" t="s">
        <v>165</v>
      </c>
      <c r="M14078" s="18">
        <f t="shared" si="438"/>
        <v>0</v>
      </c>
      <c r="N14078" s="18">
        <f t="shared" si="439"/>
        <v>1</v>
      </c>
    </row>
    <row r="14079" spans="1:14" x14ac:dyDescent="0.25">
      <c r="A14079">
        <v>0</v>
      </c>
      <c r="B14079" t="s">
        <v>163</v>
      </c>
      <c r="C14079">
        <v>0</v>
      </c>
      <c r="D14079" t="s">
        <v>164</v>
      </c>
      <c r="E14079">
        <v>18</v>
      </c>
      <c r="F14079" t="s">
        <v>165</v>
      </c>
      <c r="G14079" s="9">
        <v>1</v>
      </c>
      <c r="H14079" t="s">
        <v>172</v>
      </c>
      <c r="I14079">
        <v>0</v>
      </c>
      <c r="J14079" t="s">
        <v>173</v>
      </c>
      <c r="K14079">
        <v>15</v>
      </c>
      <c r="L14079" t="s">
        <v>165</v>
      </c>
      <c r="M14079" s="18">
        <f t="shared" si="438"/>
        <v>0</v>
      </c>
      <c r="N14079" s="18">
        <f t="shared" si="439"/>
        <v>1</v>
      </c>
    </row>
    <row r="14080" spans="1:14" x14ac:dyDescent="0.25">
      <c r="A14080">
        <v>0</v>
      </c>
      <c r="B14080" t="s">
        <v>163</v>
      </c>
      <c r="C14080">
        <v>0</v>
      </c>
      <c r="D14080" t="s">
        <v>164</v>
      </c>
      <c r="E14080">
        <v>18</v>
      </c>
      <c r="F14080" t="s">
        <v>165</v>
      </c>
      <c r="G14080" s="9">
        <v>1</v>
      </c>
      <c r="H14080" t="s">
        <v>172</v>
      </c>
      <c r="I14080">
        <v>0</v>
      </c>
      <c r="J14080" t="s">
        <v>173</v>
      </c>
      <c r="K14080">
        <v>1</v>
      </c>
      <c r="L14080" t="s">
        <v>165</v>
      </c>
      <c r="M14080" s="18">
        <f t="shared" si="438"/>
        <v>0</v>
      </c>
      <c r="N14080" s="18">
        <f t="shared" si="439"/>
        <v>1</v>
      </c>
    </row>
    <row r="14081" spans="1:14" x14ac:dyDescent="0.25">
      <c r="A14081">
        <v>0</v>
      </c>
      <c r="B14081" t="s">
        <v>163</v>
      </c>
      <c r="C14081">
        <v>10</v>
      </c>
      <c r="D14081" t="s">
        <v>164</v>
      </c>
      <c r="E14081">
        <v>27</v>
      </c>
      <c r="F14081" t="s">
        <v>165</v>
      </c>
      <c r="G14081" s="9">
        <v>0</v>
      </c>
      <c r="H14081" t="s">
        <v>172</v>
      </c>
      <c r="I14081">
        <v>10</v>
      </c>
      <c r="J14081" t="s">
        <v>173</v>
      </c>
      <c r="K14081">
        <v>27</v>
      </c>
      <c r="L14081" t="s">
        <v>165</v>
      </c>
      <c r="M14081" s="18">
        <f t="shared" si="438"/>
        <v>0.83333333333333337</v>
      </c>
      <c r="N14081" s="18">
        <f t="shared" si="439"/>
        <v>0.83333333333333337</v>
      </c>
    </row>
    <row r="14082" spans="1:14" x14ac:dyDescent="0.25">
      <c r="A14082">
        <v>0</v>
      </c>
      <c r="B14082" t="s">
        <v>163</v>
      </c>
      <c r="C14082">
        <v>8</v>
      </c>
      <c r="D14082" t="s">
        <v>164</v>
      </c>
      <c r="E14082">
        <v>11</v>
      </c>
      <c r="F14082" t="s">
        <v>165</v>
      </c>
      <c r="G14082" s="9">
        <v>0</v>
      </c>
      <c r="H14082" t="s">
        <v>172</v>
      </c>
      <c r="I14082">
        <v>8</v>
      </c>
      <c r="J14082" t="s">
        <v>173</v>
      </c>
      <c r="K14082">
        <v>11</v>
      </c>
      <c r="L14082" t="s">
        <v>165</v>
      </c>
      <c r="M14082" s="18">
        <f t="shared" si="438"/>
        <v>0.66666666666666663</v>
      </c>
      <c r="N14082" s="18">
        <f t="shared" si="439"/>
        <v>0.66666666666666663</v>
      </c>
    </row>
    <row r="14083" spans="1:14" x14ac:dyDescent="0.25">
      <c r="A14083">
        <v>0</v>
      </c>
      <c r="B14083" t="s">
        <v>163</v>
      </c>
      <c r="C14083">
        <v>5</v>
      </c>
      <c r="D14083" t="s">
        <v>164</v>
      </c>
      <c r="E14083">
        <v>24</v>
      </c>
      <c r="F14083" t="s">
        <v>165</v>
      </c>
      <c r="G14083" s="9">
        <v>0</v>
      </c>
      <c r="H14083" t="s">
        <v>172</v>
      </c>
      <c r="I14083">
        <v>5</v>
      </c>
      <c r="J14083" t="s">
        <v>173</v>
      </c>
      <c r="K14083">
        <v>24</v>
      </c>
      <c r="L14083" t="s">
        <v>165</v>
      </c>
      <c r="M14083" s="18">
        <f t="shared" ref="M14083:M14146" si="440">A14083+C14083/12</f>
        <v>0.41666666666666669</v>
      </c>
      <c r="N14083" s="18">
        <f t="shared" ref="N14083:N14146" si="441">G14083+I14083/12</f>
        <v>0.41666666666666669</v>
      </c>
    </row>
    <row r="14084" spans="1:14" x14ac:dyDescent="0.25">
      <c r="A14084">
        <v>0</v>
      </c>
      <c r="B14084" t="s">
        <v>163</v>
      </c>
      <c r="C14084">
        <v>5</v>
      </c>
      <c r="D14084" t="s">
        <v>164</v>
      </c>
      <c r="E14084">
        <v>24</v>
      </c>
      <c r="F14084" t="s">
        <v>165</v>
      </c>
      <c r="G14084" s="9">
        <v>0</v>
      </c>
      <c r="H14084" t="s">
        <v>172</v>
      </c>
      <c r="I14084">
        <v>5</v>
      </c>
      <c r="J14084" t="s">
        <v>173</v>
      </c>
      <c r="K14084">
        <v>24</v>
      </c>
      <c r="L14084" t="s">
        <v>165</v>
      </c>
      <c r="M14084" s="18">
        <f t="shared" si="440"/>
        <v>0.41666666666666669</v>
      </c>
      <c r="N14084" s="18">
        <f t="shared" si="441"/>
        <v>0.41666666666666669</v>
      </c>
    </row>
    <row r="14085" spans="1:14" x14ac:dyDescent="0.25">
      <c r="A14085">
        <v>0</v>
      </c>
      <c r="B14085" t="s">
        <v>163</v>
      </c>
      <c r="C14085">
        <v>5</v>
      </c>
      <c r="D14085" t="s">
        <v>164</v>
      </c>
      <c r="E14085">
        <v>3</v>
      </c>
      <c r="F14085" t="s">
        <v>165</v>
      </c>
      <c r="G14085" s="9">
        <v>0</v>
      </c>
      <c r="H14085" t="s">
        <v>172</v>
      </c>
      <c r="I14085">
        <v>5</v>
      </c>
      <c r="J14085" t="s">
        <v>173</v>
      </c>
      <c r="K14085">
        <v>3</v>
      </c>
      <c r="L14085" t="s">
        <v>165</v>
      </c>
      <c r="M14085" s="18">
        <f t="shared" si="440"/>
        <v>0.41666666666666669</v>
      </c>
      <c r="N14085" s="18">
        <f t="shared" si="441"/>
        <v>0.41666666666666669</v>
      </c>
    </row>
    <row r="14086" spans="1:14" x14ac:dyDescent="0.25">
      <c r="A14086">
        <v>0</v>
      </c>
      <c r="B14086" t="s">
        <v>163</v>
      </c>
      <c r="C14086">
        <v>2</v>
      </c>
      <c r="D14086" t="s">
        <v>164</v>
      </c>
      <c r="E14086">
        <v>18</v>
      </c>
      <c r="F14086" t="s">
        <v>165</v>
      </c>
      <c r="G14086" s="9">
        <v>0</v>
      </c>
      <c r="H14086" t="s">
        <v>172</v>
      </c>
      <c r="I14086">
        <v>2</v>
      </c>
      <c r="J14086" t="s">
        <v>173</v>
      </c>
      <c r="K14086">
        <v>18</v>
      </c>
      <c r="L14086" t="s">
        <v>165</v>
      </c>
      <c r="M14086" s="18">
        <f t="shared" si="440"/>
        <v>0.16666666666666666</v>
      </c>
      <c r="N14086" s="18">
        <f t="shared" si="441"/>
        <v>0.16666666666666666</v>
      </c>
    </row>
    <row r="14087" spans="1:14" x14ac:dyDescent="0.25">
      <c r="A14087">
        <v>0</v>
      </c>
      <c r="B14087" t="s">
        <v>163</v>
      </c>
      <c r="C14087">
        <v>0</v>
      </c>
      <c r="D14087" t="s">
        <v>164</v>
      </c>
      <c r="E14087">
        <v>30</v>
      </c>
      <c r="F14087" t="s">
        <v>165</v>
      </c>
      <c r="G14087" s="9">
        <v>0</v>
      </c>
      <c r="H14087" t="s">
        <v>172</v>
      </c>
      <c r="I14087">
        <v>0</v>
      </c>
      <c r="J14087" t="s">
        <v>173</v>
      </c>
      <c r="K14087">
        <v>30</v>
      </c>
      <c r="L14087" t="s">
        <v>165</v>
      </c>
      <c r="M14087" s="18">
        <f t="shared" si="440"/>
        <v>0</v>
      </c>
      <c r="N14087" s="18">
        <f t="shared" si="441"/>
        <v>0</v>
      </c>
    </row>
    <row r="14088" spans="1:14" x14ac:dyDescent="0.25">
      <c r="A14088">
        <v>0</v>
      </c>
      <c r="B14088" t="s">
        <v>163</v>
      </c>
      <c r="C14088">
        <v>0</v>
      </c>
      <c r="D14088" t="s">
        <v>164</v>
      </c>
      <c r="E14088">
        <v>16</v>
      </c>
      <c r="F14088" t="s">
        <v>165</v>
      </c>
      <c r="G14088" s="9">
        <v>0</v>
      </c>
      <c r="H14088" t="s">
        <v>172</v>
      </c>
      <c r="I14088">
        <v>3</v>
      </c>
      <c r="J14088" t="s">
        <v>173</v>
      </c>
      <c r="K14088">
        <v>16</v>
      </c>
      <c r="L14088" t="s">
        <v>165</v>
      </c>
      <c r="M14088" s="18">
        <f t="shared" si="440"/>
        <v>0</v>
      </c>
      <c r="N14088" s="18">
        <f t="shared" si="441"/>
        <v>0.25</v>
      </c>
    </row>
    <row r="14089" spans="1:14" x14ac:dyDescent="0.25">
      <c r="A14089">
        <v>1</v>
      </c>
      <c r="B14089" t="s">
        <v>163</v>
      </c>
      <c r="C14089">
        <v>0</v>
      </c>
      <c r="D14089" t="s">
        <v>164</v>
      </c>
      <c r="E14089">
        <v>22</v>
      </c>
      <c r="F14089" t="s">
        <v>165</v>
      </c>
      <c r="G14089" s="9">
        <v>1</v>
      </c>
      <c r="H14089" t="s">
        <v>172</v>
      </c>
      <c r="I14089">
        <v>0</v>
      </c>
      <c r="J14089" t="s">
        <v>173</v>
      </c>
      <c r="K14089">
        <v>22</v>
      </c>
      <c r="L14089" t="s">
        <v>165</v>
      </c>
      <c r="M14089" s="18">
        <f t="shared" si="440"/>
        <v>1</v>
      </c>
      <c r="N14089" s="18">
        <f t="shared" si="441"/>
        <v>1</v>
      </c>
    </row>
    <row r="14090" spans="1:14" x14ac:dyDescent="0.25">
      <c r="A14090">
        <v>0</v>
      </c>
      <c r="B14090" t="s">
        <v>163</v>
      </c>
      <c r="C14090">
        <v>11</v>
      </c>
      <c r="D14090" t="s">
        <v>164</v>
      </c>
      <c r="E14090">
        <v>18</v>
      </c>
      <c r="F14090" t="s">
        <v>165</v>
      </c>
      <c r="G14090" s="9">
        <v>0</v>
      </c>
      <c r="H14090" t="s">
        <v>172</v>
      </c>
      <c r="I14090">
        <v>11</v>
      </c>
      <c r="J14090" t="s">
        <v>173</v>
      </c>
      <c r="K14090">
        <v>18</v>
      </c>
      <c r="L14090" t="s">
        <v>165</v>
      </c>
      <c r="M14090" s="18">
        <f t="shared" si="440"/>
        <v>0.91666666666666663</v>
      </c>
      <c r="N14090" s="18">
        <f t="shared" si="441"/>
        <v>0.91666666666666663</v>
      </c>
    </row>
    <row r="14091" spans="1:14" x14ac:dyDescent="0.25">
      <c r="A14091">
        <v>0</v>
      </c>
      <c r="B14091" t="s">
        <v>163</v>
      </c>
      <c r="C14091">
        <v>11</v>
      </c>
      <c r="D14091" t="s">
        <v>164</v>
      </c>
      <c r="E14091">
        <v>18</v>
      </c>
      <c r="F14091" t="s">
        <v>165</v>
      </c>
      <c r="G14091" s="9">
        <v>0</v>
      </c>
      <c r="H14091" t="s">
        <v>172</v>
      </c>
      <c r="I14091">
        <v>11</v>
      </c>
      <c r="J14091" t="s">
        <v>173</v>
      </c>
      <c r="K14091">
        <v>18</v>
      </c>
      <c r="L14091" t="s">
        <v>165</v>
      </c>
      <c r="M14091" s="18">
        <f t="shared" si="440"/>
        <v>0.91666666666666663</v>
      </c>
      <c r="N14091" s="18">
        <f t="shared" si="441"/>
        <v>0.91666666666666663</v>
      </c>
    </row>
    <row r="14092" spans="1:14" x14ac:dyDescent="0.25">
      <c r="A14092">
        <v>0</v>
      </c>
      <c r="B14092" t="s">
        <v>163</v>
      </c>
      <c r="C14092">
        <v>4</v>
      </c>
      <c r="D14092" t="s">
        <v>164</v>
      </c>
      <c r="E14092">
        <v>20</v>
      </c>
      <c r="F14092" t="s">
        <v>165</v>
      </c>
      <c r="G14092" s="9">
        <v>0</v>
      </c>
      <c r="H14092" t="s">
        <v>172</v>
      </c>
      <c r="I14092">
        <v>4</v>
      </c>
      <c r="J14092" t="s">
        <v>173</v>
      </c>
      <c r="K14092">
        <v>20</v>
      </c>
      <c r="L14092" t="s">
        <v>165</v>
      </c>
      <c r="M14092" s="18">
        <f t="shared" si="440"/>
        <v>0.33333333333333331</v>
      </c>
      <c r="N14092" s="18">
        <f t="shared" si="441"/>
        <v>0.33333333333333331</v>
      </c>
    </row>
    <row r="14093" spans="1:14" x14ac:dyDescent="0.25">
      <c r="A14093">
        <v>0</v>
      </c>
      <c r="B14093" t="s">
        <v>163</v>
      </c>
      <c r="C14093">
        <v>4</v>
      </c>
      <c r="D14093" t="s">
        <v>164</v>
      </c>
      <c r="E14093">
        <v>20</v>
      </c>
      <c r="F14093" t="s">
        <v>165</v>
      </c>
      <c r="G14093" s="9">
        <v>0</v>
      </c>
      <c r="H14093" t="s">
        <v>172</v>
      </c>
      <c r="I14093">
        <v>4</v>
      </c>
      <c r="J14093" t="s">
        <v>173</v>
      </c>
      <c r="K14093">
        <v>20</v>
      </c>
      <c r="L14093" t="s">
        <v>165</v>
      </c>
      <c r="M14093" s="18">
        <f t="shared" si="440"/>
        <v>0.33333333333333331</v>
      </c>
      <c r="N14093" s="18">
        <f t="shared" si="441"/>
        <v>0.33333333333333331</v>
      </c>
    </row>
    <row r="14094" spans="1:14" x14ac:dyDescent="0.25">
      <c r="A14094">
        <v>10</v>
      </c>
      <c r="B14094" t="s">
        <v>163</v>
      </c>
      <c r="C14094">
        <v>8</v>
      </c>
      <c r="D14094" t="s">
        <v>164</v>
      </c>
      <c r="E14094">
        <v>16</v>
      </c>
      <c r="F14094" t="s">
        <v>165</v>
      </c>
      <c r="G14094" s="9">
        <v>17</v>
      </c>
      <c r="H14094" t="s">
        <v>172</v>
      </c>
      <c r="I14094">
        <v>0</v>
      </c>
      <c r="J14094" t="s">
        <v>173</v>
      </c>
      <c r="K14094">
        <v>9</v>
      </c>
      <c r="L14094" t="s">
        <v>165</v>
      </c>
      <c r="M14094" s="18">
        <f t="shared" si="440"/>
        <v>10.666666666666666</v>
      </c>
      <c r="N14094" s="18">
        <f t="shared" si="441"/>
        <v>17</v>
      </c>
    </row>
    <row r="14095" spans="1:14" x14ac:dyDescent="0.25">
      <c r="A14095">
        <v>7</v>
      </c>
      <c r="B14095" t="s">
        <v>163</v>
      </c>
      <c r="C14095">
        <v>10</v>
      </c>
      <c r="D14095" t="s">
        <v>164</v>
      </c>
      <c r="E14095">
        <v>15</v>
      </c>
      <c r="F14095" t="s">
        <v>165</v>
      </c>
      <c r="G14095" s="9">
        <v>8</v>
      </c>
      <c r="H14095" t="s">
        <v>172</v>
      </c>
      <c r="I14095">
        <v>1</v>
      </c>
      <c r="J14095" t="s">
        <v>173</v>
      </c>
      <c r="K14095">
        <v>16</v>
      </c>
      <c r="L14095" t="s">
        <v>165</v>
      </c>
      <c r="M14095" s="18">
        <f t="shared" si="440"/>
        <v>7.833333333333333</v>
      </c>
      <c r="N14095" s="18">
        <f t="shared" si="441"/>
        <v>8.0833333333333339</v>
      </c>
    </row>
    <row r="14096" spans="1:14" x14ac:dyDescent="0.25">
      <c r="A14096">
        <v>3</v>
      </c>
      <c r="B14096" t="s">
        <v>163</v>
      </c>
      <c r="C14096">
        <v>8</v>
      </c>
      <c r="D14096" t="s">
        <v>164</v>
      </c>
      <c r="E14096">
        <v>16</v>
      </c>
      <c r="F14096" t="s">
        <v>165</v>
      </c>
      <c r="G14096" s="9">
        <v>6</v>
      </c>
      <c r="H14096" t="s">
        <v>172</v>
      </c>
      <c r="I14096">
        <v>1</v>
      </c>
      <c r="J14096" t="s">
        <v>173</v>
      </c>
      <c r="K14096">
        <v>5</v>
      </c>
      <c r="L14096" t="s">
        <v>165</v>
      </c>
      <c r="M14096" s="18">
        <f t="shared" si="440"/>
        <v>3.6666666666666665</v>
      </c>
      <c r="N14096" s="18">
        <f t="shared" si="441"/>
        <v>6.083333333333333</v>
      </c>
    </row>
    <row r="14097" spans="1:14" x14ac:dyDescent="0.25">
      <c r="A14097">
        <v>4</v>
      </c>
      <c r="B14097" t="s">
        <v>163</v>
      </c>
      <c r="C14097">
        <v>11</v>
      </c>
      <c r="D14097" t="s">
        <v>164</v>
      </c>
      <c r="E14097">
        <v>16</v>
      </c>
      <c r="F14097" t="s">
        <v>165</v>
      </c>
      <c r="G14097" s="9">
        <v>23</v>
      </c>
      <c r="H14097" t="s">
        <v>172</v>
      </c>
      <c r="I14097">
        <v>2</v>
      </c>
      <c r="J14097" t="s">
        <v>173</v>
      </c>
      <c r="K14097">
        <v>2</v>
      </c>
      <c r="L14097" t="s">
        <v>165</v>
      </c>
      <c r="M14097" s="18">
        <f t="shared" si="440"/>
        <v>4.916666666666667</v>
      </c>
      <c r="N14097" s="18">
        <f t="shared" si="441"/>
        <v>23.166666666666668</v>
      </c>
    </row>
    <row r="14098" spans="1:14" x14ac:dyDescent="0.25">
      <c r="A14098">
        <v>3</v>
      </c>
      <c r="B14098" t="s">
        <v>163</v>
      </c>
      <c r="C14098">
        <v>0</v>
      </c>
      <c r="D14098" t="s">
        <v>164</v>
      </c>
      <c r="E14098">
        <v>2</v>
      </c>
      <c r="F14098" t="s">
        <v>165</v>
      </c>
      <c r="G14098" s="9">
        <v>3</v>
      </c>
      <c r="H14098" t="s">
        <v>172</v>
      </c>
      <c r="I14098">
        <v>3</v>
      </c>
      <c r="J14098" t="s">
        <v>173</v>
      </c>
      <c r="K14098">
        <v>2</v>
      </c>
      <c r="L14098" t="s">
        <v>165</v>
      </c>
      <c r="M14098" s="18">
        <f t="shared" si="440"/>
        <v>3</v>
      </c>
      <c r="N14098" s="18">
        <f t="shared" si="441"/>
        <v>3.25</v>
      </c>
    </row>
    <row r="14099" spans="1:14" x14ac:dyDescent="0.25">
      <c r="A14099">
        <v>0</v>
      </c>
      <c r="B14099" t="s">
        <v>163</v>
      </c>
      <c r="C14099">
        <v>5</v>
      </c>
      <c r="D14099" t="s">
        <v>164</v>
      </c>
      <c r="E14099">
        <v>24</v>
      </c>
      <c r="F14099" t="s">
        <v>165</v>
      </c>
      <c r="G14099" s="9">
        <v>0</v>
      </c>
      <c r="H14099" t="s">
        <v>172</v>
      </c>
      <c r="I14099">
        <v>5</v>
      </c>
      <c r="J14099" t="s">
        <v>173</v>
      </c>
      <c r="K14099">
        <v>24</v>
      </c>
      <c r="L14099" t="s">
        <v>165</v>
      </c>
      <c r="M14099" s="18">
        <f t="shared" si="440"/>
        <v>0.41666666666666669</v>
      </c>
      <c r="N14099" s="18">
        <f t="shared" si="441"/>
        <v>0.41666666666666669</v>
      </c>
    </row>
    <row r="14100" spans="1:14" x14ac:dyDescent="0.25">
      <c r="A14100">
        <v>1</v>
      </c>
      <c r="B14100" t="s">
        <v>163</v>
      </c>
      <c r="C14100">
        <v>5</v>
      </c>
      <c r="D14100" t="s">
        <v>164</v>
      </c>
      <c r="E14100">
        <v>9</v>
      </c>
      <c r="F14100" t="s">
        <v>165</v>
      </c>
      <c r="G14100" s="9">
        <v>1</v>
      </c>
      <c r="H14100" t="s">
        <v>172</v>
      </c>
      <c r="I14100">
        <v>5</v>
      </c>
      <c r="J14100" t="s">
        <v>173</v>
      </c>
      <c r="K14100">
        <v>9</v>
      </c>
      <c r="L14100" t="s">
        <v>165</v>
      </c>
      <c r="M14100" s="18">
        <f t="shared" si="440"/>
        <v>1.4166666666666667</v>
      </c>
      <c r="N14100" s="18">
        <f t="shared" si="441"/>
        <v>1.4166666666666667</v>
      </c>
    </row>
    <row r="14101" spans="1:14" x14ac:dyDescent="0.25">
      <c r="A14101">
        <v>10</v>
      </c>
      <c r="B14101" t="s">
        <v>163</v>
      </c>
      <c r="C14101">
        <v>8</v>
      </c>
      <c r="D14101" t="s">
        <v>164</v>
      </c>
      <c r="E14101">
        <v>16</v>
      </c>
      <c r="F14101" t="s">
        <v>165</v>
      </c>
      <c r="G14101" s="9">
        <v>18</v>
      </c>
      <c r="H14101" t="s">
        <v>172</v>
      </c>
      <c r="I14101">
        <v>0</v>
      </c>
      <c r="J14101" t="s">
        <v>173</v>
      </c>
      <c r="K14101">
        <v>7</v>
      </c>
      <c r="L14101" t="s">
        <v>165</v>
      </c>
      <c r="M14101" s="18">
        <f t="shared" si="440"/>
        <v>10.666666666666666</v>
      </c>
      <c r="N14101" s="18">
        <f t="shared" si="441"/>
        <v>18</v>
      </c>
    </row>
    <row r="14102" spans="1:14" x14ac:dyDescent="0.25">
      <c r="A14102">
        <v>6</v>
      </c>
      <c r="B14102" t="s">
        <v>163</v>
      </c>
      <c r="C14102">
        <v>8</v>
      </c>
      <c r="D14102" t="s">
        <v>164</v>
      </c>
      <c r="E14102">
        <v>16</v>
      </c>
      <c r="F14102" t="s">
        <v>165</v>
      </c>
      <c r="G14102" s="9">
        <v>17</v>
      </c>
      <c r="H14102" t="s">
        <v>172</v>
      </c>
      <c r="I14102">
        <v>0</v>
      </c>
      <c r="J14102" t="s">
        <v>173</v>
      </c>
      <c r="K14102">
        <v>30</v>
      </c>
      <c r="L14102" t="s">
        <v>165</v>
      </c>
      <c r="M14102" s="18">
        <f t="shared" si="440"/>
        <v>6.666666666666667</v>
      </c>
      <c r="N14102" s="18">
        <f t="shared" si="441"/>
        <v>17</v>
      </c>
    </row>
    <row r="14103" spans="1:14" x14ac:dyDescent="0.25">
      <c r="A14103">
        <v>3</v>
      </c>
      <c r="B14103" t="s">
        <v>163</v>
      </c>
      <c r="C14103">
        <v>8</v>
      </c>
      <c r="D14103" t="s">
        <v>164</v>
      </c>
      <c r="E14103">
        <v>16</v>
      </c>
      <c r="F14103" t="s">
        <v>165</v>
      </c>
      <c r="G14103" s="9">
        <v>14</v>
      </c>
      <c r="H14103" t="s">
        <v>172</v>
      </c>
      <c r="I14103">
        <v>9</v>
      </c>
      <c r="J14103" t="s">
        <v>173</v>
      </c>
      <c r="K14103">
        <v>0</v>
      </c>
      <c r="L14103" t="s">
        <v>165</v>
      </c>
      <c r="M14103" s="18">
        <f t="shared" si="440"/>
        <v>3.6666666666666665</v>
      </c>
      <c r="N14103" s="18">
        <f t="shared" si="441"/>
        <v>14.75</v>
      </c>
    </row>
    <row r="14104" spans="1:14" x14ac:dyDescent="0.25">
      <c r="A14104">
        <v>2</v>
      </c>
      <c r="B14104" t="s">
        <v>163</v>
      </c>
      <c r="C14104">
        <v>11</v>
      </c>
      <c r="D14104" t="s">
        <v>164</v>
      </c>
      <c r="E14104">
        <v>16</v>
      </c>
      <c r="F14104" t="s">
        <v>165</v>
      </c>
      <c r="G14104" s="9">
        <v>11</v>
      </c>
      <c r="H14104" t="s">
        <v>172</v>
      </c>
      <c r="I14104">
        <v>6</v>
      </c>
      <c r="J14104" t="s">
        <v>173</v>
      </c>
      <c r="K14104">
        <v>14</v>
      </c>
      <c r="L14104" t="s">
        <v>165</v>
      </c>
      <c r="M14104" s="18">
        <f t="shared" si="440"/>
        <v>2.9166666666666665</v>
      </c>
      <c r="N14104" s="18">
        <f t="shared" si="441"/>
        <v>11.5</v>
      </c>
    </row>
    <row r="14105" spans="1:14" x14ac:dyDescent="0.25">
      <c r="A14105">
        <v>1</v>
      </c>
      <c r="B14105" t="s">
        <v>163</v>
      </c>
      <c r="C14105">
        <v>0</v>
      </c>
      <c r="D14105" t="s">
        <v>164</v>
      </c>
      <c r="E14105">
        <v>16</v>
      </c>
      <c r="F14105" t="s">
        <v>165</v>
      </c>
      <c r="G14105" s="9">
        <v>11</v>
      </c>
      <c r="H14105" t="s">
        <v>172</v>
      </c>
      <c r="I14105">
        <v>8</v>
      </c>
      <c r="J14105" t="s">
        <v>173</v>
      </c>
      <c r="K14105">
        <v>10</v>
      </c>
      <c r="L14105" t="s">
        <v>165</v>
      </c>
      <c r="M14105" s="18">
        <f t="shared" si="440"/>
        <v>1</v>
      </c>
      <c r="N14105" s="18">
        <f t="shared" si="441"/>
        <v>11.666666666666666</v>
      </c>
    </row>
    <row r="14106" spans="1:14" x14ac:dyDescent="0.25">
      <c r="A14106">
        <v>6</v>
      </c>
      <c r="B14106" t="s">
        <v>163</v>
      </c>
      <c r="C14106">
        <v>8</v>
      </c>
      <c r="D14106" t="s">
        <v>164</v>
      </c>
      <c r="E14106">
        <v>16</v>
      </c>
      <c r="F14106" t="s">
        <v>165</v>
      </c>
      <c r="G14106" s="9">
        <v>10</v>
      </c>
      <c r="H14106" t="s">
        <v>172</v>
      </c>
      <c r="I14106">
        <v>4</v>
      </c>
      <c r="J14106" t="s">
        <v>173</v>
      </c>
      <c r="K14106">
        <v>6</v>
      </c>
      <c r="L14106" t="s">
        <v>165</v>
      </c>
      <c r="M14106" s="18">
        <f t="shared" si="440"/>
        <v>6.666666666666667</v>
      </c>
      <c r="N14106" s="18">
        <f t="shared" si="441"/>
        <v>10.333333333333334</v>
      </c>
    </row>
    <row r="14107" spans="1:14" x14ac:dyDescent="0.25">
      <c r="A14107">
        <v>6</v>
      </c>
      <c r="B14107" t="s">
        <v>163</v>
      </c>
      <c r="C14107">
        <v>8</v>
      </c>
      <c r="D14107" t="s">
        <v>164</v>
      </c>
      <c r="E14107">
        <v>16</v>
      </c>
      <c r="F14107" t="s">
        <v>165</v>
      </c>
      <c r="G14107" s="9">
        <v>8</v>
      </c>
      <c r="H14107" t="s">
        <v>172</v>
      </c>
      <c r="I14107">
        <v>7</v>
      </c>
      <c r="J14107" t="s">
        <v>173</v>
      </c>
      <c r="K14107">
        <v>24</v>
      </c>
      <c r="L14107" t="s">
        <v>165</v>
      </c>
      <c r="M14107" s="18">
        <f t="shared" si="440"/>
        <v>6.666666666666667</v>
      </c>
      <c r="N14107" s="18">
        <f t="shared" si="441"/>
        <v>8.5833333333333339</v>
      </c>
    </row>
    <row r="14108" spans="1:14" x14ac:dyDescent="0.25">
      <c r="A14108">
        <v>1</v>
      </c>
      <c r="B14108" t="s">
        <v>163</v>
      </c>
      <c r="C14108">
        <v>2</v>
      </c>
      <c r="D14108" t="s">
        <v>164</v>
      </c>
      <c r="E14108">
        <v>16</v>
      </c>
      <c r="F14108" t="s">
        <v>165</v>
      </c>
      <c r="G14108" s="9">
        <v>7</v>
      </c>
      <c r="H14108" t="s">
        <v>172</v>
      </c>
      <c r="I14108">
        <v>11</v>
      </c>
      <c r="J14108" t="s">
        <v>173</v>
      </c>
      <c r="K14108">
        <v>23</v>
      </c>
      <c r="L14108" t="s">
        <v>165</v>
      </c>
      <c r="M14108" s="18">
        <f t="shared" si="440"/>
        <v>1.1666666666666667</v>
      </c>
      <c r="N14108" s="18">
        <f t="shared" si="441"/>
        <v>7.916666666666667</v>
      </c>
    </row>
    <row r="14109" spans="1:14" x14ac:dyDescent="0.25">
      <c r="A14109">
        <v>1</v>
      </c>
      <c r="B14109" t="s">
        <v>163</v>
      </c>
      <c r="C14109">
        <v>8</v>
      </c>
      <c r="D14109" t="s">
        <v>164</v>
      </c>
      <c r="E14109">
        <v>16</v>
      </c>
      <c r="F14109" t="s">
        <v>165</v>
      </c>
      <c r="G14109" s="9">
        <v>8</v>
      </c>
      <c r="H14109" t="s">
        <v>172</v>
      </c>
      <c r="I14109">
        <v>3</v>
      </c>
      <c r="J14109" t="s">
        <v>173</v>
      </c>
      <c r="K14109">
        <v>3</v>
      </c>
      <c r="L14109" t="s">
        <v>165</v>
      </c>
      <c r="M14109" s="18">
        <f t="shared" si="440"/>
        <v>1.6666666666666665</v>
      </c>
      <c r="N14109" s="18">
        <f t="shared" si="441"/>
        <v>8.25</v>
      </c>
    </row>
    <row r="14110" spans="1:14" x14ac:dyDescent="0.25">
      <c r="A14110">
        <v>1</v>
      </c>
      <c r="B14110" t="s">
        <v>163</v>
      </c>
      <c r="C14110">
        <v>1</v>
      </c>
      <c r="D14110" t="s">
        <v>164</v>
      </c>
      <c r="E14110">
        <v>16</v>
      </c>
      <c r="F14110" t="s">
        <v>165</v>
      </c>
      <c r="G14110" s="9">
        <v>7</v>
      </c>
      <c r="H14110" t="s">
        <v>172</v>
      </c>
      <c r="I14110">
        <v>3</v>
      </c>
      <c r="J14110" t="s">
        <v>173</v>
      </c>
      <c r="K14110">
        <v>15</v>
      </c>
      <c r="L14110" t="s">
        <v>165</v>
      </c>
      <c r="M14110" s="18">
        <f t="shared" si="440"/>
        <v>1.0833333333333333</v>
      </c>
      <c r="N14110" s="18">
        <f t="shared" si="441"/>
        <v>7.25</v>
      </c>
    </row>
    <row r="14111" spans="1:14" x14ac:dyDescent="0.25">
      <c r="A14111">
        <v>0</v>
      </c>
      <c r="B14111" t="s">
        <v>163</v>
      </c>
      <c r="C14111">
        <v>5</v>
      </c>
      <c r="D14111" t="s">
        <v>164</v>
      </c>
      <c r="E14111">
        <v>16</v>
      </c>
      <c r="F14111" t="s">
        <v>165</v>
      </c>
      <c r="G14111" s="9">
        <v>6</v>
      </c>
      <c r="H14111" t="s">
        <v>172</v>
      </c>
      <c r="I14111">
        <v>4</v>
      </c>
      <c r="J14111" t="s">
        <v>173</v>
      </c>
      <c r="K14111">
        <v>11</v>
      </c>
      <c r="L14111" t="s">
        <v>165</v>
      </c>
      <c r="M14111" s="18">
        <f t="shared" si="440"/>
        <v>0.41666666666666669</v>
      </c>
      <c r="N14111" s="18">
        <f t="shared" si="441"/>
        <v>6.333333333333333</v>
      </c>
    </row>
    <row r="14112" spans="1:14" x14ac:dyDescent="0.25">
      <c r="A14112">
        <v>10</v>
      </c>
      <c r="B14112" t="s">
        <v>163</v>
      </c>
      <c r="C14112">
        <v>8</v>
      </c>
      <c r="D14112" t="s">
        <v>164</v>
      </c>
      <c r="E14112">
        <v>16</v>
      </c>
      <c r="F14112" t="s">
        <v>165</v>
      </c>
      <c r="G14112" s="9">
        <v>38</v>
      </c>
      <c r="H14112" t="s">
        <v>172</v>
      </c>
      <c r="I14112">
        <v>5</v>
      </c>
      <c r="J14112" t="s">
        <v>173</v>
      </c>
      <c r="K14112">
        <v>17</v>
      </c>
      <c r="L14112" t="s">
        <v>165</v>
      </c>
      <c r="M14112" s="18">
        <f t="shared" si="440"/>
        <v>10.666666666666666</v>
      </c>
      <c r="N14112" s="18">
        <f t="shared" si="441"/>
        <v>38.416666666666664</v>
      </c>
    </row>
    <row r="14113" spans="1:14" x14ac:dyDescent="0.25">
      <c r="A14113">
        <v>6</v>
      </c>
      <c r="B14113" t="s">
        <v>163</v>
      </c>
      <c r="C14113">
        <v>5</v>
      </c>
      <c r="D14113" t="s">
        <v>164</v>
      </c>
      <c r="E14113">
        <v>16</v>
      </c>
      <c r="F14113" t="s">
        <v>165</v>
      </c>
      <c r="G14113" s="9">
        <v>25</v>
      </c>
      <c r="H14113" t="s">
        <v>172</v>
      </c>
      <c r="I14113">
        <v>11</v>
      </c>
      <c r="J14113" t="s">
        <v>173</v>
      </c>
      <c r="K14113">
        <v>13</v>
      </c>
      <c r="L14113" t="s">
        <v>165</v>
      </c>
      <c r="M14113" s="18">
        <f t="shared" si="440"/>
        <v>6.416666666666667</v>
      </c>
      <c r="N14113" s="18">
        <f t="shared" si="441"/>
        <v>25.916666666666668</v>
      </c>
    </row>
    <row r="14114" spans="1:14" x14ac:dyDescent="0.25">
      <c r="A14114">
        <v>2</v>
      </c>
      <c r="B14114" t="s">
        <v>163</v>
      </c>
      <c r="C14114">
        <v>0</v>
      </c>
      <c r="D14114" t="s">
        <v>164</v>
      </c>
      <c r="E14114">
        <v>16</v>
      </c>
      <c r="F14114" t="s">
        <v>165</v>
      </c>
      <c r="G14114" s="9">
        <v>5</v>
      </c>
      <c r="H14114" t="s">
        <v>172</v>
      </c>
      <c r="I14114">
        <v>6</v>
      </c>
      <c r="J14114" t="s">
        <v>173</v>
      </c>
      <c r="K14114">
        <v>6</v>
      </c>
      <c r="L14114" t="s">
        <v>165</v>
      </c>
      <c r="M14114" s="18">
        <f t="shared" si="440"/>
        <v>2</v>
      </c>
      <c r="N14114" s="18">
        <f t="shared" si="441"/>
        <v>5.5</v>
      </c>
    </row>
    <row r="14115" spans="1:14" x14ac:dyDescent="0.25">
      <c r="A14115">
        <v>0</v>
      </c>
      <c r="B14115" t="s">
        <v>163</v>
      </c>
      <c r="C14115">
        <v>8</v>
      </c>
      <c r="D14115" t="s">
        <v>164</v>
      </c>
      <c r="E14115">
        <v>16</v>
      </c>
      <c r="F14115" t="s">
        <v>165</v>
      </c>
      <c r="G14115" s="9">
        <v>4</v>
      </c>
      <c r="H14115" t="s">
        <v>172</v>
      </c>
      <c r="I14115">
        <v>6</v>
      </c>
      <c r="J14115" t="s">
        <v>173</v>
      </c>
      <c r="K14115">
        <v>16</v>
      </c>
      <c r="L14115" t="s">
        <v>165</v>
      </c>
      <c r="M14115" s="18">
        <f t="shared" si="440"/>
        <v>0.66666666666666663</v>
      </c>
      <c r="N14115" s="18">
        <f t="shared" si="441"/>
        <v>4.5</v>
      </c>
    </row>
    <row r="14116" spans="1:14" x14ac:dyDescent="0.25">
      <c r="A14116">
        <v>1</v>
      </c>
      <c r="B14116" t="s">
        <v>163</v>
      </c>
      <c r="C14116">
        <v>5</v>
      </c>
      <c r="D14116" t="s">
        <v>164</v>
      </c>
      <c r="E14116">
        <v>16</v>
      </c>
      <c r="F14116" t="s">
        <v>165</v>
      </c>
      <c r="G14116" s="9">
        <v>3</v>
      </c>
      <c r="H14116" t="s">
        <v>172</v>
      </c>
      <c r="I14116">
        <v>4</v>
      </c>
      <c r="J14116" t="s">
        <v>173</v>
      </c>
      <c r="K14116">
        <v>3</v>
      </c>
      <c r="L14116" t="s">
        <v>165</v>
      </c>
      <c r="M14116" s="18">
        <f t="shared" si="440"/>
        <v>1.4166666666666667</v>
      </c>
      <c r="N14116" s="18">
        <f t="shared" si="441"/>
        <v>3.3333333333333335</v>
      </c>
    </row>
    <row r="14117" spans="1:14" x14ac:dyDescent="0.25">
      <c r="A14117">
        <v>3</v>
      </c>
      <c r="B14117" t="s">
        <v>163</v>
      </c>
      <c r="C14117">
        <v>0</v>
      </c>
      <c r="D14117" t="s">
        <v>164</v>
      </c>
      <c r="E14117">
        <v>26</v>
      </c>
      <c r="F14117" t="s">
        <v>165</v>
      </c>
      <c r="G14117" s="9">
        <v>3</v>
      </c>
      <c r="H14117" t="s">
        <v>172</v>
      </c>
      <c r="I14117">
        <v>0</v>
      </c>
      <c r="J14117" t="s">
        <v>173</v>
      </c>
      <c r="K14117">
        <v>26</v>
      </c>
      <c r="L14117" t="s">
        <v>165</v>
      </c>
      <c r="M14117" s="18">
        <f t="shared" si="440"/>
        <v>3</v>
      </c>
      <c r="N14117" s="18">
        <f t="shared" si="441"/>
        <v>3</v>
      </c>
    </row>
    <row r="14118" spans="1:14" x14ac:dyDescent="0.25">
      <c r="A14118">
        <v>2</v>
      </c>
      <c r="B14118" t="s">
        <v>163</v>
      </c>
      <c r="C14118">
        <v>3</v>
      </c>
      <c r="D14118" t="s">
        <v>164</v>
      </c>
      <c r="E14118">
        <v>5</v>
      </c>
      <c r="F14118" t="s">
        <v>165</v>
      </c>
      <c r="G14118" s="9">
        <v>2</v>
      </c>
      <c r="H14118" t="s">
        <v>172</v>
      </c>
      <c r="I14118">
        <v>3</v>
      </c>
      <c r="J14118" t="s">
        <v>173</v>
      </c>
      <c r="K14118">
        <v>5</v>
      </c>
      <c r="L14118" t="s">
        <v>165</v>
      </c>
      <c r="M14118" s="18">
        <f t="shared" si="440"/>
        <v>2.25</v>
      </c>
      <c r="N14118" s="18">
        <f t="shared" si="441"/>
        <v>2.25</v>
      </c>
    </row>
    <row r="14119" spans="1:14" x14ac:dyDescent="0.25">
      <c r="A14119">
        <v>1</v>
      </c>
      <c r="B14119" t="s">
        <v>163</v>
      </c>
      <c r="C14119">
        <v>9</v>
      </c>
      <c r="D14119" t="s">
        <v>164</v>
      </c>
      <c r="E14119">
        <v>28</v>
      </c>
      <c r="F14119" t="s">
        <v>165</v>
      </c>
      <c r="G14119" s="9">
        <v>1</v>
      </c>
      <c r="H14119" t="s">
        <v>172</v>
      </c>
      <c r="I14119">
        <v>9</v>
      </c>
      <c r="J14119" t="s">
        <v>173</v>
      </c>
      <c r="K14119">
        <v>28</v>
      </c>
      <c r="L14119" t="s">
        <v>165</v>
      </c>
      <c r="M14119" s="18">
        <f t="shared" si="440"/>
        <v>1.75</v>
      </c>
      <c r="N14119" s="18">
        <f t="shared" si="441"/>
        <v>1.75</v>
      </c>
    </row>
    <row r="14120" spans="1:14" x14ac:dyDescent="0.25">
      <c r="A14120">
        <v>0</v>
      </c>
      <c r="B14120" t="s">
        <v>163</v>
      </c>
      <c r="C14120">
        <v>11</v>
      </c>
      <c r="D14120" t="s">
        <v>164</v>
      </c>
      <c r="E14120">
        <v>18</v>
      </c>
      <c r="F14120" t="s">
        <v>165</v>
      </c>
      <c r="G14120" s="9">
        <v>2</v>
      </c>
      <c r="H14120" t="s">
        <v>172</v>
      </c>
      <c r="I14120">
        <v>11</v>
      </c>
      <c r="J14120" t="s">
        <v>173</v>
      </c>
      <c r="K14120">
        <v>12</v>
      </c>
      <c r="L14120" t="s">
        <v>165</v>
      </c>
      <c r="M14120" s="18">
        <f t="shared" si="440"/>
        <v>0.91666666666666663</v>
      </c>
      <c r="N14120" s="18">
        <f t="shared" si="441"/>
        <v>2.9166666666666665</v>
      </c>
    </row>
    <row r="14121" spans="1:14" x14ac:dyDescent="0.25">
      <c r="A14121">
        <v>0</v>
      </c>
      <c r="B14121" t="s">
        <v>163</v>
      </c>
      <c r="C14121">
        <v>11</v>
      </c>
      <c r="D14121" t="s">
        <v>164</v>
      </c>
      <c r="E14121">
        <v>10</v>
      </c>
      <c r="F14121" t="s">
        <v>165</v>
      </c>
      <c r="G14121" s="9">
        <v>0</v>
      </c>
      <c r="H14121" t="s">
        <v>172</v>
      </c>
      <c r="I14121">
        <v>11</v>
      </c>
      <c r="J14121" t="s">
        <v>173</v>
      </c>
      <c r="K14121">
        <v>10</v>
      </c>
      <c r="L14121" t="s">
        <v>165</v>
      </c>
      <c r="M14121" s="18">
        <f t="shared" si="440"/>
        <v>0.91666666666666663</v>
      </c>
      <c r="N14121" s="18">
        <f t="shared" si="441"/>
        <v>0.91666666666666663</v>
      </c>
    </row>
    <row r="14122" spans="1:14" x14ac:dyDescent="0.25">
      <c r="A14122">
        <v>0</v>
      </c>
      <c r="B14122" t="s">
        <v>163</v>
      </c>
      <c r="C14122">
        <v>9</v>
      </c>
      <c r="D14122" t="s">
        <v>164</v>
      </c>
      <c r="E14122">
        <v>30</v>
      </c>
      <c r="F14122" t="s">
        <v>165</v>
      </c>
      <c r="G14122" s="9">
        <v>0</v>
      </c>
      <c r="H14122" t="s">
        <v>172</v>
      </c>
      <c r="I14122">
        <v>9</v>
      </c>
      <c r="J14122" t="s">
        <v>173</v>
      </c>
      <c r="K14122">
        <v>30</v>
      </c>
      <c r="L14122" t="s">
        <v>165</v>
      </c>
      <c r="M14122" s="18">
        <f t="shared" si="440"/>
        <v>0.75</v>
      </c>
      <c r="N14122" s="18">
        <f t="shared" si="441"/>
        <v>0.75</v>
      </c>
    </row>
    <row r="14123" spans="1:14" x14ac:dyDescent="0.25">
      <c r="A14123">
        <v>2</v>
      </c>
      <c r="B14123" t="s">
        <v>163</v>
      </c>
      <c r="C14123">
        <v>0</v>
      </c>
      <c r="D14123" t="s">
        <v>164</v>
      </c>
      <c r="E14123">
        <v>16</v>
      </c>
      <c r="F14123" t="s">
        <v>165</v>
      </c>
      <c r="G14123" s="9">
        <v>14</v>
      </c>
      <c r="H14123" t="s">
        <v>172</v>
      </c>
      <c r="I14123">
        <v>7</v>
      </c>
      <c r="J14123" t="s">
        <v>173</v>
      </c>
      <c r="K14123">
        <v>3</v>
      </c>
      <c r="L14123" t="s">
        <v>165</v>
      </c>
      <c r="M14123" s="18">
        <f t="shared" si="440"/>
        <v>2</v>
      </c>
      <c r="N14123" s="18">
        <f t="shared" si="441"/>
        <v>14.583333333333334</v>
      </c>
    </row>
    <row r="14124" spans="1:14" x14ac:dyDescent="0.25">
      <c r="A14124">
        <v>1</v>
      </c>
      <c r="B14124" t="s">
        <v>163</v>
      </c>
      <c r="C14124">
        <v>1</v>
      </c>
      <c r="D14124" t="s">
        <v>164</v>
      </c>
      <c r="E14124">
        <v>16</v>
      </c>
      <c r="F14124" t="s">
        <v>165</v>
      </c>
      <c r="G14124" s="9">
        <v>13</v>
      </c>
      <c r="H14124" t="s">
        <v>172</v>
      </c>
      <c r="I14124">
        <v>0</v>
      </c>
      <c r="J14124" t="s">
        <v>173</v>
      </c>
      <c r="K14124">
        <v>14</v>
      </c>
      <c r="L14124" t="s">
        <v>165</v>
      </c>
      <c r="M14124" s="18">
        <f t="shared" si="440"/>
        <v>1.0833333333333333</v>
      </c>
      <c r="N14124" s="18">
        <f t="shared" si="441"/>
        <v>13</v>
      </c>
    </row>
    <row r="14125" spans="1:14" x14ac:dyDescent="0.25">
      <c r="A14125">
        <v>0</v>
      </c>
      <c r="B14125" t="s">
        <v>163</v>
      </c>
      <c r="C14125">
        <v>4</v>
      </c>
      <c r="D14125" t="s">
        <v>164</v>
      </c>
      <c r="E14125">
        <v>12</v>
      </c>
      <c r="F14125" t="s">
        <v>165</v>
      </c>
      <c r="G14125" s="9">
        <v>0</v>
      </c>
      <c r="H14125" t="s">
        <v>172</v>
      </c>
      <c r="I14125">
        <v>4</v>
      </c>
      <c r="J14125" t="s">
        <v>173</v>
      </c>
      <c r="K14125">
        <v>12</v>
      </c>
      <c r="L14125" t="s">
        <v>165</v>
      </c>
      <c r="M14125" s="18">
        <f t="shared" si="440"/>
        <v>0.33333333333333331</v>
      </c>
      <c r="N14125" s="18">
        <f t="shared" si="441"/>
        <v>0.33333333333333331</v>
      </c>
    </row>
    <row r="14126" spans="1:14" x14ac:dyDescent="0.25">
      <c r="A14126">
        <v>4</v>
      </c>
      <c r="B14126" t="s">
        <v>163</v>
      </c>
      <c r="C14126">
        <v>10</v>
      </c>
      <c r="D14126" t="s">
        <v>164</v>
      </c>
      <c r="E14126">
        <v>16</v>
      </c>
      <c r="F14126" t="s">
        <v>165</v>
      </c>
      <c r="G14126" s="9">
        <v>10</v>
      </c>
      <c r="H14126" t="s">
        <v>172</v>
      </c>
      <c r="I14126">
        <v>6</v>
      </c>
      <c r="J14126" t="s">
        <v>173</v>
      </c>
      <c r="K14126">
        <v>13</v>
      </c>
      <c r="L14126" t="s">
        <v>165</v>
      </c>
      <c r="M14126" s="18">
        <f t="shared" si="440"/>
        <v>4.833333333333333</v>
      </c>
      <c r="N14126" s="18">
        <f t="shared" si="441"/>
        <v>10.5</v>
      </c>
    </row>
    <row r="14127" spans="1:14" x14ac:dyDescent="0.25">
      <c r="A14127">
        <v>2</v>
      </c>
      <c r="B14127" t="s">
        <v>163</v>
      </c>
      <c r="C14127">
        <v>4</v>
      </c>
      <c r="D14127" t="s">
        <v>164</v>
      </c>
      <c r="E14127">
        <v>16</v>
      </c>
      <c r="F14127" t="s">
        <v>165</v>
      </c>
      <c r="G14127" s="9">
        <v>9</v>
      </c>
      <c r="H14127" t="s">
        <v>172</v>
      </c>
      <c r="I14127">
        <v>10</v>
      </c>
      <c r="J14127" t="s">
        <v>173</v>
      </c>
      <c r="K14127">
        <v>15</v>
      </c>
      <c r="L14127" t="s">
        <v>165</v>
      </c>
      <c r="M14127" s="18">
        <f t="shared" si="440"/>
        <v>2.3333333333333335</v>
      </c>
      <c r="N14127" s="18">
        <f t="shared" si="441"/>
        <v>9.8333333333333339</v>
      </c>
    </row>
    <row r="14128" spans="1:14" x14ac:dyDescent="0.25">
      <c r="A14128">
        <v>7</v>
      </c>
      <c r="B14128" t="s">
        <v>163</v>
      </c>
      <c r="C14128">
        <v>5</v>
      </c>
      <c r="D14128" t="s">
        <v>164</v>
      </c>
      <c r="E14128">
        <v>16</v>
      </c>
      <c r="F14128" t="s">
        <v>165</v>
      </c>
      <c r="G14128" s="9">
        <v>9</v>
      </c>
      <c r="H14128" t="s">
        <v>172</v>
      </c>
      <c r="I14128">
        <v>5</v>
      </c>
      <c r="J14128" t="s">
        <v>173</v>
      </c>
      <c r="K14128">
        <v>13</v>
      </c>
      <c r="L14128" t="s">
        <v>165</v>
      </c>
      <c r="M14128" s="18">
        <f t="shared" si="440"/>
        <v>7.416666666666667</v>
      </c>
      <c r="N14128" s="18">
        <f t="shared" si="441"/>
        <v>9.4166666666666661</v>
      </c>
    </row>
    <row r="14129" spans="1:14" x14ac:dyDescent="0.25">
      <c r="A14129">
        <v>2</v>
      </c>
      <c r="B14129" t="s">
        <v>163</v>
      </c>
      <c r="C14129">
        <v>3</v>
      </c>
      <c r="D14129" t="s">
        <v>164</v>
      </c>
      <c r="E14129">
        <v>16</v>
      </c>
      <c r="F14129" t="s">
        <v>165</v>
      </c>
      <c r="G14129" s="9">
        <v>7</v>
      </c>
      <c r="H14129" t="s">
        <v>172</v>
      </c>
      <c r="I14129">
        <v>5</v>
      </c>
      <c r="J14129" t="s">
        <v>173</v>
      </c>
      <c r="K14129">
        <v>22</v>
      </c>
      <c r="L14129" t="s">
        <v>165</v>
      </c>
      <c r="M14129" s="18">
        <f t="shared" si="440"/>
        <v>2.25</v>
      </c>
      <c r="N14129" s="18">
        <f t="shared" si="441"/>
        <v>7.416666666666667</v>
      </c>
    </row>
    <row r="14130" spans="1:14" x14ac:dyDescent="0.25">
      <c r="A14130">
        <v>4</v>
      </c>
      <c r="B14130" t="s">
        <v>163</v>
      </c>
      <c r="C14130">
        <v>5</v>
      </c>
      <c r="D14130" t="s">
        <v>164</v>
      </c>
      <c r="E14130">
        <v>16</v>
      </c>
      <c r="F14130" t="s">
        <v>165</v>
      </c>
      <c r="G14130" s="9">
        <v>24</v>
      </c>
      <c r="H14130" t="s">
        <v>172</v>
      </c>
      <c r="I14130">
        <v>2</v>
      </c>
      <c r="J14130" t="s">
        <v>173</v>
      </c>
      <c r="K14130">
        <v>30</v>
      </c>
      <c r="L14130" t="s">
        <v>165</v>
      </c>
      <c r="M14130" s="18">
        <f t="shared" si="440"/>
        <v>4.416666666666667</v>
      </c>
      <c r="N14130" s="18">
        <f t="shared" si="441"/>
        <v>24.166666666666668</v>
      </c>
    </row>
    <row r="14131" spans="1:14" x14ac:dyDescent="0.25">
      <c r="A14131">
        <v>1</v>
      </c>
      <c r="B14131" t="s">
        <v>163</v>
      </c>
      <c r="C14131">
        <v>2</v>
      </c>
      <c r="D14131" t="s">
        <v>164</v>
      </c>
      <c r="E14131">
        <v>16</v>
      </c>
      <c r="F14131" t="s">
        <v>165</v>
      </c>
      <c r="G14131" s="9">
        <v>2</v>
      </c>
      <c r="H14131" t="s">
        <v>172</v>
      </c>
      <c r="I14131">
        <v>6</v>
      </c>
      <c r="J14131" t="s">
        <v>173</v>
      </c>
      <c r="K14131">
        <v>21</v>
      </c>
      <c r="L14131" t="s">
        <v>165</v>
      </c>
      <c r="M14131" s="18">
        <f t="shared" si="440"/>
        <v>1.1666666666666667</v>
      </c>
      <c r="N14131" s="18">
        <f t="shared" si="441"/>
        <v>2.5</v>
      </c>
    </row>
    <row r="14132" spans="1:14" x14ac:dyDescent="0.25">
      <c r="A14132">
        <v>2</v>
      </c>
      <c r="B14132" t="s">
        <v>163</v>
      </c>
      <c r="C14132">
        <v>0</v>
      </c>
      <c r="D14132" t="s">
        <v>164</v>
      </c>
      <c r="E14132">
        <v>16</v>
      </c>
      <c r="F14132" t="s">
        <v>165</v>
      </c>
      <c r="G14132" s="9">
        <v>28</v>
      </c>
      <c r="H14132" t="s">
        <v>172</v>
      </c>
      <c r="I14132">
        <v>0</v>
      </c>
      <c r="J14132" t="s">
        <v>173</v>
      </c>
      <c r="K14132">
        <v>9</v>
      </c>
      <c r="L14132" t="s">
        <v>165</v>
      </c>
      <c r="M14132" s="18">
        <f t="shared" si="440"/>
        <v>2</v>
      </c>
      <c r="N14132" s="18">
        <f t="shared" si="441"/>
        <v>28</v>
      </c>
    </row>
    <row r="14133" spans="1:14" x14ac:dyDescent="0.25">
      <c r="A14133">
        <v>1</v>
      </c>
      <c r="B14133" t="s">
        <v>163</v>
      </c>
      <c r="C14133">
        <v>11</v>
      </c>
      <c r="D14133" t="s">
        <v>164</v>
      </c>
      <c r="E14133">
        <v>30</v>
      </c>
      <c r="F14133" t="s">
        <v>165</v>
      </c>
      <c r="G14133" s="9">
        <v>1</v>
      </c>
      <c r="H14133" t="s">
        <v>172</v>
      </c>
      <c r="I14133">
        <v>11</v>
      </c>
      <c r="J14133" t="s">
        <v>173</v>
      </c>
      <c r="K14133">
        <v>30</v>
      </c>
      <c r="L14133" t="s">
        <v>165</v>
      </c>
      <c r="M14133" s="18">
        <f t="shared" si="440"/>
        <v>1.9166666666666665</v>
      </c>
      <c r="N14133" s="18">
        <f t="shared" si="441"/>
        <v>1.9166666666666665</v>
      </c>
    </row>
    <row r="14134" spans="1:14" x14ac:dyDescent="0.25">
      <c r="A14134">
        <v>0</v>
      </c>
      <c r="B14134" t="s">
        <v>163</v>
      </c>
      <c r="C14134">
        <v>3</v>
      </c>
      <c r="D14134" t="s">
        <v>164</v>
      </c>
      <c r="E14134">
        <v>15</v>
      </c>
      <c r="F14134" t="s">
        <v>165</v>
      </c>
      <c r="G14134" s="9">
        <v>1</v>
      </c>
      <c r="H14134" t="s">
        <v>172</v>
      </c>
      <c r="I14134">
        <v>9</v>
      </c>
      <c r="J14134" t="s">
        <v>173</v>
      </c>
      <c r="K14134">
        <v>11</v>
      </c>
      <c r="L14134" t="s">
        <v>165</v>
      </c>
      <c r="M14134" s="18">
        <f t="shared" si="440"/>
        <v>0.25</v>
      </c>
      <c r="N14134" s="18">
        <f t="shared" si="441"/>
        <v>1.75</v>
      </c>
    </row>
    <row r="14135" spans="1:14" x14ac:dyDescent="0.25">
      <c r="A14135">
        <v>1</v>
      </c>
      <c r="B14135" t="s">
        <v>163</v>
      </c>
      <c r="C14135">
        <v>8</v>
      </c>
      <c r="D14135" t="s">
        <v>164</v>
      </c>
      <c r="E14135">
        <v>2</v>
      </c>
      <c r="F14135" t="s">
        <v>165</v>
      </c>
      <c r="G14135" s="9">
        <v>1</v>
      </c>
      <c r="H14135" t="s">
        <v>172</v>
      </c>
      <c r="I14135">
        <v>8</v>
      </c>
      <c r="J14135" t="s">
        <v>173</v>
      </c>
      <c r="K14135">
        <v>2</v>
      </c>
      <c r="L14135" t="s">
        <v>165</v>
      </c>
      <c r="M14135" s="18">
        <f t="shared" si="440"/>
        <v>1.6666666666666665</v>
      </c>
      <c r="N14135" s="18">
        <f t="shared" si="441"/>
        <v>1.6666666666666665</v>
      </c>
    </row>
    <row r="14136" spans="1:14" x14ac:dyDescent="0.25">
      <c r="A14136">
        <v>0</v>
      </c>
      <c r="B14136" t="s">
        <v>163</v>
      </c>
      <c r="C14136">
        <v>10</v>
      </c>
      <c r="D14136" t="s">
        <v>164</v>
      </c>
      <c r="E14136">
        <v>13</v>
      </c>
      <c r="F14136" t="s">
        <v>165</v>
      </c>
      <c r="G14136" s="9">
        <v>0</v>
      </c>
      <c r="H14136" t="s">
        <v>172</v>
      </c>
      <c r="I14136">
        <v>10</v>
      </c>
      <c r="J14136" t="s">
        <v>173</v>
      </c>
      <c r="K14136">
        <v>13</v>
      </c>
      <c r="L14136" t="s">
        <v>165</v>
      </c>
      <c r="M14136" s="18">
        <f t="shared" si="440"/>
        <v>0.83333333333333337</v>
      </c>
      <c r="N14136" s="18">
        <f t="shared" si="441"/>
        <v>0.83333333333333337</v>
      </c>
    </row>
    <row r="14137" spans="1:14" x14ac:dyDescent="0.25">
      <c r="A14137">
        <v>0</v>
      </c>
      <c r="B14137" t="s">
        <v>163</v>
      </c>
      <c r="C14137">
        <v>10</v>
      </c>
      <c r="D14137" t="s">
        <v>164</v>
      </c>
      <c r="E14137">
        <v>27</v>
      </c>
      <c r="F14137" t="s">
        <v>165</v>
      </c>
      <c r="G14137" s="9">
        <v>0</v>
      </c>
      <c r="H14137" t="s">
        <v>172</v>
      </c>
      <c r="I14137">
        <v>10</v>
      </c>
      <c r="J14137" t="s">
        <v>173</v>
      </c>
      <c r="K14137">
        <v>27</v>
      </c>
      <c r="L14137" t="s">
        <v>165</v>
      </c>
      <c r="M14137" s="18">
        <f t="shared" si="440"/>
        <v>0.83333333333333337</v>
      </c>
      <c r="N14137" s="18">
        <f t="shared" si="441"/>
        <v>0.83333333333333337</v>
      </c>
    </row>
    <row r="14138" spans="1:14" x14ac:dyDescent="0.25">
      <c r="A14138">
        <v>0</v>
      </c>
      <c r="B14138" t="s">
        <v>163</v>
      </c>
      <c r="C14138">
        <v>5</v>
      </c>
      <c r="D14138" t="s">
        <v>164</v>
      </c>
      <c r="E14138">
        <v>10</v>
      </c>
      <c r="F14138" t="s">
        <v>165</v>
      </c>
      <c r="G14138" s="9">
        <v>0</v>
      </c>
      <c r="H14138" t="s">
        <v>172</v>
      </c>
      <c r="I14138">
        <v>5</v>
      </c>
      <c r="J14138" t="s">
        <v>173</v>
      </c>
      <c r="K14138">
        <v>10</v>
      </c>
      <c r="L14138" t="s">
        <v>165</v>
      </c>
      <c r="M14138" s="18">
        <f t="shared" si="440"/>
        <v>0.41666666666666669</v>
      </c>
      <c r="N14138" s="18">
        <f t="shared" si="441"/>
        <v>0.41666666666666669</v>
      </c>
    </row>
    <row r="14139" spans="1:14" x14ac:dyDescent="0.25">
      <c r="A14139">
        <v>0</v>
      </c>
      <c r="B14139" t="s">
        <v>163</v>
      </c>
      <c r="C14139">
        <v>4</v>
      </c>
      <c r="D14139" t="s">
        <v>164</v>
      </c>
      <c r="E14139">
        <v>5</v>
      </c>
      <c r="F14139" t="s">
        <v>165</v>
      </c>
      <c r="G14139" s="9">
        <v>0</v>
      </c>
      <c r="H14139" t="s">
        <v>172</v>
      </c>
      <c r="I14139">
        <v>4</v>
      </c>
      <c r="J14139" t="s">
        <v>173</v>
      </c>
      <c r="K14139">
        <v>5</v>
      </c>
      <c r="L14139" t="s">
        <v>165</v>
      </c>
      <c r="M14139" s="18">
        <f t="shared" si="440"/>
        <v>0.33333333333333331</v>
      </c>
      <c r="N14139" s="18">
        <f t="shared" si="441"/>
        <v>0.33333333333333331</v>
      </c>
    </row>
    <row r="14140" spans="1:14" x14ac:dyDescent="0.25">
      <c r="A14140">
        <v>1</v>
      </c>
      <c r="B14140" t="s">
        <v>163</v>
      </c>
      <c r="C14140">
        <v>3</v>
      </c>
      <c r="D14140" t="s">
        <v>164</v>
      </c>
      <c r="E14140">
        <v>14</v>
      </c>
      <c r="F14140" t="s">
        <v>165</v>
      </c>
      <c r="G14140" s="9">
        <v>1</v>
      </c>
      <c r="H14140" t="s">
        <v>172</v>
      </c>
      <c r="I14140">
        <v>3</v>
      </c>
      <c r="J14140" t="s">
        <v>173</v>
      </c>
      <c r="K14140">
        <v>14</v>
      </c>
      <c r="L14140" t="s">
        <v>165</v>
      </c>
      <c r="M14140" s="18">
        <f t="shared" si="440"/>
        <v>1.25</v>
      </c>
      <c r="N14140" s="18">
        <f t="shared" si="441"/>
        <v>1.25</v>
      </c>
    </row>
    <row r="14141" spans="1:14" x14ac:dyDescent="0.25">
      <c r="A14141">
        <v>1</v>
      </c>
      <c r="B14141" t="s">
        <v>163</v>
      </c>
      <c r="C14141">
        <v>0</v>
      </c>
      <c r="D14141" t="s">
        <v>164</v>
      </c>
      <c r="E14141">
        <v>1</v>
      </c>
      <c r="F14141" t="s">
        <v>165</v>
      </c>
      <c r="G14141" s="9">
        <v>1</v>
      </c>
      <c r="H14141" t="s">
        <v>172</v>
      </c>
      <c r="I14141">
        <v>0</v>
      </c>
      <c r="J14141" t="s">
        <v>173</v>
      </c>
      <c r="K14141">
        <v>1</v>
      </c>
      <c r="L14141" t="s">
        <v>165</v>
      </c>
      <c r="M14141" s="18">
        <f t="shared" si="440"/>
        <v>1</v>
      </c>
      <c r="N14141" s="18">
        <f t="shared" si="441"/>
        <v>1</v>
      </c>
    </row>
    <row r="14142" spans="1:14" x14ac:dyDescent="0.25">
      <c r="A14142">
        <v>0</v>
      </c>
      <c r="B14142" t="s">
        <v>163</v>
      </c>
      <c r="C14142">
        <v>3</v>
      </c>
      <c r="D14142" t="s">
        <v>164</v>
      </c>
      <c r="E14142">
        <v>16</v>
      </c>
      <c r="F14142" t="s">
        <v>165</v>
      </c>
      <c r="G14142" s="9">
        <v>24</v>
      </c>
      <c r="H14142" t="s">
        <v>172</v>
      </c>
      <c r="I14142">
        <v>4</v>
      </c>
      <c r="J14142" t="s">
        <v>173</v>
      </c>
      <c r="K14142">
        <v>15</v>
      </c>
      <c r="L14142" t="s">
        <v>165</v>
      </c>
      <c r="M14142" s="18">
        <f t="shared" si="440"/>
        <v>0.25</v>
      </c>
      <c r="N14142" s="18">
        <f t="shared" si="441"/>
        <v>24.333333333333332</v>
      </c>
    </row>
    <row r="14143" spans="1:14" x14ac:dyDescent="0.25">
      <c r="A14143">
        <v>5</v>
      </c>
      <c r="B14143" t="s">
        <v>163</v>
      </c>
      <c r="C14143">
        <v>2</v>
      </c>
      <c r="D14143" t="s">
        <v>164</v>
      </c>
      <c r="E14143">
        <v>16</v>
      </c>
      <c r="F14143" t="s">
        <v>165</v>
      </c>
      <c r="G14143" s="9">
        <v>33</v>
      </c>
      <c r="H14143" t="s">
        <v>172</v>
      </c>
      <c r="I14143">
        <v>0</v>
      </c>
      <c r="J14143" t="s">
        <v>173</v>
      </c>
      <c r="K14143">
        <v>25</v>
      </c>
      <c r="L14143" t="s">
        <v>165</v>
      </c>
      <c r="M14143" s="18">
        <f t="shared" si="440"/>
        <v>5.166666666666667</v>
      </c>
      <c r="N14143" s="18">
        <f t="shared" si="441"/>
        <v>33</v>
      </c>
    </row>
    <row r="14144" spans="1:14" x14ac:dyDescent="0.25">
      <c r="A14144">
        <v>10</v>
      </c>
      <c r="B14144" t="s">
        <v>163</v>
      </c>
      <c r="C14144">
        <v>8</v>
      </c>
      <c r="D14144" t="s">
        <v>164</v>
      </c>
      <c r="E14144">
        <v>16</v>
      </c>
      <c r="F14144" t="s">
        <v>165</v>
      </c>
      <c r="G14144" s="9">
        <v>17</v>
      </c>
      <c r="H14144" t="s">
        <v>172</v>
      </c>
      <c r="I14144">
        <v>9</v>
      </c>
      <c r="J14144" t="s">
        <v>173</v>
      </c>
      <c r="K14144">
        <v>14</v>
      </c>
      <c r="L14144" t="s">
        <v>165</v>
      </c>
      <c r="M14144" s="18">
        <f t="shared" si="440"/>
        <v>10.666666666666666</v>
      </c>
      <c r="N14144" s="18">
        <f t="shared" si="441"/>
        <v>17.75</v>
      </c>
    </row>
    <row r="14145" spans="1:14" x14ac:dyDescent="0.25">
      <c r="A14145">
        <v>10</v>
      </c>
      <c r="B14145" t="s">
        <v>163</v>
      </c>
      <c r="C14145">
        <v>8</v>
      </c>
      <c r="D14145" t="s">
        <v>164</v>
      </c>
      <c r="E14145">
        <v>16</v>
      </c>
      <c r="F14145" t="s">
        <v>165</v>
      </c>
      <c r="G14145" s="9">
        <v>17</v>
      </c>
      <c r="H14145" t="s">
        <v>172</v>
      </c>
      <c r="I14145">
        <v>8</v>
      </c>
      <c r="J14145" t="s">
        <v>173</v>
      </c>
      <c r="K14145">
        <v>10</v>
      </c>
      <c r="L14145" t="s">
        <v>165</v>
      </c>
      <c r="M14145" s="18">
        <f t="shared" si="440"/>
        <v>10.666666666666666</v>
      </c>
      <c r="N14145" s="18">
        <f t="shared" si="441"/>
        <v>17.666666666666668</v>
      </c>
    </row>
    <row r="14146" spans="1:14" x14ac:dyDescent="0.25">
      <c r="A14146">
        <v>10</v>
      </c>
      <c r="B14146" t="s">
        <v>163</v>
      </c>
      <c r="C14146">
        <v>8</v>
      </c>
      <c r="D14146" t="s">
        <v>164</v>
      </c>
      <c r="E14146">
        <v>16</v>
      </c>
      <c r="F14146" t="s">
        <v>165</v>
      </c>
      <c r="G14146" s="9">
        <v>16</v>
      </c>
      <c r="H14146" t="s">
        <v>172</v>
      </c>
      <c r="I14146">
        <v>4</v>
      </c>
      <c r="J14146" t="s">
        <v>173</v>
      </c>
      <c r="K14146">
        <v>4</v>
      </c>
      <c r="L14146" t="s">
        <v>165</v>
      </c>
      <c r="M14146" s="18">
        <f t="shared" si="440"/>
        <v>10.666666666666666</v>
      </c>
      <c r="N14146" s="18">
        <f t="shared" si="441"/>
        <v>16.333333333333332</v>
      </c>
    </row>
    <row r="14147" spans="1:14" x14ac:dyDescent="0.25">
      <c r="A14147">
        <v>2</v>
      </c>
      <c r="B14147" t="s">
        <v>163</v>
      </c>
      <c r="C14147">
        <v>9</v>
      </c>
      <c r="D14147" t="s">
        <v>164</v>
      </c>
      <c r="E14147">
        <v>16</v>
      </c>
      <c r="F14147" t="s">
        <v>165</v>
      </c>
      <c r="G14147" s="9">
        <v>13</v>
      </c>
      <c r="H14147" t="s">
        <v>172</v>
      </c>
      <c r="I14147">
        <v>2</v>
      </c>
      <c r="J14147" t="s">
        <v>173</v>
      </c>
      <c r="K14147">
        <v>13</v>
      </c>
      <c r="L14147" t="s">
        <v>165</v>
      </c>
      <c r="M14147" s="18">
        <f t="shared" ref="M14147:M14210" si="442">A14147+C14147/12</f>
        <v>2.75</v>
      </c>
      <c r="N14147" s="18">
        <f t="shared" ref="N14147:N14210" si="443">G14147+I14147/12</f>
        <v>13.166666666666666</v>
      </c>
    </row>
    <row r="14148" spans="1:14" x14ac:dyDescent="0.25">
      <c r="A14148">
        <v>10</v>
      </c>
      <c r="B14148" t="s">
        <v>163</v>
      </c>
      <c r="C14148">
        <v>2</v>
      </c>
      <c r="D14148" t="s">
        <v>164</v>
      </c>
      <c r="E14148">
        <v>13</v>
      </c>
      <c r="F14148" t="s">
        <v>165</v>
      </c>
      <c r="G14148" s="9">
        <v>10</v>
      </c>
      <c r="H14148" t="s">
        <v>172</v>
      </c>
      <c r="I14148">
        <v>5</v>
      </c>
      <c r="J14148" t="s">
        <v>173</v>
      </c>
      <c r="K14148">
        <v>13</v>
      </c>
      <c r="L14148" t="s">
        <v>165</v>
      </c>
      <c r="M14148" s="18">
        <f t="shared" si="442"/>
        <v>10.166666666666666</v>
      </c>
      <c r="N14148" s="18">
        <f t="shared" si="443"/>
        <v>10.416666666666666</v>
      </c>
    </row>
    <row r="14149" spans="1:14" x14ac:dyDescent="0.25">
      <c r="A14149">
        <v>9</v>
      </c>
      <c r="B14149" t="s">
        <v>163</v>
      </c>
      <c r="C14149">
        <v>5</v>
      </c>
      <c r="D14149" t="s">
        <v>164</v>
      </c>
      <c r="E14149">
        <v>25</v>
      </c>
      <c r="F14149" t="s">
        <v>165</v>
      </c>
      <c r="G14149" s="9">
        <v>10</v>
      </c>
      <c r="H14149" t="s">
        <v>172</v>
      </c>
      <c r="I14149">
        <v>3</v>
      </c>
      <c r="J14149" t="s">
        <v>173</v>
      </c>
      <c r="K14149">
        <v>16</v>
      </c>
      <c r="L14149" t="s">
        <v>165</v>
      </c>
      <c r="M14149" s="18">
        <f t="shared" si="442"/>
        <v>9.4166666666666661</v>
      </c>
      <c r="N14149" s="18">
        <f t="shared" si="443"/>
        <v>10.25</v>
      </c>
    </row>
    <row r="14150" spans="1:14" x14ac:dyDescent="0.25">
      <c r="A14150">
        <v>9</v>
      </c>
      <c r="B14150" t="s">
        <v>163</v>
      </c>
      <c r="C14150">
        <v>10</v>
      </c>
      <c r="D14150" t="s">
        <v>164</v>
      </c>
      <c r="E14150">
        <v>15</v>
      </c>
      <c r="F14150" t="s">
        <v>165</v>
      </c>
      <c r="G14150" s="9">
        <v>9</v>
      </c>
      <c r="H14150" t="s">
        <v>172</v>
      </c>
      <c r="I14150">
        <v>10</v>
      </c>
      <c r="J14150" t="s">
        <v>173</v>
      </c>
      <c r="K14150">
        <v>15</v>
      </c>
      <c r="L14150" t="s">
        <v>165</v>
      </c>
      <c r="M14150" s="18">
        <f t="shared" si="442"/>
        <v>9.8333333333333339</v>
      </c>
      <c r="N14150" s="18">
        <f t="shared" si="443"/>
        <v>9.8333333333333339</v>
      </c>
    </row>
    <row r="14151" spans="1:14" x14ac:dyDescent="0.25">
      <c r="A14151">
        <v>9</v>
      </c>
      <c r="B14151" t="s">
        <v>163</v>
      </c>
      <c r="C14151">
        <v>8</v>
      </c>
      <c r="D14151" t="s">
        <v>164</v>
      </c>
      <c r="E14151">
        <v>6</v>
      </c>
      <c r="F14151" t="s">
        <v>165</v>
      </c>
      <c r="G14151" s="9">
        <v>9</v>
      </c>
      <c r="H14151" t="s">
        <v>172</v>
      </c>
      <c r="I14151">
        <v>8</v>
      </c>
      <c r="J14151" t="s">
        <v>173</v>
      </c>
      <c r="K14151">
        <v>6</v>
      </c>
      <c r="L14151" t="s">
        <v>165</v>
      </c>
      <c r="M14151" s="18">
        <f t="shared" si="442"/>
        <v>9.6666666666666661</v>
      </c>
      <c r="N14151" s="18">
        <f t="shared" si="443"/>
        <v>9.6666666666666661</v>
      </c>
    </row>
    <row r="14152" spans="1:14" x14ac:dyDescent="0.25">
      <c r="A14152">
        <v>7</v>
      </c>
      <c r="B14152" t="s">
        <v>163</v>
      </c>
      <c r="C14152">
        <v>8</v>
      </c>
      <c r="D14152" t="s">
        <v>164</v>
      </c>
      <c r="E14152">
        <v>26</v>
      </c>
      <c r="F14152" t="s">
        <v>165</v>
      </c>
      <c r="G14152" s="9">
        <v>7</v>
      </c>
      <c r="H14152" t="s">
        <v>172</v>
      </c>
      <c r="I14152">
        <v>11</v>
      </c>
      <c r="J14152" t="s">
        <v>173</v>
      </c>
      <c r="K14152">
        <v>26</v>
      </c>
      <c r="L14152" t="s">
        <v>165</v>
      </c>
      <c r="M14152" s="18">
        <f t="shared" si="442"/>
        <v>7.666666666666667</v>
      </c>
      <c r="N14152" s="18">
        <f t="shared" si="443"/>
        <v>7.916666666666667</v>
      </c>
    </row>
    <row r="14153" spans="1:14" x14ac:dyDescent="0.25">
      <c r="A14153">
        <v>10</v>
      </c>
      <c r="B14153" t="s">
        <v>163</v>
      </c>
      <c r="C14153">
        <v>8</v>
      </c>
      <c r="D14153" t="s">
        <v>164</v>
      </c>
      <c r="E14153">
        <v>16</v>
      </c>
      <c r="F14153" t="s">
        <v>165</v>
      </c>
      <c r="G14153" s="9">
        <v>36</v>
      </c>
      <c r="H14153" t="s">
        <v>172</v>
      </c>
      <c r="I14153">
        <v>9</v>
      </c>
      <c r="J14153" t="s">
        <v>173</v>
      </c>
      <c r="K14153">
        <v>27</v>
      </c>
      <c r="L14153" t="s">
        <v>165</v>
      </c>
      <c r="M14153" s="18">
        <f t="shared" si="442"/>
        <v>10.666666666666666</v>
      </c>
      <c r="N14153" s="18">
        <f t="shared" si="443"/>
        <v>36.75</v>
      </c>
    </row>
    <row r="14154" spans="1:14" x14ac:dyDescent="0.25">
      <c r="A14154">
        <v>2</v>
      </c>
      <c r="B14154" t="s">
        <v>163</v>
      </c>
      <c r="C14154">
        <v>2</v>
      </c>
      <c r="D14154" t="s">
        <v>164</v>
      </c>
      <c r="E14154">
        <v>16</v>
      </c>
      <c r="F14154" t="s">
        <v>165</v>
      </c>
      <c r="G14154" s="9">
        <v>3</v>
      </c>
      <c r="H14154" t="s">
        <v>172</v>
      </c>
      <c r="I14154">
        <v>2</v>
      </c>
      <c r="J14154" t="s">
        <v>173</v>
      </c>
      <c r="K14154">
        <v>28</v>
      </c>
      <c r="L14154" t="s">
        <v>165</v>
      </c>
      <c r="M14154" s="18">
        <f t="shared" si="442"/>
        <v>2.1666666666666665</v>
      </c>
      <c r="N14154" s="18">
        <f t="shared" si="443"/>
        <v>3.1666666666666665</v>
      </c>
    </row>
    <row r="14155" spans="1:14" x14ac:dyDescent="0.25">
      <c r="A14155">
        <v>1</v>
      </c>
      <c r="B14155" t="s">
        <v>163</v>
      </c>
      <c r="C14155">
        <v>11</v>
      </c>
      <c r="D14155" t="s">
        <v>164</v>
      </c>
      <c r="E14155">
        <v>16</v>
      </c>
      <c r="F14155" t="s">
        <v>165</v>
      </c>
      <c r="G14155" s="9">
        <v>2</v>
      </c>
      <c r="H14155" t="s">
        <v>172</v>
      </c>
      <c r="I14155">
        <v>11</v>
      </c>
      <c r="J14155" t="s">
        <v>173</v>
      </c>
      <c r="K14155">
        <v>0</v>
      </c>
      <c r="L14155" t="s">
        <v>165</v>
      </c>
      <c r="M14155" s="18">
        <f t="shared" si="442"/>
        <v>1.9166666666666665</v>
      </c>
      <c r="N14155" s="18">
        <f t="shared" si="443"/>
        <v>2.9166666666666665</v>
      </c>
    </row>
    <row r="14156" spans="1:14" x14ac:dyDescent="0.25">
      <c r="A14156">
        <v>1</v>
      </c>
      <c r="B14156" t="s">
        <v>163</v>
      </c>
      <c r="C14156">
        <v>0</v>
      </c>
      <c r="D14156" t="s">
        <v>164</v>
      </c>
      <c r="E14156">
        <v>16</v>
      </c>
      <c r="F14156" t="s">
        <v>165</v>
      </c>
      <c r="G14156" s="9">
        <v>2</v>
      </c>
      <c r="H14156" t="s">
        <v>172</v>
      </c>
      <c r="I14156">
        <v>6</v>
      </c>
      <c r="J14156" t="s">
        <v>173</v>
      </c>
      <c r="K14156">
        <v>4</v>
      </c>
      <c r="L14156" t="s">
        <v>165</v>
      </c>
      <c r="M14156" s="18">
        <f t="shared" si="442"/>
        <v>1</v>
      </c>
      <c r="N14156" s="18">
        <f t="shared" si="443"/>
        <v>2.5</v>
      </c>
    </row>
    <row r="14157" spans="1:14" x14ac:dyDescent="0.25">
      <c r="A14157">
        <v>1</v>
      </c>
      <c r="B14157" t="s">
        <v>163</v>
      </c>
      <c r="C14157">
        <v>0</v>
      </c>
      <c r="D14157" t="s">
        <v>164</v>
      </c>
      <c r="E14157">
        <v>16</v>
      </c>
      <c r="F14157" t="s">
        <v>165</v>
      </c>
      <c r="G14157" s="9">
        <v>1</v>
      </c>
      <c r="H14157" t="s">
        <v>172</v>
      </c>
      <c r="I14157">
        <v>11</v>
      </c>
      <c r="J14157" t="s">
        <v>173</v>
      </c>
      <c r="K14157">
        <v>8</v>
      </c>
      <c r="L14157" t="s">
        <v>165</v>
      </c>
      <c r="M14157" s="18">
        <f t="shared" si="442"/>
        <v>1</v>
      </c>
      <c r="N14157" s="18">
        <f t="shared" si="443"/>
        <v>1.9166666666666665</v>
      </c>
    </row>
    <row r="14158" spans="1:14" x14ac:dyDescent="0.25">
      <c r="A14158">
        <v>1</v>
      </c>
      <c r="B14158" t="s">
        <v>163</v>
      </c>
      <c r="C14158">
        <v>10</v>
      </c>
      <c r="D14158" t="s">
        <v>164</v>
      </c>
      <c r="E14158">
        <v>11</v>
      </c>
      <c r="F14158" t="s">
        <v>165</v>
      </c>
      <c r="G14158" s="9">
        <v>1</v>
      </c>
      <c r="H14158" t="s">
        <v>172</v>
      </c>
      <c r="I14158">
        <v>10</v>
      </c>
      <c r="J14158" t="s">
        <v>173</v>
      </c>
      <c r="K14158">
        <v>11</v>
      </c>
      <c r="L14158" t="s">
        <v>165</v>
      </c>
      <c r="M14158" s="18">
        <f t="shared" si="442"/>
        <v>1.8333333333333335</v>
      </c>
      <c r="N14158" s="18">
        <f t="shared" si="443"/>
        <v>1.8333333333333335</v>
      </c>
    </row>
    <row r="14159" spans="1:14" x14ac:dyDescent="0.25">
      <c r="A14159">
        <v>1</v>
      </c>
      <c r="B14159" t="s">
        <v>163</v>
      </c>
      <c r="C14159">
        <v>0</v>
      </c>
      <c r="D14159" t="s">
        <v>164</v>
      </c>
      <c r="E14159">
        <v>16</v>
      </c>
      <c r="F14159" t="s">
        <v>165</v>
      </c>
      <c r="G14159" s="9">
        <v>1</v>
      </c>
      <c r="H14159" t="s">
        <v>172</v>
      </c>
      <c r="I14159">
        <v>9</v>
      </c>
      <c r="J14159" t="s">
        <v>173</v>
      </c>
      <c r="K14159">
        <v>13</v>
      </c>
      <c r="L14159" t="s">
        <v>165</v>
      </c>
      <c r="M14159" s="18">
        <f t="shared" si="442"/>
        <v>1</v>
      </c>
      <c r="N14159" s="18">
        <f t="shared" si="443"/>
        <v>1.75</v>
      </c>
    </row>
    <row r="14160" spans="1:14" x14ac:dyDescent="0.25">
      <c r="A14160">
        <v>0</v>
      </c>
      <c r="B14160" t="s">
        <v>163</v>
      </c>
      <c r="C14160">
        <v>6</v>
      </c>
      <c r="D14160" t="s">
        <v>164</v>
      </c>
      <c r="E14160">
        <v>24</v>
      </c>
      <c r="F14160" t="s">
        <v>165</v>
      </c>
      <c r="G14160" s="9">
        <v>0</v>
      </c>
      <c r="H14160" t="s">
        <v>172</v>
      </c>
      <c r="I14160">
        <v>6</v>
      </c>
      <c r="J14160" t="s">
        <v>173</v>
      </c>
      <c r="K14160">
        <v>24</v>
      </c>
      <c r="L14160" t="s">
        <v>165</v>
      </c>
      <c r="M14160" s="18">
        <f t="shared" si="442"/>
        <v>0.5</v>
      </c>
      <c r="N14160" s="18">
        <f t="shared" si="443"/>
        <v>0.5</v>
      </c>
    </row>
    <row r="14161" spans="1:14" x14ac:dyDescent="0.25">
      <c r="A14161">
        <v>0</v>
      </c>
      <c r="B14161" t="s">
        <v>163</v>
      </c>
      <c r="C14161">
        <v>11</v>
      </c>
      <c r="D14161" t="s">
        <v>164</v>
      </c>
      <c r="E14161">
        <v>18</v>
      </c>
      <c r="F14161" t="s">
        <v>165</v>
      </c>
      <c r="G14161" s="9">
        <v>0</v>
      </c>
      <c r="H14161" t="s">
        <v>172</v>
      </c>
      <c r="I14161">
        <v>11</v>
      </c>
      <c r="J14161" t="s">
        <v>173</v>
      </c>
      <c r="K14161">
        <v>18</v>
      </c>
      <c r="L14161" t="s">
        <v>165</v>
      </c>
      <c r="M14161" s="18">
        <f t="shared" si="442"/>
        <v>0.91666666666666663</v>
      </c>
      <c r="N14161" s="18">
        <f t="shared" si="443"/>
        <v>0.91666666666666663</v>
      </c>
    </row>
    <row r="14162" spans="1:14" x14ac:dyDescent="0.25">
      <c r="A14162">
        <v>0</v>
      </c>
      <c r="B14162" t="s">
        <v>163</v>
      </c>
      <c r="C14162">
        <v>11</v>
      </c>
      <c r="D14162" t="s">
        <v>164</v>
      </c>
      <c r="E14162">
        <v>18</v>
      </c>
      <c r="F14162" t="s">
        <v>165</v>
      </c>
      <c r="G14162" s="9">
        <v>0</v>
      </c>
      <c r="H14162" t="s">
        <v>172</v>
      </c>
      <c r="I14162">
        <v>11</v>
      </c>
      <c r="J14162" t="s">
        <v>173</v>
      </c>
      <c r="K14162">
        <v>18</v>
      </c>
      <c r="L14162" t="s">
        <v>165</v>
      </c>
      <c r="M14162" s="18">
        <f t="shared" si="442"/>
        <v>0.91666666666666663</v>
      </c>
      <c r="N14162" s="18">
        <f t="shared" si="443"/>
        <v>0.91666666666666663</v>
      </c>
    </row>
    <row r="14163" spans="1:14" x14ac:dyDescent="0.25">
      <c r="A14163">
        <v>0</v>
      </c>
      <c r="B14163" t="s">
        <v>163</v>
      </c>
      <c r="C14163">
        <v>11</v>
      </c>
      <c r="D14163" t="s">
        <v>164</v>
      </c>
      <c r="E14163">
        <v>18</v>
      </c>
      <c r="F14163" t="s">
        <v>165</v>
      </c>
      <c r="G14163" s="9">
        <v>0</v>
      </c>
      <c r="H14163" t="s">
        <v>172</v>
      </c>
      <c r="I14163">
        <v>11</v>
      </c>
      <c r="J14163" t="s">
        <v>173</v>
      </c>
      <c r="K14163">
        <v>18</v>
      </c>
      <c r="L14163" t="s">
        <v>165</v>
      </c>
      <c r="M14163" s="18">
        <f t="shared" si="442"/>
        <v>0.91666666666666663</v>
      </c>
      <c r="N14163" s="18">
        <f t="shared" si="443"/>
        <v>0.91666666666666663</v>
      </c>
    </row>
    <row r="14164" spans="1:14" x14ac:dyDescent="0.25">
      <c r="A14164">
        <v>2</v>
      </c>
      <c r="B14164" t="s">
        <v>163</v>
      </c>
      <c r="C14164">
        <v>0</v>
      </c>
      <c r="D14164" t="s">
        <v>164</v>
      </c>
      <c r="E14164">
        <v>16</v>
      </c>
      <c r="F14164" t="s">
        <v>165</v>
      </c>
      <c r="G14164" s="9">
        <v>9</v>
      </c>
      <c r="H14164" t="s">
        <v>172</v>
      </c>
      <c r="I14164">
        <v>2</v>
      </c>
      <c r="J14164" t="s">
        <v>173</v>
      </c>
      <c r="K14164">
        <v>28</v>
      </c>
      <c r="L14164" t="s">
        <v>165</v>
      </c>
      <c r="M14164" s="18">
        <f t="shared" si="442"/>
        <v>2</v>
      </c>
      <c r="N14164" s="18">
        <f t="shared" si="443"/>
        <v>9.1666666666666661</v>
      </c>
    </row>
    <row r="14165" spans="1:14" x14ac:dyDescent="0.25">
      <c r="A14165">
        <v>0</v>
      </c>
      <c r="B14165" t="s">
        <v>163</v>
      </c>
      <c r="C14165">
        <v>6</v>
      </c>
      <c r="D14165" t="s">
        <v>164</v>
      </c>
      <c r="E14165">
        <v>16</v>
      </c>
      <c r="F14165" t="s">
        <v>165</v>
      </c>
      <c r="G14165" s="9">
        <v>4</v>
      </c>
      <c r="H14165" t="s">
        <v>172</v>
      </c>
      <c r="I14165">
        <v>6</v>
      </c>
      <c r="J14165" t="s">
        <v>173</v>
      </c>
      <c r="K14165">
        <v>7</v>
      </c>
      <c r="L14165" t="s">
        <v>165</v>
      </c>
      <c r="M14165" s="18">
        <f t="shared" si="442"/>
        <v>0.5</v>
      </c>
      <c r="N14165" s="18">
        <f t="shared" si="443"/>
        <v>4.5</v>
      </c>
    </row>
    <row r="14166" spans="1:14" x14ac:dyDescent="0.25">
      <c r="A14166">
        <v>2</v>
      </c>
      <c r="B14166" t="s">
        <v>163</v>
      </c>
      <c r="C14166">
        <v>2</v>
      </c>
      <c r="D14166" t="s">
        <v>164</v>
      </c>
      <c r="E14166">
        <v>14</v>
      </c>
      <c r="F14166" t="s">
        <v>165</v>
      </c>
      <c r="G14166" s="9">
        <v>2</v>
      </c>
      <c r="H14166" t="s">
        <v>172</v>
      </c>
      <c r="I14166">
        <v>2</v>
      </c>
      <c r="J14166" t="s">
        <v>173</v>
      </c>
      <c r="K14166">
        <v>14</v>
      </c>
      <c r="L14166" t="s">
        <v>165</v>
      </c>
      <c r="M14166" s="18">
        <f t="shared" si="442"/>
        <v>2.1666666666666665</v>
      </c>
      <c r="N14166" s="18">
        <f t="shared" si="443"/>
        <v>2.1666666666666665</v>
      </c>
    </row>
    <row r="14167" spans="1:14" x14ac:dyDescent="0.25">
      <c r="A14167">
        <v>0</v>
      </c>
      <c r="B14167" t="s">
        <v>163</v>
      </c>
      <c r="C14167">
        <v>0</v>
      </c>
      <c r="D14167" t="s">
        <v>164</v>
      </c>
      <c r="E14167">
        <v>16</v>
      </c>
      <c r="F14167" t="s">
        <v>165</v>
      </c>
      <c r="G14167" s="9">
        <v>2</v>
      </c>
      <c r="H14167" t="s">
        <v>172</v>
      </c>
      <c r="I14167">
        <v>0</v>
      </c>
      <c r="J14167" t="s">
        <v>173</v>
      </c>
      <c r="K14167">
        <v>13</v>
      </c>
      <c r="L14167" t="s">
        <v>165</v>
      </c>
      <c r="M14167" s="18">
        <f t="shared" si="442"/>
        <v>0</v>
      </c>
      <c r="N14167" s="18">
        <f t="shared" si="443"/>
        <v>2</v>
      </c>
    </row>
    <row r="14168" spans="1:14" x14ac:dyDescent="0.25">
      <c r="A14168">
        <v>0</v>
      </c>
      <c r="B14168" t="s">
        <v>163</v>
      </c>
      <c r="C14168">
        <v>5</v>
      </c>
      <c r="D14168" t="s">
        <v>164</v>
      </c>
      <c r="E14168">
        <v>10</v>
      </c>
      <c r="F14168" t="s">
        <v>165</v>
      </c>
      <c r="G14168" s="9">
        <v>0</v>
      </c>
      <c r="H14168" t="s">
        <v>172</v>
      </c>
      <c r="I14168">
        <v>5</v>
      </c>
      <c r="J14168" t="s">
        <v>173</v>
      </c>
      <c r="K14168">
        <v>10</v>
      </c>
      <c r="L14168" t="s">
        <v>165</v>
      </c>
      <c r="M14168" s="18">
        <f t="shared" si="442"/>
        <v>0.41666666666666669</v>
      </c>
      <c r="N14168" s="18">
        <f t="shared" si="443"/>
        <v>0.41666666666666669</v>
      </c>
    </row>
    <row r="14169" spans="1:14" x14ac:dyDescent="0.25">
      <c r="A14169">
        <v>0</v>
      </c>
      <c r="B14169" t="s">
        <v>163</v>
      </c>
      <c r="C14169">
        <v>0</v>
      </c>
      <c r="D14169" t="s">
        <v>164</v>
      </c>
      <c r="E14169">
        <v>16</v>
      </c>
      <c r="F14169" t="s">
        <v>165</v>
      </c>
      <c r="G14169" s="9">
        <v>0</v>
      </c>
      <c r="H14169" t="s">
        <v>172</v>
      </c>
      <c r="I14169">
        <v>0</v>
      </c>
      <c r="J14169" t="s">
        <v>173</v>
      </c>
      <c r="K14169">
        <v>16</v>
      </c>
      <c r="L14169" t="s">
        <v>165</v>
      </c>
      <c r="M14169" s="18">
        <f t="shared" si="442"/>
        <v>0</v>
      </c>
      <c r="N14169" s="18">
        <f t="shared" si="443"/>
        <v>0</v>
      </c>
    </row>
    <row r="14170" spans="1:14" x14ac:dyDescent="0.25">
      <c r="A14170">
        <v>4</v>
      </c>
      <c r="B14170" t="s">
        <v>163</v>
      </c>
      <c r="C14170">
        <v>6</v>
      </c>
      <c r="D14170" t="s">
        <v>164</v>
      </c>
      <c r="E14170">
        <v>16</v>
      </c>
      <c r="F14170" t="s">
        <v>165</v>
      </c>
      <c r="G14170" s="9">
        <v>6</v>
      </c>
      <c r="H14170" t="s">
        <v>172</v>
      </c>
      <c r="I14170">
        <v>0</v>
      </c>
      <c r="J14170" t="s">
        <v>173</v>
      </c>
      <c r="K14170">
        <v>15</v>
      </c>
      <c r="L14170" t="s">
        <v>165</v>
      </c>
      <c r="M14170" s="18">
        <f t="shared" si="442"/>
        <v>4.5</v>
      </c>
      <c r="N14170" s="18">
        <f t="shared" si="443"/>
        <v>6</v>
      </c>
    </row>
    <row r="14171" spans="1:14" x14ac:dyDescent="0.25">
      <c r="A14171">
        <v>3</v>
      </c>
      <c r="B14171" t="s">
        <v>163</v>
      </c>
      <c r="C14171">
        <v>8</v>
      </c>
      <c r="D14171" t="s">
        <v>164</v>
      </c>
      <c r="E14171">
        <v>16</v>
      </c>
      <c r="F14171" t="s">
        <v>165</v>
      </c>
      <c r="G14171" s="9">
        <v>34</v>
      </c>
      <c r="H14171" t="s">
        <v>172</v>
      </c>
      <c r="I14171">
        <v>7</v>
      </c>
      <c r="J14171" t="s">
        <v>173</v>
      </c>
      <c r="K14171">
        <v>16</v>
      </c>
      <c r="L14171" t="s">
        <v>165</v>
      </c>
      <c r="M14171" s="18">
        <f t="shared" si="442"/>
        <v>3.6666666666666665</v>
      </c>
      <c r="N14171" s="18">
        <f t="shared" si="443"/>
        <v>34.583333333333336</v>
      </c>
    </row>
    <row r="14172" spans="1:14" x14ac:dyDescent="0.25">
      <c r="A14172">
        <v>9</v>
      </c>
      <c r="B14172" t="s">
        <v>163</v>
      </c>
      <c r="C14172">
        <v>3</v>
      </c>
      <c r="D14172" t="s">
        <v>164</v>
      </c>
      <c r="E14172">
        <v>16</v>
      </c>
      <c r="F14172" t="s">
        <v>165</v>
      </c>
      <c r="G14172" s="9">
        <v>23</v>
      </c>
      <c r="H14172" t="s">
        <v>172</v>
      </c>
      <c r="I14172">
        <v>0</v>
      </c>
      <c r="J14172" t="s">
        <v>173</v>
      </c>
      <c r="K14172">
        <v>8</v>
      </c>
      <c r="L14172" t="s">
        <v>165</v>
      </c>
      <c r="M14172" s="18">
        <f t="shared" si="442"/>
        <v>9.25</v>
      </c>
      <c r="N14172" s="18">
        <f t="shared" si="443"/>
        <v>23</v>
      </c>
    </row>
    <row r="14173" spans="1:14" x14ac:dyDescent="0.25">
      <c r="A14173">
        <v>3</v>
      </c>
      <c r="B14173" t="s">
        <v>163</v>
      </c>
      <c r="C14173">
        <v>2</v>
      </c>
      <c r="D14173" t="s">
        <v>164</v>
      </c>
      <c r="E14173">
        <v>28</v>
      </c>
      <c r="F14173" t="s">
        <v>165</v>
      </c>
      <c r="G14173" s="9">
        <v>3</v>
      </c>
      <c r="H14173" t="s">
        <v>172</v>
      </c>
      <c r="I14173">
        <v>2</v>
      </c>
      <c r="J14173" t="s">
        <v>173</v>
      </c>
      <c r="K14173">
        <v>28</v>
      </c>
      <c r="L14173" t="s">
        <v>165</v>
      </c>
      <c r="M14173" s="18">
        <f t="shared" si="442"/>
        <v>3.1666666666666665</v>
      </c>
      <c r="N14173" s="18">
        <f t="shared" si="443"/>
        <v>3.1666666666666665</v>
      </c>
    </row>
    <row r="14174" spans="1:14" x14ac:dyDescent="0.25">
      <c r="A14174">
        <v>1</v>
      </c>
      <c r="B14174" t="s">
        <v>163</v>
      </c>
      <c r="C14174">
        <v>1</v>
      </c>
      <c r="D14174" t="s">
        <v>164</v>
      </c>
      <c r="E14174">
        <v>16</v>
      </c>
      <c r="F14174" t="s">
        <v>165</v>
      </c>
      <c r="G14174" s="9">
        <v>2</v>
      </c>
      <c r="H14174" t="s">
        <v>172</v>
      </c>
      <c r="I14174">
        <v>6</v>
      </c>
      <c r="J14174" t="s">
        <v>173</v>
      </c>
      <c r="K14174">
        <v>9</v>
      </c>
      <c r="L14174" t="s">
        <v>165</v>
      </c>
      <c r="M14174" s="18">
        <f t="shared" si="442"/>
        <v>1.0833333333333333</v>
      </c>
      <c r="N14174" s="18">
        <f t="shared" si="443"/>
        <v>2.5</v>
      </c>
    </row>
    <row r="14175" spans="1:14" x14ac:dyDescent="0.25">
      <c r="A14175">
        <v>0</v>
      </c>
      <c r="B14175" t="s">
        <v>163</v>
      </c>
      <c r="C14175">
        <v>0</v>
      </c>
      <c r="D14175" t="s">
        <v>164</v>
      </c>
      <c r="E14175">
        <v>16</v>
      </c>
      <c r="F14175" t="s">
        <v>165</v>
      </c>
      <c r="G14175" s="9">
        <v>1</v>
      </c>
      <c r="H14175" t="s">
        <v>172</v>
      </c>
      <c r="I14175">
        <v>6</v>
      </c>
      <c r="J14175" t="s">
        <v>173</v>
      </c>
      <c r="K14175">
        <v>4</v>
      </c>
      <c r="L14175" t="s">
        <v>165</v>
      </c>
      <c r="M14175" s="18">
        <f t="shared" si="442"/>
        <v>0</v>
      </c>
      <c r="N14175" s="18">
        <f t="shared" si="443"/>
        <v>1.5</v>
      </c>
    </row>
    <row r="14176" spans="1:14" x14ac:dyDescent="0.25">
      <c r="A14176">
        <v>1</v>
      </c>
      <c r="B14176" t="s">
        <v>163</v>
      </c>
      <c r="C14176">
        <v>6</v>
      </c>
      <c r="D14176" t="s">
        <v>164</v>
      </c>
      <c r="E14176">
        <v>22</v>
      </c>
      <c r="F14176" t="s">
        <v>165</v>
      </c>
      <c r="G14176" s="9">
        <v>1</v>
      </c>
      <c r="H14176" t="s">
        <v>172</v>
      </c>
      <c r="I14176">
        <v>6</v>
      </c>
      <c r="J14176" t="s">
        <v>173</v>
      </c>
      <c r="K14176">
        <v>22</v>
      </c>
      <c r="L14176" t="s">
        <v>165</v>
      </c>
      <c r="M14176" s="18">
        <f t="shared" si="442"/>
        <v>1.5</v>
      </c>
      <c r="N14176" s="18">
        <f t="shared" si="443"/>
        <v>1.5</v>
      </c>
    </row>
    <row r="14177" spans="1:14" x14ac:dyDescent="0.25">
      <c r="A14177">
        <v>1</v>
      </c>
      <c r="B14177" t="s">
        <v>163</v>
      </c>
      <c r="C14177">
        <v>0</v>
      </c>
      <c r="D14177" t="s">
        <v>164</v>
      </c>
      <c r="E14177">
        <v>22</v>
      </c>
      <c r="F14177" t="s">
        <v>165</v>
      </c>
      <c r="G14177" s="9">
        <v>1</v>
      </c>
      <c r="H14177" t="s">
        <v>172</v>
      </c>
      <c r="I14177">
        <v>0</v>
      </c>
      <c r="J14177" t="s">
        <v>173</v>
      </c>
      <c r="K14177">
        <v>22</v>
      </c>
      <c r="L14177" t="s">
        <v>165</v>
      </c>
      <c r="M14177" s="18">
        <f t="shared" si="442"/>
        <v>1</v>
      </c>
      <c r="N14177" s="18">
        <f t="shared" si="443"/>
        <v>1</v>
      </c>
    </row>
    <row r="14178" spans="1:14" x14ac:dyDescent="0.25">
      <c r="A14178">
        <v>0</v>
      </c>
      <c r="B14178" t="s">
        <v>163</v>
      </c>
      <c r="C14178">
        <v>10</v>
      </c>
      <c r="D14178" t="s">
        <v>164</v>
      </c>
      <c r="E14178">
        <v>5</v>
      </c>
      <c r="F14178" t="s">
        <v>165</v>
      </c>
      <c r="G14178" s="9">
        <v>0</v>
      </c>
      <c r="H14178" t="s">
        <v>172</v>
      </c>
      <c r="I14178">
        <v>10</v>
      </c>
      <c r="J14178" t="s">
        <v>173</v>
      </c>
      <c r="K14178">
        <v>5</v>
      </c>
      <c r="L14178" t="s">
        <v>165</v>
      </c>
      <c r="M14178" s="18">
        <f t="shared" si="442"/>
        <v>0.83333333333333337</v>
      </c>
      <c r="N14178" s="18">
        <f t="shared" si="443"/>
        <v>0.83333333333333337</v>
      </c>
    </row>
    <row r="14179" spans="1:14" x14ac:dyDescent="0.25">
      <c r="A14179">
        <v>7</v>
      </c>
      <c r="B14179" t="s">
        <v>163</v>
      </c>
      <c r="C14179">
        <v>4</v>
      </c>
      <c r="D14179" t="s">
        <v>164</v>
      </c>
      <c r="E14179">
        <v>16</v>
      </c>
      <c r="F14179" t="s">
        <v>165</v>
      </c>
      <c r="G14179" s="9">
        <v>33</v>
      </c>
      <c r="H14179" t="s">
        <v>172</v>
      </c>
      <c r="I14179">
        <v>2</v>
      </c>
      <c r="J14179" t="s">
        <v>173</v>
      </c>
      <c r="K14179">
        <v>16</v>
      </c>
      <c r="L14179" t="s">
        <v>165</v>
      </c>
      <c r="M14179" s="18">
        <f t="shared" si="442"/>
        <v>7.333333333333333</v>
      </c>
      <c r="N14179" s="18">
        <f t="shared" si="443"/>
        <v>33.166666666666664</v>
      </c>
    </row>
    <row r="14180" spans="1:14" x14ac:dyDescent="0.25">
      <c r="A14180">
        <v>7</v>
      </c>
      <c r="B14180" t="s">
        <v>163</v>
      </c>
      <c r="C14180">
        <v>4</v>
      </c>
      <c r="D14180" t="s">
        <v>164</v>
      </c>
      <c r="E14180">
        <v>16</v>
      </c>
      <c r="F14180" t="s">
        <v>165</v>
      </c>
      <c r="G14180" s="9">
        <v>23</v>
      </c>
      <c r="H14180" t="s">
        <v>172</v>
      </c>
      <c r="I14180">
        <v>3</v>
      </c>
      <c r="J14180" t="s">
        <v>173</v>
      </c>
      <c r="K14180">
        <v>16</v>
      </c>
      <c r="L14180" t="s">
        <v>165</v>
      </c>
      <c r="M14180" s="18">
        <f t="shared" si="442"/>
        <v>7.333333333333333</v>
      </c>
      <c r="N14180" s="18">
        <f t="shared" si="443"/>
        <v>23.25</v>
      </c>
    </row>
    <row r="14181" spans="1:14" x14ac:dyDescent="0.25">
      <c r="A14181">
        <v>6</v>
      </c>
      <c r="B14181" t="s">
        <v>163</v>
      </c>
      <c r="C14181">
        <v>8</v>
      </c>
      <c r="D14181" t="s">
        <v>164</v>
      </c>
      <c r="E14181">
        <v>16</v>
      </c>
      <c r="F14181" t="s">
        <v>165</v>
      </c>
      <c r="G14181" s="9">
        <v>16</v>
      </c>
      <c r="H14181" t="s">
        <v>172</v>
      </c>
      <c r="I14181">
        <v>1</v>
      </c>
      <c r="J14181" t="s">
        <v>173</v>
      </c>
      <c r="K14181">
        <v>0</v>
      </c>
      <c r="L14181" t="s">
        <v>165</v>
      </c>
      <c r="M14181" s="18">
        <f t="shared" si="442"/>
        <v>6.666666666666667</v>
      </c>
      <c r="N14181" s="18">
        <f t="shared" si="443"/>
        <v>16.083333333333332</v>
      </c>
    </row>
    <row r="14182" spans="1:14" x14ac:dyDescent="0.25">
      <c r="A14182">
        <v>7</v>
      </c>
      <c r="B14182" t="s">
        <v>163</v>
      </c>
      <c r="C14182">
        <v>8</v>
      </c>
      <c r="D14182" t="s">
        <v>164</v>
      </c>
      <c r="E14182">
        <v>16</v>
      </c>
      <c r="F14182" t="s">
        <v>165</v>
      </c>
      <c r="G14182" s="9">
        <v>9</v>
      </c>
      <c r="H14182" t="s">
        <v>172</v>
      </c>
      <c r="I14182">
        <v>9</v>
      </c>
      <c r="J14182" t="s">
        <v>173</v>
      </c>
      <c r="K14182">
        <v>10</v>
      </c>
      <c r="L14182" t="s">
        <v>165</v>
      </c>
      <c r="M14182" s="18">
        <f t="shared" si="442"/>
        <v>7.666666666666667</v>
      </c>
      <c r="N14182" s="18">
        <f t="shared" si="443"/>
        <v>9.75</v>
      </c>
    </row>
    <row r="14183" spans="1:14" x14ac:dyDescent="0.25">
      <c r="A14183">
        <v>5</v>
      </c>
      <c r="B14183" t="s">
        <v>163</v>
      </c>
      <c r="C14183">
        <v>0</v>
      </c>
      <c r="D14183" t="s">
        <v>164</v>
      </c>
      <c r="E14183">
        <v>16</v>
      </c>
      <c r="F14183" t="s">
        <v>165</v>
      </c>
      <c r="G14183" s="9">
        <v>7</v>
      </c>
      <c r="H14183" t="s">
        <v>172</v>
      </c>
      <c r="I14183">
        <v>4</v>
      </c>
      <c r="J14183" t="s">
        <v>173</v>
      </c>
      <c r="K14183">
        <v>15</v>
      </c>
      <c r="L14183" t="s">
        <v>165</v>
      </c>
      <c r="M14183" s="18">
        <f t="shared" si="442"/>
        <v>5</v>
      </c>
      <c r="N14183" s="18">
        <f t="shared" si="443"/>
        <v>7.333333333333333</v>
      </c>
    </row>
    <row r="14184" spans="1:14" x14ac:dyDescent="0.25">
      <c r="A14184">
        <v>2</v>
      </c>
      <c r="B14184" t="s">
        <v>163</v>
      </c>
      <c r="C14184">
        <v>5</v>
      </c>
      <c r="D14184" t="s">
        <v>164</v>
      </c>
      <c r="E14184">
        <v>16</v>
      </c>
      <c r="F14184" t="s">
        <v>165</v>
      </c>
      <c r="G14184" s="9">
        <v>6</v>
      </c>
      <c r="H14184" t="s">
        <v>172</v>
      </c>
      <c r="I14184">
        <v>9</v>
      </c>
      <c r="J14184" t="s">
        <v>173</v>
      </c>
      <c r="K14184">
        <v>14</v>
      </c>
      <c r="L14184" t="s">
        <v>165</v>
      </c>
      <c r="M14184" s="18">
        <f t="shared" si="442"/>
        <v>2.4166666666666665</v>
      </c>
      <c r="N14184" s="18">
        <f t="shared" si="443"/>
        <v>6.75</v>
      </c>
    </row>
    <row r="14185" spans="1:14" x14ac:dyDescent="0.25">
      <c r="A14185">
        <v>0</v>
      </c>
      <c r="B14185" t="s">
        <v>163</v>
      </c>
      <c r="C14185">
        <v>6</v>
      </c>
      <c r="D14185" t="s">
        <v>164</v>
      </c>
      <c r="E14185">
        <v>16</v>
      </c>
      <c r="F14185" t="s">
        <v>165</v>
      </c>
      <c r="G14185" s="9">
        <v>30</v>
      </c>
      <c r="H14185" t="s">
        <v>172</v>
      </c>
      <c r="I14185">
        <v>10</v>
      </c>
      <c r="J14185" t="s">
        <v>173</v>
      </c>
      <c r="K14185">
        <v>24</v>
      </c>
      <c r="L14185" t="s">
        <v>165</v>
      </c>
      <c r="M14185" s="18">
        <f t="shared" si="442"/>
        <v>0.5</v>
      </c>
      <c r="N14185" s="18">
        <f t="shared" si="443"/>
        <v>30.833333333333332</v>
      </c>
    </row>
    <row r="14186" spans="1:14" x14ac:dyDescent="0.25">
      <c r="A14186">
        <v>3</v>
      </c>
      <c r="B14186" t="s">
        <v>163</v>
      </c>
      <c r="C14186">
        <v>6</v>
      </c>
      <c r="D14186" t="s">
        <v>164</v>
      </c>
      <c r="E14186">
        <v>16</v>
      </c>
      <c r="F14186" t="s">
        <v>165</v>
      </c>
      <c r="G14186" s="9">
        <v>18</v>
      </c>
      <c r="H14186" t="s">
        <v>172</v>
      </c>
      <c r="I14186">
        <v>5</v>
      </c>
      <c r="J14186" t="s">
        <v>173</v>
      </c>
      <c r="K14186">
        <v>7</v>
      </c>
      <c r="L14186" t="s">
        <v>165</v>
      </c>
      <c r="M14186" s="18">
        <f t="shared" si="442"/>
        <v>3.5</v>
      </c>
      <c r="N14186" s="18">
        <f t="shared" si="443"/>
        <v>18.416666666666668</v>
      </c>
    </row>
    <row r="14187" spans="1:14" x14ac:dyDescent="0.25">
      <c r="A14187">
        <v>0</v>
      </c>
      <c r="B14187" t="s">
        <v>163</v>
      </c>
      <c r="C14187">
        <v>5</v>
      </c>
      <c r="D14187" t="s">
        <v>164</v>
      </c>
      <c r="E14187">
        <v>16</v>
      </c>
      <c r="F14187" t="s">
        <v>165</v>
      </c>
      <c r="G14187" s="9">
        <v>11</v>
      </c>
      <c r="H14187" t="s">
        <v>172</v>
      </c>
      <c r="I14187">
        <v>5</v>
      </c>
      <c r="J14187" t="s">
        <v>173</v>
      </c>
      <c r="K14187">
        <v>22</v>
      </c>
      <c r="L14187" t="s">
        <v>165</v>
      </c>
      <c r="M14187" s="18">
        <f t="shared" si="442"/>
        <v>0.41666666666666669</v>
      </c>
      <c r="N14187" s="18">
        <f t="shared" si="443"/>
        <v>11.416666666666666</v>
      </c>
    </row>
    <row r="14188" spans="1:14" x14ac:dyDescent="0.25">
      <c r="A14188">
        <v>4</v>
      </c>
      <c r="B14188" t="s">
        <v>163</v>
      </c>
      <c r="C14188">
        <v>5</v>
      </c>
      <c r="D14188" t="s">
        <v>164</v>
      </c>
      <c r="E14188">
        <v>16</v>
      </c>
      <c r="F14188" t="s">
        <v>165</v>
      </c>
      <c r="G14188" s="9">
        <v>9</v>
      </c>
      <c r="H14188" t="s">
        <v>172</v>
      </c>
      <c r="I14188">
        <v>6</v>
      </c>
      <c r="J14188" t="s">
        <v>173</v>
      </c>
      <c r="K14188">
        <v>10</v>
      </c>
      <c r="L14188" t="s">
        <v>165</v>
      </c>
      <c r="M14188" s="18">
        <f t="shared" si="442"/>
        <v>4.416666666666667</v>
      </c>
      <c r="N14188" s="18">
        <f t="shared" si="443"/>
        <v>9.5</v>
      </c>
    </row>
    <row r="14189" spans="1:14" x14ac:dyDescent="0.25">
      <c r="A14189">
        <v>1</v>
      </c>
      <c r="B14189" t="s">
        <v>163</v>
      </c>
      <c r="C14189">
        <v>11</v>
      </c>
      <c r="D14189" t="s">
        <v>164</v>
      </c>
      <c r="E14189">
        <v>16</v>
      </c>
      <c r="F14189" t="s">
        <v>165</v>
      </c>
      <c r="G14189" s="9">
        <v>7</v>
      </c>
      <c r="H14189" t="s">
        <v>172</v>
      </c>
      <c r="I14189">
        <v>6</v>
      </c>
      <c r="J14189" t="s">
        <v>173</v>
      </c>
      <c r="K14189">
        <v>9</v>
      </c>
      <c r="L14189" t="s">
        <v>165</v>
      </c>
      <c r="M14189" s="18">
        <f t="shared" si="442"/>
        <v>1.9166666666666665</v>
      </c>
      <c r="N14189" s="18">
        <f t="shared" si="443"/>
        <v>7.5</v>
      </c>
    </row>
    <row r="14190" spans="1:14" x14ac:dyDescent="0.25">
      <c r="A14190">
        <v>1</v>
      </c>
      <c r="B14190" t="s">
        <v>163</v>
      </c>
      <c r="C14190">
        <v>10</v>
      </c>
      <c r="D14190" t="s">
        <v>164</v>
      </c>
      <c r="E14190">
        <v>16</v>
      </c>
      <c r="F14190" t="s">
        <v>165</v>
      </c>
      <c r="G14190" s="9">
        <v>9</v>
      </c>
      <c r="H14190" t="s">
        <v>172</v>
      </c>
      <c r="I14190">
        <v>0</v>
      </c>
      <c r="J14190" t="s">
        <v>173</v>
      </c>
      <c r="K14190">
        <v>13</v>
      </c>
      <c r="L14190" t="s">
        <v>165</v>
      </c>
      <c r="M14190" s="18">
        <f t="shared" si="442"/>
        <v>1.8333333333333335</v>
      </c>
      <c r="N14190" s="18">
        <f t="shared" si="443"/>
        <v>9</v>
      </c>
    </row>
    <row r="14191" spans="1:14" x14ac:dyDescent="0.25">
      <c r="A14191">
        <v>6</v>
      </c>
      <c r="B14191" t="s">
        <v>163</v>
      </c>
      <c r="C14191">
        <v>0</v>
      </c>
      <c r="D14191" t="s">
        <v>164</v>
      </c>
      <c r="E14191">
        <v>16</v>
      </c>
      <c r="F14191" t="s">
        <v>165</v>
      </c>
      <c r="G14191" s="9">
        <v>6</v>
      </c>
      <c r="H14191" t="s">
        <v>172</v>
      </c>
      <c r="I14191">
        <v>4</v>
      </c>
      <c r="J14191" t="s">
        <v>173</v>
      </c>
      <c r="K14191">
        <v>4</v>
      </c>
      <c r="L14191" t="s">
        <v>165</v>
      </c>
      <c r="M14191" s="18">
        <f t="shared" si="442"/>
        <v>6</v>
      </c>
      <c r="N14191" s="18">
        <f t="shared" si="443"/>
        <v>6.333333333333333</v>
      </c>
    </row>
    <row r="14192" spans="1:14" x14ac:dyDescent="0.25">
      <c r="A14192">
        <v>0</v>
      </c>
      <c r="B14192" t="s">
        <v>163</v>
      </c>
      <c r="C14192">
        <v>2</v>
      </c>
      <c r="D14192" t="s">
        <v>164</v>
      </c>
      <c r="E14192">
        <v>16</v>
      </c>
      <c r="F14192" t="s">
        <v>165</v>
      </c>
      <c r="G14192" s="9">
        <v>5</v>
      </c>
      <c r="H14192" t="s">
        <v>172</v>
      </c>
      <c r="I14192">
        <v>11</v>
      </c>
      <c r="J14192" t="s">
        <v>173</v>
      </c>
      <c r="K14192">
        <v>3</v>
      </c>
      <c r="L14192" t="s">
        <v>165</v>
      </c>
      <c r="M14192" s="18">
        <f t="shared" si="442"/>
        <v>0.16666666666666666</v>
      </c>
      <c r="N14192" s="18">
        <f t="shared" si="443"/>
        <v>5.916666666666667</v>
      </c>
    </row>
    <row r="14193" spans="1:14" x14ac:dyDescent="0.25">
      <c r="A14193">
        <v>7</v>
      </c>
      <c r="B14193" t="s">
        <v>163</v>
      </c>
      <c r="C14193">
        <v>4</v>
      </c>
      <c r="D14193" t="s">
        <v>164</v>
      </c>
      <c r="E14193">
        <v>16</v>
      </c>
      <c r="F14193" t="s">
        <v>165</v>
      </c>
      <c r="G14193" s="9">
        <v>29</v>
      </c>
      <c r="H14193" t="s">
        <v>172</v>
      </c>
      <c r="I14193">
        <v>11</v>
      </c>
      <c r="J14193" t="s">
        <v>173</v>
      </c>
      <c r="K14193">
        <v>14</v>
      </c>
      <c r="L14193" t="s">
        <v>165</v>
      </c>
      <c r="M14193" s="18">
        <f t="shared" si="442"/>
        <v>7.333333333333333</v>
      </c>
      <c r="N14193" s="18">
        <f t="shared" si="443"/>
        <v>29.916666666666668</v>
      </c>
    </row>
    <row r="14194" spans="1:14" x14ac:dyDescent="0.25">
      <c r="A14194">
        <v>0</v>
      </c>
      <c r="B14194" t="s">
        <v>163</v>
      </c>
      <c r="C14194">
        <v>8</v>
      </c>
      <c r="D14194" t="s">
        <v>164</v>
      </c>
      <c r="E14194">
        <v>16</v>
      </c>
      <c r="F14194" t="s">
        <v>165</v>
      </c>
      <c r="G14194" s="9">
        <v>25</v>
      </c>
      <c r="H14194" t="s">
        <v>172</v>
      </c>
      <c r="I14194">
        <v>5</v>
      </c>
      <c r="J14194" t="s">
        <v>173</v>
      </c>
      <c r="K14194">
        <v>7</v>
      </c>
      <c r="L14194" t="s">
        <v>165</v>
      </c>
      <c r="M14194" s="18">
        <f t="shared" si="442"/>
        <v>0.66666666666666663</v>
      </c>
      <c r="N14194" s="18">
        <f t="shared" si="443"/>
        <v>25.416666666666668</v>
      </c>
    </row>
    <row r="14195" spans="1:14" x14ac:dyDescent="0.25">
      <c r="A14195">
        <v>7</v>
      </c>
      <c r="B14195" t="s">
        <v>163</v>
      </c>
      <c r="C14195">
        <v>4</v>
      </c>
      <c r="D14195" t="s">
        <v>164</v>
      </c>
      <c r="E14195">
        <v>16</v>
      </c>
      <c r="F14195" t="s">
        <v>165</v>
      </c>
      <c r="G14195" s="9">
        <v>22</v>
      </c>
      <c r="H14195" t="s">
        <v>172</v>
      </c>
      <c r="I14195">
        <v>3</v>
      </c>
      <c r="J14195" t="s">
        <v>173</v>
      </c>
      <c r="K14195">
        <v>5</v>
      </c>
      <c r="L14195" t="s">
        <v>165</v>
      </c>
      <c r="M14195" s="18">
        <f t="shared" si="442"/>
        <v>7.333333333333333</v>
      </c>
      <c r="N14195" s="18">
        <f t="shared" si="443"/>
        <v>22.25</v>
      </c>
    </row>
    <row r="14196" spans="1:14" x14ac:dyDescent="0.25">
      <c r="A14196">
        <v>5</v>
      </c>
      <c r="B14196" t="s">
        <v>163</v>
      </c>
      <c r="C14196">
        <v>4</v>
      </c>
      <c r="D14196" t="s">
        <v>164</v>
      </c>
      <c r="E14196">
        <v>28</v>
      </c>
      <c r="F14196" t="s">
        <v>165</v>
      </c>
      <c r="G14196" s="9">
        <v>5</v>
      </c>
      <c r="H14196" t="s">
        <v>172</v>
      </c>
      <c r="I14196">
        <v>4</v>
      </c>
      <c r="J14196" t="s">
        <v>173</v>
      </c>
      <c r="K14196">
        <v>28</v>
      </c>
      <c r="L14196" t="s">
        <v>165</v>
      </c>
      <c r="M14196" s="18">
        <f t="shared" si="442"/>
        <v>5.333333333333333</v>
      </c>
      <c r="N14196" s="18">
        <f t="shared" si="443"/>
        <v>5.333333333333333</v>
      </c>
    </row>
    <row r="14197" spans="1:14" x14ac:dyDescent="0.25">
      <c r="A14197">
        <v>4</v>
      </c>
      <c r="B14197" t="s">
        <v>163</v>
      </c>
      <c r="C14197">
        <v>6</v>
      </c>
      <c r="D14197" t="s">
        <v>164</v>
      </c>
      <c r="E14197">
        <v>16</v>
      </c>
      <c r="F14197" t="s">
        <v>165</v>
      </c>
      <c r="G14197" s="9">
        <v>7</v>
      </c>
      <c r="H14197" t="s">
        <v>172</v>
      </c>
      <c r="I14197">
        <v>10</v>
      </c>
      <c r="J14197" t="s">
        <v>173</v>
      </c>
      <c r="K14197">
        <v>14</v>
      </c>
      <c r="L14197" t="s">
        <v>165</v>
      </c>
      <c r="M14197" s="18">
        <f t="shared" si="442"/>
        <v>4.5</v>
      </c>
      <c r="N14197" s="18">
        <f t="shared" si="443"/>
        <v>7.833333333333333</v>
      </c>
    </row>
    <row r="14198" spans="1:14" x14ac:dyDescent="0.25">
      <c r="A14198">
        <v>3</v>
      </c>
      <c r="B14198" t="s">
        <v>163</v>
      </c>
      <c r="C14198">
        <v>6</v>
      </c>
      <c r="D14198" t="s">
        <v>164</v>
      </c>
      <c r="E14198">
        <v>20</v>
      </c>
      <c r="F14198" t="s">
        <v>165</v>
      </c>
      <c r="G14198" s="9">
        <v>3</v>
      </c>
      <c r="H14198" t="s">
        <v>172</v>
      </c>
      <c r="I14198">
        <v>6</v>
      </c>
      <c r="J14198" t="s">
        <v>173</v>
      </c>
      <c r="K14198">
        <v>20</v>
      </c>
      <c r="L14198" t="s">
        <v>165</v>
      </c>
      <c r="M14198" s="18">
        <f t="shared" si="442"/>
        <v>3.5</v>
      </c>
      <c r="N14198" s="18">
        <f t="shared" si="443"/>
        <v>3.5</v>
      </c>
    </row>
    <row r="14199" spans="1:14" x14ac:dyDescent="0.25">
      <c r="A14199">
        <v>1</v>
      </c>
      <c r="B14199" t="s">
        <v>163</v>
      </c>
      <c r="C14199">
        <v>7</v>
      </c>
      <c r="D14199" t="s">
        <v>164</v>
      </c>
      <c r="E14199">
        <v>16</v>
      </c>
      <c r="F14199" t="s">
        <v>165</v>
      </c>
      <c r="G14199" s="9">
        <v>3</v>
      </c>
      <c r="H14199" t="s">
        <v>172</v>
      </c>
      <c r="I14199">
        <v>8</v>
      </c>
      <c r="J14199" t="s">
        <v>173</v>
      </c>
      <c r="K14199">
        <v>0</v>
      </c>
      <c r="L14199" t="s">
        <v>165</v>
      </c>
      <c r="M14199" s="18">
        <f t="shared" si="442"/>
        <v>1.5833333333333335</v>
      </c>
      <c r="N14199" s="18">
        <f t="shared" si="443"/>
        <v>3.6666666666666665</v>
      </c>
    </row>
    <row r="14200" spans="1:14" x14ac:dyDescent="0.25">
      <c r="A14200">
        <v>3</v>
      </c>
      <c r="B14200" t="s">
        <v>163</v>
      </c>
      <c r="C14200">
        <v>5</v>
      </c>
      <c r="D14200" t="s">
        <v>164</v>
      </c>
      <c r="E14200">
        <v>6</v>
      </c>
      <c r="F14200" t="s">
        <v>165</v>
      </c>
      <c r="G14200" s="9">
        <v>3</v>
      </c>
      <c r="H14200" t="s">
        <v>172</v>
      </c>
      <c r="I14200">
        <v>5</v>
      </c>
      <c r="J14200" t="s">
        <v>173</v>
      </c>
      <c r="K14200">
        <v>6</v>
      </c>
      <c r="L14200" t="s">
        <v>165</v>
      </c>
      <c r="M14200" s="18">
        <f t="shared" si="442"/>
        <v>3.4166666666666665</v>
      </c>
      <c r="N14200" s="18">
        <f t="shared" si="443"/>
        <v>3.4166666666666665</v>
      </c>
    </row>
    <row r="14201" spans="1:14" x14ac:dyDescent="0.25">
      <c r="A14201">
        <v>1</v>
      </c>
      <c r="B14201" t="s">
        <v>163</v>
      </c>
      <c r="C14201">
        <v>11</v>
      </c>
      <c r="D14201" t="s">
        <v>164</v>
      </c>
      <c r="E14201">
        <v>16</v>
      </c>
      <c r="F14201" t="s">
        <v>165</v>
      </c>
      <c r="G14201" s="9">
        <v>2</v>
      </c>
      <c r="H14201" t="s">
        <v>172</v>
      </c>
      <c r="I14201">
        <v>11</v>
      </c>
      <c r="J14201" t="s">
        <v>173</v>
      </c>
      <c r="K14201">
        <v>14</v>
      </c>
      <c r="L14201" t="s">
        <v>165</v>
      </c>
      <c r="M14201" s="18">
        <f t="shared" si="442"/>
        <v>1.9166666666666665</v>
      </c>
      <c r="N14201" s="18">
        <f t="shared" si="443"/>
        <v>2.9166666666666665</v>
      </c>
    </row>
    <row r="14202" spans="1:14" x14ac:dyDescent="0.25">
      <c r="A14202">
        <v>2</v>
      </c>
      <c r="B14202" t="s">
        <v>163</v>
      </c>
      <c r="C14202">
        <v>5</v>
      </c>
      <c r="D14202" t="s">
        <v>164</v>
      </c>
      <c r="E14202">
        <v>28</v>
      </c>
      <c r="F14202" t="s">
        <v>165</v>
      </c>
      <c r="G14202" s="9">
        <v>2</v>
      </c>
      <c r="H14202" t="s">
        <v>172</v>
      </c>
      <c r="I14202">
        <v>5</v>
      </c>
      <c r="J14202" t="s">
        <v>173</v>
      </c>
      <c r="K14202">
        <v>28</v>
      </c>
      <c r="L14202" t="s">
        <v>165</v>
      </c>
      <c r="M14202" s="18">
        <f t="shared" si="442"/>
        <v>2.4166666666666665</v>
      </c>
      <c r="N14202" s="18">
        <f t="shared" si="443"/>
        <v>2.4166666666666665</v>
      </c>
    </row>
    <row r="14203" spans="1:14" x14ac:dyDescent="0.25">
      <c r="A14203">
        <v>2</v>
      </c>
      <c r="B14203" t="s">
        <v>163</v>
      </c>
      <c r="C14203">
        <v>2</v>
      </c>
      <c r="D14203" t="s">
        <v>164</v>
      </c>
      <c r="E14203">
        <v>14</v>
      </c>
      <c r="F14203" t="s">
        <v>165</v>
      </c>
      <c r="G14203" s="9">
        <v>2</v>
      </c>
      <c r="H14203" t="s">
        <v>172</v>
      </c>
      <c r="I14203">
        <v>2</v>
      </c>
      <c r="J14203" t="s">
        <v>173</v>
      </c>
      <c r="K14203">
        <v>14</v>
      </c>
      <c r="L14203" t="s">
        <v>165</v>
      </c>
      <c r="M14203" s="18">
        <f t="shared" si="442"/>
        <v>2.1666666666666665</v>
      </c>
      <c r="N14203" s="18">
        <f t="shared" si="443"/>
        <v>2.1666666666666665</v>
      </c>
    </row>
    <row r="14204" spans="1:14" x14ac:dyDescent="0.25">
      <c r="A14204">
        <v>1</v>
      </c>
      <c r="B14204" t="s">
        <v>163</v>
      </c>
      <c r="C14204">
        <v>11</v>
      </c>
      <c r="D14204" t="s">
        <v>164</v>
      </c>
      <c r="E14204">
        <v>23</v>
      </c>
      <c r="F14204" t="s">
        <v>165</v>
      </c>
      <c r="G14204" s="9">
        <v>1</v>
      </c>
      <c r="H14204" t="s">
        <v>172</v>
      </c>
      <c r="I14204">
        <v>11</v>
      </c>
      <c r="J14204" t="s">
        <v>173</v>
      </c>
      <c r="K14204">
        <v>23</v>
      </c>
      <c r="L14204" t="s">
        <v>165</v>
      </c>
      <c r="M14204" s="18">
        <f t="shared" si="442"/>
        <v>1.9166666666666665</v>
      </c>
      <c r="N14204" s="18">
        <f t="shared" si="443"/>
        <v>1.9166666666666665</v>
      </c>
    </row>
    <row r="14205" spans="1:14" x14ac:dyDescent="0.25">
      <c r="A14205">
        <v>2</v>
      </c>
      <c r="B14205" t="s">
        <v>163</v>
      </c>
      <c r="C14205">
        <v>0</v>
      </c>
      <c r="D14205" t="s">
        <v>164</v>
      </c>
      <c r="E14205">
        <v>6</v>
      </c>
      <c r="F14205" t="s">
        <v>165</v>
      </c>
      <c r="G14205" s="9">
        <v>2</v>
      </c>
      <c r="H14205" t="s">
        <v>172</v>
      </c>
      <c r="I14205">
        <v>0</v>
      </c>
      <c r="J14205" t="s">
        <v>173</v>
      </c>
      <c r="K14205">
        <v>6</v>
      </c>
      <c r="L14205" t="s">
        <v>165</v>
      </c>
      <c r="M14205" s="18">
        <f t="shared" si="442"/>
        <v>2</v>
      </c>
      <c r="N14205" s="18">
        <f t="shared" si="443"/>
        <v>2</v>
      </c>
    </row>
    <row r="14206" spans="1:14" x14ac:dyDescent="0.25">
      <c r="A14206">
        <v>0</v>
      </c>
      <c r="B14206" t="s">
        <v>163</v>
      </c>
      <c r="C14206">
        <v>9</v>
      </c>
      <c r="D14206" t="s">
        <v>164</v>
      </c>
      <c r="E14206">
        <v>23</v>
      </c>
      <c r="F14206" t="s">
        <v>165</v>
      </c>
      <c r="G14206" s="9">
        <v>1</v>
      </c>
      <c r="H14206" t="s">
        <v>172</v>
      </c>
      <c r="I14206">
        <v>4</v>
      </c>
      <c r="J14206" t="s">
        <v>173</v>
      </c>
      <c r="K14206">
        <v>2</v>
      </c>
      <c r="L14206" t="s">
        <v>165</v>
      </c>
      <c r="M14206" s="18">
        <f t="shared" si="442"/>
        <v>0.75</v>
      </c>
      <c r="N14206" s="18">
        <f t="shared" si="443"/>
        <v>1.3333333333333333</v>
      </c>
    </row>
    <row r="14207" spans="1:14" x14ac:dyDescent="0.25">
      <c r="A14207">
        <v>0</v>
      </c>
      <c r="B14207" t="s">
        <v>163</v>
      </c>
      <c r="C14207">
        <v>11</v>
      </c>
      <c r="D14207" t="s">
        <v>164</v>
      </c>
      <c r="E14207">
        <v>25</v>
      </c>
      <c r="F14207" t="s">
        <v>165</v>
      </c>
      <c r="G14207" s="9">
        <v>0</v>
      </c>
      <c r="H14207" t="s">
        <v>172</v>
      </c>
      <c r="I14207">
        <v>11</v>
      </c>
      <c r="J14207" t="s">
        <v>173</v>
      </c>
      <c r="K14207">
        <v>25</v>
      </c>
      <c r="L14207" t="s">
        <v>165</v>
      </c>
      <c r="M14207" s="18">
        <f t="shared" si="442"/>
        <v>0.91666666666666663</v>
      </c>
      <c r="N14207" s="18">
        <f t="shared" si="443"/>
        <v>0.91666666666666663</v>
      </c>
    </row>
    <row r="14208" spans="1:14" x14ac:dyDescent="0.25">
      <c r="A14208">
        <v>0</v>
      </c>
      <c r="B14208" t="s">
        <v>163</v>
      </c>
      <c r="C14208">
        <v>11</v>
      </c>
      <c r="D14208" t="s">
        <v>164</v>
      </c>
      <c r="E14208">
        <v>25</v>
      </c>
      <c r="F14208" t="s">
        <v>165</v>
      </c>
      <c r="G14208" s="9">
        <v>0</v>
      </c>
      <c r="H14208" t="s">
        <v>172</v>
      </c>
      <c r="I14208">
        <v>11</v>
      </c>
      <c r="J14208" t="s">
        <v>173</v>
      </c>
      <c r="K14208">
        <v>25</v>
      </c>
      <c r="L14208" t="s">
        <v>165</v>
      </c>
      <c r="M14208" s="18">
        <f t="shared" si="442"/>
        <v>0.91666666666666663</v>
      </c>
      <c r="N14208" s="18">
        <f t="shared" si="443"/>
        <v>0.91666666666666663</v>
      </c>
    </row>
    <row r="14209" spans="1:14" x14ac:dyDescent="0.25">
      <c r="A14209">
        <v>0</v>
      </c>
      <c r="B14209" t="s">
        <v>163</v>
      </c>
      <c r="C14209">
        <v>6</v>
      </c>
      <c r="D14209" t="s">
        <v>164</v>
      </c>
      <c r="E14209">
        <v>24</v>
      </c>
      <c r="F14209" t="s">
        <v>165</v>
      </c>
      <c r="G14209" s="9">
        <v>0</v>
      </c>
      <c r="H14209" t="s">
        <v>172</v>
      </c>
      <c r="I14209">
        <v>6</v>
      </c>
      <c r="J14209" t="s">
        <v>173</v>
      </c>
      <c r="K14209">
        <v>24</v>
      </c>
      <c r="L14209" t="s">
        <v>165</v>
      </c>
      <c r="M14209" s="18">
        <f t="shared" si="442"/>
        <v>0.5</v>
      </c>
      <c r="N14209" s="18">
        <f t="shared" si="443"/>
        <v>0.5</v>
      </c>
    </row>
    <row r="14210" spans="1:14" x14ac:dyDescent="0.25">
      <c r="A14210">
        <v>0</v>
      </c>
      <c r="B14210" t="s">
        <v>163</v>
      </c>
      <c r="C14210">
        <v>0</v>
      </c>
      <c r="D14210" t="s">
        <v>164</v>
      </c>
      <c r="E14210">
        <v>30</v>
      </c>
      <c r="F14210" t="s">
        <v>165</v>
      </c>
      <c r="G14210" s="9">
        <v>0</v>
      </c>
      <c r="H14210" t="s">
        <v>172</v>
      </c>
      <c r="I14210">
        <v>0</v>
      </c>
      <c r="J14210" t="s">
        <v>173</v>
      </c>
      <c r="K14210">
        <v>30</v>
      </c>
      <c r="L14210" t="s">
        <v>165</v>
      </c>
      <c r="M14210" s="18">
        <f t="shared" si="442"/>
        <v>0</v>
      </c>
      <c r="N14210" s="18">
        <f t="shared" si="443"/>
        <v>0</v>
      </c>
    </row>
    <row r="14211" spans="1:14" x14ac:dyDescent="0.25">
      <c r="A14211">
        <v>0</v>
      </c>
      <c r="B14211" t="s">
        <v>163</v>
      </c>
      <c r="C14211">
        <v>0</v>
      </c>
      <c r="D14211" t="s">
        <v>164</v>
      </c>
      <c r="E14211">
        <v>16</v>
      </c>
      <c r="F14211" t="s">
        <v>165</v>
      </c>
      <c r="G14211" s="9">
        <v>0</v>
      </c>
      <c r="H14211" t="s">
        <v>172</v>
      </c>
      <c r="I14211">
        <v>0</v>
      </c>
      <c r="J14211" t="s">
        <v>173</v>
      </c>
      <c r="K14211">
        <v>16</v>
      </c>
      <c r="L14211" t="s">
        <v>165</v>
      </c>
      <c r="M14211" s="18">
        <f t="shared" ref="M14211:M14274" si="444">A14211+C14211/12</f>
        <v>0</v>
      </c>
      <c r="N14211" s="18">
        <f t="shared" ref="N14211:N14274" si="445">G14211+I14211/12</f>
        <v>0</v>
      </c>
    </row>
    <row r="14212" spans="1:14" x14ac:dyDescent="0.25">
      <c r="A14212">
        <v>1</v>
      </c>
      <c r="B14212" t="s">
        <v>163</v>
      </c>
      <c r="C14212">
        <v>10</v>
      </c>
      <c r="D14212" t="s">
        <v>164</v>
      </c>
      <c r="E14212">
        <v>16</v>
      </c>
      <c r="F14212" t="s">
        <v>165</v>
      </c>
      <c r="G14212" s="9">
        <v>17</v>
      </c>
      <c r="H14212" t="s">
        <v>172</v>
      </c>
      <c r="I14212">
        <v>1</v>
      </c>
      <c r="J14212" t="s">
        <v>173</v>
      </c>
      <c r="K14212">
        <v>26</v>
      </c>
      <c r="L14212" t="s">
        <v>165</v>
      </c>
      <c r="M14212" s="18">
        <f t="shared" si="444"/>
        <v>1.8333333333333335</v>
      </c>
      <c r="N14212" s="18">
        <f t="shared" si="445"/>
        <v>17.083333333333332</v>
      </c>
    </row>
    <row r="14213" spans="1:14" x14ac:dyDescent="0.25">
      <c r="A14213">
        <v>7</v>
      </c>
      <c r="B14213" t="s">
        <v>163</v>
      </c>
      <c r="C14213">
        <v>10</v>
      </c>
      <c r="D14213" t="s">
        <v>164</v>
      </c>
      <c r="E14213">
        <v>16</v>
      </c>
      <c r="F14213" t="s">
        <v>165</v>
      </c>
      <c r="G14213" s="9">
        <v>13</v>
      </c>
      <c r="H14213" t="s">
        <v>172</v>
      </c>
      <c r="I14213">
        <v>11</v>
      </c>
      <c r="J14213" t="s">
        <v>173</v>
      </c>
      <c r="K14213">
        <v>22</v>
      </c>
      <c r="L14213" t="s">
        <v>165</v>
      </c>
      <c r="M14213" s="18">
        <f t="shared" si="444"/>
        <v>7.833333333333333</v>
      </c>
      <c r="N14213" s="18">
        <f t="shared" si="445"/>
        <v>13.916666666666666</v>
      </c>
    </row>
    <row r="14214" spans="1:14" x14ac:dyDescent="0.25">
      <c r="A14214">
        <v>5</v>
      </c>
      <c r="B14214" t="s">
        <v>163</v>
      </c>
      <c r="C14214">
        <v>2</v>
      </c>
      <c r="D14214" t="s">
        <v>164</v>
      </c>
      <c r="E14214">
        <v>16</v>
      </c>
      <c r="F14214" t="s">
        <v>165</v>
      </c>
      <c r="G14214" s="9">
        <v>15</v>
      </c>
      <c r="H14214" t="s">
        <v>172</v>
      </c>
      <c r="I14214">
        <v>4</v>
      </c>
      <c r="J14214" t="s">
        <v>173</v>
      </c>
      <c r="K14214">
        <v>0</v>
      </c>
      <c r="L14214" t="s">
        <v>165</v>
      </c>
      <c r="M14214" s="18">
        <f t="shared" si="444"/>
        <v>5.166666666666667</v>
      </c>
      <c r="N14214" s="18">
        <f t="shared" si="445"/>
        <v>15.333333333333334</v>
      </c>
    </row>
    <row r="14215" spans="1:14" x14ac:dyDescent="0.25">
      <c r="A14215">
        <v>4</v>
      </c>
      <c r="B14215" t="s">
        <v>163</v>
      </c>
      <c r="C14215">
        <v>8</v>
      </c>
      <c r="D14215" t="s">
        <v>164</v>
      </c>
      <c r="E14215">
        <v>16</v>
      </c>
      <c r="F14215" t="s">
        <v>165</v>
      </c>
      <c r="G14215" s="9">
        <v>10</v>
      </c>
      <c r="H14215" t="s">
        <v>172</v>
      </c>
      <c r="I14215">
        <v>11</v>
      </c>
      <c r="J14215" t="s">
        <v>173</v>
      </c>
      <c r="K14215">
        <v>16</v>
      </c>
      <c r="L14215" t="s">
        <v>165</v>
      </c>
      <c r="M14215" s="18">
        <f t="shared" si="444"/>
        <v>4.666666666666667</v>
      </c>
      <c r="N14215" s="18">
        <f t="shared" si="445"/>
        <v>10.916666666666666</v>
      </c>
    </row>
    <row r="14216" spans="1:14" x14ac:dyDescent="0.25">
      <c r="A14216">
        <v>7</v>
      </c>
      <c r="B14216" t="s">
        <v>163</v>
      </c>
      <c r="C14216">
        <v>4</v>
      </c>
      <c r="D14216" t="s">
        <v>164</v>
      </c>
      <c r="E14216">
        <v>16</v>
      </c>
      <c r="F14216" t="s">
        <v>165</v>
      </c>
      <c r="G14216" s="9">
        <v>35</v>
      </c>
      <c r="H14216" t="s">
        <v>172</v>
      </c>
      <c r="I14216">
        <v>11</v>
      </c>
      <c r="J14216" t="s">
        <v>173</v>
      </c>
      <c r="K14216">
        <v>1</v>
      </c>
      <c r="L14216" t="s">
        <v>165</v>
      </c>
      <c r="M14216" s="18">
        <f t="shared" si="444"/>
        <v>7.333333333333333</v>
      </c>
      <c r="N14216" s="18">
        <f t="shared" si="445"/>
        <v>35.916666666666664</v>
      </c>
    </row>
    <row r="14217" spans="1:14" x14ac:dyDescent="0.25">
      <c r="A14217">
        <v>1</v>
      </c>
      <c r="B14217" t="s">
        <v>163</v>
      </c>
      <c r="C14217">
        <v>2</v>
      </c>
      <c r="D14217" t="s">
        <v>164</v>
      </c>
      <c r="E14217">
        <v>16</v>
      </c>
      <c r="F14217" t="s">
        <v>165</v>
      </c>
      <c r="G14217" s="9">
        <v>2</v>
      </c>
      <c r="H14217" t="s">
        <v>172</v>
      </c>
      <c r="I14217">
        <v>4</v>
      </c>
      <c r="J14217" t="s">
        <v>173</v>
      </c>
      <c r="K14217">
        <v>2</v>
      </c>
      <c r="L14217" t="s">
        <v>165</v>
      </c>
      <c r="M14217" s="18">
        <f t="shared" si="444"/>
        <v>1.1666666666666667</v>
      </c>
      <c r="N14217" s="18">
        <f t="shared" si="445"/>
        <v>2.3333333333333335</v>
      </c>
    </row>
    <row r="14218" spans="1:14" x14ac:dyDescent="0.25">
      <c r="A14218">
        <v>2</v>
      </c>
      <c r="B14218" t="s">
        <v>163</v>
      </c>
      <c r="C14218">
        <v>2</v>
      </c>
      <c r="D14218" t="s">
        <v>164</v>
      </c>
      <c r="E14218">
        <v>7</v>
      </c>
      <c r="F14218" t="s">
        <v>165</v>
      </c>
      <c r="G14218" s="9">
        <v>2</v>
      </c>
      <c r="H14218" t="s">
        <v>172</v>
      </c>
      <c r="I14218">
        <v>2</v>
      </c>
      <c r="J14218" t="s">
        <v>173</v>
      </c>
      <c r="K14218">
        <v>7</v>
      </c>
      <c r="L14218" t="s">
        <v>165</v>
      </c>
      <c r="M14218" s="18">
        <f t="shared" si="444"/>
        <v>2.1666666666666665</v>
      </c>
      <c r="N14218" s="18">
        <f t="shared" si="445"/>
        <v>2.1666666666666665</v>
      </c>
    </row>
    <row r="14219" spans="1:14" x14ac:dyDescent="0.25">
      <c r="A14219">
        <v>1</v>
      </c>
      <c r="B14219" t="s">
        <v>163</v>
      </c>
      <c r="C14219">
        <v>7</v>
      </c>
      <c r="D14219" t="s">
        <v>164</v>
      </c>
      <c r="E14219">
        <v>26</v>
      </c>
      <c r="F14219" t="s">
        <v>165</v>
      </c>
      <c r="G14219" s="9">
        <v>1</v>
      </c>
      <c r="H14219" t="s">
        <v>172</v>
      </c>
      <c r="I14219">
        <v>7</v>
      </c>
      <c r="J14219" t="s">
        <v>173</v>
      </c>
      <c r="K14219">
        <v>26</v>
      </c>
      <c r="L14219" t="s">
        <v>165</v>
      </c>
      <c r="M14219" s="18">
        <f t="shared" si="444"/>
        <v>1.5833333333333335</v>
      </c>
      <c r="N14219" s="18">
        <f t="shared" si="445"/>
        <v>1.5833333333333335</v>
      </c>
    </row>
    <row r="14220" spans="1:14" x14ac:dyDescent="0.25">
      <c r="A14220">
        <v>0</v>
      </c>
      <c r="B14220" t="s">
        <v>163</v>
      </c>
      <c r="C14220">
        <v>0</v>
      </c>
      <c r="D14220" t="s">
        <v>164</v>
      </c>
      <c r="E14220">
        <v>16</v>
      </c>
      <c r="F14220" t="s">
        <v>165</v>
      </c>
      <c r="G14220" s="9">
        <v>0</v>
      </c>
      <c r="H14220" t="s">
        <v>172</v>
      </c>
      <c r="I14220">
        <v>0</v>
      </c>
      <c r="J14220" t="s">
        <v>173</v>
      </c>
      <c r="K14220">
        <v>16</v>
      </c>
      <c r="L14220" t="s">
        <v>165</v>
      </c>
      <c r="M14220" s="18">
        <f t="shared" si="444"/>
        <v>0</v>
      </c>
      <c r="N14220" s="18">
        <f t="shared" si="445"/>
        <v>0</v>
      </c>
    </row>
    <row r="14221" spans="1:14" x14ac:dyDescent="0.25">
      <c r="A14221">
        <v>7</v>
      </c>
      <c r="B14221" t="s">
        <v>163</v>
      </c>
      <c r="C14221">
        <v>8</v>
      </c>
      <c r="D14221" t="s">
        <v>164</v>
      </c>
      <c r="E14221">
        <v>16</v>
      </c>
      <c r="F14221" t="s">
        <v>165</v>
      </c>
      <c r="G14221" s="9">
        <v>12</v>
      </c>
      <c r="H14221" t="s">
        <v>172</v>
      </c>
      <c r="I14221">
        <v>6</v>
      </c>
      <c r="J14221" t="s">
        <v>173</v>
      </c>
      <c r="K14221">
        <v>23</v>
      </c>
      <c r="L14221" t="s">
        <v>165</v>
      </c>
      <c r="M14221" s="18">
        <f t="shared" si="444"/>
        <v>7.666666666666667</v>
      </c>
      <c r="N14221" s="18">
        <f t="shared" si="445"/>
        <v>12.5</v>
      </c>
    </row>
    <row r="14222" spans="1:14" x14ac:dyDescent="0.25">
      <c r="A14222">
        <v>6</v>
      </c>
      <c r="B14222" t="s">
        <v>163</v>
      </c>
      <c r="C14222">
        <v>6</v>
      </c>
      <c r="D14222" t="s">
        <v>164</v>
      </c>
      <c r="E14222">
        <v>23</v>
      </c>
      <c r="F14222" t="s">
        <v>165</v>
      </c>
      <c r="G14222" s="9">
        <v>6</v>
      </c>
      <c r="H14222" t="s">
        <v>172</v>
      </c>
      <c r="I14222">
        <v>6</v>
      </c>
      <c r="J14222" t="s">
        <v>173</v>
      </c>
      <c r="K14222">
        <v>23</v>
      </c>
      <c r="L14222" t="s">
        <v>165</v>
      </c>
      <c r="M14222" s="18">
        <f t="shared" si="444"/>
        <v>6.5</v>
      </c>
      <c r="N14222" s="18">
        <f t="shared" si="445"/>
        <v>6.5</v>
      </c>
    </row>
    <row r="14223" spans="1:14" x14ac:dyDescent="0.25">
      <c r="A14223">
        <v>5</v>
      </c>
      <c r="B14223" t="s">
        <v>163</v>
      </c>
      <c r="C14223">
        <v>11</v>
      </c>
      <c r="D14223" t="s">
        <v>164</v>
      </c>
      <c r="E14223">
        <v>16</v>
      </c>
      <c r="F14223" t="s">
        <v>165</v>
      </c>
      <c r="G14223" s="9">
        <v>24</v>
      </c>
      <c r="H14223" t="s">
        <v>172</v>
      </c>
      <c r="I14223">
        <v>3</v>
      </c>
      <c r="J14223" t="s">
        <v>173</v>
      </c>
      <c r="K14223">
        <v>20</v>
      </c>
      <c r="L14223" t="s">
        <v>165</v>
      </c>
      <c r="M14223" s="18">
        <f t="shared" si="444"/>
        <v>5.916666666666667</v>
      </c>
      <c r="N14223" s="18">
        <f t="shared" si="445"/>
        <v>24.25</v>
      </c>
    </row>
    <row r="14224" spans="1:14" x14ac:dyDescent="0.25">
      <c r="A14224">
        <v>2</v>
      </c>
      <c r="B14224" t="s">
        <v>163</v>
      </c>
      <c r="C14224">
        <v>0</v>
      </c>
      <c r="D14224" t="s">
        <v>164</v>
      </c>
      <c r="E14224">
        <v>16</v>
      </c>
      <c r="F14224" t="s">
        <v>165</v>
      </c>
      <c r="G14224" s="9">
        <v>3</v>
      </c>
      <c r="H14224" t="s">
        <v>172</v>
      </c>
      <c r="I14224">
        <v>11</v>
      </c>
      <c r="J14224" t="s">
        <v>173</v>
      </c>
      <c r="K14224">
        <v>2</v>
      </c>
      <c r="L14224" t="s">
        <v>165</v>
      </c>
      <c r="M14224" s="18">
        <f t="shared" si="444"/>
        <v>2</v>
      </c>
      <c r="N14224" s="18">
        <f t="shared" si="445"/>
        <v>3.9166666666666665</v>
      </c>
    </row>
    <row r="14225" spans="1:14" x14ac:dyDescent="0.25">
      <c r="A14225">
        <v>2</v>
      </c>
      <c r="B14225" t="s">
        <v>163</v>
      </c>
      <c r="C14225">
        <v>11</v>
      </c>
      <c r="D14225" t="s">
        <v>164</v>
      </c>
      <c r="E14225">
        <v>7</v>
      </c>
      <c r="F14225" t="s">
        <v>165</v>
      </c>
      <c r="G14225" s="9">
        <v>3</v>
      </c>
      <c r="H14225" t="s">
        <v>172</v>
      </c>
      <c r="I14225">
        <v>5</v>
      </c>
      <c r="J14225" t="s">
        <v>173</v>
      </c>
      <c r="K14225">
        <v>18</v>
      </c>
      <c r="L14225" t="s">
        <v>165</v>
      </c>
      <c r="M14225" s="18">
        <f t="shared" si="444"/>
        <v>2.9166666666666665</v>
      </c>
      <c r="N14225" s="18">
        <f t="shared" si="445"/>
        <v>3.4166666666666665</v>
      </c>
    </row>
    <row r="14226" spans="1:14" x14ac:dyDescent="0.25">
      <c r="A14226">
        <v>3</v>
      </c>
      <c r="B14226" t="s">
        <v>163</v>
      </c>
      <c r="C14226">
        <v>0</v>
      </c>
      <c r="D14226" t="s">
        <v>164</v>
      </c>
      <c r="E14226">
        <v>5</v>
      </c>
      <c r="F14226" t="s">
        <v>165</v>
      </c>
      <c r="G14226" s="9">
        <v>3</v>
      </c>
      <c r="H14226" t="s">
        <v>172</v>
      </c>
      <c r="I14226">
        <v>0</v>
      </c>
      <c r="J14226" t="s">
        <v>173</v>
      </c>
      <c r="K14226">
        <v>5</v>
      </c>
      <c r="L14226" t="s">
        <v>165</v>
      </c>
      <c r="M14226" s="18">
        <f t="shared" si="444"/>
        <v>3</v>
      </c>
      <c r="N14226" s="18">
        <f t="shared" si="445"/>
        <v>3</v>
      </c>
    </row>
    <row r="14227" spans="1:14" x14ac:dyDescent="0.25">
      <c r="A14227">
        <v>2</v>
      </c>
      <c r="B14227" t="s">
        <v>163</v>
      </c>
      <c r="C14227">
        <v>6</v>
      </c>
      <c r="D14227" t="s">
        <v>164</v>
      </c>
      <c r="E14227">
        <v>11</v>
      </c>
      <c r="F14227" t="s">
        <v>165</v>
      </c>
      <c r="G14227" s="9">
        <v>2</v>
      </c>
      <c r="H14227" t="s">
        <v>172</v>
      </c>
      <c r="I14227">
        <v>6</v>
      </c>
      <c r="J14227" t="s">
        <v>173</v>
      </c>
      <c r="K14227">
        <v>11</v>
      </c>
      <c r="L14227" t="s">
        <v>165</v>
      </c>
      <c r="M14227" s="18">
        <f t="shared" si="444"/>
        <v>2.5</v>
      </c>
      <c r="N14227" s="18">
        <f t="shared" si="445"/>
        <v>2.5</v>
      </c>
    </row>
    <row r="14228" spans="1:14" x14ac:dyDescent="0.25">
      <c r="A14228">
        <v>2</v>
      </c>
      <c r="B14228" t="s">
        <v>163</v>
      </c>
      <c r="C14228">
        <v>6</v>
      </c>
      <c r="D14228" t="s">
        <v>164</v>
      </c>
      <c r="E14228">
        <v>4</v>
      </c>
      <c r="F14228" t="s">
        <v>165</v>
      </c>
      <c r="G14228" s="9">
        <v>2</v>
      </c>
      <c r="H14228" t="s">
        <v>172</v>
      </c>
      <c r="I14228">
        <v>6</v>
      </c>
      <c r="J14228" t="s">
        <v>173</v>
      </c>
      <c r="K14228">
        <v>4</v>
      </c>
      <c r="L14228" t="s">
        <v>165</v>
      </c>
      <c r="M14228" s="18">
        <f t="shared" si="444"/>
        <v>2.5</v>
      </c>
      <c r="N14228" s="18">
        <f t="shared" si="445"/>
        <v>2.5</v>
      </c>
    </row>
    <row r="14229" spans="1:14" x14ac:dyDescent="0.25">
      <c r="A14229">
        <v>2</v>
      </c>
      <c r="B14229" t="s">
        <v>163</v>
      </c>
      <c r="C14229">
        <v>0</v>
      </c>
      <c r="D14229" t="s">
        <v>164</v>
      </c>
      <c r="E14229">
        <v>6</v>
      </c>
      <c r="F14229" t="s">
        <v>165</v>
      </c>
      <c r="G14229" s="9">
        <v>2</v>
      </c>
      <c r="H14229" t="s">
        <v>172</v>
      </c>
      <c r="I14229">
        <v>0</v>
      </c>
      <c r="J14229" t="s">
        <v>173</v>
      </c>
      <c r="K14229">
        <v>6</v>
      </c>
      <c r="L14229" t="s">
        <v>165</v>
      </c>
      <c r="M14229" s="18">
        <f t="shared" si="444"/>
        <v>2</v>
      </c>
      <c r="N14229" s="18">
        <f t="shared" si="445"/>
        <v>2</v>
      </c>
    </row>
    <row r="14230" spans="1:14" x14ac:dyDescent="0.25">
      <c r="A14230">
        <v>2</v>
      </c>
      <c r="B14230" t="s">
        <v>163</v>
      </c>
      <c r="C14230">
        <v>0</v>
      </c>
      <c r="D14230" t="s">
        <v>164</v>
      </c>
      <c r="E14230">
        <v>13</v>
      </c>
      <c r="F14230" t="s">
        <v>165</v>
      </c>
      <c r="G14230" s="9">
        <v>2</v>
      </c>
      <c r="H14230" t="s">
        <v>172</v>
      </c>
      <c r="I14230">
        <v>0</v>
      </c>
      <c r="J14230" t="s">
        <v>173</v>
      </c>
      <c r="K14230">
        <v>13</v>
      </c>
      <c r="L14230" t="s">
        <v>165</v>
      </c>
      <c r="M14230" s="18">
        <f t="shared" si="444"/>
        <v>2</v>
      </c>
      <c r="N14230" s="18">
        <f t="shared" si="445"/>
        <v>2</v>
      </c>
    </row>
    <row r="14231" spans="1:14" x14ac:dyDescent="0.25">
      <c r="A14231">
        <v>1</v>
      </c>
      <c r="B14231" t="s">
        <v>163</v>
      </c>
      <c r="C14231">
        <v>6</v>
      </c>
      <c r="D14231" t="s">
        <v>164</v>
      </c>
      <c r="E14231">
        <v>29</v>
      </c>
      <c r="F14231" t="s">
        <v>165</v>
      </c>
      <c r="G14231" s="9">
        <v>1</v>
      </c>
      <c r="H14231" t="s">
        <v>172</v>
      </c>
      <c r="I14231">
        <v>6</v>
      </c>
      <c r="J14231" t="s">
        <v>173</v>
      </c>
      <c r="K14231">
        <v>29</v>
      </c>
      <c r="L14231" t="s">
        <v>165</v>
      </c>
      <c r="M14231" s="18">
        <f t="shared" si="444"/>
        <v>1.5</v>
      </c>
      <c r="N14231" s="18">
        <f t="shared" si="445"/>
        <v>1.5</v>
      </c>
    </row>
    <row r="14232" spans="1:14" x14ac:dyDescent="0.25">
      <c r="A14232">
        <v>0</v>
      </c>
      <c r="B14232" t="s">
        <v>163</v>
      </c>
      <c r="C14232">
        <v>11</v>
      </c>
      <c r="D14232" t="s">
        <v>164</v>
      </c>
      <c r="E14232">
        <v>3</v>
      </c>
      <c r="F14232" t="s">
        <v>165</v>
      </c>
      <c r="G14232" s="9">
        <v>0</v>
      </c>
      <c r="H14232" t="s">
        <v>172</v>
      </c>
      <c r="I14232">
        <v>11</v>
      </c>
      <c r="J14232" t="s">
        <v>173</v>
      </c>
      <c r="K14232">
        <v>3</v>
      </c>
      <c r="L14232" t="s">
        <v>165</v>
      </c>
      <c r="M14232" s="18">
        <f t="shared" si="444"/>
        <v>0.91666666666666663</v>
      </c>
      <c r="N14232" s="18">
        <f t="shared" si="445"/>
        <v>0.91666666666666663</v>
      </c>
    </row>
    <row r="14233" spans="1:14" x14ac:dyDescent="0.25">
      <c r="A14233">
        <v>0</v>
      </c>
      <c r="B14233" t="s">
        <v>163</v>
      </c>
      <c r="C14233">
        <v>7</v>
      </c>
      <c r="D14233" t="s">
        <v>164</v>
      </c>
      <c r="E14233">
        <v>7</v>
      </c>
      <c r="F14233" t="s">
        <v>165</v>
      </c>
      <c r="G14233" s="9">
        <v>0</v>
      </c>
      <c r="H14233" t="s">
        <v>172</v>
      </c>
      <c r="I14233">
        <v>7</v>
      </c>
      <c r="J14233" t="s">
        <v>173</v>
      </c>
      <c r="K14233">
        <v>7</v>
      </c>
      <c r="L14233" t="s">
        <v>165</v>
      </c>
      <c r="M14233" s="18">
        <f t="shared" si="444"/>
        <v>0.58333333333333337</v>
      </c>
      <c r="N14233" s="18">
        <f t="shared" si="445"/>
        <v>0.58333333333333337</v>
      </c>
    </row>
    <row r="14234" spans="1:14" x14ac:dyDescent="0.25">
      <c r="A14234">
        <v>0</v>
      </c>
      <c r="B14234" t="s">
        <v>163</v>
      </c>
      <c r="C14234">
        <v>0</v>
      </c>
      <c r="D14234" t="s">
        <v>164</v>
      </c>
      <c r="E14234">
        <v>16</v>
      </c>
      <c r="F14234" t="s">
        <v>165</v>
      </c>
      <c r="G14234" s="9">
        <v>0</v>
      </c>
      <c r="H14234" t="s">
        <v>172</v>
      </c>
      <c r="I14234">
        <v>0</v>
      </c>
      <c r="J14234" t="s">
        <v>173</v>
      </c>
      <c r="K14234">
        <v>16</v>
      </c>
      <c r="L14234" t="s">
        <v>165</v>
      </c>
      <c r="M14234" s="18">
        <f t="shared" si="444"/>
        <v>0</v>
      </c>
      <c r="N14234" s="18">
        <f t="shared" si="445"/>
        <v>0</v>
      </c>
    </row>
    <row r="14235" spans="1:14" x14ac:dyDescent="0.25">
      <c r="A14235">
        <v>0</v>
      </c>
      <c r="B14235" t="s">
        <v>163</v>
      </c>
      <c r="C14235">
        <v>0</v>
      </c>
      <c r="D14235" t="s">
        <v>164</v>
      </c>
      <c r="E14235">
        <v>9</v>
      </c>
      <c r="F14235" t="s">
        <v>165</v>
      </c>
      <c r="G14235" s="9">
        <v>0</v>
      </c>
      <c r="H14235" t="s">
        <v>172</v>
      </c>
      <c r="I14235">
        <v>0</v>
      </c>
      <c r="J14235" t="s">
        <v>173</v>
      </c>
      <c r="K14235">
        <v>9</v>
      </c>
      <c r="L14235" t="s">
        <v>165</v>
      </c>
      <c r="M14235" s="18">
        <f t="shared" si="444"/>
        <v>0</v>
      </c>
      <c r="N14235" s="18">
        <f t="shared" si="445"/>
        <v>0</v>
      </c>
    </row>
    <row r="14236" spans="1:14" x14ac:dyDescent="0.25">
      <c r="A14236">
        <v>4</v>
      </c>
      <c r="B14236" t="s">
        <v>163</v>
      </c>
      <c r="C14236">
        <v>9</v>
      </c>
      <c r="D14236" t="s">
        <v>164</v>
      </c>
      <c r="E14236">
        <v>16</v>
      </c>
      <c r="F14236" t="s">
        <v>165</v>
      </c>
      <c r="G14236" s="9">
        <v>20</v>
      </c>
      <c r="H14236" t="s">
        <v>172</v>
      </c>
      <c r="I14236">
        <v>3</v>
      </c>
      <c r="J14236" t="s">
        <v>173</v>
      </c>
      <c r="K14236">
        <v>25</v>
      </c>
      <c r="L14236" t="s">
        <v>165</v>
      </c>
      <c r="M14236" s="18">
        <f t="shared" si="444"/>
        <v>4.75</v>
      </c>
      <c r="N14236" s="18">
        <f t="shared" si="445"/>
        <v>20.25</v>
      </c>
    </row>
    <row r="14237" spans="1:14" x14ac:dyDescent="0.25">
      <c r="A14237">
        <v>4</v>
      </c>
      <c r="B14237" t="s">
        <v>163</v>
      </c>
      <c r="C14237">
        <v>6</v>
      </c>
      <c r="D14237" t="s">
        <v>164</v>
      </c>
      <c r="E14237">
        <v>16</v>
      </c>
      <c r="F14237" t="s">
        <v>165</v>
      </c>
      <c r="G14237" s="9">
        <v>14</v>
      </c>
      <c r="H14237" t="s">
        <v>172</v>
      </c>
      <c r="I14237">
        <v>2</v>
      </c>
      <c r="J14237" t="s">
        <v>173</v>
      </c>
      <c r="K14237">
        <v>13</v>
      </c>
      <c r="L14237" t="s">
        <v>165</v>
      </c>
      <c r="M14237" s="18">
        <f t="shared" si="444"/>
        <v>4.5</v>
      </c>
      <c r="N14237" s="18">
        <f t="shared" si="445"/>
        <v>14.166666666666666</v>
      </c>
    </row>
    <row r="14238" spans="1:14" x14ac:dyDescent="0.25">
      <c r="A14238">
        <v>5</v>
      </c>
      <c r="B14238" t="s">
        <v>163</v>
      </c>
      <c r="C14238">
        <v>7</v>
      </c>
      <c r="D14238" t="s">
        <v>164</v>
      </c>
      <c r="E14238">
        <v>16</v>
      </c>
      <c r="F14238" t="s">
        <v>165</v>
      </c>
      <c r="G14238" s="9">
        <v>13</v>
      </c>
      <c r="H14238" t="s">
        <v>172</v>
      </c>
      <c r="I14238">
        <v>2</v>
      </c>
      <c r="J14238" t="s">
        <v>173</v>
      </c>
      <c r="K14238">
        <v>0</v>
      </c>
      <c r="L14238" t="s">
        <v>165</v>
      </c>
      <c r="M14238" s="18">
        <f t="shared" si="444"/>
        <v>5.583333333333333</v>
      </c>
      <c r="N14238" s="18">
        <f t="shared" si="445"/>
        <v>13.166666666666666</v>
      </c>
    </row>
    <row r="14239" spans="1:14" x14ac:dyDescent="0.25">
      <c r="A14239">
        <v>7</v>
      </c>
      <c r="B14239" t="s">
        <v>163</v>
      </c>
      <c r="C14239">
        <v>8</v>
      </c>
      <c r="D14239" t="s">
        <v>164</v>
      </c>
      <c r="E14239">
        <v>16</v>
      </c>
      <c r="F14239" t="s">
        <v>165</v>
      </c>
      <c r="G14239" s="9">
        <v>15</v>
      </c>
      <c r="H14239" t="s">
        <v>172</v>
      </c>
      <c r="I14239">
        <v>11</v>
      </c>
      <c r="J14239" t="s">
        <v>173</v>
      </c>
      <c r="K14239">
        <v>11</v>
      </c>
      <c r="L14239" t="s">
        <v>165</v>
      </c>
      <c r="M14239" s="18">
        <f t="shared" si="444"/>
        <v>7.666666666666667</v>
      </c>
      <c r="N14239" s="18">
        <f t="shared" si="445"/>
        <v>15.916666666666666</v>
      </c>
    </row>
    <row r="14240" spans="1:14" x14ac:dyDescent="0.25">
      <c r="A14240">
        <v>3</v>
      </c>
      <c r="B14240" t="s">
        <v>163</v>
      </c>
      <c r="C14240">
        <v>2</v>
      </c>
      <c r="D14240" t="s">
        <v>164</v>
      </c>
      <c r="E14240">
        <v>6</v>
      </c>
      <c r="F14240" t="s">
        <v>165</v>
      </c>
      <c r="G14240" s="9">
        <v>5</v>
      </c>
      <c r="H14240" t="s">
        <v>172</v>
      </c>
      <c r="I14240">
        <v>9</v>
      </c>
      <c r="J14240" t="s">
        <v>173</v>
      </c>
      <c r="K14240">
        <v>15</v>
      </c>
      <c r="L14240" t="s">
        <v>165</v>
      </c>
      <c r="M14240" s="18">
        <f t="shared" si="444"/>
        <v>3.1666666666666665</v>
      </c>
      <c r="N14240" s="18">
        <f t="shared" si="445"/>
        <v>5.75</v>
      </c>
    </row>
    <row r="14241" spans="1:14" x14ac:dyDescent="0.25">
      <c r="A14241">
        <v>7</v>
      </c>
      <c r="B14241" t="s">
        <v>163</v>
      </c>
      <c r="C14241">
        <v>8</v>
      </c>
      <c r="D14241" t="s">
        <v>164</v>
      </c>
      <c r="E14241">
        <v>16</v>
      </c>
      <c r="F14241" t="s">
        <v>165</v>
      </c>
      <c r="G14241" s="9">
        <v>42</v>
      </c>
      <c r="H14241" t="s">
        <v>172</v>
      </c>
      <c r="I14241">
        <v>11</v>
      </c>
      <c r="J14241" t="s">
        <v>173</v>
      </c>
      <c r="K14241">
        <v>13</v>
      </c>
      <c r="L14241" t="s">
        <v>165</v>
      </c>
      <c r="M14241" s="18">
        <f t="shared" si="444"/>
        <v>7.666666666666667</v>
      </c>
      <c r="N14241" s="18">
        <f t="shared" si="445"/>
        <v>42.916666666666664</v>
      </c>
    </row>
    <row r="14242" spans="1:14" x14ac:dyDescent="0.25">
      <c r="A14242">
        <v>1</v>
      </c>
      <c r="B14242" t="s">
        <v>163</v>
      </c>
      <c r="C14242">
        <v>2</v>
      </c>
      <c r="D14242" t="s">
        <v>164</v>
      </c>
      <c r="E14242">
        <v>16</v>
      </c>
      <c r="F14242" t="s">
        <v>165</v>
      </c>
      <c r="G14242" s="9">
        <v>24</v>
      </c>
      <c r="H14242" t="s">
        <v>172</v>
      </c>
      <c r="I14242">
        <v>4</v>
      </c>
      <c r="J14242" t="s">
        <v>173</v>
      </c>
      <c r="K14242">
        <v>25</v>
      </c>
      <c r="L14242" t="s">
        <v>165</v>
      </c>
      <c r="M14242" s="18">
        <f t="shared" si="444"/>
        <v>1.1666666666666667</v>
      </c>
      <c r="N14242" s="18">
        <f t="shared" si="445"/>
        <v>24.333333333333332</v>
      </c>
    </row>
    <row r="14243" spans="1:14" x14ac:dyDescent="0.25">
      <c r="A14243">
        <v>7</v>
      </c>
      <c r="B14243" t="s">
        <v>163</v>
      </c>
      <c r="C14243">
        <v>8</v>
      </c>
      <c r="D14243" t="s">
        <v>164</v>
      </c>
      <c r="E14243">
        <v>16</v>
      </c>
      <c r="F14243" t="s">
        <v>165</v>
      </c>
      <c r="G14243" s="9">
        <v>23</v>
      </c>
      <c r="H14243" t="s">
        <v>172</v>
      </c>
      <c r="I14243">
        <v>11</v>
      </c>
      <c r="J14243" t="s">
        <v>173</v>
      </c>
      <c r="K14243">
        <v>16</v>
      </c>
      <c r="L14243" t="s">
        <v>165</v>
      </c>
      <c r="M14243" s="18">
        <f t="shared" si="444"/>
        <v>7.666666666666667</v>
      </c>
      <c r="N14243" s="18">
        <f t="shared" si="445"/>
        <v>23.916666666666668</v>
      </c>
    </row>
    <row r="14244" spans="1:14" x14ac:dyDescent="0.25">
      <c r="A14244">
        <v>7</v>
      </c>
      <c r="B14244" t="s">
        <v>163</v>
      </c>
      <c r="C14244">
        <v>8</v>
      </c>
      <c r="D14244" t="s">
        <v>164</v>
      </c>
      <c r="E14244">
        <v>16</v>
      </c>
      <c r="F14244" t="s">
        <v>165</v>
      </c>
      <c r="G14244" s="9">
        <v>39</v>
      </c>
      <c r="H14244" t="s">
        <v>172</v>
      </c>
      <c r="I14244">
        <v>0</v>
      </c>
      <c r="J14244" t="s">
        <v>173</v>
      </c>
      <c r="K14244">
        <v>2</v>
      </c>
      <c r="L14244" t="s">
        <v>165</v>
      </c>
      <c r="M14244" s="18">
        <f t="shared" si="444"/>
        <v>7.666666666666667</v>
      </c>
      <c r="N14244" s="18">
        <f t="shared" si="445"/>
        <v>39</v>
      </c>
    </row>
    <row r="14245" spans="1:14" x14ac:dyDescent="0.25">
      <c r="A14245">
        <v>1</v>
      </c>
      <c r="B14245" t="s">
        <v>163</v>
      </c>
      <c r="C14245">
        <v>0</v>
      </c>
      <c r="D14245" t="s">
        <v>164</v>
      </c>
      <c r="E14245">
        <v>16</v>
      </c>
      <c r="F14245" t="s">
        <v>165</v>
      </c>
      <c r="G14245" s="9">
        <v>4</v>
      </c>
      <c r="H14245" t="s">
        <v>172</v>
      </c>
      <c r="I14245">
        <v>0</v>
      </c>
      <c r="J14245" t="s">
        <v>173</v>
      </c>
      <c r="K14245">
        <v>4</v>
      </c>
      <c r="L14245" t="s">
        <v>165</v>
      </c>
      <c r="M14245" s="18">
        <f t="shared" si="444"/>
        <v>1</v>
      </c>
      <c r="N14245" s="18">
        <f t="shared" si="445"/>
        <v>4</v>
      </c>
    </row>
    <row r="14246" spans="1:14" x14ac:dyDescent="0.25">
      <c r="A14246">
        <v>2</v>
      </c>
      <c r="B14246" t="s">
        <v>163</v>
      </c>
      <c r="C14246">
        <v>7</v>
      </c>
      <c r="D14246" t="s">
        <v>164</v>
      </c>
      <c r="E14246">
        <v>16</v>
      </c>
      <c r="F14246" t="s">
        <v>165</v>
      </c>
      <c r="G14246" s="9">
        <v>3</v>
      </c>
      <c r="H14246" t="s">
        <v>172</v>
      </c>
      <c r="I14246">
        <v>6</v>
      </c>
      <c r="J14246" t="s">
        <v>173</v>
      </c>
      <c r="K14246">
        <v>27</v>
      </c>
      <c r="L14246" t="s">
        <v>165</v>
      </c>
      <c r="M14246" s="18">
        <f t="shared" si="444"/>
        <v>2.5833333333333335</v>
      </c>
      <c r="N14246" s="18">
        <f t="shared" si="445"/>
        <v>3.5</v>
      </c>
    </row>
    <row r="14247" spans="1:14" x14ac:dyDescent="0.25">
      <c r="A14247">
        <v>2</v>
      </c>
      <c r="B14247" t="s">
        <v>163</v>
      </c>
      <c r="C14247">
        <v>11</v>
      </c>
      <c r="D14247" t="s">
        <v>164</v>
      </c>
      <c r="E14247">
        <v>0</v>
      </c>
      <c r="F14247" t="s">
        <v>165</v>
      </c>
      <c r="G14247" s="9">
        <v>2</v>
      </c>
      <c r="H14247" t="s">
        <v>172</v>
      </c>
      <c r="I14247">
        <v>11</v>
      </c>
      <c r="J14247" t="s">
        <v>173</v>
      </c>
      <c r="K14247">
        <v>0</v>
      </c>
      <c r="L14247" t="s">
        <v>165</v>
      </c>
      <c r="M14247" s="18">
        <f t="shared" si="444"/>
        <v>2.9166666666666665</v>
      </c>
      <c r="N14247" s="18">
        <f t="shared" si="445"/>
        <v>2.9166666666666665</v>
      </c>
    </row>
    <row r="14248" spans="1:14" x14ac:dyDescent="0.25">
      <c r="A14248">
        <v>1</v>
      </c>
      <c r="B14248" t="s">
        <v>163</v>
      </c>
      <c r="C14248">
        <v>0</v>
      </c>
      <c r="D14248" t="s">
        <v>164</v>
      </c>
      <c r="E14248">
        <v>16</v>
      </c>
      <c r="F14248" t="s">
        <v>165</v>
      </c>
      <c r="G14248" s="9">
        <v>3</v>
      </c>
      <c r="H14248" t="s">
        <v>172</v>
      </c>
      <c r="I14248">
        <v>0</v>
      </c>
      <c r="J14248" t="s">
        <v>173</v>
      </c>
      <c r="K14248">
        <v>19</v>
      </c>
      <c r="L14248" t="s">
        <v>165</v>
      </c>
      <c r="M14248" s="18">
        <f t="shared" si="444"/>
        <v>1</v>
      </c>
      <c r="N14248" s="18">
        <f t="shared" si="445"/>
        <v>3</v>
      </c>
    </row>
    <row r="14249" spans="1:14" x14ac:dyDescent="0.25">
      <c r="A14249">
        <v>2</v>
      </c>
      <c r="B14249" t="s">
        <v>163</v>
      </c>
      <c r="C14249">
        <v>2</v>
      </c>
      <c r="D14249" t="s">
        <v>164</v>
      </c>
      <c r="E14249">
        <v>7</v>
      </c>
      <c r="F14249" t="s">
        <v>165</v>
      </c>
      <c r="G14249" s="9">
        <v>2</v>
      </c>
      <c r="H14249" t="s">
        <v>172</v>
      </c>
      <c r="I14249">
        <v>2</v>
      </c>
      <c r="J14249" t="s">
        <v>173</v>
      </c>
      <c r="K14249">
        <v>7</v>
      </c>
      <c r="L14249" t="s">
        <v>165</v>
      </c>
      <c r="M14249" s="18">
        <f t="shared" si="444"/>
        <v>2.1666666666666665</v>
      </c>
      <c r="N14249" s="18">
        <f t="shared" si="445"/>
        <v>2.1666666666666665</v>
      </c>
    </row>
    <row r="14250" spans="1:14" x14ac:dyDescent="0.25">
      <c r="A14250">
        <v>0</v>
      </c>
      <c r="B14250" t="s">
        <v>163</v>
      </c>
      <c r="C14250">
        <v>0</v>
      </c>
      <c r="D14250" t="s">
        <v>164</v>
      </c>
      <c r="E14250">
        <v>16</v>
      </c>
      <c r="F14250" t="s">
        <v>165</v>
      </c>
      <c r="G14250" s="9">
        <v>1</v>
      </c>
      <c r="H14250" t="s">
        <v>172</v>
      </c>
      <c r="I14250">
        <v>0</v>
      </c>
      <c r="J14250" t="s">
        <v>173</v>
      </c>
      <c r="K14250">
        <v>15</v>
      </c>
      <c r="L14250" t="s">
        <v>165</v>
      </c>
      <c r="M14250" s="18">
        <f t="shared" si="444"/>
        <v>0</v>
      </c>
      <c r="N14250" s="18">
        <f t="shared" si="445"/>
        <v>1</v>
      </c>
    </row>
    <row r="14251" spans="1:14" x14ac:dyDescent="0.25">
      <c r="A14251">
        <v>0</v>
      </c>
      <c r="B14251" t="s">
        <v>163</v>
      </c>
      <c r="C14251">
        <v>0</v>
      </c>
      <c r="D14251" t="s">
        <v>164</v>
      </c>
      <c r="E14251">
        <v>18</v>
      </c>
      <c r="F14251" t="s">
        <v>165</v>
      </c>
      <c r="G14251" s="9">
        <v>1</v>
      </c>
      <c r="H14251" t="s">
        <v>172</v>
      </c>
      <c r="I14251">
        <v>0</v>
      </c>
      <c r="J14251" t="s">
        <v>173</v>
      </c>
      <c r="K14251">
        <v>15</v>
      </c>
      <c r="L14251" t="s">
        <v>165</v>
      </c>
      <c r="M14251" s="18">
        <f t="shared" si="444"/>
        <v>0</v>
      </c>
      <c r="N14251" s="18">
        <f t="shared" si="445"/>
        <v>1</v>
      </c>
    </row>
    <row r="14252" spans="1:14" x14ac:dyDescent="0.25">
      <c r="A14252">
        <v>1</v>
      </c>
      <c r="B14252" t="s">
        <v>163</v>
      </c>
      <c r="C14252">
        <v>0</v>
      </c>
      <c r="D14252" t="s">
        <v>164</v>
      </c>
      <c r="E14252">
        <v>15</v>
      </c>
      <c r="F14252" t="s">
        <v>165</v>
      </c>
      <c r="G14252" s="9">
        <v>1</v>
      </c>
      <c r="H14252" t="s">
        <v>172</v>
      </c>
      <c r="I14252">
        <v>0</v>
      </c>
      <c r="J14252" t="s">
        <v>173</v>
      </c>
      <c r="K14252">
        <v>15</v>
      </c>
      <c r="L14252" t="s">
        <v>165</v>
      </c>
      <c r="M14252" s="18">
        <f t="shared" si="444"/>
        <v>1</v>
      </c>
      <c r="N14252" s="18">
        <f t="shared" si="445"/>
        <v>1</v>
      </c>
    </row>
    <row r="14253" spans="1:14" x14ac:dyDescent="0.25">
      <c r="A14253">
        <v>0</v>
      </c>
      <c r="B14253" t="s">
        <v>163</v>
      </c>
      <c r="C14253">
        <v>8</v>
      </c>
      <c r="D14253" t="s">
        <v>164</v>
      </c>
      <c r="E14253">
        <v>11</v>
      </c>
      <c r="F14253" t="s">
        <v>165</v>
      </c>
      <c r="G14253" s="9">
        <v>0</v>
      </c>
      <c r="H14253" t="s">
        <v>172</v>
      </c>
      <c r="I14253">
        <v>8</v>
      </c>
      <c r="J14253" t="s">
        <v>173</v>
      </c>
      <c r="K14253">
        <v>11</v>
      </c>
      <c r="L14253" t="s">
        <v>165</v>
      </c>
      <c r="M14253" s="18">
        <f t="shared" si="444"/>
        <v>0.66666666666666663</v>
      </c>
      <c r="N14253" s="18">
        <f t="shared" si="445"/>
        <v>0.66666666666666663</v>
      </c>
    </row>
    <row r="14254" spans="1:14" x14ac:dyDescent="0.25">
      <c r="A14254">
        <v>0</v>
      </c>
      <c r="B14254" t="s">
        <v>163</v>
      </c>
      <c r="C14254">
        <v>0</v>
      </c>
      <c r="D14254" t="s">
        <v>164</v>
      </c>
      <c r="E14254">
        <v>16</v>
      </c>
      <c r="F14254" t="s">
        <v>165</v>
      </c>
      <c r="G14254" s="9">
        <v>0</v>
      </c>
      <c r="H14254" t="s">
        <v>172</v>
      </c>
      <c r="I14254">
        <v>0</v>
      </c>
      <c r="J14254" t="s">
        <v>173</v>
      </c>
      <c r="K14254">
        <v>16</v>
      </c>
      <c r="L14254" t="s">
        <v>165</v>
      </c>
      <c r="M14254" s="18">
        <f t="shared" si="444"/>
        <v>0</v>
      </c>
      <c r="N14254" s="18">
        <f t="shared" si="445"/>
        <v>0</v>
      </c>
    </row>
    <row r="14255" spans="1:14" x14ac:dyDescent="0.25">
      <c r="A14255">
        <v>0</v>
      </c>
      <c r="B14255" t="s">
        <v>163</v>
      </c>
      <c r="C14255">
        <v>0</v>
      </c>
      <c r="D14255" t="s">
        <v>164</v>
      </c>
      <c r="E14255">
        <v>9</v>
      </c>
      <c r="F14255" t="s">
        <v>165</v>
      </c>
      <c r="G14255" s="9">
        <v>0</v>
      </c>
      <c r="H14255" t="s">
        <v>172</v>
      </c>
      <c r="I14255">
        <v>0</v>
      </c>
      <c r="J14255" t="s">
        <v>173</v>
      </c>
      <c r="K14255">
        <v>9</v>
      </c>
      <c r="L14255" t="s">
        <v>165</v>
      </c>
      <c r="M14255" s="18">
        <f t="shared" si="444"/>
        <v>0</v>
      </c>
      <c r="N14255" s="18">
        <f t="shared" si="445"/>
        <v>0</v>
      </c>
    </row>
    <row r="14256" spans="1:14" x14ac:dyDescent="0.25">
      <c r="A14256">
        <v>9</v>
      </c>
      <c r="B14256" t="s">
        <v>163</v>
      </c>
      <c r="C14256">
        <v>6</v>
      </c>
      <c r="D14256" t="s">
        <v>164</v>
      </c>
      <c r="E14256">
        <v>16</v>
      </c>
      <c r="F14256" t="s">
        <v>165</v>
      </c>
      <c r="G14256" s="9">
        <v>32</v>
      </c>
      <c r="H14256" t="s">
        <v>172</v>
      </c>
      <c r="I14256">
        <v>10</v>
      </c>
      <c r="J14256" t="s">
        <v>173</v>
      </c>
      <c r="K14256">
        <v>29</v>
      </c>
      <c r="L14256" t="s">
        <v>165</v>
      </c>
      <c r="M14256" s="18">
        <f t="shared" si="444"/>
        <v>9.5</v>
      </c>
      <c r="N14256" s="18">
        <f t="shared" si="445"/>
        <v>32.833333333333336</v>
      </c>
    </row>
    <row r="14257" spans="1:14" x14ac:dyDescent="0.25">
      <c r="A14257">
        <v>5</v>
      </c>
      <c r="B14257" t="s">
        <v>163</v>
      </c>
      <c r="C14257">
        <v>11</v>
      </c>
      <c r="D14257" t="s">
        <v>164</v>
      </c>
      <c r="E14257">
        <v>16</v>
      </c>
      <c r="F14257" t="s">
        <v>165</v>
      </c>
      <c r="G14257" s="9">
        <v>20</v>
      </c>
      <c r="H14257" t="s">
        <v>172</v>
      </c>
      <c r="I14257">
        <v>6</v>
      </c>
      <c r="J14257" t="s">
        <v>173</v>
      </c>
      <c r="K14257">
        <v>10</v>
      </c>
      <c r="L14257" t="s">
        <v>165</v>
      </c>
      <c r="M14257" s="18">
        <f t="shared" si="444"/>
        <v>5.916666666666667</v>
      </c>
      <c r="N14257" s="18">
        <f t="shared" si="445"/>
        <v>20.5</v>
      </c>
    </row>
    <row r="14258" spans="1:14" x14ac:dyDescent="0.25">
      <c r="A14258">
        <v>8</v>
      </c>
      <c r="B14258" t="s">
        <v>163</v>
      </c>
      <c r="C14258">
        <v>8</v>
      </c>
      <c r="D14258" t="s">
        <v>164</v>
      </c>
      <c r="E14258">
        <v>16</v>
      </c>
      <c r="F14258" t="s">
        <v>165</v>
      </c>
      <c r="G14258" s="9">
        <v>24</v>
      </c>
      <c r="H14258" t="s">
        <v>172</v>
      </c>
      <c r="I14258">
        <v>10</v>
      </c>
      <c r="J14258" t="s">
        <v>173</v>
      </c>
      <c r="K14258">
        <v>9</v>
      </c>
      <c r="L14258" t="s">
        <v>165</v>
      </c>
      <c r="M14258" s="18">
        <f t="shared" si="444"/>
        <v>8.6666666666666661</v>
      </c>
      <c r="N14258" s="18">
        <f t="shared" si="445"/>
        <v>24.833333333333332</v>
      </c>
    </row>
    <row r="14259" spans="1:14" x14ac:dyDescent="0.25">
      <c r="A14259">
        <v>9</v>
      </c>
      <c r="B14259" t="s">
        <v>163</v>
      </c>
      <c r="C14259">
        <v>6</v>
      </c>
      <c r="D14259" t="s">
        <v>164</v>
      </c>
      <c r="E14259">
        <v>16</v>
      </c>
      <c r="F14259" t="s">
        <v>165</v>
      </c>
      <c r="G14259" s="9">
        <v>22</v>
      </c>
      <c r="H14259" t="s">
        <v>172</v>
      </c>
      <c r="I14259">
        <v>8</v>
      </c>
      <c r="J14259" t="s">
        <v>173</v>
      </c>
      <c r="K14259">
        <v>15</v>
      </c>
      <c r="L14259" t="s">
        <v>165</v>
      </c>
      <c r="M14259" s="18">
        <f t="shared" si="444"/>
        <v>9.5</v>
      </c>
      <c r="N14259" s="18">
        <f t="shared" si="445"/>
        <v>22.666666666666668</v>
      </c>
    </row>
    <row r="14260" spans="1:14" x14ac:dyDescent="0.25">
      <c r="A14260">
        <v>4</v>
      </c>
      <c r="B14260" t="s">
        <v>163</v>
      </c>
      <c r="C14260">
        <v>9</v>
      </c>
      <c r="D14260" t="s">
        <v>164</v>
      </c>
      <c r="E14260">
        <v>16</v>
      </c>
      <c r="F14260" t="s">
        <v>165</v>
      </c>
      <c r="G14260" s="9">
        <v>18</v>
      </c>
      <c r="H14260" t="s">
        <v>172</v>
      </c>
      <c r="I14260">
        <v>1</v>
      </c>
      <c r="J14260" t="s">
        <v>173</v>
      </c>
      <c r="K14260">
        <v>16</v>
      </c>
      <c r="L14260" t="s">
        <v>165</v>
      </c>
      <c r="M14260" s="18">
        <f t="shared" si="444"/>
        <v>4.75</v>
      </c>
      <c r="N14260" s="18">
        <f t="shared" si="445"/>
        <v>18.083333333333332</v>
      </c>
    </row>
    <row r="14261" spans="1:14" x14ac:dyDescent="0.25">
      <c r="A14261">
        <v>0</v>
      </c>
      <c r="B14261" t="s">
        <v>163</v>
      </c>
      <c r="C14261">
        <v>8</v>
      </c>
      <c r="D14261" t="s">
        <v>164</v>
      </c>
      <c r="E14261">
        <v>16</v>
      </c>
      <c r="F14261" t="s">
        <v>165</v>
      </c>
      <c r="G14261" s="9">
        <v>17</v>
      </c>
      <c r="H14261" t="s">
        <v>172</v>
      </c>
      <c r="I14261">
        <v>7</v>
      </c>
      <c r="J14261" t="s">
        <v>173</v>
      </c>
      <c r="K14261">
        <v>26</v>
      </c>
      <c r="L14261" t="s">
        <v>165</v>
      </c>
      <c r="M14261" s="18">
        <f t="shared" si="444"/>
        <v>0.66666666666666663</v>
      </c>
      <c r="N14261" s="18">
        <f t="shared" si="445"/>
        <v>17.583333333333332</v>
      </c>
    </row>
    <row r="14262" spans="1:14" x14ac:dyDescent="0.25">
      <c r="A14262">
        <v>9</v>
      </c>
      <c r="B14262" t="s">
        <v>163</v>
      </c>
      <c r="C14262">
        <v>6</v>
      </c>
      <c r="D14262" t="s">
        <v>164</v>
      </c>
      <c r="E14262">
        <v>16</v>
      </c>
      <c r="F14262" t="s">
        <v>165</v>
      </c>
      <c r="G14262" s="9">
        <v>16</v>
      </c>
      <c r="H14262" t="s">
        <v>172</v>
      </c>
      <c r="I14262">
        <v>10</v>
      </c>
      <c r="J14262" t="s">
        <v>173</v>
      </c>
      <c r="K14262">
        <v>14</v>
      </c>
      <c r="L14262" t="s">
        <v>165</v>
      </c>
      <c r="M14262" s="18">
        <f t="shared" si="444"/>
        <v>9.5</v>
      </c>
      <c r="N14262" s="18">
        <f t="shared" si="445"/>
        <v>16.833333333333332</v>
      </c>
    </row>
    <row r="14263" spans="1:14" x14ac:dyDescent="0.25">
      <c r="A14263">
        <v>9</v>
      </c>
      <c r="B14263" t="s">
        <v>163</v>
      </c>
      <c r="C14263">
        <v>6</v>
      </c>
      <c r="D14263" t="s">
        <v>164</v>
      </c>
      <c r="E14263">
        <v>16</v>
      </c>
      <c r="F14263" t="s">
        <v>165</v>
      </c>
      <c r="G14263" s="9">
        <v>14</v>
      </c>
      <c r="H14263" t="s">
        <v>172</v>
      </c>
      <c r="I14263">
        <v>9</v>
      </c>
      <c r="J14263" t="s">
        <v>173</v>
      </c>
      <c r="K14263">
        <v>16</v>
      </c>
      <c r="L14263" t="s">
        <v>165</v>
      </c>
      <c r="M14263" s="18">
        <f t="shared" si="444"/>
        <v>9.5</v>
      </c>
      <c r="N14263" s="18">
        <f t="shared" si="445"/>
        <v>14.75</v>
      </c>
    </row>
    <row r="14264" spans="1:14" x14ac:dyDescent="0.25">
      <c r="A14264">
        <v>2</v>
      </c>
      <c r="B14264" t="s">
        <v>163</v>
      </c>
      <c r="C14264">
        <v>0</v>
      </c>
      <c r="D14264" t="s">
        <v>164</v>
      </c>
      <c r="E14264">
        <v>16</v>
      </c>
      <c r="F14264" t="s">
        <v>165</v>
      </c>
      <c r="G14264" s="9">
        <v>16</v>
      </c>
      <c r="H14264" t="s">
        <v>172</v>
      </c>
      <c r="I14264">
        <v>0</v>
      </c>
      <c r="J14264" t="s">
        <v>173</v>
      </c>
      <c r="K14264">
        <v>3</v>
      </c>
      <c r="L14264" t="s">
        <v>165</v>
      </c>
      <c r="M14264" s="18">
        <f t="shared" si="444"/>
        <v>2</v>
      </c>
      <c r="N14264" s="18">
        <f t="shared" si="445"/>
        <v>16</v>
      </c>
    </row>
    <row r="14265" spans="1:14" x14ac:dyDescent="0.25">
      <c r="A14265">
        <v>4</v>
      </c>
      <c r="B14265" t="s">
        <v>163</v>
      </c>
      <c r="C14265">
        <v>7</v>
      </c>
      <c r="D14265" t="s">
        <v>164</v>
      </c>
      <c r="E14265">
        <v>16</v>
      </c>
      <c r="F14265" t="s">
        <v>165</v>
      </c>
      <c r="G14265" s="9">
        <v>12</v>
      </c>
      <c r="H14265" t="s">
        <v>172</v>
      </c>
      <c r="I14265">
        <v>0</v>
      </c>
      <c r="J14265" t="s">
        <v>173</v>
      </c>
      <c r="K14265">
        <v>1</v>
      </c>
      <c r="L14265" t="s">
        <v>165</v>
      </c>
      <c r="M14265" s="18">
        <f t="shared" si="444"/>
        <v>4.583333333333333</v>
      </c>
      <c r="N14265" s="18">
        <f t="shared" si="445"/>
        <v>12</v>
      </c>
    </row>
    <row r="14266" spans="1:14" x14ac:dyDescent="0.25">
      <c r="A14266">
        <v>8</v>
      </c>
      <c r="B14266" t="s">
        <v>163</v>
      </c>
      <c r="C14266">
        <v>8</v>
      </c>
      <c r="D14266" t="s">
        <v>164</v>
      </c>
      <c r="E14266">
        <v>16</v>
      </c>
      <c r="F14266" t="s">
        <v>165</v>
      </c>
      <c r="G14266" s="9">
        <v>11</v>
      </c>
      <c r="H14266" t="s">
        <v>172</v>
      </c>
      <c r="I14266">
        <v>2</v>
      </c>
      <c r="J14266" t="s">
        <v>173</v>
      </c>
      <c r="K14266">
        <v>6</v>
      </c>
      <c r="L14266" t="s">
        <v>165</v>
      </c>
      <c r="M14266" s="18">
        <f t="shared" si="444"/>
        <v>8.6666666666666661</v>
      </c>
      <c r="N14266" s="18">
        <f t="shared" si="445"/>
        <v>11.166666666666666</v>
      </c>
    </row>
    <row r="14267" spans="1:14" x14ac:dyDescent="0.25">
      <c r="A14267">
        <v>4</v>
      </c>
      <c r="B14267" t="s">
        <v>163</v>
      </c>
      <c r="C14267">
        <v>6</v>
      </c>
      <c r="D14267" t="s">
        <v>164</v>
      </c>
      <c r="E14267">
        <v>16</v>
      </c>
      <c r="F14267" t="s">
        <v>165</v>
      </c>
      <c r="G14267" s="9">
        <v>12</v>
      </c>
      <c r="H14267" t="s">
        <v>172</v>
      </c>
      <c r="I14267">
        <v>0</v>
      </c>
      <c r="J14267" t="s">
        <v>173</v>
      </c>
      <c r="K14267">
        <v>29</v>
      </c>
      <c r="L14267" t="s">
        <v>165</v>
      </c>
      <c r="M14267" s="18">
        <f t="shared" si="444"/>
        <v>4.5</v>
      </c>
      <c r="N14267" s="18">
        <f t="shared" si="445"/>
        <v>12</v>
      </c>
    </row>
    <row r="14268" spans="1:14" x14ac:dyDescent="0.25">
      <c r="A14268">
        <v>4</v>
      </c>
      <c r="B14268" t="s">
        <v>163</v>
      </c>
      <c r="C14268">
        <v>6</v>
      </c>
      <c r="D14268" t="s">
        <v>164</v>
      </c>
      <c r="E14268">
        <v>16</v>
      </c>
      <c r="F14268" t="s">
        <v>165</v>
      </c>
      <c r="G14268" s="9">
        <v>10</v>
      </c>
      <c r="H14268" t="s">
        <v>172</v>
      </c>
      <c r="I14268">
        <v>1</v>
      </c>
      <c r="J14268" t="s">
        <v>173</v>
      </c>
      <c r="K14268">
        <v>24</v>
      </c>
      <c r="L14268" t="s">
        <v>165</v>
      </c>
      <c r="M14268" s="18">
        <f t="shared" si="444"/>
        <v>4.5</v>
      </c>
      <c r="N14268" s="18">
        <f t="shared" si="445"/>
        <v>10.083333333333334</v>
      </c>
    </row>
    <row r="14269" spans="1:14" x14ac:dyDescent="0.25">
      <c r="A14269">
        <v>9</v>
      </c>
      <c r="B14269" t="s">
        <v>163</v>
      </c>
      <c r="C14269">
        <v>2</v>
      </c>
      <c r="D14269" t="s">
        <v>164</v>
      </c>
      <c r="E14269">
        <v>16</v>
      </c>
      <c r="F14269" t="s">
        <v>165</v>
      </c>
      <c r="G14269" s="9">
        <v>9</v>
      </c>
      <c r="H14269" t="s">
        <v>172</v>
      </c>
      <c r="I14269">
        <v>6</v>
      </c>
      <c r="J14269" t="s">
        <v>173</v>
      </c>
      <c r="K14269">
        <v>16</v>
      </c>
      <c r="L14269" t="s">
        <v>165</v>
      </c>
      <c r="M14269" s="18">
        <f t="shared" si="444"/>
        <v>9.1666666666666661</v>
      </c>
      <c r="N14269" s="18">
        <f t="shared" si="445"/>
        <v>9.5</v>
      </c>
    </row>
    <row r="14270" spans="1:14" x14ac:dyDescent="0.25">
      <c r="A14270">
        <v>9</v>
      </c>
      <c r="B14270" t="s">
        <v>163</v>
      </c>
      <c r="C14270">
        <v>2</v>
      </c>
      <c r="D14270" t="s">
        <v>164</v>
      </c>
      <c r="E14270">
        <v>16</v>
      </c>
      <c r="F14270" t="s">
        <v>165</v>
      </c>
      <c r="G14270" s="9">
        <v>9</v>
      </c>
      <c r="H14270" t="s">
        <v>172</v>
      </c>
      <c r="I14270">
        <v>6</v>
      </c>
      <c r="J14270" t="s">
        <v>173</v>
      </c>
      <c r="K14270">
        <v>16</v>
      </c>
      <c r="L14270" t="s">
        <v>165</v>
      </c>
      <c r="M14270" s="18">
        <f t="shared" si="444"/>
        <v>9.1666666666666661</v>
      </c>
      <c r="N14270" s="18">
        <f t="shared" si="445"/>
        <v>9.5</v>
      </c>
    </row>
    <row r="14271" spans="1:14" x14ac:dyDescent="0.25">
      <c r="A14271">
        <v>8</v>
      </c>
      <c r="B14271" t="s">
        <v>163</v>
      </c>
      <c r="C14271">
        <v>8</v>
      </c>
      <c r="D14271" t="s">
        <v>164</v>
      </c>
      <c r="E14271">
        <v>16</v>
      </c>
      <c r="F14271" t="s">
        <v>165</v>
      </c>
      <c r="G14271" s="9">
        <v>9</v>
      </c>
      <c r="H14271" t="s">
        <v>172</v>
      </c>
      <c r="I14271">
        <v>2</v>
      </c>
      <c r="J14271" t="s">
        <v>173</v>
      </c>
      <c r="K14271">
        <v>13</v>
      </c>
      <c r="L14271" t="s">
        <v>165</v>
      </c>
      <c r="M14271" s="18">
        <f t="shared" si="444"/>
        <v>8.6666666666666661</v>
      </c>
      <c r="N14271" s="18">
        <f t="shared" si="445"/>
        <v>9.1666666666666661</v>
      </c>
    </row>
    <row r="14272" spans="1:14" x14ac:dyDescent="0.25">
      <c r="A14272">
        <v>2</v>
      </c>
      <c r="B14272" t="s">
        <v>163</v>
      </c>
      <c r="C14272">
        <v>3</v>
      </c>
      <c r="D14272" t="s">
        <v>164</v>
      </c>
      <c r="E14272">
        <v>16</v>
      </c>
      <c r="F14272" t="s">
        <v>165</v>
      </c>
      <c r="G14272" s="9">
        <v>9</v>
      </c>
      <c r="H14272" t="s">
        <v>172</v>
      </c>
      <c r="I14272">
        <v>1</v>
      </c>
      <c r="J14272" t="s">
        <v>173</v>
      </c>
      <c r="K14272">
        <v>1</v>
      </c>
      <c r="L14272" t="s">
        <v>165</v>
      </c>
      <c r="M14272" s="18">
        <f t="shared" si="444"/>
        <v>2.25</v>
      </c>
      <c r="N14272" s="18">
        <f t="shared" si="445"/>
        <v>9.0833333333333339</v>
      </c>
    </row>
    <row r="14273" spans="1:14" x14ac:dyDescent="0.25">
      <c r="A14273">
        <v>9</v>
      </c>
      <c r="B14273" t="s">
        <v>163</v>
      </c>
      <c r="C14273">
        <v>0</v>
      </c>
      <c r="D14273" t="s">
        <v>164</v>
      </c>
      <c r="E14273">
        <v>19</v>
      </c>
      <c r="F14273" t="s">
        <v>165</v>
      </c>
      <c r="G14273" s="9">
        <v>9</v>
      </c>
      <c r="H14273" t="s">
        <v>172</v>
      </c>
      <c r="I14273">
        <v>0</v>
      </c>
      <c r="J14273" t="s">
        <v>173</v>
      </c>
      <c r="K14273">
        <v>19</v>
      </c>
      <c r="L14273" t="s">
        <v>165</v>
      </c>
      <c r="M14273" s="18">
        <f t="shared" si="444"/>
        <v>9</v>
      </c>
      <c r="N14273" s="18">
        <f t="shared" si="445"/>
        <v>9</v>
      </c>
    </row>
    <row r="14274" spans="1:14" x14ac:dyDescent="0.25">
      <c r="A14274">
        <v>8</v>
      </c>
      <c r="B14274" t="s">
        <v>163</v>
      </c>
      <c r="C14274">
        <v>5</v>
      </c>
      <c r="D14274" t="s">
        <v>164</v>
      </c>
      <c r="E14274">
        <v>28</v>
      </c>
      <c r="F14274" t="s">
        <v>165</v>
      </c>
      <c r="G14274" s="9">
        <v>8</v>
      </c>
      <c r="H14274" t="s">
        <v>172</v>
      </c>
      <c r="I14274">
        <v>5</v>
      </c>
      <c r="J14274" t="s">
        <v>173</v>
      </c>
      <c r="K14274">
        <v>28</v>
      </c>
      <c r="L14274" t="s">
        <v>165</v>
      </c>
      <c r="M14274" s="18">
        <f t="shared" si="444"/>
        <v>8.4166666666666661</v>
      </c>
      <c r="N14274" s="18">
        <f t="shared" si="445"/>
        <v>8.4166666666666661</v>
      </c>
    </row>
    <row r="14275" spans="1:14" x14ac:dyDescent="0.25">
      <c r="A14275">
        <v>1</v>
      </c>
      <c r="B14275" t="s">
        <v>163</v>
      </c>
      <c r="C14275">
        <v>4</v>
      </c>
      <c r="D14275" t="s">
        <v>164</v>
      </c>
      <c r="E14275">
        <v>16</v>
      </c>
      <c r="F14275" t="s">
        <v>165</v>
      </c>
      <c r="G14275" s="9">
        <v>7</v>
      </c>
      <c r="H14275" t="s">
        <v>172</v>
      </c>
      <c r="I14275">
        <v>9</v>
      </c>
      <c r="J14275" t="s">
        <v>173</v>
      </c>
      <c r="K14275">
        <v>21</v>
      </c>
      <c r="L14275" t="s">
        <v>165</v>
      </c>
      <c r="M14275" s="18">
        <f t="shared" ref="M14275:M14338" si="446">A14275+C14275/12</f>
        <v>1.3333333333333333</v>
      </c>
      <c r="N14275" s="18">
        <f t="shared" ref="N14275:N14338" si="447">G14275+I14275/12</f>
        <v>7.75</v>
      </c>
    </row>
    <row r="14276" spans="1:14" x14ac:dyDescent="0.25">
      <c r="A14276">
        <v>9</v>
      </c>
      <c r="B14276" t="s">
        <v>163</v>
      </c>
      <c r="C14276">
        <v>6</v>
      </c>
      <c r="D14276" t="s">
        <v>164</v>
      </c>
      <c r="E14276">
        <v>16</v>
      </c>
      <c r="F14276" t="s">
        <v>165</v>
      </c>
      <c r="G14276" s="9">
        <v>42</v>
      </c>
      <c r="H14276" t="s">
        <v>172</v>
      </c>
      <c r="I14276">
        <v>11</v>
      </c>
      <c r="J14276" t="s">
        <v>173</v>
      </c>
      <c r="K14276">
        <v>13</v>
      </c>
      <c r="L14276" t="s">
        <v>165</v>
      </c>
      <c r="M14276" s="18">
        <f t="shared" si="446"/>
        <v>9.5</v>
      </c>
      <c r="N14276" s="18">
        <f t="shared" si="447"/>
        <v>42.916666666666664</v>
      </c>
    </row>
    <row r="14277" spans="1:14" x14ac:dyDescent="0.25">
      <c r="A14277">
        <v>0</v>
      </c>
      <c r="B14277" t="s">
        <v>163</v>
      </c>
      <c r="C14277">
        <v>3</v>
      </c>
      <c r="D14277" t="s">
        <v>164</v>
      </c>
      <c r="E14277">
        <v>16</v>
      </c>
      <c r="F14277" t="s">
        <v>165</v>
      </c>
      <c r="G14277" s="9">
        <v>38</v>
      </c>
      <c r="H14277" t="s">
        <v>172</v>
      </c>
      <c r="I14277">
        <v>7</v>
      </c>
      <c r="J14277" t="s">
        <v>173</v>
      </c>
      <c r="K14277">
        <v>13</v>
      </c>
      <c r="L14277" t="s">
        <v>165</v>
      </c>
      <c r="M14277" s="18">
        <f t="shared" si="446"/>
        <v>0.25</v>
      </c>
      <c r="N14277" s="18">
        <f t="shared" si="447"/>
        <v>38.583333333333336</v>
      </c>
    </row>
    <row r="14278" spans="1:14" x14ac:dyDescent="0.25">
      <c r="A14278">
        <v>4</v>
      </c>
      <c r="B14278" t="s">
        <v>163</v>
      </c>
      <c r="C14278">
        <v>7</v>
      </c>
      <c r="D14278" t="s">
        <v>164</v>
      </c>
      <c r="E14278">
        <v>16</v>
      </c>
      <c r="F14278" t="s">
        <v>165</v>
      </c>
      <c r="G14278" s="9">
        <v>31</v>
      </c>
      <c r="H14278" t="s">
        <v>172</v>
      </c>
      <c r="I14278">
        <v>6</v>
      </c>
      <c r="J14278" t="s">
        <v>173</v>
      </c>
      <c r="K14278">
        <v>3</v>
      </c>
      <c r="L14278" t="s">
        <v>165</v>
      </c>
      <c r="M14278" s="18">
        <f t="shared" si="446"/>
        <v>4.583333333333333</v>
      </c>
      <c r="N14278" s="18">
        <f t="shared" si="447"/>
        <v>31.5</v>
      </c>
    </row>
    <row r="14279" spans="1:14" x14ac:dyDescent="0.25">
      <c r="A14279">
        <v>1</v>
      </c>
      <c r="B14279" t="s">
        <v>163</v>
      </c>
      <c r="C14279">
        <v>0</v>
      </c>
      <c r="D14279" t="s">
        <v>164</v>
      </c>
      <c r="E14279">
        <v>16</v>
      </c>
      <c r="F14279" t="s">
        <v>165</v>
      </c>
      <c r="G14279" s="9">
        <v>29</v>
      </c>
      <c r="H14279" t="s">
        <v>172</v>
      </c>
      <c r="I14279">
        <v>10</v>
      </c>
      <c r="J14279" t="s">
        <v>173</v>
      </c>
      <c r="K14279">
        <v>15</v>
      </c>
      <c r="L14279" t="s">
        <v>165</v>
      </c>
      <c r="M14279" s="18">
        <f t="shared" si="446"/>
        <v>1</v>
      </c>
      <c r="N14279" s="18">
        <f t="shared" si="447"/>
        <v>29.833333333333332</v>
      </c>
    </row>
    <row r="14280" spans="1:14" x14ac:dyDescent="0.25">
      <c r="A14280">
        <v>9</v>
      </c>
      <c r="B14280" t="s">
        <v>163</v>
      </c>
      <c r="C14280">
        <v>6</v>
      </c>
      <c r="D14280" t="s">
        <v>164</v>
      </c>
      <c r="E14280">
        <v>16</v>
      </c>
      <c r="F14280" t="s">
        <v>165</v>
      </c>
      <c r="G14280" s="9">
        <v>43</v>
      </c>
      <c r="H14280" t="s">
        <v>172</v>
      </c>
      <c r="I14280">
        <v>2</v>
      </c>
      <c r="J14280" t="s">
        <v>173</v>
      </c>
      <c r="K14280">
        <v>25</v>
      </c>
      <c r="L14280" t="s">
        <v>165</v>
      </c>
      <c r="M14280" s="18">
        <f t="shared" si="446"/>
        <v>9.5</v>
      </c>
      <c r="N14280" s="18">
        <f t="shared" si="447"/>
        <v>43.166666666666664</v>
      </c>
    </row>
    <row r="14281" spans="1:14" x14ac:dyDescent="0.25">
      <c r="A14281">
        <v>4</v>
      </c>
      <c r="B14281" t="s">
        <v>163</v>
      </c>
      <c r="C14281">
        <v>4</v>
      </c>
      <c r="D14281" t="s">
        <v>164</v>
      </c>
      <c r="E14281">
        <v>29</v>
      </c>
      <c r="F14281" t="s">
        <v>165</v>
      </c>
      <c r="G14281" s="9">
        <v>4</v>
      </c>
      <c r="H14281" t="s">
        <v>172</v>
      </c>
      <c r="I14281">
        <v>4</v>
      </c>
      <c r="J14281" t="s">
        <v>173</v>
      </c>
      <c r="K14281">
        <v>29</v>
      </c>
      <c r="L14281" t="s">
        <v>165</v>
      </c>
      <c r="M14281" s="18">
        <f t="shared" si="446"/>
        <v>4.333333333333333</v>
      </c>
      <c r="N14281" s="18">
        <f t="shared" si="447"/>
        <v>4.333333333333333</v>
      </c>
    </row>
    <row r="14282" spans="1:14" x14ac:dyDescent="0.25">
      <c r="A14282">
        <v>4</v>
      </c>
      <c r="B14282" t="s">
        <v>163</v>
      </c>
      <c r="C14282">
        <v>5</v>
      </c>
      <c r="D14282" t="s">
        <v>164</v>
      </c>
      <c r="E14282">
        <v>11</v>
      </c>
      <c r="F14282" t="s">
        <v>165</v>
      </c>
      <c r="G14282" s="9">
        <v>4</v>
      </c>
      <c r="H14282" t="s">
        <v>172</v>
      </c>
      <c r="I14282">
        <v>5</v>
      </c>
      <c r="J14282" t="s">
        <v>173</v>
      </c>
      <c r="K14282">
        <v>11</v>
      </c>
      <c r="L14282" t="s">
        <v>165</v>
      </c>
      <c r="M14282" s="18">
        <f t="shared" si="446"/>
        <v>4.416666666666667</v>
      </c>
      <c r="N14282" s="18">
        <f t="shared" si="447"/>
        <v>4.416666666666667</v>
      </c>
    </row>
    <row r="14283" spans="1:14" x14ac:dyDescent="0.25">
      <c r="A14283">
        <v>4</v>
      </c>
      <c r="B14283" t="s">
        <v>163</v>
      </c>
      <c r="C14283">
        <v>5</v>
      </c>
      <c r="D14283" t="s">
        <v>164</v>
      </c>
      <c r="E14283">
        <v>11</v>
      </c>
      <c r="F14283" t="s">
        <v>165</v>
      </c>
      <c r="G14283" s="9">
        <v>4</v>
      </c>
      <c r="H14283" t="s">
        <v>172</v>
      </c>
      <c r="I14283">
        <v>5</v>
      </c>
      <c r="J14283" t="s">
        <v>173</v>
      </c>
      <c r="K14283">
        <v>11</v>
      </c>
      <c r="L14283" t="s">
        <v>165</v>
      </c>
      <c r="M14283" s="18">
        <f t="shared" si="446"/>
        <v>4.416666666666667</v>
      </c>
      <c r="N14283" s="18">
        <f t="shared" si="447"/>
        <v>4.416666666666667</v>
      </c>
    </row>
    <row r="14284" spans="1:14" x14ac:dyDescent="0.25">
      <c r="A14284">
        <v>3</v>
      </c>
      <c r="B14284" t="s">
        <v>163</v>
      </c>
      <c r="C14284">
        <v>7</v>
      </c>
      <c r="D14284" t="s">
        <v>164</v>
      </c>
      <c r="E14284">
        <v>24</v>
      </c>
      <c r="F14284" t="s">
        <v>165</v>
      </c>
      <c r="G14284" s="9">
        <v>3</v>
      </c>
      <c r="H14284" t="s">
        <v>172</v>
      </c>
      <c r="I14284">
        <v>7</v>
      </c>
      <c r="J14284" t="s">
        <v>173</v>
      </c>
      <c r="K14284">
        <v>24</v>
      </c>
      <c r="L14284" t="s">
        <v>165</v>
      </c>
      <c r="M14284" s="18">
        <f t="shared" si="446"/>
        <v>3.5833333333333335</v>
      </c>
      <c r="N14284" s="18">
        <f t="shared" si="447"/>
        <v>3.5833333333333335</v>
      </c>
    </row>
    <row r="14285" spans="1:14" x14ac:dyDescent="0.25">
      <c r="A14285">
        <v>3</v>
      </c>
      <c r="B14285" t="s">
        <v>163</v>
      </c>
      <c r="C14285">
        <v>5</v>
      </c>
      <c r="D14285" t="s">
        <v>164</v>
      </c>
      <c r="E14285">
        <v>27</v>
      </c>
      <c r="F14285" t="s">
        <v>165</v>
      </c>
      <c r="G14285" s="9">
        <v>3</v>
      </c>
      <c r="H14285" t="s">
        <v>172</v>
      </c>
      <c r="I14285">
        <v>5</v>
      </c>
      <c r="J14285" t="s">
        <v>173</v>
      </c>
      <c r="K14285">
        <v>27</v>
      </c>
      <c r="L14285" t="s">
        <v>165</v>
      </c>
      <c r="M14285" s="18">
        <f t="shared" si="446"/>
        <v>3.4166666666666665</v>
      </c>
      <c r="N14285" s="18">
        <f t="shared" si="447"/>
        <v>3.4166666666666665</v>
      </c>
    </row>
    <row r="14286" spans="1:14" x14ac:dyDescent="0.25">
      <c r="A14286">
        <v>3</v>
      </c>
      <c r="B14286" t="s">
        <v>163</v>
      </c>
      <c r="C14286">
        <v>3</v>
      </c>
      <c r="D14286" t="s">
        <v>164</v>
      </c>
      <c r="E14286">
        <v>10</v>
      </c>
      <c r="F14286" t="s">
        <v>165</v>
      </c>
      <c r="G14286" s="9">
        <v>3</v>
      </c>
      <c r="H14286" t="s">
        <v>172</v>
      </c>
      <c r="I14286">
        <v>3</v>
      </c>
      <c r="J14286" t="s">
        <v>173</v>
      </c>
      <c r="K14286">
        <v>10</v>
      </c>
      <c r="L14286" t="s">
        <v>165</v>
      </c>
      <c r="M14286" s="18">
        <f t="shared" si="446"/>
        <v>3.25</v>
      </c>
      <c r="N14286" s="18">
        <f t="shared" si="447"/>
        <v>3.25</v>
      </c>
    </row>
    <row r="14287" spans="1:14" x14ac:dyDescent="0.25">
      <c r="A14287">
        <v>2</v>
      </c>
      <c r="B14287" t="s">
        <v>163</v>
      </c>
      <c r="C14287">
        <v>8</v>
      </c>
      <c r="D14287" t="s">
        <v>164</v>
      </c>
      <c r="E14287">
        <v>8</v>
      </c>
      <c r="F14287" t="s">
        <v>165</v>
      </c>
      <c r="G14287" s="9">
        <v>2</v>
      </c>
      <c r="H14287" t="s">
        <v>172</v>
      </c>
      <c r="I14287">
        <v>8</v>
      </c>
      <c r="J14287" t="s">
        <v>173</v>
      </c>
      <c r="K14287">
        <v>8</v>
      </c>
      <c r="L14287" t="s">
        <v>165</v>
      </c>
      <c r="M14287" s="18">
        <f t="shared" si="446"/>
        <v>2.6666666666666665</v>
      </c>
      <c r="N14287" s="18">
        <f t="shared" si="447"/>
        <v>2.6666666666666665</v>
      </c>
    </row>
    <row r="14288" spans="1:14" x14ac:dyDescent="0.25">
      <c r="A14288">
        <v>2</v>
      </c>
      <c r="B14288" t="s">
        <v>163</v>
      </c>
      <c r="C14288">
        <v>8</v>
      </c>
      <c r="D14288" t="s">
        <v>164</v>
      </c>
      <c r="E14288">
        <v>8</v>
      </c>
      <c r="F14288" t="s">
        <v>165</v>
      </c>
      <c r="G14288" s="9">
        <v>2</v>
      </c>
      <c r="H14288" t="s">
        <v>172</v>
      </c>
      <c r="I14288">
        <v>8</v>
      </c>
      <c r="J14288" t="s">
        <v>173</v>
      </c>
      <c r="K14288">
        <v>8</v>
      </c>
      <c r="L14288" t="s">
        <v>165</v>
      </c>
      <c r="M14288" s="18">
        <f t="shared" si="446"/>
        <v>2.6666666666666665</v>
      </c>
      <c r="N14288" s="18">
        <f t="shared" si="447"/>
        <v>2.6666666666666665</v>
      </c>
    </row>
    <row r="14289" spans="1:14" x14ac:dyDescent="0.25">
      <c r="A14289">
        <v>1</v>
      </c>
      <c r="B14289" t="s">
        <v>163</v>
      </c>
      <c r="C14289">
        <v>0</v>
      </c>
      <c r="D14289" t="s">
        <v>164</v>
      </c>
      <c r="E14289">
        <v>16</v>
      </c>
      <c r="F14289" t="s">
        <v>165</v>
      </c>
      <c r="G14289" s="9">
        <v>2</v>
      </c>
      <c r="H14289" t="s">
        <v>172</v>
      </c>
      <c r="I14289">
        <v>0</v>
      </c>
      <c r="J14289" t="s">
        <v>173</v>
      </c>
      <c r="K14289">
        <v>13</v>
      </c>
      <c r="L14289" t="s">
        <v>165</v>
      </c>
      <c r="M14289" s="18">
        <f t="shared" si="446"/>
        <v>1</v>
      </c>
      <c r="N14289" s="18">
        <f t="shared" si="447"/>
        <v>2</v>
      </c>
    </row>
    <row r="14290" spans="1:14" x14ac:dyDescent="0.25">
      <c r="A14290">
        <v>1</v>
      </c>
      <c r="B14290" t="s">
        <v>163</v>
      </c>
      <c r="C14290">
        <v>0</v>
      </c>
      <c r="D14290" t="s">
        <v>164</v>
      </c>
      <c r="E14290">
        <v>15</v>
      </c>
      <c r="F14290" t="s">
        <v>165</v>
      </c>
      <c r="G14290" s="9">
        <v>1</v>
      </c>
      <c r="H14290" t="s">
        <v>172</v>
      </c>
      <c r="I14290">
        <v>0</v>
      </c>
      <c r="J14290" t="s">
        <v>173</v>
      </c>
      <c r="K14290">
        <v>15</v>
      </c>
      <c r="L14290" t="s">
        <v>165</v>
      </c>
      <c r="M14290" s="18">
        <f t="shared" si="446"/>
        <v>1</v>
      </c>
      <c r="N14290" s="18">
        <f t="shared" si="447"/>
        <v>1</v>
      </c>
    </row>
    <row r="14291" spans="1:14" x14ac:dyDescent="0.25">
      <c r="A14291">
        <v>0</v>
      </c>
      <c r="B14291" t="s">
        <v>163</v>
      </c>
      <c r="C14291">
        <v>0</v>
      </c>
      <c r="D14291" t="s">
        <v>164</v>
      </c>
      <c r="E14291">
        <v>18</v>
      </c>
      <c r="F14291" t="s">
        <v>165</v>
      </c>
      <c r="G14291" s="9">
        <v>1</v>
      </c>
      <c r="H14291" t="s">
        <v>172</v>
      </c>
      <c r="I14291">
        <v>0</v>
      </c>
      <c r="J14291" t="s">
        <v>173</v>
      </c>
      <c r="K14291">
        <v>15</v>
      </c>
      <c r="L14291" t="s">
        <v>165</v>
      </c>
      <c r="M14291" s="18">
        <f t="shared" si="446"/>
        <v>0</v>
      </c>
      <c r="N14291" s="18">
        <f t="shared" si="447"/>
        <v>1</v>
      </c>
    </row>
    <row r="14292" spans="1:14" x14ac:dyDescent="0.25">
      <c r="A14292">
        <v>1</v>
      </c>
      <c r="B14292" t="s">
        <v>163</v>
      </c>
      <c r="C14292">
        <v>0</v>
      </c>
      <c r="D14292" t="s">
        <v>164</v>
      </c>
      <c r="E14292">
        <v>15</v>
      </c>
      <c r="F14292" t="s">
        <v>165</v>
      </c>
      <c r="G14292" s="9">
        <v>1</v>
      </c>
      <c r="H14292" t="s">
        <v>172</v>
      </c>
      <c r="I14292">
        <v>0</v>
      </c>
      <c r="J14292" t="s">
        <v>173</v>
      </c>
      <c r="K14292">
        <v>15</v>
      </c>
      <c r="L14292" t="s">
        <v>165</v>
      </c>
      <c r="M14292" s="18">
        <f t="shared" si="446"/>
        <v>1</v>
      </c>
      <c r="N14292" s="18">
        <f t="shared" si="447"/>
        <v>1</v>
      </c>
    </row>
    <row r="14293" spans="1:14" x14ac:dyDescent="0.25">
      <c r="A14293">
        <v>0</v>
      </c>
      <c r="B14293" t="s">
        <v>163</v>
      </c>
      <c r="C14293">
        <v>2</v>
      </c>
      <c r="D14293" t="s">
        <v>164</v>
      </c>
      <c r="E14293">
        <v>10</v>
      </c>
      <c r="F14293" t="s">
        <v>165</v>
      </c>
      <c r="G14293" s="9">
        <v>0</v>
      </c>
      <c r="H14293" t="s">
        <v>172</v>
      </c>
      <c r="I14293">
        <v>2</v>
      </c>
      <c r="J14293" t="s">
        <v>173</v>
      </c>
      <c r="K14293">
        <v>10</v>
      </c>
      <c r="L14293" t="s">
        <v>165</v>
      </c>
      <c r="M14293" s="18">
        <f t="shared" si="446"/>
        <v>0.16666666666666666</v>
      </c>
      <c r="N14293" s="18">
        <f t="shared" si="447"/>
        <v>0.16666666666666666</v>
      </c>
    </row>
    <row r="14294" spans="1:14" x14ac:dyDescent="0.25">
      <c r="A14294">
        <v>0</v>
      </c>
      <c r="B14294" t="s">
        <v>163</v>
      </c>
      <c r="C14294">
        <v>0</v>
      </c>
      <c r="D14294" t="s">
        <v>164</v>
      </c>
      <c r="E14294">
        <v>9</v>
      </c>
      <c r="F14294" t="s">
        <v>165</v>
      </c>
      <c r="G14294" s="9">
        <v>0</v>
      </c>
      <c r="H14294" t="s">
        <v>172</v>
      </c>
      <c r="I14294">
        <v>0</v>
      </c>
      <c r="J14294" t="s">
        <v>173</v>
      </c>
      <c r="K14294">
        <v>9</v>
      </c>
      <c r="L14294" t="s">
        <v>165</v>
      </c>
      <c r="M14294" s="18">
        <f t="shared" si="446"/>
        <v>0</v>
      </c>
      <c r="N14294" s="18">
        <f t="shared" si="447"/>
        <v>0</v>
      </c>
    </row>
    <row r="14295" spans="1:14" x14ac:dyDescent="0.25">
      <c r="A14295">
        <v>6</v>
      </c>
      <c r="B14295" t="s">
        <v>163</v>
      </c>
      <c r="C14295">
        <v>4</v>
      </c>
      <c r="D14295" t="s">
        <v>164</v>
      </c>
      <c r="E14295">
        <v>16</v>
      </c>
      <c r="F14295" t="s">
        <v>165</v>
      </c>
      <c r="G14295" s="9">
        <v>16</v>
      </c>
      <c r="H14295" t="s">
        <v>172</v>
      </c>
      <c r="I14295">
        <v>7</v>
      </c>
      <c r="J14295" t="s">
        <v>173</v>
      </c>
      <c r="K14295">
        <v>15</v>
      </c>
      <c r="L14295" t="s">
        <v>165</v>
      </c>
      <c r="M14295" s="18">
        <f t="shared" si="446"/>
        <v>6.333333333333333</v>
      </c>
      <c r="N14295" s="18">
        <f t="shared" si="447"/>
        <v>16.583333333333332</v>
      </c>
    </row>
    <row r="14296" spans="1:14" x14ac:dyDescent="0.25">
      <c r="A14296">
        <v>6</v>
      </c>
      <c r="B14296" t="s">
        <v>163</v>
      </c>
      <c r="C14296">
        <v>4</v>
      </c>
      <c r="D14296" t="s">
        <v>164</v>
      </c>
      <c r="E14296">
        <v>16</v>
      </c>
      <c r="F14296" t="s">
        <v>165</v>
      </c>
      <c r="G14296" s="9">
        <v>10</v>
      </c>
      <c r="H14296" t="s">
        <v>172</v>
      </c>
      <c r="I14296">
        <v>7</v>
      </c>
      <c r="J14296" t="s">
        <v>173</v>
      </c>
      <c r="K14296">
        <v>15</v>
      </c>
      <c r="L14296" t="s">
        <v>165</v>
      </c>
      <c r="M14296" s="18">
        <f t="shared" si="446"/>
        <v>6.333333333333333</v>
      </c>
      <c r="N14296" s="18">
        <f t="shared" si="447"/>
        <v>10.583333333333334</v>
      </c>
    </row>
    <row r="14297" spans="1:14" x14ac:dyDescent="0.25">
      <c r="A14297">
        <v>3</v>
      </c>
      <c r="B14297" t="s">
        <v>163</v>
      </c>
      <c r="C14297">
        <v>6</v>
      </c>
      <c r="D14297" t="s">
        <v>164</v>
      </c>
      <c r="E14297">
        <v>10</v>
      </c>
      <c r="F14297" t="s">
        <v>165</v>
      </c>
      <c r="G14297" s="9">
        <v>3</v>
      </c>
      <c r="H14297" t="s">
        <v>172</v>
      </c>
      <c r="I14297">
        <v>6</v>
      </c>
      <c r="J14297" t="s">
        <v>173</v>
      </c>
      <c r="K14297">
        <v>10</v>
      </c>
      <c r="L14297" t="s">
        <v>165</v>
      </c>
      <c r="M14297" s="18">
        <f t="shared" si="446"/>
        <v>3.5</v>
      </c>
      <c r="N14297" s="18">
        <f t="shared" si="447"/>
        <v>3.5</v>
      </c>
    </row>
    <row r="14298" spans="1:14" x14ac:dyDescent="0.25">
      <c r="A14298">
        <v>0</v>
      </c>
      <c r="B14298" t="s">
        <v>163</v>
      </c>
      <c r="C14298">
        <v>0</v>
      </c>
      <c r="D14298" t="s">
        <v>164</v>
      </c>
      <c r="E14298">
        <v>16</v>
      </c>
      <c r="F14298" t="s">
        <v>165</v>
      </c>
      <c r="G14298" s="9">
        <v>0</v>
      </c>
      <c r="H14298" t="s">
        <v>172</v>
      </c>
      <c r="I14298">
        <v>3</v>
      </c>
      <c r="J14298" t="s">
        <v>173</v>
      </c>
      <c r="K14298">
        <v>6</v>
      </c>
      <c r="L14298" t="s">
        <v>165</v>
      </c>
      <c r="M14298" s="18">
        <f t="shared" si="446"/>
        <v>0</v>
      </c>
      <c r="N14298" s="18">
        <f t="shared" si="447"/>
        <v>0.25</v>
      </c>
    </row>
    <row r="14299" spans="1:14" x14ac:dyDescent="0.25">
      <c r="A14299">
        <v>7</v>
      </c>
      <c r="B14299" t="s">
        <v>163</v>
      </c>
      <c r="C14299">
        <v>8</v>
      </c>
      <c r="D14299" t="s">
        <v>164</v>
      </c>
      <c r="E14299">
        <v>16</v>
      </c>
      <c r="F14299" t="s">
        <v>165</v>
      </c>
      <c r="G14299" s="9">
        <v>10</v>
      </c>
      <c r="H14299" t="s">
        <v>172</v>
      </c>
      <c r="I14299">
        <v>5</v>
      </c>
      <c r="J14299" t="s">
        <v>173</v>
      </c>
      <c r="K14299">
        <v>20</v>
      </c>
      <c r="L14299" t="s">
        <v>165</v>
      </c>
      <c r="M14299" s="18">
        <f t="shared" si="446"/>
        <v>7.666666666666667</v>
      </c>
      <c r="N14299" s="18">
        <f t="shared" si="447"/>
        <v>10.416666666666666</v>
      </c>
    </row>
    <row r="14300" spans="1:14" x14ac:dyDescent="0.25">
      <c r="A14300">
        <v>0</v>
      </c>
      <c r="B14300" t="s">
        <v>163</v>
      </c>
      <c r="C14300">
        <v>11</v>
      </c>
      <c r="D14300" t="s">
        <v>164</v>
      </c>
      <c r="E14300">
        <v>28</v>
      </c>
      <c r="F14300" t="s">
        <v>165</v>
      </c>
      <c r="G14300" s="9">
        <v>6</v>
      </c>
      <c r="H14300" t="s">
        <v>172</v>
      </c>
      <c r="I14300">
        <v>0</v>
      </c>
      <c r="J14300" t="s">
        <v>173</v>
      </c>
      <c r="K14300">
        <v>15</v>
      </c>
      <c r="L14300" t="s">
        <v>165</v>
      </c>
      <c r="M14300" s="18">
        <f t="shared" si="446"/>
        <v>0.91666666666666663</v>
      </c>
      <c r="N14300" s="18">
        <f t="shared" si="447"/>
        <v>6</v>
      </c>
    </row>
    <row r="14301" spans="1:14" x14ac:dyDescent="0.25">
      <c r="A14301">
        <v>5</v>
      </c>
      <c r="B14301" t="s">
        <v>163</v>
      </c>
      <c r="C14301">
        <v>0</v>
      </c>
      <c r="D14301" t="s">
        <v>164</v>
      </c>
      <c r="E14301">
        <v>4</v>
      </c>
      <c r="F14301" t="s">
        <v>165</v>
      </c>
      <c r="G14301" s="9">
        <v>5</v>
      </c>
      <c r="H14301" t="s">
        <v>172</v>
      </c>
      <c r="I14301">
        <v>5</v>
      </c>
      <c r="J14301" t="s">
        <v>173</v>
      </c>
      <c r="K14301">
        <v>25</v>
      </c>
      <c r="L14301" t="s">
        <v>165</v>
      </c>
      <c r="M14301" s="18">
        <f t="shared" si="446"/>
        <v>5</v>
      </c>
      <c r="N14301" s="18">
        <f t="shared" si="447"/>
        <v>5.416666666666667</v>
      </c>
    </row>
    <row r="14302" spans="1:14" x14ac:dyDescent="0.25">
      <c r="A14302">
        <v>3</v>
      </c>
      <c r="B14302" t="s">
        <v>163</v>
      </c>
      <c r="C14302">
        <v>4</v>
      </c>
      <c r="D14302" t="s">
        <v>164</v>
      </c>
      <c r="E14302">
        <v>10</v>
      </c>
      <c r="F14302" t="s">
        <v>165</v>
      </c>
      <c r="G14302" s="9">
        <v>5</v>
      </c>
      <c r="H14302" t="s">
        <v>172</v>
      </c>
      <c r="I14302">
        <v>3</v>
      </c>
      <c r="J14302" t="s">
        <v>173</v>
      </c>
      <c r="K14302">
        <v>27</v>
      </c>
      <c r="L14302" t="s">
        <v>165</v>
      </c>
      <c r="M14302" s="18">
        <f t="shared" si="446"/>
        <v>3.3333333333333335</v>
      </c>
      <c r="N14302" s="18">
        <f t="shared" si="447"/>
        <v>5.25</v>
      </c>
    </row>
    <row r="14303" spans="1:14" x14ac:dyDescent="0.25">
      <c r="A14303">
        <v>4</v>
      </c>
      <c r="B14303" t="s">
        <v>163</v>
      </c>
      <c r="C14303">
        <v>6</v>
      </c>
      <c r="D14303" t="s">
        <v>164</v>
      </c>
      <c r="E14303">
        <v>2</v>
      </c>
      <c r="F14303" t="s">
        <v>165</v>
      </c>
      <c r="G14303" s="9">
        <v>4</v>
      </c>
      <c r="H14303" t="s">
        <v>172</v>
      </c>
      <c r="I14303">
        <v>6</v>
      </c>
      <c r="J14303" t="s">
        <v>173</v>
      </c>
      <c r="K14303">
        <v>2</v>
      </c>
      <c r="L14303" t="s">
        <v>165</v>
      </c>
      <c r="M14303" s="18">
        <f t="shared" si="446"/>
        <v>4.5</v>
      </c>
      <c r="N14303" s="18">
        <f t="shared" si="447"/>
        <v>4.5</v>
      </c>
    </row>
    <row r="14304" spans="1:14" x14ac:dyDescent="0.25">
      <c r="A14304">
        <v>2</v>
      </c>
      <c r="B14304" t="s">
        <v>163</v>
      </c>
      <c r="C14304">
        <v>0</v>
      </c>
      <c r="D14304" t="s">
        <v>164</v>
      </c>
      <c r="E14304">
        <v>16</v>
      </c>
      <c r="F14304" t="s">
        <v>165</v>
      </c>
      <c r="G14304" s="9">
        <v>3</v>
      </c>
      <c r="H14304" t="s">
        <v>172</v>
      </c>
      <c r="I14304">
        <v>4</v>
      </c>
      <c r="J14304" t="s">
        <v>173</v>
      </c>
      <c r="K14304">
        <v>28</v>
      </c>
      <c r="L14304" t="s">
        <v>165</v>
      </c>
      <c r="M14304" s="18">
        <f t="shared" si="446"/>
        <v>2</v>
      </c>
      <c r="N14304" s="18">
        <f t="shared" si="447"/>
        <v>3.3333333333333335</v>
      </c>
    </row>
    <row r="14305" spans="1:14" x14ac:dyDescent="0.25">
      <c r="A14305">
        <v>2</v>
      </c>
      <c r="B14305" t="s">
        <v>163</v>
      </c>
      <c r="C14305">
        <v>0</v>
      </c>
      <c r="D14305" t="s">
        <v>164</v>
      </c>
      <c r="E14305">
        <v>6</v>
      </c>
      <c r="F14305" t="s">
        <v>165</v>
      </c>
      <c r="G14305" s="9">
        <v>2</v>
      </c>
      <c r="H14305" t="s">
        <v>172</v>
      </c>
      <c r="I14305">
        <v>0</v>
      </c>
      <c r="J14305" t="s">
        <v>173</v>
      </c>
      <c r="K14305">
        <v>6</v>
      </c>
      <c r="L14305" t="s">
        <v>165</v>
      </c>
      <c r="M14305" s="18">
        <f t="shared" si="446"/>
        <v>2</v>
      </c>
      <c r="N14305" s="18">
        <f t="shared" si="447"/>
        <v>2</v>
      </c>
    </row>
    <row r="14306" spans="1:14" x14ac:dyDescent="0.25">
      <c r="A14306">
        <v>0</v>
      </c>
      <c r="B14306" t="s">
        <v>163</v>
      </c>
      <c r="C14306">
        <v>11</v>
      </c>
      <c r="D14306" t="s">
        <v>164</v>
      </c>
      <c r="E14306">
        <v>5</v>
      </c>
      <c r="F14306" t="s">
        <v>165</v>
      </c>
      <c r="G14306" s="9">
        <v>1</v>
      </c>
      <c r="H14306" t="s">
        <v>172</v>
      </c>
      <c r="I14306">
        <v>5</v>
      </c>
      <c r="J14306" t="s">
        <v>173</v>
      </c>
      <c r="K14306">
        <v>15</v>
      </c>
      <c r="L14306" t="s">
        <v>165</v>
      </c>
      <c r="M14306" s="18">
        <f t="shared" si="446"/>
        <v>0.91666666666666663</v>
      </c>
      <c r="N14306" s="18">
        <f t="shared" si="447"/>
        <v>1.4166666666666667</v>
      </c>
    </row>
    <row r="14307" spans="1:14" x14ac:dyDescent="0.25">
      <c r="A14307">
        <v>1</v>
      </c>
      <c r="B14307" t="s">
        <v>163</v>
      </c>
      <c r="C14307">
        <v>5</v>
      </c>
      <c r="D14307" t="s">
        <v>164</v>
      </c>
      <c r="E14307">
        <v>9</v>
      </c>
      <c r="F14307" t="s">
        <v>165</v>
      </c>
      <c r="G14307" s="9">
        <v>1</v>
      </c>
      <c r="H14307" t="s">
        <v>172</v>
      </c>
      <c r="I14307">
        <v>5</v>
      </c>
      <c r="J14307" t="s">
        <v>173</v>
      </c>
      <c r="K14307">
        <v>9</v>
      </c>
      <c r="L14307" t="s">
        <v>165</v>
      </c>
      <c r="M14307" s="18">
        <f t="shared" si="446"/>
        <v>1.4166666666666667</v>
      </c>
      <c r="N14307" s="18">
        <f t="shared" si="447"/>
        <v>1.4166666666666667</v>
      </c>
    </row>
    <row r="14308" spans="1:14" x14ac:dyDescent="0.25">
      <c r="A14308">
        <v>0</v>
      </c>
      <c r="B14308" t="s">
        <v>163</v>
      </c>
      <c r="C14308">
        <v>10</v>
      </c>
      <c r="D14308" t="s">
        <v>164</v>
      </c>
      <c r="E14308">
        <v>13</v>
      </c>
      <c r="F14308" t="s">
        <v>165</v>
      </c>
      <c r="G14308" s="9">
        <v>26</v>
      </c>
      <c r="H14308" t="s">
        <v>172</v>
      </c>
      <c r="I14308">
        <v>0</v>
      </c>
      <c r="J14308" t="s">
        <v>173</v>
      </c>
      <c r="K14308">
        <v>16</v>
      </c>
      <c r="L14308" t="s">
        <v>165</v>
      </c>
      <c r="M14308" s="18">
        <f t="shared" si="446"/>
        <v>0.83333333333333337</v>
      </c>
      <c r="N14308" s="18">
        <f t="shared" si="447"/>
        <v>26</v>
      </c>
    </row>
    <row r="14309" spans="1:14" x14ac:dyDescent="0.25">
      <c r="A14309">
        <v>0</v>
      </c>
      <c r="B14309" t="s">
        <v>163</v>
      </c>
      <c r="C14309">
        <v>5</v>
      </c>
      <c r="D14309" t="s">
        <v>164</v>
      </c>
      <c r="E14309">
        <v>10</v>
      </c>
      <c r="F14309" t="s">
        <v>165</v>
      </c>
      <c r="G14309" s="9">
        <v>0</v>
      </c>
      <c r="H14309" t="s">
        <v>172</v>
      </c>
      <c r="I14309">
        <v>5</v>
      </c>
      <c r="J14309" t="s">
        <v>173</v>
      </c>
      <c r="K14309">
        <v>10</v>
      </c>
      <c r="L14309" t="s">
        <v>165</v>
      </c>
      <c r="M14309" s="18">
        <f t="shared" si="446"/>
        <v>0.41666666666666669</v>
      </c>
      <c r="N14309" s="18">
        <f t="shared" si="447"/>
        <v>0.41666666666666669</v>
      </c>
    </row>
    <row r="14310" spans="1:14" x14ac:dyDescent="0.25">
      <c r="A14310">
        <v>0</v>
      </c>
      <c r="B14310" t="s">
        <v>163</v>
      </c>
      <c r="C14310">
        <v>0</v>
      </c>
      <c r="D14310" t="s">
        <v>164</v>
      </c>
      <c r="E14310">
        <v>9</v>
      </c>
      <c r="F14310" t="s">
        <v>165</v>
      </c>
      <c r="G14310" s="9">
        <v>0</v>
      </c>
      <c r="H14310" t="s">
        <v>172</v>
      </c>
      <c r="I14310">
        <v>0</v>
      </c>
      <c r="J14310" t="s">
        <v>173</v>
      </c>
      <c r="K14310">
        <v>9</v>
      </c>
      <c r="L14310" t="s">
        <v>165</v>
      </c>
      <c r="M14310" s="18">
        <f t="shared" si="446"/>
        <v>0</v>
      </c>
      <c r="N14310" s="18">
        <f t="shared" si="447"/>
        <v>0</v>
      </c>
    </row>
    <row r="14311" spans="1:14" x14ac:dyDescent="0.25">
      <c r="A14311">
        <v>7</v>
      </c>
      <c r="B14311" t="s">
        <v>163</v>
      </c>
      <c r="C14311">
        <v>8</v>
      </c>
      <c r="D14311" t="s">
        <v>164</v>
      </c>
      <c r="E14311">
        <v>16</v>
      </c>
      <c r="F14311" t="s">
        <v>165</v>
      </c>
      <c r="G14311" s="9">
        <v>24</v>
      </c>
      <c r="H14311" t="s">
        <v>172</v>
      </c>
      <c r="I14311">
        <v>8</v>
      </c>
      <c r="J14311" t="s">
        <v>173</v>
      </c>
      <c r="K14311">
        <v>14</v>
      </c>
      <c r="L14311" t="s">
        <v>165</v>
      </c>
      <c r="M14311" s="18">
        <f t="shared" si="446"/>
        <v>7.666666666666667</v>
      </c>
      <c r="N14311" s="18">
        <f t="shared" si="447"/>
        <v>24.666666666666668</v>
      </c>
    </row>
    <row r="14312" spans="1:14" x14ac:dyDescent="0.25">
      <c r="A14312">
        <v>7</v>
      </c>
      <c r="B14312" t="s">
        <v>163</v>
      </c>
      <c r="C14312">
        <v>0</v>
      </c>
      <c r="D14312" t="s">
        <v>164</v>
      </c>
      <c r="E14312">
        <v>21</v>
      </c>
      <c r="F14312" t="s">
        <v>165</v>
      </c>
      <c r="G14312" s="9">
        <v>7</v>
      </c>
      <c r="H14312" t="s">
        <v>172</v>
      </c>
      <c r="I14312">
        <v>0</v>
      </c>
      <c r="J14312" t="s">
        <v>173</v>
      </c>
      <c r="K14312">
        <v>21</v>
      </c>
      <c r="L14312" t="s">
        <v>165</v>
      </c>
      <c r="M14312" s="18">
        <f t="shared" si="446"/>
        <v>7</v>
      </c>
      <c r="N14312" s="18">
        <f t="shared" si="447"/>
        <v>7</v>
      </c>
    </row>
    <row r="14313" spans="1:14" x14ac:dyDescent="0.25">
      <c r="A14313">
        <v>4</v>
      </c>
      <c r="B14313" t="s">
        <v>163</v>
      </c>
      <c r="C14313">
        <v>0</v>
      </c>
      <c r="D14313" t="s">
        <v>164</v>
      </c>
      <c r="E14313">
        <v>16</v>
      </c>
      <c r="F14313" t="s">
        <v>165</v>
      </c>
      <c r="G14313" s="9">
        <v>5</v>
      </c>
      <c r="H14313" t="s">
        <v>172</v>
      </c>
      <c r="I14313">
        <v>0</v>
      </c>
      <c r="J14313" t="s">
        <v>173</v>
      </c>
      <c r="K14313">
        <v>10</v>
      </c>
      <c r="L14313" t="s">
        <v>165</v>
      </c>
      <c r="M14313" s="18">
        <f t="shared" si="446"/>
        <v>4</v>
      </c>
      <c r="N14313" s="18">
        <f t="shared" si="447"/>
        <v>5</v>
      </c>
    </row>
    <row r="14314" spans="1:14" x14ac:dyDescent="0.25">
      <c r="A14314">
        <v>4</v>
      </c>
      <c r="B14314" t="s">
        <v>163</v>
      </c>
      <c r="C14314">
        <v>9</v>
      </c>
      <c r="D14314" t="s">
        <v>164</v>
      </c>
      <c r="E14314">
        <v>10</v>
      </c>
      <c r="F14314" t="s">
        <v>165</v>
      </c>
      <c r="G14314" s="9">
        <v>4</v>
      </c>
      <c r="H14314" t="s">
        <v>172</v>
      </c>
      <c r="I14314">
        <v>9</v>
      </c>
      <c r="J14314" t="s">
        <v>173</v>
      </c>
      <c r="K14314">
        <v>10</v>
      </c>
      <c r="L14314" t="s">
        <v>165</v>
      </c>
      <c r="M14314" s="18">
        <f t="shared" si="446"/>
        <v>4.75</v>
      </c>
      <c r="N14314" s="18">
        <f t="shared" si="447"/>
        <v>4.75</v>
      </c>
    </row>
    <row r="14315" spans="1:14" x14ac:dyDescent="0.25">
      <c r="A14315">
        <v>1</v>
      </c>
      <c r="B14315" t="s">
        <v>163</v>
      </c>
      <c r="C14315">
        <v>0</v>
      </c>
      <c r="D14315" t="s">
        <v>164</v>
      </c>
      <c r="E14315">
        <v>16</v>
      </c>
      <c r="F14315" t="s">
        <v>165</v>
      </c>
      <c r="G14315" s="9">
        <v>4</v>
      </c>
      <c r="H14315" t="s">
        <v>172</v>
      </c>
      <c r="I14315">
        <v>2</v>
      </c>
      <c r="J14315" t="s">
        <v>173</v>
      </c>
      <c r="K14315">
        <v>16</v>
      </c>
      <c r="L14315" t="s">
        <v>165</v>
      </c>
      <c r="M14315" s="18">
        <f t="shared" si="446"/>
        <v>1</v>
      </c>
      <c r="N14315" s="18">
        <f t="shared" si="447"/>
        <v>4.166666666666667</v>
      </c>
    </row>
    <row r="14316" spans="1:14" x14ac:dyDescent="0.25">
      <c r="A14316">
        <v>1</v>
      </c>
      <c r="B14316" t="s">
        <v>163</v>
      </c>
      <c r="C14316">
        <v>0</v>
      </c>
      <c r="D14316" t="s">
        <v>164</v>
      </c>
      <c r="E14316">
        <v>16</v>
      </c>
      <c r="F14316" t="s">
        <v>165</v>
      </c>
      <c r="G14316" s="9">
        <v>4</v>
      </c>
      <c r="H14316" t="s">
        <v>172</v>
      </c>
      <c r="I14316">
        <v>0</v>
      </c>
      <c r="J14316" t="s">
        <v>173</v>
      </c>
      <c r="K14316">
        <v>11</v>
      </c>
      <c r="L14316" t="s">
        <v>165</v>
      </c>
      <c r="M14316" s="18">
        <f t="shared" si="446"/>
        <v>1</v>
      </c>
      <c r="N14316" s="18">
        <f t="shared" si="447"/>
        <v>4</v>
      </c>
    </row>
    <row r="14317" spans="1:14" x14ac:dyDescent="0.25">
      <c r="A14317">
        <v>2</v>
      </c>
      <c r="B14317" t="s">
        <v>163</v>
      </c>
      <c r="C14317">
        <v>0</v>
      </c>
      <c r="D14317" t="s">
        <v>164</v>
      </c>
      <c r="E14317">
        <v>16</v>
      </c>
      <c r="F14317" t="s">
        <v>165</v>
      </c>
      <c r="G14317" s="9">
        <v>3</v>
      </c>
      <c r="H14317" t="s">
        <v>172</v>
      </c>
      <c r="I14317">
        <v>0</v>
      </c>
      <c r="J14317" t="s">
        <v>173</v>
      </c>
      <c r="K14317">
        <v>5</v>
      </c>
      <c r="L14317" t="s">
        <v>165</v>
      </c>
      <c r="M14317" s="18">
        <f t="shared" si="446"/>
        <v>2</v>
      </c>
      <c r="N14317" s="18">
        <f t="shared" si="447"/>
        <v>3</v>
      </c>
    </row>
    <row r="14318" spans="1:14" x14ac:dyDescent="0.25">
      <c r="A14318">
        <v>3</v>
      </c>
      <c r="B14318" t="s">
        <v>163</v>
      </c>
      <c r="C14318">
        <v>0</v>
      </c>
      <c r="D14318" t="s">
        <v>164</v>
      </c>
      <c r="E14318">
        <v>5</v>
      </c>
      <c r="F14318" t="s">
        <v>165</v>
      </c>
      <c r="G14318" s="9">
        <v>3</v>
      </c>
      <c r="H14318" t="s">
        <v>172</v>
      </c>
      <c r="I14318">
        <v>0</v>
      </c>
      <c r="J14318" t="s">
        <v>173</v>
      </c>
      <c r="K14318">
        <v>5</v>
      </c>
      <c r="L14318" t="s">
        <v>165</v>
      </c>
      <c r="M14318" s="18">
        <f t="shared" si="446"/>
        <v>3</v>
      </c>
      <c r="N14318" s="18">
        <f t="shared" si="447"/>
        <v>3</v>
      </c>
    </row>
    <row r="14319" spans="1:14" x14ac:dyDescent="0.25">
      <c r="A14319">
        <v>0</v>
      </c>
      <c r="B14319" t="s">
        <v>163</v>
      </c>
      <c r="C14319">
        <v>7</v>
      </c>
      <c r="D14319" t="s">
        <v>164</v>
      </c>
      <c r="E14319">
        <v>16</v>
      </c>
      <c r="F14319" t="s">
        <v>165</v>
      </c>
      <c r="G14319" s="9">
        <v>2</v>
      </c>
      <c r="H14319" t="s">
        <v>172</v>
      </c>
      <c r="I14319">
        <v>0</v>
      </c>
      <c r="J14319" t="s">
        <v>173</v>
      </c>
      <c r="K14319">
        <v>6</v>
      </c>
      <c r="L14319" t="s">
        <v>165</v>
      </c>
      <c r="M14319" s="18">
        <f t="shared" si="446"/>
        <v>0.58333333333333337</v>
      </c>
      <c r="N14319" s="18">
        <f t="shared" si="447"/>
        <v>2</v>
      </c>
    </row>
    <row r="14320" spans="1:14" x14ac:dyDescent="0.25">
      <c r="A14320">
        <v>1</v>
      </c>
      <c r="B14320" t="s">
        <v>163</v>
      </c>
      <c r="C14320">
        <v>0</v>
      </c>
      <c r="D14320" t="s">
        <v>164</v>
      </c>
      <c r="E14320">
        <v>15</v>
      </c>
      <c r="F14320" t="s">
        <v>165</v>
      </c>
      <c r="G14320" s="9">
        <v>1</v>
      </c>
      <c r="H14320" t="s">
        <v>172</v>
      </c>
      <c r="I14320">
        <v>0</v>
      </c>
      <c r="J14320" t="s">
        <v>173</v>
      </c>
      <c r="K14320">
        <v>15</v>
      </c>
      <c r="L14320" t="s">
        <v>165</v>
      </c>
      <c r="M14320" s="18">
        <f t="shared" si="446"/>
        <v>1</v>
      </c>
      <c r="N14320" s="18">
        <f t="shared" si="447"/>
        <v>1</v>
      </c>
    </row>
    <row r="14321" spans="1:14" x14ac:dyDescent="0.25">
      <c r="A14321">
        <v>0</v>
      </c>
      <c r="B14321" t="s">
        <v>163</v>
      </c>
      <c r="C14321">
        <v>7</v>
      </c>
      <c r="D14321" t="s">
        <v>164</v>
      </c>
      <c r="E14321">
        <v>0</v>
      </c>
      <c r="F14321" t="s">
        <v>165</v>
      </c>
      <c r="G14321" s="9">
        <v>0</v>
      </c>
      <c r="H14321" t="s">
        <v>172</v>
      </c>
      <c r="I14321">
        <v>7</v>
      </c>
      <c r="J14321" t="s">
        <v>173</v>
      </c>
      <c r="K14321">
        <v>0</v>
      </c>
      <c r="L14321" t="s">
        <v>165</v>
      </c>
      <c r="M14321" s="18">
        <f t="shared" si="446"/>
        <v>0.58333333333333337</v>
      </c>
      <c r="N14321" s="18">
        <f t="shared" si="447"/>
        <v>0.58333333333333337</v>
      </c>
    </row>
    <row r="14322" spans="1:14" x14ac:dyDescent="0.25">
      <c r="A14322">
        <v>0</v>
      </c>
      <c r="B14322" t="s">
        <v>163</v>
      </c>
      <c r="C14322">
        <v>0</v>
      </c>
      <c r="D14322" t="s">
        <v>164</v>
      </c>
      <c r="E14322">
        <v>16</v>
      </c>
      <c r="F14322" t="s">
        <v>165</v>
      </c>
      <c r="G14322" s="9">
        <v>0</v>
      </c>
      <c r="H14322" t="s">
        <v>172</v>
      </c>
      <c r="I14322">
        <v>0</v>
      </c>
      <c r="J14322" t="s">
        <v>173</v>
      </c>
      <c r="K14322">
        <v>16</v>
      </c>
      <c r="L14322" t="s">
        <v>165</v>
      </c>
      <c r="M14322" s="18">
        <f t="shared" si="446"/>
        <v>0</v>
      </c>
      <c r="N14322" s="18">
        <f t="shared" si="447"/>
        <v>0</v>
      </c>
    </row>
    <row r="14323" spans="1:14" x14ac:dyDescent="0.25">
      <c r="A14323">
        <v>0</v>
      </c>
      <c r="B14323" t="s">
        <v>163</v>
      </c>
      <c r="C14323">
        <v>0</v>
      </c>
      <c r="D14323" t="s">
        <v>164</v>
      </c>
      <c r="E14323">
        <v>16</v>
      </c>
      <c r="F14323" t="s">
        <v>165</v>
      </c>
      <c r="G14323" s="9">
        <v>0</v>
      </c>
      <c r="H14323" t="s">
        <v>172</v>
      </c>
      <c r="I14323">
        <v>0</v>
      </c>
      <c r="J14323" t="s">
        <v>173</v>
      </c>
      <c r="K14323">
        <v>16</v>
      </c>
      <c r="L14323" t="s">
        <v>165</v>
      </c>
      <c r="M14323" s="18">
        <f t="shared" si="446"/>
        <v>0</v>
      </c>
      <c r="N14323" s="18">
        <f t="shared" si="447"/>
        <v>0</v>
      </c>
    </row>
    <row r="14324" spans="1:14" x14ac:dyDescent="0.25">
      <c r="A14324">
        <v>4</v>
      </c>
      <c r="B14324" t="s">
        <v>163</v>
      </c>
      <c r="C14324">
        <v>9</v>
      </c>
      <c r="D14324" t="s">
        <v>164</v>
      </c>
      <c r="E14324">
        <v>16</v>
      </c>
      <c r="F14324" t="s">
        <v>165</v>
      </c>
      <c r="G14324" s="9">
        <v>11</v>
      </c>
      <c r="H14324" t="s">
        <v>172</v>
      </c>
      <c r="I14324">
        <v>2</v>
      </c>
      <c r="J14324" t="s">
        <v>173</v>
      </c>
      <c r="K14324">
        <v>23</v>
      </c>
      <c r="L14324" t="s">
        <v>165</v>
      </c>
      <c r="M14324" s="18">
        <f t="shared" si="446"/>
        <v>4.75</v>
      </c>
      <c r="N14324" s="18">
        <f t="shared" si="447"/>
        <v>11.166666666666666</v>
      </c>
    </row>
    <row r="14325" spans="1:14" x14ac:dyDescent="0.25">
      <c r="A14325">
        <v>4</v>
      </c>
      <c r="B14325" t="s">
        <v>163</v>
      </c>
      <c r="C14325">
        <v>11</v>
      </c>
      <c r="D14325" t="s">
        <v>164</v>
      </c>
      <c r="E14325">
        <v>16</v>
      </c>
      <c r="F14325" t="s">
        <v>165</v>
      </c>
      <c r="G14325" s="9">
        <v>9</v>
      </c>
      <c r="H14325" t="s">
        <v>172</v>
      </c>
      <c r="I14325">
        <v>0</v>
      </c>
      <c r="J14325" t="s">
        <v>173</v>
      </c>
      <c r="K14325">
        <v>5</v>
      </c>
      <c r="L14325" t="s">
        <v>165</v>
      </c>
      <c r="M14325" s="18">
        <f t="shared" si="446"/>
        <v>4.916666666666667</v>
      </c>
      <c r="N14325" s="18">
        <f t="shared" si="447"/>
        <v>9</v>
      </c>
    </row>
    <row r="14326" spans="1:14" x14ac:dyDescent="0.25">
      <c r="A14326">
        <v>7</v>
      </c>
      <c r="B14326" t="s">
        <v>163</v>
      </c>
      <c r="C14326">
        <v>4</v>
      </c>
      <c r="D14326" t="s">
        <v>164</v>
      </c>
      <c r="E14326">
        <v>16</v>
      </c>
      <c r="F14326" t="s">
        <v>165</v>
      </c>
      <c r="G14326" s="9">
        <v>36</v>
      </c>
      <c r="H14326" t="s">
        <v>172</v>
      </c>
      <c r="I14326">
        <v>4</v>
      </c>
      <c r="J14326" t="s">
        <v>173</v>
      </c>
      <c r="K14326">
        <v>30</v>
      </c>
      <c r="L14326" t="s">
        <v>165</v>
      </c>
      <c r="M14326" s="18">
        <f t="shared" si="446"/>
        <v>7.333333333333333</v>
      </c>
      <c r="N14326" s="18">
        <f t="shared" si="447"/>
        <v>36.333333333333336</v>
      </c>
    </row>
    <row r="14327" spans="1:14" x14ac:dyDescent="0.25">
      <c r="A14327">
        <v>2</v>
      </c>
      <c r="B14327" t="s">
        <v>163</v>
      </c>
      <c r="C14327">
        <v>0</v>
      </c>
      <c r="D14327" t="s">
        <v>164</v>
      </c>
      <c r="E14327">
        <v>13</v>
      </c>
      <c r="F14327" t="s">
        <v>165</v>
      </c>
      <c r="G14327" s="9">
        <v>2</v>
      </c>
      <c r="H14327" t="s">
        <v>172</v>
      </c>
      <c r="I14327">
        <v>0</v>
      </c>
      <c r="J14327" t="s">
        <v>173</v>
      </c>
      <c r="K14327">
        <v>13</v>
      </c>
      <c r="L14327" t="s">
        <v>165</v>
      </c>
      <c r="M14327" s="18">
        <f t="shared" si="446"/>
        <v>2</v>
      </c>
      <c r="N14327" s="18">
        <f t="shared" si="447"/>
        <v>2</v>
      </c>
    </row>
    <row r="14328" spans="1:14" x14ac:dyDescent="0.25">
      <c r="A14328">
        <v>1</v>
      </c>
      <c r="B14328" t="s">
        <v>163</v>
      </c>
      <c r="C14328">
        <v>0</v>
      </c>
      <c r="D14328" t="s">
        <v>164</v>
      </c>
      <c r="E14328">
        <v>8</v>
      </c>
      <c r="F14328" t="s">
        <v>165</v>
      </c>
      <c r="G14328" s="9">
        <v>1</v>
      </c>
      <c r="H14328" t="s">
        <v>172</v>
      </c>
      <c r="I14328">
        <v>0</v>
      </c>
      <c r="J14328" t="s">
        <v>173</v>
      </c>
      <c r="K14328">
        <v>8</v>
      </c>
      <c r="L14328" t="s">
        <v>165</v>
      </c>
      <c r="M14328" s="18">
        <f t="shared" si="446"/>
        <v>1</v>
      </c>
      <c r="N14328" s="18">
        <f t="shared" si="447"/>
        <v>1</v>
      </c>
    </row>
    <row r="14329" spans="1:14" x14ac:dyDescent="0.25">
      <c r="A14329">
        <v>0</v>
      </c>
      <c r="B14329" t="s">
        <v>163</v>
      </c>
      <c r="C14329">
        <v>9</v>
      </c>
      <c r="D14329" t="s">
        <v>164</v>
      </c>
      <c r="E14329">
        <v>8</v>
      </c>
      <c r="F14329" t="s">
        <v>165</v>
      </c>
      <c r="G14329" s="9">
        <v>0</v>
      </c>
      <c r="H14329" t="s">
        <v>172</v>
      </c>
      <c r="I14329">
        <v>9</v>
      </c>
      <c r="J14329" t="s">
        <v>173</v>
      </c>
      <c r="K14329">
        <v>8</v>
      </c>
      <c r="L14329" t="s">
        <v>165</v>
      </c>
      <c r="M14329" s="18">
        <f t="shared" si="446"/>
        <v>0.75</v>
      </c>
      <c r="N14329" s="18">
        <f t="shared" si="447"/>
        <v>0.75</v>
      </c>
    </row>
    <row r="14330" spans="1:14" x14ac:dyDescent="0.25">
      <c r="A14330">
        <v>0</v>
      </c>
      <c r="B14330" t="s">
        <v>163</v>
      </c>
      <c r="C14330">
        <v>8</v>
      </c>
      <c r="D14330" t="s">
        <v>164</v>
      </c>
      <c r="E14330">
        <v>11</v>
      </c>
      <c r="F14330" t="s">
        <v>165</v>
      </c>
      <c r="G14330" s="9">
        <v>0</v>
      </c>
      <c r="H14330" t="s">
        <v>172</v>
      </c>
      <c r="I14330">
        <v>8</v>
      </c>
      <c r="J14330" t="s">
        <v>173</v>
      </c>
      <c r="K14330">
        <v>11</v>
      </c>
      <c r="L14330" t="s">
        <v>165</v>
      </c>
      <c r="M14330" s="18">
        <f t="shared" si="446"/>
        <v>0.66666666666666663</v>
      </c>
      <c r="N14330" s="18">
        <f t="shared" si="447"/>
        <v>0.66666666666666663</v>
      </c>
    </row>
    <row r="14331" spans="1:14" x14ac:dyDescent="0.25">
      <c r="A14331">
        <v>0</v>
      </c>
      <c r="B14331" t="s">
        <v>163</v>
      </c>
      <c r="C14331">
        <v>4</v>
      </c>
      <c r="D14331" t="s">
        <v>164</v>
      </c>
      <c r="E14331">
        <v>12</v>
      </c>
      <c r="F14331" t="s">
        <v>165</v>
      </c>
      <c r="G14331" s="9">
        <v>0</v>
      </c>
      <c r="H14331" t="s">
        <v>172</v>
      </c>
      <c r="I14331">
        <v>4</v>
      </c>
      <c r="J14331" t="s">
        <v>173</v>
      </c>
      <c r="K14331">
        <v>12</v>
      </c>
      <c r="L14331" t="s">
        <v>165</v>
      </c>
      <c r="M14331" s="18">
        <f t="shared" si="446"/>
        <v>0.33333333333333331</v>
      </c>
      <c r="N14331" s="18">
        <f t="shared" si="447"/>
        <v>0.33333333333333331</v>
      </c>
    </row>
    <row r="14332" spans="1:14" x14ac:dyDescent="0.25">
      <c r="A14332">
        <v>0</v>
      </c>
      <c r="B14332" t="s">
        <v>163</v>
      </c>
      <c r="C14332">
        <v>0</v>
      </c>
      <c r="D14332" t="s">
        <v>164</v>
      </c>
      <c r="E14332">
        <v>30</v>
      </c>
      <c r="F14332" t="s">
        <v>165</v>
      </c>
      <c r="G14332" s="9">
        <v>0</v>
      </c>
      <c r="H14332" t="s">
        <v>172</v>
      </c>
      <c r="I14332">
        <v>0</v>
      </c>
      <c r="J14332" t="s">
        <v>173</v>
      </c>
      <c r="K14332">
        <v>30</v>
      </c>
      <c r="L14332" t="s">
        <v>165</v>
      </c>
      <c r="M14332" s="18">
        <f t="shared" si="446"/>
        <v>0</v>
      </c>
      <c r="N14332" s="18">
        <f t="shared" si="447"/>
        <v>0</v>
      </c>
    </row>
    <row r="14333" spans="1:14" x14ac:dyDescent="0.25">
      <c r="A14333">
        <v>4</v>
      </c>
      <c r="B14333" t="s">
        <v>163</v>
      </c>
      <c r="C14333">
        <v>3</v>
      </c>
      <c r="D14333" t="s">
        <v>164</v>
      </c>
      <c r="E14333">
        <v>16</v>
      </c>
      <c r="F14333" t="s">
        <v>165</v>
      </c>
      <c r="G14333" s="9">
        <v>33</v>
      </c>
      <c r="H14333" t="s">
        <v>172</v>
      </c>
      <c r="I14333">
        <v>9</v>
      </c>
      <c r="J14333" t="s">
        <v>173</v>
      </c>
      <c r="K14333">
        <v>16</v>
      </c>
      <c r="L14333" t="s">
        <v>165</v>
      </c>
      <c r="M14333" s="18">
        <f t="shared" si="446"/>
        <v>4.25</v>
      </c>
      <c r="N14333" s="18">
        <f t="shared" si="447"/>
        <v>33.75</v>
      </c>
    </row>
    <row r="14334" spans="1:14" x14ac:dyDescent="0.25">
      <c r="A14334">
        <v>2</v>
      </c>
      <c r="B14334" t="s">
        <v>163</v>
      </c>
      <c r="C14334">
        <v>3</v>
      </c>
      <c r="D14334" t="s">
        <v>164</v>
      </c>
      <c r="E14334">
        <v>16</v>
      </c>
      <c r="F14334" t="s">
        <v>165</v>
      </c>
      <c r="G14334" s="9">
        <v>6</v>
      </c>
      <c r="H14334" t="s">
        <v>172</v>
      </c>
      <c r="I14334">
        <v>9</v>
      </c>
      <c r="J14334" t="s">
        <v>173</v>
      </c>
      <c r="K14334">
        <v>7</v>
      </c>
      <c r="L14334" t="s">
        <v>165</v>
      </c>
      <c r="M14334" s="18">
        <f t="shared" si="446"/>
        <v>2.25</v>
      </c>
      <c r="N14334" s="18">
        <f t="shared" si="447"/>
        <v>6.75</v>
      </c>
    </row>
    <row r="14335" spans="1:14" x14ac:dyDescent="0.25">
      <c r="A14335">
        <v>5</v>
      </c>
      <c r="B14335" t="s">
        <v>163</v>
      </c>
      <c r="C14335">
        <v>10</v>
      </c>
      <c r="D14335" t="s">
        <v>164</v>
      </c>
      <c r="E14335">
        <v>16</v>
      </c>
      <c r="F14335" t="s">
        <v>165</v>
      </c>
      <c r="G14335" s="9">
        <v>23</v>
      </c>
      <c r="H14335" t="s">
        <v>172</v>
      </c>
      <c r="I14335">
        <v>0</v>
      </c>
      <c r="J14335" t="s">
        <v>173</v>
      </c>
      <c r="K14335">
        <v>16</v>
      </c>
      <c r="L14335" t="s">
        <v>165</v>
      </c>
      <c r="M14335" s="18">
        <f t="shared" si="446"/>
        <v>5.833333333333333</v>
      </c>
      <c r="N14335" s="18">
        <f t="shared" si="447"/>
        <v>23</v>
      </c>
    </row>
    <row r="14336" spans="1:14" x14ac:dyDescent="0.25">
      <c r="A14336">
        <v>3</v>
      </c>
      <c r="B14336" t="s">
        <v>163</v>
      </c>
      <c r="C14336">
        <v>2</v>
      </c>
      <c r="D14336" t="s">
        <v>164</v>
      </c>
      <c r="E14336">
        <v>16</v>
      </c>
      <c r="F14336" t="s">
        <v>165</v>
      </c>
      <c r="G14336" s="9">
        <v>16</v>
      </c>
      <c r="H14336" t="s">
        <v>172</v>
      </c>
      <c r="I14336">
        <v>0</v>
      </c>
      <c r="J14336" t="s">
        <v>173</v>
      </c>
      <c r="K14336">
        <v>8</v>
      </c>
      <c r="L14336" t="s">
        <v>165</v>
      </c>
      <c r="M14336" s="18">
        <f t="shared" si="446"/>
        <v>3.1666666666666665</v>
      </c>
      <c r="N14336" s="18">
        <f t="shared" si="447"/>
        <v>16</v>
      </c>
    </row>
    <row r="14337" spans="1:14" x14ac:dyDescent="0.25">
      <c r="A14337">
        <v>2</v>
      </c>
      <c r="B14337" t="s">
        <v>163</v>
      </c>
      <c r="C14337">
        <v>9</v>
      </c>
      <c r="D14337" t="s">
        <v>164</v>
      </c>
      <c r="E14337">
        <v>16</v>
      </c>
      <c r="F14337" t="s">
        <v>165</v>
      </c>
      <c r="G14337" s="9">
        <v>23</v>
      </c>
      <c r="H14337" t="s">
        <v>172</v>
      </c>
      <c r="I14337">
        <v>2</v>
      </c>
      <c r="J14337" t="s">
        <v>173</v>
      </c>
      <c r="K14337">
        <v>16</v>
      </c>
      <c r="L14337" t="s">
        <v>165</v>
      </c>
      <c r="M14337" s="18">
        <f t="shared" si="446"/>
        <v>2.75</v>
      </c>
      <c r="N14337" s="18">
        <f t="shared" si="447"/>
        <v>23.166666666666668</v>
      </c>
    </row>
    <row r="14338" spans="1:14" x14ac:dyDescent="0.25">
      <c r="A14338">
        <v>3</v>
      </c>
      <c r="B14338" t="s">
        <v>163</v>
      </c>
      <c r="C14338">
        <v>5</v>
      </c>
      <c r="D14338" t="s">
        <v>164</v>
      </c>
      <c r="E14338">
        <v>27</v>
      </c>
      <c r="F14338" t="s">
        <v>165</v>
      </c>
      <c r="G14338" s="9">
        <v>3</v>
      </c>
      <c r="H14338" t="s">
        <v>172</v>
      </c>
      <c r="I14338">
        <v>8</v>
      </c>
      <c r="J14338" t="s">
        <v>173</v>
      </c>
      <c r="K14338">
        <v>27</v>
      </c>
      <c r="L14338" t="s">
        <v>165</v>
      </c>
      <c r="M14338" s="18">
        <f t="shared" si="446"/>
        <v>3.4166666666666665</v>
      </c>
      <c r="N14338" s="18">
        <f t="shared" si="447"/>
        <v>3.6666666666666665</v>
      </c>
    </row>
    <row r="14339" spans="1:14" x14ac:dyDescent="0.25">
      <c r="A14339">
        <v>2</v>
      </c>
      <c r="B14339" t="s">
        <v>163</v>
      </c>
      <c r="C14339">
        <v>10</v>
      </c>
      <c r="D14339" t="s">
        <v>164</v>
      </c>
      <c r="E14339">
        <v>10</v>
      </c>
      <c r="F14339" t="s">
        <v>165</v>
      </c>
      <c r="G14339" s="9">
        <v>2</v>
      </c>
      <c r="H14339" t="s">
        <v>172</v>
      </c>
      <c r="I14339">
        <v>10</v>
      </c>
      <c r="J14339" t="s">
        <v>173</v>
      </c>
      <c r="K14339">
        <v>10</v>
      </c>
      <c r="L14339" t="s">
        <v>165</v>
      </c>
      <c r="M14339" s="18">
        <f t="shared" ref="M14339:M14402" si="448">A14339+C14339/12</f>
        <v>2.8333333333333335</v>
      </c>
      <c r="N14339" s="18">
        <f t="shared" ref="N14339:N14402" si="449">G14339+I14339/12</f>
        <v>2.8333333333333335</v>
      </c>
    </row>
    <row r="14340" spans="1:14" x14ac:dyDescent="0.25">
      <c r="A14340">
        <v>2</v>
      </c>
      <c r="B14340" t="s">
        <v>163</v>
      </c>
      <c r="C14340">
        <v>5</v>
      </c>
      <c r="D14340" t="s">
        <v>164</v>
      </c>
      <c r="E14340">
        <v>21</v>
      </c>
      <c r="F14340" t="s">
        <v>165</v>
      </c>
      <c r="G14340" s="9">
        <v>2</v>
      </c>
      <c r="H14340" t="s">
        <v>172</v>
      </c>
      <c r="I14340">
        <v>5</v>
      </c>
      <c r="J14340" t="s">
        <v>173</v>
      </c>
      <c r="K14340">
        <v>21</v>
      </c>
      <c r="L14340" t="s">
        <v>165</v>
      </c>
      <c r="M14340" s="18">
        <f t="shared" si="448"/>
        <v>2.4166666666666665</v>
      </c>
      <c r="N14340" s="18">
        <f t="shared" si="449"/>
        <v>2.4166666666666665</v>
      </c>
    </row>
    <row r="14341" spans="1:14" x14ac:dyDescent="0.25">
      <c r="A14341">
        <v>2</v>
      </c>
      <c r="B14341" t="s">
        <v>163</v>
      </c>
      <c r="C14341">
        <v>0</v>
      </c>
      <c r="D14341" t="s">
        <v>164</v>
      </c>
      <c r="E14341">
        <v>13</v>
      </c>
      <c r="F14341" t="s">
        <v>165</v>
      </c>
      <c r="G14341" s="9">
        <v>2</v>
      </c>
      <c r="H14341" t="s">
        <v>172</v>
      </c>
      <c r="I14341">
        <v>0</v>
      </c>
      <c r="J14341" t="s">
        <v>173</v>
      </c>
      <c r="K14341">
        <v>13</v>
      </c>
      <c r="L14341" t="s">
        <v>165</v>
      </c>
      <c r="M14341" s="18">
        <f t="shared" si="448"/>
        <v>2</v>
      </c>
      <c r="N14341" s="18">
        <f t="shared" si="449"/>
        <v>2</v>
      </c>
    </row>
    <row r="14342" spans="1:14" x14ac:dyDescent="0.25">
      <c r="A14342">
        <v>1</v>
      </c>
      <c r="B14342" t="s">
        <v>163</v>
      </c>
      <c r="C14342">
        <v>6</v>
      </c>
      <c r="D14342" t="s">
        <v>164</v>
      </c>
      <c r="E14342">
        <v>6</v>
      </c>
      <c r="F14342" t="s">
        <v>165</v>
      </c>
      <c r="G14342" s="9">
        <v>1</v>
      </c>
      <c r="H14342" t="s">
        <v>172</v>
      </c>
      <c r="I14342">
        <v>6</v>
      </c>
      <c r="J14342" t="s">
        <v>173</v>
      </c>
      <c r="K14342">
        <v>6</v>
      </c>
      <c r="L14342" t="s">
        <v>165</v>
      </c>
      <c r="M14342" s="18">
        <f t="shared" si="448"/>
        <v>1.5</v>
      </c>
      <c r="N14342" s="18">
        <f t="shared" si="449"/>
        <v>1.5</v>
      </c>
    </row>
    <row r="14343" spans="1:14" x14ac:dyDescent="0.25">
      <c r="A14343">
        <v>0</v>
      </c>
      <c r="B14343" t="s">
        <v>163</v>
      </c>
      <c r="C14343">
        <v>0</v>
      </c>
      <c r="D14343" t="s">
        <v>164</v>
      </c>
      <c r="E14343">
        <v>16</v>
      </c>
      <c r="F14343" t="s">
        <v>165</v>
      </c>
      <c r="G14343" s="9">
        <v>0</v>
      </c>
      <c r="H14343" t="s">
        <v>172</v>
      </c>
      <c r="I14343">
        <v>0</v>
      </c>
      <c r="J14343" t="s">
        <v>173</v>
      </c>
      <c r="K14343">
        <v>16</v>
      </c>
      <c r="L14343" t="s">
        <v>165</v>
      </c>
      <c r="M14343" s="18">
        <f t="shared" si="448"/>
        <v>0</v>
      </c>
      <c r="N14343" s="18">
        <f t="shared" si="449"/>
        <v>0</v>
      </c>
    </row>
    <row r="14344" spans="1:14" x14ac:dyDescent="0.25">
      <c r="A14344">
        <v>4</v>
      </c>
      <c r="B14344" t="s">
        <v>163</v>
      </c>
      <c r="C14344">
        <v>8</v>
      </c>
      <c r="D14344" t="s">
        <v>164</v>
      </c>
      <c r="E14344">
        <v>16</v>
      </c>
      <c r="F14344" t="s">
        <v>165</v>
      </c>
      <c r="G14344" s="9">
        <v>13</v>
      </c>
      <c r="H14344" t="s">
        <v>172</v>
      </c>
      <c r="I14344">
        <v>5</v>
      </c>
      <c r="J14344" t="s">
        <v>173</v>
      </c>
      <c r="K14344">
        <v>2</v>
      </c>
      <c r="L14344" t="s">
        <v>165</v>
      </c>
      <c r="M14344" s="18">
        <f t="shared" si="448"/>
        <v>4.666666666666667</v>
      </c>
      <c r="N14344" s="18">
        <f t="shared" si="449"/>
        <v>13.416666666666666</v>
      </c>
    </row>
    <row r="14345" spans="1:14" x14ac:dyDescent="0.25">
      <c r="A14345">
        <v>2</v>
      </c>
      <c r="B14345" t="s">
        <v>163</v>
      </c>
      <c r="C14345">
        <v>9</v>
      </c>
      <c r="D14345" t="s">
        <v>164</v>
      </c>
      <c r="E14345">
        <v>16</v>
      </c>
      <c r="F14345" t="s">
        <v>165</v>
      </c>
      <c r="G14345" s="9">
        <v>17</v>
      </c>
      <c r="H14345" t="s">
        <v>172</v>
      </c>
      <c r="I14345">
        <v>3</v>
      </c>
      <c r="J14345" t="s">
        <v>173</v>
      </c>
      <c r="K14345">
        <v>1</v>
      </c>
      <c r="L14345" t="s">
        <v>165</v>
      </c>
      <c r="M14345" s="18">
        <f t="shared" si="448"/>
        <v>2.75</v>
      </c>
      <c r="N14345" s="18">
        <f t="shared" si="449"/>
        <v>17.25</v>
      </c>
    </row>
    <row r="14346" spans="1:14" x14ac:dyDescent="0.25">
      <c r="A14346">
        <v>5</v>
      </c>
      <c r="B14346" t="s">
        <v>163</v>
      </c>
      <c r="C14346">
        <v>10</v>
      </c>
      <c r="D14346" t="s">
        <v>164</v>
      </c>
      <c r="E14346">
        <v>16</v>
      </c>
      <c r="F14346" t="s">
        <v>165</v>
      </c>
      <c r="G14346" s="9">
        <v>14</v>
      </c>
      <c r="H14346" t="s">
        <v>172</v>
      </c>
      <c r="I14346">
        <v>3</v>
      </c>
      <c r="J14346" t="s">
        <v>173</v>
      </c>
      <c r="K14346">
        <v>11</v>
      </c>
      <c r="L14346" t="s">
        <v>165</v>
      </c>
      <c r="M14346" s="18">
        <f t="shared" si="448"/>
        <v>5.833333333333333</v>
      </c>
      <c r="N14346" s="18">
        <f t="shared" si="449"/>
        <v>14.25</v>
      </c>
    </row>
    <row r="14347" spans="1:14" x14ac:dyDescent="0.25">
      <c r="A14347">
        <v>0</v>
      </c>
      <c r="B14347" t="s">
        <v>163</v>
      </c>
      <c r="C14347">
        <v>10</v>
      </c>
      <c r="D14347" t="s">
        <v>164</v>
      </c>
      <c r="E14347">
        <v>16</v>
      </c>
      <c r="F14347" t="s">
        <v>165</v>
      </c>
      <c r="G14347" s="9">
        <v>11</v>
      </c>
      <c r="H14347" t="s">
        <v>172</v>
      </c>
      <c r="I14347">
        <v>7</v>
      </c>
      <c r="J14347" t="s">
        <v>173</v>
      </c>
      <c r="K14347">
        <v>14</v>
      </c>
      <c r="L14347" t="s">
        <v>165</v>
      </c>
      <c r="M14347" s="18">
        <f t="shared" si="448"/>
        <v>0.83333333333333337</v>
      </c>
      <c r="N14347" s="18">
        <f t="shared" si="449"/>
        <v>11.583333333333334</v>
      </c>
    </row>
    <row r="14348" spans="1:14" x14ac:dyDescent="0.25">
      <c r="A14348">
        <v>0</v>
      </c>
      <c r="B14348" t="s">
        <v>163</v>
      </c>
      <c r="C14348">
        <v>5</v>
      </c>
      <c r="D14348" t="s">
        <v>164</v>
      </c>
      <c r="E14348">
        <v>16</v>
      </c>
      <c r="F14348" t="s">
        <v>165</v>
      </c>
      <c r="G14348" s="9">
        <v>13</v>
      </c>
      <c r="H14348" t="s">
        <v>172</v>
      </c>
      <c r="I14348">
        <v>7</v>
      </c>
      <c r="J14348" t="s">
        <v>173</v>
      </c>
      <c r="K14348">
        <v>16</v>
      </c>
      <c r="L14348" t="s">
        <v>165</v>
      </c>
      <c r="M14348" s="18">
        <f t="shared" si="448"/>
        <v>0.41666666666666669</v>
      </c>
      <c r="N14348" s="18">
        <f t="shared" si="449"/>
        <v>13.583333333333334</v>
      </c>
    </row>
    <row r="14349" spans="1:14" x14ac:dyDescent="0.25">
      <c r="A14349">
        <v>0</v>
      </c>
      <c r="B14349" t="s">
        <v>163</v>
      </c>
      <c r="C14349">
        <v>5</v>
      </c>
      <c r="D14349" t="s">
        <v>164</v>
      </c>
      <c r="E14349">
        <v>16</v>
      </c>
      <c r="F14349" t="s">
        <v>165</v>
      </c>
      <c r="G14349" s="9">
        <v>9</v>
      </c>
      <c r="H14349" t="s">
        <v>172</v>
      </c>
      <c r="I14349">
        <v>10</v>
      </c>
      <c r="J14349" t="s">
        <v>173</v>
      </c>
      <c r="K14349">
        <v>29</v>
      </c>
      <c r="L14349" t="s">
        <v>165</v>
      </c>
      <c r="M14349" s="18">
        <f t="shared" si="448"/>
        <v>0.41666666666666669</v>
      </c>
      <c r="N14349" s="18">
        <f t="shared" si="449"/>
        <v>9.8333333333333339</v>
      </c>
    </row>
    <row r="14350" spans="1:14" x14ac:dyDescent="0.25">
      <c r="A14350">
        <v>0</v>
      </c>
      <c r="B14350" t="s">
        <v>163</v>
      </c>
      <c r="C14350">
        <v>5</v>
      </c>
      <c r="D14350" t="s">
        <v>164</v>
      </c>
      <c r="E14350">
        <v>16</v>
      </c>
      <c r="F14350" t="s">
        <v>165</v>
      </c>
      <c r="G14350" s="9">
        <v>8</v>
      </c>
      <c r="H14350" t="s">
        <v>172</v>
      </c>
      <c r="I14350">
        <v>6</v>
      </c>
      <c r="J14350" t="s">
        <v>173</v>
      </c>
      <c r="K14350">
        <v>16</v>
      </c>
      <c r="L14350" t="s">
        <v>165</v>
      </c>
      <c r="M14350" s="18">
        <f t="shared" si="448"/>
        <v>0.41666666666666669</v>
      </c>
      <c r="N14350" s="18">
        <f t="shared" si="449"/>
        <v>8.5</v>
      </c>
    </row>
    <row r="14351" spans="1:14" x14ac:dyDescent="0.25">
      <c r="A14351">
        <v>5</v>
      </c>
      <c r="B14351" t="s">
        <v>163</v>
      </c>
      <c r="C14351">
        <v>10</v>
      </c>
      <c r="D14351" t="s">
        <v>164</v>
      </c>
      <c r="E14351">
        <v>16</v>
      </c>
      <c r="F14351" t="s">
        <v>165</v>
      </c>
      <c r="G14351" s="9">
        <v>6</v>
      </c>
      <c r="H14351" t="s">
        <v>172</v>
      </c>
      <c r="I14351">
        <v>7</v>
      </c>
      <c r="J14351" t="s">
        <v>173</v>
      </c>
      <c r="K14351">
        <v>27</v>
      </c>
      <c r="L14351" t="s">
        <v>165</v>
      </c>
      <c r="M14351" s="18">
        <f t="shared" si="448"/>
        <v>5.833333333333333</v>
      </c>
      <c r="N14351" s="18">
        <f t="shared" si="449"/>
        <v>6.583333333333333</v>
      </c>
    </row>
    <row r="14352" spans="1:14" x14ac:dyDescent="0.25">
      <c r="A14352">
        <v>4</v>
      </c>
      <c r="B14352" t="s">
        <v>163</v>
      </c>
      <c r="C14352">
        <v>4</v>
      </c>
      <c r="D14352" t="s">
        <v>164</v>
      </c>
      <c r="E14352">
        <v>16</v>
      </c>
      <c r="F14352" t="s">
        <v>165</v>
      </c>
      <c r="G14352" s="9">
        <v>6</v>
      </c>
      <c r="H14352" t="s">
        <v>172</v>
      </c>
      <c r="I14352">
        <v>7</v>
      </c>
      <c r="J14352" t="s">
        <v>173</v>
      </c>
      <c r="K14352">
        <v>15</v>
      </c>
      <c r="L14352" t="s">
        <v>165</v>
      </c>
      <c r="M14352" s="18">
        <f t="shared" si="448"/>
        <v>4.333333333333333</v>
      </c>
      <c r="N14352" s="18">
        <f t="shared" si="449"/>
        <v>6.583333333333333</v>
      </c>
    </row>
    <row r="14353" spans="1:14" x14ac:dyDescent="0.25">
      <c r="A14353">
        <v>5</v>
      </c>
      <c r="B14353" t="s">
        <v>163</v>
      </c>
      <c r="C14353">
        <v>10</v>
      </c>
      <c r="D14353" t="s">
        <v>164</v>
      </c>
      <c r="E14353">
        <v>16</v>
      </c>
      <c r="F14353" t="s">
        <v>165</v>
      </c>
      <c r="G14353" s="9">
        <v>37</v>
      </c>
      <c r="H14353" t="s">
        <v>172</v>
      </c>
      <c r="I14353">
        <v>11</v>
      </c>
      <c r="J14353" t="s">
        <v>173</v>
      </c>
      <c r="K14353">
        <v>12</v>
      </c>
      <c r="L14353" t="s">
        <v>165</v>
      </c>
      <c r="M14353" s="18">
        <f t="shared" si="448"/>
        <v>5.833333333333333</v>
      </c>
      <c r="N14353" s="18">
        <f t="shared" si="449"/>
        <v>37.916666666666664</v>
      </c>
    </row>
    <row r="14354" spans="1:14" x14ac:dyDescent="0.25">
      <c r="A14354">
        <v>5</v>
      </c>
      <c r="B14354" t="s">
        <v>163</v>
      </c>
      <c r="C14354">
        <v>10</v>
      </c>
      <c r="D14354" t="s">
        <v>164</v>
      </c>
      <c r="E14354">
        <v>16</v>
      </c>
      <c r="F14354" t="s">
        <v>165</v>
      </c>
      <c r="G14354" s="9">
        <v>42</v>
      </c>
      <c r="H14354" t="s">
        <v>172</v>
      </c>
      <c r="I14354">
        <v>7</v>
      </c>
      <c r="J14354" t="s">
        <v>173</v>
      </c>
      <c r="K14354">
        <v>3</v>
      </c>
      <c r="L14354" t="s">
        <v>165</v>
      </c>
      <c r="M14354" s="18">
        <f t="shared" si="448"/>
        <v>5.833333333333333</v>
      </c>
      <c r="N14354" s="18">
        <f t="shared" si="449"/>
        <v>42.583333333333336</v>
      </c>
    </row>
    <row r="14355" spans="1:14" x14ac:dyDescent="0.25">
      <c r="A14355">
        <v>1</v>
      </c>
      <c r="B14355" t="s">
        <v>163</v>
      </c>
      <c r="C14355">
        <v>4</v>
      </c>
      <c r="D14355" t="s">
        <v>164</v>
      </c>
      <c r="E14355">
        <v>16</v>
      </c>
      <c r="F14355" t="s">
        <v>165</v>
      </c>
      <c r="G14355" s="9">
        <v>24</v>
      </c>
      <c r="H14355" t="s">
        <v>172</v>
      </c>
      <c r="I14355">
        <v>1</v>
      </c>
      <c r="J14355" t="s">
        <v>173</v>
      </c>
      <c r="K14355">
        <v>4</v>
      </c>
      <c r="L14355" t="s">
        <v>165</v>
      </c>
      <c r="M14355" s="18">
        <f t="shared" si="448"/>
        <v>1.3333333333333333</v>
      </c>
      <c r="N14355" s="18">
        <f t="shared" si="449"/>
        <v>24.083333333333332</v>
      </c>
    </row>
    <row r="14356" spans="1:14" x14ac:dyDescent="0.25">
      <c r="A14356">
        <v>5</v>
      </c>
      <c r="B14356" t="s">
        <v>163</v>
      </c>
      <c r="C14356">
        <v>10</v>
      </c>
      <c r="D14356" t="s">
        <v>164</v>
      </c>
      <c r="E14356">
        <v>16</v>
      </c>
      <c r="F14356" t="s">
        <v>165</v>
      </c>
      <c r="G14356" s="9">
        <v>37</v>
      </c>
      <c r="H14356" t="s">
        <v>172</v>
      </c>
      <c r="I14356">
        <v>9</v>
      </c>
      <c r="J14356" t="s">
        <v>173</v>
      </c>
      <c r="K14356">
        <v>14</v>
      </c>
      <c r="L14356" t="s">
        <v>165</v>
      </c>
      <c r="M14356" s="18">
        <f t="shared" si="448"/>
        <v>5.833333333333333</v>
      </c>
      <c r="N14356" s="18">
        <f t="shared" si="449"/>
        <v>37.75</v>
      </c>
    </row>
    <row r="14357" spans="1:14" x14ac:dyDescent="0.25">
      <c r="A14357">
        <v>0</v>
      </c>
      <c r="B14357" t="s">
        <v>163</v>
      </c>
      <c r="C14357">
        <v>5</v>
      </c>
      <c r="D14357" t="s">
        <v>164</v>
      </c>
      <c r="E14357">
        <v>16</v>
      </c>
      <c r="F14357" t="s">
        <v>165</v>
      </c>
      <c r="G14357" s="9">
        <v>5</v>
      </c>
      <c r="H14357" t="s">
        <v>172</v>
      </c>
      <c r="I14357">
        <v>9</v>
      </c>
      <c r="J14357" t="s">
        <v>173</v>
      </c>
      <c r="K14357">
        <v>15</v>
      </c>
      <c r="L14357" t="s">
        <v>165</v>
      </c>
      <c r="M14357" s="18">
        <f t="shared" si="448"/>
        <v>0.41666666666666669</v>
      </c>
      <c r="N14357" s="18">
        <f t="shared" si="449"/>
        <v>5.75</v>
      </c>
    </row>
    <row r="14358" spans="1:14" x14ac:dyDescent="0.25">
      <c r="A14358">
        <v>3</v>
      </c>
      <c r="B14358" t="s">
        <v>163</v>
      </c>
      <c r="C14358">
        <v>0</v>
      </c>
      <c r="D14358" t="s">
        <v>164</v>
      </c>
      <c r="E14358">
        <v>16</v>
      </c>
      <c r="F14358" t="s">
        <v>165</v>
      </c>
      <c r="G14358" s="9">
        <v>4</v>
      </c>
      <c r="H14358" t="s">
        <v>172</v>
      </c>
      <c r="I14358">
        <v>0</v>
      </c>
      <c r="J14358" t="s">
        <v>173</v>
      </c>
      <c r="K14358">
        <v>11</v>
      </c>
      <c r="L14358" t="s">
        <v>165</v>
      </c>
      <c r="M14358" s="18">
        <f t="shared" si="448"/>
        <v>3</v>
      </c>
      <c r="N14358" s="18">
        <f t="shared" si="449"/>
        <v>4</v>
      </c>
    </row>
    <row r="14359" spans="1:14" x14ac:dyDescent="0.25">
      <c r="A14359">
        <v>4</v>
      </c>
      <c r="B14359" t="s">
        <v>163</v>
      </c>
      <c r="C14359">
        <v>0</v>
      </c>
      <c r="D14359" t="s">
        <v>164</v>
      </c>
      <c r="E14359">
        <v>11</v>
      </c>
      <c r="F14359" t="s">
        <v>165</v>
      </c>
      <c r="G14359" s="9">
        <v>4</v>
      </c>
      <c r="H14359" t="s">
        <v>172</v>
      </c>
      <c r="I14359">
        <v>3</v>
      </c>
      <c r="J14359" t="s">
        <v>173</v>
      </c>
      <c r="K14359">
        <v>16</v>
      </c>
      <c r="L14359" t="s">
        <v>165</v>
      </c>
      <c r="M14359" s="18">
        <f t="shared" si="448"/>
        <v>4</v>
      </c>
      <c r="N14359" s="18">
        <f t="shared" si="449"/>
        <v>4.25</v>
      </c>
    </row>
    <row r="14360" spans="1:14" x14ac:dyDescent="0.25">
      <c r="A14360">
        <v>0</v>
      </c>
      <c r="B14360" t="s">
        <v>163</v>
      </c>
      <c r="C14360">
        <v>10</v>
      </c>
      <c r="D14360" t="s">
        <v>164</v>
      </c>
      <c r="E14360">
        <v>16</v>
      </c>
      <c r="F14360" t="s">
        <v>165</v>
      </c>
      <c r="G14360" s="9">
        <v>3</v>
      </c>
      <c r="H14360" t="s">
        <v>172</v>
      </c>
      <c r="I14360">
        <v>0</v>
      </c>
      <c r="J14360" t="s">
        <v>173</v>
      </c>
      <c r="K14360">
        <v>26</v>
      </c>
      <c r="L14360" t="s">
        <v>165</v>
      </c>
      <c r="M14360" s="18">
        <f t="shared" si="448"/>
        <v>0.83333333333333337</v>
      </c>
      <c r="N14360" s="18">
        <f t="shared" si="449"/>
        <v>3</v>
      </c>
    </row>
    <row r="14361" spans="1:14" x14ac:dyDescent="0.25">
      <c r="A14361">
        <v>3</v>
      </c>
      <c r="B14361" t="s">
        <v>163</v>
      </c>
      <c r="C14361">
        <v>2</v>
      </c>
      <c r="D14361" t="s">
        <v>164</v>
      </c>
      <c r="E14361">
        <v>21</v>
      </c>
      <c r="F14361" t="s">
        <v>165</v>
      </c>
      <c r="G14361" s="9">
        <v>3</v>
      </c>
      <c r="H14361" t="s">
        <v>172</v>
      </c>
      <c r="I14361">
        <v>2</v>
      </c>
      <c r="J14361" t="s">
        <v>173</v>
      </c>
      <c r="K14361">
        <v>21</v>
      </c>
      <c r="L14361" t="s">
        <v>165</v>
      </c>
      <c r="M14361" s="18">
        <f t="shared" si="448"/>
        <v>3.1666666666666665</v>
      </c>
      <c r="N14361" s="18">
        <f t="shared" si="449"/>
        <v>3.1666666666666665</v>
      </c>
    </row>
    <row r="14362" spans="1:14" x14ac:dyDescent="0.25">
      <c r="A14362">
        <v>0</v>
      </c>
      <c r="B14362" t="s">
        <v>163</v>
      </c>
      <c r="C14362">
        <v>6</v>
      </c>
      <c r="D14362" t="s">
        <v>164</v>
      </c>
      <c r="E14362">
        <v>16</v>
      </c>
      <c r="F14362" t="s">
        <v>165</v>
      </c>
      <c r="G14362" s="9">
        <v>3</v>
      </c>
      <c r="H14362" t="s">
        <v>172</v>
      </c>
      <c r="I14362">
        <v>0</v>
      </c>
      <c r="J14362" t="s">
        <v>173</v>
      </c>
      <c r="K14362">
        <v>12</v>
      </c>
      <c r="L14362" t="s">
        <v>165</v>
      </c>
      <c r="M14362" s="18">
        <f t="shared" si="448"/>
        <v>0.5</v>
      </c>
      <c r="N14362" s="18">
        <f t="shared" si="449"/>
        <v>3</v>
      </c>
    </row>
    <row r="14363" spans="1:14" x14ac:dyDescent="0.25">
      <c r="A14363">
        <v>0</v>
      </c>
      <c r="B14363" t="s">
        <v>163</v>
      </c>
      <c r="C14363">
        <v>0</v>
      </c>
      <c r="D14363" t="s">
        <v>164</v>
      </c>
      <c r="E14363">
        <v>18</v>
      </c>
      <c r="F14363" t="s">
        <v>165</v>
      </c>
      <c r="G14363" s="9">
        <v>3</v>
      </c>
      <c r="H14363" t="s">
        <v>172</v>
      </c>
      <c r="I14363">
        <v>0</v>
      </c>
      <c r="J14363" t="s">
        <v>173</v>
      </c>
      <c r="K14363">
        <v>12</v>
      </c>
      <c r="L14363" t="s">
        <v>165</v>
      </c>
      <c r="M14363" s="18">
        <f t="shared" si="448"/>
        <v>0</v>
      </c>
      <c r="N14363" s="18">
        <f t="shared" si="449"/>
        <v>3</v>
      </c>
    </row>
    <row r="14364" spans="1:14" x14ac:dyDescent="0.25">
      <c r="A14364">
        <v>3</v>
      </c>
      <c r="B14364" t="s">
        <v>163</v>
      </c>
      <c r="C14364">
        <v>1</v>
      </c>
      <c r="D14364" t="s">
        <v>164</v>
      </c>
      <c r="E14364">
        <v>1</v>
      </c>
      <c r="F14364" t="s">
        <v>165</v>
      </c>
      <c r="G14364" s="9">
        <v>3</v>
      </c>
      <c r="H14364" t="s">
        <v>172</v>
      </c>
      <c r="I14364">
        <v>1</v>
      </c>
      <c r="J14364" t="s">
        <v>173</v>
      </c>
      <c r="K14364">
        <v>1</v>
      </c>
      <c r="L14364" t="s">
        <v>165</v>
      </c>
      <c r="M14364" s="18">
        <f t="shared" si="448"/>
        <v>3.0833333333333335</v>
      </c>
      <c r="N14364" s="18">
        <f t="shared" si="449"/>
        <v>3.0833333333333335</v>
      </c>
    </row>
    <row r="14365" spans="1:14" x14ac:dyDescent="0.25">
      <c r="A14365">
        <v>3</v>
      </c>
      <c r="B14365" t="s">
        <v>163</v>
      </c>
      <c r="C14365">
        <v>0</v>
      </c>
      <c r="D14365" t="s">
        <v>164</v>
      </c>
      <c r="E14365">
        <v>12</v>
      </c>
      <c r="F14365" t="s">
        <v>165</v>
      </c>
      <c r="G14365" s="9">
        <v>3</v>
      </c>
      <c r="H14365" t="s">
        <v>172</v>
      </c>
      <c r="I14365">
        <v>0</v>
      </c>
      <c r="J14365" t="s">
        <v>173</v>
      </c>
      <c r="K14365">
        <v>12</v>
      </c>
      <c r="L14365" t="s">
        <v>165</v>
      </c>
      <c r="M14365" s="18">
        <f t="shared" si="448"/>
        <v>3</v>
      </c>
      <c r="N14365" s="18">
        <f t="shared" si="449"/>
        <v>3</v>
      </c>
    </row>
    <row r="14366" spans="1:14" x14ac:dyDescent="0.25">
      <c r="A14366">
        <v>2</v>
      </c>
      <c r="B14366" t="s">
        <v>163</v>
      </c>
      <c r="C14366">
        <v>8</v>
      </c>
      <c r="D14366" t="s">
        <v>164</v>
      </c>
      <c r="E14366">
        <v>15</v>
      </c>
      <c r="F14366" t="s">
        <v>165</v>
      </c>
      <c r="G14366" s="9">
        <v>2</v>
      </c>
      <c r="H14366" t="s">
        <v>172</v>
      </c>
      <c r="I14366">
        <v>8</v>
      </c>
      <c r="J14366" t="s">
        <v>173</v>
      </c>
      <c r="K14366">
        <v>15</v>
      </c>
      <c r="L14366" t="s">
        <v>165</v>
      </c>
      <c r="M14366" s="18">
        <f t="shared" si="448"/>
        <v>2.6666666666666665</v>
      </c>
      <c r="N14366" s="18">
        <f t="shared" si="449"/>
        <v>2.6666666666666665</v>
      </c>
    </row>
    <row r="14367" spans="1:14" x14ac:dyDescent="0.25">
      <c r="A14367">
        <v>2</v>
      </c>
      <c r="B14367" t="s">
        <v>163</v>
      </c>
      <c r="C14367">
        <v>2</v>
      </c>
      <c r="D14367" t="s">
        <v>164</v>
      </c>
      <c r="E14367">
        <v>29</v>
      </c>
      <c r="F14367" t="s">
        <v>165</v>
      </c>
      <c r="G14367" s="9">
        <v>2</v>
      </c>
      <c r="H14367" t="s">
        <v>172</v>
      </c>
      <c r="I14367">
        <v>2</v>
      </c>
      <c r="J14367" t="s">
        <v>173</v>
      </c>
      <c r="K14367">
        <v>29</v>
      </c>
      <c r="L14367" t="s">
        <v>165</v>
      </c>
      <c r="M14367" s="18">
        <f t="shared" si="448"/>
        <v>2.1666666666666665</v>
      </c>
      <c r="N14367" s="18">
        <f t="shared" si="449"/>
        <v>2.1666666666666665</v>
      </c>
    </row>
    <row r="14368" spans="1:14" x14ac:dyDescent="0.25">
      <c r="A14368">
        <v>1</v>
      </c>
      <c r="B14368" t="s">
        <v>163</v>
      </c>
      <c r="C14368">
        <v>5</v>
      </c>
      <c r="D14368" t="s">
        <v>164</v>
      </c>
      <c r="E14368">
        <v>9</v>
      </c>
      <c r="F14368" t="s">
        <v>165</v>
      </c>
      <c r="G14368" s="9">
        <v>1</v>
      </c>
      <c r="H14368" t="s">
        <v>172</v>
      </c>
      <c r="I14368">
        <v>5</v>
      </c>
      <c r="J14368" t="s">
        <v>173</v>
      </c>
      <c r="K14368">
        <v>9</v>
      </c>
      <c r="L14368" t="s">
        <v>165</v>
      </c>
      <c r="M14368" s="18">
        <f t="shared" si="448"/>
        <v>1.4166666666666667</v>
      </c>
      <c r="N14368" s="18">
        <f t="shared" si="449"/>
        <v>1.4166666666666667</v>
      </c>
    </row>
    <row r="14369" spans="1:14" x14ac:dyDescent="0.25">
      <c r="A14369">
        <v>1</v>
      </c>
      <c r="B14369" t="s">
        <v>163</v>
      </c>
      <c r="C14369">
        <v>0</v>
      </c>
      <c r="D14369" t="s">
        <v>164</v>
      </c>
      <c r="E14369">
        <v>15</v>
      </c>
      <c r="F14369" t="s">
        <v>165</v>
      </c>
      <c r="G14369" s="9">
        <v>1</v>
      </c>
      <c r="H14369" t="s">
        <v>172</v>
      </c>
      <c r="I14369">
        <v>6</v>
      </c>
      <c r="J14369" t="s">
        <v>173</v>
      </c>
      <c r="K14369">
        <v>14</v>
      </c>
      <c r="L14369" t="s">
        <v>165</v>
      </c>
      <c r="M14369" s="18">
        <f t="shared" si="448"/>
        <v>1</v>
      </c>
      <c r="N14369" s="18">
        <f t="shared" si="449"/>
        <v>1.5</v>
      </c>
    </row>
    <row r="14370" spans="1:14" x14ac:dyDescent="0.25">
      <c r="A14370">
        <v>1</v>
      </c>
      <c r="B14370" t="s">
        <v>163</v>
      </c>
      <c r="C14370">
        <v>0</v>
      </c>
      <c r="D14370" t="s">
        <v>164</v>
      </c>
      <c r="E14370">
        <v>15</v>
      </c>
      <c r="F14370" t="s">
        <v>165</v>
      </c>
      <c r="G14370" s="9">
        <v>1</v>
      </c>
      <c r="H14370" t="s">
        <v>172</v>
      </c>
      <c r="I14370">
        <v>0</v>
      </c>
      <c r="J14370" t="s">
        <v>173</v>
      </c>
      <c r="K14370">
        <v>15</v>
      </c>
      <c r="L14370" t="s">
        <v>165</v>
      </c>
      <c r="M14370" s="18">
        <f t="shared" si="448"/>
        <v>1</v>
      </c>
      <c r="N14370" s="18">
        <f t="shared" si="449"/>
        <v>1</v>
      </c>
    </row>
    <row r="14371" spans="1:14" x14ac:dyDescent="0.25">
      <c r="A14371">
        <v>0</v>
      </c>
      <c r="B14371" t="s">
        <v>163</v>
      </c>
      <c r="C14371">
        <v>5</v>
      </c>
      <c r="D14371" t="s">
        <v>164</v>
      </c>
      <c r="E14371">
        <v>17</v>
      </c>
      <c r="F14371" t="s">
        <v>165</v>
      </c>
      <c r="G14371" s="9">
        <v>0</v>
      </c>
      <c r="H14371" t="s">
        <v>172</v>
      </c>
      <c r="I14371">
        <v>9</v>
      </c>
      <c r="J14371" t="s">
        <v>173</v>
      </c>
      <c r="K14371">
        <v>16</v>
      </c>
      <c r="L14371" t="s">
        <v>165</v>
      </c>
      <c r="M14371" s="18">
        <f t="shared" si="448"/>
        <v>0.41666666666666669</v>
      </c>
      <c r="N14371" s="18">
        <f t="shared" si="449"/>
        <v>0.75</v>
      </c>
    </row>
    <row r="14372" spans="1:14" x14ac:dyDescent="0.25">
      <c r="A14372">
        <v>1</v>
      </c>
      <c r="B14372" t="s">
        <v>163</v>
      </c>
      <c r="C14372">
        <v>5</v>
      </c>
      <c r="D14372" t="s">
        <v>164</v>
      </c>
      <c r="E14372">
        <v>16</v>
      </c>
      <c r="F14372" t="s">
        <v>165</v>
      </c>
      <c r="G14372" s="9">
        <v>21</v>
      </c>
      <c r="H14372" t="s">
        <v>172</v>
      </c>
      <c r="I14372">
        <v>6</v>
      </c>
      <c r="J14372" t="s">
        <v>173</v>
      </c>
      <c r="K14372">
        <v>9</v>
      </c>
      <c r="L14372" t="s">
        <v>165</v>
      </c>
      <c r="M14372" s="18">
        <f t="shared" si="448"/>
        <v>1.4166666666666667</v>
      </c>
      <c r="N14372" s="18">
        <f t="shared" si="449"/>
        <v>21.5</v>
      </c>
    </row>
    <row r="14373" spans="1:14" x14ac:dyDescent="0.25">
      <c r="A14373">
        <v>1</v>
      </c>
      <c r="B14373" t="s">
        <v>163</v>
      </c>
      <c r="C14373">
        <v>10</v>
      </c>
      <c r="D14373" t="s">
        <v>164</v>
      </c>
      <c r="E14373">
        <v>16</v>
      </c>
      <c r="F14373" t="s">
        <v>165</v>
      </c>
      <c r="G14373" s="9">
        <v>18</v>
      </c>
      <c r="H14373" t="s">
        <v>172</v>
      </c>
      <c r="I14373">
        <v>6</v>
      </c>
      <c r="J14373" t="s">
        <v>173</v>
      </c>
      <c r="K14373">
        <v>16</v>
      </c>
      <c r="L14373" t="s">
        <v>165</v>
      </c>
      <c r="M14373" s="18">
        <f t="shared" si="448"/>
        <v>1.8333333333333335</v>
      </c>
      <c r="N14373" s="18">
        <f t="shared" si="449"/>
        <v>18.5</v>
      </c>
    </row>
    <row r="14374" spans="1:14" x14ac:dyDescent="0.25">
      <c r="A14374">
        <v>2</v>
      </c>
      <c r="B14374" t="s">
        <v>163</v>
      </c>
      <c r="C14374">
        <v>9</v>
      </c>
      <c r="D14374" t="s">
        <v>164</v>
      </c>
      <c r="E14374">
        <v>16</v>
      </c>
      <c r="F14374" t="s">
        <v>165</v>
      </c>
      <c r="G14374" s="9">
        <v>19</v>
      </c>
      <c r="H14374" t="s">
        <v>172</v>
      </c>
      <c r="I14374">
        <v>1</v>
      </c>
      <c r="J14374" t="s">
        <v>173</v>
      </c>
      <c r="K14374">
        <v>3</v>
      </c>
      <c r="L14374" t="s">
        <v>165</v>
      </c>
      <c r="M14374" s="18">
        <f t="shared" si="448"/>
        <v>2.75</v>
      </c>
      <c r="N14374" s="18">
        <f t="shared" si="449"/>
        <v>19.083333333333332</v>
      </c>
    </row>
    <row r="14375" spans="1:14" x14ac:dyDescent="0.25">
      <c r="A14375">
        <v>5</v>
      </c>
      <c r="B14375" t="s">
        <v>163</v>
      </c>
      <c r="C14375">
        <v>10</v>
      </c>
      <c r="D14375" t="s">
        <v>164</v>
      </c>
      <c r="E14375">
        <v>16</v>
      </c>
      <c r="F14375" t="s">
        <v>165</v>
      </c>
      <c r="G14375" s="9">
        <v>14</v>
      </c>
      <c r="H14375" t="s">
        <v>172</v>
      </c>
      <c r="I14375">
        <v>0</v>
      </c>
      <c r="J14375" t="s">
        <v>173</v>
      </c>
      <c r="K14375">
        <v>1</v>
      </c>
      <c r="L14375" t="s">
        <v>165</v>
      </c>
      <c r="M14375" s="18">
        <f t="shared" si="448"/>
        <v>5.833333333333333</v>
      </c>
      <c r="N14375" s="18">
        <f t="shared" si="449"/>
        <v>14</v>
      </c>
    </row>
    <row r="14376" spans="1:14" x14ac:dyDescent="0.25">
      <c r="A14376">
        <v>5</v>
      </c>
      <c r="B14376" t="s">
        <v>163</v>
      </c>
      <c r="C14376">
        <v>10</v>
      </c>
      <c r="D14376" t="s">
        <v>164</v>
      </c>
      <c r="E14376">
        <v>16</v>
      </c>
      <c r="F14376" t="s">
        <v>165</v>
      </c>
      <c r="G14376" s="9">
        <v>10</v>
      </c>
      <c r="H14376" t="s">
        <v>172</v>
      </c>
      <c r="I14376">
        <v>7</v>
      </c>
      <c r="J14376" t="s">
        <v>173</v>
      </c>
      <c r="K14376">
        <v>16</v>
      </c>
      <c r="L14376" t="s">
        <v>165</v>
      </c>
      <c r="M14376" s="18">
        <f t="shared" si="448"/>
        <v>5.833333333333333</v>
      </c>
      <c r="N14376" s="18">
        <f t="shared" si="449"/>
        <v>10.583333333333334</v>
      </c>
    </row>
    <row r="14377" spans="1:14" x14ac:dyDescent="0.25">
      <c r="A14377">
        <v>5</v>
      </c>
      <c r="B14377" t="s">
        <v>163</v>
      </c>
      <c r="C14377">
        <v>7</v>
      </c>
      <c r="D14377" t="s">
        <v>164</v>
      </c>
      <c r="E14377">
        <v>16</v>
      </c>
      <c r="F14377" t="s">
        <v>165</v>
      </c>
      <c r="G14377" s="9">
        <v>9</v>
      </c>
      <c r="H14377" t="s">
        <v>172</v>
      </c>
      <c r="I14377">
        <v>4</v>
      </c>
      <c r="J14377" t="s">
        <v>173</v>
      </c>
      <c r="K14377">
        <v>15</v>
      </c>
      <c r="L14377" t="s">
        <v>165</v>
      </c>
      <c r="M14377" s="18">
        <f t="shared" si="448"/>
        <v>5.583333333333333</v>
      </c>
      <c r="N14377" s="18">
        <f t="shared" si="449"/>
        <v>9.3333333333333339</v>
      </c>
    </row>
    <row r="14378" spans="1:14" x14ac:dyDescent="0.25">
      <c r="A14378">
        <v>3</v>
      </c>
      <c r="B14378" t="s">
        <v>163</v>
      </c>
      <c r="C14378">
        <v>2</v>
      </c>
      <c r="D14378" t="s">
        <v>164</v>
      </c>
      <c r="E14378">
        <v>16</v>
      </c>
      <c r="F14378" t="s">
        <v>165</v>
      </c>
      <c r="G14378" s="9">
        <v>7</v>
      </c>
      <c r="H14378" t="s">
        <v>172</v>
      </c>
      <c r="I14378">
        <v>9</v>
      </c>
      <c r="J14378" t="s">
        <v>173</v>
      </c>
      <c r="K14378">
        <v>21</v>
      </c>
      <c r="L14378" t="s">
        <v>165</v>
      </c>
      <c r="M14378" s="18">
        <f t="shared" si="448"/>
        <v>3.1666666666666665</v>
      </c>
      <c r="N14378" s="18">
        <f t="shared" si="449"/>
        <v>7.75</v>
      </c>
    </row>
    <row r="14379" spans="1:14" x14ac:dyDescent="0.25">
      <c r="A14379">
        <v>4</v>
      </c>
      <c r="B14379" t="s">
        <v>163</v>
      </c>
      <c r="C14379">
        <v>0</v>
      </c>
      <c r="D14379" t="s">
        <v>164</v>
      </c>
      <c r="E14379">
        <v>16</v>
      </c>
      <c r="F14379" t="s">
        <v>165</v>
      </c>
      <c r="G14379" s="9">
        <v>7</v>
      </c>
      <c r="H14379" t="s">
        <v>172</v>
      </c>
      <c r="I14379">
        <v>0</v>
      </c>
      <c r="J14379" t="s">
        <v>173</v>
      </c>
      <c r="K14379">
        <v>14</v>
      </c>
      <c r="L14379" t="s">
        <v>165</v>
      </c>
      <c r="M14379" s="18">
        <f t="shared" si="448"/>
        <v>4</v>
      </c>
      <c r="N14379" s="18">
        <f t="shared" si="449"/>
        <v>7</v>
      </c>
    </row>
    <row r="14380" spans="1:14" x14ac:dyDescent="0.25">
      <c r="A14380">
        <v>5</v>
      </c>
      <c r="B14380" t="s">
        <v>163</v>
      </c>
      <c r="C14380">
        <v>10</v>
      </c>
      <c r="D14380" t="s">
        <v>164</v>
      </c>
      <c r="E14380">
        <v>16</v>
      </c>
      <c r="F14380" t="s">
        <v>165</v>
      </c>
      <c r="G14380" s="9">
        <v>6</v>
      </c>
      <c r="H14380" t="s">
        <v>172</v>
      </c>
      <c r="I14380">
        <v>11</v>
      </c>
      <c r="J14380" t="s">
        <v>173</v>
      </c>
      <c r="K14380">
        <v>16</v>
      </c>
      <c r="L14380" t="s">
        <v>165</v>
      </c>
      <c r="M14380" s="18">
        <f t="shared" si="448"/>
        <v>5.833333333333333</v>
      </c>
      <c r="N14380" s="18">
        <f t="shared" si="449"/>
        <v>6.916666666666667</v>
      </c>
    </row>
    <row r="14381" spans="1:14" x14ac:dyDescent="0.25">
      <c r="A14381">
        <v>5</v>
      </c>
      <c r="B14381" t="s">
        <v>163</v>
      </c>
      <c r="C14381">
        <v>10</v>
      </c>
      <c r="D14381" t="s">
        <v>164</v>
      </c>
      <c r="E14381">
        <v>16</v>
      </c>
      <c r="F14381" t="s">
        <v>165</v>
      </c>
      <c r="G14381" s="9">
        <v>6</v>
      </c>
      <c r="H14381" t="s">
        <v>172</v>
      </c>
      <c r="I14381">
        <v>7</v>
      </c>
      <c r="J14381" t="s">
        <v>173</v>
      </c>
      <c r="K14381">
        <v>20</v>
      </c>
      <c r="L14381" t="s">
        <v>165</v>
      </c>
      <c r="M14381" s="18">
        <f t="shared" si="448"/>
        <v>5.833333333333333</v>
      </c>
      <c r="N14381" s="18">
        <f t="shared" si="449"/>
        <v>6.583333333333333</v>
      </c>
    </row>
    <row r="14382" spans="1:14" x14ac:dyDescent="0.25">
      <c r="A14382">
        <v>5</v>
      </c>
      <c r="B14382" t="s">
        <v>163</v>
      </c>
      <c r="C14382">
        <v>10</v>
      </c>
      <c r="D14382" t="s">
        <v>164</v>
      </c>
      <c r="E14382">
        <v>16</v>
      </c>
      <c r="F14382" t="s">
        <v>165</v>
      </c>
      <c r="G14382" s="9">
        <v>6</v>
      </c>
      <c r="H14382" t="s">
        <v>172</v>
      </c>
      <c r="I14382">
        <v>2</v>
      </c>
      <c r="J14382" t="s">
        <v>173</v>
      </c>
      <c r="K14382">
        <v>16</v>
      </c>
      <c r="L14382" t="s">
        <v>165</v>
      </c>
      <c r="M14382" s="18">
        <f t="shared" si="448"/>
        <v>5.833333333333333</v>
      </c>
      <c r="N14382" s="18">
        <f t="shared" si="449"/>
        <v>6.166666666666667</v>
      </c>
    </row>
    <row r="14383" spans="1:14" x14ac:dyDescent="0.25">
      <c r="A14383">
        <v>5</v>
      </c>
      <c r="B14383" t="s">
        <v>163</v>
      </c>
      <c r="C14383">
        <v>10</v>
      </c>
      <c r="D14383" t="s">
        <v>164</v>
      </c>
      <c r="E14383">
        <v>16</v>
      </c>
      <c r="F14383" t="s">
        <v>165</v>
      </c>
      <c r="G14383" s="9">
        <v>31</v>
      </c>
      <c r="H14383" t="s">
        <v>172</v>
      </c>
      <c r="I14383">
        <v>5</v>
      </c>
      <c r="J14383" t="s">
        <v>173</v>
      </c>
      <c r="K14383">
        <v>14</v>
      </c>
      <c r="L14383" t="s">
        <v>165</v>
      </c>
      <c r="M14383" s="18">
        <f t="shared" si="448"/>
        <v>5.833333333333333</v>
      </c>
      <c r="N14383" s="18">
        <f t="shared" si="449"/>
        <v>31.416666666666668</v>
      </c>
    </row>
    <row r="14384" spans="1:14" x14ac:dyDescent="0.25">
      <c r="A14384">
        <v>5</v>
      </c>
      <c r="B14384" t="s">
        <v>163</v>
      </c>
      <c r="C14384">
        <v>5</v>
      </c>
      <c r="D14384" t="s">
        <v>164</v>
      </c>
      <c r="E14384">
        <v>3</v>
      </c>
      <c r="F14384" t="s">
        <v>165</v>
      </c>
      <c r="G14384" s="9">
        <v>5</v>
      </c>
      <c r="H14384" t="s">
        <v>172</v>
      </c>
      <c r="I14384">
        <v>5</v>
      </c>
      <c r="J14384" t="s">
        <v>173</v>
      </c>
      <c r="K14384">
        <v>3</v>
      </c>
      <c r="L14384" t="s">
        <v>165</v>
      </c>
      <c r="M14384" s="18">
        <f t="shared" si="448"/>
        <v>5.416666666666667</v>
      </c>
      <c r="N14384" s="18">
        <f t="shared" si="449"/>
        <v>5.416666666666667</v>
      </c>
    </row>
    <row r="14385" spans="1:14" x14ac:dyDescent="0.25">
      <c r="A14385">
        <v>0</v>
      </c>
      <c r="B14385" t="s">
        <v>163</v>
      </c>
      <c r="C14385">
        <v>8</v>
      </c>
      <c r="D14385" t="s">
        <v>164</v>
      </c>
      <c r="E14385">
        <v>16</v>
      </c>
      <c r="F14385" t="s">
        <v>165</v>
      </c>
      <c r="G14385" s="9">
        <v>4</v>
      </c>
      <c r="H14385" t="s">
        <v>172</v>
      </c>
      <c r="I14385">
        <v>10</v>
      </c>
      <c r="J14385" t="s">
        <v>173</v>
      </c>
      <c r="K14385">
        <v>15</v>
      </c>
      <c r="L14385" t="s">
        <v>165</v>
      </c>
      <c r="M14385" s="18">
        <f t="shared" si="448"/>
        <v>0.66666666666666663</v>
      </c>
      <c r="N14385" s="18">
        <f t="shared" si="449"/>
        <v>4.833333333333333</v>
      </c>
    </row>
    <row r="14386" spans="1:14" x14ac:dyDescent="0.25">
      <c r="A14386">
        <v>2</v>
      </c>
      <c r="B14386" t="s">
        <v>163</v>
      </c>
      <c r="C14386">
        <v>9</v>
      </c>
      <c r="D14386" t="s">
        <v>164</v>
      </c>
      <c r="E14386">
        <v>12</v>
      </c>
      <c r="F14386" t="s">
        <v>165</v>
      </c>
      <c r="G14386" s="9">
        <v>2</v>
      </c>
      <c r="H14386" t="s">
        <v>172</v>
      </c>
      <c r="I14386">
        <v>9</v>
      </c>
      <c r="J14386" t="s">
        <v>173</v>
      </c>
      <c r="K14386">
        <v>12</v>
      </c>
      <c r="L14386" t="s">
        <v>165</v>
      </c>
      <c r="M14386" s="18">
        <f t="shared" si="448"/>
        <v>2.75</v>
      </c>
      <c r="N14386" s="18">
        <f t="shared" si="449"/>
        <v>2.75</v>
      </c>
    </row>
    <row r="14387" spans="1:14" x14ac:dyDescent="0.25">
      <c r="A14387">
        <v>2</v>
      </c>
      <c r="B14387" t="s">
        <v>163</v>
      </c>
      <c r="C14387">
        <v>4</v>
      </c>
      <c r="D14387" t="s">
        <v>164</v>
      </c>
      <c r="E14387">
        <v>8</v>
      </c>
      <c r="F14387" t="s">
        <v>165</v>
      </c>
      <c r="G14387" s="9">
        <v>2</v>
      </c>
      <c r="H14387" t="s">
        <v>172</v>
      </c>
      <c r="I14387">
        <v>4</v>
      </c>
      <c r="J14387" t="s">
        <v>173</v>
      </c>
      <c r="K14387">
        <v>8</v>
      </c>
      <c r="L14387" t="s">
        <v>165</v>
      </c>
      <c r="M14387" s="18">
        <f t="shared" si="448"/>
        <v>2.3333333333333335</v>
      </c>
      <c r="N14387" s="18">
        <f t="shared" si="449"/>
        <v>2.3333333333333335</v>
      </c>
    </row>
    <row r="14388" spans="1:14" x14ac:dyDescent="0.25">
      <c r="A14388">
        <v>1</v>
      </c>
      <c r="B14388" t="s">
        <v>163</v>
      </c>
      <c r="C14388">
        <v>9</v>
      </c>
      <c r="D14388" t="s">
        <v>164</v>
      </c>
      <c r="E14388">
        <v>6</v>
      </c>
      <c r="F14388" t="s">
        <v>165</v>
      </c>
      <c r="G14388" s="9">
        <v>1</v>
      </c>
      <c r="H14388" t="s">
        <v>172</v>
      </c>
      <c r="I14388">
        <v>9</v>
      </c>
      <c r="J14388" t="s">
        <v>173</v>
      </c>
      <c r="K14388">
        <v>6</v>
      </c>
      <c r="L14388" t="s">
        <v>165</v>
      </c>
      <c r="M14388" s="18">
        <f t="shared" si="448"/>
        <v>1.75</v>
      </c>
      <c r="N14388" s="18">
        <f t="shared" si="449"/>
        <v>1.75</v>
      </c>
    </row>
    <row r="14389" spans="1:14" x14ac:dyDescent="0.25">
      <c r="A14389">
        <v>1</v>
      </c>
      <c r="B14389" t="s">
        <v>163</v>
      </c>
      <c r="C14389">
        <v>5</v>
      </c>
      <c r="D14389" t="s">
        <v>164</v>
      </c>
      <c r="E14389">
        <v>30</v>
      </c>
      <c r="F14389" t="s">
        <v>165</v>
      </c>
      <c r="G14389" s="9">
        <v>1</v>
      </c>
      <c r="H14389" t="s">
        <v>172</v>
      </c>
      <c r="I14389">
        <v>5</v>
      </c>
      <c r="J14389" t="s">
        <v>173</v>
      </c>
      <c r="K14389">
        <v>30</v>
      </c>
      <c r="L14389" t="s">
        <v>165</v>
      </c>
      <c r="M14389" s="18">
        <f t="shared" si="448"/>
        <v>1.4166666666666667</v>
      </c>
      <c r="N14389" s="18">
        <f t="shared" si="449"/>
        <v>1.4166666666666667</v>
      </c>
    </row>
    <row r="14390" spans="1:14" x14ac:dyDescent="0.25">
      <c r="A14390">
        <v>1</v>
      </c>
      <c r="B14390" t="s">
        <v>163</v>
      </c>
      <c r="C14390">
        <v>5</v>
      </c>
      <c r="D14390" t="s">
        <v>164</v>
      </c>
      <c r="E14390">
        <v>2</v>
      </c>
      <c r="F14390" t="s">
        <v>165</v>
      </c>
      <c r="G14390" s="9">
        <v>1</v>
      </c>
      <c r="H14390" t="s">
        <v>172</v>
      </c>
      <c r="I14390">
        <v>5</v>
      </c>
      <c r="J14390" t="s">
        <v>173</v>
      </c>
      <c r="K14390">
        <v>2</v>
      </c>
      <c r="L14390" t="s">
        <v>165</v>
      </c>
      <c r="M14390" s="18">
        <f t="shared" si="448"/>
        <v>1.4166666666666667</v>
      </c>
      <c r="N14390" s="18">
        <f t="shared" si="449"/>
        <v>1.4166666666666667</v>
      </c>
    </row>
    <row r="14391" spans="1:14" x14ac:dyDescent="0.25">
      <c r="A14391">
        <v>0</v>
      </c>
      <c r="B14391" t="s">
        <v>163</v>
      </c>
      <c r="C14391">
        <v>0</v>
      </c>
      <c r="D14391" t="s">
        <v>164</v>
      </c>
      <c r="E14391">
        <v>16</v>
      </c>
      <c r="F14391" t="s">
        <v>165</v>
      </c>
      <c r="G14391" s="9">
        <v>0</v>
      </c>
      <c r="H14391" t="s">
        <v>172</v>
      </c>
      <c r="I14391">
        <v>0</v>
      </c>
      <c r="J14391" t="s">
        <v>173</v>
      </c>
      <c r="K14391">
        <v>16</v>
      </c>
      <c r="L14391" t="s">
        <v>165</v>
      </c>
      <c r="M14391" s="18">
        <f t="shared" si="448"/>
        <v>0</v>
      </c>
      <c r="N14391" s="18">
        <f t="shared" si="449"/>
        <v>0</v>
      </c>
    </row>
    <row r="14392" spans="1:14" x14ac:dyDescent="0.25">
      <c r="A14392">
        <v>5</v>
      </c>
      <c r="B14392" t="s">
        <v>163</v>
      </c>
      <c r="C14392">
        <v>10</v>
      </c>
      <c r="D14392" t="s">
        <v>164</v>
      </c>
      <c r="E14392">
        <v>16</v>
      </c>
      <c r="F14392" t="s">
        <v>165</v>
      </c>
      <c r="G14392" s="9">
        <v>28</v>
      </c>
      <c r="H14392" t="s">
        <v>172</v>
      </c>
      <c r="I14392">
        <v>10</v>
      </c>
      <c r="J14392" t="s">
        <v>173</v>
      </c>
      <c r="K14392">
        <v>5</v>
      </c>
      <c r="L14392" t="s">
        <v>165</v>
      </c>
      <c r="M14392" s="18">
        <f t="shared" si="448"/>
        <v>5.833333333333333</v>
      </c>
      <c r="N14392" s="18">
        <f t="shared" si="449"/>
        <v>28.833333333333332</v>
      </c>
    </row>
    <row r="14393" spans="1:14" x14ac:dyDescent="0.25">
      <c r="A14393">
        <v>5</v>
      </c>
      <c r="B14393" t="s">
        <v>163</v>
      </c>
      <c r="C14393">
        <v>10</v>
      </c>
      <c r="D14393" t="s">
        <v>164</v>
      </c>
      <c r="E14393">
        <v>16</v>
      </c>
      <c r="F14393" t="s">
        <v>165</v>
      </c>
      <c r="G14393" s="9">
        <v>9</v>
      </c>
      <c r="H14393" t="s">
        <v>172</v>
      </c>
      <c r="I14393">
        <v>6</v>
      </c>
      <c r="J14393" t="s">
        <v>173</v>
      </c>
      <c r="K14393">
        <v>16</v>
      </c>
      <c r="L14393" t="s">
        <v>165</v>
      </c>
      <c r="M14393" s="18">
        <f t="shared" si="448"/>
        <v>5.833333333333333</v>
      </c>
      <c r="N14393" s="18">
        <f t="shared" si="449"/>
        <v>9.5</v>
      </c>
    </row>
    <row r="14394" spans="1:14" x14ac:dyDescent="0.25">
      <c r="A14394">
        <v>5</v>
      </c>
      <c r="B14394" t="s">
        <v>163</v>
      </c>
      <c r="C14394">
        <v>10</v>
      </c>
      <c r="D14394" t="s">
        <v>164</v>
      </c>
      <c r="E14394">
        <v>16</v>
      </c>
      <c r="F14394" t="s">
        <v>165</v>
      </c>
      <c r="G14394" s="9">
        <v>15</v>
      </c>
      <c r="H14394" t="s">
        <v>172</v>
      </c>
      <c r="I14394">
        <v>0</v>
      </c>
      <c r="J14394" t="s">
        <v>173</v>
      </c>
      <c r="K14394">
        <v>28</v>
      </c>
      <c r="L14394" t="s">
        <v>165</v>
      </c>
      <c r="M14394" s="18">
        <f t="shared" si="448"/>
        <v>5.833333333333333</v>
      </c>
      <c r="N14394" s="18">
        <f t="shared" si="449"/>
        <v>15</v>
      </c>
    </row>
    <row r="14395" spans="1:14" x14ac:dyDescent="0.25">
      <c r="A14395">
        <v>2</v>
      </c>
      <c r="B14395" t="s">
        <v>163</v>
      </c>
      <c r="C14395">
        <v>6</v>
      </c>
      <c r="D14395" t="s">
        <v>164</v>
      </c>
      <c r="E14395">
        <v>16</v>
      </c>
      <c r="F14395" t="s">
        <v>165</v>
      </c>
      <c r="G14395" s="9">
        <v>36</v>
      </c>
      <c r="H14395" t="s">
        <v>172</v>
      </c>
      <c r="I14395">
        <v>1</v>
      </c>
      <c r="J14395" t="s">
        <v>173</v>
      </c>
      <c r="K14395">
        <v>16</v>
      </c>
      <c r="L14395" t="s">
        <v>165</v>
      </c>
      <c r="M14395" s="18">
        <f t="shared" si="448"/>
        <v>2.5</v>
      </c>
      <c r="N14395" s="18">
        <f t="shared" si="449"/>
        <v>36.083333333333336</v>
      </c>
    </row>
    <row r="14396" spans="1:14" x14ac:dyDescent="0.25">
      <c r="A14396">
        <v>2</v>
      </c>
      <c r="B14396" t="s">
        <v>163</v>
      </c>
      <c r="C14396">
        <v>0</v>
      </c>
      <c r="D14396" t="s">
        <v>164</v>
      </c>
      <c r="E14396">
        <v>5</v>
      </c>
      <c r="F14396" t="s">
        <v>165</v>
      </c>
      <c r="G14396" s="9">
        <v>3</v>
      </c>
      <c r="H14396" t="s">
        <v>172</v>
      </c>
      <c r="I14396">
        <v>11</v>
      </c>
      <c r="J14396" t="s">
        <v>173</v>
      </c>
      <c r="K14396">
        <v>9</v>
      </c>
      <c r="L14396" t="s">
        <v>165</v>
      </c>
      <c r="M14396" s="18">
        <f t="shared" si="448"/>
        <v>2</v>
      </c>
      <c r="N14396" s="18">
        <f t="shared" si="449"/>
        <v>3.9166666666666665</v>
      </c>
    </row>
    <row r="14397" spans="1:14" x14ac:dyDescent="0.25">
      <c r="A14397">
        <v>2</v>
      </c>
      <c r="B14397" t="s">
        <v>163</v>
      </c>
      <c r="C14397">
        <v>10</v>
      </c>
      <c r="D14397" t="s">
        <v>164</v>
      </c>
      <c r="E14397">
        <v>3</v>
      </c>
      <c r="F14397" t="s">
        <v>165</v>
      </c>
      <c r="G14397" s="9">
        <v>2</v>
      </c>
      <c r="H14397" t="s">
        <v>172</v>
      </c>
      <c r="I14397">
        <v>10</v>
      </c>
      <c r="J14397" t="s">
        <v>173</v>
      </c>
      <c r="K14397">
        <v>3</v>
      </c>
      <c r="L14397" t="s">
        <v>165</v>
      </c>
      <c r="M14397" s="18">
        <f t="shared" si="448"/>
        <v>2.8333333333333335</v>
      </c>
      <c r="N14397" s="18">
        <f t="shared" si="449"/>
        <v>2.8333333333333335</v>
      </c>
    </row>
    <row r="14398" spans="1:14" x14ac:dyDescent="0.25">
      <c r="A14398">
        <v>2</v>
      </c>
      <c r="B14398" t="s">
        <v>163</v>
      </c>
      <c r="C14398">
        <v>2</v>
      </c>
      <c r="D14398" t="s">
        <v>164</v>
      </c>
      <c r="E14398">
        <v>14</v>
      </c>
      <c r="F14398" t="s">
        <v>165</v>
      </c>
      <c r="G14398" s="9">
        <v>2</v>
      </c>
      <c r="H14398" t="s">
        <v>172</v>
      </c>
      <c r="I14398">
        <v>2</v>
      </c>
      <c r="J14398" t="s">
        <v>173</v>
      </c>
      <c r="K14398">
        <v>14</v>
      </c>
      <c r="L14398" t="s">
        <v>165</v>
      </c>
      <c r="M14398" s="18">
        <f t="shared" si="448"/>
        <v>2.1666666666666665</v>
      </c>
      <c r="N14398" s="18">
        <f t="shared" si="449"/>
        <v>2.1666666666666665</v>
      </c>
    </row>
    <row r="14399" spans="1:14" x14ac:dyDescent="0.25">
      <c r="A14399">
        <v>2</v>
      </c>
      <c r="B14399" t="s">
        <v>163</v>
      </c>
      <c r="C14399">
        <v>0</v>
      </c>
      <c r="D14399" t="s">
        <v>164</v>
      </c>
      <c r="E14399">
        <v>13</v>
      </c>
      <c r="F14399" t="s">
        <v>165</v>
      </c>
      <c r="G14399" s="9">
        <v>2</v>
      </c>
      <c r="H14399" t="s">
        <v>172</v>
      </c>
      <c r="I14399">
        <v>0</v>
      </c>
      <c r="J14399" t="s">
        <v>173</v>
      </c>
      <c r="K14399">
        <v>13</v>
      </c>
      <c r="L14399" t="s">
        <v>165</v>
      </c>
      <c r="M14399" s="18">
        <f t="shared" si="448"/>
        <v>2</v>
      </c>
      <c r="N14399" s="18">
        <f t="shared" si="449"/>
        <v>2</v>
      </c>
    </row>
    <row r="14400" spans="1:14" x14ac:dyDescent="0.25">
      <c r="A14400">
        <v>1</v>
      </c>
      <c r="B14400" t="s">
        <v>163</v>
      </c>
      <c r="C14400">
        <v>11</v>
      </c>
      <c r="D14400" t="s">
        <v>164</v>
      </c>
      <c r="E14400">
        <v>26</v>
      </c>
      <c r="F14400" t="s">
        <v>165</v>
      </c>
      <c r="G14400" s="9">
        <v>1</v>
      </c>
      <c r="H14400" t="s">
        <v>172</v>
      </c>
      <c r="I14400">
        <v>11</v>
      </c>
      <c r="J14400" t="s">
        <v>173</v>
      </c>
      <c r="K14400">
        <v>26</v>
      </c>
      <c r="L14400" t="s">
        <v>165</v>
      </c>
      <c r="M14400" s="18">
        <f t="shared" si="448"/>
        <v>1.9166666666666665</v>
      </c>
      <c r="N14400" s="18">
        <f t="shared" si="449"/>
        <v>1.9166666666666665</v>
      </c>
    </row>
    <row r="14401" spans="1:14" x14ac:dyDescent="0.25">
      <c r="A14401">
        <v>1</v>
      </c>
      <c r="B14401" t="s">
        <v>163</v>
      </c>
      <c r="C14401">
        <v>4</v>
      </c>
      <c r="D14401" t="s">
        <v>164</v>
      </c>
      <c r="E14401">
        <v>19</v>
      </c>
      <c r="F14401" t="s">
        <v>165</v>
      </c>
      <c r="G14401" s="9">
        <v>1</v>
      </c>
      <c r="H14401" t="s">
        <v>172</v>
      </c>
      <c r="I14401">
        <v>6</v>
      </c>
      <c r="J14401" t="s">
        <v>173</v>
      </c>
      <c r="K14401">
        <v>21</v>
      </c>
      <c r="L14401" t="s">
        <v>165</v>
      </c>
      <c r="M14401" s="18">
        <f t="shared" si="448"/>
        <v>1.3333333333333333</v>
      </c>
      <c r="N14401" s="18">
        <f t="shared" si="449"/>
        <v>1.5</v>
      </c>
    </row>
    <row r="14402" spans="1:14" x14ac:dyDescent="0.25">
      <c r="A14402">
        <v>0</v>
      </c>
      <c r="B14402" t="s">
        <v>163</v>
      </c>
      <c r="C14402">
        <v>9</v>
      </c>
      <c r="D14402" t="s">
        <v>164</v>
      </c>
      <c r="E14402">
        <v>15</v>
      </c>
      <c r="F14402" t="s">
        <v>165</v>
      </c>
      <c r="G14402" s="9">
        <v>0</v>
      </c>
      <c r="H14402" t="s">
        <v>172</v>
      </c>
      <c r="I14402">
        <v>9</v>
      </c>
      <c r="J14402" t="s">
        <v>173</v>
      </c>
      <c r="K14402">
        <v>15</v>
      </c>
      <c r="L14402" t="s">
        <v>165</v>
      </c>
      <c r="M14402" s="18">
        <f t="shared" si="448"/>
        <v>0.75</v>
      </c>
      <c r="N14402" s="18">
        <f t="shared" si="449"/>
        <v>0.75</v>
      </c>
    </row>
    <row r="14403" spans="1:14" x14ac:dyDescent="0.25">
      <c r="A14403">
        <v>0</v>
      </c>
      <c r="B14403" t="s">
        <v>163</v>
      </c>
      <c r="C14403">
        <v>3</v>
      </c>
      <c r="D14403" t="s">
        <v>164</v>
      </c>
      <c r="E14403">
        <v>15</v>
      </c>
      <c r="F14403" t="s">
        <v>165</v>
      </c>
      <c r="G14403" s="9">
        <v>0</v>
      </c>
      <c r="H14403" t="s">
        <v>172</v>
      </c>
      <c r="I14403">
        <v>3</v>
      </c>
      <c r="J14403" t="s">
        <v>173</v>
      </c>
      <c r="K14403">
        <v>15</v>
      </c>
      <c r="L14403" t="s">
        <v>165</v>
      </c>
      <c r="M14403" s="18">
        <f t="shared" ref="M14403:M14466" si="450">A14403+C14403/12</f>
        <v>0.25</v>
      </c>
      <c r="N14403" s="18">
        <f t="shared" ref="N14403:N14466" si="451">G14403+I14403/12</f>
        <v>0.25</v>
      </c>
    </row>
    <row r="14404" spans="1:14" x14ac:dyDescent="0.25">
      <c r="A14404">
        <v>0</v>
      </c>
      <c r="B14404" t="s">
        <v>163</v>
      </c>
      <c r="C14404">
        <v>0</v>
      </c>
      <c r="D14404" t="s">
        <v>164</v>
      </c>
      <c r="E14404">
        <v>16</v>
      </c>
      <c r="F14404" t="s">
        <v>165</v>
      </c>
      <c r="G14404" s="9">
        <v>0</v>
      </c>
      <c r="H14404" t="s">
        <v>172</v>
      </c>
      <c r="I14404">
        <v>0</v>
      </c>
      <c r="J14404" t="s">
        <v>173</v>
      </c>
      <c r="K14404">
        <v>16</v>
      </c>
      <c r="L14404" t="s">
        <v>165</v>
      </c>
      <c r="M14404" s="18">
        <f t="shared" si="450"/>
        <v>0</v>
      </c>
      <c r="N14404" s="18">
        <f t="shared" si="451"/>
        <v>0</v>
      </c>
    </row>
    <row r="14405" spans="1:14" x14ac:dyDescent="0.25">
      <c r="A14405">
        <v>0</v>
      </c>
      <c r="B14405" t="s">
        <v>163</v>
      </c>
      <c r="C14405">
        <v>0</v>
      </c>
      <c r="D14405" t="s">
        <v>164</v>
      </c>
      <c r="E14405">
        <v>15</v>
      </c>
      <c r="F14405" t="s">
        <v>165</v>
      </c>
      <c r="G14405" s="9">
        <v>0</v>
      </c>
      <c r="H14405" t="s">
        <v>172</v>
      </c>
      <c r="I14405">
        <v>0</v>
      </c>
      <c r="J14405" t="s">
        <v>173</v>
      </c>
      <c r="K14405">
        <v>15</v>
      </c>
      <c r="L14405" t="s">
        <v>165</v>
      </c>
      <c r="M14405" s="18">
        <f t="shared" si="450"/>
        <v>0</v>
      </c>
      <c r="N14405" s="18">
        <f t="shared" si="451"/>
        <v>0</v>
      </c>
    </row>
    <row r="14406" spans="1:14" x14ac:dyDescent="0.25">
      <c r="A14406">
        <v>0</v>
      </c>
      <c r="B14406" t="s">
        <v>163</v>
      </c>
      <c r="C14406">
        <v>7</v>
      </c>
      <c r="D14406" t="s">
        <v>164</v>
      </c>
      <c r="E14406">
        <v>16</v>
      </c>
      <c r="F14406" t="s">
        <v>165</v>
      </c>
      <c r="G14406" s="9">
        <v>25</v>
      </c>
      <c r="H14406" t="s">
        <v>172</v>
      </c>
      <c r="I14406">
        <v>6</v>
      </c>
      <c r="J14406" t="s">
        <v>173</v>
      </c>
      <c r="K14406">
        <v>20</v>
      </c>
      <c r="L14406" t="s">
        <v>165</v>
      </c>
      <c r="M14406" s="18">
        <f t="shared" si="450"/>
        <v>0.58333333333333337</v>
      </c>
      <c r="N14406" s="18">
        <f t="shared" si="451"/>
        <v>25.5</v>
      </c>
    </row>
    <row r="14407" spans="1:14" x14ac:dyDescent="0.25">
      <c r="A14407">
        <v>5</v>
      </c>
      <c r="B14407" t="s">
        <v>163</v>
      </c>
      <c r="C14407">
        <v>10</v>
      </c>
      <c r="D14407" t="s">
        <v>164</v>
      </c>
      <c r="E14407">
        <v>16</v>
      </c>
      <c r="F14407" t="s">
        <v>165</v>
      </c>
      <c r="G14407" s="9">
        <v>17</v>
      </c>
      <c r="H14407" t="s">
        <v>172</v>
      </c>
      <c r="I14407">
        <v>2</v>
      </c>
      <c r="J14407" t="s">
        <v>173</v>
      </c>
      <c r="K14407">
        <v>18</v>
      </c>
      <c r="L14407" t="s">
        <v>165</v>
      </c>
      <c r="M14407" s="18">
        <f t="shared" si="450"/>
        <v>5.833333333333333</v>
      </c>
      <c r="N14407" s="18">
        <f t="shared" si="451"/>
        <v>17.166666666666668</v>
      </c>
    </row>
    <row r="14408" spans="1:14" x14ac:dyDescent="0.25">
      <c r="A14408">
        <v>5</v>
      </c>
      <c r="B14408" t="s">
        <v>163</v>
      </c>
      <c r="C14408">
        <v>10</v>
      </c>
      <c r="D14408" t="s">
        <v>164</v>
      </c>
      <c r="E14408">
        <v>16</v>
      </c>
      <c r="F14408" t="s">
        <v>165</v>
      </c>
      <c r="G14408" s="9">
        <v>7</v>
      </c>
      <c r="H14408" t="s">
        <v>172</v>
      </c>
      <c r="I14408">
        <v>2</v>
      </c>
      <c r="J14408" t="s">
        <v>173</v>
      </c>
      <c r="K14408">
        <v>8</v>
      </c>
      <c r="L14408" t="s">
        <v>165</v>
      </c>
      <c r="M14408" s="18">
        <f t="shared" si="450"/>
        <v>5.833333333333333</v>
      </c>
      <c r="N14408" s="18">
        <f t="shared" si="451"/>
        <v>7.166666666666667</v>
      </c>
    </row>
    <row r="14409" spans="1:14" x14ac:dyDescent="0.25">
      <c r="A14409">
        <v>5</v>
      </c>
      <c r="B14409" t="s">
        <v>163</v>
      </c>
      <c r="C14409">
        <v>10</v>
      </c>
      <c r="D14409" t="s">
        <v>164</v>
      </c>
      <c r="E14409">
        <v>16</v>
      </c>
      <c r="F14409" t="s">
        <v>165</v>
      </c>
      <c r="G14409" s="9">
        <v>40</v>
      </c>
      <c r="H14409" t="s">
        <v>172</v>
      </c>
      <c r="I14409">
        <v>7</v>
      </c>
      <c r="J14409" t="s">
        <v>173</v>
      </c>
      <c r="K14409">
        <v>7</v>
      </c>
      <c r="L14409" t="s">
        <v>165</v>
      </c>
      <c r="M14409" s="18">
        <f t="shared" si="450"/>
        <v>5.833333333333333</v>
      </c>
      <c r="N14409" s="18">
        <f t="shared" si="451"/>
        <v>40.583333333333336</v>
      </c>
    </row>
    <row r="14410" spans="1:14" x14ac:dyDescent="0.25">
      <c r="A14410">
        <v>4</v>
      </c>
      <c r="B14410" t="s">
        <v>163</v>
      </c>
      <c r="C14410">
        <v>0</v>
      </c>
      <c r="D14410" t="s">
        <v>164</v>
      </c>
      <c r="E14410">
        <v>16</v>
      </c>
      <c r="F14410" t="s">
        <v>165</v>
      </c>
      <c r="G14410" s="9">
        <v>35</v>
      </c>
      <c r="H14410" t="s">
        <v>172</v>
      </c>
      <c r="I14410">
        <v>8</v>
      </c>
      <c r="J14410" t="s">
        <v>173</v>
      </c>
      <c r="K14410">
        <v>14</v>
      </c>
      <c r="L14410" t="s">
        <v>165</v>
      </c>
      <c r="M14410" s="18">
        <f t="shared" si="450"/>
        <v>4</v>
      </c>
      <c r="N14410" s="18">
        <f t="shared" si="451"/>
        <v>35.666666666666664</v>
      </c>
    </row>
    <row r="14411" spans="1:14" x14ac:dyDescent="0.25">
      <c r="A14411">
        <v>0</v>
      </c>
      <c r="B14411" t="s">
        <v>163</v>
      </c>
      <c r="C14411">
        <v>2</v>
      </c>
      <c r="D14411" t="s">
        <v>164</v>
      </c>
      <c r="E14411">
        <v>16</v>
      </c>
      <c r="F14411" t="s">
        <v>165</v>
      </c>
      <c r="G14411" s="9">
        <v>16</v>
      </c>
      <c r="H14411" t="s">
        <v>172</v>
      </c>
      <c r="I14411">
        <v>11</v>
      </c>
      <c r="J14411" t="s">
        <v>173</v>
      </c>
      <c r="K14411">
        <v>13</v>
      </c>
      <c r="L14411" t="s">
        <v>165</v>
      </c>
      <c r="M14411" s="18">
        <f t="shared" si="450"/>
        <v>0.16666666666666666</v>
      </c>
      <c r="N14411" s="18">
        <f t="shared" si="451"/>
        <v>16.916666666666668</v>
      </c>
    </row>
    <row r="14412" spans="1:14" x14ac:dyDescent="0.25">
      <c r="A14412">
        <v>5</v>
      </c>
      <c r="B14412" t="s">
        <v>163</v>
      </c>
      <c r="C14412">
        <v>10</v>
      </c>
      <c r="D14412" t="s">
        <v>164</v>
      </c>
      <c r="E14412">
        <v>16</v>
      </c>
      <c r="F14412" t="s">
        <v>165</v>
      </c>
      <c r="G14412" s="9">
        <v>16</v>
      </c>
      <c r="H14412" t="s">
        <v>172</v>
      </c>
      <c r="I14412">
        <v>8</v>
      </c>
      <c r="J14412" t="s">
        <v>173</v>
      </c>
      <c r="K14412">
        <v>12</v>
      </c>
      <c r="L14412" t="s">
        <v>165</v>
      </c>
      <c r="M14412" s="18">
        <f t="shared" si="450"/>
        <v>5.833333333333333</v>
      </c>
      <c r="N14412" s="18">
        <f t="shared" si="451"/>
        <v>16.666666666666668</v>
      </c>
    </row>
    <row r="14413" spans="1:14" x14ac:dyDescent="0.25">
      <c r="A14413">
        <v>5</v>
      </c>
      <c r="B14413" t="s">
        <v>163</v>
      </c>
      <c r="C14413">
        <v>10</v>
      </c>
      <c r="D14413" t="s">
        <v>164</v>
      </c>
      <c r="E14413">
        <v>16</v>
      </c>
      <c r="F14413" t="s">
        <v>165</v>
      </c>
      <c r="G14413" s="9">
        <v>13</v>
      </c>
      <c r="H14413" t="s">
        <v>172</v>
      </c>
      <c r="I14413">
        <v>8</v>
      </c>
      <c r="J14413" t="s">
        <v>173</v>
      </c>
      <c r="K14413">
        <v>7</v>
      </c>
      <c r="L14413" t="s">
        <v>165</v>
      </c>
      <c r="M14413" s="18">
        <f t="shared" si="450"/>
        <v>5.833333333333333</v>
      </c>
      <c r="N14413" s="18">
        <f t="shared" si="451"/>
        <v>13.666666666666666</v>
      </c>
    </row>
    <row r="14414" spans="1:14" x14ac:dyDescent="0.25">
      <c r="A14414">
        <v>5</v>
      </c>
      <c r="B14414" t="s">
        <v>163</v>
      </c>
      <c r="C14414">
        <v>10</v>
      </c>
      <c r="D14414" t="s">
        <v>164</v>
      </c>
      <c r="E14414">
        <v>16</v>
      </c>
      <c r="F14414" t="s">
        <v>165</v>
      </c>
      <c r="G14414" s="9">
        <v>13</v>
      </c>
      <c r="H14414" t="s">
        <v>172</v>
      </c>
      <c r="I14414">
        <v>3</v>
      </c>
      <c r="J14414" t="s">
        <v>173</v>
      </c>
      <c r="K14414">
        <v>13</v>
      </c>
      <c r="L14414" t="s">
        <v>165</v>
      </c>
      <c r="M14414" s="18">
        <f t="shared" si="450"/>
        <v>5.833333333333333</v>
      </c>
      <c r="N14414" s="18">
        <f t="shared" si="451"/>
        <v>13.25</v>
      </c>
    </row>
    <row r="14415" spans="1:14" x14ac:dyDescent="0.25">
      <c r="A14415">
        <v>5</v>
      </c>
      <c r="B14415" t="s">
        <v>163</v>
      </c>
      <c r="C14415">
        <v>10</v>
      </c>
      <c r="D14415" t="s">
        <v>164</v>
      </c>
      <c r="E14415">
        <v>16</v>
      </c>
      <c r="F14415" t="s">
        <v>165</v>
      </c>
      <c r="G14415" s="9">
        <v>13</v>
      </c>
      <c r="H14415" t="s">
        <v>172</v>
      </c>
      <c r="I14415">
        <v>0</v>
      </c>
      <c r="J14415" t="s">
        <v>173</v>
      </c>
      <c r="K14415">
        <v>14</v>
      </c>
      <c r="L14415" t="s">
        <v>165</v>
      </c>
      <c r="M14415" s="18">
        <f t="shared" si="450"/>
        <v>5.833333333333333</v>
      </c>
      <c r="N14415" s="18">
        <f t="shared" si="451"/>
        <v>13</v>
      </c>
    </row>
    <row r="14416" spans="1:14" x14ac:dyDescent="0.25">
      <c r="A14416">
        <v>0</v>
      </c>
      <c r="B14416" t="s">
        <v>163</v>
      </c>
      <c r="C14416">
        <v>5</v>
      </c>
      <c r="D14416" t="s">
        <v>164</v>
      </c>
      <c r="E14416">
        <v>16</v>
      </c>
      <c r="F14416" t="s">
        <v>165</v>
      </c>
      <c r="G14416" s="9">
        <v>12</v>
      </c>
      <c r="H14416" t="s">
        <v>172</v>
      </c>
      <c r="I14416">
        <v>5</v>
      </c>
      <c r="J14416" t="s">
        <v>173</v>
      </c>
      <c r="K14416">
        <v>15</v>
      </c>
      <c r="L14416" t="s">
        <v>165</v>
      </c>
      <c r="M14416" s="18">
        <f t="shared" si="450"/>
        <v>0.41666666666666669</v>
      </c>
      <c r="N14416" s="18">
        <f t="shared" si="451"/>
        <v>12.416666666666666</v>
      </c>
    </row>
    <row r="14417" spans="1:14" x14ac:dyDescent="0.25">
      <c r="A14417">
        <v>5</v>
      </c>
      <c r="B14417" t="s">
        <v>163</v>
      </c>
      <c r="C14417">
        <v>10</v>
      </c>
      <c r="D14417" t="s">
        <v>164</v>
      </c>
      <c r="E14417">
        <v>16</v>
      </c>
      <c r="F14417" t="s">
        <v>165</v>
      </c>
      <c r="G14417" s="9">
        <v>10</v>
      </c>
      <c r="H14417" t="s">
        <v>172</v>
      </c>
      <c r="I14417">
        <v>0</v>
      </c>
      <c r="J14417" t="s">
        <v>173</v>
      </c>
      <c r="K14417">
        <v>16</v>
      </c>
      <c r="L14417" t="s">
        <v>165</v>
      </c>
      <c r="M14417" s="18">
        <f t="shared" si="450"/>
        <v>5.833333333333333</v>
      </c>
      <c r="N14417" s="18">
        <f t="shared" si="451"/>
        <v>10</v>
      </c>
    </row>
    <row r="14418" spans="1:14" x14ac:dyDescent="0.25">
      <c r="A14418">
        <v>2</v>
      </c>
      <c r="B14418" t="s">
        <v>163</v>
      </c>
      <c r="C14418">
        <v>6</v>
      </c>
      <c r="D14418" t="s">
        <v>164</v>
      </c>
      <c r="E14418">
        <v>16</v>
      </c>
      <c r="F14418" t="s">
        <v>165</v>
      </c>
      <c r="G14418" s="9">
        <v>8</v>
      </c>
      <c r="H14418" t="s">
        <v>172</v>
      </c>
      <c r="I14418">
        <v>3</v>
      </c>
      <c r="J14418" t="s">
        <v>173</v>
      </c>
      <c r="K14418">
        <v>26</v>
      </c>
      <c r="L14418" t="s">
        <v>165</v>
      </c>
      <c r="M14418" s="18">
        <f t="shared" si="450"/>
        <v>2.5</v>
      </c>
      <c r="N14418" s="18">
        <f t="shared" si="451"/>
        <v>8.25</v>
      </c>
    </row>
    <row r="14419" spans="1:14" x14ac:dyDescent="0.25">
      <c r="A14419">
        <v>0</v>
      </c>
      <c r="B14419" t="s">
        <v>163</v>
      </c>
      <c r="C14419">
        <v>9</v>
      </c>
      <c r="D14419" t="s">
        <v>164</v>
      </c>
      <c r="E14419">
        <v>16</v>
      </c>
      <c r="F14419" t="s">
        <v>165</v>
      </c>
      <c r="G14419" s="9">
        <v>6</v>
      </c>
      <c r="H14419" t="s">
        <v>172</v>
      </c>
      <c r="I14419">
        <v>7</v>
      </c>
      <c r="J14419" t="s">
        <v>173</v>
      </c>
      <c r="K14419">
        <v>4</v>
      </c>
      <c r="L14419" t="s">
        <v>165</v>
      </c>
      <c r="M14419" s="18">
        <f t="shared" si="450"/>
        <v>0.75</v>
      </c>
      <c r="N14419" s="18">
        <f t="shared" si="451"/>
        <v>6.583333333333333</v>
      </c>
    </row>
    <row r="14420" spans="1:14" x14ac:dyDescent="0.25">
      <c r="A14420">
        <v>0</v>
      </c>
      <c r="B14420" t="s">
        <v>163</v>
      </c>
      <c r="C14420">
        <v>5</v>
      </c>
      <c r="D14420" t="s">
        <v>164</v>
      </c>
      <c r="E14420">
        <v>16</v>
      </c>
      <c r="F14420" t="s">
        <v>165</v>
      </c>
      <c r="G14420" s="9">
        <v>35</v>
      </c>
      <c r="H14420" t="s">
        <v>172</v>
      </c>
      <c r="I14420">
        <v>2</v>
      </c>
      <c r="J14420" t="s">
        <v>173</v>
      </c>
      <c r="K14420">
        <v>30</v>
      </c>
      <c r="L14420" t="s">
        <v>165</v>
      </c>
      <c r="M14420" s="18">
        <f t="shared" si="450"/>
        <v>0.41666666666666669</v>
      </c>
      <c r="N14420" s="18">
        <f t="shared" si="451"/>
        <v>35.166666666666664</v>
      </c>
    </row>
    <row r="14421" spans="1:14" x14ac:dyDescent="0.25">
      <c r="A14421">
        <v>5</v>
      </c>
      <c r="B14421" t="s">
        <v>163</v>
      </c>
      <c r="C14421">
        <v>10</v>
      </c>
      <c r="D14421" t="s">
        <v>164</v>
      </c>
      <c r="E14421">
        <v>16</v>
      </c>
      <c r="F14421" t="s">
        <v>165</v>
      </c>
      <c r="G14421" s="9">
        <v>27</v>
      </c>
      <c r="H14421" t="s">
        <v>172</v>
      </c>
      <c r="I14421">
        <v>10</v>
      </c>
      <c r="J14421" t="s">
        <v>173</v>
      </c>
      <c r="K14421">
        <v>28</v>
      </c>
      <c r="L14421" t="s">
        <v>165</v>
      </c>
      <c r="M14421" s="18">
        <f t="shared" si="450"/>
        <v>5.833333333333333</v>
      </c>
      <c r="N14421" s="18">
        <f t="shared" si="451"/>
        <v>27.833333333333332</v>
      </c>
    </row>
    <row r="14422" spans="1:14" x14ac:dyDescent="0.25">
      <c r="A14422">
        <v>0</v>
      </c>
      <c r="B14422" t="s">
        <v>163</v>
      </c>
      <c r="C14422">
        <v>2</v>
      </c>
      <c r="D14422" t="s">
        <v>164</v>
      </c>
      <c r="E14422">
        <v>16</v>
      </c>
      <c r="F14422" t="s">
        <v>165</v>
      </c>
      <c r="G14422" s="9">
        <v>25</v>
      </c>
      <c r="H14422" t="s">
        <v>172</v>
      </c>
      <c r="I14422">
        <v>3</v>
      </c>
      <c r="J14422" t="s">
        <v>173</v>
      </c>
      <c r="K14422">
        <v>28</v>
      </c>
      <c r="L14422" t="s">
        <v>165</v>
      </c>
      <c r="M14422" s="18">
        <f t="shared" si="450"/>
        <v>0.16666666666666666</v>
      </c>
      <c r="N14422" s="18">
        <f t="shared" si="451"/>
        <v>25.25</v>
      </c>
    </row>
    <row r="14423" spans="1:14" x14ac:dyDescent="0.25">
      <c r="A14423">
        <v>5</v>
      </c>
      <c r="B14423" t="s">
        <v>163</v>
      </c>
      <c r="C14423">
        <v>10</v>
      </c>
      <c r="D14423" t="s">
        <v>164</v>
      </c>
      <c r="E14423">
        <v>16</v>
      </c>
      <c r="F14423" t="s">
        <v>165</v>
      </c>
      <c r="G14423" s="9">
        <v>7</v>
      </c>
      <c r="H14423" t="s">
        <v>172</v>
      </c>
      <c r="I14423">
        <v>2</v>
      </c>
      <c r="J14423" t="s">
        <v>173</v>
      </c>
      <c r="K14423">
        <v>23</v>
      </c>
      <c r="L14423" t="s">
        <v>165</v>
      </c>
      <c r="M14423" s="18">
        <f t="shared" si="450"/>
        <v>5.833333333333333</v>
      </c>
      <c r="N14423" s="18">
        <f t="shared" si="451"/>
        <v>7.166666666666667</v>
      </c>
    </row>
    <row r="14424" spans="1:14" x14ac:dyDescent="0.25">
      <c r="A14424">
        <v>5</v>
      </c>
      <c r="B14424" t="s">
        <v>163</v>
      </c>
      <c r="C14424">
        <v>10</v>
      </c>
      <c r="D14424" t="s">
        <v>164</v>
      </c>
      <c r="E14424">
        <v>16</v>
      </c>
      <c r="F14424" t="s">
        <v>165</v>
      </c>
      <c r="G14424" s="9">
        <v>30</v>
      </c>
      <c r="H14424" t="s">
        <v>172</v>
      </c>
      <c r="I14424">
        <v>5</v>
      </c>
      <c r="J14424" t="s">
        <v>173</v>
      </c>
      <c r="K14424">
        <v>7</v>
      </c>
      <c r="L14424" t="s">
        <v>165</v>
      </c>
      <c r="M14424" s="18">
        <f t="shared" si="450"/>
        <v>5.833333333333333</v>
      </c>
      <c r="N14424" s="18">
        <f t="shared" si="451"/>
        <v>30.416666666666668</v>
      </c>
    </row>
    <row r="14425" spans="1:14" x14ac:dyDescent="0.25">
      <c r="A14425">
        <v>5</v>
      </c>
      <c r="B14425" t="s">
        <v>163</v>
      </c>
      <c r="C14425">
        <v>10</v>
      </c>
      <c r="D14425" t="s">
        <v>164</v>
      </c>
      <c r="E14425">
        <v>16</v>
      </c>
      <c r="F14425" t="s">
        <v>165</v>
      </c>
      <c r="G14425" s="9">
        <v>23</v>
      </c>
      <c r="H14425" t="s">
        <v>172</v>
      </c>
      <c r="I14425">
        <v>10</v>
      </c>
      <c r="J14425" t="s">
        <v>173</v>
      </c>
      <c r="K14425">
        <v>5</v>
      </c>
      <c r="L14425" t="s">
        <v>165</v>
      </c>
      <c r="M14425" s="18">
        <f t="shared" si="450"/>
        <v>5.833333333333333</v>
      </c>
      <c r="N14425" s="18">
        <f t="shared" si="451"/>
        <v>23.833333333333332</v>
      </c>
    </row>
    <row r="14426" spans="1:14" x14ac:dyDescent="0.25">
      <c r="A14426">
        <v>4</v>
      </c>
      <c r="B14426" t="s">
        <v>163</v>
      </c>
      <c r="C14426">
        <v>6</v>
      </c>
      <c r="D14426" t="s">
        <v>164</v>
      </c>
      <c r="E14426">
        <v>2</v>
      </c>
      <c r="F14426" t="s">
        <v>165</v>
      </c>
      <c r="G14426" s="9">
        <v>4</v>
      </c>
      <c r="H14426" t="s">
        <v>172</v>
      </c>
      <c r="I14426">
        <v>9</v>
      </c>
      <c r="J14426" t="s">
        <v>173</v>
      </c>
      <c r="K14426">
        <v>2</v>
      </c>
      <c r="L14426" t="s">
        <v>165</v>
      </c>
      <c r="M14426" s="18">
        <f t="shared" si="450"/>
        <v>4.5</v>
      </c>
      <c r="N14426" s="18">
        <f t="shared" si="451"/>
        <v>4.75</v>
      </c>
    </row>
    <row r="14427" spans="1:14" x14ac:dyDescent="0.25">
      <c r="A14427">
        <v>4</v>
      </c>
      <c r="B14427" t="s">
        <v>163</v>
      </c>
      <c r="C14427">
        <v>0</v>
      </c>
      <c r="D14427" t="s">
        <v>164</v>
      </c>
      <c r="E14427">
        <v>18</v>
      </c>
      <c r="F14427" t="s">
        <v>165</v>
      </c>
      <c r="G14427" s="9">
        <v>4</v>
      </c>
      <c r="H14427" t="s">
        <v>172</v>
      </c>
      <c r="I14427">
        <v>0</v>
      </c>
      <c r="J14427" t="s">
        <v>173</v>
      </c>
      <c r="K14427">
        <v>18</v>
      </c>
      <c r="L14427" t="s">
        <v>165</v>
      </c>
      <c r="M14427" s="18">
        <f t="shared" si="450"/>
        <v>4</v>
      </c>
      <c r="N14427" s="18">
        <f t="shared" si="451"/>
        <v>4</v>
      </c>
    </row>
    <row r="14428" spans="1:14" x14ac:dyDescent="0.25">
      <c r="A14428">
        <v>3</v>
      </c>
      <c r="B14428" t="s">
        <v>163</v>
      </c>
      <c r="C14428">
        <v>1</v>
      </c>
      <c r="D14428" t="s">
        <v>164</v>
      </c>
      <c r="E14428">
        <v>25</v>
      </c>
      <c r="F14428" t="s">
        <v>165</v>
      </c>
      <c r="G14428" s="9">
        <v>4</v>
      </c>
      <c r="H14428" t="s">
        <v>172</v>
      </c>
      <c r="I14428">
        <v>0</v>
      </c>
      <c r="J14428" t="s">
        <v>173</v>
      </c>
      <c r="K14428">
        <v>19</v>
      </c>
      <c r="L14428" t="s">
        <v>165</v>
      </c>
      <c r="M14428" s="18">
        <f t="shared" si="450"/>
        <v>3.0833333333333335</v>
      </c>
      <c r="N14428" s="18">
        <f t="shared" si="451"/>
        <v>4</v>
      </c>
    </row>
    <row r="14429" spans="1:14" x14ac:dyDescent="0.25">
      <c r="A14429">
        <v>3</v>
      </c>
      <c r="B14429" t="s">
        <v>163</v>
      </c>
      <c r="C14429">
        <v>6</v>
      </c>
      <c r="D14429" t="s">
        <v>164</v>
      </c>
      <c r="E14429">
        <v>3</v>
      </c>
      <c r="F14429" t="s">
        <v>165</v>
      </c>
      <c r="G14429" s="9">
        <v>3</v>
      </c>
      <c r="H14429" t="s">
        <v>172</v>
      </c>
      <c r="I14429">
        <v>6</v>
      </c>
      <c r="J14429" t="s">
        <v>173</v>
      </c>
      <c r="K14429">
        <v>3</v>
      </c>
      <c r="L14429" t="s">
        <v>165</v>
      </c>
      <c r="M14429" s="18">
        <f t="shared" si="450"/>
        <v>3.5</v>
      </c>
      <c r="N14429" s="18">
        <f t="shared" si="451"/>
        <v>3.5</v>
      </c>
    </row>
    <row r="14430" spans="1:14" x14ac:dyDescent="0.25">
      <c r="A14430">
        <v>3</v>
      </c>
      <c r="B14430" t="s">
        <v>163</v>
      </c>
      <c r="C14430">
        <v>5</v>
      </c>
      <c r="D14430" t="s">
        <v>164</v>
      </c>
      <c r="E14430">
        <v>20</v>
      </c>
      <c r="F14430" t="s">
        <v>165</v>
      </c>
      <c r="G14430" s="9">
        <v>3</v>
      </c>
      <c r="H14430" t="s">
        <v>172</v>
      </c>
      <c r="I14430">
        <v>5</v>
      </c>
      <c r="J14430" t="s">
        <v>173</v>
      </c>
      <c r="K14430">
        <v>20</v>
      </c>
      <c r="L14430" t="s">
        <v>165</v>
      </c>
      <c r="M14430" s="18">
        <f t="shared" si="450"/>
        <v>3.4166666666666665</v>
      </c>
      <c r="N14430" s="18">
        <f t="shared" si="451"/>
        <v>3.4166666666666665</v>
      </c>
    </row>
    <row r="14431" spans="1:14" x14ac:dyDescent="0.25">
      <c r="A14431">
        <v>1</v>
      </c>
      <c r="B14431" t="s">
        <v>163</v>
      </c>
      <c r="C14431">
        <v>7</v>
      </c>
      <c r="D14431" t="s">
        <v>164</v>
      </c>
      <c r="E14431">
        <v>12</v>
      </c>
      <c r="F14431" t="s">
        <v>165</v>
      </c>
      <c r="G14431" s="9">
        <v>1</v>
      </c>
      <c r="H14431" t="s">
        <v>172</v>
      </c>
      <c r="I14431">
        <v>7</v>
      </c>
      <c r="J14431" t="s">
        <v>173</v>
      </c>
      <c r="K14431">
        <v>12</v>
      </c>
      <c r="L14431" t="s">
        <v>165</v>
      </c>
      <c r="M14431" s="18">
        <f t="shared" si="450"/>
        <v>1.5833333333333335</v>
      </c>
      <c r="N14431" s="18">
        <f t="shared" si="451"/>
        <v>1.5833333333333335</v>
      </c>
    </row>
    <row r="14432" spans="1:14" x14ac:dyDescent="0.25">
      <c r="A14432">
        <v>0</v>
      </c>
      <c r="B14432" t="s">
        <v>163</v>
      </c>
      <c r="C14432">
        <v>5</v>
      </c>
      <c r="D14432" t="s">
        <v>164</v>
      </c>
      <c r="E14432">
        <v>16</v>
      </c>
      <c r="F14432" t="s">
        <v>165</v>
      </c>
      <c r="G14432" s="9">
        <v>1</v>
      </c>
      <c r="H14432" t="s">
        <v>172</v>
      </c>
      <c r="I14432">
        <v>6</v>
      </c>
      <c r="J14432" t="s">
        <v>173</v>
      </c>
      <c r="K14432">
        <v>11</v>
      </c>
      <c r="L14432" t="s">
        <v>165</v>
      </c>
      <c r="M14432" s="18">
        <f t="shared" si="450"/>
        <v>0.41666666666666669</v>
      </c>
      <c r="N14432" s="18">
        <f t="shared" si="451"/>
        <v>1.5</v>
      </c>
    </row>
    <row r="14433" spans="1:14" x14ac:dyDescent="0.25">
      <c r="A14433">
        <v>1</v>
      </c>
      <c r="B14433" t="s">
        <v>163</v>
      </c>
      <c r="C14433">
        <v>4</v>
      </c>
      <c r="D14433" t="s">
        <v>164</v>
      </c>
      <c r="E14433">
        <v>4</v>
      </c>
      <c r="F14433" t="s">
        <v>165</v>
      </c>
      <c r="G14433" s="9">
        <v>1</v>
      </c>
      <c r="H14433" t="s">
        <v>172</v>
      </c>
      <c r="I14433">
        <v>4</v>
      </c>
      <c r="J14433" t="s">
        <v>173</v>
      </c>
      <c r="K14433">
        <v>4</v>
      </c>
      <c r="L14433" t="s">
        <v>165</v>
      </c>
      <c r="M14433" s="18">
        <f t="shared" si="450"/>
        <v>1.3333333333333333</v>
      </c>
      <c r="N14433" s="18">
        <f t="shared" si="451"/>
        <v>1.3333333333333333</v>
      </c>
    </row>
    <row r="14434" spans="1:14" x14ac:dyDescent="0.25">
      <c r="A14434">
        <v>1</v>
      </c>
      <c r="B14434" t="s">
        <v>163</v>
      </c>
      <c r="C14434">
        <v>0</v>
      </c>
      <c r="D14434" t="s">
        <v>164</v>
      </c>
      <c r="E14434">
        <v>15</v>
      </c>
      <c r="F14434" t="s">
        <v>165</v>
      </c>
      <c r="G14434" s="9">
        <v>1</v>
      </c>
      <c r="H14434" t="s">
        <v>172</v>
      </c>
      <c r="I14434">
        <v>0</v>
      </c>
      <c r="J14434" t="s">
        <v>173</v>
      </c>
      <c r="K14434">
        <v>15</v>
      </c>
      <c r="L14434" t="s">
        <v>165</v>
      </c>
      <c r="M14434" s="18">
        <f t="shared" si="450"/>
        <v>1</v>
      </c>
      <c r="N14434" s="18">
        <f t="shared" si="451"/>
        <v>1</v>
      </c>
    </row>
    <row r="14435" spans="1:14" x14ac:dyDescent="0.25">
      <c r="A14435">
        <v>0</v>
      </c>
      <c r="B14435" t="s">
        <v>163</v>
      </c>
      <c r="C14435">
        <v>0</v>
      </c>
      <c r="D14435" t="s">
        <v>164</v>
      </c>
      <c r="E14435">
        <v>16</v>
      </c>
      <c r="F14435" t="s">
        <v>165</v>
      </c>
      <c r="G14435" s="9">
        <v>0</v>
      </c>
      <c r="H14435" t="s">
        <v>172</v>
      </c>
      <c r="I14435">
        <v>0</v>
      </c>
      <c r="J14435" t="s">
        <v>173</v>
      </c>
      <c r="K14435">
        <v>16</v>
      </c>
      <c r="L14435" t="s">
        <v>165</v>
      </c>
      <c r="M14435" s="18">
        <f t="shared" si="450"/>
        <v>0</v>
      </c>
      <c r="N14435" s="18">
        <f t="shared" si="451"/>
        <v>0</v>
      </c>
    </row>
    <row r="14436" spans="1:14" x14ac:dyDescent="0.25">
      <c r="A14436">
        <v>0</v>
      </c>
      <c r="B14436" t="s">
        <v>163</v>
      </c>
      <c r="C14436">
        <v>0</v>
      </c>
      <c r="D14436" t="s">
        <v>164</v>
      </c>
      <c r="E14436">
        <v>16</v>
      </c>
      <c r="F14436" t="s">
        <v>165</v>
      </c>
      <c r="G14436" s="9">
        <v>0</v>
      </c>
      <c r="H14436" t="s">
        <v>172</v>
      </c>
      <c r="I14436">
        <v>0</v>
      </c>
      <c r="J14436" t="s">
        <v>173</v>
      </c>
      <c r="K14436">
        <v>16</v>
      </c>
      <c r="L14436" t="s">
        <v>165</v>
      </c>
      <c r="M14436" s="18">
        <f t="shared" si="450"/>
        <v>0</v>
      </c>
      <c r="N14436" s="18">
        <f t="shared" si="451"/>
        <v>0</v>
      </c>
    </row>
    <row r="14437" spans="1:14" x14ac:dyDescent="0.25">
      <c r="A14437">
        <v>5</v>
      </c>
      <c r="B14437" t="s">
        <v>163</v>
      </c>
      <c r="C14437">
        <v>10</v>
      </c>
      <c r="D14437" t="s">
        <v>164</v>
      </c>
      <c r="E14437">
        <v>16</v>
      </c>
      <c r="F14437" t="s">
        <v>165</v>
      </c>
      <c r="G14437" s="9">
        <v>20</v>
      </c>
      <c r="H14437" t="s">
        <v>172</v>
      </c>
      <c r="I14437">
        <v>8</v>
      </c>
      <c r="J14437" t="s">
        <v>173</v>
      </c>
      <c r="K14437">
        <v>3</v>
      </c>
      <c r="L14437" t="s">
        <v>165</v>
      </c>
      <c r="M14437" s="18">
        <f t="shared" si="450"/>
        <v>5.833333333333333</v>
      </c>
      <c r="N14437" s="18">
        <f t="shared" si="451"/>
        <v>20.666666666666668</v>
      </c>
    </row>
    <row r="14438" spans="1:14" x14ac:dyDescent="0.25">
      <c r="A14438">
        <v>1</v>
      </c>
      <c r="B14438" t="s">
        <v>163</v>
      </c>
      <c r="C14438">
        <v>0</v>
      </c>
      <c r="D14438" t="s">
        <v>164</v>
      </c>
      <c r="E14438">
        <v>16</v>
      </c>
      <c r="F14438" t="s">
        <v>165</v>
      </c>
      <c r="G14438" s="9">
        <v>13</v>
      </c>
      <c r="H14438" t="s">
        <v>172</v>
      </c>
      <c r="I14438">
        <v>0</v>
      </c>
      <c r="J14438" t="s">
        <v>173</v>
      </c>
      <c r="K14438">
        <v>0</v>
      </c>
      <c r="L14438" t="s">
        <v>165</v>
      </c>
      <c r="M14438" s="18">
        <f t="shared" si="450"/>
        <v>1</v>
      </c>
      <c r="N14438" s="18">
        <f t="shared" si="451"/>
        <v>13</v>
      </c>
    </row>
    <row r="14439" spans="1:14" x14ac:dyDescent="0.25">
      <c r="A14439">
        <v>1</v>
      </c>
      <c r="B14439" t="s">
        <v>163</v>
      </c>
      <c r="C14439">
        <v>3</v>
      </c>
      <c r="D14439" t="s">
        <v>164</v>
      </c>
      <c r="E14439">
        <v>16</v>
      </c>
      <c r="F14439" t="s">
        <v>165</v>
      </c>
      <c r="G14439" s="9">
        <v>9</v>
      </c>
      <c r="H14439" t="s">
        <v>172</v>
      </c>
      <c r="I14439">
        <v>6</v>
      </c>
      <c r="J14439" t="s">
        <v>173</v>
      </c>
      <c r="K14439">
        <v>14</v>
      </c>
      <c r="L14439" t="s">
        <v>165</v>
      </c>
      <c r="M14439" s="18">
        <f t="shared" si="450"/>
        <v>1.25</v>
      </c>
      <c r="N14439" s="18">
        <f t="shared" si="451"/>
        <v>9.5</v>
      </c>
    </row>
    <row r="14440" spans="1:14" x14ac:dyDescent="0.25">
      <c r="A14440">
        <v>5</v>
      </c>
      <c r="B14440" t="s">
        <v>163</v>
      </c>
      <c r="C14440">
        <v>10</v>
      </c>
      <c r="D14440" t="s">
        <v>164</v>
      </c>
      <c r="E14440">
        <v>16</v>
      </c>
      <c r="F14440" t="s">
        <v>165</v>
      </c>
      <c r="G14440" s="9">
        <v>7</v>
      </c>
      <c r="H14440" t="s">
        <v>172</v>
      </c>
      <c r="I14440">
        <v>6</v>
      </c>
      <c r="J14440" t="s">
        <v>173</v>
      </c>
      <c r="K14440">
        <v>12</v>
      </c>
      <c r="L14440" t="s">
        <v>165</v>
      </c>
      <c r="M14440" s="18">
        <f t="shared" si="450"/>
        <v>5.833333333333333</v>
      </c>
      <c r="N14440" s="18">
        <f t="shared" si="451"/>
        <v>7.5</v>
      </c>
    </row>
    <row r="14441" spans="1:14" x14ac:dyDescent="0.25">
      <c r="A14441">
        <v>5</v>
      </c>
      <c r="B14441" t="s">
        <v>163</v>
      </c>
      <c r="C14441">
        <v>10</v>
      </c>
      <c r="D14441" t="s">
        <v>164</v>
      </c>
      <c r="E14441">
        <v>16</v>
      </c>
      <c r="F14441" t="s">
        <v>165</v>
      </c>
      <c r="G14441" s="9">
        <v>6</v>
      </c>
      <c r="H14441" t="s">
        <v>172</v>
      </c>
      <c r="I14441">
        <v>6</v>
      </c>
      <c r="J14441" t="s">
        <v>173</v>
      </c>
      <c r="K14441">
        <v>30</v>
      </c>
      <c r="L14441" t="s">
        <v>165</v>
      </c>
      <c r="M14441" s="18">
        <f t="shared" si="450"/>
        <v>5.833333333333333</v>
      </c>
      <c r="N14441" s="18">
        <f t="shared" si="451"/>
        <v>6.5</v>
      </c>
    </row>
    <row r="14442" spans="1:14" x14ac:dyDescent="0.25">
      <c r="A14442">
        <v>5</v>
      </c>
      <c r="B14442" t="s">
        <v>163</v>
      </c>
      <c r="C14442">
        <v>10</v>
      </c>
      <c r="D14442" t="s">
        <v>164</v>
      </c>
      <c r="E14442">
        <v>16</v>
      </c>
      <c r="F14442" t="s">
        <v>165</v>
      </c>
      <c r="G14442" s="9">
        <v>6</v>
      </c>
      <c r="H14442" t="s">
        <v>172</v>
      </c>
      <c r="I14442">
        <v>2</v>
      </c>
      <c r="J14442" t="s">
        <v>173</v>
      </c>
      <c r="K14442">
        <v>16</v>
      </c>
      <c r="L14442" t="s">
        <v>165</v>
      </c>
      <c r="M14442" s="18">
        <f t="shared" si="450"/>
        <v>5.833333333333333</v>
      </c>
      <c r="N14442" s="18">
        <f t="shared" si="451"/>
        <v>6.166666666666667</v>
      </c>
    </row>
    <row r="14443" spans="1:14" x14ac:dyDescent="0.25">
      <c r="A14443">
        <v>5</v>
      </c>
      <c r="B14443" t="s">
        <v>163</v>
      </c>
      <c r="C14443">
        <v>7</v>
      </c>
      <c r="D14443" t="s">
        <v>164</v>
      </c>
      <c r="E14443">
        <v>0</v>
      </c>
      <c r="F14443" t="s">
        <v>165</v>
      </c>
      <c r="G14443" s="9">
        <v>5</v>
      </c>
      <c r="H14443" t="s">
        <v>172</v>
      </c>
      <c r="I14443">
        <v>7</v>
      </c>
      <c r="J14443" t="s">
        <v>173</v>
      </c>
      <c r="K14443">
        <v>0</v>
      </c>
      <c r="L14443" t="s">
        <v>165</v>
      </c>
      <c r="M14443" s="18">
        <f t="shared" si="450"/>
        <v>5.583333333333333</v>
      </c>
      <c r="N14443" s="18">
        <f t="shared" si="451"/>
        <v>5.583333333333333</v>
      </c>
    </row>
    <row r="14444" spans="1:14" x14ac:dyDescent="0.25">
      <c r="A14444">
        <v>4</v>
      </c>
      <c r="B14444" t="s">
        <v>163</v>
      </c>
      <c r="C14444">
        <v>10</v>
      </c>
      <c r="D14444" t="s">
        <v>164</v>
      </c>
      <c r="E14444">
        <v>29</v>
      </c>
      <c r="F14444" t="s">
        <v>165</v>
      </c>
      <c r="G14444" s="9">
        <v>4</v>
      </c>
      <c r="H14444" t="s">
        <v>172</v>
      </c>
      <c r="I14444">
        <v>10</v>
      </c>
      <c r="J14444" t="s">
        <v>173</v>
      </c>
      <c r="K14444">
        <v>29</v>
      </c>
      <c r="L14444" t="s">
        <v>165</v>
      </c>
      <c r="M14444" s="18">
        <f t="shared" si="450"/>
        <v>4.833333333333333</v>
      </c>
      <c r="N14444" s="18">
        <f t="shared" si="451"/>
        <v>4.833333333333333</v>
      </c>
    </row>
    <row r="14445" spans="1:14" x14ac:dyDescent="0.25">
      <c r="A14445">
        <v>2</v>
      </c>
      <c r="B14445" t="s">
        <v>163</v>
      </c>
      <c r="C14445">
        <v>4</v>
      </c>
      <c r="D14445" t="s">
        <v>164</v>
      </c>
      <c r="E14445">
        <v>8</v>
      </c>
      <c r="F14445" t="s">
        <v>165</v>
      </c>
      <c r="G14445" s="9">
        <v>2</v>
      </c>
      <c r="H14445" t="s">
        <v>172</v>
      </c>
      <c r="I14445">
        <v>4</v>
      </c>
      <c r="J14445" t="s">
        <v>173</v>
      </c>
      <c r="K14445">
        <v>8</v>
      </c>
      <c r="L14445" t="s">
        <v>165</v>
      </c>
      <c r="M14445" s="18">
        <f t="shared" si="450"/>
        <v>2.3333333333333335</v>
      </c>
      <c r="N14445" s="18">
        <f t="shared" si="451"/>
        <v>2.3333333333333335</v>
      </c>
    </row>
    <row r="14446" spans="1:14" x14ac:dyDescent="0.25">
      <c r="A14446">
        <v>1</v>
      </c>
      <c r="B14446" t="s">
        <v>163</v>
      </c>
      <c r="C14446">
        <v>11</v>
      </c>
      <c r="D14446" t="s">
        <v>164</v>
      </c>
      <c r="E14446">
        <v>30</v>
      </c>
      <c r="F14446" t="s">
        <v>165</v>
      </c>
      <c r="G14446" s="9">
        <v>1</v>
      </c>
      <c r="H14446" t="s">
        <v>172</v>
      </c>
      <c r="I14446">
        <v>11</v>
      </c>
      <c r="J14446" t="s">
        <v>173</v>
      </c>
      <c r="K14446">
        <v>30</v>
      </c>
      <c r="L14446" t="s">
        <v>165</v>
      </c>
      <c r="M14446" s="18">
        <f t="shared" si="450"/>
        <v>1.9166666666666665</v>
      </c>
      <c r="N14446" s="18">
        <f t="shared" si="451"/>
        <v>1.9166666666666665</v>
      </c>
    </row>
    <row r="14447" spans="1:14" x14ac:dyDescent="0.25">
      <c r="A14447">
        <v>2</v>
      </c>
      <c r="B14447" t="s">
        <v>163</v>
      </c>
      <c r="C14447">
        <v>0</v>
      </c>
      <c r="D14447" t="s">
        <v>164</v>
      </c>
      <c r="E14447">
        <v>13</v>
      </c>
      <c r="F14447" t="s">
        <v>165</v>
      </c>
      <c r="G14447" s="9">
        <v>2</v>
      </c>
      <c r="H14447" t="s">
        <v>172</v>
      </c>
      <c r="I14447">
        <v>0</v>
      </c>
      <c r="J14447" t="s">
        <v>173</v>
      </c>
      <c r="K14447">
        <v>13</v>
      </c>
      <c r="L14447" t="s">
        <v>165</v>
      </c>
      <c r="M14447" s="18">
        <f t="shared" si="450"/>
        <v>2</v>
      </c>
      <c r="N14447" s="18">
        <f t="shared" si="451"/>
        <v>2</v>
      </c>
    </row>
    <row r="14448" spans="1:14" x14ac:dyDescent="0.25">
      <c r="A14448">
        <v>1</v>
      </c>
      <c r="B14448" t="s">
        <v>163</v>
      </c>
      <c r="C14448">
        <v>8</v>
      </c>
      <c r="D14448" t="s">
        <v>164</v>
      </c>
      <c r="E14448">
        <v>30</v>
      </c>
      <c r="F14448" t="s">
        <v>165</v>
      </c>
      <c r="G14448" s="9">
        <v>1</v>
      </c>
      <c r="H14448" t="s">
        <v>172</v>
      </c>
      <c r="I14448">
        <v>8</v>
      </c>
      <c r="J14448" t="s">
        <v>173</v>
      </c>
      <c r="K14448">
        <v>30</v>
      </c>
      <c r="L14448" t="s">
        <v>165</v>
      </c>
      <c r="M14448" s="18">
        <f t="shared" si="450"/>
        <v>1.6666666666666665</v>
      </c>
      <c r="N14448" s="18">
        <f t="shared" si="451"/>
        <v>1.6666666666666665</v>
      </c>
    </row>
    <row r="14449" spans="1:14" x14ac:dyDescent="0.25">
      <c r="A14449">
        <v>0</v>
      </c>
      <c r="B14449" t="s">
        <v>163</v>
      </c>
      <c r="C14449">
        <v>0</v>
      </c>
      <c r="D14449" t="s">
        <v>164</v>
      </c>
      <c r="E14449">
        <v>15</v>
      </c>
      <c r="F14449" t="s">
        <v>165</v>
      </c>
      <c r="G14449" s="9">
        <v>0</v>
      </c>
      <c r="H14449" t="s">
        <v>172</v>
      </c>
      <c r="I14449">
        <v>0</v>
      </c>
      <c r="J14449" t="s">
        <v>173</v>
      </c>
      <c r="K14449">
        <v>15</v>
      </c>
      <c r="L14449" t="s">
        <v>165</v>
      </c>
      <c r="M14449" s="18">
        <f t="shared" si="450"/>
        <v>0</v>
      </c>
      <c r="N14449" s="18">
        <f t="shared" si="451"/>
        <v>0</v>
      </c>
    </row>
    <row r="14450" spans="1:14" x14ac:dyDescent="0.25">
      <c r="A14450">
        <v>0</v>
      </c>
      <c r="B14450" t="s">
        <v>163</v>
      </c>
      <c r="C14450">
        <v>9</v>
      </c>
      <c r="D14450" t="s">
        <v>164</v>
      </c>
      <c r="E14450">
        <v>16</v>
      </c>
      <c r="F14450" t="s">
        <v>165</v>
      </c>
      <c r="G14450" s="9">
        <v>24</v>
      </c>
      <c r="H14450" t="s">
        <v>172</v>
      </c>
      <c r="I14450">
        <v>2</v>
      </c>
      <c r="J14450" t="s">
        <v>173</v>
      </c>
      <c r="K14450">
        <v>15</v>
      </c>
      <c r="L14450" t="s">
        <v>165</v>
      </c>
      <c r="M14450" s="18">
        <f t="shared" si="450"/>
        <v>0.75</v>
      </c>
      <c r="N14450" s="18">
        <f t="shared" si="451"/>
        <v>24.166666666666668</v>
      </c>
    </row>
    <row r="14451" spans="1:14" x14ac:dyDescent="0.25">
      <c r="A14451">
        <v>3</v>
      </c>
      <c r="B14451" t="s">
        <v>163</v>
      </c>
      <c r="C14451">
        <v>3</v>
      </c>
      <c r="D14451" t="s">
        <v>164</v>
      </c>
      <c r="E14451">
        <v>16</v>
      </c>
      <c r="F14451" t="s">
        <v>165</v>
      </c>
      <c r="G14451" s="9">
        <v>16</v>
      </c>
      <c r="H14451" t="s">
        <v>172</v>
      </c>
      <c r="I14451">
        <v>1</v>
      </c>
      <c r="J14451" t="s">
        <v>173</v>
      </c>
      <c r="K14451">
        <v>2</v>
      </c>
      <c r="L14451" t="s">
        <v>165</v>
      </c>
      <c r="M14451" s="18">
        <f t="shared" si="450"/>
        <v>3.25</v>
      </c>
      <c r="N14451" s="18">
        <f t="shared" si="451"/>
        <v>16.083333333333332</v>
      </c>
    </row>
    <row r="14452" spans="1:14" x14ac:dyDescent="0.25">
      <c r="A14452">
        <v>5</v>
      </c>
      <c r="B14452" t="s">
        <v>163</v>
      </c>
      <c r="C14452">
        <v>10</v>
      </c>
      <c r="D14452" t="s">
        <v>164</v>
      </c>
      <c r="E14452">
        <v>16</v>
      </c>
      <c r="F14452" t="s">
        <v>165</v>
      </c>
      <c r="G14452" s="9">
        <v>7</v>
      </c>
      <c r="H14452" t="s">
        <v>172</v>
      </c>
      <c r="I14452">
        <v>10</v>
      </c>
      <c r="J14452" t="s">
        <v>173</v>
      </c>
      <c r="K14452">
        <v>11</v>
      </c>
      <c r="L14452" t="s">
        <v>165</v>
      </c>
      <c r="M14452" s="18">
        <f t="shared" si="450"/>
        <v>5.833333333333333</v>
      </c>
      <c r="N14452" s="18">
        <f t="shared" si="451"/>
        <v>7.833333333333333</v>
      </c>
    </row>
    <row r="14453" spans="1:14" x14ac:dyDescent="0.25">
      <c r="A14453">
        <v>5</v>
      </c>
      <c r="B14453" t="s">
        <v>163</v>
      </c>
      <c r="C14453">
        <v>10</v>
      </c>
      <c r="D14453" t="s">
        <v>164</v>
      </c>
      <c r="E14453">
        <v>16</v>
      </c>
      <c r="F14453" t="s">
        <v>165</v>
      </c>
      <c r="G14453" s="9">
        <v>7</v>
      </c>
      <c r="H14453" t="s">
        <v>172</v>
      </c>
      <c r="I14453">
        <v>9</v>
      </c>
      <c r="J14453" t="s">
        <v>173</v>
      </c>
      <c r="K14453">
        <v>16</v>
      </c>
      <c r="L14453" t="s">
        <v>165</v>
      </c>
      <c r="M14453" s="18">
        <f t="shared" si="450"/>
        <v>5.833333333333333</v>
      </c>
      <c r="N14453" s="18">
        <f t="shared" si="451"/>
        <v>7.75</v>
      </c>
    </row>
    <row r="14454" spans="1:14" x14ac:dyDescent="0.25">
      <c r="A14454">
        <v>5</v>
      </c>
      <c r="B14454" t="s">
        <v>163</v>
      </c>
      <c r="C14454">
        <v>10</v>
      </c>
      <c r="D14454" t="s">
        <v>164</v>
      </c>
      <c r="E14454">
        <v>16</v>
      </c>
      <c r="F14454" t="s">
        <v>165</v>
      </c>
      <c r="G14454" s="9">
        <v>6</v>
      </c>
      <c r="H14454" t="s">
        <v>172</v>
      </c>
      <c r="I14454">
        <v>0</v>
      </c>
      <c r="J14454" t="s">
        <v>173</v>
      </c>
      <c r="K14454">
        <v>1</v>
      </c>
      <c r="L14454" t="s">
        <v>165</v>
      </c>
      <c r="M14454" s="18">
        <f t="shared" si="450"/>
        <v>5.833333333333333</v>
      </c>
      <c r="N14454" s="18">
        <f t="shared" si="451"/>
        <v>6</v>
      </c>
    </row>
    <row r="14455" spans="1:14" x14ac:dyDescent="0.25">
      <c r="A14455">
        <v>5</v>
      </c>
      <c r="B14455" t="s">
        <v>163</v>
      </c>
      <c r="C14455">
        <v>10</v>
      </c>
      <c r="D14455" t="s">
        <v>164</v>
      </c>
      <c r="E14455">
        <v>16</v>
      </c>
      <c r="F14455" t="s">
        <v>165</v>
      </c>
      <c r="G14455" s="9">
        <v>25</v>
      </c>
      <c r="H14455" t="s">
        <v>172</v>
      </c>
      <c r="I14455">
        <v>10</v>
      </c>
      <c r="J14455" t="s">
        <v>173</v>
      </c>
      <c r="K14455">
        <v>13</v>
      </c>
      <c r="L14455" t="s">
        <v>165</v>
      </c>
      <c r="M14455" s="18">
        <f t="shared" si="450"/>
        <v>5.833333333333333</v>
      </c>
      <c r="N14455" s="18">
        <f t="shared" si="451"/>
        <v>25.833333333333332</v>
      </c>
    </row>
    <row r="14456" spans="1:14" x14ac:dyDescent="0.25">
      <c r="A14456">
        <v>3</v>
      </c>
      <c r="B14456" t="s">
        <v>163</v>
      </c>
      <c r="C14456">
        <v>6</v>
      </c>
      <c r="D14456" t="s">
        <v>164</v>
      </c>
      <c r="E14456">
        <v>16</v>
      </c>
      <c r="F14456" t="s">
        <v>165</v>
      </c>
      <c r="G14456" s="9">
        <v>36</v>
      </c>
      <c r="H14456" t="s">
        <v>172</v>
      </c>
      <c r="I14456">
        <v>5</v>
      </c>
      <c r="J14456" t="s">
        <v>173</v>
      </c>
      <c r="K14456">
        <v>0</v>
      </c>
      <c r="L14456" t="s">
        <v>165</v>
      </c>
      <c r="M14456" s="18">
        <f t="shared" si="450"/>
        <v>3.5</v>
      </c>
      <c r="N14456" s="18">
        <f t="shared" si="451"/>
        <v>36.416666666666664</v>
      </c>
    </row>
    <row r="14457" spans="1:14" x14ac:dyDescent="0.25">
      <c r="A14457">
        <v>3</v>
      </c>
      <c r="B14457" t="s">
        <v>163</v>
      </c>
      <c r="C14457">
        <v>0</v>
      </c>
      <c r="D14457" t="s">
        <v>164</v>
      </c>
      <c r="E14457">
        <v>16</v>
      </c>
      <c r="F14457" t="s">
        <v>165</v>
      </c>
      <c r="G14457" s="9">
        <v>10</v>
      </c>
      <c r="H14457" t="s">
        <v>172</v>
      </c>
      <c r="I14457">
        <v>11</v>
      </c>
      <c r="J14457" t="s">
        <v>173</v>
      </c>
      <c r="K14457">
        <v>5</v>
      </c>
      <c r="L14457" t="s">
        <v>165</v>
      </c>
      <c r="M14457" s="18">
        <f t="shared" si="450"/>
        <v>3</v>
      </c>
      <c r="N14457" s="18">
        <f t="shared" si="451"/>
        <v>10.916666666666666</v>
      </c>
    </row>
    <row r="14458" spans="1:14" x14ac:dyDescent="0.25">
      <c r="A14458">
        <v>0</v>
      </c>
      <c r="B14458" t="s">
        <v>163</v>
      </c>
      <c r="C14458">
        <v>1</v>
      </c>
      <c r="D14458" t="s">
        <v>164</v>
      </c>
      <c r="E14458">
        <v>16</v>
      </c>
      <c r="F14458" t="s">
        <v>165</v>
      </c>
      <c r="G14458" s="9">
        <v>2</v>
      </c>
      <c r="H14458" t="s">
        <v>172</v>
      </c>
      <c r="I14458">
        <v>9</v>
      </c>
      <c r="J14458" t="s">
        <v>173</v>
      </c>
      <c r="K14458">
        <v>27</v>
      </c>
      <c r="L14458" t="s">
        <v>165</v>
      </c>
      <c r="M14458" s="18">
        <f t="shared" si="450"/>
        <v>8.3333333333333329E-2</v>
      </c>
      <c r="N14458" s="18">
        <f t="shared" si="451"/>
        <v>2.75</v>
      </c>
    </row>
    <row r="14459" spans="1:14" x14ac:dyDescent="0.25">
      <c r="A14459">
        <v>0</v>
      </c>
      <c r="B14459" t="s">
        <v>163</v>
      </c>
      <c r="C14459">
        <v>5</v>
      </c>
      <c r="D14459" t="s">
        <v>164</v>
      </c>
      <c r="E14459">
        <v>16</v>
      </c>
      <c r="F14459" t="s">
        <v>165</v>
      </c>
      <c r="G14459" s="9">
        <v>1</v>
      </c>
      <c r="H14459" t="s">
        <v>172</v>
      </c>
      <c r="I14459">
        <v>4</v>
      </c>
      <c r="J14459" t="s">
        <v>173</v>
      </c>
      <c r="K14459">
        <v>4</v>
      </c>
      <c r="L14459" t="s">
        <v>165</v>
      </c>
      <c r="M14459" s="18">
        <f t="shared" si="450"/>
        <v>0.41666666666666669</v>
      </c>
      <c r="N14459" s="18">
        <f t="shared" si="451"/>
        <v>1.3333333333333333</v>
      </c>
    </row>
    <row r="14460" spans="1:14" x14ac:dyDescent="0.25">
      <c r="A14460">
        <v>0</v>
      </c>
      <c r="B14460" t="s">
        <v>163</v>
      </c>
      <c r="C14460">
        <v>0</v>
      </c>
      <c r="D14460" t="s">
        <v>164</v>
      </c>
      <c r="E14460">
        <v>16</v>
      </c>
      <c r="F14460" t="s">
        <v>165</v>
      </c>
      <c r="G14460" s="9">
        <v>0</v>
      </c>
      <c r="H14460" t="s">
        <v>172</v>
      </c>
      <c r="I14460">
        <v>11</v>
      </c>
      <c r="J14460" t="s">
        <v>173</v>
      </c>
      <c r="K14460">
        <v>18</v>
      </c>
      <c r="L14460" t="s">
        <v>165</v>
      </c>
      <c r="M14460" s="18">
        <f t="shared" si="450"/>
        <v>0</v>
      </c>
      <c r="N14460" s="18">
        <f t="shared" si="451"/>
        <v>0.91666666666666663</v>
      </c>
    </row>
    <row r="14461" spans="1:14" x14ac:dyDescent="0.25">
      <c r="A14461">
        <v>2</v>
      </c>
      <c r="B14461" t="s">
        <v>163</v>
      </c>
      <c r="C14461">
        <v>4</v>
      </c>
      <c r="D14461" t="s">
        <v>164</v>
      </c>
      <c r="E14461">
        <v>16</v>
      </c>
      <c r="F14461" t="s">
        <v>165</v>
      </c>
      <c r="G14461" s="9">
        <v>25</v>
      </c>
      <c r="H14461" t="s">
        <v>172</v>
      </c>
      <c r="I14461">
        <v>11</v>
      </c>
      <c r="J14461" t="s">
        <v>173</v>
      </c>
      <c r="K14461">
        <v>13</v>
      </c>
      <c r="L14461" t="s">
        <v>165</v>
      </c>
      <c r="M14461" s="18">
        <f t="shared" si="450"/>
        <v>2.3333333333333335</v>
      </c>
      <c r="N14461" s="18">
        <f t="shared" si="451"/>
        <v>25.916666666666668</v>
      </c>
    </row>
    <row r="14462" spans="1:14" x14ac:dyDescent="0.25">
      <c r="A14462">
        <v>0</v>
      </c>
      <c r="B14462" t="s">
        <v>163</v>
      </c>
      <c r="C14462">
        <v>5</v>
      </c>
      <c r="D14462" t="s">
        <v>164</v>
      </c>
      <c r="E14462">
        <v>16</v>
      </c>
      <c r="F14462" t="s">
        <v>165</v>
      </c>
      <c r="G14462" s="9">
        <v>6</v>
      </c>
      <c r="H14462" t="s">
        <v>172</v>
      </c>
      <c r="I14462">
        <v>3</v>
      </c>
      <c r="J14462" t="s">
        <v>173</v>
      </c>
      <c r="K14462">
        <v>0</v>
      </c>
      <c r="L14462" t="s">
        <v>165</v>
      </c>
      <c r="M14462" s="18">
        <f t="shared" si="450"/>
        <v>0.41666666666666669</v>
      </c>
      <c r="N14462" s="18">
        <f t="shared" si="451"/>
        <v>6.25</v>
      </c>
    </row>
    <row r="14463" spans="1:14" x14ac:dyDescent="0.25">
      <c r="A14463">
        <v>1</v>
      </c>
      <c r="B14463" t="s">
        <v>163</v>
      </c>
      <c r="C14463">
        <v>2</v>
      </c>
      <c r="D14463" t="s">
        <v>164</v>
      </c>
      <c r="E14463">
        <v>16</v>
      </c>
      <c r="F14463" t="s">
        <v>165</v>
      </c>
      <c r="G14463" s="9">
        <v>34</v>
      </c>
      <c r="H14463" t="s">
        <v>172</v>
      </c>
      <c r="I14463">
        <v>9</v>
      </c>
      <c r="J14463" t="s">
        <v>173</v>
      </c>
      <c r="K14463">
        <v>22</v>
      </c>
      <c r="L14463" t="s">
        <v>165</v>
      </c>
      <c r="M14463" s="18">
        <f t="shared" si="450"/>
        <v>1.1666666666666667</v>
      </c>
      <c r="N14463" s="18">
        <f t="shared" si="451"/>
        <v>34.75</v>
      </c>
    </row>
    <row r="14464" spans="1:14" x14ac:dyDescent="0.25">
      <c r="A14464">
        <v>1</v>
      </c>
      <c r="B14464" t="s">
        <v>163</v>
      </c>
      <c r="C14464">
        <v>7</v>
      </c>
      <c r="D14464" t="s">
        <v>164</v>
      </c>
      <c r="E14464">
        <v>16</v>
      </c>
      <c r="F14464" t="s">
        <v>165</v>
      </c>
      <c r="G14464" s="9">
        <v>32</v>
      </c>
      <c r="H14464" t="s">
        <v>172</v>
      </c>
      <c r="I14464">
        <v>2</v>
      </c>
      <c r="J14464" t="s">
        <v>173</v>
      </c>
      <c r="K14464">
        <v>24</v>
      </c>
      <c r="L14464" t="s">
        <v>165</v>
      </c>
      <c r="M14464" s="18">
        <f t="shared" si="450"/>
        <v>1.5833333333333335</v>
      </c>
      <c r="N14464" s="18">
        <f t="shared" si="451"/>
        <v>32.166666666666664</v>
      </c>
    </row>
    <row r="14465" spans="1:14" x14ac:dyDescent="0.25">
      <c r="A14465">
        <v>2</v>
      </c>
      <c r="B14465" t="s">
        <v>163</v>
      </c>
      <c r="C14465">
        <v>0</v>
      </c>
      <c r="D14465" t="s">
        <v>164</v>
      </c>
      <c r="E14465">
        <v>16</v>
      </c>
      <c r="F14465" t="s">
        <v>165</v>
      </c>
      <c r="G14465" s="9">
        <v>10</v>
      </c>
      <c r="H14465" t="s">
        <v>172</v>
      </c>
      <c r="I14465">
        <v>0</v>
      </c>
      <c r="J14465" t="s">
        <v>173</v>
      </c>
      <c r="K14465">
        <v>16</v>
      </c>
      <c r="L14465" t="s">
        <v>165</v>
      </c>
      <c r="M14465" s="18">
        <f t="shared" si="450"/>
        <v>2</v>
      </c>
      <c r="N14465" s="18">
        <f t="shared" si="451"/>
        <v>10</v>
      </c>
    </row>
    <row r="14466" spans="1:14" x14ac:dyDescent="0.25">
      <c r="A14466">
        <v>4</v>
      </c>
      <c r="B14466" t="s">
        <v>163</v>
      </c>
      <c r="C14466">
        <v>0</v>
      </c>
      <c r="D14466" t="s">
        <v>164</v>
      </c>
      <c r="E14466">
        <v>16</v>
      </c>
      <c r="F14466" t="s">
        <v>165</v>
      </c>
      <c r="G14466" s="9">
        <v>9</v>
      </c>
      <c r="H14466" t="s">
        <v>172</v>
      </c>
      <c r="I14466">
        <v>8</v>
      </c>
      <c r="J14466" t="s">
        <v>173</v>
      </c>
      <c r="K14466">
        <v>6</v>
      </c>
      <c r="L14466" t="s">
        <v>165</v>
      </c>
      <c r="M14466" s="18">
        <f t="shared" si="450"/>
        <v>4</v>
      </c>
      <c r="N14466" s="18">
        <f t="shared" si="451"/>
        <v>9.6666666666666661</v>
      </c>
    </row>
    <row r="14467" spans="1:14" x14ac:dyDescent="0.25">
      <c r="A14467">
        <v>1</v>
      </c>
      <c r="B14467" t="s">
        <v>163</v>
      </c>
      <c r="C14467">
        <v>7</v>
      </c>
      <c r="D14467" t="s">
        <v>164</v>
      </c>
      <c r="E14467">
        <v>16</v>
      </c>
      <c r="F14467" t="s">
        <v>165</v>
      </c>
      <c r="G14467" s="9">
        <v>6</v>
      </c>
      <c r="H14467" t="s">
        <v>172</v>
      </c>
      <c r="I14467">
        <v>9</v>
      </c>
      <c r="J14467" t="s">
        <v>173</v>
      </c>
      <c r="K14467">
        <v>0</v>
      </c>
      <c r="L14467" t="s">
        <v>165</v>
      </c>
      <c r="M14467" s="18">
        <f t="shared" ref="M14467:M14530" si="452">A14467+C14467/12</f>
        <v>1.5833333333333335</v>
      </c>
      <c r="N14467" s="18">
        <f t="shared" ref="N14467:N14530" si="453">G14467+I14467/12</f>
        <v>6.75</v>
      </c>
    </row>
    <row r="14468" spans="1:14" x14ac:dyDescent="0.25">
      <c r="A14468">
        <v>8</v>
      </c>
      <c r="B14468" t="s">
        <v>163</v>
      </c>
      <c r="C14468">
        <v>3</v>
      </c>
      <c r="D14468" t="s">
        <v>164</v>
      </c>
      <c r="E14468">
        <v>16</v>
      </c>
      <c r="F14468" t="s">
        <v>165</v>
      </c>
      <c r="G14468" s="9">
        <v>27</v>
      </c>
      <c r="H14468" t="s">
        <v>172</v>
      </c>
      <c r="I14468">
        <v>0</v>
      </c>
      <c r="J14468" t="s">
        <v>173</v>
      </c>
      <c r="K14468">
        <v>20</v>
      </c>
      <c r="L14468" t="s">
        <v>165</v>
      </c>
      <c r="M14468" s="18">
        <f t="shared" si="452"/>
        <v>8.25</v>
      </c>
      <c r="N14468" s="18">
        <f t="shared" si="453"/>
        <v>27</v>
      </c>
    </row>
    <row r="14469" spans="1:14" x14ac:dyDescent="0.25">
      <c r="A14469">
        <v>4</v>
      </c>
      <c r="B14469" t="s">
        <v>163</v>
      </c>
      <c r="C14469">
        <v>4</v>
      </c>
      <c r="D14469" t="s">
        <v>164</v>
      </c>
      <c r="E14469">
        <v>16</v>
      </c>
      <c r="F14469" t="s">
        <v>165</v>
      </c>
      <c r="G14469" s="9">
        <v>11</v>
      </c>
      <c r="H14469" t="s">
        <v>172</v>
      </c>
      <c r="I14469">
        <v>0</v>
      </c>
      <c r="J14469" t="s">
        <v>173</v>
      </c>
      <c r="K14469">
        <v>16</v>
      </c>
      <c r="L14469" t="s">
        <v>165</v>
      </c>
      <c r="M14469" s="18">
        <f t="shared" si="452"/>
        <v>4.333333333333333</v>
      </c>
      <c r="N14469" s="18">
        <f t="shared" si="453"/>
        <v>11</v>
      </c>
    </row>
    <row r="14470" spans="1:14" x14ac:dyDescent="0.25">
      <c r="A14470">
        <v>8</v>
      </c>
      <c r="B14470" t="s">
        <v>163</v>
      </c>
      <c r="C14470">
        <v>1</v>
      </c>
      <c r="D14470" t="s">
        <v>164</v>
      </c>
      <c r="E14470">
        <v>16</v>
      </c>
      <c r="F14470" t="s">
        <v>165</v>
      </c>
      <c r="G14470" s="9">
        <v>24</v>
      </c>
      <c r="H14470" t="s">
        <v>172</v>
      </c>
      <c r="I14470">
        <v>6</v>
      </c>
      <c r="J14470" t="s">
        <v>173</v>
      </c>
      <c r="K14470">
        <v>21</v>
      </c>
      <c r="L14470" t="s">
        <v>165</v>
      </c>
      <c r="M14470" s="18">
        <f t="shared" si="452"/>
        <v>8.0833333333333339</v>
      </c>
      <c r="N14470" s="18">
        <f t="shared" si="453"/>
        <v>24.5</v>
      </c>
    </row>
    <row r="14471" spans="1:14" x14ac:dyDescent="0.25">
      <c r="A14471">
        <v>8</v>
      </c>
      <c r="B14471" t="s">
        <v>163</v>
      </c>
      <c r="C14471">
        <v>3</v>
      </c>
      <c r="D14471" t="s">
        <v>164</v>
      </c>
      <c r="E14471">
        <v>16</v>
      </c>
      <c r="F14471" t="s">
        <v>165</v>
      </c>
      <c r="G14471" s="9">
        <v>23</v>
      </c>
      <c r="H14471" t="s">
        <v>172</v>
      </c>
      <c r="I14471">
        <v>5</v>
      </c>
      <c r="J14471" t="s">
        <v>173</v>
      </c>
      <c r="K14471">
        <v>28</v>
      </c>
      <c r="L14471" t="s">
        <v>165</v>
      </c>
      <c r="M14471" s="18">
        <f t="shared" si="452"/>
        <v>8.25</v>
      </c>
      <c r="N14471" s="18">
        <f t="shared" si="453"/>
        <v>23.416666666666668</v>
      </c>
    </row>
    <row r="14472" spans="1:14" x14ac:dyDescent="0.25">
      <c r="A14472">
        <v>0</v>
      </c>
      <c r="B14472" t="s">
        <v>163</v>
      </c>
      <c r="C14472">
        <v>0</v>
      </c>
      <c r="D14472" t="s">
        <v>164</v>
      </c>
      <c r="E14472">
        <v>16</v>
      </c>
      <c r="F14472" t="s">
        <v>165</v>
      </c>
      <c r="G14472" s="9">
        <v>0</v>
      </c>
      <c r="H14472" t="s">
        <v>172</v>
      </c>
      <c r="I14472">
        <v>6</v>
      </c>
      <c r="J14472" t="s">
        <v>173</v>
      </c>
      <c r="K14472">
        <v>5</v>
      </c>
      <c r="L14472" t="s">
        <v>165</v>
      </c>
      <c r="M14472" s="18">
        <f t="shared" si="452"/>
        <v>0</v>
      </c>
      <c r="N14472" s="18">
        <f t="shared" si="453"/>
        <v>0.5</v>
      </c>
    </row>
    <row r="14473" spans="1:14" x14ac:dyDescent="0.25">
      <c r="A14473">
        <v>0</v>
      </c>
      <c r="B14473" t="s">
        <v>163</v>
      </c>
      <c r="C14473">
        <v>3</v>
      </c>
      <c r="D14473" t="s">
        <v>164</v>
      </c>
      <c r="E14473">
        <v>16</v>
      </c>
      <c r="F14473" t="s">
        <v>165</v>
      </c>
      <c r="G14473" s="9">
        <v>7</v>
      </c>
      <c r="H14473" t="s">
        <v>172</v>
      </c>
      <c r="I14473">
        <v>5</v>
      </c>
      <c r="J14473" t="s">
        <v>173</v>
      </c>
      <c r="K14473">
        <v>29</v>
      </c>
      <c r="L14473" t="s">
        <v>165</v>
      </c>
      <c r="M14473" s="18">
        <f t="shared" si="452"/>
        <v>0.25</v>
      </c>
      <c r="N14473" s="18">
        <f t="shared" si="453"/>
        <v>7.416666666666667</v>
      </c>
    </row>
    <row r="14474" spans="1:14" x14ac:dyDescent="0.25">
      <c r="A14474">
        <v>3</v>
      </c>
      <c r="B14474" t="s">
        <v>163</v>
      </c>
      <c r="C14474">
        <v>0</v>
      </c>
      <c r="D14474" t="s">
        <v>164</v>
      </c>
      <c r="E14474">
        <v>12</v>
      </c>
      <c r="F14474" t="s">
        <v>165</v>
      </c>
      <c r="G14474" s="9">
        <v>5</v>
      </c>
      <c r="H14474" t="s">
        <v>172</v>
      </c>
      <c r="I14474">
        <v>0</v>
      </c>
      <c r="J14474" t="s">
        <v>173</v>
      </c>
      <c r="K14474">
        <v>10</v>
      </c>
      <c r="L14474" t="s">
        <v>165</v>
      </c>
      <c r="M14474" s="18">
        <f t="shared" si="452"/>
        <v>3</v>
      </c>
      <c r="N14474" s="18">
        <f t="shared" si="453"/>
        <v>5</v>
      </c>
    </row>
    <row r="14475" spans="1:14" x14ac:dyDescent="0.25">
      <c r="A14475">
        <v>2</v>
      </c>
      <c r="B14475" t="s">
        <v>163</v>
      </c>
      <c r="C14475">
        <v>2</v>
      </c>
      <c r="D14475" t="s">
        <v>164</v>
      </c>
      <c r="E14475">
        <v>14</v>
      </c>
      <c r="F14475" t="s">
        <v>165</v>
      </c>
      <c r="G14475" s="9">
        <v>2</v>
      </c>
      <c r="H14475" t="s">
        <v>172</v>
      </c>
      <c r="I14475">
        <v>2</v>
      </c>
      <c r="J14475" t="s">
        <v>173</v>
      </c>
      <c r="K14475">
        <v>14</v>
      </c>
      <c r="L14475" t="s">
        <v>165</v>
      </c>
      <c r="M14475" s="18">
        <f t="shared" si="452"/>
        <v>2.1666666666666665</v>
      </c>
      <c r="N14475" s="18">
        <f t="shared" si="453"/>
        <v>2.1666666666666665</v>
      </c>
    </row>
    <row r="14476" spans="1:14" x14ac:dyDescent="0.25">
      <c r="A14476">
        <v>2</v>
      </c>
      <c r="B14476" t="s">
        <v>163</v>
      </c>
      <c r="C14476">
        <v>8</v>
      </c>
      <c r="D14476" t="s">
        <v>164</v>
      </c>
      <c r="E14476">
        <v>16</v>
      </c>
      <c r="F14476" t="s">
        <v>165</v>
      </c>
      <c r="G14476" s="9">
        <v>36</v>
      </c>
      <c r="H14476" t="s">
        <v>172</v>
      </c>
      <c r="I14476">
        <v>3</v>
      </c>
      <c r="J14476" t="s">
        <v>173</v>
      </c>
      <c r="K14476">
        <v>26</v>
      </c>
      <c r="L14476" t="s">
        <v>165</v>
      </c>
      <c r="M14476" s="18">
        <f t="shared" si="452"/>
        <v>2.6666666666666665</v>
      </c>
      <c r="N14476" s="18">
        <f t="shared" si="453"/>
        <v>36.25</v>
      </c>
    </row>
    <row r="14477" spans="1:14" x14ac:dyDescent="0.25">
      <c r="A14477">
        <v>5</v>
      </c>
      <c r="B14477" t="s">
        <v>163</v>
      </c>
      <c r="C14477">
        <v>10</v>
      </c>
      <c r="D14477" t="s">
        <v>164</v>
      </c>
      <c r="E14477">
        <v>16</v>
      </c>
      <c r="F14477" t="s">
        <v>165</v>
      </c>
      <c r="G14477" s="9">
        <v>32</v>
      </c>
      <c r="H14477" t="s">
        <v>172</v>
      </c>
      <c r="I14477">
        <v>0</v>
      </c>
      <c r="J14477" t="s">
        <v>173</v>
      </c>
      <c r="K14477">
        <v>16</v>
      </c>
      <c r="L14477" t="s">
        <v>165</v>
      </c>
      <c r="M14477" s="18">
        <f t="shared" si="452"/>
        <v>5.833333333333333</v>
      </c>
      <c r="N14477" s="18">
        <f t="shared" si="453"/>
        <v>32</v>
      </c>
    </row>
    <row r="14478" spans="1:14" x14ac:dyDescent="0.25">
      <c r="A14478">
        <v>3</v>
      </c>
      <c r="B14478" t="s">
        <v>163</v>
      </c>
      <c r="C14478">
        <v>3</v>
      </c>
      <c r="D14478" t="s">
        <v>164</v>
      </c>
      <c r="E14478">
        <v>16</v>
      </c>
      <c r="F14478" t="s">
        <v>165</v>
      </c>
      <c r="G14478" s="9">
        <v>20</v>
      </c>
      <c r="H14478" t="s">
        <v>172</v>
      </c>
      <c r="I14478">
        <v>10</v>
      </c>
      <c r="J14478" t="s">
        <v>173</v>
      </c>
      <c r="K14478">
        <v>14</v>
      </c>
      <c r="L14478" t="s">
        <v>165</v>
      </c>
      <c r="M14478" s="18">
        <f t="shared" si="452"/>
        <v>3.25</v>
      </c>
      <c r="N14478" s="18">
        <f t="shared" si="453"/>
        <v>20.833333333333332</v>
      </c>
    </row>
    <row r="14479" spans="1:14" x14ac:dyDescent="0.25">
      <c r="A14479">
        <v>5</v>
      </c>
      <c r="B14479" t="s">
        <v>163</v>
      </c>
      <c r="C14479">
        <v>10</v>
      </c>
      <c r="D14479" t="s">
        <v>164</v>
      </c>
      <c r="E14479">
        <v>16</v>
      </c>
      <c r="F14479" t="s">
        <v>165</v>
      </c>
      <c r="G14479" s="9">
        <v>15</v>
      </c>
      <c r="H14479" t="s">
        <v>172</v>
      </c>
      <c r="I14479">
        <v>6</v>
      </c>
      <c r="J14479" t="s">
        <v>173</v>
      </c>
      <c r="K14479">
        <v>2</v>
      </c>
      <c r="L14479" t="s">
        <v>165</v>
      </c>
      <c r="M14479" s="18">
        <f t="shared" si="452"/>
        <v>5.833333333333333</v>
      </c>
      <c r="N14479" s="18">
        <f t="shared" si="453"/>
        <v>15.5</v>
      </c>
    </row>
    <row r="14480" spans="1:14" x14ac:dyDescent="0.25">
      <c r="A14480">
        <v>4</v>
      </c>
      <c r="B14480" t="s">
        <v>163</v>
      </c>
      <c r="C14480">
        <v>10</v>
      </c>
      <c r="D14480" t="s">
        <v>164</v>
      </c>
      <c r="E14480">
        <v>16</v>
      </c>
      <c r="F14480" t="s">
        <v>165</v>
      </c>
      <c r="G14480" s="9">
        <v>16</v>
      </c>
      <c r="H14480" t="s">
        <v>172</v>
      </c>
      <c r="I14480">
        <v>5</v>
      </c>
      <c r="J14480" t="s">
        <v>173</v>
      </c>
      <c r="K14480">
        <v>8</v>
      </c>
      <c r="L14480" t="s">
        <v>165</v>
      </c>
      <c r="M14480" s="18">
        <f t="shared" si="452"/>
        <v>4.833333333333333</v>
      </c>
      <c r="N14480" s="18">
        <f t="shared" si="453"/>
        <v>16.416666666666668</v>
      </c>
    </row>
    <row r="14481" spans="1:14" x14ac:dyDescent="0.25">
      <c r="A14481">
        <v>2</v>
      </c>
      <c r="B14481" t="s">
        <v>163</v>
      </c>
      <c r="C14481">
        <v>6</v>
      </c>
      <c r="D14481" t="s">
        <v>164</v>
      </c>
      <c r="E14481">
        <v>16</v>
      </c>
      <c r="F14481" t="s">
        <v>165</v>
      </c>
      <c r="G14481" s="9">
        <v>11</v>
      </c>
      <c r="H14481" t="s">
        <v>172</v>
      </c>
      <c r="I14481">
        <v>6</v>
      </c>
      <c r="J14481" t="s">
        <v>173</v>
      </c>
      <c r="K14481">
        <v>24</v>
      </c>
      <c r="L14481" t="s">
        <v>165</v>
      </c>
      <c r="M14481" s="18">
        <f t="shared" si="452"/>
        <v>2.5</v>
      </c>
      <c r="N14481" s="18">
        <f t="shared" si="453"/>
        <v>11.5</v>
      </c>
    </row>
    <row r="14482" spans="1:14" x14ac:dyDescent="0.25">
      <c r="A14482">
        <v>0</v>
      </c>
      <c r="B14482" t="s">
        <v>163</v>
      </c>
      <c r="C14482">
        <v>11</v>
      </c>
      <c r="D14482" t="s">
        <v>164</v>
      </c>
      <c r="E14482">
        <v>16</v>
      </c>
      <c r="F14482" t="s">
        <v>165</v>
      </c>
      <c r="G14482" s="9">
        <v>11</v>
      </c>
      <c r="H14482" t="s">
        <v>172</v>
      </c>
      <c r="I14482">
        <v>6</v>
      </c>
      <c r="J14482" t="s">
        <v>173</v>
      </c>
      <c r="K14482">
        <v>6</v>
      </c>
      <c r="L14482" t="s">
        <v>165</v>
      </c>
      <c r="M14482" s="18">
        <f t="shared" si="452"/>
        <v>0.91666666666666663</v>
      </c>
      <c r="N14482" s="18">
        <f t="shared" si="453"/>
        <v>11.5</v>
      </c>
    </row>
    <row r="14483" spans="1:14" x14ac:dyDescent="0.25">
      <c r="A14483">
        <v>1</v>
      </c>
      <c r="B14483" t="s">
        <v>163</v>
      </c>
      <c r="C14483">
        <v>2</v>
      </c>
      <c r="D14483" t="s">
        <v>164</v>
      </c>
      <c r="E14483">
        <v>16</v>
      </c>
      <c r="F14483" t="s">
        <v>165</v>
      </c>
      <c r="G14483" s="9">
        <v>9</v>
      </c>
      <c r="H14483" t="s">
        <v>172</v>
      </c>
      <c r="I14483">
        <v>3</v>
      </c>
      <c r="J14483" t="s">
        <v>173</v>
      </c>
      <c r="K14483">
        <v>28</v>
      </c>
      <c r="L14483" t="s">
        <v>165</v>
      </c>
      <c r="M14483" s="18">
        <f t="shared" si="452"/>
        <v>1.1666666666666667</v>
      </c>
      <c r="N14483" s="18">
        <f t="shared" si="453"/>
        <v>9.25</v>
      </c>
    </row>
    <row r="14484" spans="1:14" x14ac:dyDescent="0.25">
      <c r="A14484">
        <v>5</v>
      </c>
      <c r="B14484" t="s">
        <v>163</v>
      </c>
      <c r="C14484">
        <v>0</v>
      </c>
      <c r="D14484" t="s">
        <v>164</v>
      </c>
      <c r="E14484">
        <v>16</v>
      </c>
      <c r="F14484" t="s">
        <v>165</v>
      </c>
      <c r="G14484" s="9">
        <v>9</v>
      </c>
      <c r="H14484" t="s">
        <v>172</v>
      </c>
      <c r="I14484">
        <v>5</v>
      </c>
      <c r="J14484" t="s">
        <v>173</v>
      </c>
      <c r="K14484">
        <v>12</v>
      </c>
      <c r="L14484" t="s">
        <v>165</v>
      </c>
      <c r="M14484" s="18">
        <f t="shared" si="452"/>
        <v>5</v>
      </c>
      <c r="N14484" s="18">
        <f t="shared" si="453"/>
        <v>9.4166666666666661</v>
      </c>
    </row>
    <row r="14485" spans="1:14" x14ac:dyDescent="0.25">
      <c r="A14485">
        <v>1</v>
      </c>
      <c r="B14485" t="s">
        <v>163</v>
      </c>
      <c r="C14485">
        <v>7</v>
      </c>
      <c r="D14485" t="s">
        <v>164</v>
      </c>
      <c r="E14485">
        <v>16</v>
      </c>
      <c r="F14485" t="s">
        <v>165</v>
      </c>
      <c r="G14485" s="9">
        <v>9</v>
      </c>
      <c r="H14485" t="s">
        <v>172</v>
      </c>
      <c r="I14485">
        <v>2</v>
      </c>
      <c r="J14485" t="s">
        <v>173</v>
      </c>
      <c r="K14485">
        <v>27</v>
      </c>
      <c r="L14485" t="s">
        <v>165</v>
      </c>
      <c r="M14485" s="18">
        <f t="shared" si="452"/>
        <v>1.5833333333333335</v>
      </c>
      <c r="N14485" s="18">
        <f t="shared" si="453"/>
        <v>9.1666666666666661</v>
      </c>
    </row>
    <row r="14486" spans="1:14" x14ac:dyDescent="0.25">
      <c r="A14486">
        <v>4</v>
      </c>
      <c r="B14486" t="s">
        <v>163</v>
      </c>
      <c r="C14486">
        <v>9</v>
      </c>
      <c r="D14486" t="s">
        <v>164</v>
      </c>
      <c r="E14486">
        <v>16</v>
      </c>
      <c r="F14486" t="s">
        <v>165</v>
      </c>
      <c r="G14486" s="9">
        <v>8</v>
      </c>
      <c r="H14486" t="s">
        <v>172</v>
      </c>
      <c r="I14486">
        <v>1</v>
      </c>
      <c r="J14486" t="s">
        <v>173</v>
      </c>
      <c r="K14486">
        <v>24</v>
      </c>
      <c r="L14486" t="s">
        <v>165</v>
      </c>
      <c r="M14486" s="18">
        <f t="shared" si="452"/>
        <v>4.75</v>
      </c>
      <c r="N14486" s="18">
        <f t="shared" si="453"/>
        <v>8.0833333333333339</v>
      </c>
    </row>
    <row r="14487" spans="1:14" x14ac:dyDescent="0.25">
      <c r="A14487">
        <v>5</v>
      </c>
      <c r="B14487" t="s">
        <v>163</v>
      </c>
      <c r="C14487">
        <v>10</v>
      </c>
      <c r="D14487" t="s">
        <v>164</v>
      </c>
      <c r="E14487">
        <v>16</v>
      </c>
      <c r="F14487" t="s">
        <v>165</v>
      </c>
      <c r="G14487" s="9">
        <v>7</v>
      </c>
      <c r="H14487" t="s">
        <v>172</v>
      </c>
      <c r="I14487">
        <v>3</v>
      </c>
      <c r="J14487" t="s">
        <v>173</v>
      </c>
      <c r="K14487">
        <v>26</v>
      </c>
      <c r="L14487" t="s">
        <v>165</v>
      </c>
      <c r="M14487" s="18">
        <f t="shared" si="452"/>
        <v>5.833333333333333</v>
      </c>
      <c r="N14487" s="18">
        <f t="shared" si="453"/>
        <v>7.25</v>
      </c>
    </row>
    <row r="14488" spans="1:14" x14ac:dyDescent="0.25">
      <c r="A14488">
        <v>3</v>
      </c>
      <c r="B14488" t="s">
        <v>163</v>
      </c>
      <c r="C14488">
        <v>3</v>
      </c>
      <c r="D14488" t="s">
        <v>164</v>
      </c>
      <c r="E14488">
        <v>16</v>
      </c>
      <c r="F14488" t="s">
        <v>165</v>
      </c>
      <c r="G14488" s="9">
        <v>6</v>
      </c>
      <c r="H14488" t="s">
        <v>172</v>
      </c>
      <c r="I14488">
        <v>5</v>
      </c>
      <c r="J14488" t="s">
        <v>173</v>
      </c>
      <c r="K14488">
        <v>2</v>
      </c>
      <c r="L14488" t="s">
        <v>165</v>
      </c>
      <c r="M14488" s="18">
        <f t="shared" si="452"/>
        <v>3.25</v>
      </c>
      <c r="N14488" s="18">
        <f t="shared" si="453"/>
        <v>6.416666666666667</v>
      </c>
    </row>
    <row r="14489" spans="1:14" x14ac:dyDescent="0.25">
      <c r="A14489">
        <v>3</v>
      </c>
      <c r="B14489" t="s">
        <v>163</v>
      </c>
      <c r="C14489">
        <v>2</v>
      </c>
      <c r="D14489" t="s">
        <v>164</v>
      </c>
      <c r="E14489">
        <v>11</v>
      </c>
      <c r="F14489" t="s">
        <v>165</v>
      </c>
      <c r="G14489" s="9">
        <v>3</v>
      </c>
      <c r="H14489" t="s">
        <v>172</v>
      </c>
      <c r="I14489">
        <v>2</v>
      </c>
      <c r="J14489" t="s">
        <v>173</v>
      </c>
      <c r="K14489">
        <v>11</v>
      </c>
      <c r="L14489" t="s">
        <v>165</v>
      </c>
      <c r="M14489" s="18">
        <f t="shared" si="452"/>
        <v>3.1666666666666665</v>
      </c>
      <c r="N14489" s="18">
        <f t="shared" si="453"/>
        <v>3.1666666666666665</v>
      </c>
    </row>
    <row r="14490" spans="1:14" x14ac:dyDescent="0.25">
      <c r="A14490">
        <v>0</v>
      </c>
      <c r="B14490" t="s">
        <v>163</v>
      </c>
      <c r="C14490">
        <v>3</v>
      </c>
      <c r="D14490" t="s">
        <v>164</v>
      </c>
      <c r="E14490">
        <v>16</v>
      </c>
      <c r="F14490" t="s">
        <v>165</v>
      </c>
      <c r="G14490" s="9">
        <v>2</v>
      </c>
      <c r="H14490" t="s">
        <v>172</v>
      </c>
      <c r="I14490">
        <v>6</v>
      </c>
      <c r="J14490" t="s">
        <v>173</v>
      </c>
      <c r="K14490">
        <v>11</v>
      </c>
      <c r="L14490" t="s">
        <v>165</v>
      </c>
      <c r="M14490" s="18">
        <f t="shared" si="452"/>
        <v>0.25</v>
      </c>
      <c r="N14490" s="18">
        <f t="shared" si="453"/>
        <v>2.5</v>
      </c>
    </row>
    <row r="14491" spans="1:14" x14ac:dyDescent="0.25">
      <c r="A14491">
        <v>0</v>
      </c>
      <c r="B14491" t="s">
        <v>163</v>
      </c>
      <c r="C14491">
        <v>10</v>
      </c>
      <c r="D14491" t="s">
        <v>164</v>
      </c>
      <c r="E14491">
        <v>5</v>
      </c>
      <c r="F14491" t="s">
        <v>165</v>
      </c>
      <c r="G14491" s="9">
        <v>0</v>
      </c>
      <c r="H14491" t="s">
        <v>172</v>
      </c>
      <c r="I14491">
        <v>10</v>
      </c>
      <c r="J14491" t="s">
        <v>173</v>
      </c>
      <c r="K14491">
        <v>5</v>
      </c>
      <c r="L14491" t="s">
        <v>165</v>
      </c>
      <c r="M14491" s="18">
        <f t="shared" si="452"/>
        <v>0.83333333333333337</v>
      </c>
      <c r="N14491" s="18">
        <f t="shared" si="453"/>
        <v>0.83333333333333337</v>
      </c>
    </row>
    <row r="14492" spans="1:14" x14ac:dyDescent="0.25">
      <c r="A14492">
        <v>0</v>
      </c>
      <c r="B14492" t="s">
        <v>163</v>
      </c>
      <c r="C14492">
        <v>3</v>
      </c>
      <c r="D14492" t="s">
        <v>164</v>
      </c>
      <c r="E14492">
        <v>1</v>
      </c>
      <c r="F14492" t="s">
        <v>165</v>
      </c>
      <c r="G14492" s="9">
        <v>0</v>
      </c>
      <c r="H14492" t="s">
        <v>172</v>
      </c>
      <c r="I14492">
        <v>3</v>
      </c>
      <c r="J14492" t="s">
        <v>173</v>
      </c>
      <c r="K14492">
        <v>1</v>
      </c>
      <c r="L14492" t="s">
        <v>165</v>
      </c>
      <c r="M14492" s="18">
        <f t="shared" si="452"/>
        <v>0.25</v>
      </c>
      <c r="N14492" s="18">
        <f t="shared" si="453"/>
        <v>0.25</v>
      </c>
    </row>
    <row r="14493" spans="1:14" x14ac:dyDescent="0.25">
      <c r="A14493">
        <v>4</v>
      </c>
      <c r="B14493" t="s">
        <v>163</v>
      </c>
      <c r="C14493">
        <v>4</v>
      </c>
      <c r="D14493" t="s">
        <v>164</v>
      </c>
      <c r="E14493">
        <v>16</v>
      </c>
      <c r="F14493" t="s">
        <v>165</v>
      </c>
      <c r="G14493" s="9">
        <v>28</v>
      </c>
      <c r="H14493" t="s">
        <v>172</v>
      </c>
      <c r="I14493">
        <v>6</v>
      </c>
      <c r="J14493" t="s">
        <v>173</v>
      </c>
      <c r="K14493">
        <v>0</v>
      </c>
      <c r="L14493" t="s">
        <v>165</v>
      </c>
      <c r="M14493" s="18">
        <f t="shared" si="452"/>
        <v>4.333333333333333</v>
      </c>
      <c r="N14493" s="18">
        <f t="shared" si="453"/>
        <v>28.5</v>
      </c>
    </row>
    <row r="14494" spans="1:14" x14ac:dyDescent="0.25">
      <c r="A14494">
        <v>0</v>
      </c>
      <c r="B14494" t="s">
        <v>163</v>
      </c>
      <c r="C14494">
        <v>5</v>
      </c>
      <c r="D14494" t="s">
        <v>164</v>
      </c>
      <c r="E14494">
        <v>9</v>
      </c>
      <c r="F14494" t="s">
        <v>165</v>
      </c>
      <c r="G14494" s="9">
        <v>0</v>
      </c>
      <c r="H14494" t="s">
        <v>172</v>
      </c>
      <c r="I14494">
        <v>5</v>
      </c>
      <c r="J14494" t="s">
        <v>173</v>
      </c>
      <c r="K14494">
        <v>9</v>
      </c>
      <c r="L14494" t="s">
        <v>165</v>
      </c>
      <c r="M14494" s="18">
        <f t="shared" si="452"/>
        <v>0.41666666666666669</v>
      </c>
      <c r="N14494" s="18">
        <f t="shared" si="453"/>
        <v>0.41666666666666669</v>
      </c>
    </row>
    <row r="14495" spans="1:14" x14ac:dyDescent="0.25">
      <c r="A14495">
        <v>5</v>
      </c>
      <c r="B14495" t="s">
        <v>163</v>
      </c>
      <c r="C14495">
        <v>10</v>
      </c>
      <c r="D14495" t="s">
        <v>164</v>
      </c>
      <c r="E14495">
        <v>16</v>
      </c>
      <c r="F14495" t="s">
        <v>165</v>
      </c>
      <c r="G14495" s="9">
        <v>37</v>
      </c>
      <c r="H14495" t="s">
        <v>172</v>
      </c>
      <c r="I14495">
        <v>0</v>
      </c>
      <c r="J14495" t="s">
        <v>173</v>
      </c>
      <c r="K14495">
        <v>4</v>
      </c>
      <c r="L14495" t="s">
        <v>165</v>
      </c>
      <c r="M14495" s="18">
        <f t="shared" si="452"/>
        <v>5.833333333333333</v>
      </c>
      <c r="N14495" s="18">
        <f t="shared" si="453"/>
        <v>37</v>
      </c>
    </row>
    <row r="14496" spans="1:14" x14ac:dyDescent="0.25">
      <c r="A14496">
        <v>6</v>
      </c>
      <c r="B14496" t="s">
        <v>163</v>
      </c>
      <c r="C14496">
        <v>1</v>
      </c>
      <c r="D14496" t="s">
        <v>164</v>
      </c>
      <c r="E14496">
        <v>16</v>
      </c>
      <c r="F14496" t="s">
        <v>165</v>
      </c>
      <c r="G14496" s="9">
        <v>29</v>
      </c>
      <c r="H14496" t="s">
        <v>172</v>
      </c>
      <c r="I14496">
        <v>0</v>
      </c>
      <c r="J14496" t="s">
        <v>173</v>
      </c>
      <c r="K14496">
        <v>15</v>
      </c>
      <c r="L14496" t="s">
        <v>165</v>
      </c>
      <c r="M14496" s="18">
        <f t="shared" si="452"/>
        <v>6.083333333333333</v>
      </c>
      <c r="N14496" s="18">
        <f t="shared" si="453"/>
        <v>29</v>
      </c>
    </row>
    <row r="14497" spans="1:14" x14ac:dyDescent="0.25">
      <c r="A14497">
        <v>6</v>
      </c>
      <c r="B14497" t="s">
        <v>163</v>
      </c>
      <c r="C14497">
        <v>1</v>
      </c>
      <c r="D14497" t="s">
        <v>164</v>
      </c>
      <c r="E14497">
        <v>16</v>
      </c>
      <c r="F14497" t="s">
        <v>165</v>
      </c>
      <c r="G14497" s="9">
        <v>31</v>
      </c>
      <c r="H14497" t="s">
        <v>172</v>
      </c>
      <c r="I14497">
        <v>0</v>
      </c>
      <c r="J14497" t="s">
        <v>173</v>
      </c>
      <c r="K14497">
        <v>5</v>
      </c>
      <c r="L14497" t="s">
        <v>165</v>
      </c>
      <c r="M14497" s="18">
        <f t="shared" si="452"/>
        <v>6.083333333333333</v>
      </c>
      <c r="N14497" s="18">
        <f t="shared" si="453"/>
        <v>31</v>
      </c>
    </row>
    <row r="14498" spans="1:14" x14ac:dyDescent="0.25">
      <c r="A14498">
        <v>2</v>
      </c>
      <c r="B14498" t="s">
        <v>163</v>
      </c>
      <c r="C14498">
        <v>4</v>
      </c>
      <c r="D14498" t="s">
        <v>164</v>
      </c>
      <c r="E14498">
        <v>16</v>
      </c>
      <c r="F14498" t="s">
        <v>165</v>
      </c>
      <c r="G14498" s="9">
        <v>10</v>
      </c>
      <c r="H14498" t="s">
        <v>172</v>
      </c>
      <c r="I14498">
        <v>4</v>
      </c>
      <c r="J14498" t="s">
        <v>173</v>
      </c>
      <c r="K14498">
        <v>12</v>
      </c>
      <c r="L14498" t="s">
        <v>165</v>
      </c>
      <c r="M14498" s="18">
        <f t="shared" si="452"/>
        <v>2.3333333333333335</v>
      </c>
      <c r="N14498" s="18">
        <f t="shared" si="453"/>
        <v>10.333333333333334</v>
      </c>
    </row>
    <row r="14499" spans="1:14" x14ac:dyDescent="0.25">
      <c r="A14499">
        <v>5</v>
      </c>
      <c r="B14499" t="s">
        <v>163</v>
      </c>
      <c r="C14499">
        <v>10</v>
      </c>
      <c r="D14499" t="s">
        <v>164</v>
      </c>
      <c r="E14499">
        <v>16</v>
      </c>
      <c r="F14499" t="s">
        <v>165</v>
      </c>
      <c r="G14499" s="9">
        <v>10</v>
      </c>
      <c r="H14499" t="s">
        <v>172</v>
      </c>
      <c r="I14499">
        <v>2</v>
      </c>
      <c r="J14499" t="s">
        <v>173</v>
      </c>
      <c r="K14499">
        <v>11</v>
      </c>
      <c r="L14499" t="s">
        <v>165</v>
      </c>
      <c r="M14499" s="18">
        <f t="shared" si="452"/>
        <v>5.833333333333333</v>
      </c>
      <c r="N14499" s="18">
        <f t="shared" si="453"/>
        <v>10.166666666666666</v>
      </c>
    </row>
    <row r="14500" spans="1:14" x14ac:dyDescent="0.25">
      <c r="A14500">
        <v>5</v>
      </c>
      <c r="B14500" t="s">
        <v>163</v>
      </c>
      <c r="C14500">
        <v>6</v>
      </c>
      <c r="D14500" t="s">
        <v>164</v>
      </c>
      <c r="E14500">
        <v>1</v>
      </c>
      <c r="F14500" t="s">
        <v>165</v>
      </c>
      <c r="G14500" s="9">
        <v>29</v>
      </c>
      <c r="H14500" t="s">
        <v>172</v>
      </c>
      <c r="I14500">
        <v>0</v>
      </c>
      <c r="J14500" t="s">
        <v>173</v>
      </c>
      <c r="K14500">
        <v>15</v>
      </c>
      <c r="L14500" t="s">
        <v>165</v>
      </c>
      <c r="M14500" s="18">
        <f t="shared" si="452"/>
        <v>5.5</v>
      </c>
      <c r="N14500" s="18">
        <f t="shared" si="453"/>
        <v>29</v>
      </c>
    </row>
    <row r="14501" spans="1:14" x14ac:dyDescent="0.25">
      <c r="A14501">
        <v>5</v>
      </c>
      <c r="B14501" t="s">
        <v>163</v>
      </c>
      <c r="C14501">
        <v>11</v>
      </c>
      <c r="D14501" t="s">
        <v>164</v>
      </c>
      <c r="E14501">
        <v>28</v>
      </c>
      <c r="F14501" t="s">
        <v>165</v>
      </c>
      <c r="G14501" s="9">
        <v>9</v>
      </c>
      <c r="H14501" t="s">
        <v>172</v>
      </c>
      <c r="I14501">
        <v>0</v>
      </c>
      <c r="J14501" t="s">
        <v>173</v>
      </c>
      <c r="K14501">
        <v>18</v>
      </c>
      <c r="L14501" t="s">
        <v>165</v>
      </c>
      <c r="M14501" s="18">
        <f t="shared" si="452"/>
        <v>5.916666666666667</v>
      </c>
      <c r="N14501" s="18">
        <f t="shared" si="453"/>
        <v>9</v>
      </c>
    </row>
    <row r="14502" spans="1:14" x14ac:dyDescent="0.25">
      <c r="A14502">
        <v>5</v>
      </c>
      <c r="B14502" t="s">
        <v>163</v>
      </c>
      <c r="C14502">
        <v>5</v>
      </c>
      <c r="D14502" t="s">
        <v>164</v>
      </c>
      <c r="E14502">
        <v>11</v>
      </c>
      <c r="F14502" t="s">
        <v>165</v>
      </c>
      <c r="G14502" s="9">
        <v>5</v>
      </c>
      <c r="H14502" t="s">
        <v>172</v>
      </c>
      <c r="I14502">
        <v>5</v>
      </c>
      <c r="J14502" t="s">
        <v>173</v>
      </c>
      <c r="K14502">
        <v>11</v>
      </c>
      <c r="L14502" t="s">
        <v>165</v>
      </c>
      <c r="M14502" s="18">
        <f t="shared" si="452"/>
        <v>5.416666666666667</v>
      </c>
      <c r="N14502" s="18">
        <f t="shared" si="453"/>
        <v>5.416666666666667</v>
      </c>
    </row>
    <row r="14503" spans="1:14" x14ac:dyDescent="0.25">
      <c r="A14503">
        <v>1</v>
      </c>
      <c r="B14503" t="s">
        <v>163</v>
      </c>
      <c r="C14503">
        <v>6</v>
      </c>
      <c r="D14503" t="s">
        <v>164</v>
      </c>
      <c r="E14503">
        <v>21</v>
      </c>
      <c r="F14503" t="s">
        <v>165</v>
      </c>
      <c r="G14503" s="9">
        <v>1</v>
      </c>
      <c r="H14503" t="s">
        <v>172</v>
      </c>
      <c r="I14503">
        <v>6</v>
      </c>
      <c r="J14503" t="s">
        <v>173</v>
      </c>
      <c r="K14503">
        <v>21</v>
      </c>
      <c r="L14503" t="s">
        <v>165</v>
      </c>
      <c r="M14503" s="18">
        <f t="shared" si="452"/>
        <v>1.5</v>
      </c>
      <c r="N14503" s="18">
        <f t="shared" si="453"/>
        <v>1.5</v>
      </c>
    </row>
    <row r="14504" spans="1:14" x14ac:dyDescent="0.25">
      <c r="A14504">
        <v>0</v>
      </c>
      <c r="B14504" t="s">
        <v>163</v>
      </c>
      <c r="C14504">
        <v>11</v>
      </c>
      <c r="D14504" t="s">
        <v>164</v>
      </c>
      <c r="E14504">
        <v>16</v>
      </c>
      <c r="F14504" t="s">
        <v>165</v>
      </c>
      <c r="G14504" s="9">
        <v>15</v>
      </c>
      <c r="H14504" t="s">
        <v>172</v>
      </c>
      <c r="I14504">
        <v>0</v>
      </c>
      <c r="J14504" t="s">
        <v>173</v>
      </c>
      <c r="K14504">
        <v>11</v>
      </c>
      <c r="L14504" t="s">
        <v>165</v>
      </c>
      <c r="M14504" s="18">
        <f t="shared" si="452"/>
        <v>0.91666666666666663</v>
      </c>
      <c r="N14504" s="18">
        <f t="shared" si="453"/>
        <v>15</v>
      </c>
    </row>
    <row r="14505" spans="1:14" x14ac:dyDescent="0.25">
      <c r="A14505">
        <v>0</v>
      </c>
      <c r="B14505" t="s">
        <v>163</v>
      </c>
      <c r="C14505">
        <v>10</v>
      </c>
      <c r="D14505" t="s">
        <v>164</v>
      </c>
      <c r="E14505">
        <v>13</v>
      </c>
      <c r="F14505" t="s">
        <v>165</v>
      </c>
      <c r="G14505" s="9">
        <v>15</v>
      </c>
      <c r="H14505" t="s">
        <v>172</v>
      </c>
      <c r="I14505">
        <v>0</v>
      </c>
      <c r="J14505" t="s">
        <v>173</v>
      </c>
      <c r="K14505">
        <v>11</v>
      </c>
      <c r="L14505" t="s">
        <v>165</v>
      </c>
      <c r="M14505" s="18">
        <f t="shared" si="452"/>
        <v>0.83333333333333337</v>
      </c>
      <c r="N14505" s="18">
        <f t="shared" si="453"/>
        <v>15</v>
      </c>
    </row>
    <row r="14506" spans="1:14" x14ac:dyDescent="0.25">
      <c r="A14506">
        <v>6</v>
      </c>
      <c r="B14506" t="s">
        <v>163</v>
      </c>
      <c r="C14506">
        <v>7</v>
      </c>
      <c r="D14506" t="s">
        <v>164</v>
      </c>
      <c r="E14506">
        <v>16</v>
      </c>
      <c r="F14506" t="s">
        <v>165</v>
      </c>
      <c r="G14506" s="9">
        <v>9</v>
      </c>
      <c r="H14506" t="s">
        <v>172</v>
      </c>
      <c r="I14506">
        <v>0</v>
      </c>
      <c r="J14506" t="s">
        <v>173</v>
      </c>
      <c r="K14506">
        <v>18</v>
      </c>
      <c r="L14506" t="s">
        <v>165</v>
      </c>
      <c r="M14506" s="18">
        <f t="shared" si="452"/>
        <v>6.583333333333333</v>
      </c>
      <c r="N14506" s="18">
        <f t="shared" si="453"/>
        <v>9</v>
      </c>
    </row>
    <row r="14507" spans="1:14" x14ac:dyDescent="0.25">
      <c r="A14507">
        <v>5</v>
      </c>
      <c r="B14507" t="s">
        <v>163</v>
      </c>
      <c r="C14507">
        <v>10</v>
      </c>
      <c r="D14507" t="s">
        <v>164</v>
      </c>
      <c r="E14507">
        <v>16</v>
      </c>
      <c r="F14507" t="s">
        <v>165</v>
      </c>
      <c r="G14507" s="9">
        <v>39</v>
      </c>
      <c r="H14507" t="s">
        <v>172</v>
      </c>
      <c r="I14507">
        <v>0</v>
      </c>
      <c r="J14507" t="s">
        <v>173</v>
      </c>
      <c r="K14507">
        <v>16</v>
      </c>
      <c r="L14507" t="s">
        <v>165</v>
      </c>
      <c r="M14507" s="18">
        <f t="shared" si="452"/>
        <v>5.833333333333333</v>
      </c>
      <c r="N14507" s="18">
        <f t="shared" si="453"/>
        <v>39</v>
      </c>
    </row>
    <row r="14508" spans="1:14" x14ac:dyDescent="0.25">
      <c r="A14508">
        <v>5</v>
      </c>
      <c r="B14508" t="s">
        <v>163</v>
      </c>
      <c r="C14508">
        <v>10</v>
      </c>
      <c r="D14508" t="s">
        <v>164</v>
      </c>
      <c r="E14508">
        <v>16</v>
      </c>
      <c r="F14508" t="s">
        <v>165</v>
      </c>
      <c r="G14508" s="9">
        <v>36</v>
      </c>
      <c r="H14508" t="s">
        <v>172</v>
      </c>
      <c r="I14508">
        <v>8</v>
      </c>
      <c r="J14508" t="s">
        <v>173</v>
      </c>
      <c r="K14508">
        <v>15</v>
      </c>
      <c r="L14508" t="s">
        <v>165</v>
      </c>
      <c r="M14508" s="18">
        <f t="shared" si="452"/>
        <v>5.833333333333333</v>
      </c>
      <c r="N14508" s="18">
        <f t="shared" si="453"/>
        <v>36.666666666666664</v>
      </c>
    </row>
    <row r="14509" spans="1:14" x14ac:dyDescent="0.25">
      <c r="A14509">
        <v>0</v>
      </c>
      <c r="B14509" t="s">
        <v>163</v>
      </c>
      <c r="C14509">
        <v>8</v>
      </c>
      <c r="D14509" t="s">
        <v>164</v>
      </c>
      <c r="E14509">
        <v>4</v>
      </c>
      <c r="F14509" t="s">
        <v>165</v>
      </c>
      <c r="G14509" s="9">
        <v>0</v>
      </c>
      <c r="H14509" t="s">
        <v>172</v>
      </c>
      <c r="I14509">
        <v>8</v>
      </c>
      <c r="J14509" t="s">
        <v>173</v>
      </c>
      <c r="K14509">
        <v>4</v>
      </c>
      <c r="L14509" t="s">
        <v>165</v>
      </c>
      <c r="M14509" s="18">
        <f t="shared" si="452"/>
        <v>0.66666666666666663</v>
      </c>
      <c r="N14509" s="18">
        <f t="shared" si="453"/>
        <v>0.66666666666666663</v>
      </c>
    </row>
    <row r="14510" spans="1:14" x14ac:dyDescent="0.25">
      <c r="A14510">
        <v>2</v>
      </c>
      <c r="B14510" t="s">
        <v>163</v>
      </c>
      <c r="C14510">
        <v>4</v>
      </c>
      <c r="D14510" t="s">
        <v>164</v>
      </c>
      <c r="E14510">
        <v>2</v>
      </c>
      <c r="F14510" t="s">
        <v>165</v>
      </c>
      <c r="G14510" s="9">
        <v>2</v>
      </c>
      <c r="H14510" t="s">
        <v>172</v>
      </c>
      <c r="I14510">
        <v>4</v>
      </c>
      <c r="J14510" t="s">
        <v>173</v>
      </c>
      <c r="K14510">
        <v>2</v>
      </c>
      <c r="L14510" t="s">
        <v>165</v>
      </c>
      <c r="M14510" s="18">
        <f t="shared" si="452"/>
        <v>2.3333333333333335</v>
      </c>
      <c r="N14510" s="18">
        <f t="shared" si="453"/>
        <v>2.3333333333333335</v>
      </c>
    </row>
    <row r="14511" spans="1:14" x14ac:dyDescent="0.25">
      <c r="A14511">
        <v>1</v>
      </c>
      <c r="B14511" t="s">
        <v>163</v>
      </c>
      <c r="C14511">
        <v>6</v>
      </c>
      <c r="D14511" t="s">
        <v>164</v>
      </c>
      <c r="E14511">
        <v>22</v>
      </c>
      <c r="F14511" t="s">
        <v>165</v>
      </c>
      <c r="G14511" s="9">
        <v>1</v>
      </c>
      <c r="H14511" t="s">
        <v>172</v>
      </c>
      <c r="I14511">
        <v>6</v>
      </c>
      <c r="J14511" t="s">
        <v>173</v>
      </c>
      <c r="K14511">
        <v>22</v>
      </c>
      <c r="L14511" t="s">
        <v>165</v>
      </c>
      <c r="M14511" s="18">
        <f t="shared" si="452"/>
        <v>1.5</v>
      </c>
      <c r="N14511" s="18">
        <f t="shared" si="453"/>
        <v>1.5</v>
      </c>
    </row>
    <row r="14512" spans="1:14" x14ac:dyDescent="0.25">
      <c r="A14512">
        <v>0</v>
      </c>
      <c r="B14512" t="s">
        <v>163</v>
      </c>
      <c r="C14512">
        <v>0</v>
      </c>
      <c r="D14512" t="s">
        <v>164</v>
      </c>
      <c r="E14512">
        <v>30</v>
      </c>
      <c r="F14512" t="s">
        <v>165</v>
      </c>
      <c r="G14512" s="9">
        <v>0</v>
      </c>
      <c r="H14512" t="s">
        <v>172</v>
      </c>
      <c r="I14512">
        <v>0</v>
      </c>
      <c r="J14512" t="s">
        <v>173</v>
      </c>
      <c r="K14512">
        <v>30</v>
      </c>
      <c r="L14512" t="s">
        <v>165</v>
      </c>
      <c r="M14512" s="18">
        <f t="shared" si="452"/>
        <v>0</v>
      </c>
      <c r="N14512" s="18">
        <f t="shared" si="453"/>
        <v>0</v>
      </c>
    </row>
    <row r="14513" spans="1:14" x14ac:dyDescent="0.25">
      <c r="A14513">
        <v>2</v>
      </c>
      <c r="B14513" t="s">
        <v>163</v>
      </c>
      <c r="C14513">
        <v>6</v>
      </c>
      <c r="D14513" t="s">
        <v>164</v>
      </c>
      <c r="E14513">
        <v>16</v>
      </c>
      <c r="F14513" t="s">
        <v>165</v>
      </c>
      <c r="G14513" s="9">
        <v>3</v>
      </c>
      <c r="H14513" t="s">
        <v>172</v>
      </c>
      <c r="I14513">
        <v>9</v>
      </c>
      <c r="J14513" t="s">
        <v>173</v>
      </c>
      <c r="K14513">
        <v>11</v>
      </c>
      <c r="L14513" t="s">
        <v>165</v>
      </c>
      <c r="M14513" s="18">
        <f t="shared" si="452"/>
        <v>2.5</v>
      </c>
      <c r="N14513" s="18">
        <f t="shared" si="453"/>
        <v>3.75</v>
      </c>
    </row>
    <row r="14514" spans="1:14" x14ac:dyDescent="0.25">
      <c r="A14514">
        <v>0</v>
      </c>
      <c r="B14514" t="s">
        <v>163</v>
      </c>
      <c r="C14514">
        <v>1</v>
      </c>
      <c r="D14514" t="s">
        <v>164</v>
      </c>
      <c r="E14514">
        <v>20</v>
      </c>
      <c r="F14514" t="s">
        <v>165</v>
      </c>
      <c r="G14514" s="9">
        <v>0</v>
      </c>
      <c r="H14514" t="s">
        <v>172</v>
      </c>
      <c r="I14514">
        <v>1</v>
      </c>
      <c r="J14514" t="s">
        <v>173</v>
      </c>
      <c r="K14514">
        <v>20</v>
      </c>
      <c r="L14514" t="s">
        <v>165</v>
      </c>
      <c r="M14514" s="18">
        <f t="shared" si="452"/>
        <v>8.3333333333333329E-2</v>
      </c>
      <c r="N14514" s="18">
        <f t="shared" si="453"/>
        <v>8.3333333333333329E-2</v>
      </c>
    </row>
    <row r="14515" spans="1:14" x14ac:dyDescent="0.25">
      <c r="A14515">
        <v>2</v>
      </c>
      <c r="B14515" t="s">
        <v>163</v>
      </c>
      <c r="C14515">
        <v>0</v>
      </c>
      <c r="D14515" t="s">
        <v>164</v>
      </c>
      <c r="E14515">
        <v>16</v>
      </c>
      <c r="F14515" t="s">
        <v>165</v>
      </c>
      <c r="G14515" s="9">
        <v>4</v>
      </c>
      <c r="H14515" t="s">
        <v>172</v>
      </c>
      <c r="I14515">
        <v>0</v>
      </c>
      <c r="J14515" t="s">
        <v>173</v>
      </c>
      <c r="K14515">
        <v>17</v>
      </c>
      <c r="L14515" t="s">
        <v>165</v>
      </c>
      <c r="M14515" s="18">
        <f t="shared" si="452"/>
        <v>2</v>
      </c>
      <c r="N14515" s="18">
        <f t="shared" si="453"/>
        <v>4</v>
      </c>
    </row>
    <row r="14516" spans="1:14" x14ac:dyDescent="0.25">
      <c r="A14516">
        <v>1</v>
      </c>
      <c r="B14516" t="s">
        <v>163</v>
      </c>
      <c r="C14516">
        <v>11</v>
      </c>
      <c r="D14516" t="s">
        <v>164</v>
      </c>
      <c r="E14516">
        <v>23</v>
      </c>
      <c r="F14516" t="s">
        <v>165</v>
      </c>
      <c r="G14516" s="9">
        <v>1</v>
      </c>
      <c r="H14516" t="s">
        <v>172</v>
      </c>
      <c r="I14516">
        <v>11</v>
      </c>
      <c r="J14516" t="s">
        <v>173</v>
      </c>
      <c r="K14516">
        <v>23</v>
      </c>
      <c r="L14516" t="s">
        <v>165</v>
      </c>
      <c r="M14516" s="18">
        <f t="shared" si="452"/>
        <v>1.9166666666666665</v>
      </c>
      <c r="N14516" s="18">
        <f t="shared" si="453"/>
        <v>1.9166666666666665</v>
      </c>
    </row>
    <row r="14517" spans="1:14" x14ac:dyDescent="0.25">
      <c r="A14517">
        <v>0</v>
      </c>
      <c r="B14517" t="s">
        <v>163</v>
      </c>
      <c r="C14517">
        <v>5</v>
      </c>
      <c r="D14517" t="s">
        <v>164</v>
      </c>
      <c r="E14517">
        <v>17</v>
      </c>
      <c r="F14517" t="s">
        <v>165</v>
      </c>
      <c r="G14517" s="9">
        <v>1</v>
      </c>
      <c r="H14517" t="s">
        <v>172</v>
      </c>
      <c r="I14517">
        <v>8</v>
      </c>
      <c r="J14517" t="s">
        <v>173</v>
      </c>
      <c r="K14517">
        <v>2</v>
      </c>
      <c r="L14517" t="s">
        <v>165</v>
      </c>
      <c r="M14517" s="18">
        <f t="shared" si="452"/>
        <v>0.41666666666666669</v>
      </c>
      <c r="N14517" s="18">
        <f t="shared" si="453"/>
        <v>1.6666666666666665</v>
      </c>
    </row>
    <row r="14518" spans="1:14" x14ac:dyDescent="0.25">
      <c r="A14518">
        <v>2</v>
      </c>
      <c r="B14518" t="s">
        <v>163</v>
      </c>
      <c r="C14518">
        <v>2</v>
      </c>
      <c r="D14518" t="s">
        <v>164</v>
      </c>
      <c r="E14518">
        <v>7</v>
      </c>
      <c r="F14518" t="s">
        <v>165</v>
      </c>
      <c r="G14518" s="9">
        <v>2</v>
      </c>
      <c r="H14518" t="s">
        <v>172</v>
      </c>
      <c r="I14518">
        <v>2</v>
      </c>
      <c r="J14518" t="s">
        <v>173</v>
      </c>
      <c r="K14518">
        <v>7</v>
      </c>
      <c r="L14518" t="s">
        <v>165</v>
      </c>
      <c r="M14518" s="18">
        <f t="shared" si="452"/>
        <v>2.1666666666666665</v>
      </c>
      <c r="N14518" s="18">
        <f t="shared" si="453"/>
        <v>2.1666666666666665</v>
      </c>
    </row>
    <row r="14519" spans="1:14" x14ac:dyDescent="0.25">
      <c r="A14519">
        <v>4</v>
      </c>
      <c r="B14519" t="s">
        <v>163</v>
      </c>
      <c r="C14519">
        <v>7</v>
      </c>
      <c r="D14519" t="s">
        <v>164</v>
      </c>
      <c r="E14519">
        <v>9</v>
      </c>
      <c r="F14519" t="s">
        <v>165</v>
      </c>
      <c r="G14519" s="9">
        <v>4</v>
      </c>
      <c r="H14519" t="s">
        <v>172</v>
      </c>
      <c r="I14519">
        <v>7</v>
      </c>
      <c r="J14519" t="s">
        <v>173</v>
      </c>
      <c r="K14519">
        <v>9</v>
      </c>
      <c r="L14519" t="s">
        <v>165</v>
      </c>
      <c r="M14519" s="18">
        <f t="shared" si="452"/>
        <v>4.583333333333333</v>
      </c>
      <c r="N14519" s="18">
        <f t="shared" si="453"/>
        <v>4.583333333333333</v>
      </c>
    </row>
    <row r="14520" spans="1:14" x14ac:dyDescent="0.25">
      <c r="A14520">
        <v>0</v>
      </c>
      <c r="B14520" t="s">
        <v>163</v>
      </c>
      <c r="C14520">
        <v>8</v>
      </c>
      <c r="D14520" t="s">
        <v>164</v>
      </c>
      <c r="E14520">
        <v>4</v>
      </c>
      <c r="F14520" t="s">
        <v>165</v>
      </c>
      <c r="G14520" s="9">
        <v>0</v>
      </c>
      <c r="H14520" t="s">
        <v>172</v>
      </c>
      <c r="I14520">
        <v>8</v>
      </c>
      <c r="J14520" t="s">
        <v>173</v>
      </c>
      <c r="K14520">
        <v>4</v>
      </c>
      <c r="L14520" t="s">
        <v>165</v>
      </c>
      <c r="M14520" s="18">
        <f t="shared" si="452"/>
        <v>0.66666666666666663</v>
      </c>
      <c r="N14520" s="18">
        <f t="shared" si="453"/>
        <v>0.66666666666666663</v>
      </c>
    </row>
    <row r="14521" spans="1:14" x14ac:dyDescent="0.25">
      <c r="A14521">
        <v>0</v>
      </c>
      <c r="B14521" t="s">
        <v>163</v>
      </c>
      <c r="C14521">
        <v>1</v>
      </c>
      <c r="D14521" t="s">
        <v>164</v>
      </c>
      <c r="E14521">
        <v>20</v>
      </c>
      <c r="F14521" t="s">
        <v>165</v>
      </c>
      <c r="G14521" s="9">
        <v>0</v>
      </c>
      <c r="H14521" t="s">
        <v>172</v>
      </c>
      <c r="I14521">
        <v>1</v>
      </c>
      <c r="J14521" t="s">
        <v>173</v>
      </c>
      <c r="K14521">
        <v>20</v>
      </c>
      <c r="L14521" t="s">
        <v>165</v>
      </c>
      <c r="M14521" s="18">
        <f t="shared" si="452"/>
        <v>8.3333333333333329E-2</v>
      </c>
      <c r="N14521" s="18">
        <f t="shared" si="453"/>
        <v>8.3333333333333329E-2</v>
      </c>
    </row>
    <row r="14522" spans="1:14" x14ac:dyDescent="0.25">
      <c r="A14522">
        <v>2</v>
      </c>
      <c r="B14522" t="s">
        <v>163</v>
      </c>
      <c r="C14522">
        <v>3</v>
      </c>
      <c r="D14522" t="s">
        <v>164</v>
      </c>
      <c r="E14522">
        <v>17</v>
      </c>
      <c r="F14522" t="s">
        <v>165</v>
      </c>
      <c r="G14522" s="9">
        <v>7</v>
      </c>
      <c r="H14522" t="s">
        <v>172</v>
      </c>
      <c r="I14522">
        <v>1</v>
      </c>
      <c r="J14522" t="s">
        <v>173</v>
      </c>
      <c r="K14522">
        <v>11</v>
      </c>
      <c r="L14522" t="s">
        <v>165</v>
      </c>
      <c r="M14522" s="18">
        <f t="shared" si="452"/>
        <v>2.25</v>
      </c>
      <c r="N14522" s="18">
        <f t="shared" si="453"/>
        <v>7.083333333333333</v>
      </c>
    </row>
    <row r="14523" spans="1:14" x14ac:dyDescent="0.25">
      <c r="A14523">
        <v>2</v>
      </c>
      <c r="B14523" t="s">
        <v>163</v>
      </c>
      <c r="C14523">
        <v>1</v>
      </c>
      <c r="D14523" t="s">
        <v>164</v>
      </c>
      <c r="E14523">
        <v>17</v>
      </c>
      <c r="F14523" t="s">
        <v>165</v>
      </c>
      <c r="G14523" s="9">
        <v>22</v>
      </c>
      <c r="H14523" t="s">
        <v>172</v>
      </c>
      <c r="I14523">
        <v>10</v>
      </c>
      <c r="J14523" t="s">
        <v>173</v>
      </c>
      <c r="K14523">
        <v>13</v>
      </c>
      <c r="L14523" t="s">
        <v>165</v>
      </c>
      <c r="M14523" s="18">
        <f t="shared" si="452"/>
        <v>2.0833333333333335</v>
      </c>
      <c r="N14523" s="18">
        <f t="shared" si="453"/>
        <v>22.833333333333332</v>
      </c>
    </row>
    <row r="14524" spans="1:14" x14ac:dyDescent="0.25">
      <c r="A14524">
        <v>0</v>
      </c>
      <c r="B14524" t="s">
        <v>163</v>
      </c>
      <c r="C14524">
        <v>2</v>
      </c>
      <c r="D14524" t="s">
        <v>164</v>
      </c>
      <c r="E14524">
        <v>3</v>
      </c>
      <c r="F14524" t="s">
        <v>165</v>
      </c>
      <c r="G14524" s="9">
        <v>0</v>
      </c>
      <c r="H14524" t="s">
        <v>172</v>
      </c>
      <c r="I14524">
        <v>2</v>
      </c>
      <c r="J14524" t="s">
        <v>173</v>
      </c>
      <c r="K14524">
        <v>3</v>
      </c>
      <c r="L14524" t="s">
        <v>165</v>
      </c>
      <c r="M14524" s="18">
        <f t="shared" si="452"/>
        <v>0.16666666666666666</v>
      </c>
      <c r="N14524" s="18">
        <f t="shared" si="453"/>
        <v>0.16666666666666666</v>
      </c>
    </row>
    <row r="14525" spans="1:14" x14ac:dyDescent="0.25">
      <c r="A14525">
        <v>5</v>
      </c>
      <c r="B14525" t="s">
        <v>163</v>
      </c>
      <c r="C14525">
        <v>10</v>
      </c>
      <c r="D14525" t="s">
        <v>164</v>
      </c>
      <c r="E14525">
        <v>16</v>
      </c>
      <c r="F14525" t="s">
        <v>165</v>
      </c>
      <c r="G14525" s="9">
        <v>39</v>
      </c>
      <c r="H14525" t="s">
        <v>172</v>
      </c>
      <c r="I14525">
        <v>0</v>
      </c>
      <c r="J14525" t="s">
        <v>173</v>
      </c>
      <c r="K14525">
        <v>8</v>
      </c>
      <c r="L14525" t="s">
        <v>165</v>
      </c>
      <c r="M14525" s="18">
        <f t="shared" si="452"/>
        <v>5.833333333333333</v>
      </c>
      <c r="N14525" s="18">
        <f t="shared" si="453"/>
        <v>39</v>
      </c>
    </row>
    <row r="14526" spans="1:14" x14ac:dyDescent="0.25">
      <c r="A14526">
        <v>5</v>
      </c>
      <c r="B14526" t="s">
        <v>163</v>
      </c>
      <c r="C14526">
        <v>10</v>
      </c>
      <c r="D14526" t="s">
        <v>164</v>
      </c>
      <c r="E14526">
        <v>16</v>
      </c>
      <c r="F14526" t="s">
        <v>165</v>
      </c>
      <c r="G14526" s="9">
        <v>13</v>
      </c>
      <c r="H14526" t="s">
        <v>172</v>
      </c>
      <c r="I14526">
        <v>8</v>
      </c>
      <c r="J14526" t="s">
        <v>173</v>
      </c>
      <c r="K14526">
        <v>14</v>
      </c>
      <c r="L14526" t="s">
        <v>165</v>
      </c>
      <c r="M14526" s="18">
        <f t="shared" si="452"/>
        <v>5.833333333333333</v>
      </c>
      <c r="N14526" s="18">
        <f t="shared" si="453"/>
        <v>13.666666666666666</v>
      </c>
    </row>
    <row r="14527" spans="1:14" x14ac:dyDescent="0.25">
      <c r="A14527">
        <v>6</v>
      </c>
      <c r="B14527" t="s">
        <v>163</v>
      </c>
      <c r="C14527">
        <v>0</v>
      </c>
      <c r="D14527" t="s">
        <v>164</v>
      </c>
      <c r="E14527">
        <v>16</v>
      </c>
      <c r="F14527" t="s">
        <v>165</v>
      </c>
      <c r="G14527" s="9">
        <v>35</v>
      </c>
      <c r="H14527" t="s">
        <v>172</v>
      </c>
      <c r="I14527">
        <v>0</v>
      </c>
      <c r="J14527" t="s">
        <v>173</v>
      </c>
      <c r="K14527">
        <v>21</v>
      </c>
      <c r="L14527" t="s">
        <v>165</v>
      </c>
      <c r="M14527" s="18">
        <f t="shared" si="452"/>
        <v>6</v>
      </c>
      <c r="N14527" s="18">
        <f t="shared" si="453"/>
        <v>35</v>
      </c>
    </row>
    <row r="14528" spans="1:14" x14ac:dyDescent="0.25">
      <c r="A14528">
        <v>6</v>
      </c>
      <c r="B14528" t="s">
        <v>163</v>
      </c>
      <c r="C14528">
        <v>0</v>
      </c>
      <c r="D14528" t="s">
        <v>164</v>
      </c>
      <c r="E14528">
        <v>16</v>
      </c>
      <c r="F14528" t="s">
        <v>165</v>
      </c>
      <c r="G14528" s="9">
        <v>7</v>
      </c>
      <c r="H14528" t="s">
        <v>172</v>
      </c>
      <c r="I14528">
        <v>10</v>
      </c>
      <c r="J14528" t="s">
        <v>173</v>
      </c>
      <c r="K14528">
        <v>18</v>
      </c>
      <c r="L14528" t="s">
        <v>165</v>
      </c>
      <c r="M14528" s="18">
        <f t="shared" si="452"/>
        <v>6</v>
      </c>
      <c r="N14528" s="18">
        <f t="shared" si="453"/>
        <v>7.833333333333333</v>
      </c>
    </row>
    <row r="14529" spans="1:14" x14ac:dyDescent="0.25">
      <c r="A14529">
        <v>5</v>
      </c>
      <c r="B14529" t="s">
        <v>163</v>
      </c>
      <c r="C14529">
        <v>10</v>
      </c>
      <c r="D14529" t="s">
        <v>164</v>
      </c>
      <c r="E14529">
        <v>16</v>
      </c>
      <c r="F14529" t="s">
        <v>165</v>
      </c>
      <c r="G14529" s="9">
        <v>6</v>
      </c>
      <c r="H14529" t="s">
        <v>172</v>
      </c>
      <c r="I14529">
        <v>7</v>
      </c>
      <c r="J14529" t="s">
        <v>173</v>
      </c>
      <c r="K14529">
        <v>27</v>
      </c>
      <c r="L14529" t="s">
        <v>165</v>
      </c>
      <c r="M14529" s="18">
        <f t="shared" si="452"/>
        <v>5.833333333333333</v>
      </c>
      <c r="N14529" s="18">
        <f t="shared" si="453"/>
        <v>6.583333333333333</v>
      </c>
    </row>
    <row r="14530" spans="1:14" x14ac:dyDescent="0.25">
      <c r="A14530">
        <v>1</v>
      </c>
      <c r="B14530" t="s">
        <v>163</v>
      </c>
      <c r="C14530">
        <v>6</v>
      </c>
      <c r="D14530" t="s">
        <v>164</v>
      </c>
      <c r="E14530">
        <v>16</v>
      </c>
      <c r="F14530" t="s">
        <v>165</v>
      </c>
      <c r="G14530" s="9">
        <v>8</v>
      </c>
      <c r="H14530" t="s">
        <v>172</v>
      </c>
      <c r="I14530">
        <v>5</v>
      </c>
      <c r="J14530" t="s">
        <v>173</v>
      </c>
      <c r="K14530">
        <v>21</v>
      </c>
      <c r="L14530" t="s">
        <v>165</v>
      </c>
      <c r="M14530" s="18">
        <f t="shared" si="452"/>
        <v>1.5</v>
      </c>
      <c r="N14530" s="18">
        <f t="shared" si="453"/>
        <v>8.4166666666666661</v>
      </c>
    </row>
    <row r="14531" spans="1:14" x14ac:dyDescent="0.25">
      <c r="A14531">
        <v>6</v>
      </c>
      <c r="B14531" t="s">
        <v>163</v>
      </c>
      <c r="C14531">
        <v>7</v>
      </c>
      <c r="D14531" t="s">
        <v>164</v>
      </c>
      <c r="E14531">
        <v>16</v>
      </c>
      <c r="F14531" t="s">
        <v>165</v>
      </c>
      <c r="G14531" s="9">
        <v>7</v>
      </c>
      <c r="H14531" t="s">
        <v>172</v>
      </c>
      <c r="I14531">
        <v>0</v>
      </c>
      <c r="J14531" t="s">
        <v>173</v>
      </c>
      <c r="K14531">
        <v>0</v>
      </c>
      <c r="L14531" t="s">
        <v>165</v>
      </c>
      <c r="M14531" s="18">
        <f t="shared" ref="M14531:M14594" si="454">A14531+C14531/12</f>
        <v>6.583333333333333</v>
      </c>
      <c r="N14531" s="18">
        <f t="shared" ref="N14531:N14594" si="455">G14531+I14531/12</f>
        <v>7</v>
      </c>
    </row>
    <row r="14532" spans="1:14" x14ac:dyDescent="0.25">
      <c r="A14532">
        <v>1</v>
      </c>
      <c r="B14532" t="s">
        <v>163</v>
      </c>
      <c r="C14532">
        <v>0</v>
      </c>
      <c r="D14532" t="s">
        <v>164</v>
      </c>
      <c r="E14532">
        <v>16</v>
      </c>
      <c r="F14532" t="s">
        <v>165</v>
      </c>
      <c r="G14532" s="9">
        <v>5</v>
      </c>
      <c r="H14532" t="s">
        <v>172</v>
      </c>
      <c r="I14532">
        <v>0</v>
      </c>
      <c r="J14532" t="s">
        <v>173</v>
      </c>
      <c r="K14532">
        <v>16</v>
      </c>
      <c r="L14532" t="s">
        <v>165</v>
      </c>
      <c r="M14532" s="18">
        <f t="shared" si="454"/>
        <v>1</v>
      </c>
      <c r="N14532" s="18">
        <f t="shared" si="455"/>
        <v>5</v>
      </c>
    </row>
    <row r="14533" spans="1:14" x14ac:dyDescent="0.25">
      <c r="A14533">
        <v>2</v>
      </c>
      <c r="B14533" t="s">
        <v>163</v>
      </c>
      <c r="C14533">
        <v>6</v>
      </c>
      <c r="D14533" t="s">
        <v>164</v>
      </c>
      <c r="E14533">
        <v>4</v>
      </c>
      <c r="F14533" t="s">
        <v>165</v>
      </c>
      <c r="G14533" s="9">
        <v>2</v>
      </c>
      <c r="H14533" t="s">
        <v>172</v>
      </c>
      <c r="I14533">
        <v>6</v>
      </c>
      <c r="J14533" t="s">
        <v>173</v>
      </c>
      <c r="K14533">
        <v>4</v>
      </c>
      <c r="L14533" t="s">
        <v>165</v>
      </c>
      <c r="M14533" s="18">
        <f t="shared" si="454"/>
        <v>2.5</v>
      </c>
      <c r="N14533" s="18">
        <f t="shared" si="455"/>
        <v>2.5</v>
      </c>
    </row>
    <row r="14534" spans="1:14" x14ac:dyDescent="0.25">
      <c r="A14534">
        <v>1</v>
      </c>
      <c r="B14534" t="s">
        <v>163</v>
      </c>
      <c r="C14534">
        <v>11</v>
      </c>
      <c r="D14534" t="s">
        <v>164</v>
      </c>
      <c r="E14534">
        <v>15</v>
      </c>
      <c r="F14534" t="s">
        <v>165</v>
      </c>
      <c r="G14534" s="9">
        <v>1</v>
      </c>
      <c r="H14534" t="s">
        <v>172</v>
      </c>
      <c r="I14534">
        <v>11</v>
      </c>
      <c r="J14534" t="s">
        <v>173</v>
      </c>
      <c r="K14534">
        <v>15</v>
      </c>
      <c r="L14534" t="s">
        <v>165</v>
      </c>
      <c r="M14534" s="18">
        <f t="shared" si="454"/>
        <v>1.9166666666666665</v>
      </c>
      <c r="N14534" s="18">
        <f t="shared" si="455"/>
        <v>1.9166666666666665</v>
      </c>
    </row>
    <row r="14535" spans="1:14" x14ac:dyDescent="0.25">
      <c r="A14535">
        <v>1</v>
      </c>
      <c r="B14535" t="s">
        <v>163</v>
      </c>
      <c r="C14535">
        <v>9</v>
      </c>
      <c r="D14535" t="s">
        <v>164</v>
      </c>
      <c r="E14535">
        <v>13</v>
      </c>
      <c r="F14535" t="s">
        <v>165</v>
      </c>
      <c r="G14535" s="9">
        <v>1</v>
      </c>
      <c r="H14535" t="s">
        <v>172</v>
      </c>
      <c r="I14535">
        <v>9</v>
      </c>
      <c r="J14535" t="s">
        <v>173</v>
      </c>
      <c r="K14535">
        <v>13</v>
      </c>
      <c r="L14535" t="s">
        <v>165</v>
      </c>
      <c r="M14535" s="18">
        <f t="shared" si="454"/>
        <v>1.75</v>
      </c>
      <c r="N14535" s="18">
        <f t="shared" si="455"/>
        <v>1.75</v>
      </c>
    </row>
    <row r="14536" spans="1:14" x14ac:dyDescent="0.25">
      <c r="A14536">
        <v>0</v>
      </c>
      <c r="B14536" t="s">
        <v>163</v>
      </c>
      <c r="C14536">
        <v>7</v>
      </c>
      <c r="D14536" t="s">
        <v>164</v>
      </c>
      <c r="E14536">
        <v>21</v>
      </c>
      <c r="F14536" t="s">
        <v>165</v>
      </c>
      <c r="G14536" s="9">
        <v>0</v>
      </c>
      <c r="H14536" t="s">
        <v>172</v>
      </c>
      <c r="I14536">
        <v>7</v>
      </c>
      <c r="J14536" t="s">
        <v>173</v>
      </c>
      <c r="K14536">
        <v>21</v>
      </c>
      <c r="L14536" t="s">
        <v>165</v>
      </c>
      <c r="M14536" s="18">
        <f t="shared" si="454"/>
        <v>0.58333333333333337</v>
      </c>
      <c r="N14536" s="18">
        <f t="shared" si="455"/>
        <v>0.58333333333333337</v>
      </c>
    </row>
    <row r="14537" spans="1:14" x14ac:dyDescent="0.25">
      <c r="A14537">
        <v>0</v>
      </c>
      <c r="B14537" t="s">
        <v>163</v>
      </c>
      <c r="C14537">
        <v>4</v>
      </c>
      <c r="D14537" t="s">
        <v>164</v>
      </c>
      <c r="E14537">
        <v>5</v>
      </c>
      <c r="F14537" t="s">
        <v>165</v>
      </c>
      <c r="G14537" s="9">
        <v>0</v>
      </c>
      <c r="H14537" t="s">
        <v>172</v>
      </c>
      <c r="I14537">
        <v>4</v>
      </c>
      <c r="J14537" t="s">
        <v>173</v>
      </c>
      <c r="K14537">
        <v>5</v>
      </c>
      <c r="L14537" t="s">
        <v>165</v>
      </c>
      <c r="M14537" s="18">
        <f t="shared" si="454"/>
        <v>0.33333333333333331</v>
      </c>
      <c r="N14537" s="18">
        <f t="shared" si="455"/>
        <v>0.33333333333333331</v>
      </c>
    </row>
    <row r="14538" spans="1:14" x14ac:dyDescent="0.25">
      <c r="A14538">
        <v>0</v>
      </c>
      <c r="B14538" t="s">
        <v>163</v>
      </c>
      <c r="C14538">
        <v>0</v>
      </c>
      <c r="D14538" t="s">
        <v>164</v>
      </c>
      <c r="E14538">
        <v>16</v>
      </c>
      <c r="F14538" t="s">
        <v>165</v>
      </c>
      <c r="G14538" s="9">
        <v>0</v>
      </c>
      <c r="H14538" t="s">
        <v>172</v>
      </c>
      <c r="I14538">
        <v>0</v>
      </c>
      <c r="J14538" t="s">
        <v>173</v>
      </c>
      <c r="K14538">
        <v>16</v>
      </c>
      <c r="L14538" t="s">
        <v>165</v>
      </c>
      <c r="M14538" s="18">
        <f t="shared" si="454"/>
        <v>0</v>
      </c>
      <c r="N14538" s="18">
        <f t="shared" si="455"/>
        <v>0</v>
      </c>
    </row>
    <row r="14539" spans="1:14" x14ac:dyDescent="0.25">
      <c r="A14539">
        <v>1</v>
      </c>
      <c r="B14539" t="s">
        <v>163</v>
      </c>
      <c r="C14539">
        <v>2</v>
      </c>
      <c r="D14539" t="s">
        <v>164</v>
      </c>
      <c r="E14539">
        <v>16</v>
      </c>
      <c r="F14539" t="s">
        <v>165</v>
      </c>
      <c r="G14539" s="9">
        <v>6</v>
      </c>
      <c r="H14539" t="s">
        <v>172</v>
      </c>
      <c r="I14539">
        <v>0</v>
      </c>
      <c r="J14539" t="s">
        <v>173</v>
      </c>
      <c r="K14539">
        <v>15</v>
      </c>
      <c r="L14539" t="s">
        <v>165</v>
      </c>
      <c r="M14539" s="18">
        <f t="shared" si="454"/>
        <v>1.1666666666666667</v>
      </c>
      <c r="N14539" s="18">
        <f t="shared" si="455"/>
        <v>6</v>
      </c>
    </row>
    <row r="14540" spans="1:14" x14ac:dyDescent="0.25">
      <c r="A14540">
        <v>6</v>
      </c>
      <c r="B14540" t="s">
        <v>163</v>
      </c>
      <c r="C14540">
        <v>7</v>
      </c>
      <c r="D14540" t="s">
        <v>164</v>
      </c>
      <c r="E14540">
        <v>16</v>
      </c>
      <c r="F14540" t="s">
        <v>165</v>
      </c>
      <c r="G14540" s="9">
        <v>9</v>
      </c>
      <c r="H14540" t="s">
        <v>172</v>
      </c>
      <c r="I14540">
        <v>10</v>
      </c>
      <c r="J14540" t="s">
        <v>173</v>
      </c>
      <c r="K14540">
        <v>8</v>
      </c>
      <c r="L14540" t="s">
        <v>165</v>
      </c>
      <c r="M14540" s="18">
        <f t="shared" si="454"/>
        <v>6.583333333333333</v>
      </c>
      <c r="N14540" s="18">
        <f t="shared" si="455"/>
        <v>9.8333333333333339</v>
      </c>
    </row>
    <row r="14541" spans="1:14" x14ac:dyDescent="0.25">
      <c r="A14541">
        <v>3</v>
      </c>
      <c r="B14541" t="s">
        <v>163</v>
      </c>
      <c r="C14541">
        <v>0</v>
      </c>
      <c r="D14541" t="s">
        <v>164</v>
      </c>
      <c r="E14541">
        <v>16</v>
      </c>
      <c r="F14541" t="s">
        <v>165</v>
      </c>
      <c r="G14541" s="9">
        <v>7</v>
      </c>
      <c r="H14541" t="s">
        <v>172</v>
      </c>
      <c r="I14541">
        <v>0</v>
      </c>
      <c r="J14541" t="s">
        <v>173</v>
      </c>
      <c r="K14541">
        <v>14</v>
      </c>
      <c r="L14541" t="s">
        <v>165</v>
      </c>
      <c r="M14541" s="18">
        <f t="shared" si="454"/>
        <v>3</v>
      </c>
      <c r="N14541" s="18">
        <f t="shared" si="455"/>
        <v>7</v>
      </c>
    </row>
    <row r="14542" spans="1:14" x14ac:dyDescent="0.25">
      <c r="A14542">
        <v>1</v>
      </c>
      <c r="B14542" t="s">
        <v>163</v>
      </c>
      <c r="C14542">
        <v>10</v>
      </c>
      <c r="D14542" t="s">
        <v>164</v>
      </c>
      <c r="E14542">
        <v>18</v>
      </c>
      <c r="F14542" t="s">
        <v>165</v>
      </c>
      <c r="G14542" s="9">
        <v>1</v>
      </c>
      <c r="H14542" t="s">
        <v>172</v>
      </c>
      <c r="I14542">
        <v>10</v>
      </c>
      <c r="J14542" t="s">
        <v>173</v>
      </c>
      <c r="K14542">
        <v>18</v>
      </c>
      <c r="L14542" t="s">
        <v>165</v>
      </c>
      <c r="M14542" s="18">
        <f t="shared" si="454"/>
        <v>1.8333333333333335</v>
      </c>
      <c r="N14542" s="18">
        <f t="shared" si="455"/>
        <v>1.8333333333333335</v>
      </c>
    </row>
    <row r="14543" spans="1:14" x14ac:dyDescent="0.25">
      <c r="A14543">
        <v>1</v>
      </c>
      <c r="B14543" t="s">
        <v>163</v>
      </c>
      <c r="C14543">
        <v>2</v>
      </c>
      <c r="D14543" t="s">
        <v>164</v>
      </c>
      <c r="E14543">
        <v>24</v>
      </c>
      <c r="F14543" t="s">
        <v>165</v>
      </c>
      <c r="G14543" s="9">
        <v>1</v>
      </c>
      <c r="H14543" t="s">
        <v>172</v>
      </c>
      <c r="I14543">
        <v>2</v>
      </c>
      <c r="J14543" t="s">
        <v>173</v>
      </c>
      <c r="K14543">
        <v>24</v>
      </c>
      <c r="L14543" t="s">
        <v>165</v>
      </c>
      <c r="M14543" s="18">
        <f t="shared" si="454"/>
        <v>1.1666666666666667</v>
      </c>
      <c r="N14543" s="18">
        <f t="shared" si="455"/>
        <v>1.1666666666666667</v>
      </c>
    </row>
    <row r="14544" spans="1:14" x14ac:dyDescent="0.25">
      <c r="A14544">
        <v>0</v>
      </c>
      <c r="B14544" t="s">
        <v>163</v>
      </c>
      <c r="C14544">
        <v>8</v>
      </c>
      <c r="D14544" t="s">
        <v>164</v>
      </c>
      <c r="E14544">
        <v>4</v>
      </c>
      <c r="F14544" t="s">
        <v>165</v>
      </c>
      <c r="G14544" s="9">
        <v>0</v>
      </c>
      <c r="H14544" t="s">
        <v>172</v>
      </c>
      <c r="I14544">
        <v>8</v>
      </c>
      <c r="J14544" t="s">
        <v>173</v>
      </c>
      <c r="K14544">
        <v>4</v>
      </c>
      <c r="L14544" t="s">
        <v>165</v>
      </c>
      <c r="M14544" s="18">
        <f t="shared" si="454"/>
        <v>0.66666666666666663</v>
      </c>
      <c r="N14544" s="18">
        <f t="shared" si="455"/>
        <v>0.66666666666666663</v>
      </c>
    </row>
    <row r="14545" spans="1:14" x14ac:dyDescent="0.25">
      <c r="A14545">
        <v>2</v>
      </c>
      <c r="B14545" t="s">
        <v>163</v>
      </c>
      <c r="C14545">
        <v>11</v>
      </c>
      <c r="D14545" t="s">
        <v>164</v>
      </c>
      <c r="E14545">
        <v>14</v>
      </c>
      <c r="F14545" t="s">
        <v>165</v>
      </c>
      <c r="G14545" s="9">
        <v>16</v>
      </c>
      <c r="H14545" t="s">
        <v>172</v>
      </c>
      <c r="I14545">
        <v>0</v>
      </c>
      <c r="J14545" t="s">
        <v>173</v>
      </c>
      <c r="K14545">
        <v>10</v>
      </c>
      <c r="L14545" t="s">
        <v>165</v>
      </c>
      <c r="M14545" s="18">
        <f t="shared" si="454"/>
        <v>2.9166666666666665</v>
      </c>
      <c r="N14545" s="18">
        <f t="shared" si="455"/>
        <v>16</v>
      </c>
    </row>
    <row r="14546" spans="1:14" x14ac:dyDescent="0.25">
      <c r="A14546">
        <v>2</v>
      </c>
      <c r="B14546" t="s">
        <v>163</v>
      </c>
      <c r="C14546">
        <v>4</v>
      </c>
      <c r="D14546" t="s">
        <v>164</v>
      </c>
      <c r="E14546">
        <v>16</v>
      </c>
      <c r="F14546" t="s">
        <v>165</v>
      </c>
      <c r="G14546" s="9">
        <v>5</v>
      </c>
      <c r="H14546" t="s">
        <v>172</v>
      </c>
      <c r="I14546">
        <v>8</v>
      </c>
      <c r="J14546" t="s">
        <v>173</v>
      </c>
      <c r="K14546">
        <v>11</v>
      </c>
      <c r="L14546" t="s">
        <v>165</v>
      </c>
      <c r="M14546" s="18">
        <f t="shared" si="454"/>
        <v>2.3333333333333335</v>
      </c>
      <c r="N14546" s="18">
        <f t="shared" si="455"/>
        <v>5.666666666666667</v>
      </c>
    </row>
    <row r="14547" spans="1:14" x14ac:dyDescent="0.25">
      <c r="A14547">
        <v>2</v>
      </c>
      <c r="B14547" t="s">
        <v>163</v>
      </c>
      <c r="C14547">
        <v>4</v>
      </c>
      <c r="D14547" t="s">
        <v>164</v>
      </c>
      <c r="E14547">
        <v>16</v>
      </c>
      <c r="F14547" t="s">
        <v>165</v>
      </c>
      <c r="G14547" s="9">
        <v>3</v>
      </c>
      <c r="H14547" t="s">
        <v>172</v>
      </c>
      <c r="I14547">
        <v>7</v>
      </c>
      <c r="J14547" t="s">
        <v>173</v>
      </c>
      <c r="K14547">
        <v>17</v>
      </c>
      <c r="L14547" t="s">
        <v>165</v>
      </c>
      <c r="M14547" s="18">
        <f t="shared" si="454"/>
        <v>2.3333333333333335</v>
      </c>
      <c r="N14547" s="18">
        <f t="shared" si="455"/>
        <v>3.5833333333333335</v>
      </c>
    </row>
    <row r="14548" spans="1:14" x14ac:dyDescent="0.25">
      <c r="A14548">
        <v>1</v>
      </c>
      <c r="B14548" t="s">
        <v>163</v>
      </c>
      <c r="C14548">
        <v>5</v>
      </c>
      <c r="D14548" t="s">
        <v>164</v>
      </c>
      <c r="E14548">
        <v>23</v>
      </c>
      <c r="F14548" t="s">
        <v>165</v>
      </c>
      <c r="G14548" s="9">
        <v>1</v>
      </c>
      <c r="H14548" t="s">
        <v>172</v>
      </c>
      <c r="I14548">
        <v>5</v>
      </c>
      <c r="J14548" t="s">
        <v>173</v>
      </c>
      <c r="K14548">
        <v>23</v>
      </c>
      <c r="L14548" t="s">
        <v>165</v>
      </c>
      <c r="M14548" s="18">
        <f t="shared" si="454"/>
        <v>1.4166666666666667</v>
      </c>
      <c r="N14548" s="18">
        <f t="shared" si="455"/>
        <v>1.4166666666666667</v>
      </c>
    </row>
    <row r="14549" spans="1:14" x14ac:dyDescent="0.25">
      <c r="A14549">
        <v>1</v>
      </c>
      <c r="B14549" t="s">
        <v>163</v>
      </c>
      <c r="C14549">
        <v>6</v>
      </c>
      <c r="D14549" t="s">
        <v>164</v>
      </c>
      <c r="E14549">
        <v>3</v>
      </c>
      <c r="F14549" t="s">
        <v>165</v>
      </c>
      <c r="G14549" s="9">
        <v>1</v>
      </c>
      <c r="H14549" t="s">
        <v>172</v>
      </c>
      <c r="I14549">
        <v>6</v>
      </c>
      <c r="J14549" t="s">
        <v>173</v>
      </c>
      <c r="K14549">
        <v>3</v>
      </c>
      <c r="L14549" t="s">
        <v>165</v>
      </c>
      <c r="M14549" s="18">
        <f t="shared" si="454"/>
        <v>1.5</v>
      </c>
      <c r="N14549" s="18">
        <f t="shared" si="455"/>
        <v>1.5</v>
      </c>
    </row>
    <row r="14550" spans="1:14" x14ac:dyDescent="0.25">
      <c r="A14550">
        <v>5</v>
      </c>
      <c r="B14550" t="s">
        <v>163</v>
      </c>
      <c r="C14550">
        <v>0</v>
      </c>
      <c r="D14550" t="s">
        <v>164</v>
      </c>
      <c r="E14550">
        <v>10</v>
      </c>
      <c r="F14550" t="s">
        <v>165</v>
      </c>
      <c r="G14550" s="9">
        <v>5</v>
      </c>
      <c r="H14550" t="s">
        <v>172</v>
      </c>
      <c r="I14550">
        <v>0</v>
      </c>
      <c r="J14550" t="s">
        <v>173</v>
      </c>
      <c r="K14550">
        <v>10</v>
      </c>
      <c r="L14550" t="s">
        <v>165</v>
      </c>
      <c r="M14550" s="18">
        <f t="shared" si="454"/>
        <v>5</v>
      </c>
      <c r="N14550" s="18">
        <f t="shared" si="455"/>
        <v>5</v>
      </c>
    </row>
    <row r="14551" spans="1:14" x14ac:dyDescent="0.25">
      <c r="A14551">
        <v>3</v>
      </c>
      <c r="B14551" t="s">
        <v>163</v>
      </c>
      <c r="C14551">
        <v>3</v>
      </c>
      <c r="D14551" t="s">
        <v>164</v>
      </c>
      <c r="E14551">
        <v>18</v>
      </c>
      <c r="F14551" t="s">
        <v>165</v>
      </c>
      <c r="G14551" s="9">
        <v>3</v>
      </c>
      <c r="H14551" t="s">
        <v>172</v>
      </c>
      <c r="I14551">
        <v>3</v>
      </c>
      <c r="J14551" t="s">
        <v>173</v>
      </c>
      <c r="K14551">
        <v>18</v>
      </c>
      <c r="L14551" t="s">
        <v>165</v>
      </c>
      <c r="M14551" s="18">
        <f t="shared" si="454"/>
        <v>3.25</v>
      </c>
      <c r="N14551" s="18">
        <f t="shared" si="455"/>
        <v>3.25</v>
      </c>
    </row>
    <row r="14552" spans="1:14" x14ac:dyDescent="0.25">
      <c r="A14552">
        <v>3</v>
      </c>
      <c r="B14552" t="s">
        <v>163</v>
      </c>
      <c r="C14552">
        <v>1</v>
      </c>
      <c r="D14552" t="s">
        <v>164</v>
      </c>
      <c r="E14552">
        <v>23</v>
      </c>
      <c r="F14552" t="s">
        <v>165</v>
      </c>
      <c r="G14552" s="9">
        <v>3</v>
      </c>
      <c r="H14552" t="s">
        <v>172</v>
      </c>
      <c r="I14552">
        <v>1</v>
      </c>
      <c r="J14552" t="s">
        <v>173</v>
      </c>
      <c r="K14552">
        <v>23</v>
      </c>
      <c r="L14552" t="s">
        <v>165</v>
      </c>
      <c r="M14552" s="18">
        <f t="shared" si="454"/>
        <v>3.0833333333333335</v>
      </c>
      <c r="N14552" s="18">
        <f t="shared" si="455"/>
        <v>3.0833333333333335</v>
      </c>
    </row>
    <row r="14553" spans="1:14" x14ac:dyDescent="0.25">
      <c r="A14553">
        <v>2</v>
      </c>
      <c r="B14553" t="s">
        <v>163</v>
      </c>
      <c r="C14553">
        <v>6</v>
      </c>
      <c r="D14553" t="s">
        <v>164</v>
      </c>
      <c r="E14553">
        <v>21</v>
      </c>
      <c r="F14553" t="s">
        <v>165</v>
      </c>
      <c r="G14553" s="9">
        <v>2</v>
      </c>
      <c r="H14553" t="s">
        <v>172</v>
      </c>
      <c r="I14553">
        <v>6</v>
      </c>
      <c r="J14553" t="s">
        <v>173</v>
      </c>
      <c r="K14553">
        <v>21</v>
      </c>
      <c r="L14553" t="s">
        <v>165</v>
      </c>
      <c r="M14553" s="18">
        <f t="shared" si="454"/>
        <v>2.5</v>
      </c>
      <c r="N14553" s="18">
        <f t="shared" si="455"/>
        <v>2.5</v>
      </c>
    </row>
    <row r="14554" spans="1:14" x14ac:dyDescent="0.25">
      <c r="A14554">
        <v>0</v>
      </c>
      <c r="B14554" t="s">
        <v>163</v>
      </c>
      <c r="C14554">
        <v>1</v>
      </c>
      <c r="D14554" t="s">
        <v>164</v>
      </c>
      <c r="E14554">
        <v>20</v>
      </c>
      <c r="F14554" t="s">
        <v>165</v>
      </c>
      <c r="G14554" s="9">
        <v>0</v>
      </c>
      <c r="H14554" t="s">
        <v>172</v>
      </c>
      <c r="I14554">
        <v>1</v>
      </c>
      <c r="J14554" t="s">
        <v>173</v>
      </c>
      <c r="K14554">
        <v>20</v>
      </c>
      <c r="L14554" t="s">
        <v>165</v>
      </c>
      <c r="M14554" s="18">
        <f t="shared" si="454"/>
        <v>8.3333333333333329E-2</v>
      </c>
      <c r="N14554" s="18">
        <f t="shared" si="455"/>
        <v>8.3333333333333329E-2</v>
      </c>
    </row>
    <row r="14555" spans="1:14" x14ac:dyDescent="0.25">
      <c r="A14555">
        <v>0</v>
      </c>
      <c r="B14555" t="s">
        <v>163</v>
      </c>
      <c r="C14555">
        <v>0</v>
      </c>
      <c r="D14555" t="s">
        <v>164</v>
      </c>
      <c r="E14555">
        <v>16</v>
      </c>
      <c r="F14555" t="s">
        <v>165</v>
      </c>
      <c r="G14555" s="9">
        <v>0</v>
      </c>
      <c r="H14555" t="s">
        <v>172</v>
      </c>
      <c r="I14555">
        <v>0</v>
      </c>
      <c r="J14555" t="s">
        <v>173</v>
      </c>
      <c r="K14555">
        <v>16</v>
      </c>
      <c r="L14555" t="s">
        <v>165</v>
      </c>
      <c r="M14555" s="18">
        <f t="shared" si="454"/>
        <v>0</v>
      </c>
      <c r="N14555" s="18">
        <f t="shared" si="455"/>
        <v>0</v>
      </c>
    </row>
    <row r="14556" spans="1:14" x14ac:dyDescent="0.25">
      <c r="A14556">
        <v>5</v>
      </c>
      <c r="B14556" t="s">
        <v>163</v>
      </c>
      <c r="C14556">
        <v>10</v>
      </c>
      <c r="D14556" t="s">
        <v>164</v>
      </c>
      <c r="E14556">
        <v>16</v>
      </c>
      <c r="F14556" t="s">
        <v>165</v>
      </c>
      <c r="G14556" s="9">
        <v>9</v>
      </c>
      <c r="H14556" t="s">
        <v>172</v>
      </c>
      <c r="I14556">
        <v>0</v>
      </c>
      <c r="J14556" t="s">
        <v>173</v>
      </c>
      <c r="K14556">
        <v>18</v>
      </c>
      <c r="L14556" t="s">
        <v>165</v>
      </c>
      <c r="M14556" s="18">
        <f t="shared" si="454"/>
        <v>5.833333333333333</v>
      </c>
      <c r="N14556" s="18">
        <f t="shared" si="455"/>
        <v>9</v>
      </c>
    </row>
    <row r="14557" spans="1:14" x14ac:dyDescent="0.25">
      <c r="A14557">
        <v>5</v>
      </c>
      <c r="B14557" t="s">
        <v>163</v>
      </c>
      <c r="C14557">
        <v>11</v>
      </c>
      <c r="D14557" t="s">
        <v>164</v>
      </c>
      <c r="E14557">
        <v>28</v>
      </c>
      <c r="F14557" t="s">
        <v>165</v>
      </c>
      <c r="G14557" s="9">
        <v>9</v>
      </c>
      <c r="H14557" t="s">
        <v>172</v>
      </c>
      <c r="I14557">
        <v>8</v>
      </c>
      <c r="J14557" t="s">
        <v>173</v>
      </c>
      <c r="K14557">
        <v>13</v>
      </c>
      <c r="L14557" t="s">
        <v>165</v>
      </c>
      <c r="M14557" s="18">
        <f t="shared" si="454"/>
        <v>5.916666666666667</v>
      </c>
      <c r="N14557" s="18">
        <f t="shared" si="455"/>
        <v>9.6666666666666661</v>
      </c>
    </row>
    <row r="14558" spans="1:14" x14ac:dyDescent="0.25">
      <c r="A14558">
        <v>5</v>
      </c>
      <c r="B14558" t="s">
        <v>163</v>
      </c>
      <c r="C14558">
        <v>11</v>
      </c>
      <c r="D14558" t="s">
        <v>164</v>
      </c>
      <c r="E14558">
        <v>16</v>
      </c>
      <c r="F14558" t="s">
        <v>165</v>
      </c>
      <c r="G14558" s="9">
        <v>8</v>
      </c>
      <c r="H14558" t="s">
        <v>172</v>
      </c>
      <c r="I14558">
        <v>0</v>
      </c>
      <c r="J14558" t="s">
        <v>173</v>
      </c>
      <c r="K14558">
        <v>19</v>
      </c>
      <c r="L14558" t="s">
        <v>165</v>
      </c>
      <c r="M14558" s="18">
        <f t="shared" si="454"/>
        <v>5.916666666666667</v>
      </c>
      <c r="N14558" s="18">
        <f t="shared" si="455"/>
        <v>8</v>
      </c>
    </row>
    <row r="14559" spans="1:14" x14ac:dyDescent="0.25">
      <c r="A14559">
        <v>2</v>
      </c>
      <c r="B14559" t="s">
        <v>163</v>
      </c>
      <c r="C14559">
        <v>6</v>
      </c>
      <c r="D14559" t="s">
        <v>164</v>
      </c>
      <c r="E14559">
        <v>16</v>
      </c>
      <c r="F14559" t="s">
        <v>165</v>
      </c>
      <c r="G14559" s="9">
        <v>7</v>
      </c>
      <c r="H14559" t="s">
        <v>172</v>
      </c>
      <c r="I14559">
        <v>0</v>
      </c>
      <c r="J14559" t="s">
        <v>173</v>
      </c>
      <c r="K14559">
        <v>14</v>
      </c>
      <c r="L14559" t="s">
        <v>165</v>
      </c>
      <c r="M14559" s="18">
        <f t="shared" si="454"/>
        <v>2.5</v>
      </c>
      <c r="N14559" s="18">
        <f t="shared" si="455"/>
        <v>7</v>
      </c>
    </row>
    <row r="14560" spans="1:14" x14ac:dyDescent="0.25">
      <c r="A14560">
        <v>6</v>
      </c>
      <c r="B14560" t="s">
        <v>163</v>
      </c>
      <c r="C14560">
        <v>7</v>
      </c>
      <c r="D14560" t="s">
        <v>164</v>
      </c>
      <c r="E14560">
        <v>16</v>
      </c>
      <c r="F14560" t="s">
        <v>165</v>
      </c>
      <c r="G14560" s="9">
        <v>41</v>
      </c>
      <c r="H14560" t="s">
        <v>172</v>
      </c>
      <c r="I14560">
        <v>0</v>
      </c>
      <c r="J14560" t="s">
        <v>173</v>
      </c>
      <c r="K14560">
        <v>6</v>
      </c>
      <c r="L14560" t="s">
        <v>165</v>
      </c>
      <c r="M14560" s="18">
        <f t="shared" si="454"/>
        <v>6.583333333333333</v>
      </c>
      <c r="N14560" s="18">
        <f t="shared" si="455"/>
        <v>41</v>
      </c>
    </row>
    <row r="14561" spans="1:14" x14ac:dyDescent="0.25">
      <c r="A14561">
        <v>2</v>
      </c>
      <c r="B14561" t="s">
        <v>163</v>
      </c>
      <c r="C14561">
        <v>11</v>
      </c>
      <c r="D14561" t="s">
        <v>164</v>
      </c>
      <c r="E14561">
        <v>14</v>
      </c>
      <c r="F14561" t="s">
        <v>165</v>
      </c>
      <c r="G14561" s="9">
        <v>10</v>
      </c>
      <c r="H14561" t="s">
        <v>172</v>
      </c>
      <c r="I14561">
        <v>0</v>
      </c>
      <c r="J14561" t="s">
        <v>173</v>
      </c>
      <c r="K14561">
        <v>16</v>
      </c>
      <c r="L14561" t="s">
        <v>165</v>
      </c>
      <c r="M14561" s="18">
        <f t="shared" si="454"/>
        <v>2.9166666666666665</v>
      </c>
      <c r="N14561" s="18">
        <f t="shared" si="455"/>
        <v>10</v>
      </c>
    </row>
    <row r="14562" spans="1:14" x14ac:dyDescent="0.25">
      <c r="A14562">
        <v>6</v>
      </c>
      <c r="B14562" t="s">
        <v>163</v>
      </c>
      <c r="C14562">
        <v>7</v>
      </c>
      <c r="D14562" t="s">
        <v>164</v>
      </c>
      <c r="E14562">
        <v>16</v>
      </c>
      <c r="F14562" t="s">
        <v>165</v>
      </c>
      <c r="G14562" s="9">
        <v>8</v>
      </c>
      <c r="H14562" t="s">
        <v>172</v>
      </c>
      <c r="I14562">
        <v>11</v>
      </c>
      <c r="J14562" t="s">
        <v>173</v>
      </c>
      <c r="K14562">
        <v>22</v>
      </c>
      <c r="L14562" t="s">
        <v>165</v>
      </c>
      <c r="M14562" s="18">
        <f t="shared" si="454"/>
        <v>6.583333333333333</v>
      </c>
      <c r="N14562" s="18">
        <f t="shared" si="455"/>
        <v>8.9166666666666661</v>
      </c>
    </row>
    <row r="14563" spans="1:14" x14ac:dyDescent="0.25">
      <c r="A14563">
        <v>2</v>
      </c>
      <c r="B14563" t="s">
        <v>163</v>
      </c>
      <c r="C14563">
        <v>11</v>
      </c>
      <c r="D14563" t="s">
        <v>164</v>
      </c>
      <c r="E14563">
        <v>16</v>
      </c>
      <c r="F14563" t="s">
        <v>165</v>
      </c>
      <c r="G14563" s="9">
        <v>8</v>
      </c>
      <c r="H14563" t="s">
        <v>172</v>
      </c>
      <c r="I14563">
        <v>0</v>
      </c>
      <c r="J14563" t="s">
        <v>173</v>
      </c>
      <c r="K14563">
        <v>19</v>
      </c>
      <c r="L14563" t="s">
        <v>165</v>
      </c>
      <c r="M14563" s="18">
        <f t="shared" si="454"/>
        <v>2.9166666666666665</v>
      </c>
      <c r="N14563" s="18">
        <f t="shared" si="455"/>
        <v>8</v>
      </c>
    </row>
    <row r="14564" spans="1:14" x14ac:dyDescent="0.25">
      <c r="A14564">
        <v>6</v>
      </c>
      <c r="B14564" t="s">
        <v>163</v>
      </c>
      <c r="C14564">
        <v>7</v>
      </c>
      <c r="D14564" t="s">
        <v>164</v>
      </c>
      <c r="E14564">
        <v>16</v>
      </c>
      <c r="F14564" t="s">
        <v>165</v>
      </c>
      <c r="G14564" s="9">
        <v>29</v>
      </c>
      <c r="H14564" t="s">
        <v>172</v>
      </c>
      <c r="I14564">
        <v>0</v>
      </c>
      <c r="J14564" t="s">
        <v>173</v>
      </c>
      <c r="K14564">
        <v>16</v>
      </c>
      <c r="L14564" t="s">
        <v>165</v>
      </c>
      <c r="M14564" s="18">
        <f t="shared" si="454"/>
        <v>6.583333333333333</v>
      </c>
      <c r="N14564" s="18">
        <f t="shared" si="455"/>
        <v>29</v>
      </c>
    </row>
    <row r="14565" spans="1:14" x14ac:dyDescent="0.25">
      <c r="A14565">
        <v>5</v>
      </c>
      <c r="B14565" t="s">
        <v>163</v>
      </c>
      <c r="C14565">
        <v>8</v>
      </c>
      <c r="D14565" t="s">
        <v>164</v>
      </c>
      <c r="E14565">
        <v>4</v>
      </c>
      <c r="F14565" t="s">
        <v>165</v>
      </c>
      <c r="G14565" s="9">
        <v>5</v>
      </c>
      <c r="H14565" t="s">
        <v>172</v>
      </c>
      <c r="I14565">
        <v>8</v>
      </c>
      <c r="J14565" t="s">
        <v>173</v>
      </c>
      <c r="K14565">
        <v>4</v>
      </c>
      <c r="L14565" t="s">
        <v>165</v>
      </c>
      <c r="M14565" s="18">
        <f t="shared" si="454"/>
        <v>5.666666666666667</v>
      </c>
      <c r="N14565" s="18">
        <f t="shared" si="455"/>
        <v>5.666666666666667</v>
      </c>
    </row>
    <row r="14566" spans="1:14" x14ac:dyDescent="0.25">
      <c r="A14566">
        <v>2</v>
      </c>
      <c r="B14566" t="s">
        <v>163</v>
      </c>
      <c r="C14566">
        <v>5</v>
      </c>
      <c r="D14566" t="s">
        <v>164</v>
      </c>
      <c r="E14566">
        <v>14</v>
      </c>
      <c r="F14566" t="s">
        <v>165</v>
      </c>
      <c r="G14566" s="9">
        <v>5</v>
      </c>
      <c r="H14566" t="s">
        <v>172</v>
      </c>
      <c r="I14566">
        <v>0</v>
      </c>
      <c r="J14566" t="s">
        <v>173</v>
      </c>
      <c r="K14566">
        <v>16</v>
      </c>
      <c r="L14566" t="s">
        <v>165</v>
      </c>
      <c r="M14566" s="18">
        <f t="shared" si="454"/>
        <v>2.4166666666666665</v>
      </c>
      <c r="N14566" s="18">
        <f t="shared" si="455"/>
        <v>5</v>
      </c>
    </row>
    <row r="14567" spans="1:14" x14ac:dyDescent="0.25">
      <c r="A14567">
        <v>2</v>
      </c>
      <c r="B14567" t="s">
        <v>163</v>
      </c>
      <c r="C14567">
        <v>4</v>
      </c>
      <c r="D14567" t="s">
        <v>164</v>
      </c>
      <c r="E14567">
        <v>15</v>
      </c>
      <c r="F14567" t="s">
        <v>165</v>
      </c>
      <c r="G14567" s="9">
        <v>2</v>
      </c>
      <c r="H14567" t="s">
        <v>172</v>
      </c>
      <c r="I14567">
        <v>4</v>
      </c>
      <c r="J14567" t="s">
        <v>173</v>
      </c>
      <c r="K14567">
        <v>15</v>
      </c>
      <c r="L14567" t="s">
        <v>165</v>
      </c>
      <c r="M14567" s="18">
        <f t="shared" si="454"/>
        <v>2.3333333333333335</v>
      </c>
      <c r="N14567" s="18">
        <f t="shared" si="455"/>
        <v>2.3333333333333335</v>
      </c>
    </row>
    <row r="14568" spans="1:14" x14ac:dyDescent="0.25">
      <c r="A14568">
        <v>0</v>
      </c>
      <c r="B14568" t="s">
        <v>163</v>
      </c>
      <c r="C14568">
        <v>8</v>
      </c>
      <c r="D14568" t="s">
        <v>164</v>
      </c>
      <c r="E14568">
        <v>15</v>
      </c>
      <c r="F14568" t="s">
        <v>165</v>
      </c>
      <c r="G14568" s="9">
        <v>1</v>
      </c>
      <c r="H14568" t="s">
        <v>172</v>
      </c>
      <c r="I14568">
        <v>10</v>
      </c>
      <c r="J14568" t="s">
        <v>173</v>
      </c>
      <c r="K14568">
        <v>4</v>
      </c>
      <c r="L14568" t="s">
        <v>165</v>
      </c>
      <c r="M14568" s="18">
        <f t="shared" si="454"/>
        <v>0.66666666666666663</v>
      </c>
      <c r="N14568" s="18">
        <f t="shared" si="455"/>
        <v>1.8333333333333335</v>
      </c>
    </row>
    <row r="14569" spans="1:14" x14ac:dyDescent="0.25">
      <c r="A14569">
        <v>1</v>
      </c>
      <c r="B14569" t="s">
        <v>163</v>
      </c>
      <c r="C14569">
        <v>0</v>
      </c>
      <c r="D14569" t="s">
        <v>164</v>
      </c>
      <c r="E14569">
        <v>21</v>
      </c>
      <c r="F14569" t="s">
        <v>165</v>
      </c>
      <c r="G14569" s="9">
        <v>1</v>
      </c>
      <c r="H14569" t="s">
        <v>172</v>
      </c>
      <c r="I14569">
        <v>0</v>
      </c>
      <c r="J14569" t="s">
        <v>173</v>
      </c>
      <c r="K14569">
        <v>21</v>
      </c>
      <c r="L14569" t="s">
        <v>165</v>
      </c>
      <c r="M14569" s="18">
        <f t="shared" si="454"/>
        <v>1</v>
      </c>
      <c r="N14569" s="18">
        <f t="shared" si="455"/>
        <v>1</v>
      </c>
    </row>
    <row r="14570" spans="1:14" x14ac:dyDescent="0.25">
      <c r="A14570">
        <v>0</v>
      </c>
      <c r="B14570" t="s">
        <v>163</v>
      </c>
      <c r="C14570">
        <v>10</v>
      </c>
      <c r="D14570" t="s">
        <v>164</v>
      </c>
      <c r="E14570">
        <v>27</v>
      </c>
      <c r="F14570" t="s">
        <v>165</v>
      </c>
      <c r="G14570" s="9">
        <v>0</v>
      </c>
      <c r="H14570" t="s">
        <v>172</v>
      </c>
      <c r="I14570">
        <v>10</v>
      </c>
      <c r="J14570" t="s">
        <v>173</v>
      </c>
      <c r="K14570">
        <v>27</v>
      </c>
      <c r="L14570" t="s">
        <v>165</v>
      </c>
      <c r="M14570" s="18">
        <f t="shared" si="454"/>
        <v>0.83333333333333337</v>
      </c>
      <c r="N14570" s="18">
        <f t="shared" si="455"/>
        <v>0.83333333333333337</v>
      </c>
    </row>
    <row r="14571" spans="1:14" x14ac:dyDescent="0.25">
      <c r="A14571">
        <v>0</v>
      </c>
      <c r="B14571" t="s">
        <v>163</v>
      </c>
      <c r="C14571">
        <v>10</v>
      </c>
      <c r="D14571" t="s">
        <v>164</v>
      </c>
      <c r="E14571">
        <v>13</v>
      </c>
      <c r="F14571" t="s">
        <v>165</v>
      </c>
      <c r="G14571" s="9">
        <v>0</v>
      </c>
      <c r="H14571" t="s">
        <v>172</v>
      </c>
      <c r="I14571">
        <v>10</v>
      </c>
      <c r="J14571" t="s">
        <v>173</v>
      </c>
      <c r="K14571">
        <v>13</v>
      </c>
      <c r="L14571" t="s">
        <v>165</v>
      </c>
      <c r="M14571" s="18">
        <f t="shared" si="454"/>
        <v>0.83333333333333337</v>
      </c>
      <c r="N14571" s="18">
        <f t="shared" si="455"/>
        <v>0.83333333333333337</v>
      </c>
    </row>
    <row r="14572" spans="1:14" x14ac:dyDescent="0.25">
      <c r="A14572">
        <v>6</v>
      </c>
      <c r="B14572" t="s">
        <v>163</v>
      </c>
      <c r="C14572">
        <v>4</v>
      </c>
      <c r="D14572" t="s">
        <v>164</v>
      </c>
      <c r="E14572">
        <v>10</v>
      </c>
      <c r="F14572" t="s">
        <v>165</v>
      </c>
      <c r="G14572" s="9">
        <v>6</v>
      </c>
      <c r="H14572" t="s">
        <v>172</v>
      </c>
      <c r="I14572">
        <v>4</v>
      </c>
      <c r="J14572" t="s">
        <v>173</v>
      </c>
      <c r="K14572">
        <v>10</v>
      </c>
      <c r="L14572" t="s">
        <v>165</v>
      </c>
      <c r="M14572" s="18">
        <f t="shared" si="454"/>
        <v>6.333333333333333</v>
      </c>
      <c r="N14572" s="18">
        <f t="shared" si="455"/>
        <v>6.333333333333333</v>
      </c>
    </row>
    <row r="14573" spans="1:14" x14ac:dyDescent="0.25">
      <c r="A14573">
        <v>0</v>
      </c>
      <c r="B14573" t="s">
        <v>163</v>
      </c>
      <c r="C14573">
        <v>7</v>
      </c>
      <c r="D14573" t="s">
        <v>164</v>
      </c>
      <c r="E14573">
        <v>21</v>
      </c>
      <c r="F14573" t="s">
        <v>165</v>
      </c>
      <c r="G14573" s="9">
        <v>0</v>
      </c>
      <c r="H14573" t="s">
        <v>172</v>
      </c>
      <c r="I14573">
        <v>7</v>
      </c>
      <c r="J14573" t="s">
        <v>173</v>
      </c>
      <c r="K14573">
        <v>21</v>
      </c>
      <c r="L14573" t="s">
        <v>165</v>
      </c>
      <c r="M14573" s="18">
        <f t="shared" si="454"/>
        <v>0.58333333333333337</v>
      </c>
      <c r="N14573" s="18">
        <f t="shared" si="455"/>
        <v>0.58333333333333337</v>
      </c>
    </row>
    <row r="14574" spans="1:14" x14ac:dyDescent="0.25">
      <c r="A14574">
        <v>2</v>
      </c>
      <c r="B14574" t="s">
        <v>163</v>
      </c>
      <c r="C14574">
        <v>2</v>
      </c>
      <c r="D14574" t="s">
        <v>164</v>
      </c>
      <c r="E14574">
        <v>16</v>
      </c>
      <c r="F14574" t="s">
        <v>165</v>
      </c>
      <c r="G14574" s="9">
        <v>12</v>
      </c>
      <c r="H14574" t="s">
        <v>172</v>
      </c>
      <c r="I14574">
        <v>0</v>
      </c>
      <c r="J14574" t="s">
        <v>173</v>
      </c>
      <c r="K14574">
        <v>21</v>
      </c>
      <c r="L14574" t="s">
        <v>165</v>
      </c>
      <c r="M14574" s="18">
        <f t="shared" si="454"/>
        <v>2.1666666666666665</v>
      </c>
      <c r="N14574" s="18">
        <f t="shared" si="455"/>
        <v>12</v>
      </c>
    </row>
    <row r="14575" spans="1:14" x14ac:dyDescent="0.25">
      <c r="A14575">
        <v>6</v>
      </c>
      <c r="B14575" t="s">
        <v>163</v>
      </c>
      <c r="C14575">
        <v>7</v>
      </c>
      <c r="D14575" t="s">
        <v>164</v>
      </c>
      <c r="E14575">
        <v>16</v>
      </c>
      <c r="F14575" t="s">
        <v>165</v>
      </c>
      <c r="G14575" s="9">
        <v>8</v>
      </c>
      <c r="H14575" t="s">
        <v>172</v>
      </c>
      <c r="I14575">
        <v>9</v>
      </c>
      <c r="J14575" t="s">
        <v>173</v>
      </c>
      <c r="K14575">
        <v>27</v>
      </c>
      <c r="L14575" t="s">
        <v>165</v>
      </c>
      <c r="M14575" s="18">
        <f t="shared" si="454"/>
        <v>6.583333333333333</v>
      </c>
      <c r="N14575" s="18">
        <f t="shared" si="455"/>
        <v>8.75</v>
      </c>
    </row>
    <row r="14576" spans="1:14" x14ac:dyDescent="0.25">
      <c r="A14576">
        <v>5</v>
      </c>
      <c r="B14576" t="s">
        <v>163</v>
      </c>
      <c r="C14576">
        <v>7</v>
      </c>
      <c r="D14576" t="s">
        <v>164</v>
      </c>
      <c r="E14576">
        <v>28</v>
      </c>
      <c r="F14576" t="s">
        <v>165</v>
      </c>
      <c r="G14576" s="9">
        <v>5</v>
      </c>
      <c r="H14576" t="s">
        <v>172</v>
      </c>
      <c r="I14576">
        <v>7</v>
      </c>
      <c r="J14576" t="s">
        <v>173</v>
      </c>
      <c r="K14576">
        <v>28</v>
      </c>
      <c r="L14576" t="s">
        <v>165</v>
      </c>
      <c r="M14576" s="18">
        <f t="shared" si="454"/>
        <v>5.583333333333333</v>
      </c>
      <c r="N14576" s="18">
        <f t="shared" si="455"/>
        <v>5.583333333333333</v>
      </c>
    </row>
    <row r="14577" spans="1:14" x14ac:dyDescent="0.25">
      <c r="A14577">
        <v>1</v>
      </c>
      <c r="B14577" t="s">
        <v>163</v>
      </c>
      <c r="C14577">
        <v>11</v>
      </c>
      <c r="D14577" t="s">
        <v>164</v>
      </c>
      <c r="E14577">
        <v>23</v>
      </c>
      <c r="F14577" t="s">
        <v>165</v>
      </c>
      <c r="G14577" s="9">
        <v>1</v>
      </c>
      <c r="H14577" t="s">
        <v>172</v>
      </c>
      <c r="I14577">
        <v>11</v>
      </c>
      <c r="J14577" t="s">
        <v>173</v>
      </c>
      <c r="K14577">
        <v>23</v>
      </c>
      <c r="L14577" t="s">
        <v>165</v>
      </c>
      <c r="M14577" s="18">
        <f t="shared" si="454"/>
        <v>1.9166666666666665</v>
      </c>
      <c r="N14577" s="18">
        <f t="shared" si="455"/>
        <v>1.9166666666666665</v>
      </c>
    </row>
    <row r="14578" spans="1:14" x14ac:dyDescent="0.25">
      <c r="A14578">
        <v>1</v>
      </c>
      <c r="B14578" t="s">
        <v>163</v>
      </c>
      <c r="C14578">
        <v>5</v>
      </c>
      <c r="D14578" t="s">
        <v>164</v>
      </c>
      <c r="E14578">
        <v>2</v>
      </c>
      <c r="F14578" t="s">
        <v>165</v>
      </c>
      <c r="G14578" s="9">
        <v>1</v>
      </c>
      <c r="H14578" t="s">
        <v>172</v>
      </c>
      <c r="I14578">
        <v>5</v>
      </c>
      <c r="J14578" t="s">
        <v>173</v>
      </c>
      <c r="K14578">
        <v>2</v>
      </c>
      <c r="L14578" t="s">
        <v>165</v>
      </c>
      <c r="M14578" s="18">
        <f t="shared" si="454"/>
        <v>1.4166666666666667</v>
      </c>
      <c r="N14578" s="18">
        <f t="shared" si="455"/>
        <v>1.4166666666666667</v>
      </c>
    </row>
    <row r="14579" spans="1:14" x14ac:dyDescent="0.25">
      <c r="A14579">
        <v>1</v>
      </c>
      <c r="B14579" t="s">
        <v>163</v>
      </c>
      <c r="C14579">
        <v>1</v>
      </c>
      <c r="D14579" t="s">
        <v>164</v>
      </c>
      <c r="E14579">
        <v>5</v>
      </c>
      <c r="F14579" t="s">
        <v>165</v>
      </c>
      <c r="G14579" s="9">
        <v>1</v>
      </c>
      <c r="H14579" t="s">
        <v>172</v>
      </c>
      <c r="I14579">
        <v>1</v>
      </c>
      <c r="J14579" t="s">
        <v>173</v>
      </c>
      <c r="K14579">
        <v>5</v>
      </c>
      <c r="L14579" t="s">
        <v>165</v>
      </c>
      <c r="M14579" s="18">
        <f t="shared" si="454"/>
        <v>1.0833333333333333</v>
      </c>
      <c r="N14579" s="18">
        <f t="shared" si="455"/>
        <v>1.0833333333333333</v>
      </c>
    </row>
    <row r="14580" spans="1:14" x14ac:dyDescent="0.25">
      <c r="A14580">
        <v>0</v>
      </c>
      <c r="B14580" t="s">
        <v>163</v>
      </c>
      <c r="C14580">
        <v>1</v>
      </c>
      <c r="D14580" t="s">
        <v>164</v>
      </c>
      <c r="E14580">
        <v>16</v>
      </c>
      <c r="F14580" t="s">
        <v>165</v>
      </c>
      <c r="G14580" s="9">
        <v>9</v>
      </c>
      <c r="H14580" t="s">
        <v>172</v>
      </c>
      <c r="I14580">
        <v>0</v>
      </c>
      <c r="J14580" t="s">
        <v>173</v>
      </c>
      <c r="K14580">
        <v>18</v>
      </c>
      <c r="L14580" t="s">
        <v>165</v>
      </c>
      <c r="M14580" s="18">
        <f t="shared" si="454"/>
        <v>8.3333333333333329E-2</v>
      </c>
      <c r="N14580" s="18">
        <f t="shared" si="455"/>
        <v>9</v>
      </c>
    </row>
    <row r="14581" spans="1:14" x14ac:dyDescent="0.25">
      <c r="A14581">
        <v>0</v>
      </c>
      <c r="B14581" t="s">
        <v>163</v>
      </c>
      <c r="C14581">
        <v>1</v>
      </c>
      <c r="D14581" t="s">
        <v>164</v>
      </c>
      <c r="E14581">
        <v>16</v>
      </c>
      <c r="F14581" t="s">
        <v>165</v>
      </c>
      <c r="G14581" s="9">
        <v>8</v>
      </c>
      <c r="H14581" t="s">
        <v>172</v>
      </c>
      <c r="I14581">
        <v>0</v>
      </c>
      <c r="J14581" t="s">
        <v>173</v>
      </c>
      <c r="K14581">
        <v>27</v>
      </c>
      <c r="L14581" t="s">
        <v>165</v>
      </c>
      <c r="M14581" s="18">
        <f t="shared" si="454"/>
        <v>8.3333333333333329E-2</v>
      </c>
      <c r="N14581" s="18">
        <f t="shared" si="455"/>
        <v>8</v>
      </c>
    </row>
    <row r="14582" spans="1:14" x14ac:dyDescent="0.25">
      <c r="A14582">
        <v>0</v>
      </c>
      <c r="B14582" t="s">
        <v>163</v>
      </c>
      <c r="C14582">
        <v>1</v>
      </c>
      <c r="D14582" t="s">
        <v>164</v>
      </c>
      <c r="E14582">
        <v>16</v>
      </c>
      <c r="F14582" t="s">
        <v>165</v>
      </c>
      <c r="G14582" s="9">
        <v>7</v>
      </c>
      <c r="H14582" t="s">
        <v>172</v>
      </c>
      <c r="I14582">
        <v>0</v>
      </c>
      <c r="J14582" t="s">
        <v>173</v>
      </c>
      <c r="K14582">
        <v>14</v>
      </c>
      <c r="L14582" t="s">
        <v>165</v>
      </c>
      <c r="M14582" s="18">
        <f t="shared" si="454"/>
        <v>8.3333333333333329E-2</v>
      </c>
      <c r="N14582" s="18">
        <f t="shared" si="455"/>
        <v>7</v>
      </c>
    </row>
    <row r="14583" spans="1:14" x14ac:dyDescent="0.25">
      <c r="A14583">
        <v>2</v>
      </c>
      <c r="B14583" t="s">
        <v>163</v>
      </c>
      <c r="C14583">
        <v>1</v>
      </c>
      <c r="D14583" t="s">
        <v>164</v>
      </c>
      <c r="E14583">
        <v>3</v>
      </c>
      <c r="F14583" t="s">
        <v>165</v>
      </c>
      <c r="G14583" s="9">
        <v>2</v>
      </c>
      <c r="H14583" t="s">
        <v>172</v>
      </c>
      <c r="I14583">
        <v>1</v>
      </c>
      <c r="J14583" t="s">
        <v>173</v>
      </c>
      <c r="K14583">
        <v>3</v>
      </c>
      <c r="L14583" t="s">
        <v>165</v>
      </c>
      <c r="M14583" s="18">
        <f t="shared" si="454"/>
        <v>2.0833333333333335</v>
      </c>
      <c r="N14583" s="18">
        <f t="shared" si="455"/>
        <v>2.0833333333333335</v>
      </c>
    </row>
    <row r="14584" spans="1:14" x14ac:dyDescent="0.25">
      <c r="A14584">
        <v>0</v>
      </c>
      <c r="B14584" t="s">
        <v>163</v>
      </c>
      <c r="C14584">
        <v>9</v>
      </c>
      <c r="D14584" t="s">
        <v>164</v>
      </c>
      <c r="E14584">
        <v>15</v>
      </c>
      <c r="F14584" t="s">
        <v>165</v>
      </c>
      <c r="G14584" s="9">
        <v>0</v>
      </c>
      <c r="H14584" t="s">
        <v>172</v>
      </c>
      <c r="I14584">
        <v>9</v>
      </c>
      <c r="J14584" t="s">
        <v>173</v>
      </c>
      <c r="K14584">
        <v>15</v>
      </c>
      <c r="L14584" t="s">
        <v>165</v>
      </c>
      <c r="M14584" s="18">
        <f t="shared" si="454"/>
        <v>0.75</v>
      </c>
      <c r="N14584" s="18">
        <f t="shared" si="455"/>
        <v>0.75</v>
      </c>
    </row>
    <row r="14585" spans="1:14" x14ac:dyDescent="0.25">
      <c r="A14585">
        <v>0</v>
      </c>
      <c r="B14585" t="s">
        <v>163</v>
      </c>
      <c r="C14585">
        <v>10</v>
      </c>
      <c r="D14585" t="s">
        <v>164</v>
      </c>
      <c r="E14585">
        <v>6</v>
      </c>
      <c r="F14585" t="s">
        <v>165</v>
      </c>
      <c r="G14585" s="9">
        <v>0</v>
      </c>
      <c r="H14585" t="s">
        <v>172</v>
      </c>
      <c r="I14585">
        <v>10</v>
      </c>
      <c r="J14585" t="s">
        <v>173</v>
      </c>
      <c r="K14585">
        <v>6</v>
      </c>
      <c r="L14585" t="s">
        <v>165</v>
      </c>
      <c r="M14585" s="18">
        <f t="shared" si="454"/>
        <v>0.83333333333333337</v>
      </c>
      <c r="N14585" s="18">
        <f t="shared" si="455"/>
        <v>0.83333333333333337</v>
      </c>
    </row>
    <row r="14586" spans="1:14" x14ac:dyDescent="0.25">
      <c r="A14586">
        <v>2</v>
      </c>
      <c r="B14586" t="s">
        <v>163</v>
      </c>
      <c r="C14586">
        <v>6</v>
      </c>
      <c r="D14586" t="s">
        <v>164</v>
      </c>
      <c r="E14586">
        <v>21</v>
      </c>
      <c r="F14586" t="s">
        <v>165</v>
      </c>
      <c r="G14586" s="9">
        <v>2</v>
      </c>
      <c r="H14586" t="s">
        <v>172</v>
      </c>
      <c r="I14586">
        <v>6</v>
      </c>
      <c r="J14586" t="s">
        <v>173</v>
      </c>
      <c r="K14586">
        <v>21</v>
      </c>
      <c r="L14586" t="s">
        <v>165</v>
      </c>
      <c r="M14586" s="18">
        <f t="shared" si="454"/>
        <v>2.5</v>
      </c>
      <c r="N14586" s="18">
        <f t="shared" si="455"/>
        <v>2.5</v>
      </c>
    </row>
    <row r="14587" spans="1:14" x14ac:dyDescent="0.25">
      <c r="A14587">
        <v>2</v>
      </c>
      <c r="B14587" t="s">
        <v>163</v>
      </c>
      <c r="C14587">
        <v>3</v>
      </c>
      <c r="D14587" t="s">
        <v>164</v>
      </c>
      <c r="E14587">
        <v>5</v>
      </c>
      <c r="F14587" t="s">
        <v>165</v>
      </c>
      <c r="G14587" s="9">
        <v>2</v>
      </c>
      <c r="H14587" t="s">
        <v>172</v>
      </c>
      <c r="I14587">
        <v>3</v>
      </c>
      <c r="J14587" t="s">
        <v>173</v>
      </c>
      <c r="K14587">
        <v>5</v>
      </c>
      <c r="L14587" t="s">
        <v>165</v>
      </c>
      <c r="M14587" s="18">
        <f t="shared" si="454"/>
        <v>2.25</v>
      </c>
      <c r="N14587" s="18">
        <f t="shared" si="455"/>
        <v>2.25</v>
      </c>
    </row>
    <row r="14588" spans="1:14" x14ac:dyDescent="0.25">
      <c r="A14588">
        <v>0</v>
      </c>
      <c r="B14588" t="s">
        <v>163</v>
      </c>
      <c r="C14588">
        <v>4</v>
      </c>
      <c r="D14588" t="s">
        <v>164</v>
      </c>
      <c r="E14588">
        <v>26</v>
      </c>
      <c r="F14588" t="s">
        <v>165</v>
      </c>
      <c r="G14588" s="9">
        <v>0</v>
      </c>
      <c r="H14588" t="s">
        <v>172</v>
      </c>
      <c r="I14588">
        <v>4</v>
      </c>
      <c r="J14588" t="s">
        <v>173</v>
      </c>
      <c r="K14588">
        <v>26</v>
      </c>
      <c r="L14588" t="s">
        <v>165</v>
      </c>
      <c r="M14588" s="18">
        <f t="shared" si="454"/>
        <v>0.33333333333333331</v>
      </c>
      <c r="N14588" s="18">
        <f t="shared" si="455"/>
        <v>0.33333333333333331</v>
      </c>
    </row>
    <row r="14589" spans="1:14" x14ac:dyDescent="0.25">
      <c r="A14589">
        <v>1</v>
      </c>
      <c r="B14589" t="s">
        <v>163</v>
      </c>
      <c r="C14589">
        <v>7</v>
      </c>
      <c r="D14589" t="s">
        <v>164</v>
      </c>
      <c r="E14589">
        <v>26</v>
      </c>
      <c r="F14589" t="s">
        <v>165</v>
      </c>
      <c r="G14589" s="9">
        <v>1</v>
      </c>
      <c r="H14589" t="s">
        <v>172</v>
      </c>
      <c r="I14589">
        <v>7</v>
      </c>
      <c r="J14589" t="s">
        <v>173</v>
      </c>
      <c r="K14589">
        <v>26</v>
      </c>
      <c r="L14589" t="s">
        <v>165</v>
      </c>
      <c r="M14589" s="18">
        <f t="shared" si="454"/>
        <v>1.5833333333333335</v>
      </c>
      <c r="N14589" s="18">
        <f t="shared" si="455"/>
        <v>1.5833333333333335</v>
      </c>
    </row>
    <row r="14590" spans="1:14" x14ac:dyDescent="0.25">
      <c r="A14590">
        <v>5</v>
      </c>
      <c r="B14590" t="s">
        <v>163</v>
      </c>
      <c r="C14590">
        <v>9</v>
      </c>
      <c r="D14590" t="s">
        <v>164</v>
      </c>
      <c r="E14590">
        <v>15</v>
      </c>
      <c r="F14590" t="s">
        <v>165</v>
      </c>
      <c r="G14590" s="9">
        <v>5</v>
      </c>
      <c r="H14590" t="s">
        <v>172</v>
      </c>
      <c r="I14590">
        <v>9</v>
      </c>
      <c r="J14590" t="s">
        <v>173</v>
      </c>
      <c r="K14590">
        <v>15</v>
      </c>
      <c r="L14590" t="s">
        <v>165</v>
      </c>
      <c r="M14590" s="18">
        <f t="shared" si="454"/>
        <v>5.75</v>
      </c>
      <c r="N14590" s="18">
        <f t="shared" si="455"/>
        <v>5.75</v>
      </c>
    </row>
    <row r="14591" spans="1:14" x14ac:dyDescent="0.25">
      <c r="A14591">
        <v>1</v>
      </c>
      <c r="B14591" t="s">
        <v>163</v>
      </c>
      <c r="C14591">
        <v>4</v>
      </c>
      <c r="D14591" t="s">
        <v>164</v>
      </c>
      <c r="E14591">
        <v>19</v>
      </c>
      <c r="F14591" t="s">
        <v>165</v>
      </c>
      <c r="G14591" s="9">
        <v>1</v>
      </c>
      <c r="H14591" t="s">
        <v>172</v>
      </c>
      <c r="I14591">
        <v>4</v>
      </c>
      <c r="J14591" t="s">
        <v>173</v>
      </c>
      <c r="K14591">
        <v>19</v>
      </c>
      <c r="L14591" t="s">
        <v>165</v>
      </c>
      <c r="M14591" s="18">
        <f t="shared" si="454"/>
        <v>1.3333333333333333</v>
      </c>
      <c r="N14591" s="18">
        <f t="shared" si="455"/>
        <v>1.3333333333333333</v>
      </c>
    </row>
    <row r="14592" spans="1:14" x14ac:dyDescent="0.25">
      <c r="A14592">
        <v>2</v>
      </c>
      <c r="B14592" t="s">
        <v>163</v>
      </c>
      <c r="C14592">
        <v>11</v>
      </c>
      <c r="D14592" t="s">
        <v>164</v>
      </c>
      <c r="E14592">
        <v>0</v>
      </c>
      <c r="F14592" t="s">
        <v>165</v>
      </c>
      <c r="G14592" s="9">
        <v>2</v>
      </c>
      <c r="H14592" t="s">
        <v>172</v>
      </c>
      <c r="I14592">
        <v>11</v>
      </c>
      <c r="J14592" t="s">
        <v>173</v>
      </c>
      <c r="K14592">
        <v>0</v>
      </c>
      <c r="L14592" t="s">
        <v>165</v>
      </c>
      <c r="M14592" s="18">
        <f t="shared" si="454"/>
        <v>2.9166666666666665</v>
      </c>
      <c r="N14592" s="18">
        <f t="shared" si="455"/>
        <v>2.9166666666666665</v>
      </c>
    </row>
    <row r="14593" spans="1:14" x14ac:dyDescent="0.25">
      <c r="A14593">
        <v>6</v>
      </c>
      <c r="B14593" t="s">
        <v>163</v>
      </c>
      <c r="C14593">
        <v>7</v>
      </c>
      <c r="D14593" t="s">
        <v>164</v>
      </c>
      <c r="E14593">
        <v>16</v>
      </c>
      <c r="F14593" t="s">
        <v>165</v>
      </c>
      <c r="G14593" s="9">
        <v>39</v>
      </c>
      <c r="H14593" t="s">
        <v>172</v>
      </c>
      <c r="I14593">
        <v>0</v>
      </c>
      <c r="J14593" t="s">
        <v>173</v>
      </c>
      <c r="K14593">
        <v>16</v>
      </c>
      <c r="L14593" t="s">
        <v>165</v>
      </c>
      <c r="M14593" s="18">
        <f t="shared" si="454"/>
        <v>6.583333333333333</v>
      </c>
      <c r="N14593" s="18">
        <f t="shared" si="455"/>
        <v>39</v>
      </c>
    </row>
    <row r="14594" spans="1:14" x14ac:dyDescent="0.25">
      <c r="A14594">
        <v>3</v>
      </c>
      <c r="B14594" t="s">
        <v>163</v>
      </c>
      <c r="C14594">
        <v>4</v>
      </c>
      <c r="D14594" t="s">
        <v>164</v>
      </c>
      <c r="E14594">
        <v>16</v>
      </c>
      <c r="F14594" t="s">
        <v>165</v>
      </c>
      <c r="G14594" s="9">
        <v>5</v>
      </c>
      <c r="H14594" t="s">
        <v>172</v>
      </c>
      <c r="I14594">
        <v>11</v>
      </c>
      <c r="J14594" t="s">
        <v>173</v>
      </c>
      <c r="K14594">
        <v>18</v>
      </c>
      <c r="L14594" t="s">
        <v>165</v>
      </c>
      <c r="M14594" s="18">
        <f t="shared" si="454"/>
        <v>3.3333333333333335</v>
      </c>
      <c r="N14594" s="18">
        <f t="shared" si="455"/>
        <v>5.916666666666667</v>
      </c>
    </row>
    <row r="14595" spans="1:14" x14ac:dyDescent="0.25">
      <c r="A14595">
        <v>6</v>
      </c>
      <c r="B14595" t="s">
        <v>163</v>
      </c>
      <c r="C14595">
        <v>7</v>
      </c>
      <c r="D14595" t="s">
        <v>164</v>
      </c>
      <c r="E14595">
        <v>16</v>
      </c>
      <c r="F14595" t="s">
        <v>165</v>
      </c>
      <c r="G14595" s="9">
        <v>9</v>
      </c>
      <c r="H14595" t="s">
        <v>172</v>
      </c>
      <c r="I14595">
        <v>2</v>
      </c>
      <c r="J14595" t="s">
        <v>173</v>
      </c>
      <c r="K14595">
        <v>13</v>
      </c>
      <c r="L14595" t="s">
        <v>165</v>
      </c>
      <c r="M14595" s="18">
        <f t="shared" ref="M14595:M14658" si="456">A14595+C14595/12</f>
        <v>6.583333333333333</v>
      </c>
      <c r="N14595" s="18">
        <f t="shared" ref="N14595:N14658" si="457">G14595+I14595/12</f>
        <v>9.1666666666666661</v>
      </c>
    </row>
    <row r="14596" spans="1:14" x14ac:dyDescent="0.25">
      <c r="A14596">
        <v>6</v>
      </c>
      <c r="B14596" t="s">
        <v>163</v>
      </c>
      <c r="C14596">
        <v>7</v>
      </c>
      <c r="D14596" t="s">
        <v>164</v>
      </c>
      <c r="E14596">
        <v>16</v>
      </c>
      <c r="F14596" t="s">
        <v>165</v>
      </c>
      <c r="G14596" s="9">
        <v>12</v>
      </c>
      <c r="H14596" t="s">
        <v>172</v>
      </c>
      <c r="I14596">
        <v>0</v>
      </c>
      <c r="J14596" t="s">
        <v>173</v>
      </c>
      <c r="K14596">
        <v>15</v>
      </c>
      <c r="L14596" t="s">
        <v>165</v>
      </c>
      <c r="M14596" s="18">
        <f t="shared" si="456"/>
        <v>6.583333333333333</v>
      </c>
      <c r="N14596" s="18">
        <f t="shared" si="457"/>
        <v>12</v>
      </c>
    </row>
    <row r="14597" spans="1:14" x14ac:dyDescent="0.25">
      <c r="A14597">
        <v>6</v>
      </c>
      <c r="B14597" t="s">
        <v>163</v>
      </c>
      <c r="C14597">
        <v>7</v>
      </c>
      <c r="D14597" t="s">
        <v>164</v>
      </c>
      <c r="E14597">
        <v>16</v>
      </c>
      <c r="F14597" t="s">
        <v>165</v>
      </c>
      <c r="G14597" s="9">
        <v>7</v>
      </c>
      <c r="H14597" t="s">
        <v>172</v>
      </c>
      <c r="I14597">
        <v>1</v>
      </c>
      <c r="J14597" t="s">
        <v>173</v>
      </c>
      <c r="K14597">
        <v>11</v>
      </c>
      <c r="L14597" t="s">
        <v>165</v>
      </c>
      <c r="M14597" s="18">
        <f t="shared" si="456"/>
        <v>6.583333333333333</v>
      </c>
      <c r="N14597" s="18">
        <f t="shared" si="457"/>
        <v>7.083333333333333</v>
      </c>
    </row>
    <row r="14598" spans="1:14" x14ac:dyDescent="0.25">
      <c r="A14598">
        <v>5</v>
      </c>
      <c r="B14598" t="s">
        <v>163</v>
      </c>
      <c r="C14598">
        <v>4</v>
      </c>
      <c r="D14598" t="s">
        <v>164</v>
      </c>
      <c r="E14598">
        <v>13</v>
      </c>
      <c r="F14598" t="s">
        <v>165</v>
      </c>
      <c r="G14598" s="9">
        <v>5</v>
      </c>
      <c r="H14598" t="s">
        <v>172</v>
      </c>
      <c r="I14598">
        <v>4</v>
      </c>
      <c r="J14598" t="s">
        <v>173</v>
      </c>
      <c r="K14598">
        <v>13</v>
      </c>
      <c r="L14598" t="s">
        <v>165</v>
      </c>
      <c r="M14598" s="18">
        <f t="shared" si="456"/>
        <v>5.333333333333333</v>
      </c>
      <c r="N14598" s="18">
        <f t="shared" si="457"/>
        <v>5.333333333333333</v>
      </c>
    </row>
    <row r="14599" spans="1:14" x14ac:dyDescent="0.25">
      <c r="A14599">
        <v>2</v>
      </c>
      <c r="B14599" t="s">
        <v>163</v>
      </c>
      <c r="C14599">
        <v>9</v>
      </c>
      <c r="D14599" t="s">
        <v>164</v>
      </c>
      <c r="E14599">
        <v>16</v>
      </c>
      <c r="F14599" t="s">
        <v>165</v>
      </c>
      <c r="G14599" s="9">
        <v>5</v>
      </c>
      <c r="H14599" t="s">
        <v>172</v>
      </c>
      <c r="I14599">
        <v>0</v>
      </c>
      <c r="J14599" t="s">
        <v>173</v>
      </c>
      <c r="K14599">
        <v>24</v>
      </c>
      <c r="L14599" t="s">
        <v>165</v>
      </c>
      <c r="M14599" s="18">
        <f t="shared" si="456"/>
        <v>2.75</v>
      </c>
      <c r="N14599" s="18">
        <f t="shared" si="457"/>
        <v>5</v>
      </c>
    </row>
    <row r="14600" spans="1:14" x14ac:dyDescent="0.25">
      <c r="A14600">
        <v>3</v>
      </c>
      <c r="B14600" t="s">
        <v>163</v>
      </c>
      <c r="C14600">
        <v>0</v>
      </c>
      <c r="D14600" t="s">
        <v>164</v>
      </c>
      <c r="E14600">
        <v>5</v>
      </c>
      <c r="F14600" t="s">
        <v>165</v>
      </c>
      <c r="G14600" s="9">
        <v>3</v>
      </c>
      <c r="H14600" t="s">
        <v>172</v>
      </c>
      <c r="I14600">
        <v>0</v>
      </c>
      <c r="J14600" t="s">
        <v>173</v>
      </c>
      <c r="K14600">
        <v>5</v>
      </c>
      <c r="L14600" t="s">
        <v>165</v>
      </c>
      <c r="M14600" s="18">
        <f t="shared" si="456"/>
        <v>3</v>
      </c>
      <c r="N14600" s="18">
        <f t="shared" si="457"/>
        <v>3</v>
      </c>
    </row>
    <row r="14601" spans="1:14" x14ac:dyDescent="0.25">
      <c r="A14601">
        <v>6</v>
      </c>
      <c r="B14601" t="s">
        <v>163</v>
      </c>
      <c r="C14601">
        <v>7</v>
      </c>
      <c r="D14601" t="s">
        <v>164</v>
      </c>
      <c r="E14601">
        <v>16</v>
      </c>
      <c r="F14601" t="s">
        <v>165</v>
      </c>
      <c r="G14601" s="9">
        <v>38</v>
      </c>
      <c r="H14601" t="s">
        <v>172</v>
      </c>
      <c r="I14601">
        <v>3</v>
      </c>
      <c r="J14601" t="s">
        <v>173</v>
      </c>
      <c r="K14601">
        <v>9</v>
      </c>
      <c r="L14601" t="s">
        <v>165</v>
      </c>
      <c r="M14601" s="18">
        <f t="shared" si="456"/>
        <v>6.583333333333333</v>
      </c>
      <c r="N14601" s="18">
        <f t="shared" si="457"/>
        <v>38.25</v>
      </c>
    </row>
    <row r="14602" spans="1:14" x14ac:dyDescent="0.25">
      <c r="A14602">
        <v>2</v>
      </c>
      <c r="B14602" t="s">
        <v>163</v>
      </c>
      <c r="C14602">
        <v>1</v>
      </c>
      <c r="D14602" t="s">
        <v>164</v>
      </c>
      <c r="E14602">
        <v>17</v>
      </c>
      <c r="F14602" t="s">
        <v>165</v>
      </c>
      <c r="G14602" s="9">
        <v>2</v>
      </c>
      <c r="H14602" t="s">
        <v>172</v>
      </c>
      <c r="I14602">
        <v>1</v>
      </c>
      <c r="J14602" t="s">
        <v>173</v>
      </c>
      <c r="K14602">
        <v>17</v>
      </c>
      <c r="L14602" t="s">
        <v>165</v>
      </c>
      <c r="M14602" s="18">
        <f t="shared" si="456"/>
        <v>2.0833333333333335</v>
      </c>
      <c r="N14602" s="18">
        <f t="shared" si="457"/>
        <v>2.0833333333333335</v>
      </c>
    </row>
    <row r="14603" spans="1:14" x14ac:dyDescent="0.25">
      <c r="A14603">
        <v>1</v>
      </c>
      <c r="B14603" t="s">
        <v>163</v>
      </c>
      <c r="C14603">
        <v>3</v>
      </c>
      <c r="D14603" t="s">
        <v>164</v>
      </c>
      <c r="E14603">
        <v>7</v>
      </c>
      <c r="F14603" t="s">
        <v>165</v>
      </c>
      <c r="G14603" s="9">
        <v>1</v>
      </c>
      <c r="H14603" t="s">
        <v>172</v>
      </c>
      <c r="I14603">
        <v>3</v>
      </c>
      <c r="J14603" t="s">
        <v>173</v>
      </c>
      <c r="K14603">
        <v>7</v>
      </c>
      <c r="L14603" t="s">
        <v>165</v>
      </c>
      <c r="M14603" s="18">
        <f t="shared" si="456"/>
        <v>1.25</v>
      </c>
      <c r="N14603" s="18">
        <f t="shared" si="457"/>
        <v>1.25</v>
      </c>
    </row>
    <row r="14604" spans="1:14" x14ac:dyDescent="0.25">
      <c r="A14604">
        <v>1</v>
      </c>
      <c r="B14604" t="s">
        <v>163</v>
      </c>
      <c r="C14604">
        <v>1</v>
      </c>
      <c r="D14604" t="s">
        <v>164</v>
      </c>
      <c r="E14604">
        <v>19</v>
      </c>
      <c r="F14604" t="s">
        <v>165</v>
      </c>
      <c r="G14604" s="9">
        <v>1</v>
      </c>
      <c r="H14604" t="s">
        <v>172</v>
      </c>
      <c r="I14604">
        <v>1</v>
      </c>
      <c r="J14604" t="s">
        <v>173</v>
      </c>
      <c r="K14604">
        <v>19</v>
      </c>
      <c r="L14604" t="s">
        <v>165</v>
      </c>
      <c r="M14604" s="18">
        <f t="shared" si="456"/>
        <v>1.0833333333333333</v>
      </c>
      <c r="N14604" s="18">
        <f t="shared" si="457"/>
        <v>1.0833333333333333</v>
      </c>
    </row>
    <row r="14605" spans="1:14" x14ac:dyDescent="0.25">
      <c r="A14605">
        <v>0</v>
      </c>
      <c r="B14605" t="s">
        <v>163</v>
      </c>
      <c r="C14605">
        <v>1</v>
      </c>
      <c r="D14605" t="s">
        <v>164</v>
      </c>
      <c r="E14605">
        <v>20</v>
      </c>
      <c r="F14605" t="s">
        <v>165</v>
      </c>
      <c r="G14605" s="9">
        <v>0</v>
      </c>
      <c r="H14605" t="s">
        <v>172</v>
      </c>
      <c r="I14605">
        <v>1</v>
      </c>
      <c r="J14605" t="s">
        <v>173</v>
      </c>
      <c r="K14605">
        <v>20</v>
      </c>
      <c r="L14605" t="s">
        <v>165</v>
      </c>
      <c r="M14605" s="18">
        <f t="shared" si="456"/>
        <v>8.3333333333333329E-2</v>
      </c>
      <c r="N14605" s="18">
        <f t="shared" si="457"/>
        <v>8.3333333333333329E-2</v>
      </c>
    </row>
    <row r="14606" spans="1:14" x14ac:dyDescent="0.25">
      <c r="A14606">
        <v>0</v>
      </c>
      <c r="B14606" t="s">
        <v>163</v>
      </c>
      <c r="C14606">
        <v>1</v>
      </c>
      <c r="D14606" t="s">
        <v>164</v>
      </c>
      <c r="E14606">
        <v>6</v>
      </c>
      <c r="F14606" t="s">
        <v>165</v>
      </c>
      <c r="G14606" s="9">
        <v>0</v>
      </c>
      <c r="H14606" t="s">
        <v>172</v>
      </c>
      <c r="I14606">
        <v>1</v>
      </c>
      <c r="J14606" t="s">
        <v>173</v>
      </c>
      <c r="K14606">
        <v>6</v>
      </c>
      <c r="L14606" t="s">
        <v>165</v>
      </c>
      <c r="M14606" s="18">
        <f t="shared" si="456"/>
        <v>8.3333333333333329E-2</v>
      </c>
      <c r="N14606" s="18">
        <f t="shared" si="457"/>
        <v>8.3333333333333329E-2</v>
      </c>
    </row>
    <row r="14607" spans="1:14" x14ac:dyDescent="0.25">
      <c r="A14607">
        <v>5</v>
      </c>
      <c r="B14607" t="s">
        <v>163</v>
      </c>
      <c r="C14607">
        <v>6</v>
      </c>
      <c r="D14607" t="s">
        <v>164</v>
      </c>
      <c r="E14607">
        <v>24</v>
      </c>
      <c r="F14607" t="s">
        <v>165</v>
      </c>
      <c r="G14607" s="9">
        <v>5</v>
      </c>
      <c r="H14607" t="s">
        <v>172</v>
      </c>
      <c r="I14607">
        <v>6</v>
      </c>
      <c r="J14607" t="s">
        <v>173</v>
      </c>
      <c r="K14607">
        <v>24</v>
      </c>
      <c r="L14607" t="s">
        <v>165</v>
      </c>
      <c r="M14607" s="18">
        <f t="shared" si="456"/>
        <v>5.5</v>
      </c>
      <c r="N14607" s="18">
        <f t="shared" si="457"/>
        <v>5.5</v>
      </c>
    </row>
    <row r="14608" spans="1:14" x14ac:dyDescent="0.25">
      <c r="A14608">
        <v>4</v>
      </c>
      <c r="B14608" t="s">
        <v>163</v>
      </c>
      <c r="C14608">
        <v>9</v>
      </c>
      <c r="D14608" t="s">
        <v>164</v>
      </c>
      <c r="E14608">
        <v>25</v>
      </c>
      <c r="F14608" t="s">
        <v>165</v>
      </c>
      <c r="G14608" s="9">
        <v>4</v>
      </c>
      <c r="H14608" t="s">
        <v>172</v>
      </c>
      <c r="I14608">
        <v>9</v>
      </c>
      <c r="J14608" t="s">
        <v>173</v>
      </c>
      <c r="K14608">
        <v>25</v>
      </c>
      <c r="L14608" t="s">
        <v>165</v>
      </c>
      <c r="M14608" s="18">
        <f t="shared" si="456"/>
        <v>4.75</v>
      </c>
      <c r="N14608" s="18">
        <f t="shared" si="457"/>
        <v>4.75</v>
      </c>
    </row>
    <row r="14609" spans="1:14" x14ac:dyDescent="0.25">
      <c r="A14609">
        <v>2</v>
      </c>
      <c r="B14609" t="s">
        <v>163</v>
      </c>
      <c r="C14609">
        <v>11</v>
      </c>
      <c r="D14609" t="s">
        <v>164</v>
      </c>
      <c r="E14609">
        <v>14</v>
      </c>
      <c r="F14609" t="s">
        <v>165</v>
      </c>
      <c r="G14609" s="9">
        <v>8</v>
      </c>
      <c r="H14609" t="s">
        <v>172</v>
      </c>
      <c r="I14609">
        <v>6</v>
      </c>
      <c r="J14609" t="s">
        <v>173</v>
      </c>
      <c r="K14609">
        <v>21</v>
      </c>
      <c r="L14609" t="s">
        <v>165</v>
      </c>
      <c r="M14609" s="18">
        <f t="shared" si="456"/>
        <v>2.9166666666666665</v>
      </c>
      <c r="N14609" s="18">
        <f t="shared" si="457"/>
        <v>8.5</v>
      </c>
    </row>
    <row r="14610" spans="1:14" x14ac:dyDescent="0.25">
      <c r="A14610">
        <v>3</v>
      </c>
      <c r="B14610" t="s">
        <v>163</v>
      </c>
      <c r="C14610">
        <v>8</v>
      </c>
      <c r="D14610" t="s">
        <v>164</v>
      </c>
      <c r="E14610">
        <v>13</v>
      </c>
      <c r="F14610" t="s">
        <v>165</v>
      </c>
      <c r="G14610" s="9">
        <v>6</v>
      </c>
      <c r="H14610" t="s">
        <v>172</v>
      </c>
      <c r="I14610">
        <v>8</v>
      </c>
      <c r="J14610" t="s">
        <v>173</v>
      </c>
      <c r="K14610">
        <v>3</v>
      </c>
      <c r="L14610" t="s">
        <v>165</v>
      </c>
      <c r="M14610" s="18">
        <f t="shared" si="456"/>
        <v>3.6666666666666665</v>
      </c>
      <c r="N14610" s="18">
        <f t="shared" si="457"/>
        <v>6.666666666666667</v>
      </c>
    </row>
    <row r="14611" spans="1:14" x14ac:dyDescent="0.25">
      <c r="A14611">
        <v>2</v>
      </c>
      <c r="B14611" t="s">
        <v>163</v>
      </c>
      <c r="C14611">
        <v>0</v>
      </c>
      <c r="D14611" t="s">
        <v>164</v>
      </c>
      <c r="E14611">
        <v>16</v>
      </c>
      <c r="F14611" t="s">
        <v>165</v>
      </c>
      <c r="G14611" s="9">
        <v>4</v>
      </c>
      <c r="H14611" t="s">
        <v>172</v>
      </c>
      <c r="I14611">
        <v>2</v>
      </c>
      <c r="J14611" t="s">
        <v>173</v>
      </c>
      <c r="K14611">
        <v>12</v>
      </c>
      <c r="L14611" t="s">
        <v>165</v>
      </c>
      <c r="M14611" s="18">
        <f t="shared" si="456"/>
        <v>2</v>
      </c>
      <c r="N14611" s="18">
        <f t="shared" si="457"/>
        <v>4.166666666666667</v>
      </c>
    </row>
    <row r="14612" spans="1:14" x14ac:dyDescent="0.25">
      <c r="A14612">
        <v>2</v>
      </c>
      <c r="B14612" t="s">
        <v>163</v>
      </c>
      <c r="C14612">
        <v>8</v>
      </c>
      <c r="D14612" t="s">
        <v>164</v>
      </c>
      <c r="E14612">
        <v>1</v>
      </c>
      <c r="F14612" t="s">
        <v>165</v>
      </c>
      <c r="G14612" s="9">
        <v>2</v>
      </c>
      <c r="H14612" t="s">
        <v>172</v>
      </c>
      <c r="I14612">
        <v>8</v>
      </c>
      <c r="J14612" t="s">
        <v>173</v>
      </c>
      <c r="K14612">
        <v>1</v>
      </c>
      <c r="L14612" t="s">
        <v>165</v>
      </c>
      <c r="M14612" s="18">
        <f t="shared" si="456"/>
        <v>2.6666666666666665</v>
      </c>
      <c r="N14612" s="18">
        <f t="shared" si="457"/>
        <v>2.6666666666666665</v>
      </c>
    </row>
    <row r="14613" spans="1:14" x14ac:dyDescent="0.25">
      <c r="A14613">
        <v>2</v>
      </c>
      <c r="B14613" t="s">
        <v>163</v>
      </c>
      <c r="C14613">
        <v>0</v>
      </c>
      <c r="D14613" t="s">
        <v>164</v>
      </c>
      <c r="E14613">
        <v>27</v>
      </c>
      <c r="F14613" t="s">
        <v>165</v>
      </c>
      <c r="G14613" s="9">
        <v>2</v>
      </c>
      <c r="H14613" t="s">
        <v>172</v>
      </c>
      <c r="I14613">
        <v>0</v>
      </c>
      <c r="J14613" t="s">
        <v>173</v>
      </c>
      <c r="K14613">
        <v>27</v>
      </c>
      <c r="L14613" t="s">
        <v>165</v>
      </c>
      <c r="M14613" s="18">
        <f t="shared" si="456"/>
        <v>2</v>
      </c>
      <c r="N14613" s="18">
        <f t="shared" si="457"/>
        <v>2</v>
      </c>
    </row>
    <row r="14614" spans="1:14" x14ac:dyDescent="0.25">
      <c r="A14614">
        <v>2</v>
      </c>
      <c r="B14614" t="s">
        <v>163</v>
      </c>
      <c r="C14614">
        <v>0</v>
      </c>
      <c r="D14614" t="s">
        <v>164</v>
      </c>
      <c r="E14614">
        <v>6</v>
      </c>
      <c r="F14614" t="s">
        <v>165</v>
      </c>
      <c r="G14614" s="9">
        <v>2</v>
      </c>
      <c r="H14614" t="s">
        <v>172</v>
      </c>
      <c r="I14614">
        <v>0</v>
      </c>
      <c r="J14614" t="s">
        <v>173</v>
      </c>
      <c r="K14614">
        <v>6</v>
      </c>
      <c r="L14614" t="s">
        <v>165</v>
      </c>
      <c r="M14614" s="18">
        <f t="shared" si="456"/>
        <v>2</v>
      </c>
      <c r="N14614" s="18">
        <f t="shared" si="457"/>
        <v>2</v>
      </c>
    </row>
    <row r="14615" spans="1:14" x14ac:dyDescent="0.25">
      <c r="A14615">
        <v>1</v>
      </c>
      <c r="B14615" t="s">
        <v>163</v>
      </c>
      <c r="C14615">
        <v>4</v>
      </c>
      <c r="D14615" t="s">
        <v>164</v>
      </c>
      <c r="E14615">
        <v>26</v>
      </c>
      <c r="F14615" t="s">
        <v>165</v>
      </c>
      <c r="G14615" s="9">
        <v>1</v>
      </c>
      <c r="H14615" t="s">
        <v>172</v>
      </c>
      <c r="I14615">
        <v>4</v>
      </c>
      <c r="J14615" t="s">
        <v>173</v>
      </c>
      <c r="K14615">
        <v>26</v>
      </c>
      <c r="L14615" t="s">
        <v>165</v>
      </c>
      <c r="M14615" s="18">
        <f t="shared" si="456"/>
        <v>1.3333333333333333</v>
      </c>
      <c r="N14615" s="18">
        <f t="shared" si="457"/>
        <v>1.3333333333333333</v>
      </c>
    </row>
    <row r="14616" spans="1:14" x14ac:dyDescent="0.25">
      <c r="A14616">
        <v>0</v>
      </c>
      <c r="B14616" t="s">
        <v>163</v>
      </c>
      <c r="C14616">
        <v>11</v>
      </c>
      <c r="D14616" t="s">
        <v>164</v>
      </c>
      <c r="E14616">
        <v>3</v>
      </c>
      <c r="F14616" t="s">
        <v>165</v>
      </c>
      <c r="G14616" s="9">
        <v>0</v>
      </c>
      <c r="H14616" t="s">
        <v>172</v>
      </c>
      <c r="I14616">
        <v>11</v>
      </c>
      <c r="J14616" t="s">
        <v>173</v>
      </c>
      <c r="K14616">
        <v>3</v>
      </c>
      <c r="L14616" t="s">
        <v>165</v>
      </c>
      <c r="M14616" s="18">
        <f t="shared" si="456"/>
        <v>0.91666666666666663</v>
      </c>
      <c r="N14616" s="18">
        <f t="shared" si="457"/>
        <v>0.91666666666666663</v>
      </c>
    </row>
    <row r="14617" spans="1:14" x14ac:dyDescent="0.25">
      <c r="A14617">
        <v>0</v>
      </c>
      <c r="B14617" t="s">
        <v>163</v>
      </c>
      <c r="C14617">
        <v>0</v>
      </c>
      <c r="D14617" t="s">
        <v>164</v>
      </c>
      <c r="E14617">
        <v>30</v>
      </c>
      <c r="F14617" t="s">
        <v>165</v>
      </c>
      <c r="G14617" s="9">
        <v>0</v>
      </c>
      <c r="H14617" t="s">
        <v>172</v>
      </c>
      <c r="I14617">
        <v>0</v>
      </c>
      <c r="J14617" t="s">
        <v>173</v>
      </c>
      <c r="K14617">
        <v>30</v>
      </c>
      <c r="L14617" t="s">
        <v>165</v>
      </c>
      <c r="M14617" s="18">
        <f t="shared" si="456"/>
        <v>0</v>
      </c>
      <c r="N14617" s="18">
        <f t="shared" si="457"/>
        <v>0</v>
      </c>
    </row>
    <row r="14618" spans="1:14" x14ac:dyDescent="0.25">
      <c r="A14618">
        <v>0</v>
      </c>
      <c r="B14618" t="s">
        <v>163</v>
      </c>
      <c r="C14618">
        <v>0</v>
      </c>
      <c r="D14618" t="s">
        <v>164</v>
      </c>
      <c r="E14618">
        <v>16</v>
      </c>
      <c r="F14618" t="s">
        <v>165</v>
      </c>
      <c r="G14618" s="9">
        <v>0</v>
      </c>
      <c r="H14618" t="s">
        <v>172</v>
      </c>
      <c r="I14618">
        <v>0</v>
      </c>
      <c r="J14618" t="s">
        <v>173</v>
      </c>
      <c r="K14618">
        <v>16</v>
      </c>
      <c r="L14618" t="s">
        <v>165</v>
      </c>
      <c r="M14618" s="18">
        <f t="shared" si="456"/>
        <v>0</v>
      </c>
      <c r="N14618" s="18">
        <f t="shared" si="457"/>
        <v>0</v>
      </c>
    </row>
    <row r="14619" spans="1:14" x14ac:dyDescent="0.25">
      <c r="A14619">
        <v>0</v>
      </c>
      <c r="B14619" t="s">
        <v>163</v>
      </c>
      <c r="C14619">
        <v>0</v>
      </c>
      <c r="D14619" t="s">
        <v>164</v>
      </c>
      <c r="E14619">
        <v>2</v>
      </c>
      <c r="F14619" t="s">
        <v>165</v>
      </c>
      <c r="G14619" s="9">
        <v>0</v>
      </c>
      <c r="H14619" t="s">
        <v>172</v>
      </c>
      <c r="I14619">
        <v>0</v>
      </c>
      <c r="J14619" t="s">
        <v>173</v>
      </c>
      <c r="K14619">
        <v>2</v>
      </c>
      <c r="L14619" t="s">
        <v>165</v>
      </c>
      <c r="M14619" s="18">
        <f t="shared" si="456"/>
        <v>0</v>
      </c>
      <c r="N14619" s="18">
        <f t="shared" si="457"/>
        <v>0</v>
      </c>
    </row>
    <row r="14620" spans="1:14" x14ac:dyDescent="0.25">
      <c r="A14620">
        <v>6</v>
      </c>
      <c r="B14620" t="s">
        <v>163</v>
      </c>
      <c r="C14620">
        <v>1</v>
      </c>
      <c r="D14620" t="s">
        <v>164</v>
      </c>
      <c r="E14620">
        <v>16</v>
      </c>
      <c r="F14620" t="s">
        <v>165</v>
      </c>
      <c r="G14620" s="9">
        <v>31</v>
      </c>
      <c r="H14620" t="s">
        <v>172</v>
      </c>
      <c r="I14620">
        <v>0</v>
      </c>
      <c r="J14620" t="s">
        <v>173</v>
      </c>
      <c r="K14620">
        <v>5</v>
      </c>
      <c r="L14620" t="s">
        <v>165</v>
      </c>
      <c r="M14620" s="18">
        <f t="shared" si="456"/>
        <v>6.083333333333333</v>
      </c>
      <c r="N14620" s="18">
        <f t="shared" si="457"/>
        <v>31</v>
      </c>
    </row>
    <row r="14621" spans="1:14" x14ac:dyDescent="0.25">
      <c r="A14621">
        <v>5</v>
      </c>
      <c r="B14621" t="s">
        <v>163</v>
      </c>
      <c r="C14621">
        <v>3</v>
      </c>
      <c r="D14621" t="s">
        <v>164</v>
      </c>
      <c r="E14621">
        <v>16</v>
      </c>
      <c r="F14621" t="s">
        <v>165</v>
      </c>
      <c r="G14621" s="9">
        <v>5</v>
      </c>
      <c r="H14621" t="s">
        <v>172</v>
      </c>
      <c r="I14621">
        <v>3</v>
      </c>
      <c r="J14621" t="s">
        <v>173</v>
      </c>
      <c r="K14621">
        <v>16</v>
      </c>
      <c r="L14621" t="s">
        <v>165</v>
      </c>
      <c r="M14621" s="18">
        <f t="shared" si="456"/>
        <v>5.25</v>
      </c>
      <c r="N14621" s="18">
        <f t="shared" si="457"/>
        <v>5.25</v>
      </c>
    </row>
    <row r="14622" spans="1:14" x14ac:dyDescent="0.25">
      <c r="A14622">
        <v>3</v>
      </c>
      <c r="B14622" t="s">
        <v>163</v>
      </c>
      <c r="C14622">
        <v>0</v>
      </c>
      <c r="D14622" t="s">
        <v>164</v>
      </c>
      <c r="E14622">
        <v>16</v>
      </c>
      <c r="F14622" t="s">
        <v>165</v>
      </c>
      <c r="G14622" s="9">
        <v>3</v>
      </c>
      <c r="H14622" t="s">
        <v>172</v>
      </c>
      <c r="I14622">
        <v>0</v>
      </c>
      <c r="J14622" t="s">
        <v>173</v>
      </c>
      <c r="K14622">
        <v>16</v>
      </c>
      <c r="L14622" t="s">
        <v>165</v>
      </c>
      <c r="M14622" s="18">
        <f t="shared" si="456"/>
        <v>3</v>
      </c>
      <c r="N14622" s="18">
        <f t="shared" si="457"/>
        <v>3</v>
      </c>
    </row>
    <row r="14623" spans="1:14" x14ac:dyDescent="0.25">
      <c r="A14623">
        <v>1</v>
      </c>
      <c r="B14623" t="s">
        <v>163</v>
      </c>
      <c r="C14623">
        <v>9</v>
      </c>
      <c r="D14623" t="s">
        <v>164</v>
      </c>
      <c r="E14623">
        <v>21</v>
      </c>
      <c r="F14623" t="s">
        <v>165</v>
      </c>
      <c r="G14623" s="9">
        <v>1</v>
      </c>
      <c r="H14623" t="s">
        <v>172</v>
      </c>
      <c r="I14623">
        <v>9</v>
      </c>
      <c r="J14623" t="s">
        <v>173</v>
      </c>
      <c r="K14623">
        <v>21</v>
      </c>
      <c r="L14623" t="s">
        <v>165</v>
      </c>
      <c r="M14623" s="18">
        <f t="shared" si="456"/>
        <v>1.75</v>
      </c>
      <c r="N14623" s="18">
        <f t="shared" si="457"/>
        <v>1.75</v>
      </c>
    </row>
    <row r="14624" spans="1:14" x14ac:dyDescent="0.25">
      <c r="A14624">
        <v>6</v>
      </c>
      <c r="B14624" t="s">
        <v>163</v>
      </c>
      <c r="C14624">
        <v>7</v>
      </c>
      <c r="D14624" t="s">
        <v>164</v>
      </c>
      <c r="E14624">
        <v>16</v>
      </c>
      <c r="F14624" t="s">
        <v>165</v>
      </c>
      <c r="G14624" s="9">
        <v>46</v>
      </c>
      <c r="H14624" t="s">
        <v>172</v>
      </c>
      <c r="I14624">
        <v>0</v>
      </c>
      <c r="J14624" t="s">
        <v>173</v>
      </c>
      <c r="K14624">
        <v>19</v>
      </c>
      <c r="L14624" t="s">
        <v>165</v>
      </c>
      <c r="M14624" s="18">
        <f t="shared" si="456"/>
        <v>6.583333333333333</v>
      </c>
      <c r="N14624" s="18">
        <f t="shared" si="457"/>
        <v>46</v>
      </c>
    </row>
    <row r="14625" spans="1:14" x14ac:dyDescent="0.25">
      <c r="A14625">
        <v>0</v>
      </c>
      <c r="B14625" t="s">
        <v>163</v>
      </c>
      <c r="C14625">
        <v>6</v>
      </c>
      <c r="D14625" t="s">
        <v>164</v>
      </c>
      <c r="E14625">
        <v>0</v>
      </c>
      <c r="F14625" t="s">
        <v>165</v>
      </c>
      <c r="G14625" s="9">
        <v>9</v>
      </c>
      <c r="H14625" t="s">
        <v>172</v>
      </c>
      <c r="I14625">
        <v>7</v>
      </c>
      <c r="J14625" t="s">
        <v>173</v>
      </c>
      <c r="K14625">
        <v>16</v>
      </c>
      <c r="L14625" t="s">
        <v>165</v>
      </c>
      <c r="M14625" s="18">
        <f t="shared" si="456"/>
        <v>0.5</v>
      </c>
      <c r="N14625" s="18">
        <f t="shared" si="457"/>
        <v>9.5833333333333339</v>
      </c>
    </row>
    <row r="14626" spans="1:14" x14ac:dyDescent="0.25">
      <c r="A14626">
        <v>2</v>
      </c>
      <c r="B14626" t="s">
        <v>163</v>
      </c>
      <c r="C14626">
        <v>10</v>
      </c>
      <c r="D14626" t="s">
        <v>164</v>
      </c>
      <c r="E14626">
        <v>16</v>
      </c>
      <c r="F14626" t="s">
        <v>165</v>
      </c>
      <c r="G14626" s="9">
        <v>5</v>
      </c>
      <c r="H14626" t="s">
        <v>172</v>
      </c>
      <c r="I14626">
        <v>5</v>
      </c>
      <c r="J14626" t="s">
        <v>173</v>
      </c>
      <c r="K14626">
        <v>18</v>
      </c>
      <c r="L14626" t="s">
        <v>165</v>
      </c>
      <c r="M14626" s="18">
        <f t="shared" si="456"/>
        <v>2.8333333333333335</v>
      </c>
      <c r="N14626" s="18">
        <f t="shared" si="457"/>
        <v>5.416666666666667</v>
      </c>
    </row>
    <row r="14627" spans="1:14" x14ac:dyDescent="0.25">
      <c r="A14627">
        <v>1</v>
      </c>
      <c r="B14627" t="s">
        <v>163</v>
      </c>
      <c r="C14627">
        <v>6</v>
      </c>
      <c r="D14627" t="s">
        <v>164</v>
      </c>
      <c r="E14627">
        <v>16</v>
      </c>
      <c r="F14627" t="s">
        <v>165</v>
      </c>
      <c r="G14627" s="9">
        <v>4</v>
      </c>
      <c r="H14627" t="s">
        <v>172</v>
      </c>
      <c r="I14627">
        <v>0</v>
      </c>
      <c r="J14627" t="s">
        <v>173</v>
      </c>
      <c r="K14627">
        <v>11</v>
      </c>
      <c r="L14627" t="s">
        <v>165</v>
      </c>
      <c r="M14627" s="18">
        <f t="shared" si="456"/>
        <v>1.5</v>
      </c>
      <c r="N14627" s="18">
        <f t="shared" si="457"/>
        <v>4</v>
      </c>
    </row>
    <row r="14628" spans="1:14" x14ac:dyDescent="0.25">
      <c r="A14628">
        <v>2</v>
      </c>
      <c r="B14628" t="s">
        <v>163</v>
      </c>
      <c r="C14628">
        <v>8</v>
      </c>
      <c r="D14628" t="s">
        <v>164</v>
      </c>
      <c r="E14628">
        <v>14</v>
      </c>
      <c r="F14628" t="s">
        <v>165</v>
      </c>
      <c r="G14628" s="9">
        <v>2</v>
      </c>
      <c r="H14628" t="s">
        <v>172</v>
      </c>
      <c r="I14628">
        <v>8</v>
      </c>
      <c r="J14628" t="s">
        <v>173</v>
      </c>
      <c r="K14628">
        <v>14</v>
      </c>
      <c r="L14628" t="s">
        <v>165</v>
      </c>
      <c r="M14628" s="18">
        <f t="shared" si="456"/>
        <v>2.6666666666666665</v>
      </c>
      <c r="N14628" s="18">
        <f t="shared" si="457"/>
        <v>2.6666666666666665</v>
      </c>
    </row>
    <row r="14629" spans="1:14" x14ac:dyDescent="0.25">
      <c r="A14629">
        <v>2</v>
      </c>
      <c r="B14629" t="s">
        <v>163</v>
      </c>
      <c r="C14629">
        <v>5</v>
      </c>
      <c r="D14629" t="s">
        <v>164</v>
      </c>
      <c r="E14629">
        <v>0</v>
      </c>
      <c r="F14629" t="s">
        <v>165</v>
      </c>
      <c r="G14629" s="9">
        <v>2</v>
      </c>
      <c r="H14629" t="s">
        <v>172</v>
      </c>
      <c r="I14629">
        <v>5</v>
      </c>
      <c r="J14629" t="s">
        <v>173</v>
      </c>
      <c r="K14629">
        <v>0</v>
      </c>
      <c r="L14629" t="s">
        <v>165</v>
      </c>
      <c r="M14629" s="18">
        <f t="shared" si="456"/>
        <v>2.4166666666666665</v>
      </c>
      <c r="N14629" s="18">
        <f t="shared" si="457"/>
        <v>2.4166666666666665</v>
      </c>
    </row>
    <row r="14630" spans="1:14" x14ac:dyDescent="0.25">
      <c r="A14630">
        <v>1</v>
      </c>
      <c r="B14630" t="s">
        <v>163</v>
      </c>
      <c r="C14630">
        <v>6</v>
      </c>
      <c r="D14630" t="s">
        <v>164</v>
      </c>
      <c r="E14630">
        <v>6</v>
      </c>
      <c r="F14630" t="s">
        <v>165</v>
      </c>
      <c r="G14630" s="9">
        <v>1</v>
      </c>
      <c r="H14630" t="s">
        <v>172</v>
      </c>
      <c r="I14630">
        <v>6</v>
      </c>
      <c r="J14630" t="s">
        <v>173</v>
      </c>
      <c r="K14630">
        <v>6</v>
      </c>
      <c r="L14630" t="s">
        <v>165</v>
      </c>
      <c r="M14630" s="18">
        <f t="shared" si="456"/>
        <v>1.5</v>
      </c>
      <c r="N14630" s="18">
        <f t="shared" si="457"/>
        <v>1.5</v>
      </c>
    </row>
    <row r="14631" spans="1:14" x14ac:dyDescent="0.25">
      <c r="A14631">
        <v>1</v>
      </c>
      <c r="B14631" t="s">
        <v>163</v>
      </c>
      <c r="C14631">
        <v>3</v>
      </c>
      <c r="D14631" t="s">
        <v>164</v>
      </c>
      <c r="E14631">
        <v>0</v>
      </c>
      <c r="F14631" t="s">
        <v>165</v>
      </c>
      <c r="G14631" s="9">
        <v>1</v>
      </c>
      <c r="H14631" t="s">
        <v>172</v>
      </c>
      <c r="I14631">
        <v>3</v>
      </c>
      <c r="J14631" t="s">
        <v>173</v>
      </c>
      <c r="K14631">
        <v>0</v>
      </c>
      <c r="L14631" t="s">
        <v>165</v>
      </c>
      <c r="M14631" s="18">
        <f t="shared" si="456"/>
        <v>1.25</v>
      </c>
      <c r="N14631" s="18">
        <f t="shared" si="457"/>
        <v>1.25</v>
      </c>
    </row>
    <row r="14632" spans="1:14" x14ac:dyDescent="0.25">
      <c r="A14632">
        <v>0</v>
      </c>
      <c r="B14632" t="s">
        <v>163</v>
      </c>
      <c r="C14632">
        <v>4</v>
      </c>
      <c r="D14632" t="s">
        <v>164</v>
      </c>
      <c r="E14632">
        <v>20</v>
      </c>
      <c r="F14632" t="s">
        <v>165</v>
      </c>
      <c r="G14632" s="9">
        <v>0</v>
      </c>
      <c r="H14632" t="s">
        <v>172</v>
      </c>
      <c r="I14632">
        <v>4</v>
      </c>
      <c r="J14632" t="s">
        <v>173</v>
      </c>
      <c r="K14632">
        <v>20</v>
      </c>
      <c r="L14632" t="s">
        <v>165</v>
      </c>
      <c r="M14632" s="18">
        <f t="shared" si="456"/>
        <v>0.33333333333333331</v>
      </c>
      <c r="N14632" s="18">
        <f t="shared" si="457"/>
        <v>0.33333333333333331</v>
      </c>
    </row>
    <row r="14633" spans="1:14" x14ac:dyDescent="0.25">
      <c r="A14633">
        <v>0</v>
      </c>
      <c r="B14633" t="s">
        <v>163</v>
      </c>
      <c r="C14633">
        <v>5</v>
      </c>
      <c r="D14633" t="s">
        <v>164</v>
      </c>
      <c r="E14633">
        <v>17</v>
      </c>
      <c r="F14633" t="s">
        <v>165</v>
      </c>
      <c r="G14633" s="9">
        <v>0</v>
      </c>
      <c r="H14633" t="s">
        <v>172</v>
      </c>
      <c r="I14633">
        <v>5</v>
      </c>
      <c r="J14633" t="s">
        <v>173</v>
      </c>
      <c r="K14633">
        <v>17</v>
      </c>
      <c r="L14633" t="s">
        <v>165</v>
      </c>
      <c r="M14633" s="18">
        <f t="shared" si="456"/>
        <v>0.41666666666666669</v>
      </c>
      <c r="N14633" s="18">
        <f t="shared" si="457"/>
        <v>0.41666666666666669</v>
      </c>
    </row>
    <row r="14634" spans="1:14" x14ac:dyDescent="0.25">
      <c r="A14634">
        <v>1</v>
      </c>
      <c r="B14634" t="s">
        <v>163</v>
      </c>
      <c r="C14634">
        <v>1</v>
      </c>
      <c r="D14634" t="s">
        <v>164</v>
      </c>
      <c r="E14634">
        <v>12</v>
      </c>
      <c r="F14634" t="s">
        <v>165</v>
      </c>
      <c r="G14634" s="9">
        <v>1</v>
      </c>
      <c r="H14634" t="s">
        <v>172</v>
      </c>
      <c r="I14634">
        <v>1</v>
      </c>
      <c r="J14634" t="s">
        <v>173</v>
      </c>
      <c r="K14634">
        <v>12</v>
      </c>
      <c r="L14634" t="s">
        <v>165</v>
      </c>
      <c r="M14634" s="18">
        <f t="shared" si="456"/>
        <v>1.0833333333333333</v>
      </c>
      <c r="N14634" s="18">
        <f t="shared" si="457"/>
        <v>1.0833333333333333</v>
      </c>
    </row>
    <row r="14635" spans="1:14" x14ac:dyDescent="0.25">
      <c r="A14635">
        <v>1</v>
      </c>
      <c r="B14635" t="s">
        <v>163</v>
      </c>
      <c r="C14635">
        <v>0</v>
      </c>
      <c r="D14635" t="s">
        <v>164</v>
      </c>
      <c r="E14635">
        <v>29</v>
      </c>
      <c r="F14635" t="s">
        <v>165</v>
      </c>
      <c r="G14635" s="9">
        <v>1</v>
      </c>
      <c r="H14635" t="s">
        <v>172</v>
      </c>
      <c r="I14635">
        <v>0</v>
      </c>
      <c r="J14635" t="s">
        <v>173</v>
      </c>
      <c r="K14635">
        <v>29</v>
      </c>
      <c r="L14635" t="s">
        <v>165</v>
      </c>
      <c r="M14635" s="18">
        <f t="shared" si="456"/>
        <v>1</v>
      </c>
      <c r="N14635" s="18">
        <f t="shared" si="457"/>
        <v>1</v>
      </c>
    </row>
    <row r="14636" spans="1:14" x14ac:dyDescent="0.25">
      <c r="A14636">
        <v>3</v>
      </c>
      <c r="B14636" t="s">
        <v>163</v>
      </c>
      <c r="C14636">
        <v>0</v>
      </c>
      <c r="D14636" t="s">
        <v>164</v>
      </c>
      <c r="E14636">
        <v>12</v>
      </c>
      <c r="F14636" t="s">
        <v>165</v>
      </c>
      <c r="G14636" s="9">
        <v>7</v>
      </c>
      <c r="H14636" t="s">
        <v>172</v>
      </c>
      <c r="I14636">
        <v>6</v>
      </c>
      <c r="J14636" t="s">
        <v>173</v>
      </c>
      <c r="K14636">
        <v>5</v>
      </c>
      <c r="L14636" t="s">
        <v>165</v>
      </c>
      <c r="M14636" s="18">
        <f t="shared" si="456"/>
        <v>3</v>
      </c>
      <c r="N14636" s="18">
        <f t="shared" si="457"/>
        <v>7.5</v>
      </c>
    </row>
    <row r="14637" spans="1:14" x14ac:dyDescent="0.25">
      <c r="A14637">
        <v>0</v>
      </c>
      <c r="B14637" t="s">
        <v>163</v>
      </c>
      <c r="C14637">
        <v>10</v>
      </c>
      <c r="D14637" t="s">
        <v>164</v>
      </c>
      <c r="E14637">
        <v>16</v>
      </c>
      <c r="F14637" t="s">
        <v>165</v>
      </c>
      <c r="G14637" s="9">
        <v>3</v>
      </c>
      <c r="H14637" t="s">
        <v>172</v>
      </c>
      <c r="I14637">
        <v>6</v>
      </c>
      <c r="J14637" t="s">
        <v>173</v>
      </c>
      <c r="K14637">
        <v>27</v>
      </c>
      <c r="L14637" t="s">
        <v>165</v>
      </c>
      <c r="M14637" s="18">
        <f t="shared" si="456"/>
        <v>0.83333333333333337</v>
      </c>
      <c r="N14637" s="18">
        <f t="shared" si="457"/>
        <v>3.5</v>
      </c>
    </row>
    <row r="14638" spans="1:14" x14ac:dyDescent="0.25">
      <c r="A14638">
        <v>3</v>
      </c>
      <c r="B14638" t="s">
        <v>163</v>
      </c>
      <c r="C14638">
        <v>4</v>
      </c>
      <c r="D14638" t="s">
        <v>164</v>
      </c>
      <c r="E14638">
        <v>8</v>
      </c>
      <c r="F14638" t="s">
        <v>165</v>
      </c>
      <c r="G14638" s="9">
        <v>3</v>
      </c>
      <c r="H14638" t="s">
        <v>172</v>
      </c>
      <c r="I14638">
        <v>4</v>
      </c>
      <c r="J14638" t="s">
        <v>173</v>
      </c>
      <c r="K14638">
        <v>8</v>
      </c>
      <c r="L14638" t="s">
        <v>165</v>
      </c>
      <c r="M14638" s="18">
        <f t="shared" si="456"/>
        <v>3.3333333333333335</v>
      </c>
      <c r="N14638" s="18">
        <f t="shared" si="457"/>
        <v>3.3333333333333335</v>
      </c>
    </row>
    <row r="14639" spans="1:14" x14ac:dyDescent="0.25">
      <c r="A14639">
        <v>2</v>
      </c>
      <c r="B14639" t="s">
        <v>163</v>
      </c>
      <c r="C14639">
        <v>5</v>
      </c>
      <c r="D14639" t="s">
        <v>164</v>
      </c>
      <c r="E14639">
        <v>14</v>
      </c>
      <c r="F14639" t="s">
        <v>165</v>
      </c>
      <c r="G14639" s="9">
        <v>2</v>
      </c>
      <c r="H14639" t="s">
        <v>172</v>
      </c>
      <c r="I14639">
        <v>5</v>
      </c>
      <c r="J14639" t="s">
        <v>173</v>
      </c>
      <c r="K14639">
        <v>14</v>
      </c>
      <c r="L14639" t="s">
        <v>165</v>
      </c>
      <c r="M14639" s="18">
        <f t="shared" si="456"/>
        <v>2.4166666666666665</v>
      </c>
      <c r="N14639" s="18">
        <f t="shared" si="457"/>
        <v>2.4166666666666665</v>
      </c>
    </row>
    <row r="14640" spans="1:14" x14ac:dyDescent="0.25">
      <c r="A14640">
        <v>1</v>
      </c>
      <c r="B14640" t="s">
        <v>163</v>
      </c>
      <c r="C14640">
        <v>9</v>
      </c>
      <c r="D14640" t="s">
        <v>164</v>
      </c>
      <c r="E14640">
        <v>13</v>
      </c>
      <c r="F14640" t="s">
        <v>165</v>
      </c>
      <c r="G14640" s="9">
        <v>1</v>
      </c>
      <c r="H14640" t="s">
        <v>172</v>
      </c>
      <c r="I14640">
        <v>9</v>
      </c>
      <c r="J14640" t="s">
        <v>173</v>
      </c>
      <c r="K14640">
        <v>13</v>
      </c>
      <c r="L14640" t="s">
        <v>165</v>
      </c>
      <c r="M14640" s="18">
        <f t="shared" si="456"/>
        <v>1.75</v>
      </c>
      <c r="N14640" s="18">
        <f t="shared" si="457"/>
        <v>1.75</v>
      </c>
    </row>
    <row r="14641" spans="1:14" x14ac:dyDescent="0.25">
      <c r="A14641">
        <v>1</v>
      </c>
      <c r="B14641" t="s">
        <v>163</v>
      </c>
      <c r="C14641">
        <v>2</v>
      </c>
      <c r="D14641" t="s">
        <v>164</v>
      </c>
      <c r="E14641">
        <v>9</v>
      </c>
      <c r="F14641" t="s">
        <v>165</v>
      </c>
      <c r="G14641" s="9">
        <v>1</v>
      </c>
      <c r="H14641" t="s">
        <v>172</v>
      </c>
      <c r="I14641">
        <v>2</v>
      </c>
      <c r="J14641" t="s">
        <v>173</v>
      </c>
      <c r="K14641">
        <v>9</v>
      </c>
      <c r="L14641" t="s">
        <v>165</v>
      </c>
      <c r="M14641" s="18">
        <f t="shared" si="456"/>
        <v>1.1666666666666667</v>
      </c>
      <c r="N14641" s="18">
        <f t="shared" si="457"/>
        <v>1.1666666666666667</v>
      </c>
    </row>
    <row r="14642" spans="1:14" x14ac:dyDescent="0.25">
      <c r="A14642">
        <v>0</v>
      </c>
      <c r="B14642" t="s">
        <v>163</v>
      </c>
      <c r="C14642">
        <v>11</v>
      </c>
      <c r="D14642" t="s">
        <v>164</v>
      </c>
      <c r="E14642">
        <v>18</v>
      </c>
      <c r="F14642" t="s">
        <v>165</v>
      </c>
      <c r="G14642" s="9">
        <v>0</v>
      </c>
      <c r="H14642" t="s">
        <v>172</v>
      </c>
      <c r="I14642">
        <v>11</v>
      </c>
      <c r="J14642" t="s">
        <v>173</v>
      </c>
      <c r="K14642">
        <v>18</v>
      </c>
      <c r="L14642" t="s">
        <v>165</v>
      </c>
      <c r="M14642" s="18">
        <f t="shared" si="456"/>
        <v>0.91666666666666663</v>
      </c>
      <c r="N14642" s="18">
        <f t="shared" si="457"/>
        <v>0.91666666666666663</v>
      </c>
    </row>
    <row r="14643" spans="1:14" x14ac:dyDescent="0.25">
      <c r="A14643">
        <v>0</v>
      </c>
      <c r="B14643" t="s">
        <v>163</v>
      </c>
      <c r="C14643">
        <v>8</v>
      </c>
      <c r="D14643" t="s">
        <v>164</v>
      </c>
      <c r="E14643">
        <v>4</v>
      </c>
      <c r="F14643" t="s">
        <v>165</v>
      </c>
      <c r="G14643" s="9">
        <v>0</v>
      </c>
      <c r="H14643" t="s">
        <v>172</v>
      </c>
      <c r="I14643">
        <v>8</v>
      </c>
      <c r="J14643" t="s">
        <v>173</v>
      </c>
      <c r="K14643">
        <v>4</v>
      </c>
      <c r="L14643" t="s">
        <v>165</v>
      </c>
      <c r="M14643" s="18">
        <f t="shared" si="456"/>
        <v>0.66666666666666663</v>
      </c>
      <c r="N14643" s="18">
        <f t="shared" si="457"/>
        <v>0.66666666666666663</v>
      </c>
    </row>
    <row r="14644" spans="1:14" x14ac:dyDescent="0.25">
      <c r="A14644">
        <v>6</v>
      </c>
      <c r="B14644" t="s">
        <v>163</v>
      </c>
      <c r="C14644">
        <v>7</v>
      </c>
      <c r="D14644" t="s">
        <v>164</v>
      </c>
      <c r="E14644">
        <v>16</v>
      </c>
      <c r="F14644" t="s">
        <v>165</v>
      </c>
      <c r="G14644" s="9">
        <v>38</v>
      </c>
      <c r="H14644" t="s">
        <v>172</v>
      </c>
      <c r="I14644">
        <v>0</v>
      </c>
      <c r="J14644" t="s">
        <v>173</v>
      </c>
      <c r="K14644">
        <v>16</v>
      </c>
      <c r="L14644" t="s">
        <v>165</v>
      </c>
      <c r="M14644" s="18">
        <f t="shared" si="456"/>
        <v>6.583333333333333</v>
      </c>
      <c r="N14644" s="18">
        <f t="shared" si="457"/>
        <v>38</v>
      </c>
    </row>
    <row r="14645" spans="1:14" x14ac:dyDescent="0.25">
      <c r="A14645">
        <v>5</v>
      </c>
      <c r="B14645" t="s">
        <v>163</v>
      </c>
      <c r="C14645">
        <v>11</v>
      </c>
      <c r="D14645" t="s">
        <v>164</v>
      </c>
      <c r="E14645">
        <v>16</v>
      </c>
      <c r="F14645" t="s">
        <v>165</v>
      </c>
      <c r="G14645" s="9">
        <v>10</v>
      </c>
      <c r="H14645" t="s">
        <v>172</v>
      </c>
      <c r="I14645">
        <v>0</v>
      </c>
      <c r="J14645" t="s">
        <v>173</v>
      </c>
      <c r="K14645">
        <v>10</v>
      </c>
      <c r="L14645" t="s">
        <v>165</v>
      </c>
      <c r="M14645" s="18">
        <f t="shared" si="456"/>
        <v>5.916666666666667</v>
      </c>
      <c r="N14645" s="18">
        <f t="shared" si="457"/>
        <v>10</v>
      </c>
    </row>
    <row r="14646" spans="1:14" x14ac:dyDescent="0.25">
      <c r="A14646">
        <v>3</v>
      </c>
      <c r="B14646" t="s">
        <v>163</v>
      </c>
      <c r="C14646">
        <v>8</v>
      </c>
      <c r="D14646" t="s">
        <v>164</v>
      </c>
      <c r="E14646">
        <v>14</v>
      </c>
      <c r="F14646" t="s">
        <v>165</v>
      </c>
      <c r="G14646" s="9">
        <v>5</v>
      </c>
      <c r="H14646" t="s">
        <v>172</v>
      </c>
      <c r="I14646">
        <v>1</v>
      </c>
      <c r="J14646" t="s">
        <v>173</v>
      </c>
      <c r="K14646">
        <v>28</v>
      </c>
      <c r="L14646" t="s">
        <v>165</v>
      </c>
      <c r="M14646" s="18">
        <f t="shared" si="456"/>
        <v>3.6666666666666665</v>
      </c>
      <c r="N14646" s="18">
        <f t="shared" si="457"/>
        <v>5.083333333333333</v>
      </c>
    </row>
    <row r="14647" spans="1:14" x14ac:dyDescent="0.25">
      <c r="A14647">
        <v>6</v>
      </c>
      <c r="B14647" t="s">
        <v>163</v>
      </c>
      <c r="C14647">
        <v>7</v>
      </c>
      <c r="D14647" t="s">
        <v>164</v>
      </c>
      <c r="E14647">
        <v>16</v>
      </c>
      <c r="F14647" t="s">
        <v>165</v>
      </c>
      <c r="G14647" s="9">
        <v>45</v>
      </c>
      <c r="H14647" t="s">
        <v>172</v>
      </c>
      <c r="I14647">
        <v>8</v>
      </c>
      <c r="J14647" t="s">
        <v>173</v>
      </c>
      <c r="K14647">
        <v>3</v>
      </c>
      <c r="L14647" t="s">
        <v>165</v>
      </c>
      <c r="M14647" s="18">
        <f t="shared" si="456"/>
        <v>6.583333333333333</v>
      </c>
      <c r="N14647" s="18">
        <f t="shared" si="457"/>
        <v>45.666666666666664</v>
      </c>
    </row>
    <row r="14648" spans="1:14" x14ac:dyDescent="0.25">
      <c r="A14648">
        <v>6</v>
      </c>
      <c r="B14648" t="s">
        <v>163</v>
      </c>
      <c r="C14648">
        <v>7</v>
      </c>
      <c r="D14648" t="s">
        <v>164</v>
      </c>
      <c r="E14648">
        <v>16</v>
      </c>
      <c r="F14648" t="s">
        <v>165</v>
      </c>
      <c r="G14648" s="9">
        <v>8</v>
      </c>
      <c r="H14648" t="s">
        <v>172</v>
      </c>
      <c r="I14648">
        <v>2</v>
      </c>
      <c r="J14648" t="s">
        <v>173</v>
      </c>
      <c r="K14648">
        <v>29</v>
      </c>
      <c r="L14648" t="s">
        <v>165</v>
      </c>
      <c r="M14648" s="18">
        <f t="shared" si="456"/>
        <v>6.583333333333333</v>
      </c>
      <c r="N14648" s="18">
        <f t="shared" si="457"/>
        <v>8.1666666666666661</v>
      </c>
    </row>
    <row r="14649" spans="1:14" x14ac:dyDescent="0.25">
      <c r="A14649">
        <v>5</v>
      </c>
      <c r="B14649" t="s">
        <v>163</v>
      </c>
      <c r="C14649">
        <v>11</v>
      </c>
      <c r="D14649" t="s">
        <v>164</v>
      </c>
      <c r="E14649">
        <v>28</v>
      </c>
      <c r="F14649" t="s">
        <v>165</v>
      </c>
      <c r="G14649" s="9">
        <v>6</v>
      </c>
      <c r="H14649" t="s">
        <v>172</v>
      </c>
      <c r="I14649">
        <v>3</v>
      </c>
      <c r="J14649" t="s">
        <v>173</v>
      </c>
      <c r="K14649">
        <v>14</v>
      </c>
      <c r="L14649" t="s">
        <v>165</v>
      </c>
      <c r="M14649" s="18">
        <f t="shared" si="456"/>
        <v>5.916666666666667</v>
      </c>
      <c r="N14649" s="18">
        <f t="shared" si="457"/>
        <v>6.25</v>
      </c>
    </row>
    <row r="14650" spans="1:14" x14ac:dyDescent="0.25">
      <c r="A14650">
        <v>2</v>
      </c>
      <c r="B14650" t="s">
        <v>163</v>
      </c>
      <c r="C14650">
        <v>11</v>
      </c>
      <c r="D14650" t="s">
        <v>164</v>
      </c>
      <c r="E14650">
        <v>29</v>
      </c>
      <c r="F14650" t="s">
        <v>165</v>
      </c>
      <c r="G14650" s="9">
        <v>4</v>
      </c>
      <c r="H14650" t="s">
        <v>172</v>
      </c>
      <c r="I14650">
        <v>9</v>
      </c>
      <c r="J14650" t="s">
        <v>173</v>
      </c>
      <c r="K14650">
        <v>3</v>
      </c>
      <c r="L14650" t="s">
        <v>165</v>
      </c>
      <c r="M14650" s="18">
        <f t="shared" si="456"/>
        <v>2.9166666666666665</v>
      </c>
      <c r="N14650" s="18">
        <f t="shared" si="457"/>
        <v>4.75</v>
      </c>
    </row>
    <row r="14651" spans="1:14" x14ac:dyDescent="0.25">
      <c r="A14651">
        <v>2</v>
      </c>
      <c r="B14651" t="s">
        <v>163</v>
      </c>
      <c r="C14651">
        <v>11</v>
      </c>
      <c r="D14651" t="s">
        <v>164</v>
      </c>
      <c r="E14651">
        <v>0</v>
      </c>
      <c r="F14651" t="s">
        <v>165</v>
      </c>
      <c r="G14651" s="9">
        <v>2</v>
      </c>
      <c r="H14651" t="s">
        <v>172</v>
      </c>
      <c r="I14651">
        <v>11</v>
      </c>
      <c r="J14651" t="s">
        <v>173</v>
      </c>
      <c r="K14651">
        <v>0</v>
      </c>
      <c r="L14651" t="s">
        <v>165</v>
      </c>
      <c r="M14651" s="18">
        <f t="shared" si="456"/>
        <v>2.9166666666666665</v>
      </c>
      <c r="N14651" s="18">
        <f t="shared" si="457"/>
        <v>2.9166666666666665</v>
      </c>
    </row>
    <row r="14652" spans="1:14" x14ac:dyDescent="0.25">
      <c r="A14652">
        <v>2</v>
      </c>
      <c r="B14652" t="s">
        <v>163</v>
      </c>
      <c r="C14652">
        <v>5</v>
      </c>
      <c r="D14652" t="s">
        <v>164</v>
      </c>
      <c r="E14652">
        <v>14</v>
      </c>
      <c r="F14652" t="s">
        <v>165</v>
      </c>
      <c r="G14652" s="9">
        <v>2</v>
      </c>
      <c r="H14652" t="s">
        <v>172</v>
      </c>
      <c r="I14652">
        <v>5</v>
      </c>
      <c r="J14652" t="s">
        <v>173</v>
      </c>
      <c r="K14652">
        <v>14</v>
      </c>
      <c r="L14652" t="s">
        <v>165</v>
      </c>
      <c r="M14652" s="18">
        <f t="shared" si="456"/>
        <v>2.4166666666666665</v>
      </c>
      <c r="N14652" s="18">
        <f t="shared" si="457"/>
        <v>2.4166666666666665</v>
      </c>
    </row>
    <row r="14653" spans="1:14" x14ac:dyDescent="0.25">
      <c r="A14653">
        <v>5</v>
      </c>
      <c r="B14653" t="s">
        <v>163</v>
      </c>
      <c r="C14653">
        <v>0</v>
      </c>
      <c r="D14653" t="s">
        <v>164</v>
      </c>
      <c r="E14653">
        <v>10</v>
      </c>
      <c r="F14653" t="s">
        <v>165</v>
      </c>
      <c r="G14653" s="9">
        <v>5</v>
      </c>
      <c r="H14653" t="s">
        <v>172</v>
      </c>
      <c r="I14653">
        <v>0</v>
      </c>
      <c r="J14653" t="s">
        <v>173</v>
      </c>
      <c r="K14653">
        <v>10</v>
      </c>
      <c r="L14653" t="s">
        <v>165</v>
      </c>
      <c r="M14653" s="18">
        <f t="shared" si="456"/>
        <v>5</v>
      </c>
      <c r="N14653" s="18">
        <f t="shared" si="457"/>
        <v>5</v>
      </c>
    </row>
    <row r="14654" spans="1:14" x14ac:dyDescent="0.25">
      <c r="A14654">
        <v>4</v>
      </c>
      <c r="B14654" t="s">
        <v>163</v>
      </c>
      <c r="C14654">
        <v>4</v>
      </c>
      <c r="D14654" t="s">
        <v>164</v>
      </c>
      <c r="E14654">
        <v>7</v>
      </c>
      <c r="F14654" t="s">
        <v>165</v>
      </c>
      <c r="G14654" s="9">
        <v>4</v>
      </c>
      <c r="H14654" t="s">
        <v>172</v>
      </c>
      <c r="I14654">
        <v>4</v>
      </c>
      <c r="J14654" t="s">
        <v>173</v>
      </c>
      <c r="K14654">
        <v>7</v>
      </c>
      <c r="L14654" t="s">
        <v>165</v>
      </c>
      <c r="M14654" s="18">
        <f t="shared" si="456"/>
        <v>4.333333333333333</v>
      </c>
      <c r="N14654" s="18">
        <f t="shared" si="457"/>
        <v>4.333333333333333</v>
      </c>
    </row>
    <row r="14655" spans="1:14" x14ac:dyDescent="0.25">
      <c r="A14655">
        <v>2</v>
      </c>
      <c r="B14655" t="s">
        <v>163</v>
      </c>
      <c r="C14655">
        <v>11</v>
      </c>
      <c r="D14655" t="s">
        <v>164</v>
      </c>
      <c r="E14655">
        <v>14</v>
      </c>
      <c r="F14655" t="s">
        <v>165</v>
      </c>
      <c r="G14655" s="9">
        <v>2</v>
      </c>
      <c r="H14655" t="s">
        <v>172</v>
      </c>
      <c r="I14655">
        <v>11</v>
      </c>
      <c r="J14655" t="s">
        <v>173</v>
      </c>
      <c r="K14655">
        <v>14</v>
      </c>
      <c r="L14655" t="s">
        <v>165</v>
      </c>
      <c r="M14655" s="18">
        <f t="shared" si="456"/>
        <v>2.9166666666666665</v>
      </c>
      <c r="N14655" s="18">
        <f t="shared" si="457"/>
        <v>2.9166666666666665</v>
      </c>
    </row>
    <row r="14656" spans="1:14" x14ac:dyDescent="0.25">
      <c r="A14656">
        <v>2</v>
      </c>
      <c r="B14656" t="s">
        <v>163</v>
      </c>
      <c r="C14656">
        <v>7</v>
      </c>
      <c r="D14656" t="s">
        <v>164</v>
      </c>
      <c r="E14656">
        <v>11</v>
      </c>
      <c r="F14656" t="s">
        <v>165</v>
      </c>
      <c r="G14656" s="9">
        <v>2</v>
      </c>
      <c r="H14656" t="s">
        <v>172</v>
      </c>
      <c r="I14656">
        <v>7</v>
      </c>
      <c r="J14656" t="s">
        <v>173</v>
      </c>
      <c r="K14656">
        <v>11</v>
      </c>
      <c r="L14656" t="s">
        <v>165</v>
      </c>
      <c r="M14656" s="18">
        <f t="shared" si="456"/>
        <v>2.5833333333333335</v>
      </c>
      <c r="N14656" s="18">
        <f t="shared" si="457"/>
        <v>2.5833333333333335</v>
      </c>
    </row>
    <row r="14657" spans="1:14" x14ac:dyDescent="0.25">
      <c r="A14657">
        <v>6</v>
      </c>
      <c r="B14657" t="s">
        <v>163</v>
      </c>
      <c r="C14657">
        <v>7</v>
      </c>
      <c r="D14657" t="s">
        <v>164</v>
      </c>
      <c r="E14657">
        <v>16</v>
      </c>
      <c r="F14657" t="s">
        <v>165</v>
      </c>
      <c r="G14657" s="9">
        <v>41</v>
      </c>
      <c r="H14657" t="s">
        <v>172</v>
      </c>
      <c r="I14657">
        <v>0</v>
      </c>
      <c r="J14657" t="s">
        <v>173</v>
      </c>
      <c r="K14657">
        <v>14</v>
      </c>
      <c r="L14657" t="s">
        <v>165</v>
      </c>
      <c r="M14657" s="18">
        <f t="shared" si="456"/>
        <v>6.583333333333333</v>
      </c>
      <c r="N14657" s="18">
        <f t="shared" si="457"/>
        <v>41</v>
      </c>
    </row>
    <row r="14658" spans="1:14" x14ac:dyDescent="0.25">
      <c r="A14658">
        <v>1</v>
      </c>
      <c r="B14658" t="s">
        <v>163</v>
      </c>
      <c r="C14658">
        <v>10</v>
      </c>
      <c r="D14658" t="s">
        <v>164</v>
      </c>
      <c r="E14658">
        <v>16</v>
      </c>
      <c r="F14658" t="s">
        <v>165</v>
      </c>
      <c r="G14658" s="9">
        <v>7</v>
      </c>
      <c r="H14658" t="s">
        <v>172</v>
      </c>
      <c r="I14658">
        <v>5</v>
      </c>
      <c r="J14658" t="s">
        <v>173</v>
      </c>
      <c r="K14658">
        <v>14</v>
      </c>
      <c r="L14658" t="s">
        <v>165</v>
      </c>
      <c r="M14658" s="18">
        <f t="shared" si="456"/>
        <v>1.8333333333333335</v>
      </c>
      <c r="N14658" s="18">
        <f t="shared" si="457"/>
        <v>7.416666666666667</v>
      </c>
    </row>
    <row r="14659" spans="1:14" x14ac:dyDescent="0.25">
      <c r="A14659">
        <v>2</v>
      </c>
      <c r="B14659" t="s">
        <v>163</v>
      </c>
      <c r="C14659">
        <v>8</v>
      </c>
      <c r="D14659" t="s">
        <v>164</v>
      </c>
      <c r="E14659">
        <v>16</v>
      </c>
      <c r="F14659" t="s">
        <v>165</v>
      </c>
      <c r="G14659" s="9">
        <v>6</v>
      </c>
      <c r="H14659" t="s">
        <v>172</v>
      </c>
      <c r="I14659">
        <v>11</v>
      </c>
      <c r="J14659" t="s">
        <v>173</v>
      </c>
      <c r="K14659">
        <v>24</v>
      </c>
      <c r="L14659" t="s">
        <v>165</v>
      </c>
      <c r="M14659" s="18">
        <f t="shared" ref="M14659:M14722" si="458">A14659+C14659/12</f>
        <v>2.6666666666666665</v>
      </c>
      <c r="N14659" s="18">
        <f t="shared" ref="N14659:N14722" si="459">G14659+I14659/12</f>
        <v>6.916666666666667</v>
      </c>
    </row>
    <row r="14660" spans="1:14" x14ac:dyDescent="0.25">
      <c r="A14660">
        <v>5</v>
      </c>
      <c r="B14660" t="s">
        <v>163</v>
      </c>
      <c r="C14660">
        <v>7</v>
      </c>
      <c r="D14660" t="s">
        <v>164</v>
      </c>
      <c r="E14660">
        <v>0</v>
      </c>
      <c r="F14660" t="s">
        <v>165</v>
      </c>
      <c r="G14660" s="9">
        <v>5</v>
      </c>
      <c r="H14660" t="s">
        <v>172</v>
      </c>
      <c r="I14660">
        <v>7</v>
      </c>
      <c r="J14660" t="s">
        <v>173</v>
      </c>
      <c r="K14660">
        <v>0</v>
      </c>
      <c r="L14660" t="s">
        <v>165</v>
      </c>
      <c r="M14660" s="18">
        <f t="shared" si="458"/>
        <v>5.583333333333333</v>
      </c>
      <c r="N14660" s="18">
        <f t="shared" si="459"/>
        <v>5.583333333333333</v>
      </c>
    </row>
    <row r="14661" spans="1:14" x14ac:dyDescent="0.25">
      <c r="A14661">
        <v>3</v>
      </c>
      <c r="B14661" t="s">
        <v>163</v>
      </c>
      <c r="C14661">
        <v>2</v>
      </c>
      <c r="D14661" t="s">
        <v>164</v>
      </c>
      <c r="E14661">
        <v>13</v>
      </c>
      <c r="F14661" t="s">
        <v>165</v>
      </c>
      <c r="G14661" s="9">
        <v>3</v>
      </c>
      <c r="H14661" t="s">
        <v>172</v>
      </c>
      <c r="I14661">
        <v>2</v>
      </c>
      <c r="J14661" t="s">
        <v>173</v>
      </c>
      <c r="K14661">
        <v>13</v>
      </c>
      <c r="L14661" t="s">
        <v>165</v>
      </c>
      <c r="M14661" s="18">
        <f t="shared" si="458"/>
        <v>3.1666666666666665</v>
      </c>
      <c r="N14661" s="18">
        <f t="shared" si="459"/>
        <v>3.1666666666666665</v>
      </c>
    </row>
    <row r="14662" spans="1:14" x14ac:dyDescent="0.25">
      <c r="A14662">
        <v>2</v>
      </c>
      <c r="B14662" t="s">
        <v>163</v>
      </c>
      <c r="C14662">
        <v>3</v>
      </c>
      <c r="D14662" t="s">
        <v>164</v>
      </c>
      <c r="E14662">
        <v>5</v>
      </c>
      <c r="F14662" t="s">
        <v>165</v>
      </c>
      <c r="G14662" s="9">
        <v>2</v>
      </c>
      <c r="H14662" t="s">
        <v>172</v>
      </c>
      <c r="I14662">
        <v>3</v>
      </c>
      <c r="J14662" t="s">
        <v>173</v>
      </c>
      <c r="K14662">
        <v>5</v>
      </c>
      <c r="L14662" t="s">
        <v>165</v>
      </c>
      <c r="M14662" s="18">
        <f t="shared" si="458"/>
        <v>2.25</v>
      </c>
      <c r="N14662" s="18">
        <f t="shared" si="459"/>
        <v>2.25</v>
      </c>
    </row>
    <row r="14663" spans="1:14" x14ac:dyDescent="0.25">
      <c r="A14663">
        <v>0</v>
      </c>
      <c r="B14663" t="s">
        <v>163</v>
      </c>
      <c r="C14663">
        <v>10</v>
      </c>
      <c r="D14663" t="s">
        <v>164</v>
      </c>
      <c r="E14663">
        <v>20</v>
      </c>
      <c r="F14663" t="s">
        <v>165</v>
      </c>
      <c r="G14663" s="9">
        <v>0</v>
      </c>
      <c r="H14663" t="s">
        <v>172</v>
      </c>
      <c r="I14663">
        <v>10</v>
      </c>
      <c r="J14663" t="s">
        <v>173</v>
      </c>
      <c r="K14663">
        <v>20</v>
      </c>
      <c r="L14663" t="s">
        <v>165</v>
      </c>
      <c r="M14663" s="18">
        <f t="shared" si="458"/>
        <v>0.83333333333333337</v>
      </c>
      <c r="N14663" s="18">
        <f t="shared" si="459"/>
        <v>0.83333333333333337</v>
      </c>
    </row>
    <row r="14664" spans="1:14" x14ac:dyDescent="0.25">
      <c r="A14664">
        <v>2</v>
      </c>
      <c r="B14664" t="s">
        <v>163</v>
      </c>
      <c r="C14664">
        <v>7</v>
      </c>
      <c r="D14664" t="s">
        <v>164</v>
      </c>
      <c r="E14664">
        <v>16</v>
      </c>
      <c r="F14664" t="s">
        <v>165</v>
      </c>
      <c r="G14664" s="9">
        <v>8</v>
      </c>
      <c r="H14664" t="s">
        <v>172</v>
      </c>
      <c r="I14664">
        <v>6</v>
      </c>
      <c r="J14664" t="s">
        <v>173</v>
      </c>
      <c r="K14664">
        <v>11</v>
      </c>
      <c r="L14664" t="s">
        <v>165</v>
      </c>
      <c r="M14664" s="18">
        <f t="shared" si="458"/>
        <v>2.5833333333333335</v>
      </c>
      <c r="N14664" s="18">
        <f t="shared" si="459"/>
        <v>8.5</v>
      </c>
    </row>
    <row r="14665" spans="1:14" x14ac:dyDescent="0.25">
      <c r="A14665">
        <v>1</v>
      </c>
      <c r="B14665" t="s">
        <v>163</v>
      </c>
      <c r="C14665">
        <v>5</v>
      </c>
      <c r="D14665" t="s">
        <v>164</v>
      </c>
      <c r="E14665">
        <v>16</v>
      </c>
      <c r="F14665" t="s">
        <v>165</v>
      </c>
      <c r="G14665" s="9">
        <v>3</v>
      </c>
      <c r="H14665" t="s">
        <v>172</v>
      </c>
      <c r="I14665">
        <v>11</v>
      </c>
      <c r="J14665" t="s">
        <v>173</v>
      </c>
      <c r="K14665">
        <v>6</v>
      </c>
      <c r="L14665" t="s">
        <v>165</v>
      </c>
      <c r="M14665" s="18">
        <f t="shared" si="458"/>
        <v>1.4166666666666667</v>
      </c>
      <c r="N14665" s="18">
        <f t="shared" si="459"/>
        <v>3.9166666666666665</v>
      </c>
    </row>
    <row r="14666" spans="1:14" x14ac:dyDescent="0.25">
      <c r="A14666">
        <v>5</v>
      </c>
      <c r="B14666" t="s">
        <v>163</v>
      </c>
      <c r="C14666">
        <v>11</v>
      </c>
      <c r="D14666" t="s">
        <v>164</v>
      </c>
      <c r="E14666">
        <v>28</v>
      </c>
      <c r="F14666" t="s">
        <v>165</v>
      </c>
      <c r="G14666" s="9">
        <v>13</v>
      </c>
      <c r="H14666" t="s">
        <v>172</v>
      </c>
      <c r="I14666">
        <v>0</v>
      </c>
      <c r="J14666" t="s">
        <v>173</v>
      </c>
      <c r="K14666">
        <v>20</v>
      </c>
      <c r="L14666" t="s">
        <v>165</v>
      </c>
      <c r="M14666" s="18">
        <f t="shared" si="458"/>
        <v>5.916666666666667</v>
      </c>
      <c r="N14666" s="18">
        <f t="shared" si="459"/>
        <v>13</v>
      </c>
    </row>
    <row r="14667" spans="1:14" x14ac:dyDescent="0.25">
      <c r="A14667">
        <v>5</v>
      </c>
      <c r="B14667" t="s">
        <v>163</v>
      </c>
      <c r="C14667">
        <v>5</v>
      </c>
      <c r="D14667" t="s">
        <v>164</v>
      </c>
      <c r="E14667">
        <v>18</v>
      </c>
      <c r="F14667" t="s">
        <v>165</v>
      </c>
      <c r="G14667" s="9">
        <v>5</v>
      </c>
      <c r="H14667" t="s">
        <v>172</v>
      </c>
      <c r="I14667">
        <v>5</v>
      </c>
      <c r="J14667" t="s">
        <v>173</v>
      </c>
      <c r="K14667">
        <v>18</v>
      </c>
      <c r="L14667" t="s">
        <v>165</v>
      </c>
      <c r="M14667" s="18">
        <f t="shared" si="458"/>
        <v>5.416666666666667</v>
      </c>
      <c r="N14667" s="18">
        <f t="shared" si="459"/>
        <v>5.416666666666667</v>
      </c>
    </row>
    <row r="14668" spans="1:14" x14ac:dyDescent="0.25">
      <c r="A14668">
        <v>2</v>
      </c>
      <c r="B14668" t="s">
        <v>163</v>
      </c>
      <c r="C14668">
        <v>8</v>
      </c>
      <c r="D14668" t="s">
        <v>164</v>
      </c>
      <c r="E14668">
        <v>1</v>
      </c>
      <c r="F14668" t="s">
        <v>165</v>
      </c>
      <c r="G14668" s="9">
        <v>9</v>
      </c>
      <c r="H14668" t="s">
        <v>172</v>
      </c>
      <c r="I14668">
        <v>0</v>
      </c>
      <c r="J14668" t="s">
        <v>173</v>
      </c>
      <c r="K14668">
        <v>18</v>
      </c>
      <c r="L14668" t="s">
        <v>165</v>
      </c>
      <c r="M14668" s="18">
        <f t="shared" si="458"/>
        <v>2.6666666666666665</v>
      </c>
      <c r="N14668" s="18">
        <f t="shared" si="459"/>
        <v>9</v>
      </c>
    </row>
    <row r="14669" spans="1:14" x14ac:dyDescent="0.25">
      <c r="A14669">
        <v>0</v>
      </c>
      <c r="B14669" t="s">
        <v>163</v>
      </c>
      <c r="C14669">
        <v>8</v>
      </c>
      <c r="D14669" t="s">
        <v>164</v>
      </c>
      <c r="E14669">
        <v>16</v>
      </c>
      <c r="F14669" t="s">
        <v>165</v>
      </c>
      <c r="G14669" s="9">
        <v>3</v>
      </c>
      <c r="H14669" t="s">
        <v>172</v>
      </c>
      <c r="I14669">
        <v>9</v>
      </c>
      <c r="J14669" t="s">
        <v>173</v>
      </c>
      <c r="K14669">
        <v>26</v>
      </c>
      <c r="L14669" t="s">
        <v>165</v>
      </c>
      <c r="M14669" s="18">
        <f t="shared" si="458"/>
        <v>0.66666666666666663</v>
      </c>
      <c r="N14669" s="18">
        <f t="shared" si="459"/>
        <v>3.75</v>
      </c>
    </row>
    <row r="14670" spans="1:14" x14ac:dyDescent="0.25">
      <c r="A14670">
        <v>2</v>
      </c>
      <c r="B14670" t="s">
        <v>163</v>
      </c>
      <c r="C14670">
        <v>7</v>
      </c>
      <c r="D14670" t="s">
        <v>164</v>
      </c>
      <c r="E14670">
        <v>18</v>
      </c>
      <c r="F14670" t="s">
        <v>165</v>
      </c>
      <c r="G14670" s="9">
        <v>2</v>
      </c>
      <c r="H14670" t="s">
        <v>172</v>
      </c>
      <c r="I14670">
        <v>7</v>
      </c>
      <c r="J14670" t="s">
        <v>173</v>
      </c>
      <c r="K14670">
        <v>18</v>
      </c>
      <c r="L14670" t="s">
        <v>165</v>
      </c>
      <c r="M14670" s="18">
        <f t="shared" si="458"/>
        <v>2.5833333333333335</v>
      </c>
      <c r="N14670" s="18">
        <f t="shared" si="459"/>
        <v>2.5833333333333335</v>
      </c>
    </row>
    <row r="14671" spans="1:14" x14ac:dyDescent="0.25">
      <c r="A14671">
        <v>2</v>
      </c>
      <c r="B14671" t="s">
        <v>163</v>
      </c>
      <c r="C14671">
        <v>4</v>
      </c>
      <c r="D14671" t="s">
        <v>164</v>
      </c>
      <c r="E14671">
        <v>15</v>
      </c>
      <c r="F14671" t="s">
        <v>165</v>
      </c>
      <c r="G14671" s="9">
        <v>2</v>
      </c>
      <c r="H14671" t="s">
        <v>172</v>
      </c>
      <c r="I14671">
        <v>4</v>
      </c>
      <c r="J14671" t="s">
        <v>173</v>
      </c>
      <c r="K14671">
        <v>15</v>
      </c>
      <c r="L14671" t="s">
        <v>165</v>
      </c>
      <c r="M14671" s="18">
        <f t="shared" si="458"/>
        <v>2.3333333333333335</v>
      </c>
      <c r="N14671" s="18">
        <f t="shared" si="459"/>
        <v>2.3333333333333335</v>
      </c>
    </row>
    <row r="14672" spans="1:14" x14ac:dyDescent="0.25">
      <c r="A14672">
        <v>0</v>
      </c>
      <c r="B14672" t="s">
        <v>163</v>
      </c>
      <c r="C14672">
        <v>8</v>
      </c>
      <c r="D14672" t="s">
        <v>164</v>
      </c>
      <c r="E14672">
        <v>15</v>
      </c>
      <c r="F14672" t="s">
        <v>165</v>
      </c>
      <c r="G14672" s="9">
        <v>1</v>
      </c>
      <c r="H14672" t="s">
        <v>172</v>
      </c>
      <c r="I14672">
        <v>10</v>
      </c>
      <c r="J14672" t="s">
        <v>173</v>
      </c>
      <c r="K14672">
        <v>25</v>
      </c>
      <c r="L14672" t="s">
        <v>165</v>
      </c>
      <c r="M14672" s="18">
        <f t="shared" si="458"/>
        <v>0.66666666666666663</v>
      </c>
      <c r="N14672" s="18">
        <f t="shared" si="459"/>
        <v>1.8333333333333335</v>
      </c>
    </row>
    <row r="14673" spans="1:14" x14ac:dyDescent="0.25">
      <c r="A14673">
        <v>1</v>
      </c>
      <c r="B14673" t="s">
        <v>163</v>
      </c>
      <c r="C14673">
        <v>0</v>
      </c>
      <c r="D14673" t="s">
        <v>164</v>
      </c>
      <c r="E14673">
        <v>8</v>
      </c>
      <c r="F14673" t="s">
        <v>165</v>
      </c>
      <c r="G14673" s="9">
        <v>1</v>
      </c>
      <c r="H14673" t="s">
        <v>172</v>
      </c>
      <c r="I14673">
        <v>0</v>
      </c>
      <c r="J14673" t="s">
        <v>173</v>
      </c>
      <c r="K14673">
        <v>8</v>
      </c>
      <c r="L14673" t="s">
        <v>165</v>
      </c>
      <c r="M14673" s="18">
        <f t="shared" si="458"/>
        <v>1</v>
      </c>
      <c r="N14673" s="18">
        <f t="shared" si="459"/>
        <v>1</v>
      </c>
    </row>
    <row r="14674" spans="1:14" x14ac:dyDescent="0.25">
      <c r="A14674">
        <v>1</v>
      </c>
      <c r="B14674" t="s">
        <v>163</v>
      </c>
      <c r="C14674">
        <v>6</v>
      </c>
      <c r="D14674" t="s">
        <v>164</v>
      </c>
      <c r="E14674">
        <v>29</v>
      </c>
      <c r="F14674" t="s">
        <v>165</v>
      </c>
      <c r="G14674" s="9">
        <v>1</v>
      </c>
      <c r="H14674" t="s">
        <v>172</v>
      </c>
      <c r="I14674">
        <v>6</v>
      </c>
      <c r="J14674" t="s">
        <v>173</v>
      </c>
      <c r="K14674">
        <v>29</v>
      </c>
      <c r="L14674" t="s">
        <v>165</v>
      </c>
      <c r="M14674" s="18">
        <f t="shared" si="458"/>
        <v>1.5</v>
      </c>
      <c r="N14674" s="18">
        <f t="shared" si="459"/>
        <v>1.5</v>
      </c>
    </row>
    <row r="14675" spans="1:14" x14ac:dyDescent="0.25">
      <c r="A14675">
        <v>2</v>
      </c>
      <c r="B14675" t="s">
        <v>163</v>
      </c>
      <c r="C14675">
        <v>11</v>
      </c>
      <c r="D14675" t="s">
        <v>164</v>
      </c>
      <c r="E14675">
        <v>14</v>
      </c>
      <c r="F14675" t="s">
        <v>165</v>
      </c>
      <c r="G14675" s="9">
        <v>2</v>
      </c>
      <c r="H14675" t="s">
        <v>172</v>
      </c>
      <c r="I14675">
        <v>11</v>
      </c>
      <c r="J14675" t="s">
        <v>173</v>
      </c>
      <c r="K14675">
        <v>14</v>
      </c>
      <c r="L14675" t="s">
        <v>165</v>
      </c>
      <c r="M14675" s="18">
        <f t="shared" si="458"/>
        <v>2.9166666666666665</v>
      </c>
      <c r="N14675" s="18">
        <f t="shared" si="459"/>
        <v>2.9166666666666665</v>
      </c>
    </row>
    <row r="14676" spans="1:14" x14ac:dyDescent="0.25">
      <c r="A14676">
        <v>2</v>
      </c>
      <c r="B14676" t="s">
        <v>163</v>
      </c>
      <c r="C14676">
        <v>4</v>
      </c>
      <c r="D14676" t="s">
        <v>164</v>
      </c>
      <c r="E14676">
        <v>15</v>
      </c>
      <c r="F14676" t="s">
        <v>165</v>
      </c>
      <c r="G14676" s="9">
        <v>3</v>
      </c>
      <c r="H14676" t="s">
        <v>172</v>
      </c>
      <c r="I14676">
        <v>10</v>
      </c>
      <c r="J14676" t="s">
        <v>173</v>
      </c>
      <c r="K14676">
        <v>16</v>
      </c>
      <c r="L14676" t="s">
        <v>165</v>
      </c>
      <c r="M14676" s="18">
        <f t="shared" si="458"/>
        <v>2.3333333333333335</v>
      </c>
      <c r="N14676" s="18">
        <f t="shared" si="459"/>
        <v>3.8333333333333335</v>
      </c>
    </row>
    <row r="14677" spans="1:14" x14ac:dyDescent="0.25">
      <c r="A14677">
        <v>1</v>
      </c>
      <c r="B14677" t="s">
        <v>163</v>
      </c>
      <c r="C14677">
        <v>3</v>
      </c>
      <c r="D14677" t="s">
        <v>164</v>
      </c>
      <c r="E14677">
        <v>14</v>
      </c>
      <c r="F14677" t="s">
        <v>165</v>
      </c>
      <c r="G14677" s="9">
        <v>1</v>
      </c>
      <c r="H14677" t="s">
        <v>172</v>
      </c>
      <c r="I14677">
        <v>3</v>
      </c>
      <c r="J14677" t="s">
        <v>173</v>
      </c>
      <c r="K14677">
        <v>14</v>
      </c>
      <c r="L14677" t="s">
        <v>165</v>
      </c>
      <c r="M14677" s="18">
        <f t="shared" si="458"/>
        <v>1.25</v>
      </c>
      <c r="N14677" s="18">
        <f t="shared" si="459"/>
        <v>1.25</v>
      </c>
    </row>
    <row r="14678" spans="1:14" x14ac:dyDescent="0.25">
      <c r="A14678">
        <v>1</v>
      </c>
      <c r="B14678" t="s">
        <v>163</v>
      </c>
      <c r="C14678">
        <v>5</v>
      </c>
      <c r="D14678" t="s">
        <v>164</v>
      </c>
      <c r="E14678">
        <v>15</v>
      </c>
      <c r="F14678" t="s">
        <v>165</v>
      </c>
      <c r="G14678" s="9">
        <v>1</v>
      </c>
      <c r="H14678" t="s">
        <v>172</v>
      </c>
      <c r="I14678">
        <v>5</v>
      </c>
      <c r="J14678" t="s">
        <v>173</v>
      </c>
      <c r="K14678">
        <v>15</v>
      </c>
      <c r="L14678" t="s">
        <v>165</v>
      </c>
      <c r="M14678" s="18">
        <f t="shared" si="458"/>
        <v>1.4166666666666667</v>
      </c>
      <c r="N14678" s="18">
        <f t="shared" si="459"/>
        <v>1.4166666666666667</v>
      </c>
    </row>
    <row r="14679" spans="1:14" x14ac:dyDescent="0.25">
      <c r="A14679">
        <v>0</v>
      </c>
      <c r="B14679" t="s">
        <v>163</v>
      </c>
      <c r="C14679">
        <v>7</v>
      </c>
      <c r="D14679" t="s">
        <v>164</v>
      </c>
      <c r="E14679">
        <v>7</v>
      </c>
      <c r="F14679" t="s">
        <v>165</v>
      </c>
      <c r="G14679" s="9">
        <v>0</v>
      </c>
      <c r="H14679" t="s">
        <v>172</v>
      </c>
      <c r="I14679">
        <v>7</v>
      </c>
      <c r="J14679" t="s">
        <v>173</v>
      </c>
      <c r="K14679">
        <v>7</v>
      </c>
      <c r="L14679" t="s">
        <v>165</v>
      </c>
      <c r="M14679" s="18">
        <f t="shared" si="458"/>
        <v>0.58333333333333337</v>
      </c>
      <c r="N14679" s="18">
        <f t="shared" si="459"/>
        <v>0.58333333333333337</v>
      </c>
    </row>
    <row r="14680" spans="1:14" x14ac:dyDescent="0.25">
      <c r="A14680">
        <v>1</v>
      </c>
      <c r="B14680" t="s">
        <v>163</v>
      </c>
      <c r="C14680">
        <v>1</v>
      </c>
      <c r="D14680" t="s">
        <v>164</v>
      </c>
      <c r="E14680">
        <v>16</v>
      </c>
      <c r="F14680" t="s">
        <v>165</v>
      </c>
      <c r="G14680" s="9">
        <v>6</v>
      </c>
      <c r="H14680" t="s">
        <v>172</v>
      </c>
      <c r="I14680">
        <v>0</v>
      </c>
      <c r="J14680" t="s">
        <v>173</v>
      </c>
      <c r="K14680">
        <v>15</v>
      </c>
      <c r="L14680" t="s">
        <v>165</v>
      </c>
      <c r="M14680" s="18">
        <f t="shared" si="458"/>
        <v>1.0833333333333333</v>
      </c>
      <c r="N14680" s="18">
        <f t="shared" si="459"/>
        <v>6</v>
      </c>
    </row>
    <row r="14681" spans="1:14" x14ac:dyDescent="0.25">
      <c r="A14681">
        <v>0</v>
      </c>
      <c r="B14681" t="s">
        <v>163</v>
      </c>
      <c r="C14681">
        <v>7</v>
      </c>
      <c r="D14681" t="s">
        <v>164</v>
      </c>
      <c r="E14681">
        <v>14</v>
      </c>
      <c r="F14681" t="s">
        <v>165</v>
      </c>
      <c r="G14681" s="9">
        <v>2</v>
      </c>
      <c r="H14681" t="s">
        <v>172</v>
      </c>
      <c r="I14681">
        <v>8</v>
      </c>
      <c r="J14681" t="s">
        <v>173</v>
      </c>
      <c r="K14681">
        <v>14</v>
      </c>
      <c r="L14681" t="s">
        <v>165</v>
      </c>
      <c r="M14681" s="18">
        <f t="shared" si="458"/>
        <v>0.58333333333333337</v>
      </c>
      <c r="N14681" s="18">
        <f t="shared" si="459"/>
        <v>2.6666666666666665</v>
      </c>
    </row>
    <row r="14682" spans="1:14" x14ac:dyDescent="0.25">
      <c r="A14682">
        <v>0</v>
      </c>
      <c r="B14682" t="s">
        <v>163</v>
      </c>
      <c r="C14682">
        <v>9</v>
      </c>
      <c r="D14682" t="s">
        <v>164</v>
      </c>
      <c r="E14682">
        <v>15</v>
      </c>
      <c r="F14682" t="s">
        <v>165</v>
      </c>
      <c r="G14682" s="9">
        <v>7</v>
      </c>
      <c r="H14682" t="s">
        <v>172</v>
      </c>
      <c r="I14682">
        <v>0</v>
      </c>
      <c r="J14682" t="s">
        <v>173</v>
      </c>
      <c r="K14682">
        <v>14</v>
      </c>
      <c r="L14682" t="s">
        <v>165</v>
      </c>
      <c r="M14682" s="18">
        <f t="shared" si="458"/>
        <v>0.75</v>
      </c>
      <c r="N14682" s="18">
        <f t="shared" si="459"/>
        <v>7</v>
      </c>
    </row>
    <row r="14683" spans="1:14" x14ac:dyDescent="0.25">
      <c r="A14683">
        <v>5</v>
      </c>
      <c r="B14683" t="s">
        <v>163</v>
      </c>
      <c r="C14683">
        <v>5</v>
      </c>
      <c r="D14683" t="s">
        <v>164</v>
      </c>
      <c r="E14683">
        <v>18</v>
      </c>
      <c r="F14683" t="s">
        <v>165</v>
      </c>
      <c r="G14683" s="9">
        <v>5</v>
      </c>
      <c r="H14683" t="s">
        <v>172</v>
      </c>
      <c r="I14683">
        <v>5</v>
      </c>
      <c r="J14683" t="s">
        <v>173</v>
      </c>
      <c r="K14683">
        <v>18</v>
      </c>
      <c r="L14683" t="s">
        <v>165</v>
      </c>
      <c r="M14683" s="18">
        <f t="shared" si="458"/>
        <v>5.416666666666667</v>
      </c>
      <c r="N14683" s="18">
        <f t="shared" si="459"/>
        <v>5.416666666666667</v>
      </c>
    </row>
    <row r="14684" spans="1:14" x14ac:dyDescent="0.25">
      <c r="A14684">
        <v>1</v>
      </c>
      <c r="B14684" t="s">
        <v>163</v>
      </c>
      <c r="C14684">
        <v>11</v>
      </c>
      <c r="D14684" t="s">
        <v>164</v>
      </c>
      <c r="E14684">
        <v>15</v>
      </c>
      <c r="F14684" t="s">
        <v>165</v>
      </c>
      <c r="G14684" s="9">
        <v>1</v>
      </c>
      <c r="H14684" t="s">
        <v>172</v>
      </c>
      <c r="I14684">
        <v>11</v>
      </c>
      <c r="J14684" t="s">
        <v>173</v>
      </c>
      <c r="K14684">
        <v>15</v>
      </c>
      <c r="L14684" t="s">
        <v>165</v>
      </c>
      <c r="M14684" s="18">
        <f t="shared" si="458"/>
        <v>1.9166666666666665</v>
      </c>
      <c r="N14684" s="18">
        <f t="shared" si="459"/>
        <v>1.9166666666666665</v>
      </c>
    </row>
    <row r="14685" spans="1:14" x14ac:dyDescent="0.25">
      <c r="A14685">
        <v>1</v>
      </c>
      <c r="B14685" t="s">
        <v>163</v>
      </c>
      <c r="C14685">
        <v>11</v>
      </c>
      <c r="D14685" t="s">
        <v>164</v>
      </c>
      <c r="E14685">
        <v>15</v>
      </c>
      <c r="F14685" t="s">
        <v>165</v>
      </c>
      <c r="G14685" s="9">
        <v>1</v>
      </c>
      <c r="H14685" t="s">
        <v>172</v>
      </c>
      <c r="I14685">
        <v>11</v>
      </c>
      <c r="J14685" t="s">
        <v>173</v>
      </c>
      <c r="K14685">
        <v>15</v>
      </c>
      <c r="L14685" t="s">
        <v>165</v>
      </c>
      <c r="M14685" s="18">
        <f t="shared" si="458"/>
        <v>1.9166666666666665</v>
      </c>
      <c r="N14685" s="18">
        <f t="shared" si="459"/>
        <v>1.9166666666666665</v>
      </c>
    </row>
    <row r="14686" spans="1:14" x14ac:dyDescent="0.25">
      <c r="A14686">
        <v>0</v>
      </c>
      <c r="B14686" t="s">
        <v>163</v>
      </c>
      <c r="C14686">
        <v>5</v>
      </c>
      <c r="D14686" t="s">
        <v>164</v>
      </c>
      <c r="E14686">
        <v>10</v>
      </c>
      <c r="F14686" t="s">
        <v>165</v>
      </c>
      <c r="G14686" s="9">
        <v>1</v>
      </c>
      <c r="H14686" t="s">
        <v>172</v>
      </c>
      <c r="I14686">
        <v>7</v>
      </c>
      <c r="J14686" t="s">
        <v>173</v>
      </c>
      <c r="K14686">
        <v>5</v>
      </c>
      <c r="L14686" t="s">
        <v>165</v>
      </c>
      <c r="M14686" s="18">
        <f t="shared" si="458"/>
        <v>0.41666666666666669</v>
      </c>
      <c r="N14686" s="18">
        <f t="shared" si="459"/>
        <v>1.5833333333333335</v>
      </c>
    </row>
    <row r="14687" spans="1:14" x14ac:dyDescent="0.25">
      <c r="A14687">
        <v>0</v>
      </c>
      <c r="B14687" t="s">
        <v>163</v>
      </c>
      <c r="C14687">
        <v>2</v>
      </c>
      <c r="D14687" t="s">
        <v>164</v>
      </c>
      <c r="E14687">
        <v>3</v>
      </c>
      <c r="F14687" t="s">
        <v>165</v>
      </c>
      <c r="G14687" s="9">
        <v>0</v>
      </c>
      <c r="H14687" t="s">
        <v>172</v>
      </c>
      <c r="I14687">
        <v>2</v>
      </c>
      <c r="J14687" t="s">
        <v>173</v>
      </c>
      <c r="K14687">
        <v>3</v>
      </c>
      <c r="L14687" t="s">
        <v>165</v>
      </c>
      <c r="M14687" s="18">
        <f t="shared" si="458"/>
        <v>0.16666666666666666</v>
      </c>
      <c r="N14687" s="18">
        <f t="shared" si="459"/>
        <v>0.16666666666666666</v>
      </c>
    </row>
    <row r="14688" spans="1:14" x14ac:dyDescent="0.25">
      <c r="A14688">
        <v>1</v>
      </c>
      <c r="B14688" t="s">
        <v>163</v>
      </c>
      <c r="C14688">
        <v>5</v>
      </c>
      <c r="D14688" t="s">
        <v>164</v>
      </c>
      <c r="E14688">
        <v>2</v>
      </c>
      <c r="F14688" t="s">
        <v>165</v>
      </c>
      <c r="G14688" s="9">
        <v>1</v>
      </c>
      <c r="H14688" t="s">
        <v>172</v>
      </c>
      <c r="I14688">
        <v>5</v>
      </c>
      <c r="J14688" t="s">
        <v>173</v>
      </c>
      <c r="K14688">
        <v>2</v>
      </c>
      <c r="L14688" t="s">
        <v>165</v>
      </c>
      <c r="M14688" s="18">
        <f t="shared" si="458"/>
        <v>1.4166666666666667</v>
      </c>
      <c r="N14688" s="18">
        <f t="shared" si="459"/>
        <v>1.4166666666666667</v>
      </c>
    </row>
    <row r="14689" spans="1:14" x14ac:dyDescent="0.25">
      <c r="A14689">
        <v>0</v>
      </c>
      <c r="B14689" t="s">
        <v>163</v>
      </c>
      <c r="C14689">
        <v>7</v>
      </c>
      <c r="D14689" t="s">
        <v>164</v>
      </c>
      <c r="E14689">
        <v>14</v>
      </c>
      <c r="F14689" t="s">
        <v>165</v>
      </c>
      <c r="G14689" s="9">
        <v>0</v>
      </c>
      <c r="H14689" t="s">
        <v>172</v>
      </c>
      <c r="I14689">
        <v>7</v>
      </c>
      <c r="J14689" t="s">
        <v>173</v>
      </c>
      <c r="K14689">
        <v>14</v>
      </c>
      <c r="L14689" t="s">
        <v>165</v>
      </c>
      <c r="M14689" s="18">
        <f t="shared" si="458"/>
        <v>0.58333333333333337</v>
      </c>
      <c r="N14689" s="18">
        <f t="shared" si="459"/>
        <v>0.58333333333333337</v>
      </c>
    </row>
    <row r="14690" spans="1:14" x14ac:dyDescent="0.25">
      <c r="A14690">
        <v>0</v>
      </c>
      <c r="B14690" t="s">
        <v>163</v>
      </c>
      <c r="C14690">
        <v>8</v>
      </c>
      <c r="D14690" t="s">
        <v>164</v>
      </c>
      <c r="E14690">
        <v>16</v>
      </c>
      <c r="F14690" t="s">
        <v>165</v>
      </c>
      <c r="G14690" s="9">
        <v>3</v>
      </c>
      <c r="H14690" t="s">
        <v>172</v>
      </c>
      <c r="I14690">
        <v>3</v>
      </c>
      <c r="J14690" t="s">
        <v>173</v>
      </c>
      <c r="K14690">
        <v>25</v>
      </c>
      <c r="L14690" t="s">
        <v>165</v>
      </c>
      <c r="M14690" s="18">
        <f t="shared" si="458"/>
        <v>0.66666666666666663</v>
      </c>
      <c r="N14690" s="18">
        <f t="shared" si="459"/>
        <v>3.25</v>
      </c>
    </row>
    <row r="14691" spans="1:14" x14ac:dyDescent="0.25">
      <c r="A14691">
        <v>2</v>
      </c>
      <c r="B14691" t="s">
        <v>163</v>
      </c>
      <c r="C14691">
        <v>7</v>
      </c>
      <c r="D14691" t="s">
        <v>164</v>
      </c>
      <c r="E14691">
        <v>22</v>
      </c>
      <c r="F14691" t="s">
        <v>165</v>
      </c>
      <c r="G14691" s="9">
        <v>7</v>
      </c>
      <c r="H14691" t="s">
        <v>172</v>
      </c>
      <c r="I14691">
        <v>0</v>
      </c>
      <c r="J14691" t="s">
        <v>173</v>
      </c>
      <c r="K14691">
        <v>7</v>
      </c>
      <c r="L14691" t="s">
        <v>165</v>
      </c>
      <c r="M14691" s="18">
        <f t="shared" si="458"/>
        <v>2.5833333333333335</v>
      </c>
      <c r="N14691" s="18">
        <f t="shared" si="459"/>
        <v>7</v>
      </c>
    </row>
    <row r="14692" spans="1:14" x14ac:dyDescent="0.25">
      <c r="A14692">
        <v>6</v>
      </c>
      <c r="B14692" t="s">
        <v>163</v>
      </c>
      <c r="C14692">
        <v>7</v>
      </c>
      <c r="D14692" t="s">
        <v>164</v>
      </c>
      <c r="E14692">
        <v>16</v>
      </c>
      <c r="F14692" t="s">
        <v>165</v>
      </c>
      <c r="G14692" s="9">
        <v>6</v>
      </c>
      <c r="H14692" t="s">
        <v>172</v>
      </c>
      <c r="I14692">
        <v>10</v>
      </c>
      <c r="J14692" t="s">
        <v>173</v>
      </c>
      <c r="K14692">
        <v>12</v>
      </c>
      <c r="L14692" t="s">
        <v>165</v>
      </c>
      <c r="M14692" s="18">
        <f t="shared" si="458"/>
        <v>6.583333333333333</v>
      </c>
      <c r="N14692" s="18">
        <f t="shared" si="459"/>
        <v>6.833333333333333</v>
      </c>
    </row>
    <row r="14693" spans="1:14" x14ac:dyDescent="0.25">
      <c r="A14693">
        <v>4</v>
      </c>
      <c r="B14693" t="s">
        <v>163</v>
      </c>
      <c r="C14693">
        <v>4</v>
      </c>
      <c r="D14693" t="s">
        <v>164</v>
      </c>
      <c r="E14693">
        <v>13</v>
      </c>
      <c r="F14693" t="s">
        <v>165</v>
      </c>
      <c r="G14693" s="9">
        <v>4</v>
      </c>
      <c r="H14693" t="s">
        <v>172</v>
      </c>
      <c r="I14693">
        <v>4</v>
      </c>
      <c r="J14693" t="s">
        <v>173</v>
      </c>
      <c r="K14693">
        <v>13</v>
      </c>
      <c r="L14693" t="s">
        <v>165</v>
      </c>
      <c r="M14693" s="18">
        <f t="shared" si="458"/>
        <v>4.333333333333333</v>
      </c>
      <c r="N14693" s="18">
        <f t="shared" si="459"/>
        <v>4.333333333333333</v>
      </c>
    </row>
    <row r="14694" spans="1:14" x14ac:dyDescent="0.25">
      <c r="A14694">
        <v>2</v>
      </c>
      <c r="B14694" t="s">
        <v>163</v>
      </c>
      <c r="C14694">
        <v>7</v>
      </c>
      <c r="D14694" t="s">
        <v>164</v>
      </c>
      <c r="E14694">
        <v>11</v>
      </c>
      <c r="F14694" t="s">
        <v>165</v>
      </c>
      <c r="G14694" s="9">
        <v>2</v>
      </c>
      <c r="H14694" t="s">
        <v>172</v>
      </c>
      <c r="I14694">
        <v>7</v>
      </c>
      <c r="J14694" t="s">
        <v>173</v>
      </c>
      <c r="K14694">
        <v>11</v>
      </c>
      <c r="L14694" t="s">
        <v>165</v>
      </c>
      <c r="M14694" s="18">
        <f t="shared" si="458"/>
        <v>2.5833333333333335</v>
      </c>
      <c r="N14694" s="18">
        <f t="shared" si="459"/>
        <v>2.5833333333333335</v>
      </c>
    </row>
    <row r="14695" spans="1:14" x14ac:dyDescent="0.25">
      <c r="A14695">
        <v>2</v>
      </c>
      <c r="B14695" t="s">
        <v>163</v>
      </c>
      <c r="C14695">
        <v>0</v>
      </c>
      <c r="D14695" t="s">
        <v>164</v>
      </c>
      <c r="E14695">
        <v>13</v>
      </c>
      <c r="F14695" t="s">
        <v>165</v>
      </c>
      <c r="G14695" s="9">
        <v>2</v>
      </c>
      <c r="H14695" t="s">
        <v>172</v>
      </c>
      <c r="I14695">
        <v>0</v>
      </c>
      <c r="J14695" t="s">
        <v>173</v>
      </c>
      <c r="K14695">
        <v>13</v>
      </c>
      <c r="L14695" t="s">
        <v>165</v>
      </c>
      <c r="M14695" s="18">
        <f t="shared" si="458"/>
        <v>2</v>
      </c>
      <c r="N14695" s="18">
        <f t="shared" si="459"/>
        <v>2</v>
      </c>
    </row>
    <row r="14696" spans="1:14" x14ac:dyDescent="0.25">
      <c r="A14696">
        <v>1</v>
      </c>
      <c r="B14696" t="s">
        <v>163</v>
      </c>
      <c r="C14696">
        <v>3</v>
      </c>
      <c r="D14696" t="s">
        <v>164</v>
      </c>
      <c r="E14696">
        <v>7</v>
      </c>
      <c r="F14696" t="s">
        <v>165</v>
      </c>
      <c r="G14696" s="9">
        <v>1</v>
      </c>
      <c r="H14696" t="s">
        <v>172</v>
      </c>
      <c r="I14696">
        <v>3</v>
      </c>
      <c r="J14696" t="s">
        <v>173</v>
      </c>
      <c r="K14696">
        <v>7</v>
      </c>
      <c r="L14696" t="s">
        <v>165</v>
      </c>
      <c r="M14696" s="18">
        <f t="shared" si="458"/>
        <v>1.25</v>
      </c>
      <c r="N14696" s="18">
        <f t="shared" si="459"/>
        <v>1.25</v>
      </c>
    </row>
    <row r="14697" spans="1:14" x14ac:dyDescent="0.25">
      <c r="A14697">
        <v>0</v>
      </c>
      <c r="B14697" t="s">
        <v>163</v>
      </c>
      <c r="C14697">
        <v>2</v>
      </c>
      <c r="D14697" t="s">
        <v>164</v>
      </c>
      <c r="E14697">
        <v>10</v>
      </c>
      <c r="F14697" t="s">
        <v>165</v>
      </c>
      <c r="G14697" s="9">
        <v>0</v>
      </c>
      <c r="H14697" t="s">
        <v>172</v>
      </c>
      <c r="I14697">
        <v>2</v>
      </c>
      <c r="J14697" t="s">
        <v>173</v>
      </c>
      <c r="K14697">
        <v>10</v>
      </c>
      <c r="L14697" t="s">
        <v>165</v>
      </c>
      <c r="M14697" s="18">
        <f t="shared" si="458"/>
        <v>0.16666666666666666</v>
      </c>
      <c r="N14697" s="18">
        <f t="shared" si="459"/>
        <v>0.16666666666666666</v>
      </c>
    </row>
    <row r="14698" spans="1:14" x14ac:dyDescent="0.25">
      <c r="A14698">
        <v>6</v>
      </c>
      <c r="B14698" t="s">
        <v>163</v>
      </c>
      <c r="C14698">
        <v>7</v>
      </c>
      <c r="D14698" t="s">
        <v>164</v>
      </c>
      <c r="E14698">
        <v>16</v>
      </c>
      <c r="F14698" t="s">
        <v>165</v>
      </c>
      <c r="G14698" s="9">
        <v>8</v>
      </c>
      <c r="H14698" t="s">
        <v>172</v>
      </c>
      <c r="I14698">
        <v>7</v>
      </c>
      <c r="J14698" t="s">
        <v>173</v>
      </c>
      <c r="K14698">
        <v>18</v>
      </c>
      <c r="L14698" t="s">
        <v>165</v>
      </c>
      <c r="M14698" s="18">
        <f t="shared" si="458"/>
        <v>6.583333333333333</v>
      </c>
      <c r="N14698" s="18">
        <f t="shared" si="459"/>
        <v>8.5833333333333339</v>
      </c>
    </row>
    <row r="14699" spans="1:14" x14ac:dyDescent="0.25">
      <c r="A14699">
        <v>6</v>
      </c>
      <c r="B14699" t="s">
        <v>163</v>
      </c>
      <c r="C14699">
        <v>7</v>
      </c>
      <c r="D14699" t="s">
        <v>164</v>
      </c>
      <c r="E14699">
        <v>16</v>
      </c>
      <c r="F14699" t="s">
        <v>165</v>
      </c>
      <c r="G14699" s="9">
        <v>7</v>
      </c>
      <c r="H14699" t="s">
        <v>172</v>
      </c>
      <c r="I14699">
        <v>1</v>
      </c>
      <c r="J14699" t="s">
        <v>173</v>
      </c>
      <c r="K14699">
        <v>4</v>
      </c>
      <c r="L14699" t="s">
        <v>165</v>
      </c>
      <c r="M14699" s="18">
        <f t="shared" si="458"/>
        <v>6.583333333333333</v>
      </c>
      <c r="N14699" s="18">
        <f t="shared" si="459"/>
        <v>7.083333333333333</v>
      </c>
    </row>
    <row r="14700" spans="1:14" x14ac:dyDescent="0.25">
      <c r="A14700">
        <v>6</v>
      </c>
      <c r="B14700" t="s">
        <v>163</v>
      </c>
      <c r="C14700">
        <v>0</v>
      </c>
      <c r="D14700" t="s">
        <v>164</v>
      </c>
      <c r="E14700">
        <v>15</v>
      </c>
      <c r="F14700" t="s">
        <v>165</v>
      </c>
      <c r="G14700" s="9">
        <v>6</v>
      </c>
      <c r="H14700" t="s">
        <v>172</v>
      </c>
      <c r="I14700">
        <v>0</v>
      </c>
      <c r="J14700" t="s">
        <v>173</v>
      </c>
      <c r="K14700">
        <v>15</v>
      </c>
      <c r="L14700" t="s">
        <v>165</v>
      </c>
      <c r="M14700" s="18">
        <f t="shared" si="458"/>
        <v>6</v>
      </c>
      <c r="N14700" s="18">
        <f t="shared" si="459"/>
        <v>6</v>
      </c>
    </row>
    <row r="14701" spans="1:14" x14ac:dyDescent="0.25">
      <c r="A14701">
        <v>3</v>
      </c>
      <c r="B14701" t="s">
        <v>163</v>
      </c>
      <c r="C14701">
        <v>0</v>
      </c>
      <c r="D14701" t="s">
        <v>164</v>
      </c>
      <c r="E14701">
        <v>17</v>
      </c>
      <c r="F14701" t="s">
        <v>165</v>
      </c>
      <c r="G14701" s="9">
        <v>3</v>
      </c>
      <c r="H14701" t="s">
        <v>172</v>
      </c>
      <c r="I14701">
        <v>0</v>
      </c>
      <c r="J14701" t="s">
        <v>173</v>
      </c>
      <c r="K14701">
        <v>17</v>
      </c>
      <c r="L14701" t="s">
        <v>165</v>
      </c>
      <c r="M14701" s="18">
        <f t="shared" si="458"/>
        <v>3</v>
      </c>
      <c r="N14701" s="18">
        <f t="shared" si="459"/>
        <v>3</v>
      </c>
    </row>
    <row r="14702" spans="1:14" x14ac:dyDescent="0.25">
      <c r="A14702">
        <v>1</v>
      </c>
      <c r="B14702" t="s">
        <v>163</v>
      </c>
      <c r="C14702">
        <v>9</v>
      </c>
      <c r="D14702" t="s">
        <v>164</v>
      </c>
      <c r="E14702">
        <v>13</v>
      </c>
      <c r="F14702" t="s">
        <v>165</v>
      </c>
      <c r="G14702" s="9">
        <v>1</v>
      </c>
      <c r="H14702" t="s">
        <v>172</v>
      </c>
      <c r="I14702">
        <v>9</v>
      </c>
      <c r="J14702" t="s">
        <v>173</v>
      </c>
      <c r="K14702">
        <v>13</v>
      </c>
      <c r="L14702" t="s">
        <v>165</v>
      </c>
      <c r="M14702" s="18">
        <f t="shared" si="458"/>
        <v>1.75</v>
      </c>
      <c r="N14702" s="18">
        <f t="shared" si="459"/>
        <v>1.75</v>
      </c>
    </row>
    <row r="14703" spans="1:14" x14ac:dyDescent="0.25">
      <c r="A14703">
        <v>1</v>
      </c>
      <c r="B14703" t="s">
        <v>163</v>
      </c>
      <c r="C14703">
        <v>8</v>
      </c>
      <c r="D14703" t="s">
        <v>164</v>
      </c>
      <c r="E14703">
        <v>2</v>
      </c>
      <c r="F14703" t="s">
        <v>165</v>
      </c>
      <c r="G14703" s="9">
        <v>1</v>
      </c>
      <c r="H14703" t="s">
        <v>172</v>
      </c>
      <c r="I14703">
        <v>8</v>
      </c>
      <c r="J14703" t="s">
        <v>173</v>
      </c>
      <c r="K14703">
        <v>2</v>
      </c>
      <c r="L14703" t="s">
        <v>165</v>
      </c>
      <c r="M14703" s="18">
        <f t="shared" si="458"/>
        <v>1.6666666666666665</v>
      </c>
      <c r="N14703" s="18">
        <f t="shared" si="459"/>
        <v>1.6666666666666665</v>
      </c>
    </row>
    <row r="14704" spans="1:14" x14ac:dyDescent="0.25">
      <c r="A14704">
        <v>13</v>
      </c>
      <c r="B14704" t="s">
        <v>163</v>
      </c>
      <c r="C14704">
        <v>9</v>
      </c>
      <c r="D14704" t="s">
        <v>164</v>
      </c>
      <c r="E14704">
        <v>27</v>
      </c>
      <c r="F14704" t="s">
        <v>165</v>
      </c>
      <c r="G14704" s="9">
        <v>13</v>
      </c>
      <c r="H14704" t="s">
        <v>172</v>
      </c>
      <c r="I14704">
        <v>9</v>
      </c>
      <c r="J14704" t="s">
        <v>173</v>
      </c>
      <c r="K14704">
        <v>27</v>
      </c>
      <c r="L14704" t="s">
        <v>165</v>
      </c>
      <c r="M14704" s="18">
        <f t="shared" si="458"/>
        <v>13.75</v>
      </c>
      <c r="N14704" s="18">
        <f t="shared" si="459"/>
        <v>13.75</v>
      </c>
    </row>
    <row r="14705" spans="1:14" x14ac:dyDescent="0.25">
      <c r="A14705">
        <v>6</v>
      </c>
      <c r="B14705" t="s">
        <v>163</v>
      </c>
      <c r="C14705">
        <v>7</v>
      </c>
      <c r="D14705" t="s">
        <v>164</v>
      </c>
      <c r="E14705">
        <v>16</v>
      </c>
      <c r="F14705" t="s">
        <v>165</v>
      </c>
      <c r="G14705" s="9">
        <v>8</v>
      </c>
      <c r="H14705" t="s">
        <v>172</v>
      </c>
      <c r="I14705">
        <v>9</v>
      </c>
      <c r="J14705" t="s">
        <v>173</v>
      </c>
      <c r="K14705">
        <v>12</v>
      </c>
      <c r="L14705" t="s">
        <v>165</v>
      </c>
      <c r="M14705" s="18">
        <f t="shared" si="458"/>
        <v>6.583333333333333</v>
      </c>
      <c r="N14705" s="18">
        <f t="shared" si="459"/>
        <v>8.75</v>
      </c>
    </row>
    <row r="14706" spans="1:14" x14ac:dyDescent="0.25">
      <c r="A14706">
        <v>4</v>
      </c>
      <c r="B14706" t="s">
        <v>163</v>
      </c>
      <c r="C14706">
        <v>10</v>
      </c>
      <c r="D14706" t="s">
        <v>164</v>
      </c>
      <c r="E14706">
        <v>15</v>
      </c>
      <c r="F14706" t="s">
        <v>165</v>
      </c>
      <c r="G14706" s="9">
        <v>4</v>
      </c>
      <c r="H14706" t="s">
        <v>172</v>
      </c>
      <c r="I14706">
        <v>10</v>
      </c>
      <c r="J14706" t="s">
        <v>173</v>
      </c>
      <c r="K14706">
        <v>15</v>
      </c>
      <c r="L14706" t="s">
        <v>165</v>
      </c>
      <c r="M14706" s="18">
        <f t="shared" si="458"/>
        <v>4.833333333333333</v>
      </c>
      <c r="N14706" s="18">
        <f t="shared" si="459"/>
        <v>4.833333333333333</v>
      </c>
    </row>
    <row r="14707" spans="1:14" x14ac:dyDescent="0.25">
      <c r="A14707">
        <v>1</v>
      </c>
      <c r="B14707" t="s">
        <v>163</v>
      </c>
      <c r="C14707">
        <v>1</v>
      </c>
      <c r="D14707" t="s">
        <v>164</v>
      </c>
      <c r="E14707">
        <v>12</v>
      </c>
      <c r="F14707" t="s">
        <v>165</v>
      </c>
      <c r="G14707" s="9">
        <v>1</v>
      </c>
      <c r="H14707" t="s">
        <v>172</v>
      </c>
      <c r="I14707">
        <v>1</v>
      </c>
      <c r="J14707" t="s">
        <v>173</v>
      </c>
      <c r="K14707">
        <v>12</v>
      </c>
      <c r="L14707" t="s">
        <v>165</v>
      </c>
      <c r="M14707" s="18">
        <f t="shared" si="458"/>
        <v>1.0833333333333333</v>
      </c>
      <c r="N14707" s="18">
        <f t="shared" si="459"/>
        <v>1.0833333333333333</v>
      </c>
    </row>
    <row r="14708" spans="1:14" x14ac:dyDescent="0.25">
      <c r="A14708">
        <v>0</v>
      </c>
      <c r="B14708" t="s">
        <v>163</v>
      </c>
      <c r="C14708">
        <v>11</v>
      </c>
      <c r="D14708" t="s">
        <v>164</v>
      </c>
      <c r="E14708">
        <v>10</v>
      </c>
      <c r="F14708" t="s">
        <v>165</v>
      </c>
      <c r="G14708" s="9">
        <v>0</v>
      </c>
      <c r="H14708" t="s">
        <v>172</v>
      </c>
      <c r="I14708">
        <v>11</v>
      </c>
      <c r="J14708" t="s">
        <v>173</v>
      </c>
      <c r="K14708">
        <v>10</v>
      </c>
      <c r="L14708" t="s">
        <v>165</v>
      </c>
      <c r="M14708" s="18">
        <f t="shared" si="458"/>
        <v>0.91666666666666663</v>
      </c>
      <c r="N14708" s="18">
        <f t="shared" si="459"/>
        <v>0.91666666666666663</v>
      </c>
    </row>
    <row r="14709" spans="1:14" x14ac:dyDescent="0.25">
      <c r="A14709">
        <v>2</v>
      </c>
      <c r="B14709" t="s">
        <v>163</v>
      </c>
      <c r="C14709">
        <v>0</v>
      </c>
      <c r="D14709" t="s">
        <v>164</v>
      </c>
      <c r="E14709">
        <v>13</v>
      </c>
      <c r="F14709" t="s">
        <v>165</v>
      </c>
      <c r="G14709" s="9">
        <v>2</v>
      </c>
      <c r="H14709" t="s">
        <v>172</v>
      </c>
      <c r="I14709">
        <v>0</v>
      </c>
      <c r="J14709" t="s">
        <v>173</v>
      </c>
      <c r="K14709">
        <v>13</v>
      </c>
      <c r="L14709" t="s">
        <v>165</v>
      </c>
      <c r="M14709" s="18">
        <f t="shared" si="458"/>
        <v>2</v>
      </c>
      <c r="N14709" s="18">
        <f t="shared" si="459"/>
        <v>2</v>
      </c>
    </row>
    <row r="14710" spans="1:14" x14ac:dyDescent="0.25">
      <c r="A14710">
        <v>2</v>
      </c>
      <c r="B14710" t="s">
        <v>163</v>
      </c>
      <c r="C14710">
        <v>5</v>
      </c>
      <c r="D14710" t="s">
        <v>164</v>
      </c>
      <c r="E14710">
        <v>14</v>
      </c>
      <c r="F14710" t="s">
        <v>165</v>
      </c>
      <c r="G14710" s="9">
        <v>2</v>
      </c>
      <c r="H14710" t="s">
        <v>172</v>
      </c>
      <c r="I14710">
        <v>5</v>
      </c>
      <c r="J14710" t="s">
        <v>173</v>
      </c>
      <c r="K14710">
        <v>14</v>
      </c>
      <c r="L14710" t="s">
        <v>165</v>
      </c>
      <c r="M14710" s="18">
        <f t="shared" si="458"/>
        <v>2.4166666666666665</v>
      </c>
      <c r="N14710" s="18">
        <f t="shared" si="459"/>
        <v>2.4166666666666665</v>
      </c>
    </row>
    <row r="14711" spans="1:14" x14ac:dyDescent="0.25">
      <c r="A14711">
        <v>2</v>
      </c>
      <c r="B14711" t="s">
        <v>163</v>
      </c>
      <c r="C14711">
        <v>7</v>
      </c>
      <c r="D14711" t="s">
        <v>164</v>
      </c>
      <c r="E14711">
        <v>16</v>
      </c>
      <c r="F14711" t="s">
        <v>165</v>
      </c>
      <c r="G14711" s="9">
        <v>22</v>
      </c>
      <c r="H14711" t="s">
        <v>172</v>
      </c>
      <c r="I14711">
        <v>4</v>
      </c>
      <c r="J14711" t="s">
        <v>173</v>
      </c>
      <c r="K14711">
        <v>26</v>
      </c>
      <c r="L14711" t="s">
        <v>165</v>
      </c>
      <c r="M14711" s="18">
        <f t="shared" si="458"/>
        <v>2.5833333333333335</v>
      </c>
      <c r="N14711" s="18">
        <f t="shared" si="459"/>
        <v>22.333333333333332</v>
      </c>
    </row>
    <row r="14712" spans="1:14" x14ac:dyDescent="0.25">
      <c r="A14712">
        <v>2</v>
      </c>
      <c r="B14712" t="s">
        <v>163</v>
      </c>
      <c r="C14712">
        <v>5</v>
      </c>
      <c r="D14712" t="s">
        <v>164</v>
      </c>
      <c r="E14712">
        <v>14</v>
      </c>
      <c r="F14712" t="s">
        <v>165</v>
      </c>
      <c r="G14712" s="9">
        <v>4</v>
      </c>
      <c r="H14712" t="s">
        <v>172</v>
      </c>
      <c r="I14712">
        <v>11</v>
      </c>
      <c r="J14712" t="s">
        <v>173</v>
      </c>
      <c r="K14712">
        <v>5</v>
      </c>
      <c r="L14712" t="s">
        <v>165</v>
      </c>
      <c r="M14712" s="18">
        <f t="shared" si="458"/>
        <v>2.4166666666666665</v>
      </c>
      <c r="N14712" s="18">
        <f t="shared" si="459"/>
        <v>4.916666666666667</v>
      </c>
    </row>
    <row r="14713" spans="1:14" x14ac:dyDescent="0.25">
      <c r="A14713">
        <v>5</v>
      </c>
      <c r="B14713" t="s">
        <v>163</v>
      </c>
      <c r="C14713">
        <v>10</v>
      </c>
      <c r="D14713" t="s">
        <v>164</v>
      </c>
      <c r="E14713">
        <v>16</v>
      </c>
      <c r="F14713" t="s">
        <v>165</v>
      </c>
      <c r="G14713" s="9">
        <v>7</v>
      </c>
      <c r="H14713" t="s">
        <v>172</v>
      </c>
      <c r="I14713">
        <v>7</v>
      </c>
      <c r="J14713" t="s">
        <v>173</v>
      </c>
      <c r="K14713">
        <v>12</v>
      </c>
      <c r="L14713" t="s">
        <v>165</v>
      </c>
      <c r="M14713" s="18">
        <f t="shared" si="458"/>
        <v>5.833333333333333</v>
      </c>
      <c r="N14713" s="18">
        <f t="shared" si="459"/>
        <v>7.583333333333333</v>
      </c>
    </row>
    <row r="14714" spans="1:14" x14ac:dyDescent="0.25">
      <c r="A14714">
        <v>5</v>
      </c>
      <c r="B14714" t="s">
        <v>163</v>
      </c>
      <c r="C14714">
        <v>9</v>
      </c>
      <c r="D14714" t="s">
        <v>164</v>
      </c>
      <c r="E14714">
        <v>1</v>
      </c>
      <c r="F14714" t="s">
        <v>165</v>
      </c>
      <c r="G14714" s="9">
        <v>5</v>
      </c>
      <c r="H14714" t="s">
        <v>172</v>
      </c>
      <c r="I14714">
        <v>9</v>
      </c>
      <c r="J14714" t="s">
        <v>173</v>
      </c>
      <c r="K14714">
        <v>1</v>
      </c>
      <c r="L14714" t="s">
        <v>165</v>
      </c>
      <c r="M14714" s="18">
        <f t="shared" si="458"/>
        <v>5.75</v>
      </c>
      <c r="N14714" s="18">
        <f t="shared" si="459"/>
        <v>5.75</v>
      </c>
    </row>
    <row r="14715" spans="1:14" x14ac:dyDescent="0.25">
      <c r="A14715">
        <v>5</v>
      </c>
      <c r="B14715" t="s">
        <v>163</v>
      </c>
      <c r="C14715">
        <v>6</v>
      </c>
      <c r="D14715" t="s">
        <v>164</v>
      </c>
      <c r="E14715">
        <v>24</v>
      </c>
      <c r="F14715" t="s">
        <v>165</v>
      </c>
      <c r="G14715" s="9">
        <v>5</v>
      </c>
      <c r="H14715" t="s">
        <v>172</v>
      </c>
      <c r="I14715">
        <v>6</v>
      </c>
      <c r="J14715" t="s">
        <v>173</v>
      </c>
      <c r="K14715">
        <v>24</v>
      </c>
      <c r="L14715" t="s">
        <v>165</v>
      </c>
      <c r="M14715" s="18">
        <f t="shared" si="458"/>
        <v>5.5</v>
      </c>
      <c r="N14715" s="18">
        <f t="shared" si="459"/>
        <v>5.5</v>
      </c>
    </row>
    <row r="14716" spans="1:14" x14ac:dyDescent="0.25">
      <c r="A14716">
        <v>1</v>
      </c>
      <c r="B14716" t="s">
        <v>163</v>
      </c>
      <c r="C14716">
        <v>11</v>
      </c>
      <c r="D14716" t="s">
        <v>164</v>
      </c>
      <c r="E14716">
        <v>15</v>
      </c>
      <c r="F14716" t="s">
        <v>165</v>
      </c>
      <c r="G14716" s="9">
        <v>1</v>
      </c>
      <c r="H14716" t="s">
        <v>172</v>
      </c>
      <c r="I14716">
        <v>11</v>
      </c>
      <c r="J14716" t="s">
        <v>173</v>
      </c>
      <c r="K14716">
        <v>15</v>
      </c>
      <c r="L14716" t="s">
        <v>165</v>
      </c>
      <c r="M14716" s="18">
        <f t="shared" si="458"/>
        <v>1.9166666666666665</v>
      </c>
      <c r="N14716" s="18">
        <f t="shared" si="459"/>
        <v>1.9166666666666665</v>
      </c>
    </row>
    <row r="14717" spans="1:14" x14ac:dyDescent="0.25">
      <c r="A14717">
        <v>1</v>
      </c>
      <c r="B14717" t="s">
        <v>163</v>
      </c>
      <c r="C14717">
        <v>0</v>
      </c>
      <c r="D14717" t="s">
        <v>164</v>
      </c>
      <c r="E14717">
        <v>21</v>
      </c>
      <c r="F14717" t="s">
        <v>165</v>
      </c>
      <c r="G14717" s="9">
        <v>1</v>
      </c>
      <c r="H14717" t="s">
        <v>172</v>
      </c>
      <c r="I14717">
        <v>0</v>
      </c>
      <c r="J14717" t="s">
        <v>173</v>
      </c>
      <c r="K14717">
        <v>21</v>
      </c>
      <c r="L14717" t="s">
        <v>165</v>
      </c>
      <c r="M14717" s="18">
        <f t="shared" si="458"/>
        <v>1</v>
      </c>
      <c r="N14717" s="18">
        <f t="shared" si="459"/>
        <v>1</v>
      </c>
    </row>
    <row r="14718" spans="1:14" x14ac:dyDescent="0.25">
      <c r="A14718">
        <v>10</v>
      </c>
      <c r="B14718" t="s">
        <v>163</v>
      </c>
      <c r="C14718">
        <v>11</v>
      </c>
      <c r="D14718" t="s">
        <v>164</v>
      </c>
      <c r="E14718">
        <v>4</v>
      </c>
      <c r="F14718" t="s">
        <v>165</v>
      </c>
      <c r="G14718" s="9">
        <v>10</v>
      </c>
      <c r="H14718" t="s">
        <v>172</v>
      </c>
      <c r="I14718">
        <v>11</v>
      </c>
      <c r="J14718" t="s">
        <v>173</v>
      </c>
      <c r="K14718">
        <v>4</v>
      </c>
      <c r="L14718" t="s">
        <v>165</v>
      </c>
      <c r="M14718" s="18">
        <f t="shared" si="458"/>
        <v>10.916666666666666</v>
      </c>
      <c r="N14718" s="18">
        <f t="shared" si="459"/>
        <v>10.916666666666666</v>
      </c>
    </row>
    <row r="14719" spans="1:14" x14ac:dyDescent="0.25">
      <c r="A14719">
        <v>1</v>
      </c>
      <c r="B14719" t="s">
        <v>163</v>
      </c>
      <c r="C14719">
        <v>8</v>
      </c>
      <c r="D14719" t="s">
        <v>164</v>
      </c>
      <c r="E14719">
        <v>15</v>
      </c>
      <c r="F14719" t="s">
        <v>165</v>
      </c>
      <c r="G14719" s="9">
        <v>1</v>
      </c>
      <c r="H14719" t="s">
        <v>172</v>
      </c>
      <c r="I14719">
        <v>8</v>
      </c>
      <c r="J14719" t="s">
        <v>173</v>
      </c>
      <c r="K14719">
        <v>15</v>
      </c>
      <c r="L14719" t="s">
        <v>165</v>
      </c>
      <c r="M14719" s="18">
        <f t="shared" si="458"/>
        <v>1.6666666666666665</v>
      </c>
      <c r="N14719" s="18">
        <f t="shared" si="459"/>
        <v>1.6666666666666665</v>
      </c>
    </row>
    <row r="14720" spans="1:14" x14ac:dyDescent="0.25">
      <c r="A14720">
        <v>1</v>
      </c>
      <c r="B14720" t="s">
        <v>163</v>
      </c>
      <c r="C14720">
        <v>0</v>
      </c>
      <c r="D14720" t="s">
        <v>164</v>
      </c>
      <c r="E14720">
        <v>15</v>
      </c>
      <c r="F14720" t="s">
        <v>165</v>
      </c>
      <c r="G14720" s="9">
        <v>1</v>
      </c>
      <c r="H14720" t="s">
        <v>172</v>
      </c>
      <c r="I14720">
        <v>0</v>
      </c>
      <c r="J14720" t="s">
        <v>173</v>
      </c>
      <c r="K14720">
        <v>15</v>
      </c>
      <c r="L14720" t="s">
        <v>165</v>
      </c>
      <c r="M14720" s="18">
        <f t="shared" si="458"/>
        <v>1</v>
      </c>
      <c r="N14720" s="18">
        <f t="shared" si="459"/>
        <v>1</v>
      </c>
    </row>
    <row r="14721" spans="1:14" x14ac:dyDescent="0.25">
      <c r="A14721">
        <v>5</v>
      </c>
      <c r="B14721" t="s">
        <v>163</v>
      </c>
      <c r="C14721">
        <v>7</v>
      </c>
      <c r="D14721" t="s">
        <v>164</v>
      </c>
      <c r="E14721">
        <v>16</v>
      </c>
      <c r="F14721" t="s">
        <v>165</v>
      </c>
      <c r="G14721" s="9">
        <v>16</v>
      </c>
      <c r="H14721" t="s">
        <v>172</v>
      </c>
      <c r="I14721">
        <v>8</v>
      </c>
      <c r="J14721" t="s">
        <v>173</v>
      </c>
      <c r="K14721">
        <v>12</v>
      </c>
      <c r="L14721" t="s">
        <v>165</v>
      </c>
      <c r="M14721" s="18">
        <f t="shared" si="458"/>
        <v>5.583333333333333</v>
      </c>
      <c r="N14721" s="18">
        <f t="shared" si="459"/>
        <v>16.666666666666668</v>
      </c>
    </row>
    <row r="14722" spans="1:14" x14ac:dyDescent="0.25">
      <c r="A14722">
        <v>6</v>
      </c>
      <c r="B14722" t="s">
        <v>163</v>
      </c>
      <c r="C14722">
        <v>7</v>
      </c>
      <c r="D14722" t="s">
        <v>164</v>
      </c>
      <c r="E14722">
        <v>16</v>
      </c>
      <c r="F14722" t="s">
        <v>165</v>
      </c>
      <c r="G14722" s="9">
        <v>9</v>
      </c>
      <c r="H14722" t="s">
        <v>172</v>
      </c>
      <c r="I14722">
        <v>9</v>
      </c>
      <c r="J14722" t="s">
        <v>173</v>
      </c>
      <c r="K14722">
        <v>3</v>
      </c>
      <c r="L14722" t="s">
        <v>165</v>
      </c>
      <c r="M14722" s="18">
        <f t="shared" si="458"/>
        <v>6.583333333333333</v>
      </c>
      <c r="N14722" s="18">
        <f t="shared" si="459"/>
        <v>9.75</v>
      </c>
    </row>
    <row r="14723" spans="1:14" x14ac:dyDescent="0.25">
      <c r="A14723">
        <v>5</v>
      </c>
      <c r="B14723" t="s">
        <v>163</v>
      </c>
      <c r="C14723">
        <v>10</v>
      </c>
      <c r="D14723" t="s">
        <v>164</v>
      </c>
      <c r="E14723">
        <v>16</v>
      </c>
      <c r="F14723" t="s">
        <v>165</v>
      </c>
      <c r="G14723" s="9">
        <v>7</v>
      </c>
      <c r="H14723" t="s">
        <v>172</v>
      </c>
      <c r="I14723">
        <v>5</v>
      </c>
      <c r="J14723" t="s">
        <v>173</v>
      </c>
      <c r="K14723">
        <v>14</v>
      </c>
      <c r="L14723" t="s">
        <v>165</v>
      </c>
      <c r="M14723" s="18">
        <f t="shared" ref="M14723:M14786" si="460">A14723+C14723/12</f>
        <v>5.833333333333333</v>
      </c>
      <c r="N14723" s="18">
        <f t="shared" ref="N14723:N14786" si="461">G14723+I14723/12</f>
        <v>7.416666666666667</v>
      </c>
    </row>
    <row r="14724" spans="1:14" x14ac:dyDescent="0.25">
      <c r="A14724">
        <v>2</v>
      </c>
      <c r="B14724" t="s">
        <v>163</v>
      </c>
      <c r="C14724">
        <v>8</v>
      </c>
      <c r="D14724" t="s">
        <v>164</v>
      </c>
      <c r="E14724">
        <v>8</v>
      </c>
      <c r="F14724" t="s">
        <v>165</v>
      </c>
      <c r="G14724" s="9">
        <v>2</v>
      </c>
      <c r="H14724" t="s">
        <v>172</v>
      </c>
      <c r="I14724">
        <v>8</v>
      </c>
      <c r="J14724" t="s">
        <v>173</v>
      </c>
      <c r="K14724">
        <v>8</v>
      </c>
      <c r="L14724" t="s">
        <v>165</v>
      </c>
      <c r="M14724" s="18">
        <f t="shared" si="460"/>
        <v>2.6666666666666665</v>
      </c>
      <c r="N14724" s="18">
        <f t="shared" si="461"/>
        <v>2.6666666666666665</v>
      </c>
    </row>
    <row r="14725" spans="1:14" x14ac:dyDescent="0.25">
      <c r="A14725">
        <v>2</v>
      </c>
      <c r="B14725" t="s">
        <v>163</v>
      </c>
      <c r="C14725">
        <v>0</v>
      </c>
      <c r="D14725" t="s">
        <v>164</v>
      </c>
      <c r="E14725">
        <v>18</v>
      </c>
      <c r="F14725" t="s">
        <v>165</v>
      </c>
      <c r="G14725" s="9">
        <v>2</v>
      </c>
      <c r="H14725" t="s">
        <v>172</v>
      </c>
      <c r="I14725">
        <v>0</v>
      </c>
      <c r="J14725" t="s">
        <v>173</v>
      </c>
      <c r="K14725">
        <v>18</v>
      </c>
      <c r="L14725" t="s">
        <v>165</v>
      </c>
      <c r="M14725" s="18">
        <f t="shared" si="460"/>
        <v>2</v>
      </c>
      <c r="N14725" s="18">
        <f t="shared" si="461"/>
        <v>2</v>
      </c>
    </row>
    <row r="14726" spans="1:14" x14ac:dyDescent="0.25">
      <c r="A14726">
        <v>1</v>
      </c>
      <c r="B14726" t="s">
        <v>163</v>
      </c>
      <c r="C14726">
        <v>1</v>
      </c>
      <c r="D14726" t="s">
        <v>164</v>
      </c>
      <c r="E14726">
        <v>26</v>
      </c>
      <c r="F14726" t="s">
        <v>165</v>
      </c>
      <c r="G14726" s="9">
        <v>1</v>
      </c>
      <c r="H14726" t="s">
        <v>172</v>
      </c>
      <c r="I14726">
        <v>1</v>
      </c>
      <c r="J14726" t="s">
        <v>173</v>
      </c>
      <c r="K14726">
        <v>26</v>
      </c>
      <c r="L14726" t="s">
        <v>165</v>
      </c>
      <c r="M14726" s="18">
        <f t="shared" si="460"/>
        <v>1.0833333333333333</v>
      </c>
      <c r="N14726" s="18">
        <f t="shared" si="461"/>
        <v>1.0833333333333333</v>
      </c>
    </row>
    <row r="14727" spans="1:14" x14ac:dyDescent="0.25">
      <c r="A14727">
        <v>1</v>
      </c>
      <c r="B14727" t="s">
        <v>163</v>
      </c>
      <c r="C14727">
        <v>1</v>
      </c>
      <c r="D14727" t="s">
        <v>164</v>
      </c>
      <c r="E14727">
        <v>26</v>
      </c>
      <c r="F14727" t="s">
        <v>165</v>
      </c>
      <c r="G14727" s="9">
        <v>1</v>
      </c>
      <c r="H14727" t="s">
        <v>172</v>
      </c>
      <c r="I14727">
        <v>1</v>
      </c>
      <c r="J14727" t="s">
        <v>173</v>
      </c>
      <c r="K14727">
        <v>26</v>
      </c>
      <c r="L14727" t="s">
        <v>165</v>
      </c>
      <c r="M14727" s="18">
        <f t="shared" si="460"/>
        <v>1.0833333333333333</v>
      </c>
      <c r="N14727" s="18">
        <f t="shared" si="461"/>
        <v>1.0833333333333333</v>
      </c>
    </row>
    <row r="14728" spans="1:14" x14ac:dyDescent="0.25">
      <c r="A14728">
        <v>0</v>
      </c>
      <c r="B14728" t="s">
        <v>163</v>
      </c>
      <c r="C14728">
        <v>7</v>
      </c>
      <c r="D14728" t="s">
        <v>164</v>
      </c>
      <c r="E14728">
        <v>7</v>
      </c>
      <c r="F14728" t="s">
        <v>165</v>
      </c>
      <c r="G14728" s="9">
        <v>0</v>
      </c>
      <c r="H14728" t="s">
        <v>172</v>
      </c>
      <c r="I14728">
        <v>7</v>
      </c>
      <c r="J14728" t="s">
        <v>173</v>
      </c>
      <c r="K14728">
        <v>7</v>
      </c>
      <c r="L14728" t="s">
        <v>165</v>
      </c>
      <c r="M14728" s="18">
        <f t="shared" si="460"/>
        <v>0.58333333333333337</v>
      </c>
      <c r="N14728" s="18">
        <f t="shared" si="461"/>
        <v>0.58333333333333337</v>
      </c>
    </row>
    <row r="14729" spans="1:14" x14ac:dyDescent="0.25">
      <c r="A14729">
        <v>3</v>
      </c>
      <c r="B14729" t="s">
        <v>163</v>
      </c>
      <c r="C14729">
        <v>0</v>
      </c>
      <c r="D14729" t="s">
        <v>164</v>
      </c>
      <c r="E14729">
        <v>16</v>
      </c>
      <c r="F14729" t="s">
        <v>165</v>
      </c>
      <c r="G14729" s="9">
        <v>7</v>
      </c>
      <c r="H14729" t="s">
        <v>172</v>
      </c>
      <c r="I14729">
        <v>0</v>
      </c>
      <c r="J14729" t="s">
        <v>173</v>
      </c>
      <c r="K14729">
        <v>14</v>
      </c>
      <c r="L14729" t="s">
        <v>165</v>
      </c>
      <c r="M14729" s="18">
        <f t="shared" si="460"/>
        <v>3</v>
      </c>
      <c r="N14729" s="18">
        <f t="shared" si="461"/>
        <v>7</v>
      </c>
    </row>
    <row r="14730" spans="1:14" x14ac:dyDescent="0.25">
      <c r="A14730">
        <v>6</v>
      </c>
      <c r="B14730" t="s">
        <v>163</v>
      </c>
      <c r="C14730">
        <v>0</v>
      </c>
      <c r="D14730" t="s">
        <v>164</v>
      </c>
      <c r="E14730">
        <v>15</v>
      </c>
      <c r="F14730" t="s">
        <v>165</v>
      </c>
      <c r="G14730" s="9">
        <v>6</v>
      </c>
      <c r="H14730" t="s">
        <v>172</v>
      </c>
      <c r="I14730">
        <v>0</v>
      </c>
      <c r="J14730" t="s">
        <v>173</v>
      </c>
      <c r="K14730">
        <v>15</v>
      </c>
      <c r="L14730" t="s">
        <v>165</v>
      </c>
      <c r="M14730" s="18">
        <f t="shared" si="460"/>
        <v>6</v>
      </c>
      <c r="N14730" s="18">
        <f t="shared" si="461"/>
        <v>6</v>
      </c>
    </row>
    <row r="14731" spans="1:14" x14ac:dyDescent="0.25">
      <c r="A14731">
        <v>2</v>
      </c>
      <c r="B14731" t="s">
        <v>163</v>
      </c>
      <c r="C14731">
        <v>4</v>
      </c>
      <c r="D14731" t="s">
        <v>164</v>
      </c>
      <c r="E14731">
        <v>15</v>
      </c>
      <c r="F14731" t="s">
        <v>165</v>
      </c>
      <c r="G14731" s="9">
        <v>2</v>
      </c>
      <c r="H14731" t="s">
        <v>172</v>
      </c>
      <c r="I14731">
        <v>4</v>
      </c>
      <c r="J14731" t="s">
        <v>173</v>
      </c>
      <c r="K14731">
        <v>15</v>
      </c>
      <c r="L14731" t="s">
        <v>165</v>
      </c>
      <c r="M14731" s="18">
        <f t="shared" si="460"/>
        <v>2.3333333333333335</v>
      </c>
      <c r="N14731" s="18">
        <f t="shared" si="461"/>
        <v>2.3333333333333335</v>
      </c>
    </row>
    <row r="14732" spans="1:14" x14ac:dyDescent="0.25">
      <c r="A14732">
        <v>1</v>
      </c>
      <c r="B14732" t="s">
        <v>163</v>
      </c>
      <c r="C14732">
        <v>9</v>
      </c>
      <c r="D14732" t="s">
        <v>164</v>
      </c>
      <c r="E14732">
        <v>21</v>
      </c>
      <c r="F14732" t="s">
        <v>165</v>
      </c>
      <c r="G14732" s="9">
        <v>1</v>
      </c>
      <c r="H14732" t="s">
        <v>172</v>
      </c>
      <c r="I14732">
        <v>9</v>
      </c>
      <c r="J14732" t="s">
        <v>173</v>
      </c>
      <c r="K14732">
        <v>21</v>
      </c>
      <c r="L14732" t="s">
        <v>165</v>
      </c>
      <c r="M14732" s="18">
        <f t="shared" si="460"/>
        <v>1.75</v>
      </c>
      <c r="N14732" s="18">
        <f t="shared" si="461"/>
        <v>1.75</v>
      </c>
    </row>
    <row r="14733" spans="1:14" x14ac:dyDescent="0.25">
      <c r="A14733">
        <v>2</v>
      </c>
      <c r="B14733" t="s">
        <v>163</v>
      </c>
      <c r="C14733">
        <v>4</v>
      </c>
      <c r="D14733" t="s">
        <v>164</v>
      </c>
      <c r="E14733">
        <v>2</v>
      </c>
      <c r="F14733" t="s">
        <v>165</v>
      </c>
      <c r="G14733" s="9">
        <v>2</v>
      </c>
      <c r="H14733" t="s">
        <v>172</v>
      </c>
      <c r="I14733">
        <v>4</v>
      </c>
      <c r="J14733" t="s">
        <v>173</v>
      </c>
      <c r="K14733">
        <v>2</v>
      </c>
      <c r="L14733" t="s">
        <v>165</v>
      </c>
      <c r="M14733" s="18">
        <f t="shared" si="460"/>
        <v>2.3333333333333335</v>
      </c>
      <c r="N14733" s="18">
        <f t="shared" si="461"/>
        <v>2.3333333333333335</v>
      </c>
    </row>
    <row r="14734" spans="1:14" x14ac:dyDescent="0.25">
      <c r="A14734">
        <v>5</v>
      </c>
      <c r="B14734" t="s">
        <v>163</v>
      </c>
      <c r="C14734">
        <v>9</v>
      </c>
      <c r="D14734" t="s">
        <v>164</v>
      </c>
      <c r="E14734">
        <v>1</v>
      </c>
      <c r="F14734" t="s">
        <v>165</v>
      </c>
      <c r="G14734" s="9">
        <v>5</v>
      </c>
      <c r="H14734" t="s">
        <v>172</v>
      </c>
      <c r="I14734">
        <v>9</v>
      </c>
      <c r="J14734" t="s">
        <v>173</v>
      </c>
      <c r="K14734">
        <v>1</v>
      </c>
      <c r="L14734" t="s">
        <v>165</v>
      </c>
      <c r="M14734" s="18">
        <f t="shared" si="460"/>
        <v>5.75</v>
      </c>
      <c r="N14734" s="18">
        <f t="shared" si="461"/>
        <v>5.75</v>
      </c>
    </row>
    <row r="14735" spans="1:14" x14ac:dyDescent="0.25">
      <c r="A14735">
        <v>0</v>
      </c>
      <c r="B14735" t="s">
        <v>163</v>
      </c>
      <c r="C14735">
        <v>0</v>
      </c>
      <c r="D14735" t="s">
        <v>164</v>
      </c>
      <c r="E14735">
        <v>16</v>
      </c>
      <c r="F14735" t="s">
        <v>165</v>
      </c>
      <c r="G14735" s="9">
        <v>1</v>
      </c>
      <c r="H14735" t="s">
        <v>172</v>
      </c>
      <c r="I14735">
        <v>0</v>
      </c>
      <c r="J14735" t="s">
        <v>173</v>
      </c>
      <c r="K14735">
        <v>1</v>
      </c>
      <c r="L14735" t="s">
        <v>165</v>
      </c>
      <c r="M14735" s="18">
        <f t="shared" si="460"/>
        <v>0</v>
      </c>
      <c r="N14735" s="18">
        <f t="shared" si="461"/>
        <v>1</v>
      </c>
    </row>
    <row r="14736" spans="1:14" x14ac:dyDescent="0.25">
      <c r="A14736">
        <v>6</v>
      </c>
      <c r="B14736" t="s">
        <v>163</v>
      </c>
      <c r="C14736">
        <v>7</v>
      </c>
      <c r="D14736" t="s">
        <v>164</v>
      </c>
      <c r="E14736">
        <v>16</v>
      </c>
      <c r="F14736" t="s">
        <v>165</v>
      </c>
      <c r="G14736" s="9">
        <v>49</v>
      </c>
      <c r="H14736" t="s">
        <v>172</v>
      </c>
      <c r="I14736">
        <v>0</v>
      </c>
      <c r="J14736" t="s">
        <v>173</v>
      </c>
      <c r="K14736">
        <v>16</v>
      </c>
      <c r="L14736" t="s">
        <v>165</v>
      </c>
      <c r="M14736" s="18">
        <f t="shared" si="460"/>
        <v>6.583333333333333</v>
      </c>
      <c r="N14736" s="18">
        <f t="shared" si="461"/>
        <v>49</v>
      </c>
    </row>
    <row r="14737" spans="1:14" x14ac:dyDescent="0.25">
      <c r="A14737">
        <v>2</v>
      </c>
      <c r="B14737" t="s">
        <v>163</v>
      </c>
      <c r="C14737">
        <v>4</v>
      </c>
      <c r="D14737" t="s">
        <v>164</v>
      </c>
      <c r="E14737">
        <v>24</v>
      </c>
      <c r="F14737" t="s">
        <v>165</v>
      </c>
      <c r="G14737" s="9">
        <v>2</v>
      </c>
      <c r="H14737" t="s">
        <v>172</v>
      </c>
      <c r="I14737">
        <v>4</v>
      </c>
      <c r="J14737" t="s">
        <v>173</v>
      </c>
      <c r="K14737">
        <v>24</v>
      </c>
      <c r="L14737" t="s">
        <v>165</v>
      </c>
      <c r="M14737" s="18">
        <f t="shared" si="460"/>
        <v>2.3333333333333335</v>
      </c>
      <c r="N14737" s="18">
        <f t="shared" si="461"/>
        <v>2.3333333333333335</v>
      </c>
    </row>
    <row r="14738" spans="1:14" x14ac:dyDescent="0.25">
      <c r="A14738">
        <v>2</v>
      </c>
      <c r="B14738" t="s">
        <v>163</v>
      </c>
      <c r="C14738">
        <v>2</v>
      </c>
      <c r="D14738" t="s">
        <v>164</v>
      </c>
      <c r="E14738">
        <v>14</v>
      </c>
      <c r="F14738" t="s">
        <v>165</v>
      </c>
      <c r="G14738" s="9">
        <v>2</v>
      </c>
      <c r="H14738" t="s">
        <v>172</v>
      </c>
      <c r="I14738">
        <v>2</v>
      </c>
      <c r="J14738" t="s">
        <v>173</v>
      </c>
      <c r="K14738">
        <v>14</v>
      </c>
      <c r="L14738" t="s">
        <v>165</v>
      </c>
      <c r="M14738" s="18">
        <f t="shared" si="460"/>
        <v>2.1666666666666665</v>
      </c>
      <c r="N14738" s="18">
        <f t="shared" si="461"/>
        <v>2.1666666666666665</v>
      </c>
    </row>
    <row r="14739" spans="1:14" x14ac:dyDescent="0.25">
      <c r="A14739">
        <v>2</v>
      </c>
      <c r="B14739" t="s">
        <v>163</v>
      </c>
      <c r="C14739">
        <v>0</v>
      </c>
      <c r="D14739" t="s">
        <v>164</v>
      </c>
      <c r="E14739">
        <v>13</v>
      </c>
      <c r="F14739" t="s">
        <v>165</v>
      </c>
      <c r="G14739" s="9">
        <v>2</v>
      </c>
      <c r="H14739" t="s">
        <v>172</v>
      </c>
      <c r="I14739">
        <v>0</v>
      </c>
      <c r="J14739" t="s">
        <v>173</v>
      </c>
      <c r="K14739">
        <v>13</v>
      </c>
      <c r="L14739" t="s">
        <v>165</v>
      </c>
      <c r="M14739" s="18">
        <f t="shared" si="460"/>
        <v>2</v>
      </c>
      <c r="N14739" s="18">
        <f t="shared" si="461"/>
        <v>2</v>
      </c>
    </row>
    <row r="14740" spans="1:14" x14ac:dyDescent="0.25">
      <c r="A14740">
        <v>1</v>
      </c>
      <c r="B14740" t="s">
        <v>163</v>
      </c>
      <c r="C14740">
        <v>2</v>
      </c>
      <c r="D14740" t="s">
        <v>164</v>
      </c>
      <c r="E14740">
        <v>16</v>
      </c>
      <c r="F14740" t="s">
        <v>165</v>
      </c>
      <c r="G14740" s="9">
        <v>1</v>
      </c>
      <c r="H14740" t="s">
        <v>172</v>
      </c>
      <c r="I14740">
        <v>2</v>
      </c>
      <c r="J14740" t="s">
        <v>173</v>
      </c>
      <c r="K14740">
        <v>16</v>
      </c>
      <c r="L14740" t="s">
        <v>165</v>
      </c>
      <c r="M14740" s="18">
        <f t="shared" si="460"/>
        <v>1.1666666666666667</v>
      </c>
      <c r="N14740" s="18">
        <f t="shared" si="461"/>
        <v>1.1666666666666667</v>
      </c>
    </row>
    <row r="14741" spans="1:14" x14ac:dyDescent="0.25">
      <c r="A14741">
        <v>0</v>
      </c>
      <c r="B14741" t="s">
        <v>163</v>
      </c>
      <c r="C14741">
        <v>4</v>
      </c>
      <c r="D14741" t="s">
        <v>164</v>
      </c>
      <c r="E14741">
        <v>20</v>
      </c>
      <c r="F14741" t="s">
        <v>165</v>
      </c>
      <c r="G14741" s="9">
        <v>0</v>
      </c>
      <c r="H14741" t="s">
        <v>172</v>
      </c>
      <c r="I14741">
        <v>4</v>
      </c>
      <c r="J14741" t="s">
        <v>173</v>
      </c>
      <c r="K14741">
        <v>20</v>
      </c>
      <c r="L14741" t="s">
        <v>165</v>
      </c>
      <c r="M14741" s="18">
        <f t="shared" si="460"/>
        <v>0.33333333333333331</v>
      </c>
      <c r="N14741" s="18">
        <f t="shared" si="461"/>
        <v>0.33333333333333331</v>
      </c>
    </row>
    <row r="14742" spans="1:14" x14ac:dyDescent="0.25">
      <c r="A14742">
        <v>6</v>
      </c>
      <c r="B14742" t="s">
        <v>163</v>
      </c>
      <c r="C14742">
        <v>7</v>
      </c>
      <c r="D14742" t="s">
        <v>164</v>
      </c>
      <c r="E14742">
        <v>16</v>
      </c>
      <c r="F14742" t="s">
        <v>165</v>
      </c>
      <c r="G14742" s="9">
        <v>8</v>
      </c>
      <c r="H14742" t="s">
        <v>172</v>
      </c>
      <c r="I14742">
        <v>10</v>
      </c>
      <c r="J14742" t="s">
        <v>173</v>
      </c>
      <c r="K14742">
        <v>17</v>
      </c>
      <c r="L14742" t="s">
        <v>165</v>
      </c>
      <c r="M14742" s="18">
        <f t="shared" si="460"/>
        <v>6.583333333333333</v>
      </c>
      <c r="N14742" s="18">
        <f t="shared" si="461"/>
        <v>8.8333333333333339</v>
      </c>
    </row>
    <row r="14743" spans="1:14" x14ac:dyDescent="0.25">
      <c r="A14743">
        <v>1</v>
      </c>
      <c r="B14743" t="s">
        <v>163</v>
      </c>
      <c r="C14743">
        <v>5</v>
      </c>
      <c r="D14743" t="s">
        <v>164</v>
      </c>
      <c r="E14743">
        <v>0</v>
      </c>
      <c r="F14743" t="s">
        <v>165</v>
      </c>
      <c r="G14743" s="9">
        <v>1</v>
      </c>
      <c r="H14743" t="s">
        <v>172</v>
      </c>
      <c r="I14743">
        <v>5</v>
      </c>
      <c r="J14743" t="s">
        <v>173</v>
      </c>
      <c r="K14743">
        <v>0</v>
      </c>
      <c r="L14743" t="s">
        <v>165</v>
      </c>
      <c r="M14743" s="18">
        <f t="shared" si="460"/>
        <v>1.4166666666666667</v>
      </c>
      <c r="N14743" s="18">
        <f t="shared" si="461"/>
        <v>1.4166666666666667</v>
      </c>
    </row>
    <row r="14744" spans="1:14" x14ac:dyDescent="0.25">
      <c r="A14744">
        <v>1</v>
      </c>
      <c r="B14744" t="s">
        <v>163</v>
      </c>
      <c r="C14744">
        <v>3</v>
      </c>
      <c r="D14744" t="s">
        <v>164</v>
      </c>
      <c r="E14744">
        <v>7</v>
      </c>
      <c r="F14744" t="s">
        <v>165</v>
      </c>
      <c r="G14744" s="9">
        <v>1</v>
      </c>
      <c r="H14744" t="s">
        <v>172</v>
      </c>
      <c r="I14744">
        <v>3</v>
      </c>
      <c r="J14744" t="s">
        <v>173</v>
      </c>
      <c r="K14744">
        <v>7</v>
      </c>
      <c r="L14744" t="s">
        <v>165</v>
      </c>
      <c r="M14744" s="18">
        <f t="shared" si="460"/>
        <v>1.25</v>
      </c>
      <c r="N14744" s="18">
        <f t="shared" si="461"/>
        <v>1.25</v>
      </c>
    </row>
    <row r="14745" spans="1:14" x14ac:dyDescent="0.25">
      <c r="A14745">
        <v>0</v>
      </c>
      <c r="B14745" t="s">
        <v>163</v>
      </c>
      <c r="C14745">
        <v>3</v>
      </c>
      <c r="D14745" t="s">
        <v>164</v>
      </c>
      <c r="E14745">
        <v>15</v>
      </c>
      <c r="F14745" t="s">
        <v>165</v>
      </c>
      <c r="G14745" s="9">
        <v>0</v>
      </c>
      <c r="H14745" t="s">
        <v>172</v>
      </c>
      <c r="I14745">
        <v>3</v>
      </c>
      <c r="J14745" t="s">
        <v>173</v>
      </c>
      <c r="K14745">
        <v>15</v>
      </c>
      <c r="L14745" t="s">
        <v>165</v>
      </c>
      <c r="M14745" s="18">
        <f t="shared" si="460"/>
        <v>0.25</v>
      </c>
      <c r="N14745" s="18">
        <f t="shared" si="461"/>
        <v>0.25</v>
      </c>
    </row>
    <row r="14746" spans="1:14" x14ac:dyDescent="0.25">
      <c r="A14746">
        <v>0</v>
      </c>
      <c r="B14746" t="s">
        <v>163</v>
      </c>
      <c r="C14746">
        <v>2</v>
      </c>
      <c r="D14746" t="s">
        <v>164</v>
      </c>
      <c r="E14746">
        <v>18</v>
      </c>
      <c r="F14746" t="s">
        <v>165</v>
      </c>
      <c r="G14746" s="9">
        <v>0</v>
      </c>
      <c r="H14746" t="s">
        <v>172</v>
      </c>
      <c r="I14746">
        <v>2</v>
      </c>
      <c r="J14746" t="s">
        <v>173</v>
      </c>
      <c r="K14746">
        <v>18</v>
      </c>
      <c r="L14746" t="s">
        <v>165</v>
      </c>
      <c r="M14746" s="18">
        <f t="shared" si="460"/>
        <v>0.16666666666666666</v>
      </c>
      <c r="N14746" s="18">
        <f t="shared" si="461"/>
        <v>0.16666666666666666</v>
      </c>
    </row>
    <row r="14747" spans="1:14" x14ac:dyDescent="0.25">
      <c r="A14747">
        <v>6</v>
      </c>
      <c r="B14747" t="s">
        <v>163</v>
      </c>
      <c r="C14747">
        <v>4</v>
      </c>
      <c r="D14747" t="s">
        <v>164</v>
      </c>
      <c r="E14747">
        <v>12</v>
      </c>
      <c r="F14747" t="s">
        <v>165</v>
      </c>
      <c r="G14747" s="9">
        <v>12</v>
      </c>
      <c r="H14747" t="s">
        <v>172</v>
      </c>
      <c r="I14747">
        <v>0</v>
      </c>
      <c r="J14747" t="s">
        <v>173</v>
      </c>
      <c r="K14747">
        <v>21</v>
      </c>
      <c r="L14747" t="s">
        <v>165</v>
      </c>
      <c r="M14747" s="18">
        <f t="shared" si="460"/>
        <v>6.333333333333333</v>
      </c>
      <c r="N14747" s="18">
        <f t="shared" si="461"/>
        <v>12</v>
      </c>
    </row>
    <row r="14748" spans="1:14" x14ac:dyDescent="0.25">
      <c r="A14748">
        <v>5</v>
      </c>
      <c r="B14748" t="s">
        <v>163</v>
      </c>
      <c r="C14748">
        <v>10</v>
      </c>
      <c r="D14748" t="s">
        <v>164</v>
      </c>
      <c r="E14748">
        <v>16</v>
      </c>
      <c r="F14748" t="s">
        <v>165</v>
      </c>
      <c r="G14748" s="9">
        <v>10</v>
      </c>
      <c r="H14748" t="s">
        <v>172</v>
      </c>
      <c r="I14748">
        <v>7</v>
      </c>
      <c r="J14748" t="s">
        <v>173</v>
      </c>
      <c r="K14748">
        <v>8</v>
      </c>
      <c r="L14748" t="s">
        <v>165</v>
      </c>
      <c r="M14748" s="18">
        <f t="shared" si="460"/>
        <v>5.833333333333333</v>
      </c>
      <c r="N14748" s="18">
        <f t="shared" si="461"/>
        <v>10.583333333333334</v>
      </c>
    </row>
    <row r="14749" spans="1:14" x14ac:dyDescent="0.25">
      <c r="A14749">
        <v>0</v>
      </c>
      <c r="B14749" t="s">
        <v>163</v>
      </c>
      <c r="C14749">
        <v>8</v>
      </c>
      <c r="D14749" t="s">
        <v>164</v>
      </c>
      <c r="E14749">
        <v>16</v>
      </c>
      <c r="F14749" t="s">
        <v>165</v>
      </c>
      <c r="G14749" s="9">
        <v>3</v>
      </c>
      <c r="H14749" t="s">
        <v>172</v>
      </c>
      <c r="I14749">
        <v>5</v>
      </c>
      <c r="J14749" t="s">
        <v>173</v>
      </c>
      <c r="K14749">
        <v>6</v>
      </c>
      <c r="L14749" t="s">
        <v>165</v>
      </c>
      <c r="M14749" s="18">
        <f t="shared" si="460"/>
        <v>0.66666666666666663</v>
      </c>
      <c r="N14749" s="18">
        <f t="shared" si="461"/>
        <v>3.4166666666666665</v>
      </c>
    </row>
    <row r="14750" spans="1:14" x14ac:dyDescent="0.25">
      <c r="A14750">
        <v>1</v>
      </c>
      <c r="B14750" t="s">
        <v>163</v>
      </c>
      <c r="C14750">
        <v>9</v>
      </c>
      <c r="D14750" t="s">
        <v>164</v>
      </c>
      <c r="E14750">
        <v>21</v>
      </c>
      <c r="F14750" t="s">
        <v>165</v>
      </c>
      <c r="G14750" s="9">
        <v>1</v>
      </c>
      <c r="H14750" t="s">
        <v>172</v>
      </c>
      <c r="I14750">
        <v>9</v>
      </c>
      <c r="J14750" t="s">
        <v>173</v>
      </c>
      <c r="K14750">
        <v>21</v>
      </c>
      <c r="L14750" t="s">
        <v>165</v>
      </c>
      <c r="M14750" s="18">
        <f t="shared" si="460"/>
        <v>1.75</v>
      </c>
      <c r="N14750" s="18">
        <f t="shared" si="461"/>
        <v>1.75</v>
      </c>
    </row>
    <row r="14751" spans="1:14" x14ac:dyDescent="0.25">
      <c r="A14751">
        <v>4</v>
      </c>
      <c r="B14751" t="s">
        <v>163</v>
      </c>
      <c r="C14751">
        <v>0</v>
      </c>
      <c r="D14751" t="s">
        <v>164</v>
      </c>
      <c r="E14751">
        <v>17</v>
      </c>
      <c r="F14751" t="s">
        <v>165</v>
      </c>
      <c r="G14751" s="9">
        <v>4</v>
      </c>
      <c r="H14751" t="s">
        <v>172</v>
      </c>
      <c r="I14751">
        <v>0</v>
      </c>
      <c r="J14751" t="s">
        <v>173</v>
      </c>
      <c r="K14751">
        <v>17</v>
      </c>
      <c r="L14751" t="s">
        <v>165</v>
      </c>
      <c r="M14751" s="18">
        <f t="shared" si="460"/>
        <v>4</v>
      </c>
      <c r="N14751" s="18">
        <f t="shared" si="461"/>
        <v>4</v>
      </c>
    </row>
    <row r="14752" spans="1:14" x14ac:dyDescent="0.25">
      <c r="A14752">
        <v>5</v>
      </c>
      <c r="B14752" t="s">
        <v>163</v>
      </c>
      <c r="C14752">
        <v>11</v>
      </c>
      <c r="D14752" t="s">
        <v>164</v>
      </c>
      <c r="E14752">
        <v>28</v>
      </c>
      <c r="F14752" t="s">
        <v>165</v>
      </c>
      <c r="G14752" s="9">
        <v>7</v>
      </c>
      <c r="H14752" t="s">
        <v>172</v>
      </c>
      <c r="I14752">
        <v>8</v>
      </c>
      <c r="J14752" t="s">
        <v>173</v>
      </c>
      <c r="K14752">
        <v>15</v>
      </c>
      <c r="L14752" t="s">
        <v>165</v>
      </c>
      <c r="M14752" s="18">
        <f t="shared" si="460"/>
        <v>5.916666666666667</v>
      </c>
      <c r="N14752" s="18">
        <f t="shared" si="461"/>
        <v>7.666666666666667</v>
      </c>
    </row>
    <row r="14753" spans="1:14" x14ac:dyDescent="0.25">
      <c r="A14753">
        <v>1</v>
      </c>
      <c r="B14753" t="s">
        <v>163</v>
      </c>
      <c r="C14753">
        <v>6</v>
      </c>
      <c r="D14753" t="s">
        <v>164</v>
      </c>
      <c r="E14753">
        <v>16</v>
      </c>
      <c r="F14753" t="s">
        <v>165</v>
      </c>
      <c r="G14753" s="9">
        <v>8</v>
      </c>
      <c r="H14753" t="s">
        <v>172</v>
      </c>
      <c r="I14753">
        <v>0</v>
      </c>
      <c r="J14753" t="s">
        <v>173</v>
      </c>
      <c r="K14753">
        <v>3</v>
      </c>
      <c r="L14753" t="s">
        <v>165</v>
      </c>
      <c r="M14753" s="18">
        <f t="shared" si="460"/>
        <v>1.5</v>
      </c>
      <c r="N14753" s="18">
        <f t="shared" si="461"/>
        <v>8</v>
      </c>
    </row>
    <row r="14754" spans="1:14" x14ac:dyDescent="0.25">
      <c r="A14754">
        <v>5</v>
      </c>
      <c r="B14754" t="s">
        <v>163</v>
      </c>
      <c r="C14754">
        <v>10</v>
      </c>
      <c r="D14754" t="s">
        <v>164</v>
      </c>
      <c r="E14754">
        <v>16</v>
      </c>
      <c r="F14754" t="s">
        <v>165</v>
      </c>
      <c r="G14754" s="9">
        <v>7</v>
      </c>
      <c r="H14754" t="s">
        <v>172</v>
      </c>
      <c r="I14754">
        <v>5</v>
      </c>
      <c r="J14754" t="s">
        <v>173</v>
      </c>
      <c r="K14754">
        <v>8</v>
      </c>
      <c r="L14754" t="s">
        <v>165</v>
      </c>
      <c r="M14754" s="18">
        <f t="shared" si="460"/>
        <v>5.833333333333333</v>
      </c>
      <c r="N14754" s="18">
        <f t="shared" si="461"/>
        <v>7.416666666666667</v>
      </c>
    </row>
    <row r="14755" spans="1:14" x14ac:dyDescent="0.25">
      <c r="A14755">
        <v>0</v>
      </c>
      <c r="B14755" t="s">
        <v>163</v>
      </c>
      <c r="C14755">
        <v>1</v>
      </c>
      <c r="D14755" t="s">
        <v>164</v>
      </c>
      <c r="E14755">
        <v>20</v>
      </c>
      <c r="F14755" t="s">
        <v>165</v>
      </c>
      <c r="G14755" s="9">
        <v>0</v>
      </c>
      <c r="H14755" t="s">
        <v>172</v>
      </c>
      <c r="I14755">
        <v>1</v>
      </c>
      <c r="J14755" t="s">
        <v>173</v>
      </c>
      <c r="K14755">
        <v>20</v>
      </c>
      <c r="L14755" t="s">
        <v>165</v>
      </c>
      <c r="M14755" s="18">
        <f t="shared" si="460"/>
        <v>8.3333333333333329E-2</v>
      </c>
      <c r="N14755" s="18">
        <f t="shared" si="461"/>
        <v>8.3333333333333329E-2</v>
      </c>
    </row>
    <row r="14756" spans="1:14" x14ac:dyDescent="0.25">
      <c r="A14756">
        <v>0</v>
      </c>
      <c r="B14756" t="s">
        <v>163</v>
      </c>
      <c r="C14756">
        <v>0</v>
      </c>
      <c r="D14756" t="s">
        <v>164</v>
      </c>
      <c r="E14756">
        <v>21</v>
      </c>
      <c r="F14756" t="s">
        <v>165</v>
      </c>
      <c r="G14756" s="9">
        <v>0</v>
      </c>
      <c r="H14756" t="s">
        <v>172</v>
      </c>
      <c r="I14756">
        <v>0</v>
      </c>
      <c r="J14756" t="s">
        <v>173</v>
      </c>
      <c r="K14756">
        <v>21</v>
      </c>
      <c r="L14756" t="s">
        <v>165</v>
      </c>
      <c r="M14756" s="18">
        <f t="shared" si="460"/>
        <v>0</v>
      </c>
      <c r="N14756" s="18">
        <f t="shared" si="461"/>
        <v>0</v>
      </c>
    </row>
    <row r="14757" spans="1:14" x14ac:dyDescent="0.25">
      <c r="A14757">
        <v>0</v>
      </c>
      <c r="B14757" t="s">
        <v>163</v>
      </c>
      <c r="C14757">
        <v>0</v>
      </c>
      <c r="D14757" t="s">
        <v>164</v>
      </c>
      <c r="E14757">
        <v>21</v>
      </c>
      <c r="F14757" t="s">
        <v>165</v>
      </c>
      <c r="G14757" s="9">
        <v>0</v>
      </c>
      <c r="H14757" t="s">
        <v>172</v>
      </c>
      <c r="I14757">
        <v>0</v>
      </c>
      <c r="J14757" t="s">
        <v>173</v>
      </c>
      <c r="K14757">
        <v>21</v>
      </c>
      <c r="L14757" t="s">
        <v>165</v>
      </c>
      <c r="M14757" s="18">
        <f t="shared" si="460"/>
        <v>0</v>
      </c>
      <c r="N14757" s="18">
        <f t="shared" si="461"/>
        <v>0</v>
      </c>
    </row>
    <row r="14758" spans="1:14" x14ac:dyDescent="0.25">
      <c r="A14758">
        <v>1</v>
      </c>
      <c r="B14758" t="s">
        <v>163</v>
      </c>
      <c r="C14758">
        <v>0</v>
      </c>
      <c r="D14758" t="s">
        <v>164</v>
      </c>
      <c r="E14758">
        <v>20</v>
      </c>
      <c r="F14758" t="s">
        <v>165</v>
      </c>
      <c r="G14758" s="9">
        <v>1</v>
      </c>
      <c r="H14758" t="s">
        <v>172</v>
      </c>
      <c r="I14758">
        <v>0</v>
      </c>
      <c r="J14758" t="s">
        <v>173</v>
      </c>
      <c r="K14758">
        <v>20</v>
      </c>
      <c r="L14758" t="s">
        <v>165</v>
      </c>
      <c r="M14758" s="18">
        <f t="shared" si="460"/>
        <v>1</v>
      </c>
      <c r="N14758" s="18">
        <f t="shared" si="461"/>
        <v>1</v>
      </c>
    </row>
    <row r="14759" spans="1:14" x14ac:dyDescent="0.25">
      <c r="A14759">
        <v>1</v>
      </c>
      <c r="B14759" t="s">
        <v>163</v>
      </c>
      <c r="C14759">
        <v>0</v>
      </c>
      <c r="D14759" t="s">
        <v>164</v>
      </c>
      <c r="E14759">
        <v>20</v>
      </c>
      <c r="F14759" t="s">
        <v>165</v>
      </c>
      <c r="G14759" s="9">
        <v>1</v>
      </c>
      <c r="H14759" t="s">
        <v>172</v>
      </c>
      <c r="I14759">
        <v>0</v>
      </c>
      <c r="J14759" t="s">
        <v>173</v>
      </c>
      <c r="K14759">
        <v>20</v>
      </c>
      <c r="L14759" t="s">
        <v>165</v>
      </c>
      <c r="M14759" s="18">
        <f t="shared" si="460"/>
        <v>1</v>
      </c>
      <c r="N14759" s="18">
        <f t="shared" si="461"/>
        <v>1</v>
      </c>
    </row>
    <row r="14760" spans="1:14" x14ac:dyDescent="0.25">
      <c r="A14760">
        <v>0</v>
      </c>
      <c r="B14760" t="s">
        <v>163</v>
      </c>
      <c r="C14760">
        <v>0</v>
      </c>
      <c r="D14760" t="s">
        <v>164</v>
      </c>
      <c r="E14760">
        <v>21</v>
      </c>
      <c r="F14760" t="s">
        <v>165</v>
      </c>
      <c r="G14760" s="9">
        <v>0</v>
      </c>
      <c r="H14760" t="s">
        <v>172</v>
      </c>
      <c r="I14760">
        <v>0</v>
      </c>
      <c r="J14760" t="s">
        <v>173</v>
      </c>
      <c r="K14760">
        <v>21</v>
      </c>
      <c r="L14760" t="s">
        <v>165</v>
      </c>
      <c r="M14760" s="18">
        <f t="shared" si="460"/>
        <v>0</v>
      </c>
      <c r="N14760" s="18">
        <f t="shared" si="461"/>
        <v>0</v>
      </c>
    </row>
    <row r="14761" spans="1:14" x14ac:dyDescent="0.25">
      <c r="A14761">
        <v>0</v>
      </c>
      <c r="B14761" t="s">
        <v>163</v>
      </c>
      <c r="C14761">
        <v>0</v>
      </c>
      <c r="D14761" t="s">
        <v>164</v>
      </c>
      <c r="E14761">
        <v>21</v>
      </c>
      <c r="F14761" t="s">
        <v>165</v>
      </c>
      <c r="G14761" s="9">
        <v>0</v>
      </c>
      <c r="H14761" t="s">
        <v>172</v>
      </c>
      <c r="I14761">
        <v>0</v>
      </c>
      <c r="J14761" t="s">
        <v>173</v>
      </c>
      <c r="K14761">
        <v>21</v>
      </c>
      <c r="L14761" t="s">
        <v>165</v>
      </c>
      <c r="M14761" s="18">
        <f t="shared" si="460"/>
        <v>0</v>
      </c>
      <c r="N14761" s="18">
        <f t="shared" si="461"/>
        <v>0</v>
      </c>
    </row>
    <row r="14762" spans="1:14" x14ac:dyDescent="0.25">
      <c r="A14762">
        <v>0</v>
      </c>
      <c r="B14762" t="s">
        <v>163</v>
      </c>
      <c r="C14762">
        <v>6</v>
      </c>
      <c r="D14762" t="s">
        <v>164</v>
      </c>
      <c r="E14762">
        <v>7</v>
      </c>
      <c r="F14762" t="s">
        <v>165</v>
      </c>
      <c r="G14762" s="9">
        <v>0</v>
      </c>
      <c r="H14762" t="s">
        <v>172</v>
      </c>
      <c r="I14762">
        <v>6</v>
      </c>
      <c r="J14762" t="s">
        <v>173</v>
      </c>
      <c r="K14762">
        <v>7</v>
      </c>
      <c r="L14762" t="s">
        <v>165</v>
      </c>
      <c r="M14762" s="18">
        <f t="shared" si="460"/>
        <v>0.5</v>
      </c>
      <c r="N14762" s="18">
        <f t="shared" si="461"/>
        <v>0.5</v>
      </c>
    </row>
    <row r="14763" spans="1:14" x14ac:dyDescent="0.25">
      <c r="A14763">
        <v>0</v>
      </c>
      <c r="B14763" t="s">
        <v>163</v>
      </c>
      <c r="C14763">
        <v>6</v>
      </c>
      <c r="D14763" t="s">
        <v>164</v>
      </c>
      <c r="E14763">
        <v>0</v>
      </c>
      <c r="F14763" t="s">
        <v>165</v>
      </c>
      <c r="G14763" s="9">
        <v>0</v>
      </c>
      <c r="H14763" t="s">
        <v>172</v>
      </c>
      <c r="I14763">
        <v>6</v>
      </c>
      <c r="J14763" t="s">
        <v>173</v>
      </c>
      <c r="K14763">
        <v>0</v>
      </c>
      <c r="L14763" t="s">
        <v>165</v>
      </c>
      <c r="M14763" s="18">
        <f t="shared" si="460"/>
        <v>0.5</v>
      </c>
      <c r="N14763" s="18">
        <f t="shared" si="461"/>
        <v>0.5</v>
      </c>
    </row>
    <row r="14764" spans="1:14" x14ac:dyDescent="0.25">
      <c r="A14764">
        <v>0</v>
      </c>
      <c r="B14764" t="s">
        <v>163</v>
      </c>
      <c r="C14764">
        <v>4</v>
      </c>
      <c r="D14764" t="s">
        <v>164</v>
      </c>
      <c r="E14764">
        <v>11</v>
      </c>
      <c r="F14764" t="s">
        <v>165</v>
      </c>
      <c r="G14764" s="9">
        <v>6</v>
      </c>
      <c r="H14764" t="s">
        <v>172</v>
      </c>
      <c r="I14764">
        <v>0</v>
      </c>
      <c r="J14764" t="s">
        <v>173</v>
      </c>
      <c r="K14764">
        <v>15</v>
      </c>
      <c r="L14764" t="s">
        <v>165</v>
      </c>
      <c r="M14764" s="18">
        <f t="shared" si="460"/>
        <v>0.33333333333333331</v>
      </c>
      <c r="N14764" s="18">
        <f t="shared" si="461"/>
        <v>6</v>
      </c>
    </row>
    <row r="14765" spans="1:14" x14ac:dyDescent="0.25">
      <c r="A14765">
        <v>0</v>
      </c>
      <c r="B14765" t="s">
        <v>163</v>
      </c>
      <c r="C14765">
        <v>0</v>
      </c>
      <c r="D14765" t="s">
        <v>164</v>
      </c>
      <c r="E14765">
        <v>16</v>
      </c>
      <c r="F14765" t="s">
        <v>165</v>
      </c>
      <c r="G14765" s="9">
        <v>0</v>
      </c>
      <c r="H14765" t="s">
        <v>172</v>
      </c>
      <c r="I14765">
        <v>0</v>
      </c>
      <c r="J14765" t="s">
        <v>173</v>
      </c>
      <c r="K14765">
        <v>16</v>
      </c>
      <c r="L14765" t="s">
        <v>165</v>
      </c>
      <c r="M14765" s="18">
        <f t="shared" si="460"/>
        <v>0</v>
      </c>
      <c r="N14765" s="18">
        <f t="shared" si="461"/>
        <v>0</v>
      </c>
    </row>
    <row r="14766" spans="1:14" x14ac:dyDescent="0.25">
      <c r="A14766">
        <v>0</v>
      </c>
      <c r="B14766" t="s">
        <v>163</v>
      </c>
      <c r="C14766">
        <v>7</v>
      </c>
      <c r="D14766" t="s">
        <v>164</v>
      </c>
      <c r="E14766">
        <v>14</v>
      </c>
      <c r="F14766" t="s">
        <v>165</v>
      </c>
      <c r="G14766" s="9">
        <v>10</v>
      </c>
      <c r="H14766" t="s">
        <v>172</v>
      </c>
      <c r="I14766">
        <v>0</v>
      </c>
      <c r="J14766" t="s">
        <v>173</v>
      </c>
      <c r="K14766">
        <v>16</v>
      </c>
      <c r="L14766" t="s">
        <v>165</v>
      </c>
      <c r="M14766" s="18">
        <f t="shared" si="460"/>
        <v>0.58333333333333337</v>
      </c>
      <c r="N14766" s="18">
        <f t="shared" si="461"/>
        <v>10</v>
      </c>
    </row>
    <row r="14767" spans="1:14" x14ac:dyDescent="0.25">
      <c r="A14767">
        <v>6</v>
      </c>
      <c r="B14767" t="s">
        <v>163</v>
      </c>
      <c r="C14767">
        <v>0</v>
      </c>
      <c r="D14767" t="s">
        <v>164</v>
      </c>
      <c r="E14767">
        <v>16</v>
      </c>
      <c r="F14767" t="s">
        <v>165</v>
      </c>
      <c r="G14767" s="9">
        <v>20</v>
      </c>
      <c r="H14767" t="s">
        <v>172</v>
      </c>
      <c r="I14767">
        <v>0</v>
      </c>
      <c r="J14767" t="s">
        <v>173</v>
      </c>
      <c r="K14767">
        <v>12</v>
      </c>
      <c r="L14767" t="s">
        <v>165</v>
      </c>
      <c r="M14767" s="18">
        <f t="shared" si="460"/>
        <v>6</v>
      </c>
      <c r="N14767" s="18">
        <f t="shared" si="461"/>
        <v>20</v>
      </c>
    </row>
    <row r="14768" spans="1:14" x14ac:dyDescent="0.25">
      <c r="A14768">
        <v>6</v>
      </c>
      <c r="B14768" t="s">
        <v>163</v>
      </c>
      <c r="C14768">
        <v>5</v>
      </c>
      <c r="D14768" t="s">
        <v>164</v>
      </c>
      <c r="E14768">
        <v>16</v>
      </c>
      <c r="F14768" t="s">
        <v>165</v>
      </c>
      <c r="G14768" s="9">
        <v>8</v>
      </c>
      <c r="H14768" t="s">
        <v>172</v>
      </c>
      <c r="I14768">
        <v>10</v>
      </c>
      <c r="J14768" t="s">
        <v>173</v>
      </c>
      <c r="K14768">
        <v>24</v>
      </c>
      <c r="L14768" t="s">
        <v>165</v>
      </c>
      <c r="M14768" s="18">
        <f t="shared" si="460"/>
        <v>6.416666666666667</v>
      </c>
      <c r="N14768" s="18">
        <f t="shared" si="461"/>
        <v>8.8333333333333339</v>
      </c>
    </row>
    <row r="14769" spans="1:14" x14ac:dyDescent="0.25">
      <c r="A14769">
        <v>6</v>
      </c>
      <c r="B14769" t="s">
        <v>163</v>
      </c>
      <c r="C14769">
        <v>7</v>
      </c>
      <c r="D14769" t="s">
        <v>164</v>
      </c>
      <c r="E14769">
        <v>16</v>
      </c>
      <c r="F14769" t="s">
        <v>165</v>
      </c>
      <c r="G14769" s="9">
        <v>7</v>
      </c>
      <c r="H14769" t="s">
        <v>172</v>
      </c>
      <c r="I14769">
        <v>7</v>
      </c>
      <c r="J14769" t="s">
        <v>173</v>
      </c>
      <c r="K14769">
        <v>5</v>
      </c>
      <c r="L14769" t="s">
        <v>165</v>
      </c>
      <c r="M14769" s="18">
        <f t="shared" si="460"/>
        <v>6.583333333333333</v>
      </c>
      <c r="N14769" s="18">
        <f t="shared" si="461"/>
        <v>7.583333333333333</v>
      </c>
    </row>
    <row r="14770" spans="1:14" x14ac:dyDescent="0.25">
      <c r="A14770">
        <v>2</v>
      </c>
      <c r="B14770" t="s">
        <v>163</v>
      </c>
      <c r="C14770">
        <v>6</v>
      </c>
      <c r="D14770" t="s">
        <v>164</v>
      </c>
      <c r="E14770">
        <v>16</v>
      </c>
      <c r="F14770" t="s">
        <v>165</v>
      </c>
      <c r="G14770" s="9">
        <v>3</v>
      </c>
      <c r="H14770" t="s">
        <v>172</v>
      </c>
      <c r="I14770">
        <v>1</v>
      </c>
      <c r="J14770" t="s">
        <v>173</v>
      </c>
      <c r="K14770">
        <v>2</v>
      </c>
      <c r="L14770" t="s">
        <v>165</v>
      </c>
      <c r="M14770" s="18">
        <f t="shared" si="460"/>
        <v>2.5</v>
      </c>
      <c r="N14770" s="18">
        <f t="shared" si="461"/>
        <v>3.0833333333333335</v>
      </c>
    </row>
    <row r="14771" spans="1:14" x14ac:dyDescent="0.25">
      <c r="A14771">
        <v>0</v>
      </c>
      <c r="B14771" t="s">
        <v>163</v>
      </c>
      <c r="C14771">
        <v>7</v>
      </c>
      <c r="D14771" t="s">
        <v>164</v>
      </c>
      <c r="E14771">
        <v>7</v>
      </c>
      <c r="F14771" t="s">
        <v>165</v>
      </c>
      <c r="G14771" s="9">
        <v>0</v>
      </c>
      <c r="H14771" t="s">
        <v>172</v>
      </c>
      <c r="I14771">
        <v>7</v>
      </c>
      <c r="J14771" t="s">
        <v>173</v>
      </c>
      <c r="K14771">
        <v>7</v>
      </c>
      <c r="L14771" t="s">
        <v>165</v>
      </c>
      <c r="M14771" s="18">
        <f t="shared" si="460"/>
        <v>0.58333333333333337</v>
      </c>
      <c r="N14771" s="18">
        <f t="shared" si="461"/>
        <v>0.58333333333333337</v>
      </c>
    </row>
    <row r="14772" spans="1:14" x14ac:dyDescent="0.25">
      <c r="A14772">
        <v>1</v>
      </c>
      <c r="B14772" t="s">
        <v>163</v>
      </c>
      <c r="C14772">
        <v>11</v>
      </c>
      <c r="D14772" t="s">
        <v>164</v>
      </c>
      <c r="E14772">
        <v>30</v>
      </c>
      <c r="F14772" t="s">
        <v>165</v>
      </c>
      <c r="G14772" s="9">
        <v>1</v>
      </c>
      <c r="H14772" t="s">
        <v>172</v>
      </c>
      <c r="I14772">
        <v>11</v>
      </c>
      <c r="J14772" t="s">
        <v>173</v>
      </c>
      <c r="K14772">
        <v>30</v>
      </c>
      <c r="L14772" t="s">
        <v>165</v>
      </c>
      <c r="M14772" s="18">
        <f t="shared" si="460"/>
        <v>1.9166666666666665</v>
      </c>
      <c r="N14772" s="18">
        <f t="shared" si="461"/>
        <v>1.9166666666666665</v>
      </c>
    </row>
    <row r="14773" spans="1:14" x14ac:dyDescent="0.25">
      <c r="A14773">
        <v>1</v>
      </c>
      <c r="B14773" t="s">
        <v>163</v>
      </c>
      <c r="C14773">
        <v>5</v>
      </c>
      <c r="D14773" t="s">
        <v>164</v>
      </c>
      <c r="E14773">
        <v>2</v>
      </c>
      <c r="F14773" t="s">
        <v>165</v>
      </c>
      <c r="G14773" s="9">
        <v>1</v>
      </c>
      <c r="H14773" t="s">
        <v>172</v>
      </c>
      <c r="I14773">
        <v>5</v>
      </c>
      <c r="J14773" t="s">
        <v>173</v>
      </c>
      <c r="K14773">
        <v>2</v>
      </c>
      <c r="L14773" t="s">
        <v>165</v>
      </c>
      <c r="M14773" s="18">
        <f t="shared" si="460"/>
        <v>1.4166666666666667</v>
      </c>
      <c r="N14773" s="18">
        <f t="shared" si="461"/>
        <v>1.4166666666666667</v>
      </c>
    </row>
    <row r="14774" spans="1:14" x14ac:dyDescent="0.25">
      <c r="A14774">
        <v>0</v>
      </c>
      <c r="B14774" t="s">
        <v>163</v>
      </c>
      <c r="C14774">
        <v>0</v>
      </c>
      <c r="D14774" t="s">
        <v>164</v>
      </c>
      <c r="E14774">
        <v>16</v>
      </c>
      <c r="F14774" t="s">
        <v>165</v>
      </c>
      <c r="G14774" s="9">
        <v>0</v>
      </c>
      <c r="H14774" t="s">
        <v>172</v>
      </c>
      <c r="I14774">
        <v>0</v>
      </c>
      <c r="J14774" t="s">
        <v>173</v>
      </c>
      <c r="K14774">
        <v>16</v>
      </c>
      <c r="L14774" t="s">
        <v>165</v>
      </c>
      <c r="M14774" s="18">
        <f t="shared" si="460"/>
        <v>0</v>
      </c>
      <c r="N14774" s="18">
        <f t="shared" si="461"/>
        <v>0</v>
      </c>
    </row>
    <row r="14775" spans="1:14" x14ac:dyDescent="0.25">
      <c r="A14775">
        <v>0</v>
      </c>
      <c r="B14775" t="s">
        <v>163</v>
      </c>
      <c r="C14775">
        <v>10</v>
      </c>
      <c r="D14775" t="s">
        <v>164</v>
      </c>
      <c r="E14775">
        <v>20</v>
      </c>
      <c r="F14775" t="s">
        <v>165</v>
      </c>
      <c r="G14775" s="9">
        <v>0</v>
      </c>
      <c r="H14775" t="s">
        <v>172</v>
      </c>
      <c r="I14775">
        <v>10</v>
      </c>
      <c r="J14775" t="s">
        <v>173</v>
      </c>
      <c r="K14775">
        <v>20</v>
      </c>
      <c r="L14775" t="s">
        <v>165</v>
      </c>
      <c r="M14775" s="18">
        <f t="shared" si="460"/>
        <v>0.83333333333333337</v>
      </c>
      <c r="N14775" s="18">
        <f t="shared" si="461"/>
        <v>0.83333333333333337</v>
      </c>
    </row>
    <row r="14776" spans="1:14" x14ac:dyDescent="0.25">
      <c r="A14776">
        <v>0</v>
      </c>
      <c r="B14776" t="s">
        <v>163</v>
      </c>
      <c r="C14776">
        <v>3</v>
      </c>
      <c r="D14776" t="s">
        <v>164</v>
      </c>
      <c r="E14776">
        <v>15</v>
      </c>
      <c r="F14776" t="s">
        <v>165</v>
      </c>
      <c r="G14776" s="9">
        <v>0</v>
      </c>
      <c r="H14776" t="s">
        <v>172</v>
      </c>
      <c r="I14776">
        <v>3</v>
      </c>
      <c r="J14776" t="s">
        <v>173</v>
      </c>
      <c r="K14776">
        <v>15</v>
      </c>
      <c r="L14776" t="s">
        <v>165</v>
      </c>
      <c r="M14776" s="18">
        <f t="shared" si="460"/>
        <v>0.25</v>
      </c>
      <c r="N14776" s="18">
        <f t="shared" si="461"/>
        <v>0.25</v>
      </c>
    </row>
    <row r="14777" spans="1:14" x14ac:dyDescent="0.25">
      <c r="A14777">
        <v>0</v>
      </c>
      <c r="B14777" t="s">
        <v>163</v>
      </c>
      <c r="C14777">
        <v>5</v>
      </c>
      <c r="D14777" t="s">
        <v>164</v>
      </c>
      <c r="E14777">
        <v>16</v>
      </c>
      <c r="F14777" t="s">
        <v>165</v>
      </c>
      <c r="G14777" s="9">
        <v>2</v>
      </c>
      <c r="H14777" t="s">
        <v>172</v>
      </c>
      <c r="I14777">
        <v>1</v>
      </c>
      <c r="J14777" t="s">
        <v>173</v>
      </c>
      <c r="K14777">
        <v>10</v>
      </c>
      <c r="L14777" t="s">
        <v>165</v>
      </c>
      <c r="M14777" s="18">
        <f t="shared" si="460"/>
        <v>0.41666666666666669</v>
      </c>
      <c r="N14777" s="18">
        <f t="shared" si="461"/>
        <v>2.0833333333333335</v>
      </c>
    </row>
    <row r="14778" spans="1:14" x14ac:dyDescent="0.25">
      <c r="A14778">
        <v>2</v>
      </c>
      <c r="B14778" t="s">
        <v>163</v>
      </c>
      <c r="C14778">
        <v>5</v>
      </c>
      <c r="D14778" t="s">
        <v>164</v>
      </c>
      <c r="E14778">
        <v>21</v>
      </c>
      <c r="F14778" t="s">
        <v>165</v>
      </c>
      <c r="G14778" s="9">
        <v>2</v>
      </c>
      <c r="H14778" t="s">
        <v>172</v>
      </c>
      <c r="I14778">
        <v>5</v>
      </c>
      <c r="J14778" t="s">
        <v>173</v>
      </c>
      <c r="K14778">
        <v>21</v>
      </c>
      <c r="L14778" t="s">
        <v>165</v>
      </c>
      <c r="M14778" s="18">
        <f t="shared" si="460"/>
        <v>2.4166666666666665</v>
      </c>
      <c r="N14778" s="18">
        <f t="shared" si="461"/>
        <v>2.4166666666666665</v>
      </c>
    </row>
    <row r="14779" spans="1:14" x14ac:dyDescent="0.25">
      <c r="A14779">
        <v>1</v>
      </c>
      <c r="B14779" t="s">
        <v>163</v>
      </c>
      <c r="C14779">
        <v>11</v>
      </c>
      <c r="D14779" t="s">
        <v>164</v>
      </c>
      <c r="E14779">
        <v>1</v>
      </c>
      <c r="F14779" t="s">
        <v>165</v>
      </c>
      <c r="G14779" s="9">
        <v>5</v>
      </c>
      <c r="H14779" t="s">
        <v>172</v>
      </c>
      <c r="I14779">
        <v>9</v>
      </c>
      <c r="J14779" t="s">
        <v>173</v>
      </c>
      <c r="K14779">
        <v>15</v>
      </c>
      <c r="L14779" t="s">
        <v>165</v>
      </c>
      <c r="M14779" s="18">
        <f t="shared" si="460"/>
        <v>1.9166666666666665</v>
      </c>
      <c r="N14779" s="18">
        <f t="shared" si="461"/>
        <v>5.75</v>
      </c>
    </row>
    <row r="14780" spans="1:14" x14ac:dyDescent="0.25">
      <c r="A14780">
        <v>7</v>
      </c>
      <c r="B14780" t="s">
        <v>163</v>
      </c>
      <c r="C14780">
        <v>6</v>
      </c>
      <c r="D14780" t="s">
        <v>164</v>
      </c>
      <c r="E14780">
        <v>12</v>
      </c>
      <c r="F14780" t="s">
        <v>165</v>
      </c>
      <c r="G14780" s="9">
        <v>7</v>
      </c>
      <c r="H14780" t="s">
        <v>172</v>
      </c>
      <c r="I14780">
        <v>6</v>
      </c>
      <c r="J14780" t="s">
        <v>173</v>
      </c>
      <c r="K14780">
        <v>12</v>
      </c>
      <c r="L14780" t="s">
        <v>165</v>
      </c>
      <c r="M14780" s="18">
        <f t="shared" si="460"/>
        <v>7.5</v>
      </c>
      <c r="N14780" s="18">
        <f t="shared" si="461"/>
        <v>7.5</v>
      </c>
    </row>
    <row r="14781" spans="1:14" x14ac:dyDescent="0.25">
      <c r="A14781">
        <v>6</v>
      </c>
      <c r="B14781" t="s">
        <v>163</v>
      </c>
      <c r="C14781">
        <v>7</v>
      </c>
      <c r="D14781" t="s">
        <v>164</v>
      </c>
      <c r="E14781">
        <v>16</v>
      </c>
      <c r="F14781" t="s">
        <v>165</v>
      </c>
      <c r="G14781" s="9">
        <v>47</v>
      </c>
      <c r="H14781" t="s">
        <v>172</v>
      </c>
      <c r="I14781">
        <v>0</v>
      </c>
      <c r="J14781" t="s">
        <v>173</v>
      </c>
      <c r="K14781">
        <v>13</v>
      </c>
      <c r="L14781" t="s">
        <v>165</v>
      </c>
      <c r="M14781" s="18">
        <f t="shared" si="460"/>
        <v>6.583333333333333</v>
      </c>
      <c r="N14781" s="18">
        <f t="shared" si="461"/>
        <v>47</v>
      </c>
    </row>
    <row r="14782" spans="1:14" x14ac:dyDescent="0.25">
      <c r="A14782">
        <v>5</v>
      </c>
      <c r="B14782" t="s">
        <v>163</v>
      </c>
      <c r="C14782">
        <v>10</v>
      </c>
      <c r="D14782" t="s">
        <v>164</v>
      </c>
      <c r="E14782">
        <v>16</v>
      </c>
      <c r="F14782" t="s">
        <v>165</v>
      </c>
      <c r="G14782" s="9">
        <v>22</v>
      </c>
      <c r="H14782" t="s">
        <v>172</v>
      </c>
      <c r="I14782">
        <v>4</v>
      </c>
      <c r="J14782" t="s">
        <v>173</v>
      </c>
      <c r="K14782">
        <v>5</v>
      </c>
      <c r="L14782" t="s">
        <v>165</v>
      </c>
      <c r="M14782" s="18">
        <f t="shared" si="460"/>
        <v>5.833333333333333</v>
      </c>
      <c r="N14782" s="18">
        <f t="shared" si="461"/>
        <v>22.333333333333332</v>
      </c>
    </row>
    <row r="14783" spans="1:14" x14ac:dyDescent="0.25">
      <c r="A14783">
        <v>6</v>
      </c>
      <c r="B14783" t="s">
        <v>163</v>
      </c>
      <c r="C14783">
        <v>7</v>
      </c>
      <c r="D14783" t="s">
        <v>164</v>
      </c>
      <c r="E14783">
        <v>16</v>
      </c>
      <c r="F14783" t="s">
        <v>165</v>
      </c>
      <c r="G14783" s="9">
        <v>47</v>
      </c>
      <c r="H14783" t="s">
        <v>172</v>
      </c>
      <c r="I14783">
        <v>0</v>
      </c>
      <c r="J14783" t="s">
        <v>173</v>
      </c>
      <c r="K14783">
        <v>13</v>
      </c>
      <c r="L14783" t="s">
        <v>165</v>
      </c>
      <c r="M14783" s="18">
        <f t="shared" si="460"/>
        <v>6.583333333333333</v>
      </c>
      <c r="N14783" s="18">
        <f t="shared" si="461"/>
        <v>47</v>
      </c>
    </row>
    <row r="14784" spans="1:14" x14ac:dyDescent="0.25">
      <c r="A14784">
        <v>6</v>
      </c>
      <c r="B14784" t="s">
        <v>163</v>
      </c>
      <c r="C14784">
        <v>1</v>
      </c>
      <c r="D14784" t="s">
        <v>164</v>
      </c>
      <c r="E14784">
        <v>26</v>
      </c>
      <c r="F14784" t="s">
        <v>165</v>
      </c>
      <c r="G14784" s="9">
        <v>6</v>
      </c>
      <c r="H14784" t="s">
        <v>172</v>
      </c>
      <c r="I14784">
        <v>1</v>
      </c>
      <c r="J14784" t="s">
        <v>173</v>
      </c>
      <c r="K14784">
        <v>26</v>
      </c>
      <c r="L14784" t="s">
        <v>165</v>
      </c>
      <c r="M14784" s="18">
        <f t="shared" si="460"/>
        <v>6.083333333333333</v>
      </c>
      <c r="N14784" s="18">
        <f t="shared" si="461"/>
        <v>6.083333333333333</v>
      </c>
    </row>
    <row r="14785" spans="1:14" x14ac:dyDescent="0.25">
      <c r="A14785">
        <v>2</v>
      </c>
      <c r="B14785" t="s">
        <v>163</v>
      </c>
      <c r="C14785">
        <v>2</v>
      </c>
      <c r="D14785" t="s">
        <v>164</v>
      </c>
      <c r="E14785">
        <v>14</v>
      </c>
      <c r="F14785" t="s">
        <v>165</v>
      </c>
      <c r="G14785" s="9">
        <v>5</v>
      </c>
      <c r="H14785" t="s">
        <v>172</v>
      </c>
      <c r="I14785">
        <v>0</v>
      </c>
      <c r="J14785" t="s">
        <v>173</v>
      </c>
      <c r="K14785">
        <v>16</v>
      </c>
      <c r="L14785" t="s">
        <v>165</v>
      </c>
      <c r="M14785" s="18">
        <f t="shared" si="460"/>
        <v>2.1666666666666665</v>
      </c>
      <c r="N14785" s="18">
        <f t="shared" si="461"/>
        <v>5</v>
      </c>
    </row>
    <row r="14786" spans="1:14" x14ac:dyDescent="0.25">
      <c r="A14786">
        <v>0</v>
      </c>
      <c r="B14786" t="s">
        <v>163</v>
      </c>
      <c r="C14786">
        <v>10</v>
      </c>
      <c r="D14786" t="s">
        <v>164</v>
      </c>
      <c r="E14786">
        <v>13</v>
      </c>
      <c r="F14786" t="s">
        <v>165</v>
      </c>
      <c r="G14786" s="9">
        <v>0</v>
      </c>
      <c r="H14786" t="s">
        <v>172</v>
      </c>
      <c r="I14786">
        <v>10</v>
      </c>
      <c r="J14786" t="s">
        <v>173</v>
      </c>
      <c r="K14786">
        <v>13</v>
      </c>
      <c r="L14786" t="s">
        <v>165</v>
      </c>
      <c r="M14786" s="18">
        <f t="shared" si="460"/>
        <v>0.83333333333333337</v>
      </c>
      <c r="N14786" s="18">
        <f t="shared" si="461"/>
        <v>0.83333333333333337</v>
      </c>
    </row>
    <row r="14787" spans="1:14" x14ac:dyDescent="0.25">
      <c r="A14787">
        <v>0</v>
      </c>
      <c r="B14787" t="s">
        <v>163</v>
      </c>
      <c r="C14787">
        <v>4</v>
      </c>
      <c r="D14787" t="s">
        <v>164</v>
      </c>
      <c r="E14787">
        <v>5</v>
      </c>
      <c r="F14787" t="s">
        <v>165</v>
      </c>
      <c r="G14787" s="9">
        <v>0</v>
      </c>
      <c r="H14787" t="s">
        <v>172</v>
      </c>
      <c r="I14787">
        <v>4</v>
      </c>
      <c r="J14787" t="s">
        <v>173</v>
      </c>
      <c r="K14787">
        <v>5</v>
      </c>
      <c r="L14787" t="s">
        <v>165</v>
      </c>
      <c r="M14787" s="18">
        <f t="shared" ref="M14787:M14850" si="462">A14787+C14787/12</f>
        <v>0.33333333333333331</v>
      </c>
      <c r="N14787" s="18">
        <f t="shared" ref="N14787:N14850" si="463">G14787+I14787/12</f>
        <v>0.33333333333333331</v>
      </c>
    </row>
    <row r="14788" spans="1:14" x14ac:dyDescent="0.25">
      <c r="A14788">
        <v>1</v>
      </c>
      <c r="B14788" t="s">
        <v>163</v>
      </c>
      <c r="C14788">
        <v>0</v>
      </c>
      <c r="D14788" t="s">
        <v>164</v>
      </c>
      <c r="E14788">
        <v>14</v>
      </c>
      <c r="F14788" t="s">
        <v>165</v>
      </c>
      <c r="G14788" s="9">
        <v>1</v>
      </c>
      <c r="H14788" t="s">
        <v>172</v>
      </c>
      <c r="I14788">
        <v>0</v>
      </c>
      <c r="J14788" t="s">
        <v>173</v>
      </c>
      <c r="K14788">
        <v>14</v>
      </c>
      <c r="L14788" t="s">
        <v>165</v>
      </c>
      <c r="M14788" s="18">
        <f t="shared" si="462"/>
        <v>1</v>
      </c>
      <c r="N14788" s="18">
        <f t="shared" si="463"/>
        <v>1</v>
      </c>
    </row>
    <row r="14789" spans="1:14" x14ac:dyDescent="0.25">
      <c r="A14789">
        <v>0</v>
      </c>
      <c r="B14789" t="s">
        <v>163</v>
      </c>
      <c r="C14789">
        <v>7</v>
      </c>
      <c r="D14789" t="s">
        <v>164</v>
      </c>
      <c r="E14789">
        <v>14</v>
      </c>
      <c r="F14789" t="s">
        <v>165</v>
      </c>
      <c r="G14789" s="9">
        <v>0</v>
      </c>
      <c r="H14789" t="s">
        <v>172</v>
      </c>
      <c r="I14789">
        <v>7</v>
      </c>
      <c r="J14789" t="s">
        <v>173</v>
      </c>
      <c r="K14789">
        <v>14</v>
      </c>
      <c r="L14789" t="s">
        <v>165</v>
      </c>
      <c r="M14789" s="18">
        <f t="shared" si="462"/>
        <v>0.58333333333333337</v>
      </c>
      <c r="N14789" s="18">
        <f t="shared" si="463"/>
        <v>0.58333333333333337</v>
      </c>
    </row>
    <row r="14790" spans="1:14" x14ac:dyDescent="0.25">
      <c r="A14790">
        <v>5</v>
      </c>
      <c r="B14790" t="s">
        <v>163</v>
      </c>
      <c r="C14790">
        <v>10</v>
      </c>
      <c r="D14790" t="s">
        <v>164</v>
      </c>
      <c r="E14790">
        <v>16</v>
      </c>
      <c r="F14790" t="s">
        <v>165</v>
      </c>
      <c r="G14790" s="9">
        <v>14</v>
      </c>
      <c r="H14790" t="s">
        <v>172</v>
      </c>
      <c r="I14790">
        <v>8</v>
      </c>
      <c r="J14790" t="s">
        <v>173</v>
      </c>
      <c r="K14790">
        <v>0</v>
      </c>
      <c r="L14790" t="s">
        <v>165</v>
      </c>
      <c r="M14790" s="18">
        <f t="shared" si="462"/>
        <v>5.833333333333333</v>
      </c>
      <c r="N14790" s="18">
        <f t="shared" si="463"/>
        <v>14.666666666666666</v>
      </c>
    </row>
    <row r="14791" spans="1:14" x14ac:dyDescent="0.25">
      <c r="A14791">
        <v>0</v>
      </c>
      <c r="B14791" t="s">
        <v>163</v>
      </c>
      <c r="C14791">
        <v>11</v>
      </c>
      <c r="D14791" t="s">
        <v>164</v>
      </c>
      <c r="E14791">
        <v>10</v>
      </c>
      <c r="F14791" t="s">
        <v>165</v>
      </c>
      <c r="G14791" s="9">
        <v>0</v>
      </c>
      <c r="H14791" t="s">
        <v>172</v>
      </c>
      <c r="I14791">
        <v>11</v>
      </c>
      <c r="J14791" t="s">
        <v>173</v>
      </c>
      <c r="K14791">
        <v>10</v>
      </c>
      <c r="L14791" t="s">
        <v>165</v>
      </c>
      <c r="M14791" s="18">
        <f t="shared" si="462"/>
        <v>0.91666666666666663</v>
      </c>
      <c r="N14791" s="18">
        <f t="shared" si="463"/>
        <v>0.91666666666666663</v>
      </c>
    </row>
    <row r="14792" spans="1:14" x14ac:dyDescent="0.25">
      <c r="A14792">
        <v>0</v>
      </c>
      <c r="B14792" t="s">
        <v>163</v>
      </c>
      <c r="C14792">
        <v>9</v>
      </c>
      <c r="D14792" t="s">
        <v>164</v>
      </c>
      <c r="E14792">
        <v>15</v>
      </c>
      <c r="F14792" t="s">
        <v>165</v>
      </c>
      <c r="G14792" s="9">
        <v>0</v>
      </c>
      <c r="H14792" t="s">
        <v>172</v>
      </c>
      <c r="I14792">
        <v>9</v>
      </c>
      <c r="J14792" t="s">
        <v>173</v>
      </c>
      <c r="K14792">
        <v>15</v>
      </c>
      <c r="L14792" t="s">
        <v>165</v>
      </c>
      <c r="M14792" s="18">
        <f t="shared" si="462"/>
        <v>0.75</v>
      </c>
      <c r="N14792" s="18">
        <f t="shared" si="463"/>
        <v>0.75</v>
      </c>
    </row>
    <row r="14793" spans="1:14" x14ac:dyDescent="0.25">
      <c r="A14793">
        <v>6</v>
      </c>
      <c r="B14793" t="s">
        <v>163</v>
      </c>
      <c r="C14793">
        <v>7</v>
      </c>
      <c r="D14793" t="s">
        <v>164</v>
      </c>
      <c r="E14793">
        <v>16</v>
      </c>
      <c r="F14793" t="s">
        <v>165</v>
      </c>
      <c r="G14793" s="9">
        <v>48</v>
      </c>
      <c r="H14793" t="s">
        <v>172</v>
      </c>
      <c r="I14793">
        <v>0</v>
      </c>
      <c r="J14793" t="s">
        <v>173</v>
      </c>
      <c r="K14793">
        <v>17</v>
      </c>
      <c r="L14793" t="s">
        <v>165</v>
      </c>
      <c r="M14793" s="18">
        <f t="shared" si="462"/>
        <v>6.583333333333333</v>
      </c>
      <c r="N14793" s="18">
        <f t="shared" si="463"/>
        <v>48</v>
      </c>
    </row>
    <row r="14794" spans="1:14" x14ac:dyDescent="0.25">
      <c r="A14794">
        <v>5</v>
      </c>
      <c r="B14794" t="s">
        <v>163</v>
      </c>
      <c r="C14794">
        <v>10</v>
      </c>
      <c r="D14794" t="s">
        <v>164</v>
      </c>
      <c r="E14794">
        <v>16</v>
      </c>
      <c r="F14794" t="s">
        <v>165</v>
      </c>
      <c r="G14794" s="9">
        <v>32</v>
      </c>
      <c r="H14794" t="s">
        <v>172</v>
      </c>
      <c r="I14794">
        <v>0</v>
      </c>
      <c r="J14794" t="s">
        <v>173</v>
      </c>
      <c r="K14794">
        <v>4</v>
      </c>
      <c r="L14794" t="s">
        <v>165</v>
      </c>
      <c r="M14794" s="18">
        <f t="shared" si="462"/>
        <v>5.833333333333333</v>
      </c>
      <c r="N14794" s="18">
        <f t="shared" si="463"/>
        <v>32</v>
      </c>
    </row>
    <row r="14795" spans="1:14" x14ac:dyDescent="0.25">
      <c r="A14795">
        <v>5</v>
      </c>
      <c r="B14795" t="s">
        <v>163</v>
      </c>
      <c r="C14795">
        <v>11</v>
      </c>
      <c r="D14795" t="s">
        <v>164</v>
      </c>
      <c r="E14795">
        <v>28</v>
      </c>
      <c r="F14795" t="s">
        <v>165</v>
      </c>
      <c r="G14795" s="9">
        <v>9</v>
      </c>
      <c r="H14795" t="s">
        <v>172</v>
      </c>
      <c r="I14795">
        <v>9</v>
      </c>
      <c r="J14795" t="s">
        <v>173</v>
      </c>
      <c r="K14795">
        <v>25</v>
      </c>
      <c r="L14795" t="s">
        <v>165</v>
      </c>
      <c r="M14795" s="18">
        <f t="shared" si="462"/>
        <v>5.916666666666667</v>
      </c>
      <c r="N14795" s="18">
        <f t="shared" si="463"/>
        <v>9.75</v>
      </c>
    </row>
    <row r="14796" spans="1:14" x14ac:dyDescent="0.25">
      <c r="A14796">
        <v>6</v>
      </c>
      <c r="B14796" t="s">
        <v>163</v>
      </c>
      <c r="C14796">
        <v>7</v>
      </c>
      <c r="D14796" t="s">
        <v>164</v>
      </c>
      <c r="E14796">
        <v>16</v>
      </c>
      <c r="F14796" t="s">
        <v>165</v>
      </c>
      <c r="G14796" s="9">
        <v>9</v>
      </c>
      <c r="H14796" t="s">
        <v>172</v>
      </c>
      <c r="I14796">
        <v>8</v>
      </c>
      <c r="J14796" t="s">
        <v>173</v>
      </c>
      <c r="K14796">
        <v>13</v>
      </c>
      <c r="L14796" t="s">
        <v>165</v>
      </c>
      <c r="M14796" s="18">
        <f t="shared" si="462"/>
        <v>6.583333333333333</v>
      </c>
      <c r="N14796" s="18">
        <f t="shared" si="463"/>
        <v>9.6666666666666661</v>
      </c>
    </row>
    <row r="14797" spans="1:14" x14ac:dyDescent="0.25">
      <c r="A14797">
        <v>5</v>
      </c>
      <c r="B14797" t="s">
        <v>163</v>
      </c>
      <c r="C14797">
        <v>11</v>
      </c>
      <c r="D14797" t="s">
        <v>164</v>
      </c>
      <c r="E14797">
        <v>28</v>
      </c>
      <c r="F14797" t="s">
        <v>165</v>
      </c>
      <c r="G14797" s="9">
        <v>9</v>
      </c>
      <c r="H14797" t="s">
        <v>172</v>
      </c>
      <c r="I14797">
        <v>0</v>
      </c>
      <c r="J14797" t="s">
        <v>173</v>
      </c>
      <c r="K14797">
        <v>12</v>
      </c>
      <c r="L14797" t="s">
        <v>165</v>
      </c>
      <c r="M14797" s="18">
        <f t="shared" si="462"/>
        <v>5.916666666666667</v>
      </c>
      <c r="N14797" s="18">
        <f t="shared" si="463"/>
        <v>9</v>
      </c>
    </row>
    <row r="14798" spans="1:14" x14ac:dyDescent="0.25">
      <c r="A14798">
        <v>6</v>
      </c>
      <c r="B14798" t="s">
        <v>163</v>
      </c>
      <c r="C14798">
        <v>7</v>
      </c>
      <c r="D14798" t="s">
        <v>164</v>
      </c>
      <c r="E14798">
        <v>16</v>
      </c>
      <c r="F14798" t="s">
        <v>165</v>
      </c>
      <c r="G14798" s="9">
        <v>8</v>
      </c>
      <c r="H14798" t="s">
        <v>172</v>
      </c>
      <c r="I14798">
        <v>2</v>
      </c>
      <c r="J14798" t="s">
        <v>173</v>
      </c>
      <c r="K14798">
        <v>14</v>
      </c>
      <c r="L14798" t="s">
        <v>165</v>
      </c>
      <c r="M14798" s="18">
        <f t="shared" si="462"/>
        <v>6.583333333333333</v>
      </c>
      <c r="N14798" s="18">
        <f t="shared" si="463"/>
        <v>8.1666666666666661</v>
      </c>
    </row>
    <row r="14799" spans="1:14" x14ac:dyDescent="0.25">
      <c r="A14799">
        <v>5</v>
      </c>
      <c r="B14799" t="s">
        <v>163</v>
      </c>
      <c r="C14799">
        <v>10</v>
      </c>
      <c r="D14799" t="s">
        <v>164</v>
      </c>
      <c r="E14799">
        <v>16</v>
      </c>
      <c r="F14799" t="s">
        <v>165</v>
      </c>
      <c r="G14799" s="9">
        <v>7</v>
      </c>
      <c r="H14799" t="s">
        <v>172</v>
      </c>
      <c r="I14799">
        <v>3</v>
      </c>
      <c r="J14799" t="s">
        <v>173</v>
      </c>
      <c r="K14799">
        <v>13</v>
      </c>
      <c r="L14799" t="s">
        <v>165</v>
      </c>
      <c r="M14799" s="18">
        <f t="shared" si="462"/>
        <v>5.833333333333333</v>
      </c>
      <c r="N14799" s="18">
        <f t="shared" si="463"/>
        <v>7.25</v>
      </c>
    </row>
    <row r="14800" spans="1:14" x14ac:dyDescent="0.25">
      <c r="A14800">
        <v>6</v>
      </c>
      <c r="B14800" t="s">
        <v>163</v>
      </c>
      <c r="C14800">
        <v>6</v>
      </c>
      <c r="D14800" t="s">
        <v>164</v>
      </c>
      <c r="E14800">
        <v>16</v>
      </c>
      <c r="F14800" t="s">
        <v>165</v>
      </c>
      <c r="G14800" s="9">
        <v>7</v>
      </c>
      <c r="H14800" t="s">
        <v>172</v>
      </c>
      <c r="I14800">
        <v>2</v>
      </c>
      <c r="J14800" t="s">
        <v>173</v>
      </c>
      <c r="K14800">
        <v>15</v>
      </c>
      <c r="L14800" t="s">
        <v>165</v>
      </c>
      <c r="M14800" s="18">
        <f t="shared" si="462"/>
        <v>6.5</v>
      </c>
      <c r="N14800" s="18">
        <f t="shared" si="463"/>
        <v>7.166666666666667</v>
      </c>
    </row>
    <row r="14801" spans="1:14" x14ac:dyDescent="0.25">
      <c r="A14801">
        <v>6</v>
      </c>
      <c r="B14801" t="s">
        <v>163</v>
      </c>
      <c r="C14801">
        <v>10</v>
      </c>
      <c r="D14801" t="s">
        <v>164</v>
      </c>
      <c r="E14801">
        <v>11</v>
      </c>
      <c r="F14801" t="s">
        <v>165</v>
      </c>
      <c r="G14801" s="9">
        <v>7</v>
      </c>
      <c r="H14801" t="s">
        <v>172</v>
      </c>
      <c r="I14801">
        <v>1</v>
      </c>
      <c r="J14801" t="s">
        <v>173</v>
      </c>
      <c r="K14801">
        <v>4</v>
      </c>
      <c r="L14801" t="s">
        <v>165</v>
      </c>
      <c r="M14801" s="18">
        <f t="shared" si="462"/>
        <v>6.833333333333333</v>
      </c>
      <c r="N14801" s="18">
        <f t="shared" si="463"/>
        <v>7.083333333333333</v>
      </c>
    </row>
    <row r="14802" spans="1:14" x14ac:dyDescent="0.25">
      <c r="A14802">
        <v>5</v>
      </c>
      <c r="B14802" t="s">
        <v>163</v>
      </c>
      <c r="C14802">
        <v>8</v>
      </c>
      <c r="D14802" t="s">
        <v>164</v>
      </c>
      <c r="E14802">
        <v>11</v>
      </c>
      <c r="F14802" t="s">
        <v>165</v>
      </c>
      <c r="G14802" s="9">
        <v>5</v>
      </c>
      <c r="H14802" t="s">
        <v>172</v>
      </c>
      <c r="I14802">
        <v>8</v>
      </c>
      <c r="J14802" t="s">
        <v>173</v>
      </c>
      <c r="K14802">
        <v>11</v>
      </c>
      <c r="L14802" t="s">
        <v>165</v>
      </c>
      <c r="M14802" s="18">
        <f t="shared" si="462"/>
        <v>5.666666666666667</v>
      </c>
      <c r="N14802" s="18">
        <f t="shared" si="463"/>
        <v>5.666666666666667</v>
      </c>
    </row>
    <row r="14803" spans="1:14" x14ac:dyDescent="0.25">
      <c r="A14803">
        <v>4</v>
      </c>
      <c r="B14803" t="s">
        <v>163</v>
      </c>
      <c r="C14803">
        <v>10</v>
      </c>
      <c r="D14803" t="s">
        <v>164</v>
      </c>
      <c r="E14803">
        <v>15</v>
      </c>
      <c r="F14803" t="s">
        <v>165</v>
      </c>
      <c r="G14803" s="9">
        <v>4</v>
      </c>
      <c r="H14803" t="s">
        <v>172</v>
      </c>
      <c r="I14803">
        <v>10</v>
      </c>
      <c r="J14803" t="s">
        <v>173</v>
      </c>
      <c r="K14803">
        <v>15</v>
      </c>
      <c r="L14803" t="s">
        <v>165</v>
      </c>
      <c r="M14803" s="18">
        <f t="shared" si="462"/>
        <v>4.833333333333333</v>
      </c>
      <c r="N14803" s="18">
        <f t="shared" si="463"/>
        <v>4.833333333333333</v>
      </c>
    </row>
    <row r="14804" spans="1:14" x14ac:dyDescent="0.25">
      <c r="A14804">
        <v>2</v>
      </c>
      <c r="B14804" t="s">
        <v>163</v>
      </c>
      <c r="C14804">
        <v>11</v>
      </c>
      <c r="D14804" t="s">
        <v>164</v>
      </c>
      <c r="E14804">
        <v>14</v>
      </c>
      <c r="F14804" t="s">
        <v>165</v>
      </c>
      <c r="G14804" s="9">
        <v>4</v>
      </c>
      <c r="H14804" t="s">
        <v>172</v>
      </c>
      <c r="I14804">
        <v>2</v>
      </c>
      <c r="J14804" t="s">
        <v>173</v>
      </c>
      <c r="K14804">
        <v>12</v>
      </c>
      <c r="L14804" t="s">
        <v>165</v>
      </c>
      <c r="M14804" s="18">
        <f t="shared" si="462"/>
        <v>2.9166666666666665</v>
      </c>
      <c r="N14804" s="18">
        <f t="shared" si="463"/>
        <v>4.166666666666667</v>
      </c>
    </row>
    <row r="14805" spans="1:14" x14ac:dyDescent="0.25">
      <c r="A14805">
        <v>0</v>
      </c>
      <c r="B14805" t="s">
        <v>163</v>
      </c>
      <c r="C14805">
        <v>2</v>
      </c>
      <c r="D14805" t="s">
        <v>164</v>
      </c>
      <c r="E14805">
        <v>18</v>
      </c>
      <c r="F14805" t="s">
        <v>165</v>
      </c>
      <c r="G14805" s="9">
        <v>1</v>
      </c>
      <c r="H14805" t="s">
        <v>172</v>
      </c>
      <c r="I14805">
        <v>6</v>
      </c>
      <c r="J14805" t="s">
        <v>173</v>
      </c>
      <c r="K14805">
        <v>29</v>
      </c>
      <c r="L14805" t="s">
        <v>165</v>
      </c>
      <c r="M14805" s="18">
        <f t="shared" si="462"/>
        <v>0.16666666666666666</v>
      </c>
      <c r="N14805" s="18">
        <f t="shared" si="463"/>
        <v>1.5</v>
      </c>
    </row>
    <row r="14806" spans="1:14" x14ac:dyDescent="0.25">
      <c r="A14806">
        <v>6</v>
      </c>
      <c r="B14806" t="s">
        <v>163</v>
      </c>
      <c r="C14806">
        <v>1</v>
      </c>
      <c r="D14806" t="s">
        <v>164</v>
      </c>
      <c r="E14806">
        <v>12</v>
      </c>
      <c r="F14806" t="s">
        <v>165</v>
      </c>
      <c r="G14806" s="9">
        <v>6</v>
      </c>
      <c r="H14806" t="s">
        <v>172</v>
      </c>
      <c r="I14806">
        <v>1</v>
      </c>
      <c r="J14806" t="s">
        <v>173</v>
      </c>
      <c r="K14806">
        <v>12</v>
      </c>
      <c r="L14806" t="s">
        <v>165</v>
      </c>
      <c r="M14806" s="18">
        <f t="shared" si="462"/>
        <v>6.083333333333333</v>
      </c>
      <c r="N14806" s="18">
        <f t="shared" si="463"/>
        <v>6.083333333333333</v>
      </c>
    </row>
    <row r="14807" spans="1:14" x14ac:dyDescent="0.25">
      <c r="A14807">
        <v>0</v>
      </c>
      <c r="B14807" t="s">
        <v>163</v>
      </c>
      <c r="C14807">
        <v>1</v>
      </c>
      <c r="D14807" t="s">
        <v>164</v>
      </c>
      <c r="E14807">
        <v>6</v>
      </c>
      <c r="F14807" t="s">
        <v>165</v>
      </c>
      <c r="G14807" s="9">
        <v>0</v>
      </c>
      <c r="H14807" t="s">
        <v>172</v>
      </c>
      <c r="I14807">
        <v>1</v>
      </c>
      <c r="J14807" t="s">
        <v>173</v>
      </c>
      <c r="K14807">
        <v>6</v>
      </c>
      <c r="L14807" t="s">
        <v>165</v>
      </c>
      <c r="M14807" s="18">
        <f t="shared" si="462"/>
        <v>8.3333333333333329E-2</v>
      </c>
      <c r="N14807" s="18">
        <f t="shared" si="463"/>
        <v>8.3333333333333329E-2</v>
      </c>
    </row>
    <row r="14808" spans="1:14" x14ac:dyDescent="0.25">
      <c r="A14808">
        <v>5</v>
      </c>
      <c r="B14808" t="s">
        <v>163</v>
      </c>
      <c r="C14808">
        <v>10</v>
      </c>
      <c r="D14808" t="s">
        <v>164</v>
      </c>
      <c r="E14808">
        <v>16</v>
      </c>
      <c r="F14808" t="s">
        <v>165</v>
      </c>
      <c r="G14808" s="9">
        <v>6</v>
      </c>
      <c r="H14808" t="s">
        <v>172</v>
      </c>
      <c r="I14808">
        <v>10</v>
      </c>
      <c r="J14808" t="s">
        <v>173</v>
      </c>
      <c r="K14808">
        <v>12</v>
      </c>
      <c r="L14808" t="s">
        <v>165</v>
      </c>
      <c r="M14808" s="18">
        <f t="shared" si="462"/>
        <v>5.833333333333333</v>
      </c>
      <c r="N14808" s="18">
        <f t="shared" si="463"/>
        <v>6.833333333333333</v>
      </c>
    </row>
    <row r="14809" spans="1:14" x14ac:dyDescent="0.25">
      <c r="A14809">
        <v>0</v>
      </c>
      <c r="B14809" t="s">
        <v>163</v>
      </c>
      <c r="C14809">
        <v>6</v>
      </c>
      <c r="D14809" t="s">
        <v>164</v>
      </c>
      <c r="E14809">
        <v>16</v>
      </c>
      <c r="F14809" t="s">
        <v>165</v>
      </c>
      <c r="G14809" s="9">
        <v>1</v>
      </c>
      <c r="H14809" t="s">
        <v>172</v>
      </c>
      <c r="I14809">
        <v>6</v>
      </c>
      <c r="J14809" t="s">
        <v>173</v>
      </c>
      <c r="K14809">
        <v>13</v>
      </c>
      <c r="L14809" t="s">
        <v>165</v>
      </c>
      <c r="M14809" s="18">
        <f t="shared" si="462"/>
        <v>0.5</v>
      </c>
      <c r="N14809" s="18">
        <f t="shared" si="463"/>
        <v>1.5</v>
      </c>
    </row>
    <row r="14810" spans="1:14" x14ac:dyDescent="0.25">
      <c r="A14810">
        <v>0</v>
      </c>
      <c r="B14810" t="s">
        <v>163</v>
      </c>
      <c r="C14810">
        <v>2</v>
      </c>
      <c r="D14810" t="s">
        <v>164</v>
      </c>
      <c r="E14810">
        <v>18</v>
      </c>
      <c r="F14810" t="s">
        <v>165</v>
      </c>
      <c r="G14810" s="9">
        <v>0</v>
      </c>
      <c r="H14810" t="s">
        <v>172</v>
      </c>
      <c r="I14810">
        <v>2</v>
      </c>
      <c r="J14810" t="s">
        <v>173</v>
      </c>
      <c r="K14810">
        <v>18</v>
      </c>
      <c r="L14810" t="s">
        <v>165</v>
      </c>
      <c r="M14810" s="18">
        <f t="shared" si="462"/>
        <v>0.16666666666666666</v>
      </c>
      <c r="N14810" s="18">
        <f t="shared" si="463"/>
        <v>0.16666666666666666</v>
      </c>
    </row>
    <row r="14811" spans="1:14" x14ac:dyDescent="0.25">
      <c r="A14811">
        <v>0</v>
      </c>
      <c r="B14811" t="s">
        <v>163</v>
      </c>
      <c r="C14811">
        <v>0</v>
      </c>
      <c r="D14811" t="s">
        <v>164</v>
      </c>
      <c r="E14811">
        <v>9</v>
      </c>
      <c r="F14811" t="s">
        <v>165</v>
      </c>
      <c r="G14811" s="9">
        <v>2</v>
      </c>
      <c r="H14811" t="s">
        <v>172</v>
      </c>
      <c r="I14811">
        <v>0</v>
      </c>
      <c r="J14811" t="s">
        <v>173</v>
      </c>
      <c r="K14811">
        <v>27</v>
      </c>
      <c r="L14811" t="s">
        <v>165</v>
      </c>
      <c r="M14811" s="18">
        <f t="shared" si="462"/>
        <v>0</v>
      </c>
      <c r="N14811" s="18">
        <f t="shared" si="463"/>
        <v>2</v>
      </c>
    </row>
    <row r="14812" spans="1:14" x14ac:dyDescent="0.25">
      <c r="A14812">
        <v>1</v>
      </c>
      <c r="B14812" t="s">
        <v>163</v>
      </c>
      <c r="C14812">
        <v>0</v>
      </c>
      <c r="D14812" t="s">
        <v>164</v>
      </c>
      <c r="E14812">
        <v>16</v>
      </c>
      <c r="F14812" t="s">
        <v>165</v>
      </c>
      <c r="G14812" s="9">
        <v>3</v>
      </c>
      <c r="H14812" t="s">
        <v>172</v>
      </c>
      <c r="I14812">
        <v>0</v>
      </c>
      <c r="J14812" t="s">
        <v>173</v>
      </c>
      <c r="K14812">
        <v>11</v>
      </c>
      <c r="L14812" t="s">
        <v>165</v>
      </c>
      <c r="M14812" s="18">
        <f t="shared" si="462"/>
        <v>1</v>
      </c>
      <c r="N14812" s="18">
        <f t="shared" si="463"/>
        <v>3</v>
      </c>
    </row>
    <row r="14813" spans="1:14" x14ac:dyDescent="0.25">
      <c r="A14813">
        <v>1</v>
      </c>
      <c r="B14813" t="s">
        <v>163</v>
      </c>
      <c r="C14813">
        <v>11</v>
      </c>
      <c r="D14813" t="s">
        <v>164</v>
      </c>
      <c r="E14813">
        <v>16</v>
      </c>
      <c r="F14813" t="s">
        <v>165</v>
      </c>
      <c r="G14813" s="9">
        <v>17</v>
      </c>
      <c r="H14813" t="s">
        <v>172</v>
      </c>
      <c r="I14813">
        <v>0</v>
      </c>
      <c r="J14813" t="s">
        <v>173</v>
      </c>
      <c r="K14813">
        <v>16</v>
      </c>
      <c r="L14813" t="s">
        <v>165</v>
      </c>
      <c r="M14813" s="18">
        <f t="shared" si="462"/>
        <v>1.9166666666666665</v>
      </c>
      <c r="N14813" s="18">
        <f t="shared" si="463"/>
        <v>17</v>
      </c>
    </row>
    <row r="14814" spans="1:14" x14ac:dyDescent="0.25">
      <c r="A14814">
        <v>6</v>
      </c>
      <c r="B14814" t="s">
        <v>163</v>
      </c>
      <c r="C14814">
        <v>7</v>
      </c>
      <c r="D14814" t="s">
        <v>164</v>
      </c>
      <c r="E14814">
        <v>16</v>
      </c>
      <c r="F14814" t="s">
        <v>165</v>
      </c>
      <c r="G14814" s="9">
        <v>11</v>
      </c>
      <c r="H14814" t="s">
        <v>172</v>
      </c>
      <c r="I14814">
        <v>8</v>
      </c>
      <c r="J14814" t="s">
        <v>173</v>
      </c>
      <c r="K14814">
        <v>15</v>
      </c>
      <c r="L14814" t="s">
        <v>165</v>
      </c>
      <c r="M14814" s="18">
        <f t="shared" si="462"/>
        <v>6.583333333333333</v>
      </c>
      <c r="N14814" s="18">
        <f t="shared" si="463"/>
        <v>11.666666666666666</v>
      </c>
    </row>
    <row r="14815" spans="1:14" x14ac:dyDescent="0.25">
      <c r="A14815">
        <v>6</v>
      </c>
      <c r="B14815" t="s">
        <v>163</v>
      </c>
      <c r="C14815">
        <v>7</v>
      </c>
      <c r="D14815" t="s">
        <v>164</v>
      </c>
      <c r="E14815">
        <v>16</v>
      </c>
      <c r="F14815" t="s">
        <v>165</v>
      </c>
      <c r="G14815" s="9">
        <v>9</v>
      </c>
      <c r="H14815" t="s">
        <v>172</v>
      </c>
      <c r="I14815">
        <v>3</v>
      </c>
      <c r="J14815" t="s">
        <v>173</v>
      </c>
      <c r="K14815">
        <v>18</v>
      </c>
      <c r="L14815" t="s">
        <v>165</v>
      </c>
      <c r="M14815" s="18">
        <f t="shared" si="462"/>
        <v>6.583333333333333</v>
      </c>
      <c r="N14815" s="18">
        <f t="shared" si="463"/>
        <v>9.25</v>
      </c>
    </row>
    <row r="14816" spans="1:14" x14ac:dyDescent="0.25">
      <c r="A14816">
        <v>1</v>
      </c>
      <c r="B14816" t="s">
        <v>163</v>
      </c>
      <c r="C14816">
        <v>0</v>
      </c>
      <c r="D14816" t="s">
        <v>164</v>
      </c>
      <c r="E14816">
        <v>8</v>
      </c>
      <c r="F14816" t="s">
        <v>165</v>
      </c>
      <c r="G14816" s="9">
        <v>1</v>
      </c>
      <c r="H14816" t="s">
        <v>172</v>
      </c>
      <c r="I14816">
        <v>0</v>
      </c>
      <c r="J14816" t="s">
        <v>173</v>
      </c>
      <c r="K14816">
        <v>8</v>
      </c>
      <c r="L14816" t="s">
        <v>165</v>
      </c>
      <c r="M14816" s="18">
        <f t="shared" si="462"/>
        <v>1</v>
      </c>
      <c r="N14816" s="18">
        <f t="shared" si="463"/>
        <v>1</v>
      </c>
    </row>
    <row r="14817" spans="1:14" x14ac:dyDescent="0.25">
      <c r="A14817">
        <v>4</v>
      </c>
      <c r="B14817" t="s">
        <v>163</v>
      </c>
      <c r="C14817">
        <v>4</v>
      </c>
      <c r="D14817" t="s">
        <v>164</v>
      </c>
      <c r="E14817">
        <v>7</v>
      </c>
      <c r="F14817" t="s">
        <v>165</v>
      </c>
      <c r="G14817" s="9">
        <v>4</v>
      </c>
      <c r="H14817" t="s">
        <v>172</v>
      </c>
      <c r="I14817">
        <v>4</v>
      </c>
      <c r="J14817" t="s">
        <v>173</v>
      </c>
      <c r="K14817">
        <v>7</v>
      </c>
      <c r="L14817" t="s">
        <v>165</v>
      </c>
      <c r="M14817" s="18">
        <f t="shared" si="462"/>
        <v>4.333333333333333</v>
      </c>
      <c r="N14817" s="18">
        <f t="shared" si="463"/>
        <v>4.333333333333333</v>
      </c>
    </row>
    <row r="14818" spans="1:14" x14ac:dyDescent="0.25">
      <c r="A14818">
        <v>3</v>
      </c>
      <c r="B14818" t="s">
        <v>163</v>
      </c>
      <c r="C14818">
        <v>4</v>
      </c>
      <c r="D14818" t="s">
        <v>164</v>
      </c>
      <c r="E14818">
        <v>16</v>
      </c>
      <c r="F14818" t="s">
        <v>165</v>
      </c>
      <c r="G14818" s="9">
        <v>11</v>
      </c>
      <c r="H14818" t="s">
        <v>172</v>
      </c>
      <c r="I14818">
        <v>7</v>
      </c>
      <c r="J14818" t="s">
        <v>173</v>
      </c>
      <c r="K14818">
        <v>28</v>
      </c>
      <c r="L14818" t="s">
        <v>165</v>
      </c>
      <c r="M14818" s="18">
        <f t="shared" si="462"/>
        <v>3.3333333333333335</v>
      </c>
      <c r="N14818" s="18">
        <f t="shared" si="463"/>
        <v>11.583333333333334</v>
      </c>
    </row>
    <row r="14819" spans="1:14" x14ac:dyDescent="0.25">
      <c r="A14819">
        <v>0</v>
      </c>
      <c r="B14819" t="s">
        <v>163</v>
      </c>
      <c r="C14819">
        <v>3</v>
      </c>
      <c r="D14819" t="s">
        <v>164</v>
      </c>
      <c r="E14819">
        <v>16</v>
      </c>
      <c r="F14819" t="s">
        <v>165</v>
      </c>
      <c r="G14819" s="9">
        <v>4</v>
      </c>
      <c r="H14819" t="s">
        <v>172</v>
      </c>
      <c r="I14819">
        <v>0</v>
      </c>
      <c r="J14819" t="s">
        <v>173</v>
      </c>
      <c r="K14819">
        <v>17</v>
      </c>
      <c r="L14819" t="s">
        <v>165</v>
      </c>
      <c r="M14819" s="18">
        <f t="shared" si="462"/>
        <v>0.25</v>
      </c>
      <c r="N14819" s="18">
        <f t="shared" si="463"/>
        <v>4</v>
      </c>
    </row>
    <row r="14820" spans="1:14" x14ac:dyDescent="0.25">
      <c r="A14820">
        <v>2</v>
      </c>
      <c r="B14820" t="s">
        <v>163</v>
      </c>
      <c r="C14820">
        <v>5</v>
      </c>
      <c r="D14820" t="s">
        <v>164</v>
      </c>
      <c r="E14820">
        <v>21</v>
      </c>
      <c r="F14820" t="s">
        <v>165</v>
      </c>
      <c r="G14820" s="9">
        <v>2</v>
      </c>
      <c r="H14820" t="s">
        <v>172</v>
      </c>
      <c r="I14820">
        <v>5</v>
      </c>
      <c r="J14820" t="s">
        <v>173</v>
      </c>
      <c r="K14820">
        <v>21</v>
      </c>
      <c r="L14820" t="s">
        <v>165</v>
      </c>
      <c r="M14820" s="18">
        <f t="shared" si="462"/>
        <v>2.4166666666666665</v>
      </c>
      <c r="N14820" s="18">
        <f t="shared" si="463"/>
        <v>2.4166666666666665</v>
      </c>
    </row>
    <row r="14821" spans="1:14" x14ac:dyDescent="0.25">
      <c r="A14821">
        <v>1</v>
      </c>
      <c r="B14821" t="s">
        <v>163</v>
      </c>
      <c r="C14821">
        <v>11</v>
      </c>
      <c r="D14821" t="s">
        <v>164</v>
      </c>
      <c r="E14821">
        <v>23</v>
      </c>
      <c r="F14821" t="s">
        <v>165</v>
      </c>
      <c r="G14821" s="9">
        <v>1</v>
      </c>
      <c r="H14821" t="s">
        <v>172</v>
      </c>
      <c r="I14821">
        <v>11</v>
      </c>
      <c r="J14821" t="s">
        <v>173</v>
      </c>
      <c r="K14821">
        <v>23</v>
      </c>
      <c r="L14821" t="s">
        <v>165</v>
      </c>
      <c r="M14821" s="18">
        <f t="shared" si="462"/>
        <v>1.9166666666666665</v>
      </c>
      <c r="N14821" s="18">
        <f t="shared" si="463"/>
        <v>1.9166666666666665</v>
      </c>
    </row>
    <row r="14822" spans="1:14" x14ac:dyDescent="0.25">
      <c r="A14822">
        <v>1</v>
      </c>
      <c r="B14822" t="s">
        <v>163</v>
      </c>
      <c r="C14822">
        <v>10</v>
      </c>
      <c r="D14822" t="s">
        <v>164</v>
      </c>
      <c r="E14822">
        <v>25</v>
      </c>
      <c r="F14822" t="s">
        <v>165</v>
      </c>
      <c r="G14822" s="9">
        <v>1</v>
      </c>
      <c r="H14822" t="s">
        <v>172</v>
      </c>
      <c r="I14822">
        <v>10</v>
      </c>
      <c r="J14822" t="s">
        <v>173</v>
      </c>
      <c r="K14822">
        <v>25</v>
      </c>
      <c r="L14822" t="s">
        <v>165</v>
      </c>
      <c r="M14822" s="18">
        <f t="shared" si="462"/>
        <v>1.8333333333333335</v>
      </c>
      <c r="N14822" s="18">
        <f t="shared" si="463"/>
        <v>1.8333333333333335</v>
      </c>
    </row>
    <row r="14823" spans="1:14" x14ac:dyDescent="0.25">
      <c r="A14823">
        <v>7</v>
      </c>
      <c r="B14823" t="s">
        <v>163</v>
      </c>
      <c r="C14823">
        <v>9</v>
      </c>
      <c r="D14823" t="s">
        <v>164</v>
      </c>
      <c r="E14823">
        <v>28</v>
      </c>
      <c r="F14823" t="s">
        <v>165</v>
      </c>
      <c r="G14823" s="9">
        <v>7</v>
      </c>
      <c r="H14823" t="s">
        <v>172</v>
      </c>
      <c r="I14823">
        <v>9</v>
      </c>
      <c r="J14823" t="s">
        <v>173</v>
      </c>
      <c r="K14823">
        <v>28</v>
      </c>
      <c r="L14823" t="s">
        <v>165</v>
      </c>
      <c r="M14823" s="18">
        <f t="shared" si="462"/>
        <v>7.75</v>
      </c>
      <c r="N14823" s="18">
        <f t="shared" si="463"/>
        <v>7.75</v>
      </c>
    </row>
    <row r="14824" spans="1:14" x14ac:dyDescent="0.25">
      <c r="A14824">
        <v>8</v>
      </c>
      <c r="B14824" t="s">
        <v>163</v>
      </c>
      <c r="C14824">
        <v>10</v>
      </c>
      <c r="D14824" t="s">
        <v>164</v>
      </c>
      <c r="E14824">
        <v>16</v>
      </c>
      <c r="F14824" t="s">
        <v>165</v>
      </c>
      <c r="G14824" s="9">
        <v>9</v>
      </c>
      <c r="H14824" t="s">
        <v>172</v>
      </c>
      <c r="I14824">
        <v>0</v>
      </c>
      <c r="J14824" t="s">
        <v>173</v>
      </c>
      <c r="K14824">
        <v>18</v>
      </c>
      <c r="L14824" t="s">
        <v>165</v>
      </c>
      <c r="M14824" s="18">
        <f t="shared" si="462"/>
        <v>8.8333333333333339</v>
      </c>
      <c r="N14824" s="18">
        <f t="shared" si="463"/>
        <v>9</v>
      </c>
    </row>
    <row r="14825" spans="1:14" x14ac:dyDescent="0.25">
      <c r="A14825">
        <v>2</v>
      </c>
      <c r="B14825" t="s">
        <v>163</v>
      </c>
      <c r="C14825">
        <v>0</v>
      </c>
      <c r="D14825" t="s">
        <v>164</v>
      </c>
      <c r="E14825">
        <v>6</v>
      </c>
      <c r="F14825" t="s">
        <v>165</v>
      </c>
      <c r="G14825" s="9">
        <v>4</v>
      </c>
      <c r="H14825" t="s">
        <v>172</v>
      </c>
      <c r="I14825">
        <v>5</v>
      </c>
      <c r="J14825" t="s">
        <v>173</v>
      </c>
      <c r="K14825">
        <v>5</v>
      </c>
      <c r="L14825" t="s">
        <v>165</v>
      </c>
      <c r="M14825" s="18">
        <f t="shared" si="462"/>
        <v>2</v>
      </c>
      <c r="N14825" s="18">
        <f t="shared" si="463"/>
        <v>4.416666666666667</v>
      </c>
    </row>
    <row r="14826" spans="1:14" x14ac:dyDescent="0.25">
      <c r="A14826">
        <v>1</v>
      </c>
      <c r="B14826" t="s">
        <v>163</v>
      </c>
      <c r="C14826">
        <v>5</v>
      </c>
      <c r="D14826" t="s">
        <v>164</v>
      </c>
      <c r="E14826">
        <v>15</v>
      </c>
      <c r="F14826" t="s">
        <v>165</v>
      </c>
      <c r="G14826" s="9">
        <v>1</v>
      </c>
      <c r="H14826" t="s">
        <v>172</v>
      </c>
      <c r="I14826">
        <v>5</v>
      </c>
      <c r="J14826" t="s">
        <v>173</v>
      </c>
      <c r="K14826">
        <v>15</v>
      </c>
      <c r="L14826" t="s">
        <v>165</v>
      </c>
      <c r="M14826" s="18">
        <f t="shared" si="462"/>
        <v>1.4166666666666667</v>
      </c>
      <c r="N14826" s="18">
        <f t="shared" si="463"/>
        <v>1.4166666666666667</v>
      </c>
    </row>
    <row r="14827" spans="1:14" x14ac:dyDescent="0.25">
      <c r="A14827">
        <v>0</v>
      </c>
      <c r="B14827" t="s">
        <v>163</v>
      </c>
      <c r="C14827">
        <v>10</v>
      </c>
      <c r="D14827" t="s">
        <v>164</v>
      </c>
      <c r="E14827">
        <v>27</v>
      </c>
      <c r="F14827" t="s">
        <v>165</v>
      </c>
      <c r="G14827" s="9">
        <v>0</v>
      </c>
      <c r="H14827" t="s">
        <v>172</v>
      </c>
      <c r="I14827">
        <v>10</v>
      </c>
      <c r="J14827" t="s">
        <v>173</v>
      </c>
      <c r="K14827">
        <v>27</v>
      </c>
      <c r="L14827" t="s">
        <v>165</v>
      </c>
      <c r="M14827" s="18">
        <f t="shared" si="462"/>
        <v>0.83333333333333337</v>
      </c>
      <c r="N14827" s="18">
        <f t="shared" si="463"/>
        <v>0.83333333333333337</v>
      </c>
    </row>
    <row r="14828" spans="1:14" x14ac:dyDescent="0.25">
      <c r="A14828">
        <v>0</v>
      </c>
      <c r="B14828" t="s">
        <v>163</v>
      </c>
      <c r="C14828">
        <v>2</v>
      </c>
      <c r="D14828" t="s">
        <v>164</v>
      </c>
      <c r="E14828">
        <v>3</v>
      </c>
      <c r="F14828" t="s">
        <v>165</v>
      </c>
      <c r="G14828" s="9">
        <v>0</v>
      </c>
      <c r="H14828" t="s">
        <v>172</v>
      </c>
      <c r="I14828">
        <v>2</v>
      </c>
      <c r="J14828" t="s">
        <v>173</v>
      </c>
      <c r="K14828">
        <v>3</v>
      </c>
      <c r="L14828" t="s">
        <v>165</v>
      </c>
      <c r="M14828" s="18">
        <f t="shared" si="462"/>
        <v>0.16666666666666666</v>
      </c>
      <c r="N14828" s="18">
        <f t="shared" si="463"/>
        <v>0.16666666666666666</v>
      </c>
    </row>
    <row r="14829" spans="1:14" x14ac:dyDescent="0.25">
      <c r="A14829">
        <v>2</v>
      </c>
      <c r="B14829" t="s">
        <v>163</v>
      </c>
      <c r="C14829">
        <v>4</v>
      </c>
      <c r="D14829" t="s">
        <v>164</v>
      </c>
      <c r="E14829">
        <v>8</v>
      </c>
      <c r="F14829" t="s">
        <v>165</v>
      </c>
      <c r="G14829" s="9">
        <v>2</v>
      </c>
      <c r="H14829" t="s">
        <v>172</v>
      </c>
      <c r="I14829">
        <v>4</v>
      </c>
      <c r="J14829" t="s">
        <v>173</v>
      </c>
      <c r="K14829">
        <v>8</v>
      </c>
      <c r="L14829" t="s">
        <v>165</v>
      </c>
      <c r="M14829" s="18">
        <f t="shared" si="462"/>
        <v>2.3333333333333335</v>
      </c>
      <c r="N14829" s="18">
        <f t="shared" si="463"/>
        <v>2.3333333333333335</v>
      </c>
    </row>
    <row r="14830" spans="1:14" x14ac:dyDescent="0.25">
      <c r="A14830">
        <v>2</v>
      </c>
      <c r="B14830" t="s">
        <v>163</v>
      </c>
      <c r="C14830">
        <v>0</v>
      </c>
      <c r="D14830" t="s">
        <v>164</v>
      </c>
      <c r="E14830">
        <v>18</v>
      </c>
      <c r="F14830" t="s">
        <v>165</v>
      </c>
      <c r="G14830" s="9">
        <v>2</v>
      </c>
      <c r="H14830" t="s">
        <v>172</v>
      </c>
      <c r="I14830">
        <v>0</v>
      </c>
      <c r="J14830" t="s">
        <v>173</v>
      </c>
      <c r="K14830">
        <v>18</v>
      </c>
      <c r="L14830" t="s">
        <v>165</v>
      </c>
      <c r="M14830" s="18">
        <f t="shared" si="462"/>
        <v>2</v>
      </c>
      <c r="N14830" s="18">
        <f t="shared" si="463"/>
        <v>2</v>
      </c>
    </row>
    <row r="14831" spans="1:14" x14ac:dyDescent="0.25">
      <c r="A14831">
        <v>0</v>
      </c>
      <c r="B14831" t="s">
        <v>163</v>
      </c>
      <c r="C14831">
        <v>2</v>
      </c>
      <c r="D14831" t="s">
        <v>164</v>
      </c>
      <c r="E14831">
        <v>16</v>
      </c>
      <c r="F14831" t="s">
        <v>165</v>
      </c>
      <c r="G14831" s="9">
        <v>17</v>
      </c>
      <c r="H14831" t="s">
        <v>172</v>
      </c>
      <c r="I14831">
        <v>0</v>
      </c>
      <c r="J14831" t="s">
        <v>173</v>
      </c>
      <c r="K14831">
        <v>16</v>
      </c>
      <c r="L14831" t="s">
        <v>165</v>
      </c>
      <c r="M14831" s="18">
        <f t="shared" si="462"/>
        <v>0.16666666666666666</v>
      </c>
      <c r="N14831" s="18">
        <f t="shared" si="463"/>
        <v>17</v>
      </c>
    </row>
    <row r="14832" spans="1:14" x14ac:dyDescent="0.25">
      <c r="A14832">
        <v>0</v>
      </c>
      <c r="B14832" t="s">
        <v>163</v>
      </c>
      <c r="C14832">
        <v>5</v>
      </c>
      <c r="D14832" t="s">
        <v>164</v>
      </c>
      <c r="E14832">
        <v>17</v>
      </c>
      <c r="F14832" t="s">
        <v>165</v>
      </c>
      <c r="G14832" s="9">
        <v>4</v>
      </c>
      <c r="H14832" t="s">
        <v>172</v>
      </c>
      <c r="I14832">
        <v>1</v>
      </c>
      <c r="J14832" t="s">
        <v>173</v>
      </c>
      <c r="K14832">
        <v>29</v>
      </c>
      <c r="L14832" t="s">
        <v>165</v>
      </c>
      <c r="M14832" s="18">
        <f t="shared" si="462"/>
        <v>0.41666666666666669</v>
      </c>
      <c r="N14832" s="18">
        <f t="shared" si="463"/>
        <v>4.083333333333333</v>
      </c>
    </row>
    <row r="14833" spans="1:14" x14ac:dyDescent="0.25">
      <c r="A14833">
        <v>1</v>
      </c>
      <c r="B14833" t="s">
        <v>163</v>
      </c>
      <c r="C14833">
        <v>4</v>
      </c>
      <c r="D14833" t="s">
        <v>164</v>
      </c>
      <c r="E14833">
        <v>26</v>
      </c>
      <c r="F14833" t="s">
        <v>165</v>
      </c>
      <c r="G14833" s="9">
        <v>1</v>
      </c>
      <c r="H14833" t="s">
        <v>172</v>
      </c>
      <c r="I14833">
        <v>4</v>
      </c>
      <c r="J14833" t="s">
        <v>173</v>
      </c>
      <c r="K14833">
        <v>26</v>
      </c>
      <c r="L14833" t="s">
        <v>165</v>
      </c>
      <c r="M14833" s="18">
        <f t="shared" si="462"/>
        <v>1.3333333333333333</v>
      </c>
      <c r="N14833" s="18">
        <f t="shared" si="463"/>
        <v>1.3333333333333333</v>
      </c>
    </row>
    <row r="14834" spans="1:14" x14ac:dyDescent="0.25">
      <c r="A14834">
        <v>2</v>
      </c>
      <c r="B14834" t="s">
        <v>163</v>
      </c>
      <c r="C14834">
        <v>5</v>
      </c>
      <c r="D14834" t="s">
        <v>164</v>
      </c>
      <c r="E14834">
        <v>14</v>
      </c>
      <c r="F14834" t="s">
        <v>165</v>
      </c>
      <c r="G14834" s="9">
        <v>11</v>
      </c>
      <c r="H14834" t="s">
        <v>172</v>
      </c>
      <c r="I14834">
        <v>0</v>
      </c>
      <c r="J14834" t="s">
        <v>173</v>
      </c>
      <c r="K14834">
        <v>22</v>
      </c>
      <c r="L14834" t="s">
        <v>165</v>
      </c>
      <c r="M14834" s="18">
        <f t="shared" si="462"/>
        <v>2.4166666666666665</v>
      </c>
      <c r="N14834" s="18">
        <f t="shared" si="463"/>
        <v>11</v>
      </c>
    </row>
    <row r="14835" spans="1:14" x14ac:dyDescent="0.25">
      <c r="A14835">
        <v>0</v>
      </c>
      <c r="B14835" t="s">
        <v>163</v>
      </c>
      <c r="C14835">
        <v>2</v>
      </c>
      <c r="D14835" t="s">
        <v>164</v>
      </c>
      <c r="E14835">
        <v>3</v>
      </c>
      <c r="F14835" t="s">
        <v>165</v>
      </c>
      <c r="G14835" s="9">
        <v>0</v>
      </c>
      <c r="H14835" t="s">
        <v>172</v>
      </c>
      <c r="I14835">
        <v>2</v>
      </c>
      <c r="J14835" t="s">
        <v>173</v>
      </c>
      <c r="K14835">
        <v>3</v>
      </c>
      <c r="L14835" t="s">
        <v>165</v>
      </c>
      <c r="M14835" s="18">
        <f t="shared" si="462"/>
        <v>0.16666666666666666</v>
      </c>
      <c r="N14835" s="18">
        <f t="shared" si="463"/>
        <v>0.16666666666666666</v>
      </c>
    </row>
    <row r="14836" spans="1:14" x14ac:dyDescent="0.25">
      <c r="A14836">
        <v>1</v>
      </c>
      <c r="B14836" t="s">
        <v>163</v>
      </c>
      <c r="C14836">
        <v>9</v>
      </c>
      <c r="D14836" t="s">
        <v>164</v>
      </c>
      <c r="E14836">
        <v>21</v>
      </c>
      <c r="F14836" t="s">
        <v>165</v>
      </c>
      <c r="G14836" s="9">
        <v>1</v>
      </c>
      <c r="H14836" t="s">
        <v>172</v>
      </c>
      <c r="I14836">
        <v>9</v>
      </c>
      <c r="J14836" t="s">
        <v>173</v>
      </c>
      <c r="K14836">
        <v>21</v>
      </c>
      <c r="L14836" t="s">
        <v>165</v>
      </c>
      <c r="M14836" s="18">
        <f t="shared" si="462"/>
        <v>1.75</v>
      </c>
      <c r="N14836" s="18">
        <f t="shared" si="463"/>
        <v>1.75</v>
      </c>
    </row>
    <row r="14837" spans="1:14" x14ac:dyDescent="0.25">
      <c r="A14837">
        <v>6</v>
      </c>
      <c r="B14837" t="s">
        <v>163</v>
      </c>
      <c r="C14837">
        <v>7</v>
      </c>
      <c r="D14837" t="s">
        <v>164</v>
      </c>
      <c r="E14837">
        <v>16</v>
      </c>
      <c r="F14837" t="s">
        <v>165</v>
      </c>
      <c r="G14837" s="9">
        <v>9</v>
      </c>
      <c r="H14837" t="s">
        <v>172</v>
      </c>
      <c r="I14837">
        <v>9</v>
      </c>
      <c r="J14837" t="s">
        <v>173</v>
      </c>
      <c r="K14837">
        <v>25</v>
      </c>
      <c r="L14837" t="s">
        <v>165</v>
      </c>
      <c r="M14837" s="18">
        <f t="shared" si="462"/>
        <v>6.583333333333333</v>
      </c>
      <c r="N14837" s="18">
        <f t="shared" si="463"/>
        <v>9.75</v>
      </c>
    </row>
    <row r="14838" spans="1:14" x14ac:dyDescent="0.25">
      <c r="A14838">
        <v>6</v>
      </c>
      <c r="B14838" t="s">
        <v>163</v>
      </c>
      <c r="C14838">
        <v>7</v>
      </c>
      <c r="D14838" t="s">
        <v>164</v>
      </c>
      <c r="E14838">
        <v>16</v>
      </c>
      <c r="F14838" t="s">
        <v>165</v>
      </c>
      <c r="G14838" s="9">
        <v>8</v>
      </c>
      <c r="H14838" t="s">
        <v>172</v>
      </c>
      <c r="I14838">
        <v>2</v>
      </c>
      <c r="J14838" t="s">
        <v>173</v>
      </c>
      <c r="K14838">
        <v>0</v>
      </c>
      <c r="L14838" t="s">
        <v>165</v>
      </c>
      <c r="M14838" s="18">
        <f t="shared" si="462"/>
        <v>6.583333333333333</v>
      </c>
      <c r="N14838" s="18">
        <f t="shared" si="463"/>
        <v>8.1666666666666661</v>
      </c>
    </row>
    <row r="14839" spans="1:14" x14ac:dyDescent="0.25">
      <c r="A14839">
        <v>6</v>
      </c>
      <c r="B14839" t="s">
        <v>163</v>
      </c>
      <c r="C14839">
        <v>7</v>
      </c>
      <c r="D14839" t="s">
        <v>164</v>
      </c>
      <c r="E14839">
        <v>16</v>
      </c>
      <c r="F14839" t="s">
        <v>165</v>
      </c>
      <c r="G14839" s="9">
        <v>7</v>
      </c>
      <c r="H14839" t="s">
        <v>172</v>
      </c>
      <c r="I14839">
        <v>3</v>
      </c>
      <c r="J14839" t="s">
        <v>173</v>
      </c>
      <c r="K14839">
        <v>6</v>
      </c>
      <c r="L14839" t="s">
        <v>165</v>
      </c>
      <c r="M14839" s="18">
        <f t="shared" si="462"/>
        <v>6.583333333333333</v>
      </c>
      <c r="N14839" s="18">
        <f t="shared" si="463"/>
        <v>7.25</v>
      </c>
    </row>
    <row r="14840" spans="1:14" x14ac:dyDescent="0.25">
      <c r="A14840">
        <v>4</v>
      </c>
      <c r="B14840" t="s">
        <v>163</v>
      </c>
      <c r="C14840">
        <v>4</v>
      </c>
      <c r="D14840" t="s">
        <v>164</v>
      </c>
      <c r="E14840">
        <v>13</v>
      </c>
      <c r="F14840" t="s">
        <v>165</v>
      </c>
      <c r="G14840" s="9">
        <v>4</v>
      </c>
      <c r="H14840" t="s">
        <v>172</v>
      </c>
      <c r="I14840">
        <v>4</v>
      </c>
      <c r="J14840" t="s">
        <v>173</v>
      </c>
      <c r="K14840">
        <v>13</v>
      </c>
      <c r="L14840" t="s">
        <v>165</v>
      </c>
      <c r="M14840" s="18">
        <f t="shared" si="462"/>
        <v>4.333333333333333</v>
      </c>
      <c r="N14840" s="18">
        <f t="shared" si="463"/>
        <v>4.333333333333333</v>
      </c>
    </row>
    <row r="14841" spans="1:14" x14ac:dyDescent="0.25">
      <c r="A14841">
        <v>3</v>
      </c>
      <c r="B14841" t="s">
        <v>163</v>
      </c>
      <c r="C14841">
        <v>0</v>
      </c>
      <c r="D14841" t="s">
        <v>164</v>
      </c>
      <c r="E14841">
        <v>12</v>
      </c>
      <c r="F14841" t="s">
        <v>165</v>
      </c>
      <c r="G14841" s="9">
        <v>3</v>
      </c>
      <c r="H14841" t="s">
        <v>172</v>
      </c>
      <c r="I14841">
        <v>0</v>
      </c>
      <c r="J14841" t="s">
        <v>173</v>
      </c>
      <c r="K14841">
        <v>12</v>
      </c>
      <c r="L14841" t="s">
        <v>165</v>
      </c>
      <c r="M14841" s="18">
        <f t="shared" si="462"/>
        <v>3</v>
      </c>
      <c r="N14841" s="18">
        <f t="shared" si="463"/>
        <v>3</v>
      </c>
    </row>
    <row r="14842" spans="1:14" x14ac:dyDescent="0.25">
      <c r="A14842">
        <v>2</v>
      </c>
      <c r="B14842" t="s">
        <v>163</v>
      </c>
      <c r="C14842">
        <v>7</v>
      </c>
      <c r="D14842" t="s">
        <v>164</v>
      </c>
      <c r="E14842">
        <v>11</v>
      </c>
      <c r="F14842" t="s">
        <v>165</v>
      </c>
      <c r="G14842" s="9">
        <v>2</v>
      </c>
      <c r="H14842" t="s">
        <v>172</v>
      </c>
      <c r="I14842">
        <v>7</v>
      </c>
      <c r="J14842" t="s">
        <v>173</v>
      </c>
      <c r="K14842">
        <v>11</v>
      </c>
      <c r="L14842" t="s">
        <v>165</v>
      </c>
      <c r="M14842" s="18">
        <f t="shared" si="462"/>
        <v>2.5833333333333335</v>
      </c>
      <c r="N14842" s="18">
        <f t="shared" si="463"/>
        <v>2.5833333333333335</v>
      </c>
    </row>
    <row r="14843" spans="1:14" x14ac:dyDescent="0.25">
      <c r="A14843">
        <v>2</v>
      </c>
      <c r="B14843" t="s">
        <v>163</v>
      </c>
      <c r="C14843">
        <v>8</v>
      </c>
      <c r="D14843" t="s">
        <v>164</v>
      </c>
      <c r="E14843">
        <v>8</v>
      </c>
      <c r="F14843" t="s">
        <v>165</v>
      </c>
      <c r="G14843" s="9">
        <v>2</v>
      </c>
      <c r="H14843" t="s">
        <v>172</v>
      </c>
      <c r="I14843">
        <v>8</v>
      </c>
      <c r="J14843" t="s">
        <v>173</v>
      </c>
      <c r="K14843">
        <v>8</v>
      </c>
      <c r="L14843" t="s">
        <v>165</v>
      </c>
      <c r="M14843" s="18">
        <f t="shared" si="462"/>
        <v>2.6666666666666665</v>
      </c>
      <c r="N14843" s="18">
        <f t="shared" si="463"/>
        <v>2.6666666666666665</v>
      </c>
    </row>
    <row r="14844" spans="1:14" x14ac:dyDescent="0.25">
      <c r="A14844">
        <v>1</v>
      </c>
      <c r="B14844" t="s">
        <v>163</v>
      </c>
      <c r="C14844">
        <v>9</v>
      </c>
      <c r="D14844" t="s">
        <v>164</v>
      </c>
      <c r="E14844">
        <v>6</v>
      </c>
      <c r="F14844" t="s">
        <v>165</v>
      </c>
      <c r="G14844" s="9">
        <v>1</v>
      </c>
      <c r="H14844" t="s">
        <v>172</v>
      </c>
      <c r="I14844">
        <v>9</v>
      </c>
      <c r="J14844" t="s">
        <v>173</v>
      </c>
      <c r="K14844">
        <v>6</v>
      </c>
      <c r="L14844" t="s">
        <v>165</v>
      </c>
      <c r="M14844" s="18">
        <f t="shared" si="462"/>
        <v>1.75</v>
      </c>
      <c r="N14844" s="18">
        <f t="shared" si="463"/>
        <v>1.75</v>
      </c>
    </row>
    <row r="14845" spans="1:14" x14ac:dyDescent="0.25">
      <c r="A14845">
        <v>2</v>
      </c>
      <c r="B14845" t="s">
        <v>163</v>
      </c>
      <c r="C14845">
        <v>0</v>
      </c>
      <c r="D14845" t="s">
        <v>164</v>
      </c>
      <c r="E14845">
        <v>27</v>
      </c>
      <c r="F14845" t="s">
        <v>165</v>
      </c>
      <c r="G14845" s="9">
        <v>2</v>
      </c>
      <c r="H14845" t="s">
        <v>172</v>
      </c>
      <c r="I14845">
        <v>0</v>
      </c>
      <c r="J14845" t="s">
        <v>173</v>
      </c>
      <c r="K14845">
        <v>27</v>
      </c>
      <c r="L14845" t="s">
        <v>165</v>
      </c>
      <c r="M14845" s="18">
        <f t="shared" si="462"/>
        <v>2</v>
      </c>
      <c r="N14845" s="18">
        <f t="shared" si="463"/>
        <v>2</v>
      </c>
    </row>
    <row r="14846" spans="1:14" x14ac:dyDescent="0.25">
      <c r="A14846">
        <v>1</v>
      </c>
      <c r="B14846" t="s">
        <v>163</v>
      </c>
      <c r="C14846">
        <v>4</v>
      </c>
      <c r="D14846" t="s">
        <v>164</v>
      </c>
      <c r="E14846">
        <v>16</v>
      </c>
      <c r="F14846" t="s">
        <v>165</v>
      </c>
      <c r="G14846" s="9">
        <v>23</v>
      </c>
      <c r="H14846" t="s">
        <v>172</v>
      </c>
      <c r="I14846">
        <v>0</v>
      </c>
      <c r="J14846" t="s">
        <v>173</v>
      </c>
      <c r="K14846">
        <v>8</v>
      </c>
      <c r="L14846" t="s">
        <v>165</v>
      </c>
      <c r="M14846" s="18">
        <f t="shared" si="462"/>
        <v>1.3333333333333333</v>
      </c>
      <c r="N14846" s="18">
        <f t="shared" si="463"/>
        <v>23</v>
      </c>
    </row>
    <row r="14847" spans="1:14" x14ac:dyDescent="0.25">
      <c r="A14847">
        <v>5</v>
      </c>
      <c r="B14847" t="s">
        <v>163</v>
      </c>
      <c r="C14847">
        <v>10</v>
      </c>
      <c r="D14847" t="s">
        <v>164</v>
      </c>
      <c r="E14847">
        <v>16</v>
      </c>
      <c r="F14847" t="s">
        <v>165</v>
      </c>
      <c r="G14847" s="9">
        <v>17</v>
      </c>
      <c r="H14847" t="s">
        <v>172</v>
      </c>
      <c r="I14847">
        <v>0</v>
      </c>
      <c r="J14847" t="s">
        <v>173</v>
      </c>
      <c r="K14847">
        <v>16</v>
      </c>
      <c r="L14847" t="s">
        <v>165</v>
      </c>
      <c r="M14847" s="18">
        <f t="shared" si="462"/>
        <v>5.833333333333333</v>
      </c>
      <c r="N14847" s="18">
        <f t="shared" si="463"/>
        <v>17</v>
      </c>
    </row>
    <row r="14848" spans="1:14" x14ac:dyDescent="0.25">
      <c r="A14848">
        <v>3</v>
      </c>
      <c r="B14848" t="s">
        <v>163</v>
      </c>
      <c r="C14848">
        <v>7</v>
      </c>
      <c r="D14848" t="s">
        <v>164</v>
      </c>
      <c r="E14848">
        <v>16</v>
      </c>
      <c r="F14848" t="s">
        <v>165</v>
      </c>
      <c r="G14848" s="9">
        <v>17</v>
      </c>
      <c r="H14848" t="s">
        <v>172</v>
      </c>
      <c r="I14848">
        <v>2</v>
      </c>
      <c r="J14848" t="s">
        <v>173</v>
      </c>
      <c r="K14848">
        <v>3</v>
      </c>
      <c r="L14848" t="s">
        <v>165</v>
      </c>
      <c r="M14848" s="18">
        <f t="shared" si="462"/>
        <v>3.5833333333333335</v>
      </c>
      <c r="N14848" s="18">
        <f t="shared" si="463"/>
        <v>17.166666666666668</v>
      </c>
    </row>
    <row r="14849" spans="1:14" x14ac:dyDescent="0.25">
      <c r="A14849">
        <v>6</v>
      </c>
      <c r="B14849" t="s">
        <v>163</v>
      </c>
      <c r="C14849">
        <v>7</v>
      </c>
      <c r="D14849" t="s">
        <v>164</v>
      </c>
      <c r="E14849">
        <v>16</v>
      </c>
      <c r="F14849" t="s">
        <v>165</v>
      </c>
      <c r="G14849" s="9">
        <v>31</v>
      </c>
      <c r="H14849" t="s">
        <v>172</v>
      </c>
      <c r="I14849">
        <v>0</v>
      </c>
      <c r="J14849" t="s">
        <v>173</v>
      </c>
      <c r="K14849">
        <v>5</v>
      </c>
      <c r="L14849" t="s">
        <v>165</v>
      </c>
      <c r="M14849" s="18">
        <f t="shared" si="462"/>
        <v>6.583333333333333</v>
      </c>
      <c r="N14849" s="18">
        <f t="shared" si="463"/>
        <v>31</v>
      </c>
    </row>
    <row r="14850" spans="1:14" x14ac:dyDescent="0.25">
      <c r="A14850">
        <v>3</v>
      </c>
      <c r="B14850" t="s">
        <v>163</v>
      </c>
      <c r="C14850">
        <v>0</v>
      </c>
      <c r="D14850" t="s">
        <v>164</v>
      </c>
      <c r="E14850">
        <v>19</v>
      </c>
      <c r="F14850" t="s">
        <v>165</v>
      </c>
      <c r="G14850" s="9">
        <v>3</v>
      </c>
      <c r="H14850" t="s">
        <v>172</v>
      </c>
      <c r="I14850">
        <v>0</v>
      </c>
      <c r="J14850" t="s">
        <v>173</v>
      </c>
      <c r="K14850">
        <v>19</v>
      </c>
      <c r="L14850" t="s">
        <v>165</v>
      </c>
      <c r="M14850" s="18">
        <f t="shared" si="462"/>
        <v>3</v>
      </c>
      <c r="N14850" s="18">
        <f t="shared" si="463"/>
        <v>3</v>
      </c>
    </row>
    <row r="14851" spans="1:14" x14ac:dyDescent="0.25">
      <c r="A14851">
        <v>1</v>
      </c>
      <c r="B14851" t="s">
        <v>163</v>
      </c>
      <c r="C14851">
        <v>3</v>
      </c>
      <c r="D14851" t="s">
        <v>164</v>
      </c>
      <c r="E14851">
        <v>14</v>
      </c>
      <c r="F14851" t="s">
        <v>165</v>
      </c>
      <c r="G14851" s="9">
        <v>1</v>
      </c>
      <c r="H14851" t="s">
        <v>172</v>
      </c>
      <c r="I14851">
        <v>3</v>
      </c>
      <c r="J14851" t="s">
        <v>173</v>
      </c>
      <c r="K14851">
        <v>14</v>
      </c>
      <c r="L14851" t="s">
        <v>165</v>
      </c>
      <c r="M14851" s="18">
        <f t="shared" ref="M14851:M14914" si="464">A14851+C14851/12</f>
        <v>1.25</v>
      </c>
      <c r="N14851" s="18">
        <f t="shared" ref="N14851:N14914" si="465">G14851+I14851/12</f>
        <v>1.25</v>
      </c>
    </row>
    <row r="14852" spans="1:14" x14ac:dyDescent="0.25">
      <c r="A14852">
        <v>1</v>
      </c>
      <c r="B14852" t="s">
        <v>163</v>
      </c>
      <c r="C14852">
        <v>3</v>
      </c>
      <c r="D14852" t="s">
        <v>164</v>
      </c>
      <c r="E14852">
        <v>14</v>
      </c>
      <c r="F14852" t="s">
        <v>165</v>
      </c>
      <c r="G14852" s="9">
        <v>1</v>
      </c>
      <c r="H14852" t="s">
        <v>172</v>
      </c>
      <c r="I14852">
        <v>3</v>
      </c>
      <c r="J14852" t="s">
        <v>173</v>
      </c>
      <c r="K14852">
        <v>14</v>
      </c>
      <c r="L14852" t="s">
        <v>165</v>
      </c>
      <c r="M14852" s="18">
        <f t="shared" si="464"/>
        <v>1.25</v>
      </c>
      <c r="N14852" s="18">
        <f t="shared" si="465"/>
        <v>1.25</v>
      </c>
    </row>
    <row r="14853" spans="1:14" x14ac:dyDescent="0.25">
      <c r="A14853">
        <v>0</v>
      </c>
      <c r="B14853" t="s">
        <v>163</v>
      </c>
      <c r="C14853">
        <v>8</v>
      </c>
      <c r="D14853" t="s">
        <v>164</v>
      </c>
      <c r="E14853">
        <v>16</v>
      </c>
      <c r="F14853" t="s">
        <v>165</v>
      </c>
      <c r="G14853" s="9">
        <v>5</v>
      </c>
      <c r="H14853" t="s">
        <v>172</v>
      </c>
      <c r="I14853">
        <v>0</v>
      </c>
      <c r="J14853" t="s">
        <v>173</v>
      </c>
      <c r="K14853">
        <v>16</v>
      </c>
      <c r="L14853" t="s">
        <v>165</v>
      </c>
      <c r="M14853" s="18">
        <f t="shared" si="464"/>
        <v>0.66666666666666663</v>
      </c>
      <c r="N14853" s="18">
        <f t="shared" si="465"/>
        <v>5</v>
      </c>
    </row>
    <row r="14854" spans="1:14" x14ac:dyDescent="0.25">
      <c r="A14854">
        <v>0</v>
      </c>
      <c r="B14854" t="s">
        <v>163</v>
      </c>
      <c r="C14854">
        <v>8</v>
      </c>
      <c r="D14854" t="s">
        <v>164</v>
      </c>
      <c r="E14854">
        <v>11</v>
      </c>
      <c r="F14854" t="s">
        <v>165</v>
      </c>
      <c r="G14854" s="9">
        <v>0</v>
      </c>
      <c r="H14854" t="s">
        <v>172</v>
      </c>
      <c r="I14854">
        <v>8</v>
      </c>
      <c r="J14854" t="s">
        <v>173</v>
      </c>
      <c r="K14854">
        <v>11</v>
      </c>
      <c r="L14854" t="s">
        <v>165</v>
      </c>
      <c r="M14854" s="18">
        <f t="shared" si="464"/>
        <v>0.66666666666666663</v>
      </c>
      <c r="N14854" s="18">
        <f t="shared" si="465"/>
        <v>0.66666666666666663</v>
      </c>
    </row>
    <row r="14855" spans="1:14" x14ac:dyDescent="0.25">
      <c r="A14855">
        <v>0</v>
      </c>
      <c r="B14855" t="s">
        <v>163</v>
      </c>
      <c r="C14855">
        <v>0</v>
      </c>
      <c r="D14855" t="s">
        <v>164</v>
      </c>
      <c r="E14855">
        <v>16</v>
      </c>
      <c r="F14855" t="s">
        <v>165</v>
      </c>
      <c r="G14855" s="9">
        <v>0</v>
      </c>
      <c r="H14855" t="s">
        <v>172</v>
      </c>
      <c r="I14855">
        <v>0</v>
      </c>
      <c r="J14855" t="s">
        <v>173</v>
      </c>
      <c r="K14855">
        <v>16</v>
      </c>
      <c r="L14855" t="s">
        <v>165</v>
      </c>
      <c r="M14855" s="18">
        <f t="shared" si="464"/>
        <v>0</v>
      </c>
      <c r="N14855" s="18">
        <f t="shared" si="465"/>
        <v>0</v>
      </c>
    </row>
    <row r="14856" spans="1:14" x14ac:dyDescent="0.25">
      <c r="A14856">
        <v>5</v>
      </c>
      <c r="B14856" t="s">
        <v>163</v>
      </c>
      <c r="C14856">
        <v>10</v>
      </c>
      <c r="D14856" t="s">
        <v>164</v>
      </c>
      <c r="E14856">
        <v>16</v>
      </c>
      <c r="F14856" t="s">
        <v>165</v>
      </c>
      <c r="G14856" s="9">
        <v>12</v>
      </c>
      <c r="H14856" t="s">
        <v>172</v>
      </c>
      <c r="I14856">
        <v>0</v>
      </c>
      <c r="J14856" t="s">
        <v>173</v>
      </c>
      <c r="K14856">
        <v>15</v>
      </c>
      <c r="L14856" t="s">
        <v>165</v>
      </c>
      <c r="M14856" s="18">
        <f t="shared" si="464"/>
        <v>5.833333333333333</v>
      </c>
      <c r="N14856" s="18">
        <f t="shared" si="465"/>
        <v>12</v>
      </c>
    </row>
    <row r="14857" spans="1:14" x14ac:dyDescent="0.25">
      <c r="A14857">
        <v>0</v>
      </c>
      <c r="B14857" t="s">
        <v>163</v>
      </c>
      <c r="C14857">
        <v>4</v>
      </c>
      <c r="D14857" t="s">
        <v>164</v>
      </c>
      <c r="E14857">
        <v>16</v>
      </c>
      <c r="F14857" t="s">
        <v>165</v>
      </c>
      <c r="G14857" s="9">
        <v>4</v>
      </c>
      <c r="H14857" t="s">
        <v>172</v>
      </c>
      <c r="I14857">
        <v>0</v>
      </c>
      <c r="J14857" t="s">
        <v>173</v>
      </c>
      <c r="K14857">
        <v>4</v>
      </c>
      <c r="L14857" t="s">
        <v>165</v>
      </c>
      <c r="M14857" s="18">
        <f t="shared" si="464"/>
        <v>0.33333333333333331</v>
      </c>
      <c r="N14857" s="18">
        <f t="shared" si="465"/>
        <v>4</v>
      </c>
    </row>
    <row r="14858" spans="1:14" x14ac:dyDescent="0.25">
      <c r="A14858">
        <v>0</v>
      </c>
      <c r="B14858" t="s">
        <v>163</v>
      </c>
      <c r="C14858">
        <v>0</v>
      </c>
      <c r="D14858" t="s">
        <v>164</v>
      </c>
      <c r="E14858">
        <v>21</v>
      </c>
      <c r="F14858" t="s">
        <v>165</v>
      </c>
      <c r="G14858" s="9">
        <v>0</v>
      </c>
      <c r="H14858" t="s">
        <v>172</v>
      </c>
      <c r="I14858">
        <v>0</v>
      </c>
      <c r="J14858" t="s">
        <v>173</v>
      </c>
      <c r="K14858">
        <v>21</v>
      </c>
      <c r="L14858" t="s">
        <v>165</v>
      </c>
      <c r="M14858" s="18">
        <f t="shared" si="464"/>
        <v>0</v>
      </c>
      <c r="N14858" s="18">
        <f t="shared" si="465"/>
        <v>0</v>
      </c>
    </row>
    <row r="14859" spans="1:14" x14ac:dyDescent="0.25">
      <c r="A14859">
        <v>0</v>
      </c>
      <c r="B14859" t="s">
        <v>163</v>
      </c>
      <c r="C14859">
        <v>0</v>
      </c>
      <c r="D14859" t="s">
        <v>164</v>
      </c>
      <c r="E14859">
        <v>21</v>
      </c>
      <c r="F14859" t="s">
        <v>165</v>
      </c>
      <c r="G14859" s="9">
        <v>0</v>
      </c>
      <c r="H14859" t="s">
        <v>172</v>
      </c>
      <c r="I14859">
        <v>0</v>
      </c>
      <c r="J14859" t="s">
        <v>173</v>
      </c>
      <c r="K14859">
        <v>21</v>
      </c>
      <c r="L14859" t="s">
        <v>165</v>
      </c>
      <c r="M14859" s="18">
        <f t="shared" si="464"/>
        <v>0</v>
      </c>
      <c r="N14859" s="18">
        <f t="shared" si="465"/>
        <v>0</v>
      </c>
    </row>
    <row r="14860" spans="1:14" x14ac:dyDescent="0.25">
      <c r="A14860">
        <v>0</v>
      </c>
      <c r="B14860" t="s">
        <v>163</v>
      </c>
      <c r="C14860">
        <v>10</v>
      </c>
      <c r="D14860" t="s">
        <v>164</v>
      </c>
      <c r="E14860">
        <v>16</v>
      </c>
      <c r="F14860" t="s">
        <v>165</v>
      </c>
      <c r="G14860" s="9">
        <v>9</v>
      </c>
      <c r="H14860" t="s">
        <v>172</v>
      </c>
      <c r="I14860">
        <v>1</v>
      </c>
      <c r="J14860" t="s">
        <v>173</v>
      </c>
      <c r="K14860">
        <v>16</v>
      </c>
      <c r="L14860" t="s">
        <v>165</v>
      </c>
      <c r="M14860" s="18">
        <f t="shared" si="464"/>
        <v>0.83333333333333337</v>
      </c>
      <c r="N14860" s="18">
        <f t="shared" si="465"/>
        <v>9.0833333333333339</v>
      </c>
    </row>
    <row r="14861" spans="1:14" x14ac:dyDescent="0.25">
      <c r="A14861">
        <v>0</v>
      </c>
      <c r="B14861" t="s">
        <v>163</v>
      </c>
      <c r="C14861">
        <v>10</v>
      </c>
      <c r="D14861" t="s">
        <v>164</v>
      </c>
      <c r="E14861">
        <v>16</v>
      </c>
      <c r="F14861" t="s">
        <v>165</v>
      </c>
      <c r="G14861" s="9">
        <v>4</v>
      </c>
      <c r="H14861" t="s">
        <v>172</v>
      </c>
      <c r="I14861">
        <v>0</v>
      </c>
      <c r="J14861" t="s">
        <v>173</v>
      </c>
      <c r="K14861">
        <v>17</v>
      </c>
      <c r="L14861" t="s">
        <v>165</v>
      </c>
      <c r="M14861" s="18">
        <f t="shared" si="464"/>
        <v>0.83333333333333337</v>
      </c>
      <c r="N14861" s="18">
        <f t="shared" si="465"/>
        <v>4</v>
      </c>
    </row>
    <row r="14862" spans="1:14" x14ac:dyDescent="0.25">
      <c r="A14862">
        <v>2</v>
      </c>
      <c r="B14862" t="s">
        <v>163</v>
      </c>
      <c r="C14862">
        <v>0</v>
      </c>
      <c r="D14862" t="s">
        <v>164</v>
      </c>
      <c r="E14862">
        <v>18</v>
      </c>
      <c r="F14862" t="s">
        <v>165</v>
      </c>
      <c r="G14862" s="9">
        <v>2</v>
      </c>
      <c r="H14862" t="s">
        <v>172</v>
      </c>
      <c r="I14862">
        <v>0</v>
      </c>
      <c r="J14862" t="s">
        <v>173</v>
      </c>
      <c r="K14862">
        <v>18</v>
      </c>
      <c r="L14862" t="s">
        <v>165</v>
      </c>
      <c r="M14862" s="18">
        <f t="shared" si="464"/>
        <v>2</v>
      </c>
      <c r="N14862" s="18">
        <f t="shared" si="465"/>
        <v>2</v>
      </c>
    </row>
    <row r="14863" spans="1:14" x14ac:dyDescent="0.25">
      <c r="A14863">
        <v>1</v>
      </c>
      <c r="B14863" t="s">
        <v>163</v>
      </c>
      <c r="C14863">
        <v>0</v>
      </c>
      <c r="D14863" t="s">
        <v>164</v>
      </c>
      <c r="E14863">
        <v>20</v>
      </c>
      <c r="F14863" t="s">
        <v>165</v>
      </c>
      <c r="G14863" s="9">
        <v>1</v>
      </c>
      <c r="H14863" t="s">
        <v>172</v>
      </c>
      <c r="I14863">
        <v>0</v>
      </c>
      <c r="J14863" t="s">
        <v>173</v>
      </c>
      <c r="K14863">
        <v>20</v>
      </c>
      <c r="L14863" t="s">
        <v>165</v>
      </c>
      <c r="M14863" s="18">
        <f t="shared" si="464"/>
        <v>1</v>
      </c>
      <c r="N14863" s="18">
        <f t="shared" si="465"/>
        <v>1</v>
      </c>
    </row>
    <row r="14864" spans="1:14" x14ac:dyDescent="0.25">
      <c r="A14864">
        <v>1</v>
      </c>
      <c r="B14864" t="s">
        <v>163</v>
      </c>
      <c r="C14864">
        <v>0</v>
      </c>
      <c r="D14864" t="s">
        <v>164</v>
      </c>
      <c r="E14864">
        <v>20</v>
      </c>
      <c r="F14864" t="s">
        <v>165</v>
      </c>
      <c r="G14864" s="9">
        <v>1</v>
      </c>
      <c r="H14864" t="s">
        <v>172</v>
      </c>
      <c r="I14864">
        <v>0</v>
      </c>
      <c r="J14864" t="s">
        <v>173</v>
      </c>
      <c r="K14864">
        <v>20</v>
      </c>
      <c r="L14864" t="s">
        <v>165</v>
      </c>
      <c r="M14864" s="18">
        <f t="shared" si="464"/>
        <v>1</v>
      </c>
      <c r="N14864" s="18">
        <f t="shared" si="465"/>
        <v>1</v>
      </c>
    </row>
    <row r="14865" spans="1:14" x14ac:dyDescent="0.25">
      <c r="A14865">
        <v>0</v>
      </c>
      <c r="B14865" t="s">
        <v>163</v>
      </c>
      <c r="C14865">
        <v>0</v>
      </c>
      <c r="D14865" t="s">
        <v>164</v>
      </c>
      <c r="E14865">
        <v>23</v>
      </c>
      <c r="F14865" t="s">
        <v>165</v>
      </c>
      <c r="G14865" s="9">
        <v>2</v>
      </c>
      <c r="H14865" t="s">
        <v>172</v>
      </c>
      <c r="I14865">
        <v>8</v>
      </c>
      <c r="J14865" t="s">
        <v>173</v>
      </c>
      <c r="K14865">
        <v>1</v>
      </c>
      <c r="L14865" t="s">
        <v>165</v>
      </c>
      <c r="M14865" s="18">
        <f t="shared" si="464"/>
        <v>0</v>
      </c>
      <c r="N14865" s="18">
        <f t="shared" si="465"/>
        <v>2.6666666666666665</v>
      </c>
    </row>
    <row r="14866" spans="1:14" x14ac:dyDescent="0.25">
      <c r="A14866">
        <v>0</v>
      </c>
      <c r="B14866" t="s">
        <v>163</v>
      </c>
      <c r="C14866">
        <v>0</v>
      </c>
      <c r="D14866" t="s">
        <v>164</v>
      </c>
      <c r="E14866">
        <v>15</v>
      </c>
      <c r="F14866" t="s">
        <v>165</v>
      </c>
      <c r="G14866" s="9">
        <v>0</v>
      </c>
      <c r="H14866" t="s">
        <v>172</v>
      </c>
      <c r="I14866">
        <v>0</v>
      </c>
      <c r="J14866" t="s">
        <v>173</v>
      </c>
      <c r="K14866">
        <v>15</v>
      </c>
      <c r="L14866" t="s">
        <v>165</v>
      </c>
      <c r="M14866" s="18">
        <f t="shared" si="464"/>
        <v>0</v>
      </c>
      <c r="N14866" s="18">
        <f t="shared" si="465"/>
        <v>0</v>
      </c>
    </row>
    <row r="14867" spans="1:14" x14ac:dyDescent="0.25">
      <c r="A14867">
        <v>1</v>
      </c>
      <c r="B14867" t="s">
        <v>163</v>
      </c>
      <c r="C14867">
        <v>0</v>
      </c>
      <c r="D14867" t="s">
        <v>164</v>
      </c>
      <c r="E14867">
        <v>16</v>
      </c>
      <c r="F14867" t="s">
        <v>165</v>
      </c>
      <c r="G14867" s="9">
        <v>1</v>
      </c>
      <c r="H14867" t="s">
        <v>172</v>
      </c>
      <c r="I14867">
        <v>4</v>
      </c>
      <c r="J14867" t="s">
        <v>173</v>
      </c>
      <c r="K14867">
        <v>26</v>
      </c>
      <c r="L14867" t="s">
        <v>165</v>
      </c>
      <c r="M14867" s="18">
        <f t="shared" si="464"/>
        <v>1</v>
      </c>
      <c r="N14867" s="18">
        <f t="shared" si="465"/>
        <v>1.3333333333333333</v>
      </c>
    </row>
    <row r="14868" spans="1:14" x14ac:dyDescent="0.25">
      <c r="A14868">
        <v>0</v>
      </c>
      <c r="B14868" t="s">
        <v>163</v>
      </c>
      <c r="C14868">
        <v>11</v>
      </c>
      <c r="D14868" t="s">
        <v>164</v>
      </c>
      <c r="E14868">
        <v>18</v>
      </c>
      <c r="F14868" t="s">
        <v>165</v>
      </c>
      <c r="G14868" s="9">
        <v>3</v>
      </c>
      <c r="H14868" t="s">
        <v>172</v>
      </c>
      <c r="I14868">
        <v>2</v>
      </c>
      <c r="J14868" t="s">
        <v>173</v>
      </c>
      <c r="K14868">
        <v>13</v>
      </c>
      <c r="L14868" t="s">
        <v>165</v>
      </c>
      <c r="M14868" s="18">
        <f t="shared" si="464"/>
        <v>0.91666666666666663</v>
      </c>
      <c r="N14868" s="18">
        <f t="shared" si="465"/>
        <v>3.1666666666666665</v>
      </c>
    </row>
    <row r="14869" spans="1:14" x14ac:dyDescent="0.25">
      <c r="A14869">
        <v>5</v>
      </c>
      <c r="B14869" t="s">
        <v>163</v>
      </c>
      <c r="C14869">
        <v>10</v>
      </c>
      <c r="D14869" t="s">
        <v>164</v>
      </c>
      <c r="E14869">
        <v>16</v>
      </c>
      <c r="F14869" t="s">
        <v>165</v>
      </c>
      <c r="G14869" s="9">
        <v>13</v>
      </c>
      <c r="H14869" t="s">
        <v>172</v>
      </c>
      <c r="I14869">
        <v>9</v>
      </c>
      <c r="J14869" t="s">
        <v>173</v>
      </c>
      <c r="K14869">
        <v>27</v>
      </c>
      <c r="L14869" t="s">
        <v>165</v>
      </c>
      <c r="M14869" s="18">
        <f t="shared" si="464"/>
        <v>5.833333333333333</v>
      </c>
      <c r="N14869" s="18">
        <f t="shared" si="465"/>
        <v>13.75</v>
      </c>
    </row>
    <row r="14870" spans="1:14" x14ac:dyDescent="0.25">
      <c r="A14870">
        <v>2</v>
      </c>
      <c r="B14870" t="s">
        <v>163</v>
      </c>
      <c r="C14870">
        <v>7</v>
      </c>
      <c r="D14870" t="s">
        <v>164</v>
      </c>
      <c r="E14870">
        <v>11</v>
      </c>
      <c r="F14870" t="s">
        <v>165</v>
      </c>
      <c r="G14870" s="9">
        <v>10</v>
      </c>
      <c r="H14870" t="s">
        <v>172</v>
      </c>
      <c r="I14870">
        <v>7</v>
      </c>
      <c r="J14870" t="s">
        <v>173</v>
      </c>
      <c r="K14870">
        <v>1</v>
      </c>
      <c r="L14870" t="s">
        <v>165</v>
      </c>
      <c r="M14870" s="18">
        <f t="shared" si="464"/>
        <v>2.5833333333333335</v>
      </c>
      <c r="N14870" s="18">
        <f t="shared" si="465"/>
        <v>10.583333333333334</v>
      </c>
    </row>
    <row r="14871" spans="1:14" x14ac:dyDescent="0.25">
      <c r="A14871">
        <v>0</v>
      </c>
      <c r="B14871" t="s">
        <v>163</v>
      </c>
      <c r="C14871">
        <v>8</v>
      </c>
      <c r="D14871" t="s">
        <v>164</v>
      </c>
      <c r="E14871">
        <v>16</v>
      </c>
      <c r="F14871" t="s">
        <v>165</v>
      </c>
      <c r="G14871" s="9">
        <v>2</v>
      </c>
      <c r="H14871" t="s">
        <v>172</v>
      </c>
      <c r="I14871">
        <v>10</v>
      </c>
      <c r="J14871" t="s">
        <v>173</v>
      </c>
      <c r="K14871">
        <v>3</v>
      </c>
      <c r="L14871" t="s">
        <v>165</v>
      </c>
      <c r="M14871" s="18">
        <f t="shared" si="464"/>
        <v>0.66666666666666663</v>
      </c>
      <c r="N14871" s="18">
        <f t="shared" si="465"/>
        <v>2.8333333333333335</v>
      </c>
    </row>
    <row r="14872" spans="1:14" x14ac:dyDescent="0.25">
      <c r="A14872">
        <v>0</v>
      </c>
      <c r="B14872" t="s">
        <v>163</v>
      </c>
      <c r="C14872">
        <v>11</v>
      </c>
      <c r="D14872" t="s">
        <v>164</v>
      </c>
      <c r="E14872">
        <v>25</v>
      </c>
      <c r="F14872" t="s">
        <v>165</v>
      </c>
      <c r="G14872" s="9">
        <v>0</v>
      </c>
      <c r="H14872" t="s">
        <v>172</v>
      </c>
      <c r="I14872">
        <v>11</v>
      </c>
      <c r="J14872" t="s">
        <v>173</v>
      </c>
      <c r="K14872">
        <v>25</v>
      </c>
      <c r="L14872" t="s">
        <v>165</v>
      </c>
      <c r="M14872" s="18">
        <f t="shared" si="464"/>
        <v>0.91666666666666663</v>
      </c>
      <c r="N14872" s="18">
        <f t="shared" si="465"/>
        <v>0.91666666666666663</v>
      </c>
    </row>
    <row r="14873" spans="1:14" x14ac:dyDescent="0.25">
      <c r="A14873">
        <v>0</v>
      </c>
      <c r="B14873" t="s">
        <v>163</v>
      </c>
      <c r="C14873">
        <v>11</v>
      </c>
      <c r="D14873" t="s">
        <v>164</v>
      </c>
      <c r="E14873">
        <v>18</v>
      </c>
      <c r="F14873" t="s">
        <v>165</v>
      </c>
      <c r="G14873" s="9">
        <v>0</v>
      </c>
      <c r="H14873" t="s">
        <v>172</v>
      </c>
      <c r="I14873">
        <v>11</v>
      </c>
      <c r="J14873" t="s">
        <v>173</v>
      </c>
      <c r="K14873">
        <v>18</v>
      </c>
      <c r="L14873" t="s">
        <v>165</v>
      </c>
      <c r="M14873" s="18">
        <f t="shared" si="464"/>
        <v>0.91666666666666663</v>
      </c>
      <c r="N14873" s="18">
        <f t="shared" si="465"/>
        <v>0.91666666666666663</v>
      </c>
    </row>
    <row r="14874" spans="1:14" x14ac:dyDescent="0.25">
      <c r="A14874">
        <v>2</v>
      </c>
      <c r="B14874" t="s">
        <v>163</v>
      </c>
      <c r="C14874">
        <v>8</v>
      </c>
      <c r="D14874" t="s">
        <v>164</v>
      </c>
      <c r="E14874">
        <v>15</v>
      </c>
      <c r="F14874" t="s">
        <v>165</v>
      </c>
      <c r="G14874" s="9">
        <v>14</v>
      </c>
      <c r="H14874" t="s">
        <v>172</v>
      </c>
      <c r="I14874">
        <v>0</v>
      </c>
      <c r="J14874" t="s">
        <v>173</v>
      </c>
      <c r="K14874">
        <v>12</v>
      </c>
      <c r="L14874" t="s">
        <v>165</v>
      </c>
      <c r="M14874" s="18">
        <f t="shared" si="464"/>
        <v>2.6666666666666665</v>
      </c>
      <c r="N14874" s="18">
        <f t="shared" si="465"/>
        <v>14</v>
      </c>
    </row>
    <row r="14875" spans="1:14" x14ac:dyDescent="0.25">
      <c r="A14875">
        <v>3</v>
      </c>
      <c r="B14875" t="s">
        <v>163</v>
      </c>
      <c r="C14875">
        <v>7</v>
      </c>
      <c r="D14875" t="s">
        <v>164</v>
      </c>
      <c r="E14875">
        <v>16</v>
      </c>
      <c r="F14875" t="s">
        <v>165</v>
      </c>
      <c r="G14875" s="9">
        <v>8</v>
      </c>
      <c r="H14875" t="s">
        <v>172</v>
      </c>
      <c r="I14875">
        <v>0</v>
      </c>
      <c r="J14875" t="s">
        <v>173</v>
      </c>
      <c r="K14875">
        <v>19</v>
      </c>
      <c r="L14875" t="s">
        <v>165</v>
      </c>
      <c r="M14875" s="18">
        <f t="shared" si="464"/>
        <v>3.5833333333333335</v>
      </c>
      <c r="N14875" s="18">
        <f t="shared" si="465"/>
        <v>8</v>
      </c>
    </row>
    <row r="14876" spans="1:14" x14ac:dyDescent="0.25">
      <c r="A14876">
        <v>1</v>
      </c>
      <c r="B14876" t="s">
        <v>163</v>
      </c>
      <c r="C14876">
        <v>9</v>
      </c>
      <c r="D14876" t="s">
        <v>164</v>
      </c>
      <c r="E14876">
        <v>16</v>
      </c>
      <c r="F14876" t="s">
        <v>165</v>
      </c>
      <c r="G14876" s="9">
        <v>4</v>
      </c>
      <c r="H14876" t="s">
        <v>172</v>
      </c>
      <c r="I14876">
        <v>3</v>
      </c>
      <c r="J14876" t="s">
        <v>173</v>
      </c>
      <c r="K14876">
        <v>17</v>
      </c>
      <c r="L14876" t="s">
        <v>165</v>
      </c>
      <c r="M14876" s="18">
        <f t="shared" si="464"/>
        <v>1.75</v>
      </c>
      <c r="N14876" s="18">
        <f t="shared" si="465"/>
        <v>4.25</v>
      </c>
    </row>
    <row r="14877" spans="1:14" x14ac:dyDescent="0.25">
      <c r="A14877">
        <v>5</v>
      </c>
      <c r="B14877" t="s">
        <v>163</v>
      </c>
      <c r="C14877">
        <v>10</v>
      </c>
      <c r="D14877" t="s">
        <v>164</v>
      </c>
      <c r="E14877">
        <v>16</v>
      </c>
      <c r="F14877" t="s">
        <v>165</v>
      </c>
      <c r="G14877" s="9">
        <v>9</v>
      </c>
      <c r="H14877" t="s">
        <v>172</v>
      </c>
      <c r="I14877">
        <v>5</v>
      </c>
      <c r="J14877" t="s">
        <v>173</v>
      </c>
      <c r="K14877">
        <v>6</v>
      </c>
      <c r="L14877" t="s">
        <v>165</v>
      </c>
      <c r="M14877" s="18">
        <f t="shared" si="464"/>
        <v>5.833333333333333</v>
      </c>
      <c r="N14877" s="18">
        <f t="shared" si="465"/>
        <v>9.4166666666666661</v>
      </c>
    </row>
    <row r="14878" spans="1:14" x14ac:dyDescent="0.25">
      <c r="A14878">
        <v>4</v>
      </c>
      <c r="B14878" t="s">
        <v>163</v>
      </c>
      <c r="C14878">
        <v>4</v>
      </c>
      <c r="D14878" t="s">
        <v>164</v>
      </c>
      <c r="E14878">
        <v>7</v>
      </c>
      <c r="F14878" t="s">
        <v>165</v>
      </c>
      <c r="G14878" s="9">
        <v>9</v>
      </c>
      <c r="H14878" t="s">
        <v>172</v>
      </c>
      <c r="I14878">
        <v>0</v>
      </c>
      <c r="J14878" t="s">
        <v>173</v>
      </c>
      <c r="K14878">
        <v>12</v>
      </c>
      <c r="L14878" t="s">
        <v>165</v>
      </c>
      <c r="M14878" s="18">
        <f t="shared" si="464"/>
        <v>4.333333333333333</v>
      </c>
      <c r="N14878" s="18">
        <f t="shared" si="465"/>
        <v>9</v>
      </c>
    </row>
    <row r="14879" spans="1:14" x14ac:dyDescent="0.25">
      <c r="A14879">
        <v>0</v>
      </c>
      <c r="B14879" t="s">
        <v>163</v>
      </c>
      <c r="C14879">
        <v>11</v>
      </c>
      <c r="D14879" t="s">
        <v>164</v>
      </c>
      <c r="E14879">
        <v>16</v>
      </c>
      <c r="F14879" t="s">
        <v>165</v>
      </c>
      <c r="G14879" s="9">
        <v>1</v>
      </c>
      <c r="H14879" t="s">
        <v>172</v>
      </c>
      <c r="I14879">
        <v>6</v>
      </c>
      <c r="J14879" t="s">
        <v>173</v>
      </c>
      <c r="K14879">
        <v>6</v>
      </c>
      <c r="L14879" t="s">
        <v>165</v>
      </c>
      <c r="M14879" s="18">
        <f t="shared" si="464"/>
        <v>0.91666666666666663</v>
      </c>
      <c r="N14879" s="18">
        <f t="shared" si="465"/>
        <v>1.5</v>
      </c>
    </row>
    <row r="14880" spans="1:14" x14ac:dyDescent="0.25">
      <c r="A14880">
        <v>2</v>
      </c>
      <c r="B14880" t="s">
        <v>163</v>
      </c>
      <c r="C14880">
        <v>2</v>
      </c>
      <c r="D14880" t="s">
        <v>164</v>
      </c>
      <c r="E14880">
        <v>14</v>
      </c>
      <c r="F14880" t="s">
        <v>165</v>
      </c>
      <c r="G14880" s="9">
        <v>8</v>
      </c>
      <c r="H14880" t="s">
        <v>172</v>
      </c>
      <c r="I14880">
        <v>4</v>
      </c>
      <c r="J14880" t="s">
        <v>173</v>
      </c>
      <c r="K14880">
        <v>24</v>
      </c>
      <c r="L14880" t="s">
        <v>165</v>
      </c>
      <c r="M14880" s="18">
        <f t="shared" si="464"/>
        <v>2.1666666666666665</v>
      </c>
      <c r="N14880" s="18">
        <f t="shared" si="465"/>
        <v>8.3333333333333339</v>
      </c>
    </row>
    <row r="14881" spans="1:14" x14ac:dyDescent="0.25">
      <c r="A14881">
        <v>0</v>
      </c>
      <c r="B14881" t="s">
        <v>163</v>
      </c>
      <c r="C14881">
        <v>8</v>
      </c>
      <c r="D14881" t="s">
        <v>164</v>
      </c>
      <c r="E14881">
        <v>16</v>
      </c>
      <c r="F14881" t="s">
        <v>165</v>
      </c>
      <c r="G14881" s="9">
        <v>2</v>
      </c>
      <c r="H14881" t="s">
        <v>172</v>
      </c>
      <c r="I14881">
        <v>11</v>
      </c>
      <c r="J14881" t="s">
        <v>173</v>
      </c>
      <c r="K14881">
        <v>14</v>
      </c>
      <c r="L14881" t="s">
        <v>165</v>
      </c>
      <c r="M14881" s="18">
        <f t="shared" si="464"/>
        <v>0.66666666666666663</v>
      </c>
      <c r="N14881" s="18">
        <f t="shared" si="465"/>
        <v>2.9166666666666665</v>
      </c>
    </row>
    <row r="14882" spans="1:14" x14ac:dyDescent="0.25">
      <c r="A14882">
        <v>0</v>
      </c>
      <c r="B14882" t="s">
        <v>163</v>
      </c>
      <c r="C14882">
        <v>5</v>
      </c>
      <c r="D14882" t="s">
        <v>164</v>
      </c>
      <c r="E14882">
        <v>3</v>
      </c>
      <c r="F14882" t="s">
        <v>165</v>
      </c>
      <c r="G14882" s="9">
        <v>0</v>
      </c>
      <c r="H14882" t="s">
        <v>172</v>
      </c>
      <c r="I14882">
        <v>5</v>
      </c>
      <c r="J14882" t="s">
        <v>173</v>
      </c>
      <c r="K14882">
        <v>3</v>
      </c>
      <c r="L14882" t="s">
        <v>165</v>
      </c>
      <c r="M14882" s="18">
        <f t="shared" si="464"/>
        <v>0.41666666666666669</v>
      </c>
      <c r="N14882" s="18">
        <f t="shared" si="465"/>
        <v>0.41666666666666669</v>
      </c>
    </row>
    <row r="14883" spans="1:14" x14ac:dyDescent="0.25">
      <c r="A14883">
        <v>5</v>
      </c>
      <c r="B14883" t="s">
        <v>163</v>
      </c>
      <c r="C14883">
        <v>10</v>
      </c>
      <c r="D14883" t="s">
        <v>164</v>
      </c>
      <c r="E14883">
        <v>16</v>
      </c>
      <c r="F14883" t="s">
        <v>165</v>
      </c>
      <c r="G14883" s="9">
        <v>36</v>
      </c>
      <c r="H14883" t="s">
        <v>172</v>
      </c>
      <c r="I14883">
        <v>0</v>
      </c>
      <c r="J14883" t="s">
        <v>173</v>
      </c>
      <c r="K14883">
        <v>13</v>
      </c>
      <c r="L14883" t="s">
        <v>165</v>
      </c>
      <c r="M14883" s="18">
        <f t="shared" si="464"/>
        <v>5.833333333333333</v>
      </c>
      <c r="N14883" s="18">
        <f t="shared" si="465"/>
        <v>36</v>
      </c>
    </row>
    <row r="14884" spans="1:14" x14ac:dyDescent="0.25">
      <c r="A14884">
        <v>0</v>
      </c>
      <c r="B14884" t="s">
        <v>163</v>
      </c>
      <c r="C14884">
        <v>11</v>
      </c>
      <c r="D14884" t="s">
        <v>164</v>
      </c>
      <c r="E14884">
        <v>18</v>
      </c>
      <c r="F14884" t="s">
        <v>165</v>
      </c>
      <c r="G14884" s="9">
        <v>8</v>
      </c>
      <c r="H14884" t="s">
        <v>172</v>
      </c>
      <c r="I14884">
        <v>10</v>
      </c>
      <c r="J14884" t="s">
        <v>173</v>
      </c>
      <c r="K14884">
        <v>3</v>
      </c>
      <c r="L14884" t="s">
        <v>165</v>
      </c>
      <c r="M14884" s="18">
        <f t="shared" si="464"/>
        <v>0.91666666666666663</v>
      </c>
      <c r="N14884" s="18">
        <f t="shared" si="465"/>
        <v>8.8333333333333339</v>
      </c>
    </row>
    <row r="14885" spans="1:14" x14ac:dyDescent="0.25">
      <c r="A14885">
        <v>5</v>
      </c>
      <c r="B14885" t="s">
        <v>163</v>
      </c>
      <c r="C14885">
        <v>10</v>
      </c>
      <c r="D14885" t="s">
        <v>164</v>
      </c>
      <c r="E14885">
        <v>16</v>
      </c>
      <c r="F14885" t="s">
        <v>165</v>
      </c>
      <c r="G14885" s="9">
        <v>7</v>
      </c>
      <c r="H14885" t="s">
        <v>172</v>
      </c>
      <c r="I14885">
        <v>1</v>
      </c>
      <c r="J14885" t="s">
        <v>173</v>
      </c>
      <c r="K14885">
        <v>25</v>
      </c>
      <c r="L14885" t="s">
        <v>165</v>
      </c>
      <c r="M14885" s="18">
        <f t="shared" si="464"/>
        <v>5.833333333333333</v>
      </c>
      <c r="N14885" s="18">
        <f t="shared" si="465"/>
        <v>7.083333333333333</v>
      </c>
    </row>
    <row r="14886" spans="1:14" x14ac:dyDescent="0.25">
      <c r="A14886">
        <v>3</v>
      </c>
      <c r="B14886" t="s">
        <v>163</v>
      </c>
      <c r="C14886">
        <v>9</v>
      </c>
      <c r="D14886" t="s">
        <v>164</v>
      </c>
      <c r="E14886">
        <v>19</v>
      </c>
      <c r="F14886" t="s">
        <v>165</v>
      </c>
      <c r="G14886" s="9">
        <v>3</v>
      </c>
      <c r="H14886" t="s">
        <v>172</v>
      </c>
      <c r="I14886">
        <v>9</v>
      </c>
      <c r="J14886" t="s">
        <v>173</v>
      </c>
      <c r="K14886">
        <v>19</v>
      </c>
      <c r="L14886" t="s">
        <v>165</v>
      </c>
      <c r="M14886" s="18">
        <f t="shared" si="464"/>
        <v>3.75</v>
      </c>
      <c r="N14886" s="18">
        <f t="shared" si="465"/>
        <v>3.75</v>
      </c>
    </row>
    <row r="14887" spans="1:14" x14ac:dyDescent="0.25">
      <c r="A14887">
        <v>1</v>
      </c>
      <c r="B14887" t="s">
        <v>163</v>
      </c>
      <c r="C14887">
        <v>11</v>
      </c>
      <c r="D14887" t="s">
        <v>164</v>
      </c>
      <c r="E14887">
        <v>23</v>
      </c>
      <c r="F14887" t="s">
        <v>165</v>
      </c>
      <c r="G14887" s="9">
        <v>1</v>
      </c>
      <c r="H14887" t="s">
        <v>172</v>
      </c>
      <c r="I14887">
        <v>11</v>
      </c>
      <c r="J14887" t="s">
        <v>173</v>
      </c>
      <c r="K14887">
        <v>23</v>
      </c>
      <c r="L14887" t="s">
        <v>165</v>
      </c>
      <c r="M14887" s="18">
        <f t="shared" si="464"/>
        <v>1.9166666666666665</v>
      </c>
      <c r="N14887" s="18">
        <f t="shared" si="465"/>
        <v>1.9166666666666665</v>
      </c>
    </row>
    <row r="14888" spans="1:14" x14ac:dyDescent="0.25">
      <c r="A14888">
        <v>1</v>
      </c>
      <c r="B14888" t="s">
        <v>163</v>
      </c>
      <c r="C14888">
        <v>11</v>
      </c>
      <c r="D14888" t="s">
        <v>164</v>
      </c>
      <c r="E14888">
        <v>15</v>
      </c>
      <c r="F14888" t="s">
        <v>165</v>
      </c>
      <c r="G14888" s="9">
        <v>1</v>
      </c>
      <c r="H14888" t="s">
        <v>172</v>
      </c>
      <c r="I14888">
        <v>11</v>
      </c>
      <c r="J14888" t="s">
        <v>173</v>
      </c>
      <c r="K14888">
        <v>15</v>
      </c>
      <c r="L14888" t="s">
        <v>165</v>
      </c>
      <c r="M14888" s="18">
        <f t="shared" si="464"/>
        <v>1.9166666666666665</v>
      </c>
      <c r="N14888" s="18">
        <f t="shared" si="465"/>
        <v>1.9166666666666665</v>
      </c>
    </row>
    <row r="14889" spans="1:14" x14ac:dyDescent="0.25">
      <c r="A14889">
        <v>0</v>
      </c>
      <c r="B14889" t="s">
        <v>163</v>
      </c>
      <c r="C14889">
        <v>10</v>
      </c>
      <c r="D14889" t="s">
        <v>164</v>
      </c>
      <c r="E14889">
        <v>6</v>
      </c>
      <c r="F14889" t="s">
        <v>165</v>
      </c>
      <c r="G14889" s="9">
        <v>0</v>
      </c>
      <c r="H14889" t="s">
        <v>172</v>
      </c>
      <c r="I14889">
        <v>10</v>
      </c>
      <c r="J14889" t="s">
        <v>173</v>
      </c>
      <c r="K14889">
        <v>6</v>
      </c>
      <c r="L14889" t="s">
        <v>165</v>
      </c>
      <c r="M14889" s="18">
        <f t="shared" si="464"/>
        <v>0.83333333333333337</v>
      </c>
      <c r="N14889" s="18">
        <f t="shared" si="465"/>
        <v>0.83333333333333337</v>
      </c>
    </row>
    <row r="14890" spans="1:14" x14ac:dyDescent="0.25">
      <c r="A14890">
        <v>0</v>
      </c>
      <c r="B14890" t="s">
        <v>163</v>
      </c>
      <c r="C14890">
        <v>7</v>
      </c>
      <c r="D14890" t="s">
        <v>164</v>
      </c>
      <c r="E14890">
        <v>7</v>
      </c>
      <c r="F14890" t="s">
        <v>165</v>
      </c>
      <c r="G14890" s="9">
        <v>0</v>
      </c>
      <c r="H14890" t="s">
        <v>172</v>
      </c>
      <c r="I14890">
        <v>7</v>
      </c>
      <c r="J14890" t="s">
        <v>173</v>
      </c>
      <c r="K14890">
        <v>7</v>
      </c>
      <c r="L14890" t="s">
        <v>165</v>
      </c>
      <c r="M14890" s="18">
        <f t="shared" si="464"/>
        <v>0.58333333333333337</v>
      </c>
      <c r="N14890" s="18">
        <f t="shared" si="465"/>
        <v>0.58333333333333337</v>
      </c>
    </row>
    <row r="14891" spans="1:14" x14ac:dyDescent="0.25">
      <c r="A14891">
        <v>0</v>
      </c>
      <c r="B14891" t="s">
        <v>163</v>
      </c>
      <c r="C14891">
        <v>6</v>
      </c>
      <c r="D14891" t="s">
        <v>164</v>
      </c>
      <c r="E14891">
        <v>14</v>
      </c>
      <c r="F14891" t="s">
        <v>165</v>
      </c>
      <c r="G14891" s="9">
        <v>0</v>
      </c>
      <c r="H14891" t="s">
        <v>172</v>
      </c>
      <c r="I14891">
        <v>6</v>
      </c>
      <c r="J14891" t="s">
        <v>173</v>
      </c>
      <c r="K14891">
        <v>14</v>
      </c>
      <c r="L14891" t="s">
        <v>165</v>
      </c>
      <c r="M14891" s="18">
        <f t="shared" si="464"/>
        <v>0.5</v>
      </c>
      <c r="N14891" s="18">
        <f t="shared" si="465"/>
        <v>0.5</v>
      </c>
    </row>
    <row r="14892" spans="1:14" x14ac:dyDescent="0.25">
      <c r="A14892">
        <v>5</v>
      </c>
      <c r="B14892" t="s">
        <v>163</v>
      </c>
      <c r="C14892">
        <v>10</v>
      </c>
      <c r="D14892" t="s">
        <v>164</v>
      </c>
      <c r="E14892">
        <v>16</v>
      </c>
      <c r="F14892" t="s">
        <v>165</v>
      </c>
      <c r="G14892" s="9">
        <v>22</v>
      </c>
      <c r="H14892" t="s">
        <v>172</v>
      </c>
      <c r="I14892">
        <v>11</v>
      </c>
      <c r="J14892" t="s">
        <v>173</v>
      </c>
      <c r="K14892">
        <v>10</v>
      </c>
      <c r="L14892" t="s">
        <v>165</v>
      </c>
      <c r="M14892" s="18">
        <f t="shared" si="464"/>
        <v>5.833333333333333</v>
      </c>
      <c r="N14892" s="18">
        <f t="shared" si="465"/>
        <v>22.916666666666668</v>
      </c>
    </row>
    <row r="14893" spans="1:14" x14ac:dyDescent="0.25">
      <c r="A14893">
        <v>1</v>
      </c>
      <c r="B14893" t="s">
        <v>163</v>
      </c>
      <c r="C14893">
        <v>0</v>
      </c>
      <c r="D14893" t="s">
        <v>164</v>
      </c>
      <c r="E14893">
        <v>16</v>
      </c>
      <c r="F14893" t="s">
        <v>165</v>
      </c>
      <c r="G14893" s="9">
        <v>10</v>
      </c>
      <c r="H14893" t="s">
        <v>172</v>
      </c>
      <c r="I14893">
        <v>6</v>
      </c>
      <c r="J14893" t="s">
        <v>173</v>
      </c>
      <c r="K14893">
        <v>15</v>
      </c>
      <c r="L14893" t="s">
        <v>165</v>
      </c>
      <c r="M14893" s="18">
        <f t="shared" si="464"/>
        <v>1</v>
      </c>
      <c r="N14893" s="18">
        <f t="shared" si="465"/>
        <v>10.5</v>
      </c>
    </row>
    <row r="14894" spans="1:14" x14ac:dyDescent="0.25">
      <c r="A14894">
        <v>4</v>
      </c>
      <c r="B14894" t="s">
        <v>163</v>
      </c>
      <c r="C14894">
        <v>1</v>
      </c>
      <c r="D14894" t="s">
        <v>164</v>
      </c>
      <c r="E14894">
        <v>8</v>
      </c>
      <c r="F14894" t="s">
        <v>165</v>
      </c>
      <c r="G14894" s="9">
        <v>8</v>
      </c>
      <c r="H14894" t="s">
        <v>172</v>
      </c>
      <c r="I14894">
        <v>4</v>
      </c>
      <c r="J14894" t="s">
        <v>173</v>
      </c>
      <c r="K14894">
        <v>15</v>
      </c>
      <c r="L14894" t="s">
        <v>165</v>
      </c>
      <c r="M14894" s="18">
        <f t="shared" si="464"/>
        <v>4.083333333333333</v>
      </c>
      <c r="N14894" s="18">
        <f t="shared" si="465"/>
        <v>8.3333333333333339</v>
      </c>
    </row>
    <row r="14895" spans="1:14" x14ac:dyDescent="0.25">
      <c r="A14895">
        <v>5</v>
      </c>
      <c r="B14895" t="s">
        <v>163</v>
      </c>
      <c r="C14895">
        <v>10</v>
      </c>
      <c r="D14895" t="s">
        <v>164</v>
      </c>
      <c r="E14895">
        <v>16</v>
      </c>
      <c r="F14895" t="s">
        <v>165</v>
      </c>
      <c r="G14895" s="9">
        <v>6</v>
      </c>
      <c r="H14895" t="s">
        <v>172</v>
      </c>
      <c r="I14895">
        <v>10</v>
      </c>
      <c r="J14895" t="s">
        <v>173</v>
      </c>
      <c r="K14895">
        <v>12</v>
      </c>
      <c r="L14895" t="s">
        <v>165</v>
      </c>
      <c r="M14895" s="18">
        <f t="shared" si="464"/>
        <v>5.833333333333333</v>
      </c>
      <c r="N14895" s="18">
        <f t="shared" si="465"/>
        <v>6.833333333333333</v>
      </c>
    </row>
    <row r="14896" spans="1:14" x14ac:dyDescent="0.25">
      <c r="A14896">
        <v>5</v>
      </c>
      <c r="B14896" t="s">
        <v>163</v>
      </c>
      <c r="C14896">
        <v>10</v>
      </c>
      <c r="D14896" t="s">
        <v>164</v>
      </c>
      <c r="E14896">
        <v>16</v>
      </c>
      <c r="F14896" t="s">
        <v>165</v>
      </c>
      <c r="G14896" s="9">
        <v>6</v>
      </c>
      <c r="H14896" t="s">
        <v>172</v>
      </c>
      <c r="I14896">
        <v>0</v>
      </c>
      <c r="J14896" t="s">
        <v>173</v>
      </c>
      <c r="K14896">
        <v>8</v>
      </c>
      <c r="L14896" t="s">
        <v>165</v>
      </c>
      <c r="M14896" s="18">
        <f t="shared" si="464"/>
        <v>5.833333333333333</v>
      </c>
      <c r="N14896" s="18">
        <f t="shared" si="465"/>
        <v>6</v>
      </c>
    </row>
    <row r="14897" spans="1:14" x14ac:dyDescent="0.25">
      <c r="A14897">
        <v>5</v>
      </c>
      <c r="B14897" t="s">
        <v>163</v>
      </c>
      <c r="C14897">
        <v>10</v>
      </c>
      <c r="D14897" t="s">
        <v>164</v>
      </c>
      <c r="E14897">
        <v>6</v>
      </c>
      <c r="F14897" t="s">
        <v>165</v>
      </c>
      <c r="G14897" s="9">
        <v>5</v>
      </c>
      <c r="H14897" t="s">
        <v>172</v>
      </c>
      <c r="I14897">
        <v>10</v>
      </c>
      <c r="J14897" t="s">
        <v>173</v>
      </c>
      <c r="K14897">
        <v>6</v>
      </c>
      <c r="L14897" t="s">
        <v>165</v>
      </c>
      <c r="M14897" s="18">
        <f t="shared" si="464"/>
        <v>5.833333333333333</v>
      </c>
      <c r="N14897" s="18">
        <f t="shared" si="465"/>
        <v>5.833333333333333</v>
      </c>
    </row>
    <row r="14898" spans="1:14" x14ac:dyDescent="0.25">
      <c r="A14898">
        <v>2</v>
      </c>
      <c r="B14898" t="s">
        <v>163</v>
      </c>
      <c r="C14898">
        <v>11</v>
      </c>
      <c r="D14898" t="s">
        <v>164</v>
      </c>
      <c r="E14898">
        <v>22</v>
      </c>
      <c r="F14898" t="s">
        <v>165</v>
      </c>
      <c r="G14898" s="9">
        <v>2</v>
      </c>
      <c r="H14898" t="s">
        <v>172</v>
      </c>
      <c r="I14898">
        <v>11</v>
      </c>
      <c r="J14898" t="s">
        <v>173</v>
      </c>
      <c r="K14898">
        <v>22</v>
      </c>
      <c r="L14898" t="s">
        <v>165</v>
      </c>
      <c r="M14898" s="18">
        <f t="shared" si="464"/>
        <v>2.9166666666666665</v>
      </c>
      <c r="N14898" s="18">
        <f t="shared" si="465"/>
        <v>2.9166666666666665</v>
      </c>
    </row>
    <row r="14899" spans="1:14" x14ac:dyDescent="0.25">
      <c r="A14899">
        <v>1</v>
      </c>
      <c r="B14899" t="s">
        <v>163</v>
      </c>
      <c r="C14899">
        <v>0</v>
      </c>
      <c r="D14899" t="s">
        <v>164</v>
      </c>
      <c r="E14899">
        <v>16</v>
      </c>
      <c r="F14899" t="s">
        <v>165</v>
      </c>
      <c r="G14899" s="9">
        <v>2</v>
      </c>
      <c r="H14899" t="s">
        <v>172</v>
      </c>
      <c r="I14899">
        <v>7</v>
      </c>
      <c r="J14899" t="s">
        <v>173</v>
      </c>
      <c r="K14899">
        <v>18</v>
      </c>
      <c r="L14899" t="s">
        <v>165</v>
      </c>
      <c r="M14899" s="18">
        <f t="shared" si="464"/>
        <v>1</v>
      </c>
      <c r="N14899" s="18">
        <f t="shared" si="465"/>
        <v>2.5833333333333335</v>
      </c>
    </row>
    <row r="14900" spans="1:14" x14ac:dyDescent="0.25">
      <c r="A14900">
        <v>2</v>
      </c>
      <c r="B14900" t="s">
        <v>163</v>
      </c>
      <c r="C14900">
        <v>2</v>
      </c>
      <c r="D14900" t="s">
        <v>164</v>
      </c>
      <c r="E14900">
        <v>29</v>
      </c>
      <c r="F14900" t="s">
        <v>165</v>
      </c>
      <c r="G14900" s="9">
        <v>2</v>
      </c>
      <c r="H14900" t="s">
        <v>172</v>
      </c>
      <c r="I14900">
        <v>2</v>
      </c>
      <c r="J14900" t="s">
        <v>173</v>
      </c>
      <c r="K14900">
        <v>29</v>
      </c>
      <c r="L14900" t="s">
        <v>165</v>
      </c>
      <c r="M14900" s="18">
        <f t="shared" si="464"/>
        <v>2.1666666666666665</v>
      </c>
      <c r="N14900" s="18">
        <f t="shared" si="465"/>
        <v>2.1666666666666665</v>
      </c>
    </row>
    <row r="14901" spans="1:14" x14ac:dyDescent="0.25">
      <c r="A14901">
        <v>2</v>
      </c>
      <c r="B14901" t="s">
        <v>163</v>
      </c>
      <c r="C14901">
        <v>2</v>
      </c>
      <c r="D14901" t="s">
        <v>164</v>
      </c>
      <c r="E14901">
        <v>14</v>
      </c>
      <c r="F14901" t="s">
        <v>165</v>
      </c>
      <c r="G14901" s="9">
        <v>2</v>
      </c>
      <c r="H14901" t="s">
        <v>172</v>
      </c>
      <c r="I14901">
        <v>2</v>
      </c>
      <c r="J14901" t="s">
        <v>173</v>
      </c>
      <c r="K14901">
        <v>14</v>
      </c>
      <c r="L14901" t="s">
        <v>165</v>
      </c>
      <c r="M14901" s="18">
        <f t="shared" si="464"/>
        <v>2.1666666666666665</v>
      </c>
      <c r="N14901" s="18">
        <f t="shared" si="465"/>
        <v>2.1666666666666665</v>
      </c>
    </row>
    <row r="14902" spans="1:14" x14ac:dyDescent="0.25">
      <c r="A14902">
        <v>1</v>
      </c>
      <c r="B14902" t="s">
        <v>163</v>
      </c>
      <c r="C14902">
        <v>11</v>
      </c>
      <c r="D14902" t="s">
        <v>164</v>
      </c>
      <c r="E14902">
        <v>1</v>
      </c>
      <c r="F14902" t="s">
        <v>165</v>
      </c>
      <c r="G14902" s="9">
        <v>1</v>
      </c>
      <c r="H14902" t="s">
        <v>172</v>
      </c>
      <c r="I14902">
        <v>11</v>
      </c>
      <c r="J14902" t="s">
        <v>173</v>
      </c>
      <c r="K14902">
        <v>1</v>
      </c>
      <c r="L14902" t="s">
        <v>165</v>
      </c>
      <c r="M14902" s="18">
        <f t="shared" si="464"/>
        <v>1.9166666666666665</v>
      </c>
      <c r="N14902" s="18">
        <f t="shared" si="465"/>
        <v>1.9166666666666665</v>
      </c>
    </row>
    <row r="14903" spans="1:14" x14ac:dyDescent="0.25">
      <c r="A14903">
        <v>1</v>
      </c>
      <c r="B14903" t="s">
        <v>163</v>
      </c>
      <c r="C14903">
        <v>6</v>
      </c>
      <c r="D14903" t="s">
        <v>164</v>
      </c>
      <c r="E14903">
        <v>29</v>
      </c>
      <c r="F14903" t="s">
        <v>165</v>
      </c>
      <c r="G14903" s="9">
        <v>1</v>
      </c>
      <c r="H14903" t="s">
        <v>172</v>
      </c>
      <c r="I14903">
        <v>6</v>
      </c>
      <c r="J14903" t="s">
        <v>173</v>
      </c>
      <c r="K14903">
        <v>29</v>
      </c>
      <c r="L14903" t="s">
        <v>165</v>
      </c>
      <c r="M14903" s="18">
        <f t="shared" si="464"/>
        <v>1.5</v>
      </c>
      <c r="N14903" s="18">
        <f t="shared" si="465"/>
        <v>1.5</v>
      </c>
    </row>
    <row r="14904" spans="1:14" x14ac:dyDescent="0.25">
      <c r="A14904">
        <v>0</v>
      </c>
      <c r="B14904" t="s">
        <v>163</v>
      </c>
      <c r="C14904">
        <v>9</v>
      </c>
      <c r="D14904" t="s">
        <v>164</v>
      </c>
      <c r="E14904">
        <v>15</v>
      </c>
      <c r="F14904" t="s">
        <v>165</v>
      </c>
      <c r="G14904" s="9">
        <v>0</v>
      </c>
      <c r="H14904" t="s">
        <v>172</v>
      </c>
      <c r="I14904">
        <v>9</v>
      </c>
      <c r="J14904" t="s">
        <v>173</v>
      </c>
      <c r="K14904">
        <v>15</v>
      </c>
      <c r="L14904" t="s">
        <v>165</v>
      </c>
      <c r="M14904" s="18">
        <f t="shared" si="464"/>
        <v>0.75</v>
      </c>
      <c r="N14904" s="18">
        <f t="shared" si="465"/>
        <v>0.75</v>
      </c>
    </row>
    <row r="14905" spans="1:14" x14ac:dyDescent="0.25">
      <c r="A14905">
        <v>11</v>
      </c>
      <c r="B14905" t="s">
        <v>163</v>
      </c>
      <c r="C14905">
        <v>5</v>
      </c>
      <c r="D14905" t="s">
        <v>164</v>
      </c>
      <c r="E14905">
        <v>3</v>
      </c>
      <c r="F14905" t="s">
        <v>165</v>
      </c>
      <c r="G14905" s="9">
        <v>11</v>
      </c>
      <c r="H14905" t="s">
        <v>172</v>
      </c>
      <c r="I14905">
        <v>5</v>
      </c>
      <c r="J14905" t="s">
        <v>173</v>
      </c>
      <c r="K14905">
        <v>3</v>
      </c>
      <c r="L14905" t="s">
        <v>165</v>
      </c>
      <c r="M14905" s="18">
        <f t="shared" si="464"/>
        <v>11.416666666666666</v>
      </c>
      <c r="N14905" s="18">
        <f t="shared" si="465"/>
        <v>11.416666666666666</v>
      </c>
    </row>
    <row r="14906" spans="1:14" x14ac:dyDescent="0.25">
      <c r="A14906">
        <v>1</v>
      </c>
      <c r="B14906" t="s">
        <v>163</v>
      </c>
      <c r="C14906">
        <v>0</v>
      </c>
      <c r="D14906" t="s">
        <v>164</v>
      </c>
      <c r="E14906">
        <v>15</v>
      </c>
      <c r="F14906" t="s">
        <v>165</v>
      </c>
      <c r="G14906" s="9">
        <v>1</v>
      </c>
      <c r="H14906" t="s">
        <v>172</v>
      </c>
      <c r="I14906">
        <v>0</v>
      </c>
      <c r="J14906" t="s">
        <v>173</v>
      </c>
      <c r="K14906">
        <v>15</v>
      </c>
      <c r="L14906" t="s">
        <v>165</v>
      </c>
      <c r="M14906" s="18">
        <f t="shared" si="464"/>
        <v>1</v>
      </c>
      <c r="N14906" s="18">
        <f t="shared" si="465"/>
        <v>1</v>
      </c>
    </row>
    <row r="14907" spans="1:14" x14ac:dyDescent="0.25">
      <c r="A14907">
        <v>1</v>
      </c>
      <c r="B14907" t="s">
        <v>163</v>
      </c>
      <c r="C14907">
        <v>0</v>
      </c>
      <c r="D14907" t="s">
        <v>164</v>
      </c>
      <c r="E14907">
        <v>16</v>
      </c>
      <c r="F14907" t="s">
        <v>165</v>
      </c>
      <c r="G14907" s="9">
        <v>10</v>
      </c>
      <c r="H14907" t="s">
        <v>172</v>
      </c>
      <c r="I14907">
        <v>4</v>
      </c>
      <c r="J14907" t="s">
        <v>173</v>
      </c>
      <c r="K14907">
        <v>21</v>
      </c>
      <c r="L14907" t="s">
        <v>165</v>
      </c>
      <c r="M14907" s="18">
        <f t="shared" si="464"/>
        <v>1</v>
      </c>
      <c r="N14907" s="18">
        <f t="shared" si="465"/>
        <v>10.333333333333334</v>
      </c>
    </row>
    <row r="14908" spans="1:14" x14ac:dyDescent="0.25">
      <c r="A14908">
        <v>1</v>
      </c>
      <c r="B14908" t="s">
        <v>163</v>
      </c>
      <c r="C14908">
        <v>0</v>
      </c>
      <c r="D14908" t="s">
        <v>164</v>
      </c>
      <c r="E14908">
        <v>16</v>
      </c>
      <c r="F14908" t="s">
        <v>165</v>
      </c>
      <c r="G14908" s="9">
        <v>5</v>
      </c>
      <c r="H14908" t="s">
        <v>172</v>
      </c>
      <c r="I14908">
        <v>1</v>
      </c>
      <c r="J14908" t="s">
        <v>173</v>
      </c>
      <c r="K14908">
        <v>14</v>
      </c>
      <c r="L14908" t="s">
        <v>165</v>
      </c>
      <c r="M14908" s="18">
        <f t="shared" si="464"/>
        <v>1</v>
      </c>
      <c r="N14908" s="18">
        <f t="shared" si="465"/>
        <v>5.083333333333333</v>
      </c>
    </row>
    <row r="14909" spans="1:14" x14ac:dyDescent="0.25">
      <c r="A14909">
        <v>3</v>
      </c>
      <c r="B14909" t="s">
        <v>163</v>
      </c>
      <c r="C14909">
        <v>10</v>
      </c>
      <c r="D14909" t="s">
        <v>164</v>
      </c>
      <c r="E14909">
        <v>9</v>
      </c>
      <c r="F14909" t="s">
        <v>165</v>
      </c>
      <c r="G14909" s="9">
        <v>3</v>
      </c>
      <c r="H14909" t="s">
        <v>172</v>
      </c>
      <c r="I14909">
        <v>10</v>
      </c>
      <c r="J14909" t="s">
        <v>173</v>
      </c>
      <c r="K14909">
        <v>9</v>
      </c>
      <c r="L14909" t="s">
        <v>165</v>
      </c>
      <c r="M14909" s="18">
        <f t="shared" si="464"/>
        <v>3.8333333333333335</v>
      </c>
      <c r="N14909" s="18">
        <f t="shared" si="465"/>
        <v>3.8333333333333335</v>
      </c>
    </row>
    <row r="14910" spans="1:14" x14ac:dyDescent="0.25">
      <c r="A14910">
        <v>2</v>
      </c>
      <c r="B14910" t="s">
        <v>163</v>
      </c>
      <c r="C14910">
        <v>4</v>
      </c>
      <c r="D14910" t="s">
        <v>164</v>
      </c>
      <c r="E14910">
        <v>15</v>
      </c>
      <c r="F14910" t="s">
        <v>165</v>
      </c>
      <c r="G14910" s="9">
        <v>2</v>
      </c>
      <c r="H14910" t="s">
        <v>172</v>
      </c>
      <c r="I14910">
        <v>4</v>
      </c>
      <c r="J14910" t="s">
        <v>173</v>
      </c>
      <c r="K14910">
        <v>15</v>
      </c>
      <c r="L14910" t="s">
        <v>165</v>
      </c>
      <c r="M14910" s="18">
        <f t="shared" si="464"/>
        <v>2.3333333333333335</v>
      </c>
      <c r="N14910" s="18">
        <f t="shared" si="465"/>
        <v>2.3333333333333335</v>
      </c>
    </row>
    <row r="14911" spans="1:14" x14ac:dyDescent="0.25">
      <c r="A14911">
        <v>1</v>
      </c>
      <c r="B14911" t="s">
        <v>163</v>
      </c>
      <c r="C14911">
        <v>6</v>
      </c>
      <c r="D14911" t="s">
        <v>164</v>
      </c>
      <c r="E14911">
        <v>13</v>
      </c>
      <c r="F14911" t="s">
        <v>165</v>
      </c>
      <c r="G14911" s="9">
        <v>1</v>
      </c>
      <c r="H14911" t="s">
        <v>172</v>
      </c>
      <c r="I14911">
        <v>6</v>
      </c>
      <c r="J14911" t="s">
        <v>173</v>
      </c>
      <c r="K14911">
        <v>13</v>
      </c>
      <c r="L14911" t="s">
        <v>165</v>
      </c>
      <c r="M14911" s="18">
        <f t="shared" si="464"/>
        <v>1.5</v>
      </c>
      <c r="N14911" s="18">
        <f t="shared" si="465"/>
        <v>1.5</v>
      </c>
    </row>
    <row r="14912" spans="1:14" x14ac:dyDescent="0.25">
      <c r="A14912">
        <v>1</v>
      </c>
      <c r="B14912" t="s">
        <v>163</v>
      </c>
      <c r="C14912">
        <v>2</v>
      </c>
      <c r="D14912" t="s">
        <v>164</v>
      </c>
      <c r="E14912">
        <v>24</v>
      </c>
      <c r="F14912" t="s">
        <v>165</v>
      </c>
      <c r="G14912" s="9">
        <v>1</v>
      </c>
      <c r="H14912" t="s">
        <v>172</v>
      </c>
      <c r="I14912">
        <v>2</v>
      </c>
      <c r="J14912" t="s">
        <v>173</v>
      </c>
      <c r="K14912">
        <v>24</v>
      </c>
      <c r="L14912" t="s">
        <v>165</v>
      </c>
      <c r="M14912" s="18">
        <f t="shared" si="464"/>
        <v>1.1666666666666667</v>
      </c>
      <c r="N14912" s="18">
        <f t="shared" si="465"/>
        <v>1.1666666666666667</v>
      </c>
    </row>
    <row r="14913" spans="1:14" x14ac:dyDescent="0.25">
      <c r="A14913">
        <v>1</v>
      </c>
      <c r="B14913" t="s">
        <v>163</v>
      </c>
      <c r="C14913">
        <v>2</v>
      </c>
      <c r="D14913" t="s">
        <v>164</v>
      </c>
      <c r="E14913">
        <v>9</v>
      </c>
      <c r="F14913" t="s">
        <v>165</v>
      </c>
      <c r="G14913" s="9">
        <v>1</v>
      </c>
      <c r="H14913" t="s">
        <v>172</v>
      </c>
      <c r="I14913">
        <v>2</v>
      </c>
      <c r="J14913" t="s">
        <v>173</v>
      </c>
      <c r="K14913">
        <v>9</v>
      </c>
      <c r="L14913" t="s">
        <v>165</v>
      </c>
      <c r="M14913" s="18">
        <f t="shared" si="464"/>
        <v>1.1666666666666667</v>
      </c>
      <c r="N14913" s="18">
        <f t="shared" si="465"/>
        <v>1.1666666666666667</v>
      </c>
    </row>
    <row r="14914" spans="1:14" x14ac:dyDescent="0.25">
      <c r="A14914">
        <v>0</v>
      </c>
      <c r="B14914" t="s">
        <v>163</v>
      </c>
      <c r="C14914">
        <v>7</v>
      </c>
      <c r="D14914" t="s">
        <v>164</v>
      </c>
      <c r="E14914">
        <v>14</v>
      </c>
      <c r="F14914" t="s">
        <v>165</v>
      </c>
      <c r="G14914" s="9">
        <v>0</v>
      </c>
      <c r="H14914" t="s">
        <v>172</v>
      </c>
      <c r="I14914">
        <v>7</v>
      </c>
      <c r="J14914" t="s">
        <v>173</v>
      </c>
      <c r="K14914">
        <v>14</v>
      </c>
      <c r="L14914" t="s">
        <v>165</v>
      </c>
      <c r="M14914" s="18">
        <f t="shared" si="464"/>
        <v>0.58333333333333337</v>
      </c>
      <c r="N14914" s="18">
        <f t="shared" si="465"/>
        <v>0.58333333333333337</v>
      </c>
    </row>
    <row r="14915" spans="1:14" x14ac:dyDescent="0.25">
      <c r="A14915">
        <v>0</v>
      </c>
      <c r="B14915" t="s">
        <v>163</v>
      </c>
      <c r="C14915">
        <v>11</v>
      </c>
      <c r="D14915" t="s">
        <v>164</v>
      </c>
      <c r="E14915">
        <v>18</v>
      </c>
      <c r="F14915" t="s">
        <v>165</v>
      </c>
      <c r="G14915" s="9">
        <v>0</v>
      </c>
      <c r="H14915" t="s">
        <v>172</v>
      </c>
      <c r="I14915">
        <v>11</v>
      </c>
      <c r="J14915" t="s">
        <v>173</v>
      </c>
      <c r="K14915">
        <v>18</v>
      </c>
      <c r="L14915" t="s">
        <v>165</v>
      </c>
      <c r="M14915" s="18">
        <f t="shared" ref="M14915:M14978" si="466">A14915+C14915/12</f>
        <v>0.91666666666666663</v>
      </c>
      <c r="N14915" s="18">
        <f t="shared" ref="N14915:N14978" si="467">G14915+I14915/12</f>
        <v>0.91666666666666663</v>
      </c>
    </row>
    <row r="14916" spans="1:14" x14ac:dyDescent="0.25">
      <c r="A14916">
        <v>0</v>
      </c>
      <c r="B14916" t="s">
        <v>163</v>
      </c>
      <c r="C14916">
        <v>10</v>
      </c>
      <c r="D14916" t="s">
        <v>164</v>
      </c>
      <c r="E14916">
        <v>20</v>
      </c>
      <c r="F14916" t="s">
        <v>165</v>
      </c>
      <c r="G14916" s="9">
        <v>0</v>
      </c>
      <c r="H14916" t="s">
        <v>172</v>
      </c>
      <c r="I14916">
        <v>10</v>
      </c>
      <c r="J14916" t="s">
        <v>173</v>
      </c>
      <c r="K14916">
        <v>20</v>
      </c>
      <c r="L14916" t="s">
        <v>165</v>
      </c>
      <c r="M14916" s="18">
        <f t="shared" si="466"/>
        <v>0.83333333333333337</v>
      </c>
      <c r="N14916" s="18">
        <f t="shared" si="467"/>
        <v>0.83333333333333337</v>
      </c>
    </row>
    <row r="14917" spans="1:14" x14ac:dyDescent="0.25">
      <c r="A14917">
        <v>0</v>
      </c>
      <c r="B14917" t="s">
        <v>163</v>
      </c>
      <c r="C14917">
        <v>9</v>
      </c>
      <c r="D14917" t="s">
        <v>164</v>
      </c>
      <c r="E14917">
        <v>23</v>
      </c>
      <c r="F14917" t="s">
        <v>165</v>
      </c>
      <c r="G14917" s="9">
        <v>0</v>
      </c>
      <c r="H14917" t="s">
        <v>172</v>
      </c>
      <c r="I14917">
        <v>9</v>
      </c>
      <c r="J14917" t="s">
        <v>173</v>
      </c>
      <c r="K14917">
        <v>23</v>
      </c>
      <c r="L14917" t="s">
        <v>165</v>
      </c>
      <c r="M14917" s="18">
        <f t="shared" si="466"/>
        <v>0.75</v>
      </c>
      <c r="N14917" s="18">
        <f t="shared" si="467"/>
        <v>0.75</v>
      </c>
    </row>
    <row r="14918" spans="1:14" x14ac:dyDescent="0.25">
      <c r="A14918">
        <v>0</v>
      </c>
      <c r="B14918" t="s">
        <v>163</v>
      </c>
      <c r="C14918">
        <v>7</v>
      </c>
      <c r="D14918" t="s">
        <v>164</v>
      </c>
      <c r="E14918">
        <v>0</v>
      </c>
      <c r="F14918" t="s">
        <v>165</v>
      </c>
      <c r="G14918" s="9">
        <v>0</v>
      </c>
      <c r="H14918" t="s">
        <v>172</v>
      </c>
      <c r="I14918">
        <v>7</v>
      </c>
      <c r="J14918" t="s">
        <v>173</v>
      </c>
      <c r="K14918">
        <v>0</v>
      </c>
      <c r="L14918" t="s">
        <v>165</v>
      </c>
      <c r="M14918" s="18">
        <f t="shared" si="466"/>
        <v>0.58333333333333337</v>
      </c>
      <c r="N14918" s="18">
        <f t="shared" si="467"/>
        <v>0.58333333333333337</v>
      </c>
    </row>
    <row r="14919" spans="1:14" x14ac:dyDescent="0.25">
      <c r="A14919">
        <v>0</v>
      </c>
      <c r="B14919" t="s">
        <v>163</v>
      </c>
      <c r="C14919">
        <v>6</v>
      </c>
      <c r="D14919" t="s">
        <v>164</v>
      </c>
      <c r="E14919">
        <v>7</v>
      </c>
      <c r="F14919" t="s">
        <v>165</v>
      </c>
      <c r="G14919" s="9">
        <v>0</v>
      </c>
      <c r="H14919" t="s">
        <v>172</v>
      </c>
      <c r="I14919">
        <v>6</v>
      </c>
      <c r="J14919" t="s">
        <v>173</v>
      </c>
      <c r="K14919">
        <v>7</v>
      </c>
      <c r="L14919" t="s">
        <v>165</v>
      </c>
      <c r="M14919" s="18">
        <f t="shared" si="466"/>
        <v>0.5</v>
      </c>
      <c r="N14919" s="18">
        <f t="shared" si="467"/>
        <v>0.5</v>
      </c>
    </row>
    <row r="14920" spans="1:14" x14ac:dyDescent="0.25">
      <c r="A14920">
        <v>3</v>
      </c>
      <c r="B14920" t="s">
        <v>163</v>
      </c>
      <c r="C14920">
        <v>3</v>
      </c>
      <c r="D14920" t="s">
        <v>164</v>
      </c>
      <c r="E14920">
        <v>18</v>
      </c>
      <c r="F14920" t="s">
        <v>165</v>
      </c>
      <c r="G14920" s="9">
        <v>3</v>
      </c>
      <c r="H14920" t="s">
        <v>172</v>
      </c>
      <c r="I14920">
        <v>3</v>
      </c>
      <c r="J14920" t="s">
        <v>173</v>
      </c>
      <c r="K14920">
        <v>18</v>
      </c>
      <c r="L14920" t="s">
        <v>165</v>
      </c>
      <c r="M14920" s="18">
        <f t="shared" si="466"/>
        <v>3.25</v>
      </c>
      <c r="N14920" s="18">
        <f t="shared" si="467"/>
        <v>3.25</v>
      </c>
    </row>
    <row r="14921" spans="1:14" x14ac:dyDescent="0.25">
      <c r="A14921">
        <v>1</v>
      </c>
      <c r="B14921" t="s">
        <v>163</v>
      </c>
      <c r="C14921">
        <v>11</v>
      </c>
      <c r="D14921" t="s">
        <v>164</v>
      </c>
      <c r="E14921">
        <v>23</v>
      </c>
      <c r="F14921" t="s">
        <v>165</v>
      </c>
      <c r="G14921" s="9">
        <v>1</v>
      </c>
      <c r="H14921" t="s">
        <v>172</v>
      </c>
      <c r="I14921">
        <v>11</v>
      </c>
      <c r="J14921" t="s">
        <v>173</v>
      </c>
      <c r="K14921">
        <v>23</v>
      </c>
      <c r="L14921" t="s">
        <v>165</v>
      </c>
      <c r="M14921" s="18">
        <f t="shared" si="466"/>
        <v>1.9166666666666665</v>
      </c>
      <c r="N14921" s="18">
        <f t="shared" si="467"/>
        <v>1.9166666666666665</v>
      </c>
    </row>
    <row r="14922" spans="1:14" x14ac:dyDescent="0.25">
      <c r="A14922">
        <v>0</v>
      </c>
      <c r="B14922" t="s">
        <v>163</v>
      </c>
      <c r="C14922">
        <v>1</v>
      </c>
      <c r="D14922" t="s">
        <v>164</v>
      </c>
      <c r="E14922">
        <v>16</v>
      </c>
      <c r="F14922" t="s">
        <v>165</v>
      </c>
      <c r="G14922" s="9">
        <v>3</v>
      </c>
      <c r="H14922" t="s">
        <v>172</v>
      </c>
      <c r="I14922">
        <v>7</v>
      </c>
      <c r="J14922" t="s">
        <v>173</v>
      </c>
      <c r="K14922">
        <v>24</v>
      </c>
      <c r="L14922" t="s">
        <v>165</v>
      </c>
      <c r="M14922" s="18">
        <f t="shared" si="466"/>
        <v>8.3333333333333329E-2</v>
      </c>
      <c r="N14922" s="18">
        <f t="shared" si="467"/>
        <v>3.5833333333333335</v>
      </c>
    </row>
    <row r="14923" spans="1:14" x14ac:dyDescent="0.25">
      <c r="A14923">
        <v>3</v>
      </c>
      <c r="B14923" t="s">
        <v>163</v>
      </c>
      <c r="C14923">
        <v>9</v>
      </c>
      <c r="D14923" t="s">
        <v>164</v>
      </c>
      <c r="E14923">
        <v>26</v>
      </c>
      <c r="F14923" t="s">
        <v>165</v>
      </c>
      <c r="G14923" s="9">
        <v>3</v>
      </c>
      <c r="H14923" t="s">
        <v>172</v>
      </c>
      <c r="I14923">
        <v>9</v>
      </c>
      <c r="J14923" t="s">
        <v>173</v>
      </c>
      <c r="K14923">
        <v>26</v>
      </c>
      <c r="L14923" t="s">
        <v>165</v>
      </c>
      <c r="M14923" s="18">
        <f t="shared" si="466"/>
        <v>3.75</v>
      </c>
      <c r="N14923" s="18">
        <f t="shared" si="467"/>
        <v>3.75</v>
      </c>
    </row>
    <row r="14924" spans="1:14" x14ac:dyDescent="0.25">
      <c r="A14924">
        <v>0</v>
      </c>
      <c r="B14924" t="s">
        <v>163</v>
      </c>
      <c r="C14924">
        <v>0</v>
      </c>
      <c r="D14924" t="s">
        <v>164</v>
      </c>
      <c r="E14924">
        <v>16</v>
      </c>
      <c r="F14924" t="s">
        <v>165</v>
      </c>
      <c r="G14924" s="9">
        <v>0</v>
      </c>
      <c r="H14924" t="s">
        <v>172</v>
      </c>
      <c r="I14924">
        <v>0</v>
      </c>
      <c r="J14924" t="s">
        <v>173</v>
      </c>
      <c r="K14924">
        <v>16</v>
      </c>
      <c r="L14924" t="s">
        <v>165</v>
      </c>
      <c r="M14924" s="18">
        <f t="shared" si="466"/>
        <v>0</v>
      </c>
      <c r="N14924" s="18">
        <f t="shared" si="467"/>
        <v>0</v>
      </c>
    </row>
    <row r="14925" spans="1:14" x14ac:dyDescent="0.25">
      <c r="A14925">
        <v>1</v>
      </c>
      <c r="B14925" t="s">
        <v>163</v>
      </c>
      <c r="C14925">
        <v>2</v>
      </c>
      <c r="D14925" t="s">
        <v>164</v>
      </c>
      <c r="E14925">
        <v>24</v>
      </c>
      <c r="F14925" t="s">
        <v>165</v>
      </c>
      <c r="G14925" s="9">
        <v>1</v>
      </c>
      <c r="H14925" t="s">
        <v>172</v>
      </c>
      <c r="I14925">
        <v>2</v>
      </c>
      <c r="J14925" t="s">
        <v>173</v>
      </c>
      <c r="K14925">
        <v>24</v>
      </c>
      <c r="L14925" t="s">
        <v>165</v>
      </c>
      <c r="M14925" s="18">
        <f t="shared" si="466"/>
        <v>1.1666666666666667</v>
      </c>
      <c r="N14925" s="18">
        <f t="shared" si="467"/>
        <v>1.1666666666666667</v>
      </c>
    </row>
    <row r="14926" spans="1:14" x14ac:dyDescent="0.25">
      <c r="A14926">
        <v>1</v>
      </c>
      <c r="B14926" t="s">
        <v>163</v>
      </c>
      <c r="C14926">
        <v>0</v>
      </c>
      <c r="D14926" t="s">
        <v>164</v>
      </c>
      <c r="E14926">
        <v>29</v>
      </c>
      <c r="F14926" t="s">
        <v>165</v>
      </c>
      <c r="G14926" s="9">
        <v>1</v>
      </c>
      <c r="H14926" t="s">
        <v>172</v>
      </c>
      <c r="I14926">
        <v>0</v>
      </c>
      <c r="J14926" t="s">
        <v>173</v>
      </c>
      <c r="K14926">
        <v>29</v>
      </c>
      <c r="L14926" t="s">
        <v>165</v>
      </c>
      <c r="M14926" s="18">
        <f t="shared" si="466"/>
        <v>1</v>
      </c>
      <c r="N14926" s="18">
        <f t="shared" si="467"/>
        <v>1</v>
      </c>
    </row>
    <row r="14927" spans="1:14" x14ac:dyDescent="0.25">
      <c r="A14927">
        <v>4</v>
      </c>
      <c r="B14927" t="s">
        <v>163</v>
      </c>
      <c r="C14927">
        <v>3</v>
      </c>
      <c r="D14927" t="s">
        <v>164</v>
      </c>
      <c r="E14927">
        <v>16</v>
      </c>
      <c r="F14927" t="s">
        <v>165</v>
      </c>
      <c r="G14927" s="9">
        <v>18</v>
      </c>
      <c r="H14927" t="s">
        <v>172</v>
      </c>
      <c r="I14927">
        <v>0</v>
      </c>
      <c r="J14927" t="s">
        <v>173</v>
      </c>
      <c r="K14927">
        <v>20</v>
      </c>
      <c r="L14927" t="s">
        <v>165</v>
      </c>
      <c r="M14927" s="18">
        <f t="shared" si="466"/>
        <v>4.25</v>
      </c>
      <c r="N14927" s="18">
        <f t="shared" si="467"/>
        <v>18</v>
      </c>
    </row>
    <row r="14928" spans="1:14" x14ac:dyDescent="0.25">
      <c r="A14928">
        <v>1</v>
      </c>
      <c r="B14928" t="s">
        <v>163</v>
      </c>
      <c r="C14928">
        <v>0</v>
      </c>
      <c r="D14928" t="s">
        <v>164</v>
      </c>
      <c r="E14928">
        <v>1</v>
      </c>
      <c r="F14928" t="s">
        <v>165</v>
      </c>
      <c r="G14928" s="9">
        <v>9</v>
      </c>
      <c r="H14928" t="s">
        <v>172</v>
      </c>
      <c r="I14928">
        <v>8</v>
      </c>
      <c r="J14928" t="s">
        <v>173</v>
      </c>
      <c r="K14928">
        <v>13</v>
      </c>
      <c r="L14928" t="s">
        <v>165</v>
      </c>
      <c r="M14928" s="18">
        <f t="shared" si="466"/>
        <v>1</v>
      </c>
      <c r="N14928" s="18">
        <f t="shared" si="467"/>
        <v>9.6666666666666661</v>
      </c>
    </row>
    <row r="14929" spans="1:14" x14ac:dyDescent="0.25">
      <c r="A14929">
        <v>4</v>
      </c>
      <c r="B14929" t="s">
        <v>163</v>
      </c>
      <c r="C14929">
        <v>2</v>
      </c>
      <c r="D14929" t="s">
        <v>164</v>
      </c>
      <c r="E14929">
        <v>20</v>
      </c>
      <c r="F14929" t="s">
        <v>165</v>
      </c>
      <c r="G14929" s="9">
        <v>4</v>
      </c>
      <c r="H14929" t="s">
        <v>172</v>
      </c>
      <c r="I14929">
        <v>2</v>
      </c>
      <c r="J14929" t="s">
        <v>173</v>
      </c>
      <c r="K14929">
        <v>20</v>
      </c>
      <c r="L14929" t="s">
        <v>165</v>
      </c>
      <c r="M14929" s="18">
        <f t="shared" si="466"/>
        <v>4.166666666666667</v>
      </c>
      <c r="N14929" s="18">
        <f t="shared" si="467"/>
        <v>4.166666666666667</v>
      </c>
    </row>
    <row r="14930" spans="1:14" x14ac:dyDescent="0.25">
      <c r="A14930">
        <v>5</v>
      </c>
      <c r="B14930" t="s">
        <v>163</v>
      </c>
      <c r="C14930">
        <v>10</v>
      </c>
      <c r="D14930" t="s">
        <v>164</v>
      </c>
      <c r="E14930">
        <v>16</v>
      </c>
      <c r="F14930" t="s">
        <v>165</v>
      </c>
      <c r="G14930" s="9">
        <v>5</v>
      </c>
      <c r="H14930" t="s">
        <v>172</v>
      </c>
      <c r="I14930">
        <v>11</v>
      </c>
      <c r="J14930" t="s">
        <v>173</v>
      </c>
      <c r="K14930">
        <v>3</v>
      </c>
      <c r="L14930" t="s">
        <v>165</v>
      </c>
      <c r="M14930" s="18">
        <f t="shared" si="466"/>
        <v>5.833333333333333</v>
      </c>
      <c r="N14930" s="18">
        <f t="shared" si="467"/>
        <v>5.916666666666667</v>
      </c>
    </row>
    <row r="14931" spans="1:14" x14ac:dyDescent="0.25">
      <c r="A14931">
        <v>2</v>
      </c>
      <c r="B14931" t="s">
        <v>163</v>
      </c>
      <c r="C14931">
        <v>8</v>
      </c>
      <c r="D14931" t="s">
        <v>164</v>
      </c>
      <c r="E14931">
        <v>8</v>
      </c>
      <c r="F14931" t="s">
        <v>165</v>
      </c>
      <c r="G14931" s="9">
        <v>2</v>
      </c>
      <c r="H14931" t="s">
        <v>172</v>
      </c>
      <c r="I14931">
        <v>8</v>
      </c>
      <c r="J14931" t="s">
        <v>173</v>
      </c>
      <c r="K14931">
        <v>8</v>
      </c>
      <c r="L14931" t="s">
        <v>165</v>
      </c>
      <c r="M14931" s="18">
        <f t="shared" si="466"/>
        <v>2.6666666666666665</v>
      </c>
      <c r="N14931" s="18">
        <f t="shared" si="467"/>
        <v>2.6666666666666665</v>
      </c>
    </row>
    <row r="14932" spans="1:14" x14ac:dyDescent="0.25">
      <c r="A14932">
        <v>2</v>
      </c>
      <c r="B14932" t="s">
        <v>163</v>
      </c>
      <c r="C14932">
        <v>4</v>
      </c>
      <c r="D14932" t="s">
        <v>164</v>
      </c>
      <c r="E14932">
        <v>14</v>
      </c>
      <c r="F14932" t="s">
        <v>165</v>
      </c>
      <c r="G14932" s="9">
        <v>2</v>
      </c>
      <c r="H14932" t="s">
        <v>172</v>
      </c>
      <c r="I14932">
        <v>4</v>
      </c>
      <c r="J14932" t="s">
        <v>173</v>
      </c>
      <c r="K14932">
        <v>14</v>
      </c>
      <c r="L14932" t="s">
        <v>165</v>
      </c>
      <c r="M14932" s="18">
        <f t="shared" si="466"/>
        <v>2.3333333333333335</v>
      </c>
      <c r="N14932" s="18">
        <f t="shared" si="467"/>
        <v>2.3333333333333335</v>
      </c>
    </row>
    <row r="14933" spans="1:14" x14ac:dyDescent="0.25">
      <c r="A14933">
        <v>2</v>
      </c>
      <c r="B14933" t="s">
        <v>163</v>
      </c>
      <c r="C14933">
        <v>5</v>
      </c>
      <c r="D14933" t="s">
        <v>164</v>
      </c>
      <c r="E14933">
        <v>28</v>
      </c>
      <c r="F14933" t="s">
        <v>165</v>
      </c>
      <c r="G14933" s="9">
        <v>2</v>
      </c>
      <c r="H14933" t="s">
        <v>172</v>
      </c>
      <c r="I14933">
        <v>5</v>
      </c>
      <c r="J14933" t="s">
        <v>173</v>
      </c>
      <c r="K14933">
        <v>28</v>
      </c>
      <c r="L14933" t="s">
        <v>165</v>
      </c>
      <c r="M14933" s="18">
        <f t="shared" si="466"/>
        <v>2.4166666666666665</v>
      </c>
      <c r="N14933" s="18">
        <f t="shared" si="467"/>
        <v>2.4166666666666665</v>
      </c>
    </row>
    <row r="14934" spans="1:14" x14ac:dyDescent="0.25">
      <c r="A14934">
        <v>0</v>
      </c>
      <c r="B14934" t="s">
        <v>163</v>
      </c>
      <c r="C14934">
        <v>10</v>
      </c>
      <c r="D14934" t="s">
        <v>164</v>
      </c>
      <c r="E14934">
        <v>20</v>
      </c>
      <c r="F14934" t="s">
        <v>165</v>
      </c>
      <c r="G14934" s="9">
        <v>0</v>
      </c>
      <c r="H14934" t="s">
        <v>172</v>
      </c>
      <c r="I14934">
        <v>10</v>
      </c>
      <c r="J14934" t="s">
        <v>173</v>
      </c>
      <c r="K14934">
        <v>20</v>
      </c>
      <c r="L14934" t="s">
        <v>165</v>
      </c>
      <c r="M14934" s="18">
        <f t="shared" si="466"/>
        <v>0.83333333333333337</v>
      </c>
      <c r="N14934" s="18">
        <f t="shared" si="467"/>
        <v>0.83333333333333337</v>
      </c>
    </row>
    <row r="14935" spans="1:14" x14ac:dyDescent="0.25">
      <c r="A14935">
        <v>5</v>
      </c>
      <c r="B14935" t="s">
        <v>163</v>
      </c>
      <c r="C14935">
        <v>10</v>
      </c>
      <c r="D14935" t="s">
        <v>164</v>
      </c>
      <c r="E14935">
        <v>16</v>
      </c>
      <c r="F14935" t="s">
        <v>165</v>
      </c>
      <c r="G14935" s="9">
        <v>47</v>
      </c>
      <c r="H14935" t="s">
        <v>172</v>
      </c>
      <c r="I14935">
        <v>0</v>
      </c>
      <c r="J14935" t="s">
        <v>173</v>
      </c>
      <c r="K14935">
        <v>13</v>
      </c>
      <c r="L14935" t="s">
        <v>165</v>
      </c>
      <c r="M14935" s="18">
        <f t="shared" si="466"/>
        <v>5.833333333333333</v>
      </c>
      <c r="N14935" s="18">
        <f t="shared" si="467"/>
        <v>47</v>
      </c>
    </row>
    <row r="14936" spans="1:14" x14ac:dyDescent="0.25">
      <c r="A14936">
        <v>5</v>
      </c>
      <c r="B14936" t="s">
        <v>163</v>
      </c>
      <c r="C14936">
        <v>10</v>
      </c>
      <c r="D14936" t="s">
        <v>164</v>
      </c>
      <c r="E14936">
        <v>16</v>
      </c>
      <c r="F14936" t="s">
        <v>165</v>
      </c>
      <c r="G14936" s="9">
        <v>26</v>
      </c>
      <c r="H14936" t="s">
        <v>172</v>
      </c>
      <c r="I14936">
        <v>11</v>
      </c>
      <c r="J14936" t="s">
        <v>173</v>
      </c>
      <c r="K14936">
        <v>5</v>
      </c>
      <c r="L14936" t="s">
        <v>165</v>
      </c>
      <c r="M14936" s="18">
        <f t="shared" si="466"/>
        <v>5.833333333333333</v>
      </c>
      <c r="N14936" s="18">
        <f t="shared" si="467"/>
        <v>26.916666666666668</v>
      </c>
    </row>
    <row r="14937" spans="1:14" x14ac:dyDescent="0.25">
      <c r="A14937">
        <v>2</v>
      </c>
      <c r="B14937" t="s">
        <v>163</v>
      </c>
      <c r="C14937">
        <v>2</v>
      </c>
      <c r="D14937" t="s">
        <v>164</v>
      </c>
      <c r="E14937">
        <v>14</v>
      </c>
      <c r="F14937" t="s">
        <v>165</v>
      </c>
      <c r="G14937" s="9">
        <v>5</v>
      </c>
      <c r="H14937" t="s">
        <v>172</v>
      </c>
      <c r="I14937">
        <v>8</v>
      </c>
      <c r="J14937" t="s">
        <v>173</v>
      </c>
      <c r="K14937">
        <v>11</v>
      </c>
      <c r="L14937" t="s">
        <v>165</v>
      </c>
      <c r="M14937" s="18">
        <f t="shared" si="466"/>
        <v>2.1666666666666665</v>
      </c>
      <c r="N14937" s="18">
        <f t="shared" si="467"/>
        <v>5.666666666666667</v>
      </c>
    </row>
    <row r="14938" spans="1:14" x14ac:dyDescent="0.25">
      <c r="A14938">
        <v>0</v>
      </c>
      <c r="B14938" t="s">
        <v>163</v>
      </c>
      <c r="C14938">
        <v>11</v>
      </c>
      <c r="D14938" t="s">
        <v>164</v>
      </c>
      <c r="E14938">
        <v>15</v>
      </c>
      <c r="F14938" t="s">
        <v>165</v>
      </c>
      <c r="G14938" s="9">
        <v>0</v>
      </c>
      <c r="H14938" t="s">
        <v>172</v>
      </c>
      <c r="I14938">
        <v>11</v>
      </c>
      <c r="J14938" t="s">
        <v>173</v>
      </c>
      <c r="K14938">
        <v>15</v>
      </c>
      <c r="L14938" t="s">
        <v>165</v>
      </c>
      <c r="M14938" s="18">
        <f t="shared" si="466"/>
        <v>0.91666666666666663</v>
      </c>
      <c r="N14938" s="18">
        <f t="shared" si="467"/>
        <v>0.91666666666666663</v>
      </c>
    </row>
    <row r="14939" spans="1:14" x14ac:dyDescent="0.25">
      <c r="A14939">
        <v>5</v>
      </c>
      <c r="B14939" t="s">
        <v>163</v>
      </c>
      <c r="C14939">
        <v>10</v>
      </c>
      <c r="D14939" t="s">
        <v>164</v>
      </c>
      <c r="E14939">
        <v>16</v>
      </c>
      <c r="F14939" t="s">
        <v>165</v>
      </c>
      <c r="G14939" s="9">
        <v>41</v>
      </c>
      <c r="H14939" t="s">
        <v>172</v>
      </c>
      <c r="I14939">
        <v>0</v>
      </c>
      <c r="J14939" t="s">
        <v>173</v>
      </c>
      <c r="K14939">
        <v>14</v>
      </c>
      <c r="L14939" t="s">
        <v>165</v>
      </c>
      <c r="M14939" s="18">
        <f t="shared" si="466"/>
        <v>5.833333333333333</v>
      </c>
      <c r="N14939" s="18">
        <f t="shared" si="467"/>
        <v>41</v>
      </c>
    </row>
    <row r="14940" spans="1:14" x14ac:dyDescent="0.25">
      <c r="A14940">
        <v>5</v>
      </c>
      <c r="B14940" t="s">
        <v>163</v>
      </c>
      <c r="C14940">
        <v>10</v>
      </c>
      <c r="D14940" t="s">
        <v>164</v>
      </c>
      <c r="E14940">
        <v>16</v>
      </c>
      <c r="F14940" t="s">
        <v>165</v>
      </c>
      <c r="G14940" s="9">
        <v>16</v>
      </c>
      <c r="H14940" t="s">
        <v>172</v>
      </c>
      <c r="I14940">
        <v>3</v>
      </c>
      <c r="J14940" t="s">
        <v>173</v>
      </c>
      <c r="K14940">
        <v>9</v>
      </c>
      <c r="L14940" t="s">
        <v>165</v>
      </c>
      <c r="M14940" s="18">
        <f t="shared" si="466"/>
        <v>5.833333333333333</v>
      </c>
      <c r="N14940" s="18">
        <f t="shared" si="467"/>
        <v>16.25</v>
      </c>
    </row>
    <row r="14941" spans="1:14" x14ac:dyDescent="0.25">
      <c r="A14941">
        <v>1</v>
      </c>
      <c r="B14941" t="s">
        <v>163</v>
      </c>
      <c r="C14941">
        <v>4</v>
      </c>
      <c r="D14941" t="s">
        <v>164</v>
      </c>
      <c r="E14941">
        <v>26</v>
      </c>
      <c r="F14941" t="s">
        <v>165</v>
      </c>
      <c r="G14941" s="9">
        <v>10</v>
      </c>
      <c r="H14941" t="s">
        <v>172</v>
      </c>
      <c r="I14941">
        <v>0</v>
      </c>
      <c r="J14941" t="s">
        <v>173</v>
      </c>
      <c r="K14941">
        <v>10</v>
      </c>
      <c r="L14941" t="s">
        <v>165</v>
      </c>
      <c r="M14941" s="18">
        <f t="shared" si="466"/>
        <v>1.3333333333333333</v>
      </c>
      <c r="N14941" s="18">
        <f t="shared" si="467"/>
        <v>10</v>
      </c>
    </row>
    <row r="14942" spans="1:14" x14ac:dyDescent="0.25">
      <c r="A14942">
        <v>1</v>
      </c>
      <c r="B14942" t="s">
        <v>163</v>
      </c>
      <c r="C14942">
        <v>4</v>
      </c>
      <c r="D14942" t="s">
        <v>164</v>
      </c>
      <c r="E14942">
        <v>26</v>
      </c>
      <c r="F14942" t="s">
        <v>165</v>
      </c>
      <c r="G14942" s="9">
        <v>9</v>
      </c>
      <c r="H14942" t="s">
        <v>172</v>
      </c>
      <c r="I14942">
        <v>0</v>
      </c>
      <c r="J14942" t="s">
        <v>173</v>
      </c>
      <c r="K14942">
        <v>12</v>
      </c>
      <c r="L14942" t="s">
        <v>165</v>
      </c>
      <c r="M14942" s="18">
        <f t="shared" si="466"/>
        <v>1.3333333333333333</v>
      </c>
      <c r="N14942" s="18">
        <f t="shared" si="467"/>
        <v>9</v>
      </c>
    </row>
    <row r="14943" spans="1:14" x14ac:dyDescent="0.25">
      <c r="A14943">
        <v>2</v>
      </c>
      <c r="B14943" t="s">
        <v>163</v>
      </c>
      <c r="C14943">
        <v>0</v>
      </c>
      <c r="D14943" t="s">
        <v>164</v>
      </c>
      <c r="E14943">
        <v>27</v>
      </c>
      <c r="F14943" t="s">
        <v>165</v>
      </c>
      <c r="G14943" s="9">
        <v>2</v>
      </c>
      <c r="H14943" t="s">
        <v>172</v>
      </c>
      <c r="I14943">
        <v>0</v>
      </c>
      <c r="J14943" t="s">
        <v>173</v>
      </c>
      <c r="K14943">
        <v>27</v>
      </c>
      <c r="L14943" t="s">
        <v>165</v>
      </c>
      <c r="M14943" s="18">
        <f t="shared" si="466"/>
        <v>2</v>
      </c>
      <c r="N14943" s="18">
        <f t="shared" si="467"/>
        <v>2</v>
      </c>
    </row>
    <row r="14944" spans="1:14" x14ac:dyDescent="0.25">
      <c r="A14944">
        <v>1</v>
      </c>
      <c r="B14944" t="s">
        <v>163</v>
      </c>
      <c r="C14944">
        <v>8</v>
      </c>
      <c r="D14944" t="s">
        <v>164</v>
      </c>
      <c r="E14944">
        <v>14</v>
      </c>
      <c r="F14944" t="s">
        <v>165</v>
      </c>
      <c r="G14944" s="9">
        <v>1</v>
      </c>
      <c r="H14944" t="s">
        <v>172</v>
      </c>
      <c r="I14944">
        <v>8</v>
      </c>
      <c r="J14944" t="s">
        <v>173</v>
      </c>
      <c r="K14944">
        <v>14</v>
      </c>
      <c r="L14944" t="s">
        <v>165</v>
      </c>
      <c r="M14944" s="18">
        <f t="shared" si="466"/>
        <v>1.6666666666666665</v>
      </c>
      <c r="N14944" s="18">
        <f t="shared" si="467"/>
        <v>1.6666666666666665</v>
      </c>
    </row>
    <row r="14945" spans="1:14" x14ac:dyDescent="0.25">
      <c r="A14945">
        <v>1</v>
      </c>
      <c r="B14945" t="s">
        <v>163</v>
      </c>
      <c r="C14945">
        <v>2</v>
      </c>
      <c r="D14945" t="s">
        <v>164</v>
      </c>
      <c r="E14945">
        <v>16</v>
      </c>
      <c r="F14945" t="s">
        <v>165</v>
      </c>
      <c r="G14945" s="9">
        <v>1</v>
      </c>
      <c r="H14945" t="s">
        <v>172</v>
      </c>
      <c r="I14945">
        <v>2</v>
      </c>
      <c r="J14945" t="s">
        <v>173</v>
      </c>
      <c r="K14945">
        <v>16</v>
      </c>
      <c r="L14945" t="s">
        <v>165</v>
      </c>
      <c r="M14945" s="18">
        <f t="shared" si="466"/>
        <v>1.1666666666666667</v>
      </c>
      <c r="N14945" s="18">
        <f t="shared" si="467"/>
        <v>1.1666666666666667</v>
      </c>
    </row>
    <row r="14946" spans="1:14" x14ac:dyDescent="0.25">
      <c r="A14946">
        <v>5</v>
      </c>
      <c r="B14946" t="s">
        <v>163</v>
      </c>
      <c r="C14946">
        <v>10</v>
      </c>
      <c r="D14946" t="s">
        <v>164</v>
      </c>
      <c r="E14946">
        <v>16</v>
      </c>
      <c r="F14946" t="s">
        <v>165</v>
      </c>
      <c r="G14946" s="9">
        <v>10</v>
      </c>
      <c r="H14946" t="s">
        <v>172</v>
      </c>
      <c r="I14946">
        <v>7</v>
      </c>
      <c r="J14946" t="s">
        <v>173</v>
      </c>
      <c r="K14946">
        <v>8</v>
      </c>
      <c r="L14946" t="s">
        <v>165</v>
      </c>
      <c r="M14946" s="18">
        <f t="shared" si="466"/>
        <v>5.833333333333333</v>
      </c>
      <c r="N14946" s="18">
        <f t="shared" si="467"/>
        <v>10.583333333333334</v>
      </c>
    </row>
    <row r="14947" spans="1:14" x14ac:dyDescent="0.25">
      <c r="A14947">
        <v>5</v>
      </c>
      <c r="B14947" t="s">
        <v>163</v>
      </c>
      <c r="C14947">
        <v>10</v>
      </c>
      <c r="D14947" t="s">
        <v>164</v>
      </c>
      <c r="E14947">
        <v>16</v>
      </c>
      <c r="F14947" t="s">
        <v>165</v>
      </c>
      <c r="G14947" s="9">
        <v>8</v>
      </c>
      <c r="H14947" t="s">
        <v>172</v>
      </c>
      <c r="I14947">
        <v>10</v>
      </c>
      <c r="J14947" t="s">
        <v>173</v>
      </c>
      <c r="K14947">
        <v>3</v>
      </c>
      <c r="L14947" t="s">
        <v>165</v>
      </c>
      <c r="M14947" s="18">
        <f t="shared" si="466"/>
        <v>5.833333333333333</v>
      </c>
      <c r="N14947" s="18">
        <f t="shared" si="467"/>
        <v>8.8333333333333339</v>
      </c>
    </row>
    <row r="14948" spans="1:14" x14ac:dyDescent="0.25">
      <c r="A14948">
        <v>5</v>
      </c>
      <c r="B14948" t="s">
        <v>163</v>
      </c>
      <c r="C14948">
        <v>10</v>
      </c>
      <c r="D14948" t="s">
        <v>164</v>
      </c>
      <c r="E14948">
        <v>16</v>
      </c>
      <c r="F14948" t="s">
        <v>165</v>
      </c>
      <c r="G14948" s="9">
        <v>5</v>
      </c>
      <c r="H14948" t="s">
        <v>172</v>
      </c>
      <c r="I14948">
        <v>10</v>
      </c>
      <c r="J14948" t="s">
        <v>173</v>
      </c>
      <c r="K14948">
        <v>27</v>
      </c>
      <c r="L14948" t="s">
        <v>165</v>
      </c>
      <c r="M14948" s="18">
        <f t="shared" si="466"/>
        <v>5.833333333333333</v>
      </c>
      <c r="N14948" s="18">
        <f t="shared" si="467"/>
        <v>5.833333333333333</v>
      </c>
    </row>
    <row r="14949" spans="1:14" x14ac:dyDescent="0.25">
      <c r="A14949">
        <v>1</v>
      </c>
      <c r="B14949" t="s">
        <v>163</v>
      </c>
      <c r="C14949">
        <v>6</v>
      </c>
      <c r="D14949" t="s">
        <v>164</v>
      </c>
      <c r="E14949">
        <v>13</v>
      </c>
      <c r="F14949" t="s">
        <v>165</v>
      </c>
      <c r="G14949" s="9">
        <v>1</v>
      </c>
      <c r="H14949" t="s">
        <v>172</v>
      </c>
      <c r="I14949">
        <v>6</v>
      </c>
      <c r="J14949" t="s">
        <v>173</v>
      </c>
      <c r="K14949">
        <v>13</v>
      </c>
      <c r="L14949" t="s">
        <v>165</v>
      </c>
      <c r="M14949" s="18">
        <f t="shared" si="466"/>
        <v>1.5</v>
      </c>
      <c r="N14949" s="18">
        <f t="shared" si="467"/>
        <v>1.5</v>
      </c>
    </row>
    <row r="14950" spans="1:14" x14ac:dyDescent="0.25">
      <c r="A14950">
        <v>3</v>
      </c>
      <c r="B14950" t="s">
        <v>163</v>
      </c>
      <c r="C14950">
        <v>1</v>
      </c>
      <c r="D14950" t="s">
        <v>164</v>
      </c>
      <c r="E14950">
        <v>2</v>
      </c>
      <c r="F14950" t="s">
        <v>165</v>
      </c>
      <c r="G14950" s="9">
        <v>3</v>
      </c>
      <c r="H14950" t="s">
        <v>172</v>
      </c>
      <c r="I14950">
        <v>1</v>
      </c>
      <c r="J14950" t="s">
        <v>173</v>
      </c>
      <c r="K14950">
        <v>2</v>
      </c>
      <c r="L14950" t="s">
        <v>165</v>
      </c>
      <c r="M14950" s="18">
        <f t="shared" si="466"/>
        <v>3.0833333333333335</v>
      </c>
      <c r="N14950" s="18">
        <f t="shared" si="467"/>
        <v>3.0833333333333335</v>
      </c>
    </row>
    <row r="14951" spans="1:14" x14ac:dyDescent="0.25">
      <c r="A14951">
        <v>5</v>
      </c>
      <c r="B14951" t="s">
        <v>163</v>
      </c>
      <c r="C14951">
        <v>10</v>
      </c>
      <c r="D14951" t="s">
        <v>164</v>
      </c>
      <c r="E14951">
        <v>16</v>
      </c>
      <c r="F14951" t="s">
        <v>165</v>
      </c>
      <c r="G14951" s="9">
        <v>44</v>
      </c>
      <c r="H14951" t="s">
        <v>172</v>
      </c>
      <c r="I14951">
        <v>0</v>
      </c>
      <c r="J14951" t="s">
        <v>173</v>
      </c>
      <c r="K14951">
        <v>15</v>
      </c>
      <c r="L14951" t="s">
        <v>165</v>
      </c>
      <c r="M14951" s="18">
        <f t="shared" si="466"/>
        <v>5.833333333333333</v>
      </c>
      <c r="N14951" s="18">
        <f t="shared" si="467"/>
        <v>44</v>
      </c>
    </row>
    <row r="14952" spans="1:14" x14ac:dyDescent="0.25">
      <c r="A14952">
        <v>4</v>
      </c>
      <c r="B14952" t="s">
        <v>163</v>
      </c>
      <c r="C14952">
        <v>7</v>
      </c>
      <c r="D14952" t="s">
        <v>164</v>
      </c>
      <c r="E14952">
        <v>23</v>
      </c>
      <c r="F14952" t="s">
        <v>165</v>
      </c>
      <c r="G14952" s="9">
        <v>4</v>
      </c>
      <c r="H14952" t="s">
        <v>172</v>
      </c>
      <c r="I14952">
        <v>7</v>
      </c>
      <c r="J14952" t="s">
        <v>173</v>
      </c>
      <c r="K14952">
        <v>23</v>
      </c>
      <c r="L14952" t="s">
        <v>165</v>
      </c>
      <c r="M14952" s="18">
        <f t="shared" si="466"/>
        <v>4.583333333333333</v>
      </c>
      <c r="N14952" s="18">
        <f t="shared" si="467"/>
        <v>4.583333333333333</v>
      </c>
    </row>
    <row r="14953" spans="1:14" x14ac:dyDescent="0.25">
      <c r="A14953">
        <v>1</v>
      </c>
      <c r="B14953" t="s">
        <v>163</v>
      </c>
      <c r="C14953">
        <v>10</v>
      </c>
      <c r="D14953" t="s">
        <v>164</v>
      </c>
      <c r="E14953">
        <v>25</v>
      </c>
      <c r="F14953" t="s">
        <v>165</v>
      </c>
      <c r="G14953" s="9">
        <v>1</v>
      </c>
      <c r="H14953" t="s">
        <v>172</v>
      </c>
      <c r="I14953">
        <v>10</v>
      </c>
      <c r="J14953" t="s">
        <v>173</v>
      </c>
      <c r="K14953">
        <v>25</v>
      </c>
      <c r="L14953" t="s">
        <v>165</v>
      </c>
      <c r="M14953" s="18">
        <f t="shared" si="466"/>
        <v>1.8333333333333335</v>
      </c>
      <c r="N14953" s="18">
        <f t="shared" si="467"/>
        <v>1.8333333333333335</v>
      </c>
    </row>
    <row r="14954" spans="1:14" x14ac:dyDescent="0.25">
      <c r="A14954">
        <v>16</v>
      </c>
      <c r="B14954" t="s">
        <v>163</v>
      </c>
      <c r="C14954">
        <v>7</v>
      </c>
      <c r="D14954" t="s">
        <v>164</v>
      </c>
      <c r="E14954">
        <v>1</v>
      </c>
      <c r="F14954" t="s">
        <v>165</v>
      </c>
      <c r="G14954" s="9">
        <v>16</v>
      </c>
      <c r="H14954" t="s">
        <v>172</v>
      </c>
      <c r="I14954">
        <v>7</v>
      </c>
      <c r="J14954" t="s">
        <v>173</v>
      </c>
      <c r="K14954">
        <v>1</v>
      </c>
      <c r="L14954" t="s">
        <v>165</v>
      </c>
      <c r="M14954" s="18">
        <f t="shared" si="466"/>
        <v>16.583333333333332</v>
      </c>
      <c r="N14954" s="18">
        <f t="shared" si="467"/>
        <v>16.583333333333332</v>
      </c>
    </row>
    <row r="14955" spans="1:14" x14ac:dyDescent="0.25">
      <c r="A14955">
        <v>9</v>
      </c>
      <c r="B14955" t="s">
        <v>163</v>
      </c>
      <c r="C14955">
        <v>6</v>
      </c>
      <c r="D14955" t="s">
        <v>164</v>
      </c>
      <c r="E14955">
        <v>20</v>
      </c>
      <c r="F14955" t="s">
        <v>165</v>
      </c>
      <c r="G14955" s="9">
        <v>9</v>
      </c>
      <c r="H14955" t="s">
        <v>172</v>
      </c>
      <c r="I14955">
        <v>6</v>
      </c>
      <c r="J14955" t="s">
        <v>173</v>
      </c>
      <c r="K14955">
        <v>20</v>
      </c>
      <c r="L14955" t="s">
        <v>165</v>
      </c>
      <c r="M14955" s="18">
        <f t="shared" si="466"/>
        <v>9.5</v>
      </c>
      <c r="N14955" s="18">
        <f t="shared" si="467"/>
        <v>9.5</v>
      </c>
    </row>
    <row r="14956" spans="1:14" x14ac:dyDescent="0.25">
      <c r="A14956">
        <v>5</v>
      </c>
      <c r="B14956" t="s">
        <v>163</v>
      </c>
      <c r="C14956">
        <v>10</v>
      </c>
      <c r="D14956" t="s">
        <v>164</v>
      </c>
      <c r="E14956">
        <v>16</v>
      </c>
      <c r="F14956" t="s">
        <v>165</v>
      </c>
      <c r="G14956" s="9">
        <v>40</v>
      </c>
      <c r="H14956" t="s">
        <v>172</v>
      </c>
      <c r="I14956">
        <v>0</v>
      </c>
      <c r="J14956" t="s">
        <v>173</v>
      </c>
      <c r="K14956">
        <v>15</v>
      </c>
      <c r="L14956" t="s">
        <v>165</v>
      </c>
      <c r="M14956" s="18">
        <f t="shared" si="466"/>
        <v>5.833333333333333</v>
      </c>
      <c r="N14956" s="18">
        <f t="shared" si="467"/>
        <v>40</v>
      </c>
    </row>
    <row r="14957" spans="1:14" x14ac:dyDescent="0.25">
      <c r="A14957">
        <v>5</v>
      </c>
      <c r="B14957" t="s">
        <v>163</v>
      </c>
      <c r="C14957">
        <v>10</v>
      </c>
      <c r="D14957" t="s">
        <v>164</v>
      </c>
      <c r="E14957">
        <v>16</v>
      </c>
      <c r="F14957" t="s">
        <v>165</v>
      </c>
      <c r="G14957" s="9">
        <v>10</v>
      </c>
      <c r="H14957" t="s">
        <v>172</v>
      </c>
      <c r="I14957">
        <v>0</v>
      </c>
      <c r="J14957" t="s">
        <v>173</v>
      </c>
      <c r="K14957">
        <v>16</v>
      </c>
      <c r="L14957" t="s">
        <v>165</v>
      </c>
      <c r="M14957" s="18">
        <f t="shared" si="466"/>
        <v>5.833333333333333</v>
      </c>
      <c r="N14957" s="18">
        <f t="shared" si="467"/>
        <v>10</v>
      </c>
    </row>
    <row r="14958" spans="1:14" x14ac:dyDescent="0.25">
      <c r="A14958">
        <v>2</v>
      </c>
      <c r="B14958" t="s">
        <v>163</v>
      </c>
      <c r="C14958">
        <v>0</v>
      </c>
      <c r="D14958" t="s">
        <v>164</v>
      </c>
      <c r="E14958">
        <v>19</v>
      </c>
      <c r="F14958" t="s">
        <v>165</v>
      </c>
      <c r="G14958" s="9">
        <v>2</v>
      </c>
      <c r="H14958" t="s">
        <v>172</v>
      </c>
      <c r="I14958">
        <v>0</v>
      </c>
      <c r="J14958" t="s">
        <v>173</v>
      </c>
      <c r="K14958">
        <v>19</v>
      </c>
      <c r="L14958" t="s">
        <v>165</v>
      </c>
      <c r="M14958" s="18">
        <f t="shared" si="466"/>
        <v>2</v>
      </c>
      <c r="N14958" s="18">
        <f t="shared" si="467"/>
        <v>2</v>
      </c>
    </row>
    <row r="14959" spans="1:14" x14ac:dyDescent="0.25">
      <c r="A14959">
        <v>1</v>
      </c>
      <c r="B14959" t="s">
        <v>163</v>
      </c>
      <c r="C14959">
        <v>8</v>
      </c>
      <c r="D14959" t="s">
        <v>164</v>
      </c>
      <c r="E14959">
        <v>2</v>
      </c>
      <c r="F14959" t="s">
        <v>165</v>
      </c>
      <c r="G14959" s="9">
        <v>1</v>
      </c>
      <c r="H14959" t="s">
        <v>172</v>
      </c>
      <c r="I14959">
        <v>8</v>
      </c>
      <c r="J14959" t="s">
        <v>173</v>
      </c>
      <c r="K14959">
        <v>2</v>
      </c>
      <c r="L14959" t="s">
        <v>165</v>
      </c>
      <c r="M14959" s="18">
        <f t="shared" si="466"/>
        <v>1.6666666666666665</v>
      </c>
      <c r="N14959" s="18">
        <f t="shared" si="467"/>
        <v>1.6666666666666665</v>
      </c>
    </row>
    <row r="14960" spans="1:14" x14ac:dyDescent="0.25">
      <c r="A14960">
        <v>1</v>
      </c>
      <c r="B14960" t="s">
        <v>163</v>
      </c>
      <c r="C14960">
        <v>3</v>
      </c>
      <c r="D14960" t="s">
        <v>164</v>
      </c>
      <c r="E14960">
        <v>0</v>
      </c>
      <c r="F14960" t="s">
        <v>165</v>
      </c>
      <c r="G14960" s="9">
        <v>1</v>
      </c>
      <c r="H14960" t="s">
        <v>172</v>
      </c>
      <c r="I14960">
        <v>3</v>
      </c>
      <c r="J14960" t="s">
        <v>173</v>
      </c>
      <c r="K14960">
        <v>0</v>
      </c>
      <c r="L14960" t="s">
        <v>165</v>
      </c>
      <c r="M14960" s="18">
        <f t="shared" si="466"/>
        <v>1.25</v>
      </c>
      <c r="N14960" s="18">
        <f t="shared" si="467"/>
        <v>1.25</v>
      </c>
    </row>
    <row r="14961" spans="1:14" x14ac:dyDescent="0.25">
      <c r="A14961">
        <v>0</v>
      </c>
      <c r="B14961" t="s">
        <v>163</v>
      </c>
      <c r="C14961">
        <v>9</v>
      </c>
      <c r="D14961" t="s">
        <v>164</v>
      </c>
      <c r="E14961">
        <v>15</v>
      </c>
      <c r="F14961" t="s">
        <v>165</v>
      </c>
      <c r="G14961" s="9">
        <v>0</v>
      </c>
      <c r="H14961" t="s">
        <v>172</v>
      </c>
      <c r="I14961">
        <v>9</v>
      </c>
      <c r="J14961" t="s">
        <v>173</v>
      </c>
      <c r="K14961">
        <v>15</v>
      </c>
      <c r="L14961" t="s">
        <v>165</v>
      </c>
      <c r="M14961" s="18">
        <f t="shared" si="466"/>
        <v>0.75</v>
      </c>
      <c r="N14961" s="18">
        <f t="shared" si="467"/>
        <v>0.75</v>
      </c>
    </row>
    <row r="14962" spans="1:14" x14ac:dyDescent="0.25">
      <c r="A14962">
        <v>0</v>
      </c>
      <c r="B14962" t="s">
        <v>163</v>
      </c>
      <c r="C14962">
        <v>3</v>
      </c>
      <c r="D14962" t="s">
        <v>164</v>
      </c>
      <c r="E14962">
        <v>8</v>
      </c>
      <c r="F14962" t="s">
        <v>165</v>
      </c>
      <c r="G14962" s="9">
        <v>0</v>
      </c>
      <c r="H14962" t="s">
        <v>172</v>
      </c>
      <c r="I14962">
        <v>3</v>
      </c>
      <c r="J14962" t="s">
        <v>173</v>
      </c>
      <c r="K14962">
        <v>8</v>
      </c>
      <c r="L14962" t="s">
        <v>165</v>
      </c>
      <c r="M14962" s="18">
        <f t="shared" si="466"/>
        <v>0.25</v>
      </c>
      <c r="N14962" s="18">
        <f t="shared" si="467"/>
        <v>0.25</v>
      </c>
    </row>
    <row r="14963" spans="1:14" x14ac:dyDescent="0.25">
      <c r="A14963">
        <v>0</v>
      </c>
      <c r="B14963" t="s">
        <v>163</v>
      </c>
      <c r="C14963">
        <v>1</v>
      </c>
      <c r="D14963" t="s">
        <v>164</v>
      </c>
      <c r="E14963">
        <v>27</v>
      </c>
      <c r="F14963" t="s">
        <v>165</v>
      </c>
      <c r="G14963" s="9">
        <v>0</v>
      </c>
      <c r="H14963" t="s">
        <v>172</v>
      </c>
      <c r="I14963">
        <v>1</v>
      </c>
      <c r="J14963" t="s">
        <v>173</v>
      </c>
      <c r="K14963">
        <v>27</v>
      </c>
      <c r="L14963" t="s">
        <v>165</v>
      </c>
      <c r="M14963" s="18">
        <f t="shared" si="466"/>
        <v>8.3333333333333329E-2</v>
      </c>
      <c r="N14963" s="18">
        <f t="shared" si="467"/>
        <v>8.3333333333333329E-2</v>
      </c>
    </row>
    <row r="14964" spans="1:14" x14ac:dyDescent="0.25">
      <c r="A14964">
        <v>3</v>
      </c>
      <c r="B14964" t="s">
        <v>163</v>
      </c>
      <c r="C14964">
        <v>9</v>
      </c>
      <c r="D14964" t="s">
        <v>164</v>
      </c>
      <c r="E14964">
        <v>19</v>
      </c>
      <c r="F14964" t="s">
        <v>165</v>
      </c>
      <c r="G14964" s="9">
        <v>4</v>
      </c>
      <c r="H14964" t="s">
        <v>172</v>
      </c>
      <c r="I14964">
        <v>7</v>
      </c>
      <c r="J14964" t="s">
        <v>173</v>
      </c>
      <c r="K14964">
        <v>16</v>
      </c>
      <c r="L14964" t="s">
        <v>165</v>
      </c>
      <c r="M14964" s="18">
        <f t="shared" si="466"/>
        <v>3.75</v>
      </c>
      <c r="N14964" s="18">
        <f t="shared" si="467"/>
        <v>4.583333333333333</v>
      </c>
    </row>
    <row r="14965" spans="1:14" x14ac:dyDescent="0.25">
      <c r="A14965">
        <v>1</v>
      </c>
      <c r="B14965" t="s">
        <v>163</v>
      </c>
      <c r="C14965">
        <v>11</v>
      </c>
      <c r="D14965" t="s">
        <v>164</v>
      </c>
      <c r="E14965">
        <v>15</v>
      </c>
      <c r="F14965" t="s">
        <v>165</v>
      </c>
      <c r="G14965" s="9">
        <v>1</v>
      </c>
      <c r="H14965" t="s">
        <v>172</v>
      </c>
      <c r="I14965">
        <v>11</v>
      </c>
      <c r="J14965" t="s">
        <v>173</v>
      </c>
      <c r="K14965">
        <v>15</v>
      </c>
      <c r="L14965" t="s">
        <v>165</v>
      </c>
      <c r="M14965" s="18">
        <f t="shared" si="466"/>
        <v>1.9166666666666665</v>
      </c>
      <c r="N14965" s="18">
        <f t="shared" si="467"/>
        <v>1.9166666666666665</v>
      </c>
    </row>
    <row r="14966" spans="1:14" x14ac:dyDescent="0.25">
      <c r="A14966">
        <v>5</v>
      </c>
      <c r="B14966" t="s">
        <v>163</v>
      </c>
      <c r="C14966">
        <v>10</v>
      </c>
      <c r="D14966" t="s">
        <v>164</v>
      </c>
      <c r="E14966">
        <v>16</v>
      </c>
      <c r="F14966" t="s">
        <v>165</v>
      </c>
      <c r="G14966" s="9">
        <v>6</v>
      </c>
      <c r="H14966" t="s">
        <v>172</v>
      </c>
      <c r="I14966">
        <v>0</v>
      </c>
      <c r="J14966" t="s">
        <v>173</v>
      </c>
      <c r="K14966">
        <v>29</v>
      </c>
      <c r="L14966" t="s">
        <v>165</v>
      </c>
      <c r="M14966" s="18">
        <f t="shared" si="466"/>
        <v>5.833333333333333</v>
      </c>
      <c r="N14966" s="18">
        <f t="shared" si="467"/>
        <v>6</v>
      </c>
    </row>
    <row r="14967" spans="1:14" x14ac:dyDescent="0.25">
      <c r="A14967">
        <v>3</v>
      </c>
      <c r="B14967" t="s">
        <v>163</v>
      </c>
      <c r="C14967">
        <v>1</v>
      </c>
      <c r="D14967" t="s">
        <v>164</v>
      </c>
      <c r="E14967">
        <v>16</v>
      </c>
      <c r="F14967" t="s">
        <v>165</v>
      </c>
      <c r="G14967" s="9">
        <v>3</v>
      </c>
      <c r="H14967" t="s">
        <v>172</v>
      </c>
      <c r="I14967">
        <v>1</v>
      </c>
      <c r="J14967" t="s">
        <v>173</v>
      </c>
      <c r="K14967">
        <v>16</v>
      </c>
      <c r="L14967" t="s">
        <v>165</v>
      </c>
      <c r="M14967" s="18">
        <f t="shared" si="466"/>
        <v>3.0833333333333335</v>
      </c>
      <c r="N14967" s="18">
        <f t="shared" si="467"/>
        <v>3.0833333333333335</v>
      </c>
    </row>
    <row r="14968" spans="1:14" x14ac:dyDescent="0.25">
      <c r="A14968">
        <v>0</v>
      </c>
      <c r="B14968" t="s">
        <v>163</v>
      </c>
      <c r="C14968">
        <v>0</v>
      </c>
      <c r="D14968" t="s">
        <v>164</v>
      </c>
      <c r="E14968">
        <v>30</v>
      </c>
      <c r="F14968" t="s">
        <v>165</v>
      </c>
      <c r="G14968" s="9">
        <v>0</v>
      </c>
      <c r="H14968" t="s">
        <v>172</v>
      </c>
      <c r="I14968">
        <v>0</v>
      </c>
      <c r="J14968" t="s">
        <v>173</v>
      </c>
      <c r="K14968">
        <v>30</v>
      </c>
      <c r="L14968" t="s">
        <v>165</v>
      </c>
      <c r="M14968" s="18">
        <f t="shared" si="466"/>
        <v>0</v>
      </c>
      <c r="N14968" s="18">
        <f t="shared" si="467"/>
        <v>0</v>
      </c>
    </row>
    <row r="14969" spans="1:14" x14ac:dyDescent="0.25">
      <c r="A14969">
        <v>0</v>
      </c>
      <c r="B14969" t="s">
        <v>163</v>
      </c>
      <c r="C14969">
        <v>4</v>
      </c>
      <c r="D14969" t="s">
        <v>164</v>
      </c>
      <c r="E14969">
        <v>11</v>
      </c>
      <c r="F14969" t="s">
        <v>165</v>
      </c>
      <c r="G14969" s="9">
        <v>0</v>
      </c>
      <c r="H14969" t="s">
        <v>172</v>
      </c>
      <c r="I14969">
        <v>4</v>
      </c>
      <c r="J14969" t="s">
        <v>173</v>
      </c>
      <c r="K14969">
        <v>11</v>
      </c>
      <c r="L14969" t="s">
        <v>165</v>
      </c>
      <c r="M14969" s="18">
        <f t="shared" si="466"/>
        <v>0.33333333333333331</v>
      </c>
      <c r="N14969" s="18">
        <f t="shared" si="467"/>
        <v>0.33333333333333331</v>
      </c>
    </row>
    <row r="14970" spans="1:14" x14ac:dyDescent="0.25">
      <c r="A14970">
        <v>5</v>
      </c>
      <c r="B14970" t="s">
        <v>163</v>
      </c>
      <c r="C14970">
        <v>10</v>
      </c>
      <c r="D14970" t="s">
        <v>164</v>
      </c>
      <c r="E14970">
        <v>16</v>
      </c>
      <c r="F14970" t="s">
        <v>165</v>
      </c>
      <c r="G14970" s="9">
        <v>9</v>
      </c>
      <c r="H14970" t="s">
        <v>172</v>
      </c>
      <c r="I14970">
        <v>6</v>
      </c>
      <c r="J14970" t="s">
        <v>173</v>
      </c>
      <c r="K14970">
        <v>10</v>
      </c>
      <c r="L14970" t="s">
        <v>165</v>
      </c>
      <c r="M14970" s="18">
        <f t="shared" si="466"/>
        <v>5.833333333333333</v>
      </c>
      <c r="N14970" s="18">
        <f t="shared" si="467"/>
        <v>9.5</v>
      </c>
    </row>
    <row r="14971" spans="1:14" x14ac:dyDescent="0.25">
      <c r="A14971">
        <v>0</v>
      </c>
      <c r="B14971" t="s">
        <v>163</v>
      </c>
      <c r="C14971">
        <v>0</v>
      </c>
      <c r="D14971" t="s">
        <v>164</v>
      </c>
      <c r="E14971">
        <v>9</v>
      </c>
      <c r="F14971" t="s">
        <v>165</v>
      </c>
      <c r="G14971" s="9">
        <v>0</v>
      </c>
      <c r="H14971" t="s">
        <v>172</v>
      </c>
      <c r="I14971">
        <v>0</v>
      </c>
      <c r="J14971" t="s">
        <v>173</v>
      </c>
      <c r="K14971">
        <v>9</v>
      </c>
      <c r="L14971" t="s">
        <v>165</v>
      </c>
      <c r="M14971" s="18">
        <f t="shared" si="466"/>
        <v>0</v>
      </c>
      <c r="N14971" s="18">
        <f t="shared" si="467"/>
        <v>0</v>
      </c>
    </row>
    <row r="14972" spans="1:14" x14ac:dyDescent="0.25">
      <c r="A14972">
        <v>5</v>
      </c>
      <c r="B14972" t="s">
        <v>163</v>
      </c>
      <c r="C14972">
        <v>10</v>
      </c>
      <c r="D14972" t="s">
        <v>164</v>
      </c>
      <c r="E14972">
        <v>16</v>
      </c>
      <c r="F14972" t="s">
        <v>165</v>
      </c>
      <c r="G14972" s="9">
        <v>7</v>
      </c>
      <c r="H14972" t="s">
        <v>172</v>
      </c>
      <c r="I14972">
        <v>0</v>
      </c>
      <c r="J14972" t="s">
        <v>173</v>
      </c>
      <c r="K14972">
        <v>14</v>
      </c>
      <c r="L14972" t="s">
        <v>165</v>
      </c>
      <c r="M14972" s="18">
        <f t="shared" si="466"/>
        <v>5.833333333333333</v>
      </c>
      <c r="N14972" s="18">
        <f t="shared" si="467"/>
        <v>7</v>
      </c>
    </row>
    <row r="14973" spans="1:14" x14ac:dyDescent="0.25">
      <c r="A14973">
        <v>2</v>
      </c>
      <c r="B14973" t="s">
        <v>163</v>
      </c>
      <c r="C14973">
        <v>6</v>
      </c>
      <c r="D14973" t="s">
        <v>164</v>
      </c>
      <c r="E14973">
        <v>16</v>
      </c>
      <c r="F14973" t="s">
        <v>165</v>
      </c>
      <c r="G14973" s="9">
        <v>2</v>
      </c>
      <c r="H14973" t="s">
        <v>172</v>
      </c>
      <c r="I14973">
        <v>6</v>
      </c>
      <c r="J14973" t="s">
        <v>173</v>
      </c>
      <c r="K14973">
        <v>16</v>
      </c>
      <c r="L14973" t="s">
        <v>165</v>
      </c>
      <c r="M14973" s="18">
        <f t="shared" si="466"/>
        <v>2.5</v>
      </c>
      <c r="N14973" s="18">
        <f t="shared" si="467"/>
        <v>2.5</v>
      </c>
    </row>
    <row r="14974" spans="1:14" x14ac:dyDescent="0.25">
      <c r="A14974">
        <v>0</v>
      </c>
      <c r="B14974" t="s">
        <v>163</v>
      </c>
      <c r="C14974">
        <v>3</v>
      </c>
      <c r="D14974" t="s">
        <v>164</v>
      </c>
      <c r="E14974">
        <v>8</v>
      </c>
      <c r="F14974" t="s">
        <v>165</v>
      </c>
      <c r="G14974" s="9">
        <v>0</v>
      </c>
      <c r="H14974" t="s">
        <v>172</v>
      </c>
      <c r="I14974">
        <v>3</v>
      </c>
      <c r="J14974" t="s">
        <v>173</v>
      </c>
      <c r="K14974">
        <v>8</v>
      </c>
      <c r="L14974" t="s">
        <v>165</v>
      </c>
      <c r="M14974" s="18">
        <f t="shared" si="466"/>
        <v>0.25</v>
      </c>
      <c r="N14974" s="18">
        <f t="shared" si="467"/>
        <v>0.25</v>
      </c>
    </row>
    <row r="14975" spans="1:14" x14ac:dyDescent="0.25">
      <c r="A14975">
        <v>2</v>
      </c>
      <c r="B14975" t="s">
        <v>163</v>
      </c>
      <c r="C14975">
        <v>2</v>
      </c>
      <c r="D14975" t="s">
        <v>164</v>
      </c>
      <c r="E14975">
        <v>14</v>
      </c>
      <c r="F14975" t="s">
        <v>165</v>
      </c>
      <c r="G14975" s="9">
        <v>2</v>
      </c>
      <c r="H14975" t="s">
        <v>172</v>
      </c>
      <c r="I14975">
        <v>2</v>
      </c>
      <c r="J14975" t="s">
        <v>173</v>
      </c>
      <c r="K14975">
        <v>14</v>
      </c>
      <c r="L14975" t="s">
        <v>165</v>
      </c>
      <c r="M14975" s="18">
        <f t="shared" si="466"/>
        <v>2.1666666666666665</v>
      </c>
      <c r="N14975" s="18">
        <f t="shared" si="467"/>
        <v>2.1666666666666665</v>
      </c>
    </row>
    <row r="14976" spans="1:14" x14ac:dyDescent="0.25">
      <c r="A14976">
        <v>5</v>
      </c>
      <c r="B14976" t="s">
        <v>163</v>
      </c>
      <c r="C14976">
        <v>10</v>
      </c>
      <c r="D14976" t="s">
        <v>164</v>
      </c>
      <c r="E14976">
        <v>16</v>
      </c>
      <c r="F14976" t="s">
        <v>165</v>
      </c>
      <c r="G14976" s="9">
        <v>9</v>
      </c>
      <c r="H14976" t="s">
        <v>172</v>
      </c>
      <c r="I14976">
        <v>6</v>
      </c>
      <c r="J14976" t="s">
        <v>173</v>
      </c>
      <c r="K14976">
        <v>10</v>
      </c>
      <c r="L14976" t="s">
        <v>165</v>
      </c>
      <c r="M14976" s="18">
        <f t="shared" si="466"/>
        <v>5.833333333333333</v>
      </c>
      <c r="N14976" s="18">
        <f t="shared" si="467"/>
        <v>9.5</v>
      </c>
    </row>
    <row r="14977" spans="1:14" x14ac:dyDescent="0.25">
      <c r="A14977">
        <v>5</v>
      </c>
      <c r="B14977" t="s">
        <v>163</v>
      </c>
      <c r="C14977">
        <v>10</v>
      </c>
      <c r="D14977" t="s">
        <v>164</v>
      </c>
      <c r="E14977">
        <v>16</v>
      </c>
      <c r="F14977" t="s">
        <v>165</v>
      </c>
      <c r="G14977" s="9">
        <v>7</v>
      </c>
      <c r="H14977" t="s">
        <v>172</v>
      </c>
      <c r="I14977">
        <v>10</v>
      </c>
      <c r="J14977" t="s">
        <v>173</v>
      </c>
      <c r="K14977">
        <v>11</v>
      </c>
      <c r="L14977" t="s">
        <v>165</v>
      </c>
      <c r="M14977" s="18">
        <f t="shared" si="466"/>
        <v>5.833333333333333</v>
      </c>
      <c r="N14977" s="18">
        <f t="shared" si="467"/>
        <v>7.833333333333333</v>
      </c>
    </row>
    <row r="14978" spans="1:14" x14ac:dyDescent="0.25">
      <c r="A14978">
        <v>5</v>
      </c>
      <c r="B14978" t="s">
        <v>163</v>
      </c>
      <c r="C14978">
        <v>10</v>
      </c>
      <c r="D14978" t="s">
        <v>164</v>
      </c>
      <c r="E14978">
        <v>16</v>
      </c>
      <c r="F14978" t="s">
        <v>165</v>
      </c>
      <c r="G14978" s="9">
        <v>6</v>
      </c>
      <c r="H14978" t="s">
        <v>172</v>
      </c>
      <c r="I14978">
        <v>0</v>
      </c>
      <c r="J14978" t="s">
        <v>173</v>
      </c>
      <c r="K14978">
        <v>15</v>
      </c>
      <c r="L14978" t="s">
        <v>165</v>
      </c>
      <c r="M14978" s="18">
        <f t="shared" si="466"/>
        <v>5.833333333333333</v>
      </c>
      <c r="N14978" s="18">
        <f t="shared" si="467"/>
        <v>6</v>
      </c>
    </row>
    <row r="14979" spans="1:14" x14ac:dyDescent="0.25">
      <c r="A14979">
        <v>6</v>
      </c>
      <c r="B14979" t="s">
        <v>163</v>
      </c>
      <c r="C14979">
        <v>5</v>
      </c>
      <c r="D14979" t="s">
        <v>164</v>
      </c>
      <c r="E14979">
        <v>9</v>
      </c>
      <c r="F14979" t="s">
        <v>165</v>
      </c>
      <c r="G14979" s="9">
        <v>6</v>
      </c>
      <c r="H14979" t="s">
        <v>172</v>
      </c>
      <c r="I14979">
        <v>5</v>
      </c>
      <c r="J14979" t="s">
        <v>173</v>
      </c>
      <c r="K14979">
        <v>9</v>
      </c>
      <c r="L14979" t="s">
        <v>165</v>
      </c>
      <c r="M14979" s="18">
        <f t="shared" ref="M14979:M15042" si="468">A14979+C14979/12</f>
        <v>6.416666666666667</v>
      </c>
      <c r="N14979" s="18">
        <f t="shared" ref="N14979:N15042" si="469">G14979+I14979/12</f>
        <v>6.416666666666667</v>
      </c>
    </row>
    <row r="14980" spans="1:14" x14ac:dyDescent="0.25">
      <c r="A14980">
        <v>5</v>
      </c>
      <c r="B14980" t="s">
        <v>163</v>
      </c>
      <c r="C14980">
        <v>10</v>
      </c>
      <c r="D14980" t="s">
        <v>164</v>
      </c>
      <c r="E14980">
        <v>16</v>
      </c>
      <c r="F14980" t="s">
        <v>165</v>
      </c>
      <c r="G14980" s="9">
        <v>10</v>
      </c>
      <c r="H14980" t="s">
        <v>172</v>
      </c>
      <c r="I14980">
        <v>10</v>
      </c>
      <c r="J14980" t="s">
        <v>173</v>
      </c>
      <c r="K14980">
        <v>14</v>
      </c>
      <c r="L14980" t="s">
        <v>165</v>
      </c>
      <c r="M14980" s="18">
        <f t="shared" si="468"/>
        <v>5.833333333333333</v>
      </c>
      <c r="N14980" s="18">
        <f t="shared" si="469"/>
        <v>10.833333333333334</v>
      </c>
    </row>
    <row r="14981" spans="1:14" x14ac:dyDescent="0.25">
      <c r="A14981">
        <v>3</v>
      </c>
      <c r="B14981" t="s">
        <v>163</v>
      </c>
      <c r="C14981">
        <v>6</v>
      </c>
      <c r="D14981" t="s">
        <v>164</v>
      </c>
      <c r="E14981">
        <v>10</v>
      </c>
      <c r="F14981" t="s">
        <v>165</v>
      </c>
      <c r="G14981" s="9">
        <v>8</v>
      </c>
      <c r="H14981" t="s">
        <v>172</v>
      </c>
      <c r="I14981">
        <v>2</v>
      </c>
      <c r="J14981" t="s">
        <v>173</v>
      </c>
      <c r="K14981">
        <v>14</v>
      </c>
      <c r="L14981" t="s">
        <v>165</v>
      </c>
      <c r="M14981" s="18">
        <f t="shared" si="468"/>
        <v>3.5</v>
      </c>
      <c r="N14981" s="18">
        <f t="shared" si="469"/>
        <v>8.1666666666666661</v>
      </c>
    </row>
    <row r="14982" spans="1:14" x14ac:dyDescent="0.25">
      <c r="A14982">
        <v>2</v>
      </c>
      <c r="B14982" t="s">
        <v>163</v>
      </c>
      <c r="C14982">
        <v>3</v>
      </c>
      <c r="D14982" t="s">
        <v>164</v>
      </c>
      <c r="E14982">
        <v>26</v>
      </c>
      <c r="F14982" t="s">
        <v>165</v>
      </c>
      <c r="G14982" s="9">
        <v>2</v>
      </c>
      <c r="H14982" t="s">
        <v>172</v>
      </c>
      <c r="I14982">
        <v>3</v>
      </c>
      <c r="J14982" t="s">
        <v>173</v>
      </c>
      <c r="K14982">
        <v>26</v>
      </c>
      <c r="L14982" t="s">
        <v>165</v>
      </c>
      <c r="M14982" s="18">
        <f t="shared" si="468"/>
        <v>2.25</v>
      </c>
      <c r="N14982" s="18">
        <f t="shared" si="469"/>
        <v>2.25</v>
      </c>
    </row>
    <row r="14983" spans="1:14" x14ac:dyDescent="0.25">
      <c r="A14983">
        <v>1</v>
      </c>
      <c r="B14983" t="s">
        <v>163</v>
      </c>
      <c r="C14983">
        <v>0</v>
      </c>
      <c r="D14983" t="s">
        <v>164</v>
      </c>
      <c r="E14983">
        <v>15</v>
      </c>
      <c r="F14983" t="s">
        <v>165</v>
      </c>
      <c r="G14983" s="9">
        <v>1</v>
      </c>
      <c r="H14983" t="s">
        <v>172</v>
      </c>
      <c r="I14983">
        <v>0</v>
      </c>
      <c r="J14983" t="s">
        <v>173</v>
      </c>
      <c r="K14983">
        <v>15</v>
      </c>
      <c r="L14983" t="s">
        <v>165</v>
      </c>
      <c r="M14983" s="18">
        <f t="shared" si="468"/>
        <v>1</v>
      </c>
      <c r="N14983" s="18">
        <f t="shared" si="469"/>
        <v>1</v>
      </c>
    </row>
    <row r="14984" spans="1:14" x14ac:dyDescent="0.25">
      <c r="A14984">
        <v>0</v>
      </c>
      <c r="B14984" t="s">
        <v>163</v>
      </c>
      <c r="C14984">
        <v>1</v>
      </c>
      <c r="D14984" t="s">
        <v>164</v>
      </c>
      <c r="E14984">
        <v>6</v>
      </c>
      <c r="F14984" t="s">
        <v>165</v>
      </c>
      <c r="G14984" s="9">
        <v>0</v>
      </c>
      <c r="H14984" t="s">
        <v>172</v>
      </c>
      <c r="I14984">
        <v>1</v>
      </c>
      <c r="J14984" t="s">
        <v>173</v>
      </c>
      <c r="K14984">
        <v>6</v>
      </c>
      <c r="L14984" t="s">
        <v>165</v>
      </c>
      <c r="M14984" s="18">
        <f t="shared" si="468"/>
        <v>8.3333333333333329E-2</v>
      </c>
      <c r="N14984" s="18">
        <f t="shared" si="469"/>
        <v>8.3333333333333329E-2</v>
      </c>
    </row>
    <row r="14985" spans="1:14" x14ac:dyDescent="0.25">
      <c r="A14985">
        <v>5</v>
      </c>
      <c r="B14985" t="s">
        <v>163</v>
      </c>
      <c r="C14985">
        <v>10</v>
      </c>
      <c r="D14985" t="s">
        <v>164</v>
      </c>
      <c r="E14985">
        <v>16</v>
      </c>
      <c r="F14985" t="s">
        <v>165</v>
      </c>
      <c r="G14985" s="9">
        <v>9</v>
      </c>
      <c r="H14985" t="s">
        <v>172</v>
      </c>
      <c r="I14985">
        <v>1</v>
      </c>
      <c r="J14985" t="s">
        <v>173</v>
      </c>
      <c r="K14985">
        <v>30</v>
      </c>
      <c r="L14985" t="s">
        <v>165</v>
      </c>
      <c r="M14985" s="18">
        <f t="shared" si="468"/>
        <v>5.833333333333333</v>
      </c>
      <c r="N14985" s="18">
        <f t="shared" si="469"/>
        <v>9.0833333333333339</v>
      </c>
    </row>
    <row r="14986" spans="1:14" x14ac:dyDescent="0.25">
      <c r="A14986">
        <v>3</v>
      </c>
      <c r="B14986" t="s">
        <v>163</v>
      </c>
      <c r="C14986">
        <v>10</v>
      </c>
      <c r="D14986" t="s">
        <v>164</v>
      </c>
      <c r="E14986">
        <v>23</v>
      </c>
      <c r="F14986" t="s">
        <v>165</v>
      </c>
      <c r="G14986" s="9">
        <v>3</v>
      </c>
      <c r="H14986" t="s">
        <v>172</v>
      </c>
      <c r="I14986">
        <v>10</v>
      </c>
      <c r="J14986" t="s">
        <v>173</v>
      </c>
      <c r="K14986">
        <v>23</v>
      </c>
      <c r="L14986" t="s">
        <v>165</v>
      </c>
      <c r="M14986" s="18">
        <f t="shared" si="468"/>
        <v>3.8333333333333335</v>
      </c>
      <c r="N14986" s="18">
        <f t="shared" si="469"/>
        <v>3.8333333333333335</v>
      </c>
    </row>
    <row r="14987" spans="1:14" x14ac:dyDescent="0.25">
      <c r="A14987">
        <v>0</v>
      </c>
      <c r="B14987" t="s">
        <v>163</v>
      </c>
      <c r="C14987">
        <v>7</v>
      </c>
      <c r="D14987" t="s">
        <v>164</v>
      </c>
      <c r="E14987">
        <v>16</v>
      </c>
      <c r="F14987" t="s">
        <v>165</v>
      </c>
      <c r="G14987" s="9">
        <v>2</v>
      </c>
      <c r="H14987" t="s">
        <v>172</v>
      </c>
      <c r="I14987">
        <v>6</v>
      </c>
      <c r="J14987" t="s">
        <v>173</v>
      </c>
      <c r="K14987">
        <v>3</v>
      </c>
      <c r="L14987" t="s">
        <v>165</v>
      </c>
      <c r="M14987" s="18">
        <f t="shared" si="468"/>
        <v>0.58333333333333337</v>
      </c>
      <c r="N14987" s="18">
        <f t="shared" si="469"/>
        <v>2.5</v>
      </c>
    </row>
    <row r="14988" spans="1:14" x14ac:dyDescent="0.25">
      <c r="A14988">
        <v>5</v>
      </c>
      <c r="B14988" t="s">
        <v>163</v>
      </c>
      <c r="C14988">
        <v>10</v>
      </c>
      <c r="D14988" t="s">
        <v>164</v>
      </c>
      <c r="E14988">
        <v>16</v>
      </c>
      <c r="F14988" t="s">
        <v>165</v>
      </c>
      <c r="G14988" s="9">
        <v>7</v>
      </c>
      <c r="H14988" t="s">
        <v>172</v>
      </c>
      <c r="I14988">
        <v>4</v>
      </c>
      <c r="J14988" t="s">
        <v>173</v>
      </c>
      <c r="K14988">
        <v>25</v>
      </c>
      <c r="L14988" t="s">
        <v>165</v>
      </c>
      <c r="M14988" s="18">
        <f t="shared" si="468"/>
        <v>5.833333333333333</v>
      </c>
      <c r="N14988" s="18">
        <f t="shared" si="469"/>
        <v>7.333333333333333</v>
      </c>
    </row>
    <row r="14989" spans="1:14" x14ac:dyDescent="0.25">
      <c r="A14989">
        <v>5</v>
      </c>
      <c r="B14989" t="s">
        <v>163</v>
      </c>
      <c r="C14989">
        <v>10</v>
      </c>
      <c r="D14989" t="s">
        <v>164</v>
      </c>
      <c r="E14989">
        <v>16</v>
      </c>
      <c r="F14989" t="s">
        <v>165</v>
      </c>
      <c r="G14989" s="9">
        <v>7</v>
      </c>
      <c r="H14989" t="s">
        <v>172</v>
      </c>
      <c r="I14989">
        <v>0</v>
      </c>
      <c r="J14989" t="s">
        <v>173</v>
      </c>
      <c r="K14989">
        <v>14</v>
      </c>
      <c r="L14989" t="s">
        <v>165</v>
      </c>
      <c r="M14989" s="18">
        <f t="shared" si="468"/>
        <v>5.833333333333333</v>
      </c>
      <c r="N14989" s="18">
        <f t="shared" si="469"/>
        <v>7</v>
      </c>
    </row>
    <row r="14990" spans="1:14" x14ac:dyDescent="0.25">
      <c r="A14990">
        <v>3</v>
      </c>
      <c r="B14990" t="s">
        <v>163</v>
      </c>
      <c r="C14990">
        <v>2</v>
      </c>
      <c r="D14990" t="s">
        <v>164</v>
      </c>
      <c r="E14990">
        <v>21</v>
      </c>
      <c r="F14990" t="s">
        <v>165</v>
      </c>
      <c r="G14990" s="9">
        <v>3</v>
      </c>
      <c r="H14990" t="s">
        <v>172</v>
      </c>
      <c r="I14990">
        <v>2</v>
      </c>
      <c r="J14990" t="s">
        <v>173</v>
      </c>
      <c r="K14990">
        <v>21</v>
      </c>
      <c r="L14990" t="s">
        <v>165</v>
      </c>
      <c r="M14990" s="18">
        <f t="shared" si="468"/>
        <v>3.1666666666666665</v>
      </c>
      <c r="N14990" s="18">
        <f t="shared" si="469"/>
        <v>3.1666666666666665</v>
      </c>
    </row>
    <row r="14991" spans="1:14" x14ac:dyDescent="0.25">
      <c r="A14991">
        <v>2</v>
      </c>
      <c r="B14991" t="s">
        <v>163</v>
      </c>
      <c r="C14991">
        <v>6</v>
      </c>
      <c r="D14991" t="s">
        <v>164</v>
      </c>
      <c r="E14991">
        <v>11</v>
      </c>
      <c r="F14991" t="s">
        <v>165</v>
      </c>
      <c r="G14991" s="9">
        <v>2</v>
      </c>
      <c r="H14991" t="s">
        <v>172</v>
      </c>
      <c r="I14991">
        <v>6</v>
      </c>
      <c r="J14991" t="s">
        <v>173</v>
      </c>
      <c r="K14991">
        <v>11</v>
      </c>
      <c r="L14991" t="s">
        <v>165</v>
      </c>
      <c r="M14991" s="18">
        <f t="shared" si="468"/>
        <v>2.5</v>
      </c>
      <c r="N14991" s="18">
        <f t="shared" si="469"/>
        <v>2.5</v>
      </c>
    </row>
    <row r="14992" spans="1:14" x14ac:dyDescent="0.25">
      <c r="A14992">
        <v>4</v>
      </c>
      <c r="B14992" t="s">
        <v>163</v>
      </c>
      <c r="C14992">
        <v>2</v>
      </c>
      <c r="D14992" t="s">
        <v>164</v>
      </c>
      <c r="E14992">
        <v>20</v>
      </c>
      <c r="F14992" t="s">
        <v>165</v>
      </c>
      <c r="G14992" s="9">
        <v>4</v>
      </c>
      <c r="H14992" t="s">
        <v>172</v>
      </c>
      <c r="I14992">
        <v>2</v>
      </c>
      <c r="J14992" t="s">
        <v>173</v>
      </c>
      <c r="K14992">
        <v>20</v>
      </c>
      <c r="L14992" t="s">
        <v>165</v>
      </c>
      <c r="M14992" s="18">
        <f t="shared" si="468"/>
        <v>4.166666666666667</v>
      </c>
      <c r="N14992" s="18">
        <f t="shared" si="469"/>
        <v>4.166666666666667</v>
      </c>
    </row>
    <row r="14993" spans="1:14" x14ac:dyDescent="0.25">
      <c r="A14993">
        <v>3</v>
      </c>
      <c r="B14993" t="s">
        <v>163</v>
      </c>
      <c r="C14993">
        <v>5</v>
      </c>
      <c r="D14993" t="s">
        <v>164</v>
      </c>
      <c r="E14993">
        <v>27</v>
      </c>
      <c r="F14993" t="s">
        <v>165</v>
      </c>
      <c r="G14993" s="9">
        <v>3</v>
      </c>
      <c r="H14993" t="s">
        <v>172</v>
      </c>
      <c r="I14993">
        <v>5</v>
      </c>
      <c r="J14993" t="s">
        <v>173</v>
      </c>
      <c r="K14993">
        <v>27</v>
      </c>
      <c r="L14993" t="s">
        <v>165</v>
      </c>
      <c r="M14993" s="18">
        <f t="shared" si="468"/>
        <v>3.4166666666666665</v>
      </c>
      <c r="N14993" s="18">
        <f t="shared" si="469"/>
        <v>3.4166666666666665</v>
      </c>
    </row>
    <row r="14994" spans="1:14" x14ac:dyDescent="0.25">
      <c r="A14994">
        <v>5</v>
      </c>
      <c r="B14994" t="s">
        <v>163</v>
      </c>
      <c r="C14994">
        <v>11</v>
      </c>
      <c r="D14994" t="s">
        <v>164</v>
      </c>
      <c r="E14994">
        <v>3</v>
      </c>
      <c r="F14994" t="s">
        <v>165</v>
      </c>
      <c r="G14994" s="9">
        <v>5</v>
      </c>
      <c r="H14994" t="s">
        <v>172</v>
      </c>
      <c r="I14994">
        <v>11</v>
      </c>
      <c r="J14994" t="s">
        <v>173</v>
      </c>
      <c r="K14994">
        <v>3</v>
      </c>
      <c r="L14994" t="s">
        <v>165</v>
      </c>
      <c r="M14994" s="18">
        <f t="shared" si="468"/>
        <v>5.916666666666667</v>
      </c>
      <c r="N14994" s="18">
        <f t="shared" si="469"/>
        <v>5.916666666666667</v>
      </c>
    </row>
    <row r="14995" spans="1:14" x14ac:dyDescent="0.25">
      <c r="A14995">
        <v>5</v>
      </c>
      <c r="B14995" t="s">
        <v>163</v>
      </c>
      <c r="C14995">
        <v>10</v>
      </c>
      <c r="D14995" t="s">
        <v>164</v>
      </c>
      <c r="E14995">
        <v>16</v>
      </c>
      <c r="F14995" t="s">
        <v>165</v>
      </c>
      <c r="G14995" s="9">
        <v>5</v>
      </c>
      <c r="H14995" t="s">
        <v>172</v>
      </c>
      <c r="I14995">
        <v>11</v>
      </c>
      <c r="J14995" t="s">
        <v>173</v>
      </c>
      <c r="K14995">
        <v>3</v>
      </c>
      <c r="L14995" t="s">
        <v>165</v>
      </c>
      <c r="M14995" s="18">
        <f t="shared" si="468"/>
        <v>5.833333333333333</v>
      </c>
      <c r="N14995" s="18">
        <f t="shared" si="469"/>
        <v>5.916666666666667</v>
      </c>
    </row>
    <row r="14996" spans="1:14" x14ac:dyDescent="0.25">
      <c r="A14996">
        <v>3</v>
      </c>
      <c r="B14996" t="s">
        <v>163</v>
      </c>
      <c r="C14996">
        <v>1</v>
      </c>
      <c r="D14996" t="s">
        <v>164</v>
      </c>
      <c r="E14996">
        <v>16</v>
      </c>
      <c r="F14996" t="s">
        <v>165</v>
      </c>
      <c r="G14996" s="9">
        <v>3</v>
      </c>
      <c r="H14996" t="s">
        <v>172</v>
      </c>
      <c r="I14996">
        <v>1</v>
      </c>
      <c r="J14996" t="s">
        <v>173</v>
      </c>
      <c r="K14996">
        <v>16</v>
      </c>
      <c r="L14996" t="s">
        <v>165</v>
      </c>
      <c r="M14996" s="18">
        <f t="shared" si="468"/>
        <v>3.0833333333333335</v>
      </c>
      <c r="N14996" s="18">
        <f t="shared" si="469"/>
        <v>3.0833333333333335</v>
      </c>
    </row>
    <row r="14997" spans="1:14" x14ac:dyDescent="0.25">
      <c r="A14997">
        <v>2</v>
      </c>
      <c r="B14997" t="s">
        <v>163</v>
      </c>
      <c r="C14997">
        <v>9</v>
      </c>
      <c r="D14997" t="s">
        <v>164</v>
      </c>
      <c r="E14997">
        <v>12</v>
      </c>
      <c r="F14997" t="s">
        <v>165</v>
      </c>
      <c r="G14997" s="9">
        <v>2</v>
      </c>
      <c r="H14997" t="s">
        <v>172</v>
      </c>
      <c r="I14997">
        <v>9</v>
      </c>
      <c r="J14997" t="s">
        <v>173</v>
      </c>
      <c r="K14997">
        <v>12</v>
      </c>
      <c r="L14997" t="s">
        <v>165</v>
      </c>
      <c r="M14997" s="18">
        <f t="shared" si="468"/>
        <v>2.75</v>
      </c>
      <c r="N14997" s="18">
        <f t="shared" si="469"/>
        <v>2.75</v>
      </c>
    </row>
    <row r="14998" spans="1:14" x14ac:dyDescent="0.25">
      <c r="A14998">
        <v>1</v>
      </c>
      <c r="B14998" t="s">
        <v>163</v>
      </c>
      <c r="C14998">
        <v>11</v>
      </c>
      <c r="D14998" t="s">
        <v>164</v>
      </c>
      <c r="E14998">
        <v>23</v>
      </c>
      <c r="F14998" t="s">
        <v>165</v>
      </c>
      <c r="G14998" s="9">
        <v>1</v>
      </c>
      <c r="H14998" t="s">
        <v>172</v>
      </c>
      <c r="I14998">
        <v>11</v>
      </c>
      <c r="J14998" t="s">
        <v>173</v>
      </c>
      <c r="K14998">
        <v>23</v>
      </c>
      <c r="L14998" t="s">
        <v>165</v>
      </c>
      <c r="M14998" s="18">
        <f t="shared" si="468"/>
        <v>1.9166666666666665</v>
      </c>
      <c r="N14998" s="18">
        <f t="shared" si="469"/>
        <v>1.9166666666666665</v>
      </c>
    </row>
    <row r="14999" spans="1:14" x14ac:dyDescent="0.25">
      <c r="A14999">
        <v>1</v>
      </c>
      <c r="B14999" t="s">
        <v>163</v>
      </c>
      <c r="C14999">
        <v>5</v>
      </c>
      <c r="D14999" t="s">
        <v>164</v>
      </c>
      <c r="E14999">
        <v>9</v>
      </c>
      <c r="F14999" t="s">
        <v>165</v>
      </c>
      <c r="G14999" s="9">
        <v>1</v>
      </c>
      <c r="H14999" t="s">
        <v>172</v>
      </c>
      <c r="I14999">
        <v>5</v>
      </c>
      <c r="J14999" t="s">
        <v>173</v>
      </c>
      <c r="K14999">
        <v>9</v>
      </c>
      <c r="L14999" t="s">
        <v>165</v>
      </c>
      <c r="M14999" s="18">
        <f t="shared" si="468"/>
        <v>1.4166666666666667</v>
      </c>
      <c r="N14999" s="18">
        <f t="shared" si="469"/>
        <v>1.4166666666666667</v>
      </c>
    </row>
    <row r="15000" spans="1:14" x14ac:dyDescent="0.25">
      <c r="A15000">
        <v>0</v>
      </c>
      <c r="B15000" t="s">
        <v>163</v>
      </c>
      <c r="C15000">
        <v>9</v>
      </c>
      <c r="D15000" t="s">
        <v>164</v>
      </c>
      <c r="E15000">
        <v>15</v>
      </c>
      <c r="F15000" t="s">
        <v>165</v>
      </c>
      <c r="G15000" s="9">
        <v>0</v>
      </c>
      <c r="H15000" t="s">
        <v>172</v>
      </c>
      <c r="I15000">
        <v>9</v>
      </c>
      <c r="J15000" t="s">
        <v>173</v>
      </c>
      <c r="K15000">
        <v>15</v>
      </c>
      <c r="L15000" t="s">
        <v>165</v>
      </c>
      <c r="M15000" s="18">
        <f t="shared" si="468"/>
        <v>0.75</v>
      </c>
      <c r="N15000" s="18">
        <f t="shared" si="469"/>
        <v>0.75</v>
      </c>
    </row>
    <row r="15001" spans="1:14" x14ac:dyDescent="0.25">
      <c r="A15001">
        <v>0</v>
      </c>
      <c r="B15001" t="s">
        <v>163</v>
      </c>
      <c r="C15001">
        <v>9</v>
      </c>
      <c r="D15001" t="s">
        <v>164</v>
      </c>
      <c r="E15001">
        <v>8</v>
      </c>
      <c r="F15001" t="s">
        <v>165</v>
      </c>
      <c r="G15001" s="9">
        <v>0</v>
      </c>
      <c r="H15001" t="s">
        <v>172</v>
      </c>
      <c r="I15001">
        <v>9</v>
      </c>
      <c r="J15001" t="s">
        <v>173</v>
      </c>
      <c r="K15001">
        <v>8</v>
      </c>
      <c r="L15001" t="s">
        <v>165</v>
      </c>
      <c r="M15001" s="18">
        <f t="shared" si="468"/>
        <v>0.75</v>
      </c>
      <c r="N15001" s="18">
        <f t="shared" si="469"/>
        <v>0.75</v>
      </c>
    </row>
    <row r="15002" spans="1:14" x14ac:dyDescent="0.25">
      <c r="A15002">
        <v>0</v>
      </c>
      <c r="B15002" t="s">
        <v>163</v>
      </c>
      <c r="C15002">
        <v>9</v>
      </c>
      <c r="D15002" t="s">
        <v>164</v>
      </c>
      <c r="E15002">
        <v>30</v>
      </c>
      <c r="F15002" t="s">
        <v>165</v>
      </c>
      <c r="G15002" s="9">
        <v>0</v>
      </c>
      <c r="H15002" t="s">
        <v>172</v>
      </c>
      <c r="I15002">
        <v>9</v>
      </c>
      <c r="J15002" t="s">
        <v>173</v>
      </c>
      <c r="K15002">
        <v>30</v>
      </c>
      <c r="L15002" t="s">
        <v>165</v>
      </c>
      <c r="M15002" s="18">
        <f t="shared" si="468"/>
        <v>0.75</v>
      </c>
      <c r="N15002" s="18">
        <f t="shared" si="469"/>
        <v>0.75</v>
      </c>
    </row>
    <row r="15003" spans="1:14" x14ac:dyDescent="0.25">
      <c r="A15003">
        <v>5</v>
      </c>
      <c r="B15003" t="s">
        <v>163</v>
      </c>
      <c r="C15003">
        <v>10</v>
      </c>
      <c r="D15003" t="s">
        <v>164</v>
      </c>
      <c r="E15003">
        <v>16</v>
      </c>
      <c r="F15003" t="s">
        <v>165</v>
      </c>
      <c r="G15003" s="9">
        <v>9</v>
      </c>
      <c r="H15003" t="s">
        <v>172</v>
      </c>
      <c r="I15003">
        <v>4</v>
      </c>
      <c r="J15003" t="s">
        <v>173</v>
      </c>
      <c r="K15003">
        <v>8</v>
      </c>
      <c r="L15003" t="s">
        <v>165</v>
      </c>
      <c r="M15003" s="18">
        <f t="shared" si="468"/>
        <v>5.833333333333333</v>
      </c>
      <c r="N15003" s="18">
        <f t="shared" si="469"/>
        <v>9.3333333333333339</v>
      </c>
    </row>
    <row r="15004" spans="1:14" x14ac:dyDescent="0.25">
      <c r="A15004">
        <v>0</v>
      </c>
      <c r="B15004" t="s">
        <v>163</v>
      </c>
      <c r="C15004">
        <v>4</v>
      </c>
      <c r="D15004" t="s">
        <v>164</v>
      </c>
      <c r="E15004">
        <v>16</v>
      </c>
      <c r="F15004" t="s">
        <v>165</v>
      </c>
      <c r="G15004" s="9">
        <v>6</v>
      </c>
      <c r="H15004" t="s">
        <v>172</v>
      </c>
      <c r="I15004">
        <v>4</v>
      </c>
      <c r="J15004" t="s">
        <v>173</v>
      </c>
      <c r="K15004">
        <v>19</v>
      </c>
      <c r="L15004" t="s">
        <v>165</v>
      </c>
      <c r="M15004" s="18">
        <f t="shared" si="468"/>
        <v>0.33333333333333331</v>
      </c>
      <c r="N15004" s="18">
        <f t="shared" si="469"/>
        <v>6.333333333333333</v>
      </c>
    </row>
    <row r="15005" spans="1:14" x14ac:dyDescent="0.25">
      <c r="A15005">
        <v>2</v>
      </c>
      <c r="B15005" t="s">
        <v>163</v>
      </c>
      <c r="C15005">
        <v>5</v>
      </c>
      <c r="D15005" t="s">
        <v>164</v>
      </c>
      <c r="E15005">
        <v>28</v>
      </c>
      <c r="F15005" t="s">
        <v>165</v>
      </c>
      <c r="G15005" s="9">
        <v>2</v>
      </c>
      <c r="H15005" t="s">
        <v>172</v>
      </c>
      <c r="I15005">
        <v>5</v>
      </c>
      <c r="J15005" t="s">
        <v>173</v>
      </c>
      <c r="K15005">
        <v>28</v>
      </c>
      <c r="L15005" t="s">
        <v>165</v>
      </c>
      <c r="M15005" s="18">
        <f t="shared" si="468"/>
        <v>2.4166666666666665</v>
      </c>
      <c r="N15005" s="18">
        <f t="shared" si="469"/>
        <v>2.4166666666666665</v>
      </c>
    </row>
    <row r="15006" spans="1:14" x14ac:dyDescent="0.25">
      <c r="A15006">
        <v>5</v>
      </c>
      <c r="B15006" t="s">
        <v>163</v>
      </c>
      <c r="C15006">
        <v>10</v>
      </c>
      <c r="D15006" t="s">
        <v>164</v>
      </c>
      <c r="E15006">
        <v>16</v>
      </c>
      <c r="F15006" t="s">
        <v>165</v>
      </c>
      <c r="G15006" s="9">
        <v>45</v>
      </c>
      <c r="H15006" t="s">
        <v>172</v>
      </c>
      <c r="I15006">
        <v>4</v>
      </c>
      <c r="J15006" t="s">
        <v>173</v>
      </c>
      <c r="K15006">
        <v>5</v>
      </c>
      <c r="L15006" t="s">
        <v>165</v>
      </c>
      <c r="M15006" s="18">
        <f t="shared" si="468"/>
        <v>5.833333333333333</v>
      </c>
      <c r="N15006" s="18">
        <f t="shared" si="469"/>
        <v>45.333333333333336</v>
      </c>
    </row>
    <row r="15007" spans="1:14" x14ac:dyDescent="0.25">
      <c r="A15007">
        <v>5</v>
      </c>
      <c r="B15007" t="s">
        <v>163</v>
      </c>
      <c r="C15007">
        <v>10</v>
      </c>
      <c r="D15007" t="s">
        <v>164</v>
      </c>
      <c r="E15007">
        <v>16</v>
      </c>
      <c r="F15007" t="s">
        <v>165</v>
      </c>
      <c r="G15007" s="9">
        <v>8</v>
      </c>
      <c r="H15007" t="s">
        <v>172</v>
      </c>
      <c r="I15007">
        <v>11</v>
      </c>
      <c r="J15007" t="s">
        <v>173</v>
      </c>
      <c r="K15007">
        <v>7</v>
      </c>
      <c r="L15007" t="s">
        <v>165</v>
      </c>
      <c r="M15007" s="18">
        <f t="shared" si="468"/>
        <v>5.833333333333333</v>
      </c>
      <c r="N15007" s="18">
        <f t="shared" si="469"/>
        <v>8.9166666666666661</v>
      </c>
    </row>
    <row r="15008" spans="1:14" x14ac:dyDescent="0.25">
      <c r="A15008">
        <v>5</v>
      </c>
      <c r="B15008" t="s">
        <v>163</v>
      </c>
      <c r="C15008">
        <v>10</v>
      </c>
      <c r="D15008" t="s">
        <v>164</v>
      </c>
      <c r="E15008">
        <v>16</v>
      </c>
      <c r="F15008" t="s">
        <v>165</v>
      </c>
      <c r="G15008" s="9">
        <v>8</v>
      </c>
      <c r="H15008" t="s">
        <v>172</v>
      </c>
      <c r="I15008">
        <v>10</v>
      </c>
      <c r="J15008" t="s">
        <v>173</v>
      </c>
      <c r="K15008">
        <v>3</v>
      </c>
      <c r="L15008" t="s">
        <v>165</v>
      </c>
      <c r="M15008" s="18">
        <f t="shared" si="468"/>
        <v>5.833333333333333</v>
      </c>
      <c r="N15008" s="18">
        <f t="shared" si="469"/>
        <v>8.8333333333333339</v>
      </c>
    </row>
    <row r="15009" spans="1:14" x14ac:dyDescent="0.25">
      <c r="A15009">
        <v>5</v>
      </c>
      <c r="B15009" t="s">
        <v>163</v>
      </c>
      <c r="C15009">
        <v>10</v>
      </c>
      <c r="D15009" t="s">
        <v>164</v>
      </c>
      <c r="E15009">
        <v>16</v>
      </c>
      <c r="F15009" t="s">
        <v>165</v>
      </c>
      <c r="G15009" s="9">
        <v>8</v>
      </c>
      <c r="H15009" t="s">
        <v>172</v>
      </c>
      <c r="I15009">
        <v>2</v>
      </c>
      <c r="J15009" t="s">
        <v>173</v>
      </c>
      <c r="K15009">
        <v>0</v>
      </c>
      <c r="L15009" t="s">
        <v>165</v>
      </c>
      <c r="M15009" s="18">
        <f t="shared" si="468"/>
        <v>5.833333333333333</v>
      </c>
      <c r="N15009" s="18">
        <f t="shared" si="469"/>
        <v>8.1666666666666661</v>
      </c>
    </row>
    <row r="15010" spans="1:14" x14ac:dyDescent="0.25">
      <c r="A15010">
        <v>5</v>
      </c>
      <c r="B15010" t="s">
        <v>163</v>
      </c>
      <c r="C15010">
        <v>10</v>
      </c>
      <c r="D15010" t="s">
        <v>164</v>
      </c>
      <c r="E15010">
        <v>16</v>
      </c>
      <c r="F15010" t="s">
        <v>165</v>
      </c>
      <c r="G15010" s="9">
        <v>6</v>
      </c>
      <c r="H15010" t="s">
        <v>172</v>
      </c>
      <c r="I15010">
        <v>7</v>
      </c>
      <c r="J15010" t="s">
        <v>173</v>
      </c>
      <c r="K15010">
        <v>13</v>
      </c>
      <c r="L15010" t="s">
        <v>165</v>
      </c>
      <c r="M15010" s="18">
        <f t="shared" si="468"/>
        <v>5.833333333333333</v>
      </c>
      <c r="N15010" s="18">
        <f t="shared" si="469"/>
        <v>6.583333333333333</v>
      </c>
    </row>
    <row r="15011" spans="1:14" x14ac:dyDescent="0.25">
      <c r="A15011">
        <v>5</v>
      </c>
      <c r="B15011" t="s">
        <v>163</v>
      </c>
      <c r="C15011">
        <v>10</v>
      </c>
      <c r="D15011" t="s">
        <v>164</v>
      </c>
      <c r="E15011">
        <v>16</v>
      </c>
      <c r="F15011" t="s">
        <v>165</v>
      </c>
      <c r="G15011" s="9">
        <v>6</v>
      </c>
      <c r="H15011" t="s">
        <v>172</v>
      </c>
      <c r="I15011">
        <v>3</v>
      </c>
      <c r="J15011" t="s">
        <v>173</v>
      </c>
      <c r="K15011">
        <v>28</v>
      </c>
      <c r="L15011" t="s">
        <v>165</v>
      </c>
      <c r="M15011" s="18">
        <f t="shared" si="468"/>
        <v>5.833333333333333</v>
      </c>
      <c r="N15011" s="18">
        <f t="shared" si="469"/>
        <v>6.25</v>
      </c>
    </row>
    <row r="15012" spans="1:14" x14ac:dyDescent="0.25">
      <c r="A15012">
        <v>5</v>
      </c>
      <c r="B15012" t="s">
        <v>163</v>
      </c>
      <c r="C15012">
        <v>7</v>
      </c>
      <c r="D15012" t="s">
        <v>164</v>
      </c>
      <c r="E15012">
        <v>0</v>
      </c>
      <c r="F15012" t="s">
        <v>165</v>
      </c>
      <c r="G15012" s="9">
        <v>5</v>
      </c>
      <c r="H15012" t="s">
        <v>172</v>
      </c>
      <c r="I15012">
        <v>7</v>
      </c>
      <c r="J15012" t="s">
        <v>173</v>
      </c>
      <c r="K15012">
        <v>0</v>
      </c>
      <c r="L15012" t="s">
        <v>165</v>
      </c>
      <c r="M15012" s="18">
        <f t="shared" si="468"/>
        <v>5.583333333333333</v>
      </c>
      <c r="N15012" s="18">
        <f t="shared" si="469"/>
        <v>5.583333333333333</v>
      </c>
    </row>
    <row r="15013" spans="1:14" x14ac:dyDescent="0.25">
      <c r="A15013">
        <v>4</v>
      </c>
      <c r="B15013" t="s">
        <v>163</v>
      </c>
      <c r="C15013">
        <v>6</v>
      </c>
      <c r="D15013" t="s">
        <v>164</v>
      </c>
      <c r="E15013">
        <v>16</v>
      </c>
      <c r="F15013" t="s">
        <v>165</v>
      </c>
      <c r="G15013" s="9">
        <v>4</v>
      </c>
      <c r="H15013" t="s">
        <v>172</v>
      </c>
      <c r="I15013">
        <v>6</v>
      </c>
      <c r="J15013" t="s">
        <v>173</v>
      </c>
      <c r="K15013">
        <v>16</v>
      </c>
      <c r="L15013" t="s">
        <v>165</v>
      </c>
      <c r="M15013" s="18">
        <f t="shared" si="468"/>
        <v>4.5</v>
      </c>
      <c r="N15013" s="18">
        <f t="shared" si="469"/>
        <v>4.5</v>
      </c>
    </row>
    <row r="15014" spans="1:14" x14ac:dyDescent="0.25">
      <c r="A15014">
        <v>2</v>
      </c>
      <c r="B15014" t="s">
        <v>163</v>
      </c>
      <c r="C15014">
        <v>2</v>
      </c>
      <c r="D15014" t="s">
        <v>164</v>
      </c>
      <c r="E15014">
        <v>22</v>
      </c>
      <c r="F15014" t="s">
        <v>165</v>
      </c>
      <c r="G15014" s="9">
        <v>2</v>
      </c>
      <c r="H15014" t="s">
        <v>172</v>
      </c>
      <c r="I15014">
        <v>2</v>
      </c>
      <c r="J15014" t="s">
        <v>173</v>
      </c>
      <c r="K15014">
        <v>22</v>
      </c>
      <c r="L15014" t="s">
        <v>165</v>
      </c>
      <c r="M15014" s="18">
        <f t="shared" si="468"/>
        <v>2.1666666666666665</v>
      </c>
      <c r="N15014" s="18">
        <f t="shared" si="469"/>
        <v>2.1666666666666665</v>
      </c>
    </row>
    <row r="15015" spans="1:14" x14ac:dyDescent="0.25">
      <c r="A15015">
        <v>2</v>
      </c>
      <c r="B15015" t="s">
        <v>163</v>
      </c>
      <c r="C15015">
        <v>0</v>
      </c>
      <c r="D15015" t="s">
        <v>164</v>
      </c>
      <c r="E15015">
        <v>27</v>
      </c>
      <c r="F15015" t="s">
        <v>165</v>
      </c>
      <c r="G15015" s="9">
        <v>2</v>
      </c>
      <c r="H15015" t="s">
        <v>172</v>
      </c>
      <c r="I15015">
        <v>0</v>
      </c>
      <c r="J15015" t="s">
        <v>173</v>
      </c>
      <c r="K15015">
        <v>27</v>
      </c>
      <c r="L15015" t="s">
        <v>165</v>
      </c>
      <c r="M15015" s="18">
        <f t="shared" si="468"/>
        <v>2</v>
      </c>
      <c r="N15015" s="18">
        <f t="shared" si="469"/>
        <v>2</v>
      </c>
    </row>
    <row r="15016" spans="1:14" x14ac:dyDescent="0.25">
      <c r="A15016">
        <v>1</v>
      </c>
      <c r="B15016" t="s">
        <v>163</v>
      </c>
      <c r="C15016">
        <v>1</v>
      </c>
      <c r="D15016" t="s">
        <v>164</v>
      </c>
      <c r="E15016">
        <v>5</v>
      </c>
      <c r="F15016" t="s">
        <v>165</v>
      </c>
      <c r="G15016" s="9">
        <v>1</v>
      </c>
      <c r="H15016" t="s">
        <v>172</v>
      </c>
      <c r="I15016">
        <v>1</v>
      </c>
      <c r="J15016" t="s">
        <v>173</v>
      </c>
      <c r="K15016">
        <v>5</v>
      </c>
      <c r="L15016" t="s">
        <v>165</v>
      </c>
      <c r="M15016" s="18">
        <f t="shared" si="468"/>
        <v>1.0833333333333333</v>
      </c>
      <c r="N15016" s="18">
        <f t="shared" si="469"/>
        <v>1.0833333333333333</v>
      </c>
    </row>
    <row r="15017" spans="1:14" x14ac:dyDescent="0.25">
      <c r="A15017">
        <v>1</v>
      </c>
      <c r="B15017" t="s">
        <v>163</v>
      </c>
      <c r="C15017">
        <v>0</v>
      </c>
      <c r="D15017" t="s">
        <v>164</v>
      </c>
      <c r="E15017">
        <v>21</v>
      </c>
      <c r="F15017" t="s">
        <v>165</v>
      </c>
      <c r="G15017" s="9">
        <v>1</v>
      </c>
      <c r="H15017" t="s">
        <v>172</v>
      </c>
      <c r="I15017">
        <v>0</v>
      </c>
      <c r="J15017" t="s">
        <v>173</v>
      </c>
      <c r="K15017">
        <v>21</v>
      </c>
      <c r="L15017" t="s">
        <v>165</v>
      </c>
      <c r="M15017" s="18">
        <f t="shared" si="468"/>
        <v>1</v>
      </c>
      <c r="N15017" s="18">
        <f t="shared" si="469"/>
        <v>1</v>
      </c>
    </row>
    <row r="15018" spans="1:14" x14ac:dyDescent="0.25">
      <c r="A15018">
        <v>5</v>
      </c>
      <c r="B15018" t="s">
        <v>163</v>
      </c>
      <c r="C15018">
        <v>10</v>
      </c>
      <c r="D15018" t="s">
        <v>164</v>
      </c>
      <c r="E15018">
        <v>16</v>
      </c>
      <c r="F15018" t="s">
        <v>165</v>
      </c>
      <c r="G15018" s="9">
        <v>16</v>
      </c>
      <c r="H15018" t="s">
        <v>172</v>
      </c>
      <c r="I15018">
        <v>0</v>
      </c>
      <c r="J15018" t="s">
        <v>173</v>
      </c>
      <c r="K15018">
        <v>24</v>
      </c>
      <c r="L15018" t="s">
        <v>165</v>
      </c>
      <c r="M15018" s="18">
        <f t="shared" si="468"/>
        <v>5.833333333333333</v>
      </c>
      <c r="N15018" s="18">
        <f t="shared" si="469"/>
        <v>16</v>
      </c>
    </row>
    <row r="15019" spans="1:14" x14ac:dyDescent="0.25">
      <c r="A15019">
        <v>2</v>
      </c>
      <c r="B15019" t="s">
        <v>163</v>
      </c>
      <c r="C15019">
        <v>5</v>
      </c>
      <c r="D15019" t="s">
        <v>164</v>
      </c>
      <c r="E15019">
        <v>14</v>
      </c>
      <c r="F15019" t="s">
        <v>165</v>
      </c>
      <c r="G15019" s="9">
        <v>12</v>
      </c>
      <c r="H15019" t="s">
        <v>172</v>
      </c>
      <c r="I15019">
        <v>9</v>
      </c>
      <c r="J15019" t="s">
        <v>173</v>
      </c>
      <c r="K15019">
        <v>22</v>
      </c>
      <c r="L15019" t="s">
        <v>165</v>
      </c>
      <c r="M15019" s="18">
        <f t="shared" si="468"/>
        <v>2.4166666666666665</v>
      </c>
      <c r="N15019" s="18">
        <f t="shared" si="469"/>
        <v>12.75</v>
      </c>
    </row>
    <row r="15020" spans="1:14" x14ac:dyDescent="0.25">
      <c r="A15020">
        <v>5</v>
      </c>
      <c r="B15020" t="s">
        <v>163</v>
      </c>
      <c r="C15020">
        <v>10</v>
      </c>
      <c r="D15020" t="s">
        <v>164</v>
      </c>
      <c r="E15020">
        <v>16</v>
      </c>
      <c r="F15020" t="s">
        <v>165</v>
      </c>
      <c r="G15020" s="9">
        <v>8</v>
      </c>
      <c r="H15020" t="s">
        <v>172</v>
      </c>
      <c r="I15020">
        <v>7</v>
      </c>
      <c r="J15020" t="s">
        <v>173</v>
      </c>
      <c r="K15020">
        <v>18</v>
      </c>
      <c r="L15020" t="s">
        <v>165</v>
      </c>
      <c r="M15020" s="18">
        <f t="shared" si="468"/>
        <v>5.833333333333333</v>
      </c>
      <c r="N15020" s="18">
        <f t="shared" si="469"/>
        <v>8.5833333333333339</v>
      </c>
    </row>
    <row r="15021" spans="1:14" x14ac:dyDescent="0.25">
      <c r="A15021">
        <v>4</v>
      </c>
      <c r="B15021" t="s">
        <v>163</v>
      </c>
      <c r="C15021">
        <v>3</v>
      </c>
      <c r="D15021" t="s">
        <v>164</v>
      </c>
      <c r="E15021">
        <v>16</v>
      </c>
      <c r="F15021" t="s">
        <v>165</v>
      </c>
      <c r="G15021" s="9">
        <v>7</v>
      </c>
      <c r="H15021" t="s">
        <v>172</v>
      </c>
      <c r="I15021">
        <v>0</v>
      </c>
      <c r="J15021" t="s">
        <v>173</v>
      </c>
      <c r="K15021">
        <v>21</v>
      </c>
      <c r="L15021" t="s">
        <v>165</v>
      </c>
      <c r="M15021" s="18">
        <f t="shared" si="468"/>
        <v>4.25</v>
      </c>
      <c r="N15021" s="18">
        <f t="shared" si="469"/>
        <v>7</v>
      </c>
    </row>
    <row r="15022" spans="1:14" x14ac:dyDescent="0.25">
      <c r="A15022">
        <v>6</v>
      </c>
      <c r="B15022" t="s">
        <v>163</v>
      </c>
      <c r="C15022">
        <v>4</v>
      </c>
      <c r="D15022" t="s">
        <v>164</v>
      </c>
      <c r="E15022">
        <v>5</v>
      </c>
      <c r="F15022" t="s">
        <v>165</v>
      </c>
      <c r="G15022" s="9">
        <v>6</v>
      </c>
      <c r="H15022" t="s">
        <v>172</v>
      </c>
      <c r="I15022">
        <v>5</v>
      </c>
      <c r="J15022" t="s">
        <v>173</v>
      </c>
      <c r="K15022">
        <v>16</v>
      </c>
      <c r="L15022" t="s">
        <v>165</v>
      </c>
      <c r="M15022" s="18">
        <f t="shared" si="468"/>
        <v>6.333333333333333</v>
      </c>
      <c r="N15022" s="18">
        <f t="shared" si="469"/>
        <v>6.416666666666667</v>
      </c>
    </row>
    <row r="15023" spans="1:14" x14ac:dyDescent="0.25">
      <c r="A15023">
        <v>0</v>
      </c>
      <c r="B15023" t="s">
        <v>163</v>
      </c>
      <c r="C15023">
        <v>11</v>
      </c>
      <c r="D15023" t="s">
        <v>164</v>
      </c>
      <c r="E15023">
        <v>18</v>
      </c>
      <c r="F15023" t="s">
        <v>165</v>
      </c>
      <c r="G15023" s="9">
        <v>13</v>
      </c>
      <c r="H15023" t="s">
        <v>172</v>
      </c>
      <c r="I15023">
        <v>9</v>
      </c>
      <c r="J15023" t="s">
        <v>173</v>
      </c>
      <c r="K15023">
        <v>5</v>
      </c>
      <c r="L15023" t="s">
        <v>165</v>
      </c>
      <c r="M15023" s="18">
        <f t="shared" si="468"/>
        <v>0.91666666666666663</v>
      </c>
      <c r="N15023" s="18">
        <f t="shared" si="469"/>
        <v>13.75</v>
      </c>
    </row>
    <row r="15024" spans="1:14" x14ac:dyDescent="0.25">
      <c r="A15024">
        <v>3</v>
      </c>
      <c r="B15024" t="s">
        <v>163</v>
      </c>
      <c r="C15024">
        <v>3</v>
      </c>
      <c r="D15024" t="s">
        <v>164</v>
      </c>
      <c r="E15024">
        <v>16</v>
      </c>
      <c r="F15024" t="s">
        <v>165</v>
      </c>
      <c r="G15024" s="9">
        <v>14</v>
      </c>
      <c r="H15024" t="s">
        <v>172</v>
      </c>
      <c r="I15024">
        <v>0</v>
      </c>
      <c r="J15024" t="s">
        <v>173</v>
      </c>
      <c r="K15024">
        <v>18</v>
      </c>
      <c r="L15024" t="s">
        <v>165</v>
      </c>
      <c r="M15024" s="18">
        <f t="shared" si="468"/>
        <v>3.25</v>
      </c>
      <c r="N15024" s="18">
        <f t="shared" si="469"/>
        <v>14</v>
      </c>
    </row>
    <row r="15025" spans="1:14" x14ac:dyDescent="0.25">
      <c r="A15025">
        <v>2</v>
      </c>
      <c r="B15025" t="s">
        <v>163</v>
      </c>
      <c r="C15025">
        <v>6</v>
      </c>
      <c r="D15025" t="s">
        <v>164</v>
      </c>
      <c r="E15025">
        <v>16</v>
      </c>
      <c r="F15025" t="s">
        <v>165</v>
      </c>
      <c r="G15025" s="9">
        <v>7</v>
      </c>
      <c r="H15025" t="s">
        <v>172</v>
      </c>
      <c r="I15025">
        <v>0</v>
      </c>
      <c r="J15025" t="s">
        <v>173</v>
      </c>
      <c r="K15025">
        <v>0</v>
      </c>
      <c r="L15025" t="s">
        <v>165</v>
      </c>
      <c r="M15025" s="18">
        <f t="shared" si="468"/>
        <v>2.5</v>
      </c>
      <c r="N15025" s="18">
        <f t="shared" si="469"/>
        <v>7</v>
      </c>
    </row>
    <row r="15026" spans="1:14" x14ac:dyDescent="0.25">
      <c r="A15026">
        <v>2</v>
      </c>
      <c r="B15026" t="s">
        <v>163</v>
      </c>
      <c r="C15026">
        <v>11</v>
      </c>
      <c r="D15026" t="s">
        <v>164</v>
      </c>
      <c r="E15026">
        <v>14</v>
      </c>
      <c r="F15026" t="s">
        <v>165</v>
      </c>
      <c r="G15026" s="9">
        <v>2</v>
      </c>
      <c r="H15026" t="s">
        <v>172</v>
      </c>
      <c r="I15026">
        <v>11</v>
      </c>
      <c r="J15026" t="s">
        <v>173</v>
      </c>
      <c r="K15026">
        <v>14</v>
      </c>
      <c r="L15026" t="s">
        <v>165</v>
      </c>
      <c r="M15026" s="18">
        <f t="shared" si="468"/>
        <v>2.9166666666666665</v>
      </c>
      <c r="N15026" s="18">
        <f t="shared" si="469"/>
        <v>2.9166666666666665</v>
      </c>
    </row>
    <row r="15027" spans="1:14" x14ac:dyDescent="0.25">
      <c r="A15027">
        <v>5</v>
      </c>
      <c r="B15027" t="s">
        <v>163</v>
      </c>
      <c r="C15027">
        <v>10</v>
      </c>
      <c r="D15027" t="s">
        <v>164</v>
      </c>
      <c r="E15027">
        <v>16</v>
      </c>
      <c r="F15027" t="s">
        <v>165</v>
      </c>
      <c r="G15027" s="9">
        <v>7</v>
      </c>
      <c r="H15027" t="s">
        <v>172</v>
      </c>
      <c r="I15027">
        <v>5</v>
      </c>
      <c r="J15027" t="s">
        <v>173</v>
      </c>
      <c r="K15027">
        <v>1</v>
      </c>
      <c r="L15027" t="s">
        <v>165</v>
      </c>
      <c r="M15027" s="18">
        <f t="shared" si="468"/>
        <v>5.833333333333333</v>
      </c>
      <c r="N15027" s="18">
        <f t="shared" si="469"/>
        <v>7.416666666666667</v>
      </c>
    </row>
    <row r="15028" spans="1:14" x14ac:dyDescent="0.25">
      <c r="A15028">
        <v>5</v>
      </c>
      <c r="B15028" t="s">
        <v>163</v>
      </c>
      <c r="C15028">
        <v>10</v>
      </c>
      <c r="D15028" t="s">
        <v>164</v>
      </c>
      <c r="E15028">
        <v>16</v>
      </c>
      <c r="F15028" t="s">
        <v>165</v>
      </c>
      <c r="G15028" s="9">
        <v>12</v>
      </c>
      <c r="H15028" t="s">
        <v>172</v>
      </c>
      <c r="I15028">
        <v>0</v>
      </c>
      <c r="J15028" t="s">
        <v>173</v>
      </c>
      <c r="K15028">
        <v>1</v>
      </c>
      <c r="L15028" t="s">
        <v>165</v>
      </c>
      <c r="M15028" s="18">
        <f t="shared" si="468"/>
        <v>5.833333333333333</v>
      </c>
      <c r="N15028" s="18">
        <f t="shared" si="469"/>
        <v>12</v>
      </c>
    </row>
    <row r="15029" spans="1:14" x14ac:dyDescent="0.25">
      <c r="A15029">
        <v>5</v>
      </c>
      <c r="B15029" t="s">
        <v>163</v>
      </c>
      <c r="C15029">
        <v>10</v>
      </c>
      <c r="D15029" t="s">
        <v>164</v>
      </c>
      <c r="E15029">
        <v>16</v>
      </c>
      <c r="F15029" t="s">
        <v>165</v>
      </c>
      <c r="G15029" s="9">
        <v>7</v>
      </c>
      <c r="H15029" t="s">
        <v>172</v>
      </c>
      <c r="I15029">
        <v>5</v>
      </c>
      <c r="J15029" t="s">
        <v>173</v>
      </c>
      <c r="K15029">
        <v>8</v>
      </c>
      <c r="L15029" t="s">
        <v>165</v>
      </c>
      <c r="M15029" s="18">
        <f t="shared" si="468"/>
        <v>5.833333333333333</v>
      </c>
      <c r="N15029" s="18">
        <f t="shared" si="469"/>
        <v>7.416666666666667</v>
      </c>
    </row>
    <row r="15030" spans="1:14" x14ac:dyDescent="0.25">
      <c r="A15030">
        <v>5</v>
      </c>
      <c r="B15030" t="s">
        <v>163</v>
      </c>
      <c r="C15030">
        <v>10</v>
      </c>
      <c r="D15030" t="s">
        <v>164</v>
      </c>
      <c r="E15030">
        <v>16</v>
      </c>
      <c r="F15030" t="s">
        <v>165</v>
      </c>
      <c r="G15030" s="9">
        <v>6</v>
      </c>
      <c r="H15030" t="s">
        <v>172</v>
      </c>
      <c r="I15030">
        <v>4</v>
      </c>
      <c r="J15030" t="s">
        <v>173</v>
      </c>
      <c r="K15030">
        <v>25</v>
      </c>
      <c r="L15030" t="s">
        <v>165</v>
      </c>
      <c r="M15030" s="18">
        <f t="shared" si="468"/>
        <v>5.833333333333333</v>
      </c>
      <c r="N15030" s="18">
        <f t="shared" si="469"/>
        <v>6.333333333333333</v>
      </c>
    </row>
    <row r="15031" spans="1:14" x14ac:dyDescent="0.25">
      <c r="A15031">
        <v>5</v>
      </c>
      <c r="B15031" t="s">
        <v>163</v>
      </c>
      <c r="C15031">
        <v>10</v>
      </c>
      <c r="D15031" t="s">
        <v>164</v>
      </c>
      <c r="E15031">
        <v>16</v>
      </c>
      <c r="F15031" t="s">
        <v>165</v>
      </c>
      <c r="G15031" s="9">
        <v>5</v>
      </c>
      <c r="H15031" t="s">
        <v>172</v>
      </c>
      <c r="I15031">
        <v>10</v>
      </c>
      <c r="J15031" t="s">
        <v>173</v>
      </c>
      <c r="K15031">
        <v>20</v>
      </c>
      <c r="L15031" t="s">
        <v>165</v>
      </c>
      <c r="M15031" s="18">
        <f t="shared" si="468"/>
        <v>5.833333333333333</v>
      </c>
      <c r="N15031" s="18">
        <f t="shared" si="469"/>
        <v>5.833333333333333</v>
      </c>
    </row>
    <row r="15032" spans="1:14" x14ac:dyDescent="0.25">
      <c r="A15032">
        <v>2</v>
      </c>
      <c r="B15032" t="s">
        <v>163</v>
      </c>
      <c r="C15032">
        <v>10</v>
      </c>
      <c r="D15032" t="s">
        <v>164</v>
      </c>
      <c r="E15032">
        <v>17</v>
      </c>
      <c r="F15032" t="s">
        <v>165</v>
      </c>
      <c r="G15032" s="9">
        <v>2</v>
      </c>
      <c r="H15032" t="s">
        <v>172</v>
      </c>
      <c r="I15032">
        <v>10</v>
      </c>
      <c r="J15032" t="s">
        <v>173</v>
      </c>
      <c r="K15032">
        <v>17</v>
      </c>
      <c r="L15032" t="s">
        <v>165</v>
      </c>
      <c r="M15032" s="18">
        <f t="shared" si="468"/>
        <v>2.8333333333333335</v>
      </c>
      <c r="N15032" s="18">
        <f t="shared" si="469"/>
        <v>2.8333333333333335</v>
      </c>
    </row>
    <row r="15033" spans="1:14" x14ac:dyDescent="0.25">
      <c r="A15033">
        <v>2</v>
      </c>
      <c r="B15033" t="s">
        <v>163</v>
      </c>
      <c r="C15033">
        <v>4</v>
      </c>
      <c r="D15033" t="s">
        <v>164</v>
      </c>
      <c r="E15033">
        <v>24</v>
      </c>
      <c r="F15033" t="s">
        <v>165</v>
      </c>
      <c r="G15033" s="9">
        <v>2</v>
      </c>
      <c r="H15033" t="s">
        <v>172</v>
      </c>
      <c r="I15033">
        <v>4</v>
      </c>
      <c r="J15033" t="s">
        <v>173</v>
      </c>
      <c r="K15033">
        <v>24</v>
      </c>
      <c r="L15033" t="s">
        <v>165</v>
      </c>
      <c r="M15033" s="18">
        <f t="shared" si="468"/>
        <v>2.3333333333333335</v>
      </c>
      <c r="N15033" s="18">
        <f t="shared" si="469"/>
        <v>2.3333333333333335</v>
      </c>
    </row>
    <row r="15034" spans="1:14" x14ac:dyDescent="0.25">
      <c r="A15034">
        <v>2</v>
      </c>
      <c r="B15034" t="s">
        <v>163</v>
      </c>
      <c r="C15034">
        <v>5</v>
      </c>
      <c r="D15034" t="s">
        <v>164</v>
      </c>
      <c r="E15034">
        <v>0</v>
      </c>
      <c r="F15034" t="s">
        <v>165</v>
      </c>
      <c r="G15034" s="9">
        <v>2</v>
      </c>
      <c r="H15034" t="s">
        <v>172</v>
      </c>
      <c r="I15034">
        <v>5</v>
      </c>
      <c r="J15034" t="s">
        <v>173</v>
      </c>
      <c r="K15034">
        <v>0</v>
      </c>
      <c r="L15034" t="s">
        <v>165</v>
      </c>
      <c r="M15034" s="18">
        <f t="shared" si="468"/>
        <v>2.4166666666666665</v>
      </c>
      <c r="N15034" s="18">
        <f t="shared" si="469"/>
        <v>2.4166666666666665</v>
      </c>
    </row>
    <row r="15035" spans="1:14" x14ac:dyDescent="0.25">
      <c r="A15035">
        <v>0</v>
      </c>
      <c r="B15035" t="s">
        <v>163</v>
      </c>
      <c r="C15035">
        <v>7</v>
      </c>
      <c r="D15035" t="s">
        <v>164</v>
      </c>
      <c r="E15035">
        <v>21</v>
      </c>
      <c r="F15035" t="s">
        <v>165</v>
      </c>
      <c r="G15035" s="9">
        <v>0</v>
      </c>
      <c r="H15035" t="s">
        <v>172</v>
      </c>
      <c r="I15035">
        <v>7</v>
      </c>
      <c r="J15035" t="s">
        <v>173</v>
      </c>
      <c r="K15035">
        <v>21</v>
      </c>
      <c r="L15035" t="s">
        <v>165</v>
      </c>
      <c r="M15035" s="18">
        <f t="shared" si="468"/>
        <v>0.58333333333333337</v>
      </c>
      <c r="N15035" s="18">
        <f t="shared" si="469"/>
        <v>0.58333333333333337</v>
      </c>
    </row>
    <row r="15036" spans="1:14" x14ac:dyDescent="0.25">
      <c r="A15036">
        <v>0</v>
      </c>
      <c r="B15036" t="s">
        <v>163</v>
      </c>
      <c r="C15036">
        <v>7</v>
      </c>
      <c r="D15036" t="s">
        <v>164</v>
      </c>
      <c r="E15036">
        <v>7</v>
      </c>
      <c r="F15036" t="s">
        <v>165</v>
      </c>
      <c r="G15036" s="9">
        <v>0</v>
      </c>
      <c r="H15036" t="s">
        <v>172</v>
      </c>
      <c r="I15036">
        <v>7</v>
      </c>
      <c r="J15036" t="s">
        <v>173</v>
      </c>
      <c r="K15036">
        <v>7</v>
      </c>
      <c r="L15036" t="s">
        <v>165</v>
      </c>
      <c r="M15036" s="18">
        <f t="shared" si="468"/>
        <v>0.58333333333333337</v>
      </c>
      <c r="N15036" s="18">
        <f t="shared" si="469"/>
        <v>0.58333333333333337</v>
      </c>
    </row>
    <row r="15037" spans="1:14" x14ac:dyDescent="0.25">
      <c r="A15037">
        <v>4</v>
      </c>
      <c r="B15037" t="s">
        <v>163</v>
      </c>
      <c r="C15037">
        <v>0</v>
      </c>
      <c r="D15037" t="s">
        <v>164</v>
      </c>
      <c r="E15037">
        <v>16</v>
      </c>
      <c r="F15037" t="s">
        <v>165</v>
      </c>
      <c r="G15037" s="9">
        <v>15</v>
      </c>
      <c r="H15037" t="s">
        <v>172</v>
      </c>
      <c r="I15037">
        <v>0</v>
      </c>
      <c r="J15037" t="s">
        <v>173</v>
      </c>
      <c r="K15037">
        <v>11</v>
      </c>
      <c r="L15037" t="s">
        <v>165</v>
      </c>
      <c r="M15037" s="18">
        <f t="shared" si="468"/>
        <v>4</v>
      </c>
      <c r="N15037" s="18">
        <f t="shared" si="469"/>
        <v>15</v>
      </c>
    </row>
    <row r="15038" spans="1:14" x14ac:dyDescent="0.25">
      <c r="A15038">
        <v>5</v>
      </c>
      <c r="B15038" t="s">
        <v>163</v>
      </c>
      <c r="C15038">
        <v>10</v>
      </c>
      <c r="D15038" t="s">
        <v>164</v>
      </c>
      <c r="E15038">
        <v>16</v>
      </c>
      <c r="F15038" t="s">
        <v>165</v>
      </c>
      <c r="G15038" s="9">
        <v>10</v>
      </c>
      <c r="H15038" t="s">
        <v>172</v>
      </c>
      <c r="I15038">
        <v>6</v>
      </c>
      <c r="J15038" t="s">
        <v>173</v>
      </c>
      <c r="K15038">
        <v>15</v>
      </c>
      <c r="L15038" t="s">
        <v>165</v>
      </c>
      <c r="M15038" s="18">
        <f t="shared" si="468"/>
        <v>5.833333333333333</v>
      </c>
      <c r="N15038" s="18">
        <f t="shared" si="469"/>
        <v>10.5</v>
      </c>
    </row>
    <row r="15039" spans="1:14" x14ac:dyDescent="0.25">
      <c r="A15039">
        <v>5</v>
      </c>
      <c r="B15039" t="s">
        <v>163</v>
      </c>
      <c r="C15039">
        <v>10</v>
      </c>
      <c r="D15039" t="s">
        <v>164</v>
      </c>
      <c r="E15039">
        <v>16</v>
      </c>
      <c r="F15039" t="s">
        <v>165</v>
      </c>
      <c r="G15039" s="9">
        <v>8</v>
      </c>
      <c r="H15039" t="s">
        <v>172</v>
      </c>
      <c r="I15039">
        <v>10</v>
      </c>
      <c r="J15039" t="s">
        <v>173</v>
      </c>
      <c r="K15039">
        <v>3</v>
      </c>
      <c r="L15039" t="s">
        <v>165</v>
      </c>
      <c r="M15039" s="18">
        <f t="shared" si="468"/>
        <v>5.833333333333333</v>
      </c>
      <c r="N15039" s="18">
        <f t="shared" si="469"/>
        <v>8.8333333333333339</v>
      </c>
    </row>
    <row r="15040" spans="1:14" x14ac:dyDescent="0.25">
      <c r="A15040">
        <v>0</v>
      </c>
      <c r="B15040" t="s">
        <v>163</v>
      </c>
      <c r="C15040">
        <v>9</v>
      </c>
      <c r="D15040" t="s">
        <v>164</v>
      </c>
      <c r="E15040">
        <v>15</v>
      </c>
      <c r="F15040" t="s">
        <v>165</v>
      </c>
      <c r="G15040" s="9">
        <v>0</v>
      </c>
      <c r="H15040" t="s">
        <v>172</v>
      </c>
      <c r="I15040">
        <v>9</v>
      </c>
      <c r="J15040" t="s">
        <v>173</v>
      </c>
      <c r="K15040">
        <v>15</v>
      </c>
      <c r="L15040" t="s">
        <v>165</v>
      </c>
      <c r="M15040" s="18">
        <f t="shared" si="468"/>
        <v>0.75</v>
      </c>
      <c r="N15040" s="18">
        <f t="shared" si="469"/>
        <v>0.75</v>
      </c>
    </row>
    <row r="15041" spans="1:14" x14ac:dyDescent="0.25">
      <c r="A15041">
        <v>5</v>
      </c>
      <c r="B15041" t="s">
        <v>163</v>
      </c>
      <c r="C15041">
        <v>10</v>
      </c>
      <c r="D15041" t="s">
        <v>164</v>
      </c>
      <c r="E15041">
        <v>16</v>
      </c>
      <c r="F15041" t="s">
        <v>165</v>
      </c>
      <c r="G15041" s="9">
        <v>38</v>
      </c>
      <c r="H15041" t="s">
        <v>172</v>
      </c>
      <c r="I15041">
        <v>8</v>
      </c>
      <c r="J15041" t="s">
        <v>173</v>
      </c>
      <c r="K15041">
        <v>12</v>
      </c>
      <c r="L15041" t="s">
        <v>165</v>
      </c>
      <c r="M15041" s="18">
        <f t="shared" si="468"/>
        <v>5.833333333333333</v>
      </c>
      <c r="N15041" s="18">
        <f t="shared" si="469"/>
        <v>38.666666666666664</v>
      </c>
    </row>
    <row r="15042" spans="1:14" x14ac:dyDescent="0.25">
      <c r="A15042">
        <v>3</v>
      </c>
      <c r="B15042" t="s">
        <v>163</v>
      </c>
      <c r="C15042">
        <v>9</v>
      </c>
      <c r="D15042" t="s">
        <v>164</v>
      </c>
      <c r="E15042">
        <v>4</v>
      </c>
      <c r="F15042" t="s">
        <v>165</v>
      </c>
      <c r="G15042" s="9">
        <v>9</v>
      </c>
      <c r="H15042" t="s">
        <v>172</v>
      </c>
      <c r="I15042">
        <v>10</v>
      </c>
      <c r="J15042" t="s">
        <v>173</v>
      </c>
      <c r="K15042">
        <v>8</v>
      </c>
      <c r="L15042" t="s">
        <v>165</v>
      </c>
      <c r="M15042" s="18">
        <f t="shared" si="468"/>
        <v>3.75</v>
      </c>
      <c r="N15042" s="18">
        <f t="shared" si="469"/>
        <v>9.8333333333333339</v>
      </c>
    </row>
    <row r="15043" spans="1:14" x14ac:dyDescent="0.25">
      <c r="A15043">
        <v>5</v>
      </c>
      <c r="B15043" t="s">
        <v>163</v>
      </c>
      <c r="C15043">
        <v>10</v>
      </c>
      <c r="D15043" t="s">
        <v>164</v>
      </c>
      <c r="E15043">
        <v>16</v>
      </c>
      <c r="F15043" t="s">
        <v>165</v>
      </c>
      <c r="G15043" s="9">
        <v>9</v>
      </c>
      <c r="H15043" t="s">
        <v>172</v>
      </c>
      <c r="I15043">
        <v>10</v>
      </c>
      <c r="J15043" t="s">
        <v>173</v>
      </c>
      <c r="K15043">
        <v>8</v>
      </c>
      <c r="L15043" t="s">
        <v>165</v>
      </c>
      <c r="M15043" s="18">
        <f t="shared" ref="M15043:M15106" si="470">A15043+C15043/12</f>
        <v>5.833333333333333</v>
      </c>
      <c r="N15043" s="18">
        <f t="shared" ref="N15043:N15106" si="471">G15043+I15043/12</f>
        <v>9.8333333333333339</v>
      </c>
    </row>
    <row r="15044" spans="1:14" x14ac:dyDescent="0.25">
      <c r="A15044">
        <v>5</v>
      </c>
      <c r="B15044" t="s">
        <v>163</v>
      </c>
      <c r="C15044">
        <v>10</v>
      </c>
      <c r="D15044" t="s">
        <v>164</v>
      </c>
      <c r="E15044">
        <v>16</v>
      </c>
      <c r="F15044" t="s">
        <v>165</v>
      </c>
      <c r="G15044" s="9">
        <v>8</v>
      </c>
      <c r="H15044" t="s">
        <v>172</v>
      </c>
      <c r="I15044">
        <v>7</v>
      </c>
      <c r="J15044" t="s">
        <v>173</v>
      </c>
      <c r="K15044">
        <v>25</v>
      </c>
      <c r="L15044" t="s">
        <v>165</v>
      </c>
      <c r="M15044" s="18">
        <f t="shared" si="470"/>
        <v>5.833333333333333</v>
      </c>
      <c r="N15044" s="18">
        <f t="shared" si="471"/>
        <v>8.5833333333333339</v>
      </c>
    </row>
    <row r="15045" spans="1:14" x14ac:dyDescent="0.25">
      <c r="A15045">
        <v>5</v>
      </c>
      <c r="B15045" t="s">
        <v>163</v>
      </c>
      <c r="C15045">
        <v>10</v>
      </c>
      <c r="D15045" t="s">
        <v>164</v>
      </c>
      <c r="E15045">
        <v>16</v>
      </c>
      <c r="F15045" t="s">
        <v>165</v>
      </c>
      <c r="G15045" s="9">
        <v>5</v>
      </c>
      <c r="H15045" t="s">
        <v>172</v>
      </c>
      <c r="I15045">
        <v>10</v>
      </c>
      <c r="J15045" t="s">
        <v>173</v>
      </c>
      <c r="K15045">
        <v>20</v>
      </c>
      <c r="L15045" t="s">
        <v>165</v>
      </c>
      <c r="M15045" s="18">
        <f t="shared" si="470"/>
        <v>5.833333333333333</v>
      </c>
      <c r="N15045" s="18">
        <f t="shared" si="471"/>
        <v>5.833333333333333</v>
      </c>
    </row>
    <row r="15046" spans="1:14" x14ac:dyDescent="0.25">
      <c r="A15046">
        <v>5</v>
      </c>
      <c r="B15046" t="s">
        <v>163</v>
      </c>
      <c r="C15046">
        <v>10</v>
      </c>
      <c r="D15046" t="s">
        <v>164</v>
      </c>
      <c r="E15046">
        <v>16</v>
      </c>
      <c r="F15046" t="s">
        <v>165</v>
      </c>
      <c r="G15046" s="9">
        <v>5</v>
      </c>
      <c r="H15046" t="s">
        <v>172</v>
      </c>
      <c r="I15046">
        <v>10</v>
      </c>
      <c r="J15046" t="s">
        <v>173</v>
      </c>
      <c r="K15046">
        <v>20</v>
      </c>
      <c r="L15046" t="s">
        <v>165</v>
      </c>
      <c r="M15046" s="18">
        <f t="shared" si="470"/>
        <v>5.833333333333333</v>
      </c>
      <c r="N15046" s="18">
        <f t="shared" si="471"/>
        <v>5.833333333333333</v>
      </c>
    </row>
    <row r="15047" spans="1:14" x14ac:dyDescent="0.25">
      <c r="A15047">
        <v>5</v>
      </c>
      <c r="B15047" t="s">
        <v>163</v>
      </c>
      <c r="C15047">
        <v>10</v>
      </c>
      <c r="D15047" t="s">
        <v>164</v>
      </c>
      <c r="E15047">
        <v>16</v>
      </c>
      <c r="F15047" t="s">
        <v>165</v>
      </c>
      <c r="G15047" s="9">
        <v>5</v>
      </c>
      <c r="H15047" t="s">
        <v>172</v>
      </c>
      <c r="I15047">
        <v>11</v>
      </c>
      <c r="J15047" t="s">
        <v>173</v>
      </c>
      <c r="K15047">
        <v>3</v>
      </c>
      <c r="L15047" t="s">
        <v>165</v>
      </c>
      <c r="M15047" s="18">
        <f t="shared" si="470"/>
        <v>5.833333333333333</v>
      </c>
      <c r="N15047" s="18">
        <f t="shared" si="471"/>
        <v>5.916666666666667</v>
      </c>
    </row>
    <row r="15048" spans="1:14" x14ac:dyDescent="0.25">
      <c r="A15048">
        <v>2</v>
      </c>
      <c r="B15048" t="s">
        <v>163</v>
      </c>
      <c r="C15048">
        <v>4</v>
      </c>
      <c r="D15048" t="s">
        <v>164</v>
      </c>
      <c r="E15048">
        <v>15</v>
      </c>
      <c r="F15048" t="s">
        <v>165</v>
      </c>
      <c r="G15048" s="9">
        <v>2</v>
      </c>
      <c r="H15048" t="s">
        <v>172</v>
      </c>
      <c r="I15048">
        <v>4</v>
      </c>
      <c r="J15048" t="s">
        <v>173</v>
      </c>
      <c r="K15048">
        <v>15</v>
      </c>
      <c r="L15048" t="s">
        <v>165</v>
      </c>
      <c r="M15048" s="18">
        <f t="shared" si="470"/>
        <v>2.3333333333333335</v>
      </c>
      <c r="N15048" s="18">
        <f t="shared" si="471"/>
        <v>2.3333333333333335</v>
      </c>
    </row>
    <row r="15049" spans="1:14" x14ac:dyDescent="0.25">
      <c r="A15049">
        <v>1</v>
      </c>
      <c r="B15049" t="s">
        <v>163</v>
      </c>
      <c r="C15049">
        <v>9</v>
      </c>
      <c r="D15049" t="s">
        <v>164</v>
      </c>
      <c r="E15049">
        <v>21</v>
      </c>
      <c r="F15049" t="s">
        <v>165</v>
      </c>
      <c r="G15049" s="9">
        <v>1</v>
      </c>
      <c r="H15049" t="s">
        <v>172</v>
      </c>
      <c r="I15049">
        <v>9</v>
      </c>
      <c r="J15049" t="s">
        <v>173</v>
      </c>
      <c r="K15049">
        <v>21</v>
      </c>
      <c r="L15049" t="s">
        <v>165</v>
      </c>
      <c r="M15049" s="18">
        <f t="shared" si="470"/>
        <v>1.75</v>
      </c>
      <c r="N15049" s="18">
        <f t="shared" si="471"/>
        <v>1.75</v>
      </c>
    </row>
    <row r="15050" spans="1:14" x14ac:dyDescent="0.25">
      <c r="A15050">
        <v>1</v>
      </c>
      <c r="B15050" t="s">
        <v>163</v>
      </c>
      <c r="C15050">
        <v>0</v>
      </c>
      <c r="D15050" t="s">
        <v>164</v>
      </c>
      <c r="E15050">
        <v>16</v>
      </c>
      <c r="F15050" t="s">
        <v>165</v>
      </c>
      <c r="G15050" s="9">
        <v>1</v>
      </c>
      <c r="H15050" t="s">
        <v>172</v>
      </c>
      <c r="I15050">
        <v>9</v>
      </c>
      <c r="J15050" t="s">
        <v>173</v>
      </c>
      <c r="K15050">
        <v>21</v>
      </c>
      <c r="L15050" t="s">
        <v>165</v>
      </c>
      <c r="M15050" s="18">
        <f t="shared" si="470"/>
        <v>1</v>
      </c>
      <c r="N15050" s="18">
        <f t="shared" si="471"/>
        <v>1.75</v>
      </c>
    </row>
    <row r="15051" spans="1:14" x14ac:dyDescent="0.25">
      <c r="A15051">
        <v>0</v>
      </c>
      <c r="B15051" t="s">
        <v>163</v>
      </c>
      <c r="C15051">
        <v>9</v>
      </c>
      <c r="D15051" t="s">
        <v>164</v>
      </c>
      <c r="E15051">
        <v>23</v>
      </c>
      <c r="F15051" t="s">
        <v>165</v>
      </c>
      <c r="G15051" s="9">
        <v>0</v>
      </c>
      <c r="H15051" t="s">
        <v>172</v>
      </c>
      <c r="I15051">
        <v>9</v>
      </c>
      <c r="J15051" t="s">
        <v>173</v>
      </c>
      <c r="K15051">
        <v>23</v>
      </c>
      <c r="L15051" t="s">
        <v>165</v>
      </c>
      <c r="M15051" s="18">
        <f t="shared" si="470"/>
        <v>0.75</v>
      </c>
      <c r="N15051" s="18">
        <f t="shared" si="471"/>
        <v>0.75</v>
      </c>
    </row>
    <row r="15052" spans="1:14" x14ac:dyDescent="0.25">
      <c r="A15052">
        <v>2</v>
      </c>
      <c r="B15052" t="s">
        <v>163</v>
      </c>
      <c r="C15052">
        <v>2</v>
      </c>
      <c r="D15052" t="s">
        <v>164</v>
      </c>
      <c r="E15052">
        <v>7</v>
      </c>
      <c r="F15052" t="s">
        <v>165</v>
      </c>
      <c r="G15052" s="9">
        <v>2</v>
      </c>
      <c r="H15052" t="s">
        <v>172</v>
      </c>
      <c r="I15052">
        <v>2</v>
      </c>
      <c r="J15052" t="s">
        <v>173</v>
      </c>
      <c r="K15052">
        <v>7</v>
      </c>
      <c r="L15052" t="s">
        <v>165</v>
      </c>
      <c r="M15052" s="18">
        <f t="shared" si="470"/>
        <v>2.1666666666666665</v>
      </c>
      <c r="N15052" s="18">
        <f t="shared" si="471"/>
        <v>2.1666666666666665</v>
      </c>
    </row>
    <row r="15053" spans="1:14" x14ac:dyDescent="0.25">
      <c r="A15053">
        <v>1</v>
      </c>
      <c r="B15053" t="s">
        <v>163</v>
      </c>
      <c r="C15053">
        <v>9</v>
      </c>
      <c r="D15053" t="s">
        <v>164</v>
      </c>
      <c r="E15053">
        <v>21</v>
      </c>
      <c r="F15053" t="s">
        <v>165</v>
      </c>
      <c r="G15053" s="9">
        <v>1</v>
      </c>
      <c r="H15053" t="s">
        <v>172</v>
      </c>
      <c r="I15053">
        <v>9</v>
      </c>
      <c r="J15053" t="s">
        <v>173</v>
      </c>
      <c r="K15053">
        <v>21</v>
      </c>
      <c r="L15053" t="s">
        <v>165</v>
      </c>
      <c r="M15053" s="18">
        <f t="shared" si="470"/>
        <v>1.75</v>
      </c>
      <c r="N15053" s="18">
        <f t="shared" si="471"/>
        <v>1.75</v>
      </c>
    </row>
    <row r="15054" spans="1:14" x14ac:dyDescent="0.25">
      <c r="A15054">
        <v>1</v>
      </c>
      <c r="B15054" t="s">
        <v>163</v>
      </c>
      <c r="C15054">
        <v>4</v>
      </c>
      <c r="D15054" t="s">
        <v>164</v>
      </c>
      <c r="E15054">
        <v>10</v>
      </c>
      <c r="F15054" t="s">
        <v>165</v>
      </c>
      <c r="G15054" s="9">
        <v>1</v>
      </c>
      <c r="H15054" t="s">
        <v>172</v>
      </c>
      <c r="I15054">
        <v>4</v>
      </c>
      <c r="J15054" t="s">
        <v>173</v>
      </c>
      <c r="K15054">
        <v>10</v>
      </c>
      <c r="L15054" t="s">
        <v>165</v>
      </c>
      <c r="M15054" s="18">
        <f t="shared" si="470"/>
        <v>1.3333333333333333</v>
      </c>
      <c r="N15054" s="18">
        <f t="shared" si="471"/>
        <v>1.3333333333333333</v>
      </c>
    </row>
    <row r="15055" spans="1:14" x14ac:dyDescent="0.25">
      <c r="A15055">
        <v>1</v>
      </c>
      <c r="B15055" t="s">
        <v>163</v>
      </c>
      <c r="C15055">
        <v>0</v>
      </c>
      <c r="D15055" t="s">
        <v>164</v>
      </c>
      <c r="E15055">
        <v>21</v>
      </c>
      <c r="F15055" t="s">
        <v>165</v>
      </c>
      <c r="G15055" s="9">
        <v>1</v>
      </c>
      <c r="H15055" t="s">
        <v>172</v>
      </c>
      <c r="I15055">
        <v>0</v>
      </c>
      <c r="J15055" t="s">
        <v>173</v>
      </c>
      <c r="K15055">
        <v>21</v>
      </c>
      <c r="L15055" t="s">
        <v>165</v>
      </c>
      <c r="M15055" s="18">
        <f t="shared" si="470"/>
        <v>1</v>
      </c>
      <c r="N15055" s="18">
        <f t="shared" si="471"/>
        <v>1</v>
      </c>
    </row>
    <row r="15056" spans="1:14" x14ac:dyDescent="0.25">
      <c r="A15056">
        <v>0</v>
      </c>
      <c r="B15056" t="s">
        <v>163</v>
      </c>
      <c r="C15056">
        <v>9</v>
      </c>
      <c r="D15056" t="s">
        <v>164</v>
      </c>
      <c r="E15056">
        <v>8</v>
      </c>
      <c r="F15056" t="s">
        <v>165</v>
      </c>
      <c r="G15056" s="9">
        <v>0</v>
      </c>
      <c r="H15056" t="s">
        <v>172</v>
      </c>
      <c r="I15056">
        <v>9</v>
      </c>
      <c r="J15056" t="s">
        <v>173</v>
      </c>
      <c r="K15056">
        <v>8</v>
      </c>
      <c r="L15056" t="s">
        <v>165</v>
      </c>
      <c r="M15056" s="18">
        <f t="shared" si="470"/>
        <v>0.75</v>
      </c>
      <c r="N15056" s="18">
        <f t="shared" si="471"/>
        <v>0.75</v>
      </c>
    </row>
    <row r="15057" spans="1:14" x14ac:dyDescent="0.25">
      <c r="A15057">
        <v>0</v>
      </c>
      <c r="B15057" t="s">
        <v>163</v>
      </c>
      <c r="C15057">
        <v>8</v>
      </c>
      <c r="D15057" t="s">
        <v>164</v>
      </c>
      <c r="E15057">
        <v>4</v>
      </c>
      <c r="F15057" t="s">
        <v>165</v>
      </c>
      <c r="G15057" s="9">
        <v>0</v>
      </c>
      <c r="H15057" t="s">
        <v>172</v>
      </c>
      <c r="I15057">
        <v>8</v>
      </c>
      <c r="J15057" t="s">
        <v>173</v>
      </c>
      <c r="K15057">
        <v>4</v>
      </c>
      <c r="L15057" t="s">
        <v>165</v>
      </c>
      <c r="M15057" s="18">
        <f t="shared" si="470"/>
        <v>0.66666666666666663</v>
      </c>
      <c r="N15057" s="18">
        <f t="shared" si="471"/>
        <v>0.66666666666666663</v>
      </c>
    </row>
    <row r="15058" spans="1:14" x14ac:dyDescent="0.25">
      <c r="A15058">
        <v>0</v>
      </c>
      <c r="B15058" t="s">
        <v>163</v>
      </c>
      <c r="C15058">
        <v>7</v>
      </c>
      <c r="D15058" t="s">
        <v>164</v>
      </c>
      <c r="E15058">
        <v>14</v>
      </c>
      <c r="F15058" t="s">
        <v>165</v>
      </c>
      <c r="G15058" s="9">
        <v>0</v>
      </c>
      <c r="H15058" t="s">
        <v>172</v>
      </c>
      <c r="I15058">
        <v>7</v>
      </c>
      <c r="J15058" t="s">
        <v>173</v>
      </c>
      <c r="K15058">
        <v>14</v>
      </c>
      <c r="L15058" t="s">
        <v>165</v>
      </c>
      <c r="M15058" s="18">
        <f t="shared" si="470"/>
        <v>0.58333333333333337</v>
      </c>
      <c r="N15058" s="18">
        <f t="shared" si="471"/>
        <v>0.58333333333333337</v>
      </c>
    </row>
    <row r="15059" spans="1:14" x14ac:dyDescent="0.25">
      <c r="A15059">
        <v>0</v>
      </c>
      <c r="B15059" t="s">
        <v>163</v>
      </c>
      <c r="C15059">
        <v>2</v>
      </c>
      <c r="D15059" t="s">
        <v>164</v>
      </c>
      <c r="E15059">
        <v>3</v>
      </c>
      <c r="F15059" t="s">
        <v>165</v>
      </c>
      <c r="G15059" s="9">
        <v>0</v>
      </c>
      <c r="H15059" t="s">
        <v>172</v>
      </c>
      <c r="I15059">
        <v>2</v>
      </c>
      <c r="J15059" t="s">
        <v>173</v>
      </c>
      <c r="K15059">
        <v>3</v>
      </c>
      <c r="L15059" t="s">
        <v>165</v>
      </c>
      <c r="M15059" s="18">
        <f t="shared" si="470"/>
        <v>0.16666666666666666</v>
      </c>
      <c r="N15059" s="18">
        <f t="shared" si="471"/>
        <v>0.16666666666666666</v>
      </c>
    </row>
    <row r="15060" spans="1:14" x14ac:dyDescent="0.25">
      <c r="A15060">
        <v>5</v>
      </c>
      <c r="B15060" t="s">
        <v>163</v>
      </c>
      <c r="C15060">
        <v>10</v>
      </c>
      <c r="D15060" t="s">
        <v>164</v>
      </c>
      <c r="E15060">
        <v>16</v>
      </c>
      <c r="F15060" t="s">
        <v>165</v>
      </c>
      <c r="G15060" s="9">
        <v>16</v>
      </c>
      <c r="H15060" t="s">
        <v>172</v>
      </c>
      <c r="I15060">
        <v>9</v>
      </c>
      <c r="J15060" t="s">
        <v>173</v>
      </c>
      <c r="K15060">
        <v>16</v>
      </c>
      <c r="L15060" t="s">
        <v>165</v>
      </c>
      <c r="M15060" s="18">
        <f t="shared" si="470"/>
        <v>5.833333333333333</v>
      </c>
      <c r="N15060" s="18">
        <f t="shared" si="471"/>
        <v>16.75</v>
      </c>
    </row>
    <row r="15061" spans="1:14" x14ac:dyDescent="0.25">
      <c r="A15061">
        <v>3</v>
      </c>
      <c r="B15061" t="s">
        <v>163</v>
      </c>
      <c r="C15061">
        <v>1</v>
      </c>
      <c r="D15061" t="s">
        <v>164</v>
      </c>
      <c r="E15061">
        <v>16</v>
      </c>
      <c r="F15061" t="s">
        <v>165</v>
      </c>
      <c r="G15061" s="9">
        <v>11</v>
      </c>
      <c r="H15061" t="s">
        <v>172</v>
      </c>
      <c r="I15061">
        <v>10</v>
      </c>
      <c r="J15061" t="s">
        <v>173</v>
      </c>
      <c r="K15061">
        <v>13</v>
      </c>
      <c r="L15061" t="s">
        <v>165</v>
      </c>
      <c r="M15061" s="18">
        <f t="shared" si="470"/>
        <v>3.0833333333333335</v>
      </c>
      <c r="N15061" s="18">
        <f t="shared" si="471"/>
        <v>11.833333333333334</v>
      </c>
    </row>
    <row r="15062" spans="1:14" x14ac:dyDescent="0.25">
      <c r="A15062">
        <v>5</v>
      </c>
      <c r="B15062" t="s">
        <v>163</v>
      </c>
      <c r="C15062">
        <v>10</v>
      </c>
      <c r="D15062" t="s">
        <v>164</v>
      </c>
      <c r="E15062">
        <v>16</v>
      </c>
      <c r="F15062" t="s">
        <v>165</v>
      </c>
      <c r="G15062" s="9">
        <v>11</v>
      </c>
      <c r="H15062" t="s">
        <v>172</v>
      </c>
      <c r="I15062">
        <v>5</v>
      </c>
      <c r="J15062" t="s">
        <v>173</v>
      </c>
      <c r="K15062">
        <v>3</v>
      </c>
      <c r="L15062" t="s">
        <v>165</v>
      </c>
      <c r="M15062" s="18">
        <f t="shared" si="470"/>
        <v>5.833333333333333</v>
      </c>
      <c r="N15062" s="18">
        <f t="shared" si="471"/>
        <v>11.416666666666666</v>
      </c>
    </row>
    <row r="15063" spans="1:14" x14ac:dyDescent="0.25">
      <c r="A15063">
        <v>5</v>
      </c>
      <c r="B15063" t="s">
        <v>163</v>
      </c>
      <c r="C15063">
        <v>10</v>
      </c>
      <c r="D15063" t="s">
        <v>164</v>
      </c>
      <c r="E15063">
        <v>16</v>
      </c>
      <c r="F15063" t="s">
        <v>165</v>
      </c>
      <c r="G15063" s="9">
        <v>8</v>
      </c>
      <c r="H15063" t="s">
        <v>172</v>
      </c>
      <c r="I15063">
        <v>9</v>
      </c>
      <c r="J15063" t="s">
        <v>173</v>
      </c>
      <c r="K15063">
        <v>12</v>
      </c>
      <c r="L15063" t="s">
        <v>165</v>
      </c>
      <c r="M15063" s="18">
        <f t="shared" si="470"/>
        <v>5.833333333333333</v>
      </c>
      <c r="N15063" s="18">
        <f t="shared" si="471"/>
        <v>8.75</v>
      </c>
    </row>
    <row r="15064" spans="1:14" x14ac:dyDescent="0.25">
      <c r="A15064">
        <v>3</v>
      </c>
      <c r="B15064" t="s">
        <v>163</v>
      </c>
      <c r="C15064">
        <v>10</v>
      </c>
      <c r="D15064" t="s">
        <v>164</v>
      </c>
      <c r="E15064">
        <v>16</v>
      </c>
      <c r="F15064" t="s">
        <v>165</v>
      </c>
      <c r="G15064" s="9">
        <v>7</v>
      </c>
      <c r="H15064" t="s">
        <v>172</v>
      </c>
      <c r="I15064">
        <v>6</v>
      </c>
      <c r="J15064" t="s">
        <v>173</v>
      </c>
      <c r="K15064">
        <v>29</v>
      </c>
      <c r="L15064" t="s">
        <v>165</v>
      </c>
      <c r="M15064" s="18">
        <f t="shared" si="470"/>
        <v>3.8333333333333335</v>
      </c>
      <c r="N15064" s="18">
        <f t="shared" si="471"/>
        <v>7.5</v>
      </c>
    </row>
    <row r="15065" spans="1:14" x14ac:dyDescent="0.25">
      <c r="A15065">
        <v>5</v>
      </c>
      <c r="B15065" t="s">
        <v>163</v>
      </c>
      <c r="C15065">
        <v>10</v>
      </c>
      <c r="D15065" t="s">
        <v>164</v>
      </c>
      <c r="E15065">
        <v>16</v>
      </c>
      <c r="F15065" t="s">
        <v>165</v>
      </c>
      <c r="G15065" s="9">
        <v>6</v>
      </c>
      <c r="H15065" t="s">
        <v>172</v>
      </c>
      <c r="I15065">
        <v>3</v>
      </c>
      <c r="J15065" t="s">
        <v>173</v>
      </c>
      <c r="K15065">
        <v>14</v>
      </c>
      <c r="L15065" t="s">
        <v>165</v>
      </c>
      <c r="M15065" s="18">
        <f t="shared" si="470"/>
        <v>5.833333333333333</v>
      </c>
      <c r="N15065" s="18">
        <f t="shared" si="471"/>
        <v>6.25</v>
      </c>
    </row>
    <row r="15066" spans="1:14" x14ac:dyDescent="0.25">
      <c r="A15066">
        <v>0</v>
      </c>
      <c r="B15066" t="s">
        <v>163</v>
      </c>
      <c r="C15066">
        <v>2</v>
      </c>
      <c r="D15066" t="s">
        <v>164</v>
      </c>
      <c r="E15066">
        <v>16</v>
      </c>
      <c r="F15066" t="s">
        <v>165</v>
      </c>
      <c r="G15066" s="9">
        <v>6</v>
      </c>
      <c r="H15066" t="s">
        <v>172</v>
      </c>
      <c r="I15066">
        <v>0</v>
      </c>
      <c r="J15066" t="s">
        <v>173</v>
      </c>
      <c r="K15066">
        <v>15</v>
      </c>
      <c r="L15066" t="s">
        <v>165</v>
      </c>
      <c r="M15066" s="18">
        <f t="shared" si="470"/>
        <v>0.16666666666666666</v>
      </c>
      <c r="N15066" s="18">
        <f t="shared" si="471"/>
        <v>6</v>
      </c>
    </row>
    <row r="15067" spans="1:14" x14ac:dyDescent="0.25">
      <c r="A15067">
        <v>2</v>
      </c>
      <c r="B15067" t="s">
        <v>163</v>
      </c>
      <c r="C15067">
        <v>7</v>
      </c>
      <c r="D15067" t="s">
        <v>164</v>
      </c>
      <c r="E15067">
        <v>11</v>
      </c>
      <c r="F15067" t="s">
        <v>165</v>
      </c>
      <c r="G15067" s="9">
        <v>2</v>
      </c>
      <c r="H15067" t="s">
        <v>172</v>
      </c>
      <c r="I15067">
        <v>7</v>
      </c>
      <c r="J15067" t="s">
        <v>173</v>
      </c>
      <c r="K15067">
        <v>11</v>
      </c>
      <c r="L15067" t="s">
        <v>165</v>
      </c>
      <c r="M15067" s="18">
        <f t="shared" si="470"/>
        <v>2.5833333333333335</v>
      </c>
      <c r="N15067" s="18">
        <f t="shared" si="471"/>
        <v>2.5833333333333335</v>
      </c>
    </row>
    <row r="15068" spans="1:14" x14ac:dyDescent="0.25">
      <c r="A15068">
        <v>2</v>
      </c>
      <c r="B15068" t="s">
        <v>163</v>
      </c>
      <c r="C15068">
        <v>0</v>
      </c>
      <c r="D15068" t="s">
        <v>164</v>
      </c>
      <c r="E15068">
        <v>27</v>
      </c>
      <c r="F15068" t="s">
        <v>165</v>
      </c>
      <c r="G15068" s="9">
        <v>2</v>
      </c>
      <c r="H15068" t="s">
        <v>172</v>
      </c>
      <c r="I15068">
        <v>0</v>
      </c>
      <c r="J15068" t="s">
        <v>173</v>
      </c>
      <c r="K15068">
        <v>27</v>
      </c>
      <c r="L15068" t="s">
        <v>165</v>
      </c>
      <c r="M15068" s="18">
        <f t="shared" si="470"/>
        <v>2</v>
      </c>
      <c r="N15068" s="18">
        <f t="shared" si="471"/>
        <v>2</v>
      </c>
    </row>
    <row r="15069" spans="1:14" x14ac:dyDescent="0.25">
      <c r="A15069">
        <v>1</v>
      </c>
      <c r="B15069" t="s">
        <v>163</v>
      </c>
      <c r="C15069">
        <v>6</v>
      </c>
      <c r="D15069" t="s">
        <v>164</v>
      </c>
      <c r="E15069">
        <v>29</v>
      </c>
      <c r="F15069" t="s">
        <v>165</v>
      </c>
      <c r="G15069" s="9">
        <v>1</v>
      </c>
      <c r="H15069" t="s">
        <v>172</v>
      </c>
      <c r="I15069">
        <v>6</v>
      </c>
      <c r="J15069" t="s">
        <v>173</v>
      </c>
      <c r="K15069">
        <v>29</v>
      </c>
      <c r="L15069" t="s">
        <v>165</v>
      </c>
      <c r="M15069" s="18">
        <f t="shared" si="470"/>
        <v>1.5</v>
      </c>
      <c r="N15069" s="18">
        <f t="shared" si="471"/>
        <v>1.5</v>
      </c>
    </row>
    <row r="15070" spans="1:14" x14ac:dyDescent="0.25">
      <c r="A15070">
        <v>1</v>
      </c>
      <c r="B15070" t="s">
        <v>163</v>
      </c>
      <c r="C15070">
        <v>5</v>
      </c>
      <c r="D15070" t="s">
        <v>164</v>
      </c>
      <c r="E15070">
        <v>2</v>
      </c>
      <c r="F15070" t="s">
        <v>165</v>
      </c>
      <c r="G15070" s="9">
        <v>1</v>
      </c>
      <c r="H15070" t="s">
        <v>172</v>
      </c>
      <c r="I15070">
        <v>5</v>
      </c>
      <c r="J15070" t="s">
        <v>173</v>
      </c>
      <c r="K15070">
        <v>2</v>
      </c>
      <c r="L15070" t="s">
        <v>165</v>
      </c>
      <c r="M15070" s="18">
        <f t="shared" si="470"/>
        <v>1.4166666666666667</v>
      </c>
      <c r="N15070" s="18">
        <f t="shared" si="471"/>
        <v>1.4166666666666667</v>
      </c>
    </row>
    <row r="15071" spans="1:14" x14ac:dyDescent="0.25">
      <c r="A15071">
        <v>0</v>
      </c>
      <c r="B15071" t="s">
        <v>163</v>
      </c>
      <c r="C15071">
        <v>11</v>
      </c>
      <c r="D15071" t="s">
        <v>164</v>
      </c>
      <c r="E15071">
        <v>18</v>
      </c>
      <c r="F15071" t="s">
        <v>165</v>
      </c>
      <c r="G15071" s="9">
        <v>0</v>
      </c>
      <c r="H15071" t="s">
        <v>172</v>
      </c>
      <c r="I15071">
        <v>11</v>
      </c>
      <c r="J15071" t="s">
        <v>173</v>
      </c>
      <c r="K15071">
        <v>18</v>
      </c>
      <c r="L15071" t="s">
        <v>165</v>
      </c>
      <c r="M15071" s="18">
        <f t="shared" si="470"/>
        <v>0.91666666666666663</v>
      </c>
      <c r="N15071" s="18">
        <f t="shared" si="471"/>
        <v>0.91666666666666663</v>
      </c>
    </row>
    <row r="15072" spans="1:14" x14ac:dyDescent="0.25">
      <c r="A15072">
        <v>1</v>
      </c>
      <c r="B15072" t="s">
        <v>163</v>
      </c>
      <c r="C15072">
        <v>0</v>
      </c>
      <c r="D15072" t="s">
        <v>164</v>
      </c>
      <c r="E15072">
        <v>15</v>
      </c>
      <c r="F15072" t="s">
        <v>165</v>
      </c>
      <c r="G15072" s="9">
        <v>3</v>
      </c>
      <c r="H15072" t="s">
        <v>172</v>
      </c>
      <c r="I15072">
        <v>3</v>
      </c>
      <c r="J15072" t="s">
        <v>173</v>
      </c>
      <c r="K15072">
        <v>4</v>
      </c>
      <c r="L15072" t="s">
        <v>165</v>
      </c>
      <c r="M15072" s="18">
        <f t="shared" si="470"/>
        <v>1</v>
      </c>
      <c r="N15072" s="18">
        <f t="shared" si="471"/>
        <v>3.25</v>
      </c>
    </row>
    <row r="15073" spans="1:14" x14ac:dyDescent="0.25">
      <c r="A15073">
        <v>0</v>
      </c>
      <c r="B15073" t="s">
        <v>163</v>
      </c>
      <c r="C15073">
        <v>7</v>
      </c>
      <c r="D15073" t="s">
        <v>164</v>
      </c>
      <c r="E15073">
        <v>0</v>
      </c>
      <c r="F15073" t="s">
        <v>165</v>
      </c>
      <c r="G15073" s="9">
        <v>0</v>
      </c>
      <c r="H15073" t="s">
        <v>172</v>
      </c>
      <c r="I15073">
        <v>7</v>
      </c>
      <c r="J15073" t="s">
        <v>173</v>
      </c>
      <c r="K15073">
        <v>0</v>
      </c>
      <c r="L15073" t="s">
        <v>165</v>
      </c>
      <c r="M15073" s="18">
        <f t="shared" si="470"/>
        <v>0.58333333333333337</v>
      </c>
      <c r="N15073" s="18">
        <f t="shared" si="471"/>
        <v>0.58333333333333337</v>
      </c>
    </row>
    <row r="15074" spans="1:14" x14ac:dyDescent="0.25">
      <c r="A15074">
        <v>1</v>
      </c>
      <c r="B15074" t="s">
        <v>163</v>
      </c>
      <c r="C15074">
        <v>3</v>
      </c>
      <c r="D15074" t="s">
        <v>164</v>
      </c>
      <c r="E15074">
        <v>20</v>
      </c>
      <c r="F15074" t="s">
        <v>165</v>
      </c>
      <c r="G15074" s="9">
        <v>1</v>
      </c>
      <c r="H15074" t="s">
        <v>172</v>
      </c>
      <c r="I15074">
        <v>3</v>
      </c>
      <c r="J15074" t="s">
        <v>173</v>
      </c>
      <c r="K15074">
        <v>20</v>
      </c>
      <c r="L15074" t="s">
        <v>165</v>
      </c>
      <c r="M15074" s="18">
        <f t="shared" si="470"/>
        <v>1.25</v>
      </c>
      <c r="N15074" s="18">
        <f t="shared" si="471"/>
        <v>1.25</v>
      </c>
    </row>
    <row r="15075" spans="1:14" x14ac:dyDescent="0.25">
      <c r="A15075">
        <v>1</v>
      </c>
      <c r="B15075" t="s">
        <v>163</v>
      </c>
      <c r="C15075">
        <v>3</v>
      </c>
      <c r="D15075" t="s">
        <v>164</v>
      </c>
      <c r="E15075">
        <v>20</v>
      </c>
      <c r="F15075" t="s">
        <v>165</v>
      </c>
      <c r="G15075" s="9">
        <v>1</v>
      </c>
      <c r="H15075" t="s">
        <v>172</v>
      </c>
      <c r="I15075">
        <v>3</v>
      </c>
      <c r="J15075" t="s">
        <v>173</v>
      </c>
      <c r="K15075">
        <v>20</v>
      </c>
      <c r="L15075" t="s">
        <v>165</v>
      </c>
      <c r="M15075" s="18">
        <f t="shared" si="470"/>
        <v>1.25</v>
      </c>
      <c r="N15075" s="18">
        <f t="shared" si="471"/>
        <v>1.25</v>
      </c>
    </row>
    <row r="15076" spans="1:14" x14ac:dyDescent="0.25">
      <c r="A15076">
        <v>5</v>
      </c>
      <c r="B15076" t="s">
        <v>163</v>
      </c>
      <c r="C15076">
        <v>10</v>
      </c>
      <c r="D15076" t="s">
        <v>164</v>
      </c>
      <c r="E15076">
        <v>16</v>
      </c>
      <c r="F15076" t="s">
        <v>165</v>
      </c>
      <c r="G15076" s="9">
        <v>16</v>
      </c>
      <c r="H15076" t="s">
        <v>172</v>
      </c>
      <c r="I15076">
        <v>0</v>
      </c>
      <c r="J15076" t="s">
        <v>173</v>
      </c>
      <c r="K15076">
        <v>16</v>
      </c>
      <c r="L15076" t="s">
        <v>165</v>
      </c>
      <c r="M15076" s="18">
        <f t="shared" si="470"/>
        <v>5.833333333333333</v>
      </c>
      <c r="N15076" s="18">
        <f t="shared" si="471"/>
        <v>16</v>
      </c>
    </row>
    <row r="15077" spans="1:14" x14ac:dyDescent="0.25">
      <c r="A15077">
        <v>2</v>
      </c>
      <c r="B15077" t="s">
        <v>163</v>
      </c>
      <c r="C15077">
        <v>1</v>
      </c>
      <c r="D15077" t="s">
        <v>164</v>
      </c>
      <c r="E15077">
        <v>16</v>
      </c>
      <c r="F15077" t="s">
        <v>165</v>
      </c>
      <c r="G15077" s="9">
        <v>11</v>
      </c>
      <c r="H15077" t="s">
        <v>172</v>
      </c>
      <c r="I15077">
        <v>0</v>
      </c>
      <c r="J15077" t="s">
        <v>173</v>
      </c>
      <c r="K15077">
        <v>9</v>
      </c>
      <c r="L15077" t="s">
        <v>165</v>
      </c>
      <c r="M15077" s="18">
        <f t="shared" si="470"/>
        <v>2.0833333333333335</v>
      </c>
      <c r="N15077" s="18">
        <f t="shared" si="471"/>
        <v>11</v>
      </c>
    </row>
    <row r="15078" spans="1:14" x14ac:dyDescent="0.25">
      <c r="A15078">
        <v>5</v>
      </c>
      <c r="B15078" t="s">
        <v>163</v>
      </c>
      <c r="C15078">
        <v>10</v>
      </c>
      <c r="D15078" t="s">
        <v>164</v>
      </c>
      <c r="E15078">
        <v>14</v>
      </c>
      <c r="F15078" t="s">
        <v>165</v>
      </c>
      <c r="G15078" s="9">
        <v>9</v>
      </c>
      <c r="H15078" t="s">
        <v>172</v>
      </c>
      <c r="I15078">
        <v>9</v>
      </c>
      <c r="J15078" t="s">
        <v>173</v>
      </c>
      <c r="K15078">
        <v>18</v>
      </c>
      <c r="L15078" t="s">
        <v>165</v>
      </c>
      <c r="M15078" s="18">
        <f t="shared" si="470"/>
        <v>5.833333333333333</v>
      </c>
      <c r="N15078" s="18">
        <f t="shared" si="471"/>
        <v>9.75</v>
      </c>
    </row>
    <row r="15079" spans="1:14" x14ac:dyDescent="0.25">
      <c r="A15079">
        <v>3</v>
      </c>
      <c r="B15079" t="s">
        <v>163</v>
      </c>
      <c r="C15079">
        <v>10</v>
      </c>
      <c r="D15079" t="s">
        <v>164</v>
      </c>
      <c r="E15079">
        <v>16</v>
      </c>
      <c r="F15079" t="s">
        <v>165</v>
      </c>
      <c r="G15079" s="9">
        <v>7</v>
      </c>
      <c r="H15079" t="s">
        <v>172</v>
      </c>
      <c r="I15079">
        <v>4</v>
      </c>
      <c r="J15079" t="s">
        <v>173</v>
      </c>
      <c r="K15079">
        <v>18</v>
      </c>
      <c r="L15079" t="s">
        <v>165</v>
      </c>
      <c r="M15079" s="18">
        <f t="shared" si="470"/>
        <v>3.8333333333333335</v>
      </c>
      <c r="N15079" s="18">
        <f t="shared" si="471"/>
        <v>7.333333333333333</v>
      </c>
    </row>
    <row r="15080" spans="1:14" x14ac:dyDescent="0.25">
      <c r="A15080">
        <v>4</v>
      </c>
      <c r="B15080" t="s">
        <v>163</v>
      </c>
      <c r="C15080">
        <v>9</v>
      </c>
      <c r="D15080" t="s">
        <v>164</v>
      </c>
      <c r="E15080">
        <v>8</v>
      </c>
      <c r="F15080" t="s">
        <v>165</v>
      </c>
      <c r="G15080" s="9">
        <v>4</v>
      </c>
      <c r="H15080" t="s">
        <v>172</v>
      </c>
      <c r="I15080">
        <v>9</v>
      </c>
      <c r="J15080" t="s">
        <v>173</v>
      </c>
      <c r="K15080">
        <v>8</v>
      </c>
      <c r="L15080" t="s">
        <v>165</v>
      </c>
      <c r="M15080" s="18">
        <f t="shared" si="470"/>
        <v>4.75</v>
      </c>
      <c r="N15080" s="18">
        <f t="shared" si="471"/>
        <v>4.75</v>
      </c>
    </row>
    <row r="15081" spans="1:14" x14ac:dyDescent="0.25">
      <c r="A15081">
        <v>2</v>
      </c>
      <c r="B15081" t="s">
        <v>163</v>
      </c>
      <c r="C15081">
        <v>4</v>
      </c>
      <c r="D15081" t="s">
        <v>164</v>
      </c>
      <c r="E15081">
        <v>8</v>
      </c>
      <c r="F15081" t="s">
        <v>165</v>
      </c>
      <c r="G15081" s="9">
        <v>2</v>
      </c>
      <c r="H15081" t="s">
        <v>172</v>
      </c>
      <c r="I15081">
        <v>4</v>
      </c>
      <c r="J15081" t="s">
        <v>173</v>
      </c>
      <c r="K15081">
        <v>8</v>
      </c>
      <c r="L15081" t="s">
        <v>165</v>
      </c>
      <c r="M15081" s="18">
        <f t="shared" si="470"/>
        <v>2.3333333333333335</v>
      </c>
      <c r="N15081" s="18">
        <f t="shared" si="471"/>
        <v>2.3333333333333335</v>
      </c>
    </row>
    <row r="15082" spans="1:14" x14ac:dyDescent="0.25">
      <c r="A15082">
        <v>1</v>
      </c>
      <c r="B15082" t="s">
        <v>163</v>
      </c>
      <c r="C15082">
        <v>7</v>
      </c>
      <c r="D15082" t="s">
        <v>164</v>
      </c>
      <c r="E15082">
        <v>26</v>
      </c>
      <c r="F15082" t="s">
        <v>165</v>
      </c>
      <c r="G15082" s="9">
        <v>1</v>
      </c>
      <c r="H15082" t="s">
        <v>172</v>
      </c>
      <c r="I15082">
        <v>7</v>
      </c>
      <c r="J15082" t="s">
        <v>173</v>
      </c>
      <c r="K15082">
        <v>26</v>
      </c>
      <c r="L15082" t="s">
        <v>165</v>
      </c>
      <c r="M15082" s="18">
        <f t="shared" si="470"/>
        <v>1.5833333333333335</v>
      </c>
      <c r="N15082" s="18">
        <f t="shared" si="471"/>
        <v>1.5833333333333335</v>
      </c>
    </row>
    <row r="15083" spans="1:14" x14ac:dyDescent="0.25">
      <c r="A15083">
        <v>0</v>
      </c>
      <c r="B15083" t="s">
        <v>163</v>
      </c>
      <c r="C15083">
        <v>10</v>
      </c>
      <c r="D15083" t="s">
        <v>164</v>
      </c>
      <c r="E15083">
        <v>6</v>
      </c>
      <c r="F15083" t="s">
        <v>165</v>
      </c>
      <c r="G15083" s="9">
        <v>0</v>
      </c>
      <c r="H15083" t="s">
        <v>172</v>
      </c>
      <c r="I15083">
        <v>10</v>
      </c>
      <c r="J15083" t="s">
        <v>173</v>
      </c>
      <c r="K15083">
        <v>6</v>
      </c>
      <c r="L15083" t="s">
        <v>165</v>
      </c>
      <c r="M15083" s="18">
        <f t="shared" si="470"/>
        <v>0.83333333333333337</v>
      </c>
      <c r="N15083" s="18">
        <f t="shared" si="471"/>
        <v>0.83333333333333337</v>
      </c>
    </row>
    <row r="15084" spans="1:14" x14ac:dyDescent="0.25">
      <c r="A15084">
        <v>0</v>
      </c>
      <c r="B15084" t="s">
        <v>163</v>
      </c>
      <c r="C15084">
        <v>9</v>
      </c>
      <c r="D15084" t="s">
        <v>164</v>
      </c>
      <c r="E15084">
        <v>30</v>
      </c>
      <c r="F15084" t="s">
        <v>165</v>
      </c>
      <c r="G15084" s="9">
        <v>0</v>
      </c>
      <c r="H15084" t="s">
        <v>172</v>
      </c>
      <c r="I15084">
        <v>9</v>
      </c>
      <c r="J15084" t="s">
        <v>173</v>
      </c>
      <c r="K15084">
        <v>30</v>
      </c>
      <c r="L15084" t="s">
        <v>165</v>
      </c>
      <c r="M15084" s="18">
        <f t="shared" si="470"/>
        <v>0.75</v>
      </c>
      <c r="N15084" s="18">
        <f t="shared" si="471"/>
        <v>0.75</v>
      </c>
    </row>
    <row r="15085" spans="1:14" x14ac:dyDescent="0.25">
      <c r="A15085">
        <v>0</v>
      </c>
      <c r="B15085" t="s">
        <v>163</v>
      </c>
      <c r="C15085">
        <v>9</v>
      </c>
      <c r="D15085" t="s">
        <v>164</v>
      </c>
      <c r="E15085">
        <v>23</v>
      </c>
      <c r="F15085" t="s">
        <v>165</v>
      </c>
      <c r="G15085" s="9">
        <v>0</v>
      </c>
      <c r="H15085" t="s">
        <v>172</v>
      </c>
      <c r="I15085">
        <v>9</v>
      </c>
      <c r="J15085" t="s">
        <v>173</v>
      </c>
      <c r="K15085">
        <v>23</v>
      </c>
      <c r="L15085" t="s">
        <v>165</v>
      </c>
      <c r="M15085" s="18">
        <f t="shared" si="470"/>
        <v>0.75</v>
      </c>
      <c r="N15085" s="18">
        <f t="shared" si="471"/>
        <v>0.75</v>
      </c>
    </row>
    <row r="15086" spans="1:14" x14ac:dyDescent="0.25">
      <c r="A15086">
        <v>2</v>
      </c>
      <c r="B15086" t="s">
        <v>163</v>
      </c>
      <c r="C15086">
        <v>5</v>
      </c>
      <c r="D15086" t="s">
        <v>164</v>
      </c>
      <c r="E15086">
        <v>0</v>
      </c>
      <c r="F15086" t="s">
        <v>165</v>
      </c>
      <c r="G15086" s="9">
        <v>2</v>
      </c>
      <c r="H15086" t="s">
        <v>172</v>
      </c>
      <c r="I15086">
        <v>5</v>
      </c>
      <c r="J15086" t="s">
        <v>173</v>
      </c>
      <c r="K15086">
        <v>0</v>
      </c>
      <c r="L15086" t="s">
        <v>165</v>
      </c>
      <c r="M15086" s="18">
        <f t="shared" si="470"/>
        <v>2.4166666666666665</v>
      </c>
      <c r="N15086" s="18">
        <f t="shared" si="471"/>
        <v>2.4166666666666665</v>
      </c>
    </row>
    <row r="15087" spans="1:14" x14ac:dyDescent="0.25">
      <c r="A15087">
        <v>2</v>
      </c>
      <c r="B15087" t="s">
        <v>163</v>
      </c>
      <c r="C15087">
        <v>1</v>
      </c>
      <c r="D15087" t="s">
        <v>164</v>
      </c>
      <c r="E15087">
        <v>10</v>
      </c>
      <c r="F15087" t="s">
        <v>165</v>
      </c>
      <c r="G15087" s="9">
        <v>2</v>
      </c>
      <c r="H15087" t="s">
        <v>172</v>
      </c>
      <c r="I15087">
        <v>1</v>
      </c>
      <c r="J15087" t="s">
        <v>173</v>
      </c>
      <c r="K15087">
        <v>10</v>
      </c>
      <c r="L15087" t="s">
        <v>165</v>
      </c>
      <c r="M15087" s="18">
        <f t="shared" si="470"/>
        <v>2.0833333333333335</v>
      </c>
      <c r="N15087" s="18">
        <f t="shared" si="471"/>
        <v>2.0833333333333335</v>
      </c>
    </row>
    <row r="15088" spans="1:14" x14ac:dyDescent="0.25">
      <c r="A15088">
        <v>1</v>
      </c>
      <c r="B15088" t="s">
        <v>163</v>
      </c>
      <c r="C15088">
        <v>11</v>
      </c>
      <c r="D15088" t="s">
        <v>164</v>
      </c>
      <c r="E15088">
        <v>30</v>
      </c>
      <c r="F15088" t="s">
        <v>165</v>
      </c>
      <c r="G15088" s="9">
        <v>1</v>
      </c>
      <c r="H15088" t="s">
        <v>172</v>
      </c>
      <c r="I15088">
        <v>11</v>
      </c>
      <c r="J15088" t="s">
        <v>173</v>
      </c>
      <c r="K15088">
        <v>30</v>
      </c>
      <c r="L15088" t="s">
        <v>165</v>
      </c>
      <c r="M15088" s="18">
        <f t="shared" si="470"/>
        <v>1.9166666666666665</v>
      </c>
      <c r="N15088" s="18">
        <f t="shared" si="471"/>
        <v>1.9166666666666665</v>
      </c>
    </row>
    <row r="15089" spans="1:14" x14ac:dyDescent="0.25">
      <c r="A15089">
        <v>0</v>
      </c>
      <c r="B15089" t="s">
        <v>163</v>
      </c>
      <c r="C15089">
        <v>7</v>
      </c>
      <c r="D15089" t="s">
        <v>164</v>
      </c>
      <c r="E15089">
        <v>14</v>
      </c>
      <c r="F15089" t="s">
        <v>165</v>
      </c>
      <c r="G15089" s="9">
        <v>0</v>
      </c>
      <c r="H15089" t="s">
        <v>172</v>
      </c>
      <c r="I15089">
        <v>7</v>
      </c>
      <c r="J15089" t="s">
        <v>173</v>
      </c>
      <c r="K15089">
        <v>14</v>
      </c>
      <c r="L15089" t="s">
        <v>165</v>
      </c>
      <c r="M15089" s="18">
        <f t="shared" si="470"/>
        <v>0.58333333333333337</v>
      </c>
      <c r="N15089" s="18">
        <f t="shared" si="471"/>
        <v>0.58333333333333337</v>
      </c>
    </row>
    <row r="15090" spans="1:14" x14ac:dyDescent="0.25">
      <c r="A15090">
        <v>5</v>
      </c>
      <c r="B15090" t="s">
        <v>163</v>
      </c>
      <c r="C15090">
        <v>10</v>
      </c>
      <c r="D15090" t="s">
        <v>164</v>
      </c>
      <c r="E15090">
        <v>16</v>
      </c>
      <c r="F15090" t="s">
        <v>165</v>
      </c>
      <c r="G15090" s="9">
        <v>13</v>
      </c>
      <c r="H15090" t="s">
        <v>172</v>
      </c>
      <c r="I15090">
        <v>9</v>
      </c>
      <c r="J15090" t="s">
        <v>173</v>
      </c>
      <c r="K15090">
        <v>20</v>
      </c>
      <c r="L15090" t="s">
        <v>165</v>
      </c>
      <c r="M15090" s="18">
        <f t="shared" si="470"/>
        <v>5.833333333333333</v>
      </c>
      <c r="N15090" s="18">
        <f t="shared" si="471"/>
        <v>13.75</v>
      </c>
    </row>
    <row r="15091" spans="1:14" x14ac:dyDescent="0.25">
      <c r="A15091">
        <v>5</v>
      </c>
      <c r="B15091" t="s">
        <v>163</v>
      </c>
      <c r="C15091">
        <v>10</v>
      </c>
      <c r="D15091" t="s">
        <v>164</v>
      </c>
      <c r="E15091">
        <v>16</v>
      </c>
      <c r="F15091" t="s">
        <v>165</v>
      </c>
      <c r="G15091" s="9">
        <v>13</v>
      </c>
      <c r="H15091" t="s">
        <v>172</v>
      </c>
      <c r="I15091">
        <v>9</v>
      </c>
      <c r="J15091" t="s">
        <v>173</v>
      </c>
      <c r="K15091">
        <v>20</v>
      </c>
      <c r="L15091" t="s">
        <v>165</v>
      </c>
      <c r="M15091" s="18">
        <f t="shared" si="470"/>
        <v>5.833333333333333</v>
      </c>
      <c r="N15091" s="18">
        <f t="shared" si="471"/>
        <v>13.75</v>
      </c>
    </row>
    <row r="15092" spans="1:14" x14ac:dyDescent="0.25">
      <c r="A15092">
        <v>2</v>
      </c>
      <c r="B15092" t="s">
        <v>163</v>
      </c>
      <c r="C15092">
        <v>9</v>
      </c>
      <c r="D15092" t="s">
        <v>164</v>
      </c>
      <c r="E15092">
        <v>16</v>
      </c>
      <c r="F15092" t="s">
        <v>165</v>
      </c>
      <c r="G15092" s="9">
        <v>9</v>
      </c>
      <c r="H15092" t="s">
        <v>172</v>
      </c>
      <c r="I15092">
        <v>10</v>
      </c>
      <c r="J15092" t="s">
        <v>173</v>
      </c>
      <c r="K15092">
        <v>15</v>
      </c>
      <c r="L15092" t="s">
        <v>165</v>
      </c>
      <c r="M15092" s="18">
        <f t="shared" si="470"/>
        <v>2.75</v>
      </c>
      <c r="N15092" s="18">
        <f t="shared" si="471"/>
        <v>9.8333333333333339</v>
      </c>
    </row>
    <row r="15093" spans="1:14" x14ac:dyDescent="0.25">
      <c r="A15093">
        <v>5</v>
      </c>
      <c r="B15093" t="s">
        <v>163</v>
      </c>
      <c r="C15093">
        <v>10</v>
      </c>
      <c r="D15093" t="s">
        <v>164</v>
      </c>
      <c r="E15093">
        <v>16</v>
      </c>
      <c r="F15093" t="s">
        <v>165</v>
      </c>
      <c r="G15093" s="9">
        <v>9</v>
      </c>
      <c r="H15093" t="s">
        <v>172</v>
      </c>
      <c r="I15093">
        <v>10</v>
      </c>
      <c r="J15093" t="s">
        <v>173</v>
      </c>
      <c r="K15093">
        <v>8</v>
      </c>
      <c r="L15093" t="s">
        <v>165</v>
      </c>
      <c r="M15093" s="18">
        <f t="shared" si="470"/>
        <v>5.833333333333333</v>
      </c>
      <c r="N15093" s="18">
        <f t="shared" si="471"/>
        <v>9.8333333333333339</v>
      </c>
    </row>
    <row r="15094" spans="1:14" x14ac:dyDescent="0.25">
      <c r="A15094">
        <v>5</v>
      </c>
      <c r="B15094" t="s">
        <v>163</v>
      </c>
      <c r="C15094">
        <v>10</v>
      </c>
      <c r="D15094" t="s">
        <v>164</v>
      </c>
      <c r="E15094">
        <v>16</v>
      </c>
      <c r="F15094" t="s">
        <v>165</v>
      </c>
      <c r="G15094" s="9">
        <v>9</v>
      </c>
      <c r="H15094" t="s">
        <v>172</v>
      </c>
      <c r="I15094">
        <v>10</v>
      </c>
      <c r="J15094" t="s">
        <v>173</v>
      </c>
      <c r="K15094">
        <v>8</v>
      </c>
      <c r="L15094" t="s">
        <v>165</v>
      </c>
      <c r="M15094" s="18">
        <f t="shared" si="470"/>
        <v>5.833333333333333</v>
      </c>
      <c r="N15094" s="18">
        <f t="shared" si="471"/>
        <v>9.8333333333333339</v>
      </c>
    </row>
    <row r="15095" spans="1:14" x14ac:dyDescent="0.25">
      <c r="A15095">
        <v>5</v>
      </c>
      <c r="B15095" t="s">
        <v>163</v>
      </c>
      <c r="C15095">
        <v>10</v>
      </c>
      <c r="D15095" t="s">
        <v>164</v>
      </c>
      <c r="E15095">
        <v>16</v>
      </c>
      <c r="F15095" t="s">
        <v>165</v>
      </c>
      <c r="G15095" s="9">
        <v>8</v>
      </c>
      <c r="H15095" t="s">
        <v>172</v>
      </c>
      <c r="I15095">
        <v>8</v>
      </c>
      <c r="J15095" t="s">
        <v>173</v>
      </c>
      <c r="K15095">
        <v>14</v>
      </c>
      <c r="L15095" t="s">
        <v>165</v>
      </c>
      <c r="M15095" s="18">
        <f t="shared" si="470"/>
        <v>5.833333333333333</v>
      </c>
      <c r="N15095" s="18">
        <f t="shared" si="471"/>
        <v>8.6666666666666661</v>
      </c>
    </row>
    <row r="15096" spans="1:14" x14ac:dyDescent="0.25">
      <c r="A15096">
        <v>5</v>
      </c>
      <c r="B15096" t="s">
        <v>163</v>
      </c>
      <c r="C15096">
        <v>10</v>
      </c>
      <c r="D15096" t="s">
        <v>164</v>
      </c>
      <c r="E15096">
        <v>16</v>
      </c>
      <c r="F15096" t="s">
        <v>165</v>
      </c>
      <c r="G15096" s="9">
        <v>8</v>
      </c>
      <c r="H15096" t="s">
        <v>172</v>
      </c>
      <c r="I15096">
        <v>1</v>
      </c>
      <c r="J15096" t="s">
        <v>173</v>
      </c>
      <c r="K15096">
        <v>17</v>
      </c>
      <c r="L15096" t="s">
        <v>165</v>
      </c>
      <c r="M15096" s="18">
        <f t="shared" si="470"/>
        <v>5.833333333333333</v>
      </c>
      <c r="N15096" s="18">
        <f t="shared" si="471"/>
        <v>8.0833333333333339</v>
      </c>
    </row>
    <row r="15097" spans="1:14" x14ac:dyDescent="0.25">
      <c r="A15097">
        <v>5</v>
      </c>
      <c r="B15097" t="s">
        <v>163</v>
      </c>
      <c r="C15097">
        <v>10</v>
      </c>
      <c r="D15097" t="s">
        <v>164</v>
      </c>
      <c r="E15097">
        <v>16</v>
      </c>
      <c r="F15097" t="s">
        <v>165</v>
      </c>
      <c r="G15097" s="9">
        <v>7</v>
      </c>
      <c r="H15097" t="s">
        <v>172</v>
      </c>
      <c r="I15097">
        <v>5</v>
      </c>
      <c r="J15097" t="s">
        <v>173</v>
      </c>
      <c r="K15097">
        <v>8</v>
      </c>
      <c r="L15097" t="s">
        <v>165</v>
      </c>
      <c r="M15097" s="18">
        <f t="shared" si="470"/>
        <v>5.833333333333333</v>
      </c>
      <c r="N15097" s="18">
        <f t="shared" si="471"/>
        <v>7.416666666666667</v>
      </c>
    </row>
    <row r="15098" spans="1:14" x14ac:dyDescent="0.25">
      <c r="A15098">
        <v>5</v>
      </c>
      <c r="B15098" t="s">
        <v>163</v>
      </c>
      <c r="C15098">
        <v>10</v>
      </c>
      <c r="D15098" t="s">
        <v>164</v>
      </c>
      <c r="E15098">
        <v>14</v>
      </c>
      <c r="F15098" t="s">
        <v>165</v>
      </c>
      <c r="G15098" s="9">
        <v>7</v>
      </c>
      <c r="H15098" t="s">
        <v>172</v>
      </c>
      <c r="I15098">
        <v>5</v>
      </c>
      <c r="J15098" t="s">
        <v>173</v>
      </c>
      <c r="K15098">
        <v>8</v>
      </c>
      <c r="L15098" t="s">
        <v>165</v>
      </c>
      <c r="M15098" s="18">
        <f t="shared" si="470"/>
        <v>5.833333333333333</v>
      </c>
      <c r="N15098" s="18">
        <f t="shared" si="471"/>
        <v>7.416666666666667</v>
      </c>
    </row>
    <row r="15099" spans="1:14" x14ac:dyDescent="0.25">
      <c r="A15099">
        <v>5</v>
      </c>
      <c r="B15099" t="s">
        <v>163</v>
      </c>
      <c r="C15099">
        <v>10</v>
      </c>
      <c r="D15099" t="s">
        <v>164</v>
      </c>
      <c r="E15099">
        <v>16</v>
      </c>
      <c r="F15099" t="s">
        <v>165</v>
      </c>
      <c r="G15099" s="9">
        <v>7</v>
      </c>
      <c r="H15099" t="s">
        <v>172</v>
      </c>
      <c r="I15099">
        <v>5</v>
      </c>
      <c r="J15099" t="s">
        <v>173</v>
      </c>
      <c r="K15099">
        <v>8</v>
      </c>
      <c r="L15099" t="s">
        <v>165</v>
      </c>
      <c r="M15099" s="18">
        <f t="shared" si="470"/>
        <v>5.833333333333333</v>
      </c>
      <c r="N15099" s="18">
        <f t="shared" si="471"/>
        <v>7.416666666666667</v>
      </c>
    </row>
    <row r="15100" spans="1:14" x14ac:dyDescent="0.25">
      <c r="A15100">
        <v>4</v>
      </c>
      <c r="B15100" t="s">
        <v>163</v>
      </c>
      <c r="C15100">
        <v>9</v>
      </c>
      <c r="D15100" t="s">
        <v>164</v>
      </c>
      <c r="E15100">
        <v>8</v>
      </c>
      <c r="F15100" t="s">
        <v>165</v>
      </c>
      <c r="G15100" s="9">
        <v>4</v>
      </c>
      <c r="H15100" t="s">
        <v>172</v>
      </c>
      <c r="I15100">
        <v>9</v>
      </c>
      <c r="J15100" t="s">
        <v>173</v>
      </c>
      <c r="K15100">
        <v>8</v>
      </c>
      <c r="L15100" t="s">
        <v>165</v>
      </c>
      <c r="M15100" s="18">
        <f t="shared" si="470"/>
        <v>4.75</v>
      </c>
      <c r="N15100" s="18">
        <f t="shared" si="471"/>
        <v>4.75</v>
      </c>
    </row>
    <row r="15101" spans="1:14" x14ac:dyDescent="0.25">
      <c r="A15101">
        <v>4</v>
      </c>
      <c r="B15101" t="s">
        <v>163</v>
      </c>
      <c r="C15101">
        <v>9</v>
      </c>
      <c r="D15101" t="s">
        <v>164</v>
      </c>
      <c r="E15101">
        <v>8</v>
      </c>
      <c r="F15101" t="s">
        <v>165</v>
      </c>
      <c r="G15101" s="9">
        <v>4</v>
      </c>
      <c r="H15101" t="s">
        <v>172</v>
      </c>
      <c r="I15101">
        <v>9</v>
      </c>
      <c r="J15101" t="s">
        <v>173</v>
      </c>
      <c r="K15101">
        <v>8</v>
      </c>
      <c r="L15101" t="s">
        <v>165</v>
      </c>
      <c r="M15101" s="18">
        <f t="shared" si="470"/>
        <v>4.75</v>
      </c>
      <c r="N15101" s="18">
        <f t="shared" si="471"/>
        <v>4.75</v>
      </c>
    </row>
    <row r="15102" spans="1:14" x14ac:dyDescent="0.25">
      <c r="A15102">
        <v>2</v>
      </c>
      <c r="B15102" t="s">
        <v>163</v>
      </c>
      <c r="C15102">
        <v>1</v>
      </c>
      <c r="D15102" t="s">
        <v>164</v>
      </c>
      <c r="E15102">
        <v>16</v>
      </c>
      <c r="F15102" t="s">
        <v>165</v>
      </c>
      <c r="G15102" s="9">
        <v>4</v>
      </c>
      <c r="H15102" t="s">
        <v>172</v>
      </c>
      <c r="I15102">
        <v>9</v>
      </c>
      <c r="J15102" t="s">
        <v>173</v>
      </c>
      <c r="K15102">
        <v>1</v>
      </c>
      <c r="L15102" t="s">
        <v>165</v>
      </c>
      <c r="M15102" s="18">
        <f t="shared" si="470"/>
        <v>2.0833333333333335</v>
      </c>
      <c r="N15102" s="18">
        <f t="shared" si="471"/>
        <v>4.75</v>
      </c>
    </row>
    <row r="15103" spans="1:14" x14ac:dyDescent="0.25">
      <c r="A15103">
        <v>0</v>
      </c>
      <c r="B15103" t="s">
        <v>163</v>
      </c>
      <c r="C15103">
        <v>9</v>
      </c>
      <c r="D15103" t="s">
        <v>164</v>
      </c>
      <c r="E15103">
        <v>30</v>
      </c>
      <c r="F15103" t="s">
        <v>165</v>
      </c>
      <c r="G15103" s="9">
        <v>0</v>
      </c>
      <c r="H15103" t="s">
        <v>172</v>
      </c>
      <c r="I15103">
        <v>9</v>
      </c>
      <c r="J15103" t="s">
        <v>173</v>
      </c>
      <c r="K15103">
        <v>30</v>
      </c>
      <c r="L15103" t="s">
        <v>165</v>
      </c>
      <c r="M15103" s="18">
        <f t="shared" si="470"/>
        <v>0.75</v>
      </c>
      <c r="N15103" s="18">
        <f t="shared" si="471"/>
        <v>0.75</v>
      </c>
    </row>
    <row r="15104" spans="1:14" x14ac:dyDescent="0.25">
      <c r="A15104">
        <v>0</v>
      </c>
      <c r="B15104" t="s">
        <v>163</v>
      </c>
      <c r="C15104">
        <v>9</v>
      </c>
      <c r="D15104" t="s">
        <v>164</v>
      </c>
      <c r="E15104">
        <v>30</v>
      </c>
      <c r="F15104" t="s">
        <v>165</v>
      </c>
      <c r="G15104" s="9">
        <v>0</v>
      </c>
      <c r="H15104" t="s">
        <v>172</v>
      </c>
      <c r="I15104">
        <v>9</v>
      </c>
      <c r="J15104" t="s">
        <v>173</v>
      </c>
      <c r="K15104">
        <v>30</v>
      </c>
      <c r="L15104" t="s">
        <v>165</v>
      </c>
      <c r="M15104" s="18">
        <f t="shared" si="470"/>
        <v>0.75</v>
      </c>
      <c r="N15104" s="18">
        <f t="shared" si="471"/>
        <v>0.75</v>
      </c>
    </row>
    <row r="15105" spans="1:14" x14ac:dyDescent="0.25">
      <c r="A15105">
        <v>0</v>
      </c>
      <c r="B15105" t="s">
        <v>163</v>
      </c>
      <c r="C15105">
        <v>9</v>
      </c>
      <c r="D15105" t="s">
        <v>164</v>
      </c>
      <c r="E15105">
        <v>23</v>
      </c>
      <c r="F15105" t="s">
        <v>165</v>
      </c>
      <c r="G15105" s="9">
        <v>0</v>
      </c>
      <c r="H15105" t="s">
        <v>172</v>
      </c>
      <c r="I15105">
        <v>9</v>
      </c>
      <c r="J15105" t="s">
        <v>173</v>
      </c>
      <c r="K15105">
        <v>23</v>
      </c>
      <c r="L15105" t="s">
        <v>165</v>
      </c>
      <c r="M15105" s="18">
        <f t="shared" si="470"/>
        <v>0.75</v>
      </c>
      <c r="N15105" s="18">
        <f t="shared" si="471"/>
        <v>0.75</v>
      </c>
    </row>
    <row r="15106" spans="1:14" x14ac:dyDescent="0.25">
      <c r="A15106">
        <v>2</v>
      </c>
      <c r="B15106" t="s">
        <v>163</v>
      </c>
      <c r="C15106">
        <v>9</v>
      </c>
      <c r="D15106" t="s">
        <v>164</v>
      </c>
      <c r="E15106">
        <v>12</v>
      </c>
      <c r="F15106" t="s">
        <v>165</v>
      </c>
      <c r="G15106" s="9">
        <v>2</v>
      </c>
      <c r="H15106" t="s">
        <v>172</v>
      </c>
      <c r="I15106">
        <v>9</v>
      </c>
      <c r="J15106" t="s">
        <v>173</v>
      </c>
      <c r="K15106">
        <v>12</v>
      </c>
      <c r="L15106" t="s">
        <v>165</v>
      </c>
      <c r="M15106" s="18">
        <f t="shared" si="470"/>
        <v>2.75</v>
      </c>
      <c r="N15106" s="18">
        <f t="shared" si="471"/>
        <v>2.75</v>
      </c>
    </row>
    <row r="15107" spans="1:14" x14ac:dyDescent="0.25">
      <c r="A15107">
        <v>2</v>
      </c>
      <c r="B15107" t="s">
        <v>163</v>
      </c>
      <c r="C15107">
        <v>3</v>
      </c>
      <c r="D15107" t="s">
        <v>164</v>
      </c>
      <c r="E15107">
        <v>26</v>
      </c>
      <c r="F15107" t="s">
        <v>165</v>
      </c>
      <c r="G15107" s="9">
        <v>2</v>
      </c>
      <c r="H15107" t="s">
        <v>172</v>
      </c>
      <c r="I15107">
        <v>3</v>
      </c>
      <c r="J15107" t="s">
        <v>173</v>
      </c>
      <c r="K15107">
        <v>26</v>
      </c>
      <c r="L15107" t="s">
        <v>165</v>
      </c>
      <c r="M15107" s="18">
        <f t="shared" ref="M15107:M15170" si="472">A15107+C15107/12</f>
        <v>2.25</v>
      </c>
      <c r="N15107" s="18">
        <f t="shared" ref="N15107:N15170" si="473">G15107+I15107/12</f>
        <v>2.25</v>
      </c>
    </row>
    <row r="15108" spans="1:14" x14ac:dyDescent="0.25">
      <c r="A15108">
        <v>1</v>
      </c>
      <c r="B15108" t="s">
        <v>163</v>
      </c>
      <c r="C15108">
        <v>6</v>
      </c>
      <c r="D15108" t="s">
        <v>164</v>
      </c>
      <c r="E15108">
        <v>13</v>
      </c>
      <c r="F15108" t="s">
        <v>165</v>
      </c>
      <c r="G15108" s="9">
        <v>1</v>
      </c>
      <c r="H15108" t="s">
        <v>172</v>
      </c>
      <c r="I15108">
        <v>6</v>
      </c>
      <c r="J15108" t="s">
        <v>173</v>
      </c>
      <c r="K15108">
        <v>13</v>
      </c>
      <c r="L15108" t="s">
        <v>165</v>
      </c>
      <c r="M15108" s="18">
        <f t="shared" si="472"/>
        <v>1.5</v>
      </c>
      <c r="N15108" s="18">
        <f t="shared" si="473"/>
        <v>1.5</v>
      </c>
    </row>
    <row r="15109" spans="1:14" x14ac:dyDescent="0.25">
      <c r="A15109">
        <v>1</v>
      </c>
      <c r="B15109" t="s">
        <v>163</v>
      </c>
      <c r="C15109">
        <v>4</v>
      </c>
      <c r="D15109" t="s">
        <v>164</v>
      </c>
      <c r="E15109">
        <v>26</v>
      </c>
      <c r="F15109" t="s">
        <v>165</v>
      </c>
      <c r="G15109" s="9">
        <v>1</v>
      </c>
      <c r="H15109" t="s">
        <v>172</v>
      </c>
      <c r="I15109">
        <v>4</v>
      </c>
      <c r="J15109" t="s">
        <v>173</v>
      </c>
      <c r="K15109">
        <v>26</v>
      </c>
      <c r="L15109" t="s">
        <v>165</v>
      </c>
      <c r="M15109" s="18">
        <f t="shared" si="472"/>
        <v>1.3333333333333333</v>
      </c>
      <c r="N15109" s="18">
        <f t="shared" si="473"/>
        <v>1.3333333333333333</v>
      </c>
    </row>
    <row r="15110" spans="1:14" x14ac:dyDescent="0.25">
      <c r="A15110">
        <v>1</v>
      </c>
      <c r="B15110" t="s">
        <v>163</v>
      </c>
      <c r="C15110">
        <v>1</v>
      </c>
      <c r="D15110" t="s">
        <v>164</v>
      </c>
      <c r="E15110">
        <v>12</v>
      </c>
      <c r="F15110" t="s">
        <v>165</v>
      </c>
      <c r="G15110" s="9">
        <v>1</v>
      </c>
      <c r="H15110" t="s">
        <v>172</v>
      </c>
      <c r="I15110">
        <v>1</v>
      </c>
      <c r="J15110" t="s">
        <v>173</v>
      </c>
      <c r="K15110">
        <v>12</v>
      </c>
      <c r="L15110" t="s">
        <v>165</v>
      </c>
      <c r="M15110" s="18">
        <f t="shared" si="472"/>
        <v>1.0833333333333333</v>
      </c>
      <c r="N15110" s="18">
        <f t="shared" si="473"/>
        <v>1.0833333333333333</v>
      </c>
    </row>
    <row r="15111" spans="1:14" x14ac:dyDescent="0.25">
      <c r="A15111">
        <v>1</v>
      </c>
      <c r="B15111" t="s">
        <v>163</v>
      </c>
      <c r="C15111">
        <v>0</v>
      </c>
      <c r="D15111" t="s">
        <v>164</v>
      </c>
      <c r="E15111">
        <v>8</v>
      </c>
      <c r="F15111" t="s">
        <v>165</v>
      </c>
      <c r="G15111" s="9">
        <v>1</v>
      </c>
      <c r="H15111" t="s">
        <v>172</v>
      </c>
      <c r="I15111">
        <v>0</v>
      </c>
      <c r="J15111" t="s">
        <v>173</v>
      </c>
      <c r="K15111">
        <v>8</v>
      </c>
      <c r="L15111" t="s">
        <v>165</v>
      </c>
      <c r="M15111" s="18">
        <f t="shared" si="472"/>
        <v>1</v>
      </c>
      <c r="N15111" s="18">
        <f t="shared" si="473"/>
        <v>1</v>
      </c>
    </row>
    <row r="15112" spans="1:14" x14ac:dyDescent="0.25">
      <c r="A15112">
        <v>1</v>
      </c>
      <c r="B15112" t="s">
        <v>163</v>
      </c>
      <c r="C15112">
        <v>0</v>
      </c>
      <c r="D15112" t="s">
        <v>164</v>
      </c>
      <c r="E15112">
        <v>1</v>
      </c>
      <c r="F15112" t="s">
        <v>165</v>
      </c>
      <c r="G15112" s="9">
        <v>1</v>
      </c>
      <c r="H15112" t="s">
        <v>172</v>
      </c>
      <c r="I15112">
        <v>0</v>
      </c>
      <c r="J15112" t="s">
        <v>173</v>
      </c>
      <c r="K15112">
        <v>1</v>
      </c>
      <c r="L15112" t="s">
        <v>165</v>
      </c>
      <c r="M15112" s="18">
        <f t="shared" si="472"/>
        <v>1</v>
      </c>
      <c r="N15112" s="18">
        <f t="shared" si="473"/>
        <v>1</v>
      </c>
    </row>
    <row r="15113" spans="1:14" x14ac:dyDescent="0.25">
      <c r="A15113">
        <v>0</v>
      </c>
      <c r="B15113" t="s">
        <v>163</v>
      </c>
      <c r="C15113">
        <v>10</v>
      </c>
      <c r="D15113" t="s">
        <v>164</v>
      </c>
      <c r="E15113">
        <v>13</v>
      </c>
      <c r="F15113" t="s">
        <v>165</v>
      </c>
      <c r="G15113" s="9">
        <v>0</v>
      </c>
      <c r="H15113" t="s">
        <v>172</v>
      </c>
      <c r="I15113">
        <v>10</v>
      </c>
      <c r="J15113" t="s">
        <v>173</v>
      </c>
      <c r="K15113">
        <v>13</v>
      </c>
      <c r="L15113" t="s">
        <v>165</v>
      </c>
      <c r="M15113" s="18">
        <f t="shared" si="472"/>
        <v>0.83333333333333337</v>
      </c>
      <c r="N15113" s="18">
        <f t="shared" si="473"/>
        <v>0.83333333333333337</v>
      </c>
    </row>
    <row r="15114" spans="1:14" x14ac:dyDescent="0.25">
      <c r="A15114">
        <v>0</v>
      </c>
      <c r="B15114" t="s">
        <v>163</v>
      </c>
      <c r="C15114">
        <v>9</v>
      </c>
      <c r="D15114" t="s">
        <v>164</v>
      </c>
      <c r="E15114">
        <v>8</v>
      </c>
      <c r="F15114" t="s">
        <v>165</v>
      </c>
      <c r="G15114" s="9">
        <v>0</v>
      </c>
      <c r="H15114" t="s">
        <v>172</v>
      </c>
      <c r="I15114">
        <v>9</v>
      </c>
      <c r="J15114" t="s">
        <v>173</v>
      </c>
      <c r="K15114">
        <v>8</v>
      </c>
      <c r="L15114" t="s">
        <v>165</v>
      </c>
      <c r="M15114" s="18">
        <f t="shared" si="472"/>
        <v>0.75</v>
      </c>
      <c r="N15114" s="18">
        <f t="shared" si="473"/>
        <v>0.75</v>
      </c>
    </row>
    <row r="15115" spans="1:14" x14ac:dyDescent="0.25">
      <c r="A15115">
        <v>0</v>
      </c>
      <c r="B15115" t="s">
        <v>163</v>
      </c>
      <c r="C15115">
        <v>8</v>
      </c>
      <c r="D15115" t="s">
        <v>164</v>
      </c>
      <c r="E15115">
        <v>11</v>
      </c>
      <c r="F15115" t="s">
        <v>165</v>
      </c>
      <c r="G15115" s="9">
        <v>0</v>
      </c>
      <c r="H15115" t="s">
        <v>172</v>
      </c>
      <c r="I15115">
        <v>8</v>
      </c>
      <c r="J15115" t="s">
        <v>173</v>
      </c>
      <c r="K15115">
        <v>11</v>
      </c>
      <c r="L15115" t="s">
        <v>165</v>
      </c>
      <c r="M15115" s="18">
        <f t="shared" si="472"/>
        <v>0.66666666666666663</v>
      </c>
      <c r="N15115" s="18">
        <f t="shared" si="473"/>
        <v>0.66666666666666663</v>
      </c>
    </row>
    <row r="15116" spans="1:14" x14ac:dyDescent="0.25">
      <c r="A15116">
        <v>0</v>
      </c>
      <c r="B15116" t="s">
        <v>163</v>
      </c>
      <c r="C15116">
        <v>8</v>
      </c>
      <c r="D15116" t="s">
        <v>164</v>
      </c>
      <c r="E15116">
        <v>11</v>
      </c>
      <c r="F15116" t="s">
        <v>165</v>
      </c>
      <c r="G15116" s="9">
        <v>0</v>
      </c>
      <c r="H15116" t="s">
        <v>172</v>
      </c>
      <c r="I15116">
        <v>8</v>
      </c>
      <c r="J15116" t="s">
        <v>173</v>
      </c>
      <c r="K15116">
        <v>11</v>
      </c>
      <c r="L15116" t="s">
        <v>165</v>
      </c>
      <c r="M15116" s="18">
        <f t="shared" si="472"/>
        <v>0.66666666666666663</v>
      </c>
      <c r="N15116" s="18">
        <f t="shared" si="473"/>
        <v>0.66666666666666663</v>
      </c>
    </row>
    <row r="15117" spans="1:14" x14ac:dyDescent="0.25">
      <c r="A15117">
        <v>0</v>
      </c>
      <c r="B15117" t="s">
        <v>163</v>
      </c>
      <c r="C15117">
        <v>6</v>
      </c>
      <c r="D15117" t="s">
        <v>164</v>
      </c>
      <c r="E15117">
        <v>24</v>
      </c>
      <c r="F15117" t="s">
        <v>165</v>
      </c>
      <c r="G15117" s="9">
        <v>0</v>
      </c>
      <c r="H15117" t="s">
        <v>172</v>
      </c>
      <c r="I15117">
        <v>6</v>
      </c>
      <c r="J15117" t="s">
        <v>173</v>
      </c>
      <c r="K15117">
        <v>24</v>
      </c>
      <c r="L15117" t="s">
        <v>165</v>
      </c>
      <c r="M15117" s="18">
        <f t="shared" si="472"/>
        <v>0.5</v>
      </c>
      <c r="N15117" s="18">
        <f t="shared" si="473"/>
        <v>0.5</v>
      </c>
    </row>
    <row r="15118" spans="1:14" x14ac:dyDescent="0.25">
      <c r="A15118">
        <v>0</v>
      </c>
      <c r="B15118" t="s">
        <v>163</v>
      </c>
      <c r="C15118">
        <v>7</v>
      </c>
      <c r="D15118" t="s">
        <v>164</v>
      </c>
      <c r="E15118">
        <v>0</v>
      </c>
      <c r="F15118" t="s">
        <v>165</v>
      </c>
      <c r="G15118" s="9">
        <v>0</v>
      </c>
      <c r="H15118" t="s">
        <v>172</v>
      </c>
      <c r="I15118">
        <v>7</v>
      </c>
      <c r="J15118" t="s">
        <v>173</v>
      </c>
      <c r="K15118">
        <v>0</v>
      </c>
      <c r="L15118" t="s">
        <v>165</v>
      </c>
      <c r="M15118" s="18">
        <f t="shared" si="472"/>
        <v>0.58333333333333337</v>
      </c>
      <c r="N15118" s="18">
        <f t="shared" si="473"/>
        <v>0.58333333333333337</v>
      </c>
    </row>
    <row r="15119" spans="1:14" x14ac:dyDescent="0.25">
      <c r="A15119">
        <v>0</v>
      </c>
      <c r="B15119" t="s">
        <v>163</v>
      </c>
      <c r="C15119">
        <v>2</v>
      </c>
      <c r="D15119" t="s">
        <v>164</v>
      </c>
      <c r="E15119">
        <v>3</v>
      </c>
      <c r="F15119" t="s">
        <v>165</v>
      </c>
      <c r="G15119" s="9">
        <v>0</v>
      </c>
      <c r="H15119" t="s">
        <v>172</v>
      </c>
      <c r="I15119">
        <v>2</v>
      </c>
      <c r="J15119" t="s">
        <v>173</v>
      </c>
      <c r="K15119">
        <v>3</v>
      </c>
      <c r="L15119" t="s">
        <v>165</v>
      </c>
      <c r="M15119" s="18">
        <f t="shared" si="472"/>
        <v>0.16666666666666666</v>
      </c>
      <c r="N15119" s="18">
        <f t="shared" si="473"/>
        <v>0.16666666666666666</v>
      </c>
    </row>
    <row r="15120" spans="1:14" x14ac:dyDescent="0.25">
      <c r="A15120">
        <v>0</v>
      </c>
      <c r="B15120" t="s">
        <v>163</v>
      </c>
      <c r="C15120">
        <v>2</v>
      </c>
      <c r="D15120" t="s">
        <v>164</v>
      </c>
      <c r="E15120">
        <v>3</v>
      </c>
      <c r="F15120" t="s">
        <v>165</v>
      </c>
      <c r="G15120" s="9">
        <v>0</v>
      </c>
      <c r="H15120" t="s">
        <v>172</v>
      </c>
      <c r="I15120">
        <v>2</v>
      </c>
      <c r="J15120" t="s">
        <v>173</v>
      </c>
      <c r="K15120">
        <v>3</v>
      </c>
      <c r="L15120" t="s">
        <v>165</v>
      </c>
      <c r="M15120" s="18">
        <f t="shared" si="472"/>
        <v>0.16666666666666666</v>
      </c>
      <c r="N15120" s="18">
        <f t="shared" si="473"/>
        <v>0.16666666666666666</v>
      </c>
    </row>
    <row r="15121" spans="1:14" x14ac:dyDescent="0.25">
      <c r="A15121">
        <v>2</v>
      </c>
      <c r="B15121" t="s">
        <v>163</v>
      </c>
      <c r="C15121">
        <v>11</v>
      </c>
      <c r="D15121" t="s">
        <v>164</v>
      </c>
      <c r="E15121">
        <v>7</v>
      </c>
      <c r="F15121" t="s">
        <v>165</v>
      </c>
      <c r="G15121" s="9">
        <v>7</v>
      </c>
      <c r="H15121" t="s">
        <v>172</v>
      </c>
      <c r="I15121">
        <v>9</v>
      </c>
      <c r="J15121" t="s">
        <v>173</v>
      </c>
      <c r="K15121">
        <v>28</v>
      </c>
      <c r="L15121" t="s">
        <v>165</v>
      </c>
      <c r="M15121" s="18">
        <f t="shared" si="472"/>
        <v>2.9166666666666665</v>
      </c>
      <c r="N15121" s="18">
        <f t="shared" si="473"/>
        <v>7.75</v>
      </c>
    </row>
    <row r="15122" spans="1:14" x14ac:dyDescent="0.25">
      <c r="A15122">
        <v>4</v>
      </c>
      <c r="B15122" t="s">
        <v>163</v>
      </c>
      <c r="C15122">
        <v>10</v>
      </c>
      <c r="D15122" t="s">
        <v>164</v>
      </c>
      <c r="E15122">
        <v>8</v>
      </c>
      <c r="F15122" t="s">
        <v>165</v>
      </c>
      <c r="G15122" s="9">
        <v>4</v>
      </c>
      <c r="H15122" t="s">
        <v>172</v>
      </c>
      <c r="I15122">
        <v>10</v>
      </c>
      <c r="J15122" t="s">
        <v>173</v>
      </c>
      <c r="K15122">
        <v>8</v>
      </c>
      <c r="L15122" t="s">
        <v>165</v>
      </c>
      <c r="M15122" s="18">
        <f t="shared" si="472"/>
        <v>4.833333333333333</v>
      </c>
      <c r="N15122" s="18">
        <f t="shared" si="473"/>
        <v>4.833333333333333</v>
      </c>
    </row>
    <row r="15123" spans="1:14" x14ac:dyDescent="0.25">
      <c r="A15123">
        <v>1</v>
      </c>
      <c r="B15123" t="s">
        <v>163</v>
      </c>
      <c r="C15123">
        <v>5</v>
      </c>
      <c r="D15123" t="s">
        <v>164</v>
      </c>
      <c r="E15123">
        <v>9</v>
      </c>
      <c r="F15123" t="s">
        <v>165</v>
      </c>
      <c r="G15123" s="9">
        <v>1</v>
      </c>
      <c r="H15123" t="s">
        <v>172</v>
      </c>
      <c r="I15123">
        <v>5</v>
      </c>
      <c r="J15123" t="s">
        <v>173</v>
      </c>
      <c r="K15123">
        <v>9</v>
      </c>
      <c r="L15123" t="s">
        <v>165</v>
      </c>
      <c r="M15123" s="18">
        <f t="shared" si="472"/>
        <v>1.4166666666666667</v>
      </c>
      <c r="N15123" s="18">
        <f t="shared" si="473"/>
        <v>1.4166666666666667</v>
      </c>
    </row>
    <row r="15124" spans="1:14" x14ac:dyDescent="0.25">
      <c r="A15124">
        <v>5</v>
      </c>
      <c r="B15124" t="s">
        <v>163</v>
      </c>
      <c r="C15124">
        <v>10</v>
      </c>
      <c r="D15124" t="s">
        <v>164</v>
      </c>
      <c r="E15124">
        <v>16</v>
      </c>
      <c r="F15124" t="s">
        <v>165</v>
      </c>
      <c r="G15124" s="9">
        <v>43</v>
      </c>
      <c r="H15124" t="s">
        <v>172</v>
      </c>
      <c r="I15124">
        <v>6</v>
      </c>
      <c r="J15124" t="s">
        <v>173</v>
      </c>
      <c r="K15124">
        <v>9</v>
      </c>
      <c r="L15124" t="s">
        <v>165</v>
      </c>
      <c r="M15124" s="18">
        <f t="shared" si="472"/>
        <v>5.833333333333333</v>
      </c>
      <c r="N15124" s="18">
        <f t="shared" si="473"/>
        <v>43.5</v>
      </c>
    </row>
    <row r="15125" spans="1:14" x14ac:dyDescent="0.25">
      <c r="A15125">
        <v>0</v>
      </c>
      <c r="B15125" t="s">
        <v>163</v>
      </c>
      <c r="C15125">
        <v>8</v>
      </c>
      <c r="D15125" t="s">
        <v>164</v>
      </c>
      <c r="E15125">
        <v>16</v>
      </c>
      <c r="F15125" t="s">
        <v>165</v>
      </c>
      <c r="G15125" s="9">
        <v>4</v>
      </c>
      <c r="H15125" t="s">
        <v>172</v>
      </c>
      <c r="I15125">
        <v>1</v>
      </c>
      <c r="J15125" t="s">
        <v>173</v>
      </c>
      <c r="K15125">
        <v>8</v>
      </c>
      <c r="L15125" t="s">
        <v>165</v>
      </c>
      <c r="M15125" s="18">
        <f t="shared" si="472"/>
        <v>0.66666666666666663</v>
      </c>
      <c r="N15125" s="18">
        <f t="shared" si="473"/>
        <v>4.083333333333333</v>
      </c>
    </row>
    <row r="15126" spans="1:14" x14ac:dyDescent="0.25">
      <c r="A15126">
        <v>5</v>
      </c>
      <c r="B15126" t="s">
        <v>163</v>
      </c>
      <c r="C15126">
        <v>10</v>
      </c>
      <c r="D15126" t="s">
        <v>164</v>
      </c>
      <c r="E15126">
        <v>16</v>
      </c>
      <c r="F15126" t="s">
        <v>165</v>
      </c>
      <c r="G15126" s="9">
        <v>7</v>
      </c>
      <c r="H15126" t="s">
        <v>172</v>
      </c>
      <c r="I15126">
        <v>6</v>
      </c>
      <c r="J15126" t="s">
        <v>173</v>
      </c>
      <c r="K15126">
        <v>22</v>
      </c>
      <c r="L15126" t="s">
        <v>165</v>
      </c>
      <c r="M15126" s="18">
        <f t="shared" si="472"/>
        <v>5.833333333333333</v>
      </c>
      <c r="N15126" s="18">
        <f t="shared" si="473"/>
        <v>7.5</v>
      </c>
    </row>
    <row r="15127" spans="1:14" x14ac:dyDescent="0.25">
      <c r="A15127">
        <v>5</v>
      </c>
      <c r="B15127" t="s">
        <v>163</v>
      </c>
      <c r="C15127">
        <v>10</v>
      </c>
      <c r="D15127" t="s">
        <v>164</v>
      </c>
      <c r="E15127">
        <v>6</v>
      </c>
      <c r="F15127" t="s">
        <v>165</v>
      </c>
      <c r="G15127" s="9">
        <v>5</v>
      </c>
      <c r="H15127" t="s">
        <v>172</v>
      </c>
      <c r="I15127">
        <v>10</v>
      </c>
      <c r="J15127" t="s">
        <v>173</v>
      </c>
      <c r="K15127">
        <v>6</v>
      </c>
      <c r="L15127" t="s">
        <v>165</v>
      </c>
      <c r="M15127" s="18">
        <f t="shared" si="472"/>
        <v>5.833333333333333</v>
      </c>
      <c r="N15127" s="18">
        <f t="shared" si="473"/>
        <v>5.833333333333333</v>
      </c>
    </row>
    <row r="15128" spans="1:14" x14ac:dyDescent="0.25">
      <c r="A15128">
        <v>2</v>
      </c>
      <c r="B15128" t="s">
        <v>163</v>
      </c>
      <c r="C15128">
        <v>7</v>
      </c>
      <c r="D15128" t="s">
        <v>164</v>
      </c>
      <c r="E15128">
        <v>18</v>
      </c>
      <c r="F15128" t="s">
        <v>165</v>
      </c>
      <c r="G15128" s="9">
        <v>2</v>
      </c>
      <c r="H15128" t="s">
        <v>172</v>
      </c>
      <c r="I15128">
        <v>7</v>
      </c>
      <c r="J15128" t="s">
        <v>173</v>
      </c>
      <c r="K15128">
        <v>18</v>
      </c>
      <c r="L15128" t="s">
        <v>165</v>
      </c>
      <c r="M15128" s="18">
        <f t="shared" si="472"/>
        <v>2.5833333333333335</v>
      </c>
      <c r="N15128" s="18">
        <f t="shared" si="473"/>
        <v>2.5833333333333335</v>
      </c>
    </row>
    <row r="15129" spans="1:14" x14ac:dyDescent="0.25">
      <c r="A15129">
        <v>0</v>
      </c>
      <c r="B15129" t="s">
        <v>163</v>
      </c>
      <c r="C15129">
        <v>6</v>
      </c>
      <c r="D15129" t="s">
        <v>164</v>
      </c>
      <c r="E15129">
        <v>0</v>
      </c>
      <c r="F15129" t="s">
        <v>165</v>
      </c>
      <c r="G15129" s="9">
        <v>0</v>
      </c>
      <c r="H15129" t="s">
        <v>172</v>
      </c>
      <c r="I15129">
        <v>6</v>
      </c>
      <c r="J15129" t="s">
        <v>173</v>
      </c>
      <c r="K15129">
        <v>0</v>
      </c>
      <c r="L15129" t="s">
        <v>165</v>
      </c>
      <c r="M15129" s="18">
        <f t="shared" si="472"/>
        <v>0.5</v>
      </c>
      <c r="N15129" s="18">
        <f t="shared" si="473"/>
        <v>0.5</v>
      </c>
    </row>
    <row r="15130" spans="1:14" x14ac:dyDescent="0.25">
      <c r="A15130">
        <v>5</v>
      </c>
      <c r="B15130" t="s">
        <v>163</v>
      </c>
      <c r="C15130">
        <v>10</v>
      </c>
      <c r="D15130" t="s">
        <v>164</v>
      </c>
      <c r="E15130">
        <v>16</v>
      </c>
      <c r="F15130" t="s">
        <v>165</v>
      </c>
      <c r="G15130" s="9">
        <v>7</v>
      </c>
      <c r="H15130" t="s">
        <v>172</v>
      </c>
      <c r="I15130">
        <v>4</v>
      </c>
      <c r="J15130" t="s">
        <v>173</v>
      </c>
      <c r="K15130">
        <v>3</v>
      </c>
      <c r="L15130" t="s">
        <v>165</v>
      </c>
      <c r="M15130" s="18">
        <f t="shared" si="472"/>
        <v>5.833333333333333</v>
      </c>
      <c r="N15130" s="18">
        <f t="shared" si="473"/>
        <v>7.333333333333333</v>
      </c>
    </row>
    <row r="15131" spans="1:14" x14ac:dyDescent="0.25">
      <c r="A15131">
        <v>5</v>
      </c>
      <c r="B15131" t="s">
        <v>163</v>
      </c>
      <c r="C15131">
        <v>10</v>
      </c>
      <c r="D15131" t="s">
        <v>164</v>
      </c>
      <c r="E15131">
        <v>16</v>
      </c>
      <c r="F15131" t="s">
        <v>165</v>
      </c>
      <c r="G15131" s="9">
        <v>5</v>
      </c>
      <c r="H15131" t="s">
        <v>172</v>
      </c>
      <c r="I15131">
        <v>11</v>
      </c>
      <c r="J15131" t="s">
        <v>173</v>
      </c>
      <c r="K15131">
        <v>3</v>
      </c>
      <c r="L15131" t="s">
        <v>165</v>
      </c>
      <c r="M15131" s="18">
        <f t="shared" si="472"/>
        <v>5.833333333333333</v>
      </c>
      <c r="N15131" s="18">
        <f t="shared" si="473"/>
        <v>5.916666666666667</v>
      </c>
    </row>
    <row r="15132" spans="1:14" x14ac:dyDescent="0.25">
      <c r="A15132">
        <v>2</v>
      </c>
      <c r="B15132" t="s">
        <v>163</v>
      </c>
      <c r="C15132">
        <v>1</v>
      </c>
      <c r="D15132" t="s">
        <v>164</v>
      </c>
      <c r="E15132">
        <v>16</v>
      </c>
      <c r="F15132" t="s">
        <v>165</v>
      </c>
      <c r="G15132" s="9">
        <v>8</v>
      </c>
      <c r="H15132" t="s">
        <v>172</v>
      </c>
      <c r="I15132">
        <v>0</v>
      </c>
      <c r="J15132" t="s">
        <v>173</v>
      </c>
      <c r="K15132">
        <v>19</v>
      </c>
      <c r="L15132" t="s">
        <v>165</v>
      </c>
      <c r="M15132" s="18">
        <f t="shared" si="472"/>
        <v>2.0833333333333335</v>
      </c>
      <c r="N15132" s="18">
        <f t="shared" si="473"/>
        <v>8</v>
      </c>
    </row>
    <row r="15133" spans="1:14" x14ac:dyDescent="0.25">
      <c r="A15133">
        <v>0</v>
      </c>
      <c r="B15133" t="s">
        <v>163</v>
      </c>
      <c r="C15133">
        <v>8</v>
      </c>
      <c r="D15133" t="s">
        <v>164</v>
      </c>
      <c r="E15133">
        <v>16</v>
      </c>
      <c r="F15133" t="s">
        <v>165</v>
      </c>
      <c r="G15133" s="9">
        <v>5</v>
      </c>
      <c r="H15133" t="s">
        <v>172</v>
      </c>
      <c r="I15133">
        <v>11</v>
      </c>
      <c r="J15133" t="s">
        <v>173</v>
      </c>
      <c r="K15133">
        <v>10</v>
      </c>
      <c r="L15133" t="s">
        <v>165</v>
      </c>
      <c r="M15133" s="18">
        <f t="shared" si="472"/>
        <v>0.66666666666666663</v>
      </c>
      <c r="N15133" s="18">
        <f t="shared" si="473"/>
        <v>5.916666666666667</v>
      </c>
    </row>
    <row r="15134" spans="1:14" x14ac:dyDescent="0.25">
      <c r="A15134">
        <v>5</v>
      </c>
      <c r="B15134" t="s">
        <v>163</v>
      </c>
      <c r="C15134">
        <v>2</v>
      </c>
      <c r="D15134" t="s">
        <v>164</v>
      </c>
      <c r="E15134">
        <v>4</v>
      </c>
      <c r="F15134" t="s">
        <v>165</v>
      </c>
      <c r="G15134" s="9">
        <v>5</v>
      </c>
      <c r="H15134" t="s">
        <v>172</v>
      </c>
      <c r="I15134">
        <v>2</v>
      </c>
      <c r="J15134" t="s">
        <v>173</v>
      </c>
      <c r="K15134">
        <v>4</v>
      </c>
      <c r="L15134" t="s">
        <v>165</v>
      </c>
      <c r="M15134" s="18">
        <f t="shared" si="472"/>
        <v>5.166666666666667</v>
      </c>
      <c r="N15134" s="18">
        <f t="shared" si="473"/>
        <v>5.166666666666667</v>
      </c>
    </row>
    <row r="15135" spans="1:14" x14ac:dyDescent="0.25">
      <c r="A15135">
        <v>5</v>
      </c>
      <c r="B15135" t="s">
        <v>163</v>
      </c>
      <c r="C15135">
        <v>10</v>
      </c>
      <c r="D15135" t="s">
        <v>164</v>
      </c>
      <c r="E15135">
        <v>16</v>
      </c>
      <c r="F15135" t="s">
        <v>165</v>
      </c>
      <c r="G15135" s="9">
        <v>13</v>
      </c>
      <c r="H15135" t="s">
        <v>172</v>
      </c>
      <c r="I15135">
        <v>9</v>
      </c>
      <c r="J15135" t="s">
        <v>173</v>
      </c>
      <c r="K15135">
        <v>20</v>
      </c>
      <c r="L15135" t="s">
        <v>165</v>
      </c>
      <c r="M15135" s="18">
        <f t="shared" si="472"/>
        <v>5.833333333333333</v>
      </c>
      <c r="N15135" s="18">
        <f t="shared" si="473"/>
        <v>13.75</v>
      </c>
    </row>
    <row r="15136" spans="1:14" x14ac:dyDescent="0.25">
      <c r="A15136">
        <v>5</v>
      </c>
      <c r="B15136" t="s">
        <v>163</v>
      </c>
      <c r="C15136">
        <v>10</v>
      </c>
      <c r="D15136" t="s">
        <v>164</v>
      </c>
      <c r="E15136">
        <v>16</v>
      </c>
      <c r="F15136" t="s">
        <v>165</v>
      </c>
      <c r="G15136" s="9">
        <v>12</v>
      </c>
      <c r="H15136" t="s">
        <v>172</v>
      </c>
      <c r="I15136">
        <v>0</v>
      </c>
      <c r="J15136" t="s">
        <v>173</v>
      </c>
      <c r="K15136">
        <v>21</v>
      </c>
      <c r="L15136" t="s">
        <v>165</v>
      </c>
      <c r="M15136" s="18">
        <f t="shared" si="472"/>
        <v>5.833333333333333</v>
      </c>
      <c r="N15136" s="18">
        <f t="shared" si="473"/>
        <v>12</v>
      </c>
    </row>
    <row r="15137" spans="1:14" x14ac:dyDescent="0.25">
      <c r="A15137">
        <v>5</v>
      </c>
      <c r="B15137" t="s">
        <v>163</v>
      </c>
      <c r="C15137">
        <v>10</v>
      </c>
      <c r="D15137" t="s">
        <v>164</v>
      </c>
      <c r="E15137">
        <v>16</v>
      </c>
      <c r="F15137" t="s">
        <v>165</v>
      </c>
      <c r="G15137" s="9">
        <v>9</v>
      </c>
      <c r="H15137" t="s">
        <v>172</v>
      </c>
      <c r="I15137">
        <v>9</v>
      </c>
      <c r="J15137" t="s">
        <v>173</v>
      </c>
      <c r="K15137">
        <v>3</v>
      </c>
      <c r="L15137" t="s">
        <v>165</v>
      </c>
      <c r="M15137" s="18">
        <f t="shared" si="472"/>
        <v>5.833333333333333</v>
      </c>
      <c r="N15137" s="18">
        <f t="shared" si="473"/>
        <v>9.75</v>
      </c>
    </row>
    <row r="15138" spans="1:14" x14ac:dyDescent="0.25">
      <c r="A15138">
        <v>5</v>
      </c>
      <c r="B15138" t="s">
        <v>163</v>
      </c>
      <c r="C15138">
        <v>10</v>
      </c>
      <c r="D15138" t="s">
        <v>164</v>
      </c>
      <c r="E15138">
        <v>16</v>
      </c>
      <c r="F15138" t="s">
        <v>165</v>
      </c>
      <c r="G15138" s="9">
        <v>9</v>
      </c>
      <c r="H15138" t="s">
        <v>172</v>
      </c>
      <c r="I15138">
        <v>8</v>
      </c>
      <c r="J15138" t="s">
        <v>173</v>
      </c>
      <c r="K15138">
        <v>13</v>
      </c>
      <c r="L15138" t="s">
        <v>165</v>
      </c>
      <c r="M15138" s="18">
        <f t="shared" si="472"/>
        <v>5.833333333333333</v>
      </c>
      <c r="N15138" s="18">
        <f t="shared" si="473"/>
        <v>9.6666666666666661</v>
      </c>
    </row>
    <row r="15139" spans="1:14" x14ac:dyDescent="0.25">
      <c r="A15139">
        <v>6</v>
      </c>
      <c r="B15139" t="s">
        <v>163</v>
      </c>
      <c r="C15139">
        <v>0</v>
      </c>
      <c r="D15139" t="s">
        <v>164</v>
      </c>
      <c r="E15139">
        <v>15</v>
      </c>
      <c r="F15139" t="s">
        <v>165</v>
      </c>
      <c r="G15139" s="9">
        <v>6</v>
      </c>
      <c r="H15139" t="s">
        <v>172</v>
      </c>
      <c r="I15139">
        <v>0</v>
      </c>
      <c r="J15139" t="s">
        <v>173</v>
      </c>
      <c r="K15139">
        <v>15</v>
      </c>
      <c r="L15139" t="s">
        <v>165</v>
      </c>
      <c r="M15139" s="18">
        <f t="shared" si="472"/>
        <v>6</v>
      </c>
      <c r="N15139" s="18">
        <f t="shared" si="473"/>
        <v>6</v>
      </c>
    </row>
    <row r="15140" spans="1:14" x14ac:dyDescent="0.25">
      <c r="A15140">
        <v>2</v>
      </c>
      <c r="B15140" t="s">
        <v>163</v>
      </c>
      <c r="C15140">
        <v>4</v>
      </c>
      <c r="D15140" t="s">
        <v>164</v>
      </c>
      <c r="E15140">
        <v>8</v>
      </c>
      <c r="F15140" t="s">
        <v>165</v>
      </c>
      <c r="G15140" s="9">
        <v>2</v>
      </c>
      <c r="H15140" t="s">
        <v>172</v>
      </c>
      <c r="I15140">
        <v>4</v>
      </c>
      <c r="J15140" t="s">
        <v>173</v>
      </c>
      <c r="K15140">
        <v>8</v>
      </c>
      <c r="L15140" t="s">
        <v>165</v>
      </c>
      <c r="M15140" s="18">
        <f t="shared" si="472"/>
        <v>2.3333333333333335</v>
      </c>
      <c r="N15140" s="18">
        <f t="shared" si="473"/>
        <v>2.3333333333333335</v>
      </c>
    </row>
    <row r="15141" spans="1:14" x14ac:dyDescent="0.25">
      <c r="A15141">
        <v>1</v>
      </c>
      <c r="B15141" t="s">
        <v>163</v>
      </c>
      <c r="C15141">
        <v>4</v>
      </c>
      <c r="D15141" t="s">
        <v>164</v>
      </c>
      <c r="E15141">
        <v>10</v>
      </c>
      <c r="F15141" t="s">
        <v>165</v>
      </c>
      <c r="G15141" s="9">
        <v>1</v>
      </c>
      <c r="H15141" t="s">
        <v>172</v>
      </c>
      <c r="I15141">
        <v>4</v>
      </c>
      <c r="J15141" t="s">
        <v>173</v>
      </c>
      <c r="K15141">
        <v>10</v>
      </c>
      <c r="L15141" t="s">
        <v>165</v>
      </c>
      <c r="M15141" s="18">
        <f t="shared" si="472"/>
        <v>1.3333333333333333</v>
      </c>
      <c r="N15141" s="18">
        <f t="shared" si="473"/>
        <v>1.3333333333333333</v>
      </c>
    </row>
    <row r="15142" spans="1:14" x14ac:dyDescent="0.25">
      <c r="A15142">
        <v>1</v>
      </c>
      <c r="B15142" t="s">
        <v>163</v>
      </c>
      <c r="C15142">
        <v>3</v>
      </c>
      <c r="D15142" t="s">
        <v>164</v>
      </c>
      <c r="E15142">
        <v>14</v>
      </c>
      <c r="F15142" t="s">
        <v>165</v>
      </c>
      <c r="G15142" s="9">
        <v>1</v>
      </c>
      <c r="H15142" t="s">
        <v>172</v>
      </c>
      <c r="I15142">
        <v>3</v>
      </c>
      <c r="J15142" t="s">
        <v>173</v>
      </c>
      <c r="K15142">
        <v>14</v>
      </c>
      <c r="L15142" t="s">
        <v>165</v>
      </c>
      <c r="M15142" s="18">
        <f t="shared" si="472"/>
        <v>1.25</v>
      </c>
      <c r="N15142" s="18">
        <f t="shared" si="473"/>
        <v>1.25</v>
      </c>
    </row>
    <row r="15143" spans="1:14" x14ac:dyDescent="0.25">
      <c r="A15143">
        <v>0</v>
      </c>
      <c r="B15143" t="s">
        <v>163</v>
      </c>
      <c r="C15143">
        <v>10</v>
      </c>
      <c r="D15143" t="s">
        <v>164</v>
      </c>
      <c r="E15143">
        <v>13</v>
      </c>
      <c r="F15143" t="s">
        <v>165</v>
      </c>
      <c r="G15143" s="9">
        <v>0</v>
      </c>
      <c r="H15143" t="s">
        <v>172</v>
      </c>
      <c r="I15143">
        <v>10</v>
      </c>
      <c r="J15143" t="s">
        <v>173</v>
      </c>
      <c r="K15143">
        <v>13</v>
      </c>
      <c r="L15143" t="s">
        <v>165</v>
      </c>
      <c r="M15143" s="18">
        <f t="shared" si="472"/>
        <v>0.83333333333333337</v>
      </c>
      <c r="N15143" s="18">
        <f t="shared" si="473"/>
        <v>0.83333333333333337</v>
      </c>
    </row>
    <row r="15144" spans="1:14" x14ac:dyDescent="0.25">
      <c r="A15144">
        <v>4</v>
      </c>
      <c r="B15144" t="s">
        <v>163</v>
      </c>
      <c r="C15144">
        <v>10</v>
      </c>
      <c r="D15144" t="s">
        <v>164</v>
      </c>
      <c r="E15144">
        <v>16</v>
      </c>
      <c r="F15144" t="s">
        <v>165</v>
      </c>
      <c r="G15144" s="9">
        <v>4</v>
      </c>
      <c r="H15144" t="s">
        <v>172</v>
      </c>
      <c r="I15144">
        <v>10</v>
      </c>
      <c r="J15144" t="s">
        <v>173</v>
      </c>
      <c r="K15144">
        <v>16</v>
      </c>
      <c r="L15144" t="s">
        <v>165</v>
      </c>
      <c r="M15144" s="18">
        <f t="shared" si="472"/>
        <v>4.833333333333333</v>
      </c>
      <c r="N15144" s="18">
        <f t="shared" si="473"/>
        <v>4.833333333333333</v>
      </c>
    </row>
    <row r="15145" spans="1:14" x14ac:dyDescent="0.25">
      <c r="A15145">
        <v>0</v>
      </c>
      <c r="B15145" t="s">
        <v>163</v>
      </c>
      <c r="C15145">
        <v>7</v>
      </c>
      <c r="D15145" t="s">
        <v>164</v>
      </c>
      <c r="E15145">
        <v>0</v>
      </c>
      <c r="F15145" t="s">
        <v>165</v>
      </c>
      <c r="G15145" s="9">
        <v>0</v>
      </c>
      <c r="H15145" t="s">
        <v>172</v>
      </c>
      <c r="I15145">
        <v>7</v>
      </c>
      <c r="J15145" t="s">
        <v>173</v>
      </c>
      <c r="K15145">
        <v>0</v>
      </c>
      <c r="L15145" t="s">
        <v>165</v>
      </c>
      <c r="M15145" s="18">
        <f t="shared" si="472"/>
        <v>0.58333333333333337</v>
      </c>
      <c r="N15145" s="18">
        <f t="shared" si="473"/>
        <v>0.58333333333333337</v>
      </c>
    </row>
    <row r="15146" spans="1:14" x14ac:dyDescent="0.25">
      <c r="A15146">
        <v>0</v>
      </c>
      <c r="B15146" t="s">
        <v>163</v>
      </c>
      <c r="C15146">
        <v>2</v>
      </c>
      <c r="D15146" t="s">
        <v>164</v>
      </c>
      <c r="E15146">
        <v>18</v>
      </c>
      <c r="F15146" t="s">
        <v>165</v>
      </c>
      <c r="G15146" s="9">
        <v>0</v>
      </c>
      <c r="H15146" t="s">
        <v>172</v>
      </c>
      <c r="I15146">
        <v>2</v>
      </c>
      <c r="J15146" t="s">
        <v>173</v>
      </c>
      <c r="K15146">
        <v>18</v>
      </c>
      <c r="L15146" t="s">
        <v>165</v>
      </c>
      <c r="M15146" s="18">
        <f t="shared" si="472"/>
        <v>0.16666666666666666</v>
      </c>
      <c r="N15146" s="18">
        <f t="shared" si="473"/>
        <v>0.16666666666666666</v>
      </c>
    </row>
    <row r="15147" spans="1:14" x14ac:dyDescent="0.25">
      <c r="A15147">
        <v>5</v>
      </c>
      <c r="B15147" t="s">
        <v>163</v>
      </c>
      <c r="C15147">
        <v>10</v>
      </c>
      <c r="D15147" t="s">
        <v>164</v>
      </c>
      <c r="E15147">
        <v>16</v>
      </c>
      <c r="F15147" t="s">
        <v>165</v>
      </c>
      <c r="G15147" s="9">
        <v>22</v>
      </c>
      <c r="H15147" t="s">
        <v>172</v>
      </c>
      <c r="I15147">
        <v>0</v>
      </c>
      <c r="J15147" t="s">
        <v>173</v>
      </c>
      <c r="K15147">
        <v>9</v>
      </c>
      <c r="L15147" t="s">
        <v>165</v>
      </c>
      <c r="M15147" s="18">
        <f t="shared" si="472"/>
        <v>5.833333333333333</v>
      </c>
      <c r="N15147" s="18">
        <f t="shared" si="473"/>
        <v>22</v>
      </c>
    </row>
    <row r="15148" spans="1:14" x14ac:dyDescent="0.25">
      <c r="A15148">
        <v>5</v>
      </c>
      <c r="B15148" t="s">
        <v>163</v>
      </c>
      <c r="C15148">
        <v>10</v>
      </c>
      <c r="D15148" t="s">
        <v>164</v>
      </c>
      <c r="E15148">
        <v>16</v>
      </c>
      <c r="F15148" t="s">
        <v>165</v>
      </c>
      <c r="G15148" s="9">
        <v>40</v>
      </c>
      <c r="H15148" t="s">
        <v>172</v>
      </c>
      <c r="I15148">
        <v>0</v>
      </c>
      <c r="J15148" t="s">
        <v>173</v>
      </c>
      <c r="K15148">
        <v>7</v>
      </c>
      <c r="L15148" t="s">
        <v>165</v>
      </c>
      <c r="M15148" s="18">
        <f t="shared" si="472"/>
        <v>5.833333333333333</v>
      </c>
      <c r="N15148" s="18">
        <f t="shared" si="473"/>
        <v>40</v>
      </c>
    </row>
    <row r="15149" spans="1:14" x14ac:dyDescent="0.25">
      <c r="A15149">
        <v>5</v>
      </c>
      <c r="B15149" t="s">
        <v>163</v>
      </c>
      <c r="C15149">
        <v>10</v>
      </c>
      <c r="D15149" t="s">
        <v>164</v>
      </c>
      <c r="E15149">
        <v>16</v>
      </c>
      <c r="F15149" t="s">
        <v>165</v>
      </c>
      <c r="G15149" s="9">
        <v>39</v>
      </c>
      <c r="H15149" t="s">
        <v>172</v>
      </c>
      <c r="I15149">
        <v>0</v>
      </c>
      <c r="J15149" t="s">
        <v>173</v>
      </c>
      <c r="K15149">
        <v>8</v>
      </c>
      <c r="L15149" t="s">
        <v>165</v>
      </c>
      <c r="M15149" s="18">
        <f t="shared" si="472"/>
        <v>5.833333333333333</v>
      </c>
      <c r="N15149" s="18">
        <f t="shared" si="473"/>
        <v>39</v>
      </c>
    </row>
    <row r="15150" spans="1:14" x14ac:dyDescent="0.25">
      <c r="A15150">
        <v>5</v>
      </c>
      <c r="B15150" t="s">
        <v>163</v>
      </c>
      <c r="C15150">
        <v>10</v>
      </c>
      <c r="D15150" t="s">
        <v>164</v>
      </c>
      <c r="E15150">
        <v>0</v>
      </c>
      <c r="F15150" t="s">
        <v>165</v>
      </c>
      <c r="G15150" s="9">
        <v>8</v>
      </c>
      <c r="H15150" t="s">
        <v>172</v>
      </c>
      <c r="I15150">
        <v>1</v>
      </c>
      <c r="J15150" t="s">
        <v>173</v>
      </c>
      <c r="K15150">
        <v>17</v>
      </c>
      <c r="L15150" t="s">
        <v>165</v>
      </c>
      <c r="M15150" s="18">
        <f t="shared" si="472"/>
        <v>5.833333333333333</v>
      </c>
      <c r="N15150" s="18">
        <f t="shared" si="473"/>
        <v>8.0833333333333339</v>
      </c>
    </row>
    <row r="15151" spans="1:14" x14ac:dyDescent="0.25">
      <c r="A15151">
        <v>5</v>
      </c>
      <c r="B15151" t="s">
        <v>163</v>
      </c>
      <c r="C15151">
        <v>10</v>
      </c>
      <c r="D15151" t="s">
        <v>164</v>
      </c>
      <c r="E15151">
        <v>16</v>
      </c>
      <c r="F15151" t="s">
        <v>165</v>
      </c>
      <c r="G15151" s="9">
        <v>6</v>
      </c>
      <c r="H15151" t="s">
        <v>172</v>
      </c>
      <c r="I15151">
        <v>9</v>
      </c>
      <c r="J15151" t="s">
        <v>173</v>
      </c>
      <c r="K15151">
        <v>29</v>
      </c>
      <c r="L15151" t="s">
        <v>165</v>
      </c>
      <c r="M15151" s="18">
        <f t="shared" si="472"/>
        <v>5.833333333333333</v>
      </c>
      <c r="N15151" s="18">
        <f t="shared" si="473"/>
        <v>6.75</v>
      </c>
    </row>
    <row r="15152" spans="1:14" x14ac:dyDescent="0.25">
      <c r="A15152">
        <v>3</v>
      </c>
      <c r="B15152" t="s">
        <v>163</v>
      </c>
      <c r="C15152">
        <v>10</v>
      </c>
      <c r="D15152" t="s">
        <v>164</v>
      </c>
      <c r="E15152">
        <v>16</v>
      </c>
      <c r="F15152" t="s">
        <v>165</v>
      </c>
      <c r="G15152" s="9">
        <v>3</v>
      </c>
      <c r="H15152" t="s">
        <v>172</v>
      </c>
      <c r="I15152">
        <v>10</v>
      </c>
      <c r="J15152" t="s">
        <v>173</v>
      </c>
      <c r="K15152">
        <v>16</v>
      </c>
      <c r="L15152" t="s">
        <v>165</v>
      </c>
      <c r="M15152" s="18">
        <f t="shared" si="472"/>
        <v>3.8333333333333335</v>
      </c>
      <c r="N15152" s="18">
        <f t="shared" si="473"/>
        <v>3.8333333333333335</v>
      </c>
    </row>
    <row r="15153" spans="1:14" x14ac:dyDescent="0.25">
      <c r="A15153">
        <v>2</v>
      </c>
      <c r="B15153" t="s">
        <v>163</v>
      </c>
      <c r="C15153">
        <v>11</v>
      </c>
      <c r="D15153" t="s">
        <v>164</v>
      </c>
      <c r="E15153">
        <v>29</v>
      </c>
      <c r="F15153" t="s">
        <v>165</v>
      </c>
      <c r="G15153" s="9">
        <v>2</v>
      </c>
      <c r="H15153" t="s">
        <v>172</v>
      </c>
      <c r="I15153">
        <v>11</v>
      </c>
      <c r="J15153" t="s">
        <v>173</v>
      </c>
      <c r="K15153">
        <v>29</v>
      </c>
      <c r="L15153" t="s">
        <v>165</v>
      </c>
      <c r="M15153" s="18">
        <f t="shared" si="472"/>
        <v>2.9166666666666665</v>
      </c>
      <c r="N15153" s="18">
        <f t="shared" si="473"/>
        <v>2.9166666666666665</v>
      </c>
    </row>
    <row r="15154" spans="1:14" x14ac:dyDescent="0.25">
      <c r="A15154">
        <v>2</v>
      </c>
      <c r="B15154" t="s">
        <v>163</v>
      </c>
      <c r="C15154">
        <v>0</v>
      </c>
      <c r="D15154" t="s">
        <v>164</v>
      </c>
      <c r="E15154">
        <v>13</v>
      </c>
      <c r="F15154" t="s">
        <v>165</v>
      </c>
      <c r="G15154" s="9">
        <v>2</v>
      </c>
      <c r="H15154" t="s">
        <v>172</v>
      </c>
      <c r="I15154">
        <v>0</v>
      </c>
      <c r="J15154" t="s">
        <v>173</v>
      </c>
      <c r="K15154">
        <v>13</v>
      </c>
      <c r="L15154" t="s">
        <v>165</v>
      </c>
      <c r="M15154" s="18">
        <f t="shared" si="472"/>
        <v>2</v>
      </c>
      <c r="N15154" s="18">
        <f t="shared" si="473"/>
        <v>2</v>
      </c>
    </row>
    <row r="15155" spans="1:14" x14ac:dyDescent="0.25">
      <c r="A15155">
        <v>0</v>
      </c>
      <c r="B15155" t="s">
        <v>163</v>
      </c>
      <c r="C15155">
        <v>10</v>
      </c>
      <c r="D15155" t="s">
        <v>164</v>
      </c>
      <c r="E15155">
        <v>6</v>
      </c>
      <c r="F15155" t="s">
        <v>165</v>
      </c>
      <c r="G15155" s="9">
        <v>0</v>
      </c>
      <c r="H15155" t="s">
        <v>172</v>
      </c>
      <c r="I15155">
        <v>10</v>
      </c>
      <c r="J15155" t="s">
        <v>173</v>
      </c>
      <c r="K15155">
        <v>6</v>
      </c>
      <c r="L15155" t="s">
        <v>165</v>
      </c>
      <c r="M15155" s="18">
        <f t="shared" si="472"/>
        <v>0.83333333333333337</v>
      </c>
      <c r="N15155" s="18">
        <f t="shared" si="473"/>
        <v>0.83333333333333337</v>
      </c>
    </row>
    <row r="15156" spans="1:14" x14ac:dyDescent="0.25">
      <c r="A15156">
        <v>4</v>
      </c>
      <c r="B15156" t="s">
        <v>163</v>
      </c>
      <c r="C15156">
        <v>9</v>
      </c>
      <c r="D15156" t="s">
        <v>164</v>
      </c>
      <c r="E15156">
        <v>23</v>
      </c>
      <c r="F15156" t="s">
        <v>165</v>
      </c>
      <c r="G15156" s="9">
        <v>4</v>
      </c>
      <c r="H15156" t="s">
        <v>172</v>
      </c>
      <c r="I15156">
        <v>9</v>
      </c>
      <c r="J15156" t="s">
        <v>173</v>
      </c>
      <c r="K15156">
        <v>23</v>
      </c>
      <c r="L15156" t="s">
        <v>165</v>
      </c>
      <c r="M15156" s="18">
        <f t="shared" si="472"/>
        <v>4.75</v>
      </c>
      <c r="N15156" s="18">
        <f t="shared" si="473"/>
        <v>4.75</v>
      </c>
    </row>
    <row r="15157" spans="1:14" x14ac:dyDescent="0.25">
      <c r="A15157">
        <v>2</v>
      </c>
      <c r="B15157" t="s">
        <v>163</v>
      </c>
      <c r="C15157">
        <v>3</v>
      </c>
      <c r="D15157" t="s">
        <v>164</v>
      </c>
      <c r="E15157">
        <v>12</v>
      </c>
      <c r="F15157" t="s">
        <v>165</v>
      </c>
      <c r="G15157" s="9">
        <v>2</v>
      </c>
      <c r="H15157" t="s">
        <v>172</v>
      </c>
      <c r="I15157">
        <v>3</v>
      </c>
      <c r="J15157" t="s">
        <v>173</v>
      </c>
      <c r="K15157">
        <v>12</v>
      </c>
      <c r="L15157" t="s">
        <v>165</v>
      </c>
      <c r="M15157" s="18">
        <f t="shared" si="472"/>
        <v>2.25</v>
      </c>
      <c r="N15157" s="18">
        <f t="shared" si="473"/>
        <v>2.25</v>
      </c>
    </row>
    <row r="15158" spans="1:14" x14ac:dyDescent="0.25">
      <c r="A15158">
        <v>5</v>
      </c>
      <c r="B15158" t="s">
        <v>163</v>
      </c>
      <c r="C15158">
        <v>10</v>
      </c>
      <c r="D15158" t="s">
        <v>164</v>
      </c>
      <c r="E15158">
        <v>16</v>
      </c>
      <c r="F15158" t="s">
        <v>165</v>
      </c>
      <c r="G15158" s="9">
        <v>10</v>
      </c>
      <c r="H15158" t="s">
        <v>172</v>
      </c>
      <c r="I15158">
        <v>4</v>
      </c>
      <c r="J15158" t="s">
        <v>173</v>
      </c>
      <c r="K15158">
        <v>12</v>
      </c>
      <c r="L15158" t="s">
        <v>165</v>
      </c>
      <c r="M15158" s="18">
        <f t="shared" si="472"/>
        <v>5.833333333333333</v>
      </c>
      <c r="N15158" s="18">
        <f t="shared" si="473"/>
        <v>10.333333333333334</v>
      </c>
    </row>
    <row r="15159" spans="1:14" x14ac:dyDescent="0.25">
      <c r="A15159">
        <v>5</v>
      </c>
      <c r="B15159" t="s">
        <v>163</v>
      </c>
      <c r="C15159">
        <v>10</v>
      </c>
      <c r="D15159" t="s">
        <v>164</v>
      </c>
      <c r="E15159">
        <v>16</v>
      </c>
      <c r="F15159" t="s">
        <v>165</v>
      </c>
      <c r="G15159" s="9">
        <v>9</v>
      </c>
      <c r="H15159" t="s">
        <v>172</v>
      </c>
      <c r="I15159">
        <v>8</v>
      </c>
      <c r="J15159" t="s">
        <v>173</v>
      </c>
      <c r="K15159">
        <v>13</v>
      </c>
      <c r="L15159" t="s">
        <v>165</v>
      </c>
      <c r="M15159" s="18">
        <f t="shared" si="472"/>
        <v>5.833333333333333</v>
      </c>
      <c r="N15159" s="18">
        <f t="shared" si="473"/>
        <v>9.6666666666666661</v>
      </c>
    </row>
    <row r="15160" spans="1:14" x14ac:dyDescent="0.25">
      <c r="A15160">
        <v>4</v>
      </c>
      <c r="B15160" t="s">
        <v>163</v>
      </c>
      <c r="C15160">
        <v>9</v>
      </c>
      <c r="D15160" t="s">
        <v>164</v>
      </c>
      <c r="E15160">
        <v>8</v>
      </c>
      <c r="F15160" t="s">
        <v>165</v>
      </c>
      <c r="G15160" s="9">
        <v>4</v>
      </c>
      <c r="H15160" t="s">
        <v>172</v>
      </c>
      <c r="I15160">
        <v>9</v>
      </c>
      <c r="J15160" t="s">
        <v>173</v>
      </c>
      <c r="K15160">
        <v>8</v>
      </c>
      <c r="L15160" t="s">
        <v>165</v>
      </c>
      <c r="M15160" s="18">
        <f t="shared" si="472"/>
        <v>4.75</v>
      </c>
      <c r="N15160" s="18">
        <f t="shared" si="473"/>
        <v>4.75</v>
      </c>
    </row>
    <row r="15161" spans="1:14" x14ac:dyDescent="0.25">
      <c r="A15161">
        <v>4</v>
      </c>
      <c r="B15161" t="s">
        <v>163</v>
      </c>
      <c r="C15161">
        <v>8</v>
      </c>
      <c r="D15161" t="s">
        <v>164</v>
      </c>
      <c r="E15161">
        <v>14</v>
      </c>
      <c r="F15161" t="s">
        <v>165</v>
      </c>
      <c r="G15161" s="9">
        <v>4</v>
      </c>
      <c r="H15161" t="s">
        <v>172</v>
      </c>
      <c r="I15161">
        <v>8</v>
      </c>
      <c r="J15161" t="s">
        <v>173</v>
      </c>
      <c r="K15161">
        <v>14</v>
      </c>
      <c r="L15161" t="s">
        <v>165</v>
      </c>
      <c r="M15161" s="18">
        <f t="shared" si="472"/>
        <v>4.666666666666667</v>
      </c>
      <c r="N15161" s="18">
        <f t="shared" si="473"/>
        <v>4.666666666666667</v>
      </c>
    </row>
    <row r="15162" spans="1:14" x14ac:dyDescent="0.25">
      <c r="A15162">
        <v>2</v>
      </c>
      <c r="B15162" t="s">
        <v>163</v>
      </c>
      <c r="C15162">
        <v>5</v>
      </c>
      <c r="D15162" t="s">
        <v>164</v>
      </c>
      <c r="E15162">
        <v>6</v>
      </c>
      <c r="F15162" t="s">
        <v>165</v>
      </c>
      <c r="G15162" s="9">
        <v>2</v>
      </c>
      <c r="H15162" t="s">
        <v>172</v>
      </c>
      <c r="I15162">
        <v>5</v>
      </c>
      <c r="J15162" t="s">
        <v>173</v>
      </c>
      <c r="K15162">
        <v>6</v>
      </c>
      <c r="L15162" t="s">
        <v>165</v>
      </c>
      <c r="M15162" s="18">
        <f t="shared" si="472"/>
        <v>2.4166666666666665</v>
      </c>
      <c r="N15162" s="18">
        <f t="shared" si="473"/>
        <v>2.4166666666666665</v>
      </c>
    </row>
    <row r="15163" spans="1:14" x14ac:dyDescent="0.25">
      <c r="A15163">
        <v>2</v>
      </c>
      <c r="B15163" t="s">
        <v>163</v>
      </c>
      <c r="C15163">
        <v>1</v>
      </c>
      <c r="D15163" t="s">
        <v>164</v>
      </c>
      <c r="E15163">
        <v>17</v>
      </c>
      <c r="F15163" t="s">
        <v>165</v>
      </c>
      <c r="G15163" s="9">
        <v>2</v>
      </c>
      <c r="H15163" t="s">
        <v>172</v>
      </c>
      <c r="I15163">
        <v>1</v>
      </c>
      <c r="J15163" t="s">
        <v>173</v>
      </c>
      <c r="K15163">
        <v>17</v>
      </c>
      <c r="L15163" t="s">
        <v>165</v>
      </c>
      <c r="M15163" s="18">
        <f t="shared" si="472"/>
        <v>2.0833333333333335</v>
      </c>
      <c r="N15163" s="18">
        <f t="shared" si="473"/>
        <v>2.0833333333333335</v>
      </c>
    </row>
    <row r="15164" spans="1:14" x14ac:dyDescent="0.25">
      <c r="A15164">
        <v>2</v>
      </c>
      <c r="B15164" t="s">
        <v>163</v>
      </c>
      <c r="C15164">
        <v>1</v>
      </c>
      <c r="D15164" t="s">
        <v>164</v>
      </c>
      <c r="E15164">
        <v>17</v>
      </c>
      <c r="F15164" t="s">
        <v>165</v>
      </c>
      <c r="G15164" s="9">
        <v>2</v>
      </c>
      <c r="H15164" t="s">
        <v>172</v>
      </c>
      <c r="I15164">
        <v>1</v>
      </c>
      <c r="J15164" t="s">
        <v>173</v>
      </c>
      <c r="K15164">
        <v>17</v>
      </c>
      <c r="L15164" t="s">
        <v>165</v>
      </c>
      <c r="M15164" s="18">
        <f t="shared" si="472"/>
        <v>2.0833333333333335</v>
      </c>
      <c r="N15164" s="18">
        <f t="shared" si="473"/>
        <v>2.0833333333333335</v>
      </c>
    </row>
    <row r="15165" spans="1:14" x14ac:dyDescent="0.25">
      <c r="A15165">
        <v>1</v>
      </c>
      <c r="B15165" t="s">
        <v>163</v>
      </c>
      <c r="C15165">
        <v>11</v>
      </c>
      <c r="D15165" t="s">
        <v>164</v>
      </c>
      <c r="E15165">
        <v>4</v>
      </c>
      <c r="F15165" t="s">
        <v>165</v>
      </c>
      <c r="G15165" s="9">
        <v>1</v>
      </c>
      <c r="H15165" t="s">
        <v>172</v>
      </c>
      <c r="I15165">
        <v>11</v>
      </c>
      <c r="J15165" t="s">
        <v>173</v>
      </c>
      <c r="K15165">
        <v>4</v>
      </c>
      <c r="L15165" t="s">
        <v>165</v>
      </c>
      <c r="M15165" s="18">
        <f t="shared" si="472"/>
        <v>1.9166666666666665</v>
      </c>
      <c r="N15165" s="18">
        <f t="shared" si="473"/>
        <v>1.9166666666666665</v>
      </c>
    </row>
    <row r="15166" spans="1:14" x14ac:dyDescent="0.25">
      <c r="A15166">
        <v>1</v>
      </c>
      <c r="B15166" t="s">
        <v>163</v>
      </c>
      <c r="C15166">
        <v>6</v>
      </c>
      <c r="D15166" t="s">
        <v>164</v>
      </c>
      <c r="E15166">
        <v>6</v>
      </c>
      <c r="F15166" t="s">
        <v>165</v>
      </c>
      <c r="G15166" s="9">
        <v>1</v>
      </c>
      <c r="H15166" t="s">
        <v>172</v>
      </c>
      <c r="I15166">
        <v>6</v>
      </c>
      <c r="J15166" t="s">
        <v>173</v>
      </c>
      <c r="K15166">
        <v>6</v>
      </c>
      <c r="L15166" t="s">
        <v>165</v>
      </c>
      <c r="M15166" s="18">
        <f t="shared" si="472"/>
        <v>1.5</v>
      </c>
      <c r="N15166" s="18">
        <f t="shared" si="473"/>
        <v>1.5</v>
      </c>
    </row>
    <row r="15167" spans="1:14" x14ac:dyDescent="0.25">
      <c r="A15167">
        <v>1</v>
      </c>
      <c r="B15167" t="s">
        <v>163</v>
      </c>
      <c r="C15167">
        <v>5</v>
      </c>
      <c r="D15167" t="s">
        <v>164</v>
      </c>
      <c r="E15167">
        <v>2</v>
      </c>
      <c r="F15167" t="s">
        <v>165</v>
      </c>
      <c r="G15167" s="9">
        <v>1</v>
      </c>
      <c r="H15167" t="s">
        <v>172</v>
      </c>
      <c r="I15167">
        <v>5</v>
      </c>
      <c r="J15167" t="s">
        <v>173</v>
      </c>
      <c r="K15167">
        <v>2</v>
      </c>
      <c r="L15167" t="s">
        <v>165</v>
      </c>
      <c r="M15167" s="18">
        <f t="shared" si="472"/>
        <v>1.4166666666666667</v>
      </c>
      <c r="N15167" s="18">
        <f t="shared" si="473"/>
        <v>1.4166666666666667</v>
      </c>
    </row>
    <row r="15168" spans="1:14" x14ac:dyDescent="0.25">
      <c r="A15168">
        <v>1</v>
      </c>
      <c r="B15168" t="s">
        <v>163</v>
      </c>
      <c r="C15168">
        <v>4</v>
      </c>
      <c r="D15168" t="s">
        <v>164</v>
      </c>
      <c r="E15168">
        <v>19</v>
      </c>
      <c r="F15168" t="s">
        <v>165</v>
      </c>
      <c r="G15168" s="9">
        <v>1</v>
      </c>
      <c r="H15168" t="s">
        <v>172</v>
      </c>
      <c r="I15168">
        <v>4</v>
      </c>
      <c r="J15168" t="s">
        <v>173</v>
      </c>
      <c r="K15168">
        <v>19</v>
      </c>
      <c r="L15168" t="s">
        <v>165</v>
      </c>
      <c r="M15168" s="18">
        <f t="shared" si="472"/>
        <v>1.3333333333333333</v>
      </c>
      <c r="N15168" s="18">
        <f t="shared" si="473"/>
        <v>1.3333333333333333</v>
      </c>
    </row>
    <row r="15169" spans="1:14" x14ac:dyDescent="0.25">
      <c r="A15169">
        <v>1</v>
      </c>
      <c r="B15169" t="s">
        <v>163</v>
      </c>
      <c r="C15169">
        <v>3</v>
      </c>
      <c r="D15169" t="s">
        <v>164</v>
      </c>
      <c r="E15169">
        <v>0</v>
      </c>
      <c r="F15169" t="s">
        <v>165</v>
      </c>
      <c r="G15169" s="9">
        <v>1</v>
      </c>
      <c r="H15169" t="s">
        <v>172</v>
      </c>
      <c r="I15169">
        <v>3</v>
      </c>
      <c r="J15169" t="s">
        <v>173</v>
      </c>
      <c r="K15169">
        <v>0</v>
      </c>
      <c r="L15169" t="s">
        <v>165</v>
      </c>
      <c r="M15169" s="18">
        <f t="shared" si="472"/>
        <v>1.25</v>
      </c>
      <c r="N15169" s="18">
        <f t="shared" si="473"/>
        <v>1.25</v>
      </c>
    </row>
    <row r="15170" spans="1:14" x14ac:dyDescent="0.25">
      <c r="A15170">
        <v>0</v>
      </c>
      <c r="B15170" t="s">
        <v>163</v>
      </c>
      <c r="C15170">
        <v>6</v>
      </c>
      <c r="D15170" t="s">
        <v>164</v>
      </c>
      <c r="E15170">
        <v>14</v>
      </c>
      <c r="F15170" t="s">
        <v>165</v>
      </c>
      <c r="G15170" s="9">
        <v>0</v>
      </c>
      <c r="H15170" t="s">
        <v>172</v>
      </c>
      <c r="I15170">
        <v>6</v>
      </c>
      <c r="J15170" t="s">
        <v>173</v>
      </c>
      <c r="K15170">
        <v>14</v>
      </c>
      <c r="L15170" t="s">
        <v>165</v>
      </c>
      <c r="M15170" s="18">
        <f t="shared" si="472"/>
        <v>0.5</v>
      </c>
      <c r="N15170" s="18">
        <f t="shared" si="473"/>
        <v>0.5</v>
      </c>
    </row>
    <row r="15171" spans="1:14" x14ac:dyDescent="0.25">
      <c r="A15171">
        <v>1</v>
      </c>
      <c r="B15171" t="s">
        <v>163</v>
      </c>
      <c r="C15171">
        <v>4</v>
      </c>
      <c r="D15171" t="s">
        <v>164</v>
      </c>
      <c r="E15171">
        <v>26</v>
      </c>
      <c r="F15171" t="s">
        <v>165</v>
      </c>
      <c r="G15171" s="9">
        <v>1</v>
      </c>
      <c r="H15171" t="s">
        <v>172</v>
      </c>
      <c r="I15171">
        <v>4</v>
      </c>
      <c r="J15171" t="s">
        <v>173</v>
      </c>
      <c r="K15171">
        <v>26</v>
      </c>
      <c r="L15171" t="s">
        <v>165</v>
      </c>
      <c r="M15171" s="18">
        <f t="shared" ref="M15171:M15234" si="474">A15171+C15171/12</f>
        <v>1.3333333333333333</v>
      </c>
      <c r="N15171" s="18">
        <f t="shared" ref="N15171:N15234" si="475">G15171+I15171/12</f>
        <v>1.3333333333333333</v>
      </c>
    </row>
    <row r="15172" spans="1:14" x14ac:dyDescent="0.25">
      <c r="A15172">
        <v>1</v>
      </c>
      <c r="B15172" t="s">
        <v>163</v>
      </c>
      <c r="C15172">
        <v>3</v>
      </c>
      <c r="D15172" t="s">
        <v>164</v>
      </c>
      <c r="E15172">
        <v>20</v>
      </c>
      <c r="F15172" t="s">
        <v>165</v>
      </c>
      <c r="G15172" s="9">
        <v>1</v>
      </c>
      <c r="H15172" t="s">
        <v>172</v>
      </c>
      <c r="I15172">
        <v>3</v>
      </c>
      <c r="J15172" t="s">
        <v>173</v>
      </c>
      <c r="K15172">
        <v>20</v>
      </c>
      <c r="L15172" t="s">
        <v>165</v>
      </c>
      <c r="M15172" s="18">
        <f t="shared" si="474"/>
        <v>1.25</v>
      </c>
      <c r="N15172" s="18">
        <f t="shared" si="475"/>
        <v>1.25</v>
      </c>
    </row>
    <row r="15173" spans="1:14" x14ac:dyDescent="0.25">
      <c r="A15173">
        <v>0</v>
      </c>
      <c r="B15173" t="s">
        <v>163</v>
      </c>
      <c r="C15173">
        <v>3</v>
      </c>
      <c r="D15173" t="s">
        <v>164</v>
      </c>
      <c r="E15173">
        <v>1</v>
      </c>
      <c r="F15173" t="s">
        <v>165</v>
      </c>
      <c r="G15173" s="9">
        <v>0</v>
      </c>
      <c r="H15173" t="s">
        <v>172</v>
      </c>
      <c r="I15173">
        <v>3</v>
      </c>
      <c r="J15173" t="s">
        <v>173</v>
      </c>
      <c r="K15173">
        <v>1</v>
      </c>
      <c r="L15173" t="s">
        <v>165</v>
      </c>
      <c r="M15173" s="18">
        <f t="shared" si="474"/>
        <v>0.25</v>
      </c>
      <c r="N15173" s="18">
        <f t="shared" si="475"/>
        <v>0.25</v>
      </c>
    </row>
    <row r="15174" spans="1:14" x14ac:dyDescent="0.25">
      <c r="A15174">
        <v>0</v>
      </c>
      <c r="B15174" t="s">
        <v>163</v>
      </c>
      <c r="C15174">
        <v>2</v>
      </c>
      <c r="D15174" t="s">
        <v>164</v>
      </c>
      <c r="E15174">
        <v>18</v>
      </c>
      <c r="F15174" t="s">
        <v>165</v>
      </c>
      <c r="G15174" s="9">
        <v>0</v>
      </c>
      <c r="H15174" t="s">
        <v>172</v>
      </c>
      <c r="I15174">
        <v>2</v>
      </c>
      <c r="J15174" t="s">
        <v>173</v>
      </c>
      <c r="K15174">
        <v>18</v>
      </c>
      <c r="L15174" t="s">
        <v>165</v>
      </c>
      <c r="M15174" s="18">
        <f t="shared" si="474"/>
        <v>0.16666666666666666</v>
      </c>
      <c r="N15174" s="18">
        <f t="shared" si="475"/>
        <v>0.16666666666666666</v>
      </c>
    </row>
    <row r="15175" spans="1:14" x14ac:dyDescent="0.25">
      <c r="A15175">
        <v>5</v>
      </c>
      <c r="B15175" t="s">
        <v>163</v>
      </c>
      <c r="C15175">
        <v>10</v>
      </c>
      <c r="D15175" t="s">
        <v>164</v>
      </c>
      <c r="E15175">
        <v>16</v>
      </c>
      <c r="F15175" t="s">
        <v>165</v>
      </c>
      <c r="G15175" s="9">
        <v>6</v>
      </c>
      <c r="H15175" t="s">
        <v>172</v>
      </c>
      <c r="I15175">
        <v>7</v>
      </c>
      <c r="J15175" t="s">
        <v>173</v>
      </c>
      <c r="K15175">
        <v>6</v>
      </c>
      <c r="L15175" t="s">
        <v>165</v>
      </c>
      <c r="M15175" s="18">
        <f t="shared" si="474"/>
        <v>5.833333333333333</v>
      </c>
      <c r="N15175" s="18">
        <f t="shared" si="475"/>
        <v>6.583333333333333</v>
      </c>
    </row>
    <row r="15176" spans="1:14" x14ac:dyDescent="0.25">
      <c r="A15176">
        <v>2</v>
      </c>
      <c r="B15176" t="s">
        <v>163</v>
      </c>
      <c r="C15176">
        <v>2</v>
      </c>
      <c r="D15176" t="s">
        <v>164</v>
      </c>
      <c r="E15176">
        <v>7</v>
      </c>
      <c r="F15176" t="s">
        <v>165</v>
      </c>
      <c r="G15176" s="9">
        <v>2</v>
      </c>
      <c r="H15176" t="s">
        <v>172</v>
      </c>
      <c r="I15176">
        <v>2</v>
      </c>
      <c r="J15176" t="s">
        <v>173</v>
      </c>
      <c r="K15176">
        <v>7</v>
      </c>
      <c r="L15176" t="s">
        <v>165</v>
      </c>
      <c r="M15176" s="18">
        <f t="shared" si="474"/>
        <v>2.1666666666666665</v>
      </c>
      <c r="N15176" s="18">
        <f t="shared" si="475"/>
        <v>2.1666666666666665</v>
      </c>
    </row>
    <row r="15177" spans="1:14" x14ac:dyDescent="0.25">
      <c r="A15177">
        <v>5</v>
      </c>
      <c r="B15177" t="s">
        <v>163</v>
      </c>
      <c r="C15177">
        <v>10</v>
      </c>
      <c r="D15177" t="s">
        <v>164</v>
      </c>
      <c r="E15177">
        <v>0</v>
      </c>
      <c r="F15177" t="s">
        <v>165</v>
      </c>
      <c r="G15177" s="9">
        <v>8</v>
      </c>
      <c r="H15177" t="s">
        <v>172</v>
      </c>
      <c r="I15177">
        <v>1</v>
      </c>
      <c r="J15177" t="s">
        <v>173</v>
      </c>
      <c r="K15177">
        <v>17</v>
      </c>
      <c r="L15177" t="s">
        <v>165</v>
      </c>
      <c r="M15177" s="18">
        <f t="shared" si="474"/>
        <v>5.833333333333333</v>
      </c>
      <c r="N15177" s="18">
        <f t="shared" si="475"/>
        <v>8.0833333333333339</v>
      </c>
    </row>
    <row r="15178" spans="1:14" x14ac:dyDescent="0.25">
      <c r="A15178">
        <v>5</v>
      </c>
      <c r="B15178" t="s">
        <v>163</v>
      </c>
      <c r="C15178">
        <v>10</v>
      </c>
      <c r="D15178" t="s">
        <v>164</v>
      </c>
      <c r="E15178">
        <v>16</v>
      </c>
      <c r="F15178" t="s">
        <v>165</v>
      </c>
      <c r="G15178" s="9">
        <v>7</v>
      </c>
      <c r="H15178" t="s">
        <v>172</v>
      </c>
      <c r="I15178">
        <v>4</v>
      </c>
      <c r="J15178" t="s">
        <v>173</v>
      </c>
      <c r="K15178">
        <v>18</v>
      </c>
      <c r="L15178" t="s">
        <v>165</v>
      </c>
      <c r="M15178" s="18">
        <f t="shared" si="474"/>
        <v>5.833333333333333</v>
      </c>
      <c r="N15178" s="18">
        <f t="shared" si="475"/>
        <v>7.333333333333333</v>
      </c>
    </row>
    <row r="15179" spans="1:14" x14ac:dyDescent="0.25">
      <c r="A15179">
        <v>4</v>
      </c>
      <c r="B15179" t="s">
        <v>163</v>
      </c>
      <c r="C15179">
        <v>1</v>
      </c>
      <c r="D15179" t="s">
        <v>164</v>
      </c>
      <c r="E15179">
        <v>16</v>
      </c>
      <c r="F15179" t="s">
        <v>165</v>
      </c>
      <c r="G15179" s="9">
        <v>7</v>
      </c>
      <c r="H15179" t="s">
        <v>172</v>
      </c>
      <c r="I15179">
        <v>5</v>
      </c>
      <c r="J15179" t="s">
        <v>173</v>
      </c>
      <c r="K15179">
        <v>1</v>
      </c>
      <c r="L15179" t="s">
        <v>165</v>
      </c>
      <c r="M15179" s="18">
        <f t="shared" si="474"/>
        <v>4.083333333333333</v>
      </c>
      <c r="N15179" s="18">
        <f t="shared" si="475"/>
        <v>7.416666666666667</v>
      </c>
    </row>
    <row r="15180" spans="1:14" x14ac:dyDescent="0.25">
      <c r="A15180">
        <v>5</v>
      </c>
      <c r="B15180" t="s">
        <v>163</v>
      </c>
      <c r="C15180">
        <v>10</v>
      </c>
      <c r="D15180" t="s">
        <v>164</v>
      </c>
      <c r="E15180">
        <v>16</v>
      </c>
      <c r="F15180" t="s">
        <v>165</v>
      </c>
      <c r="G15180" s="9">
        <v>6</v>
      </c>
      <c r="H15180" t="s">
        <v>172</v>
      </c>
      <c r="I15180">
        <v>3</v>
      </c>
      <c r="J15180" t="s">
        <v>173</v>
      </c>
      <c r="K15180">
        <v>14</v>
      </c>
      <c r="L15180" t="s">
        <v>165</v>
      </c>
      <c r="M15180" s="18">
        <f t="shared" si="474"/>
        <v>5.833333333333333</v>
      </c>
      <c r="N15180" s="18">
        <f t="shared" si="475"/>
        <v>6.25</v>
      </c>
    </row>
    <row r="15181" spans="1:14" x14ac:dyDescent="0.25">
      <c r="A15181">
        <v>6</v>
      </c>
      <c r="B15181" t="s">
        <v>163</v>
      </c>
      <c r="C15181">
        <v>0</v>
      </c>
      <c r="D15181" t="s">
        <v>164</v>
      </c>
      <c r="E15181">
        <v>15</v>
      </c>
      <c r="F15181" t="s">
        <v>165</v>
      </c>
      <c r="G15181" s="9">
        <v>6</v>
      </c>
      <c r="H15181" t="s">
        <v>172</v>
      </c>
      <c r="I15181">
        <v>0</v>
      </c>
      <c r="J15181" t="s">
        <v>173</v>
      </c>
      <c r="K15181">
        <v>15</v>
      </c>
      <c r="L15181" t="s">
        <v>165</v>
      </c>
      <c r="M15181" s="18">
        <f t="shared" si="474"/>
        <v>6</v>
      </c>
      <c r="N15181" s="18">
        <f t="shared" si="475"/>
        <v>6</v>
      </c>
    </row>
    <row r="15182" spans="1:14" x14ac:dyDescent="0.25">
      <c r="A15182">
        <v>5</v>
      </c>
      <c r="B15182" t="s">
        <v>163</v>
      </c>
      <c r="C15182">
        <v>10</v>
      </c>
      <c r="D15182" t="s">
        <v>164</v>
      </c>
      <c r="E15182">
        <v>6</v>
      </c>
      <c r="F15182" t="s">
        <v>165</v>
      </c>
      <c r="G15182" s="9">
        <v>5</v>
      </c>
      <c r="H15182" t="s">
        <v>172</v>
      </c>
      <c r="I15182">
        <v>10</v>
      </c>
      <c r="J15182" t="s">
        <v>173</v>
      </c>
      <c r="K15182">
        <v>6</v>
      </c>
      <c r="L15182" t="s">
        <v>165</v>
      </c>
      <c r="M15182" s="18">
        <f t="shared" si="474"/>
        <v>5.833333333333333</v>
      </c>
      <c r="N15182" s="18">
        <f t="shared" si="475"/>
        <v>5.833333333333333</v>
      </c>
    </row>
    <row r="15183" spans="1:14" x14ac:dyDescent="0.25">
      <c r="A15183">
        <v>5</v>
      </c>
      <c r="B15183" t="s">
        <v>163</v>
      </c>
      <c r="C15183">
        <v>9</v>
      </c>
      <c r="D15183" t="s">
        <v>164</v>
      </c>
      <c r="E15183">
        <v>8</v>
      </c>
      <c r="F15183" t="s">
        <v>165</v>
      </c>
      <c r="G15183" s="9">
        <v>5</v>
      </c>
      <c r="H15183" t="s">
        <v>172</v>
      </c>
      <c r="I15183">
        <v>9</v>
      </c>
      <c r="J15183" t="s">
        <v>173</v>
      </c>
      <c r="K15183">
        <v>8</v>
      </c>
      <c r="L15183" t="s">
        <v>165</v>
      </c>
      <c r="M15183" s="18">
        <f t="shared" si="474"/>
        <v>5.75</v>
      </c>
      <c r="N15183" s="18">
        <f t="shared" si="475"/>
        <v>5.75</v>
      </c>
    </row>
    <row r="15184" spans="1:14" x14ac:dyDescent="0.25">
      <c r="A15184">
        <v>5</v>
      </c>
      <c r="B15184" t="s">
        <v>163</v>
      </c>
      <c r="C15184">
        <v>7</v>
      </c>
      <c r="D15184" t="s">
        <v>164</v>
      </c>
      <c r="E15184">
        <v>0</v>
      </c>
      <c r="F15184" t="s">
        <v>165</v>
      </c>
      <c r="G15184" s="9">
        <v>5</v>
      </c>
      <c r="H15184" t="s">
        <v>172</v>
      </c>
      <c r="I15184">
        <v>7</v>
      </c>
      <c r="J15184" t="s">
        <v>173</v>
      </c>
      <c r="K15184">
        <v>0</v>
      </c>
      <c r="L15184" t="s">
        <v>165</v>
      </c>
      <c r="M15184" s="18">
        <f t="shared" si="474"/>
        <v>5.583333333333333</v>
      </c>
      <c r="N15184" s="18">
        <f t="shared" si="475"/>
        <v>5.583333333333333</v>
      </c>
    </row>
    <row r="15185" spans="1:14" x14ac:dyDescent="0.25">
      <c r="A15185">
        <v>4</v>
      </c>
      <c r="B15185" t="s">
        <v>163</v>
      </c>
      <c r="C15185">
        <v>9</v>
      </c>
      <c r="D15185" t="s">
        <v>164</v>
      </c>
      <c r="E15185">
        <v>8</v>
      </c>
      <c r="F15185" t="s">
        <v>165</v>
      </c>
      <c r="G15185" s="9">
        <v>4</v>
      </c>
      <c r="H15185" t="s">
        <v>172</v>
      </c>
      <c r="I15185">
        <v>9</v>
      </c>
      <c r="J15185" t="s">
        <v>173</v>
      </c>
      <c r="K15185">
        <v>8</v>
      </c>
      <c r="L15185" t="s">
        <v>165</v>
      </c>
      <c r="M15185" s="18">
        <f t="shared" si="474"/>
        <v>4.75</v>
      </c>
      <c r="N15185" s="18">
        <f t="shared" si="475"/>
        <v>4.75</v>
      </c>
    </row>
    <row r="15186" spans="1:14" x14ac:dyDescent="0.25">
      <c r="A15186">
        <v>0</v>
      </c>
      <c r="B15186" t="s">
        <v>163</v>
      </c>
      <c r="C15186">
        <v>5</v>
      </c>
      <c r="D15186" t="s">
        <v>164</v>
      </c>
      <c r="E15186">
        <v>16</v>
      </c>
      <c r="F15186" t="s">
        <v>165</v>
      </c>
      <c r="G15186" s="9">
        <v>4</v>
      </c>
      <c r="H15186" t="s">
        <v>172</v>
      </c>
      <c r="I15186">
        <v>9</v>
      </c>
      <c r="J15186" t="s">
        <v>173</v>
      </c>
      <c r="K15186">
        <v>8</v>
      </c>
      <c r="L15186" t="s">
        <v>165</v>
      </c>
      <c r="M15186" s="18">
        <f t="shared" si="474"/>
        <v>0.41666666666666669</v>
      </c>
      <c r="N15186" s="18">
        <f t="shared" si="475"/>
        <v>4.75</v>
      </c>
    </row>
    <row r="15187" spans="1:14" x14ac:dyDescent="0.25">
      <c r="A15187">
        <v>2</v>
      </c>
      <c r="B15187" t="s">
        <v>163</v>
      </c>
      <c r="C15187">
        <v>10</v>
      </c>
      <c r="D15187" t="s">
        <v>164</v>
      </c>
      <c r="E15187">
        <v>24</v>
      </c>
      <c r="F15187" t="s">
        <v>165</v>
      </c>
      <c r="G15187" s="9">
        <v>2</v>
      </c>
      <c r="H15187" t="s">
        <v>172</v>
      </c>
      <c r="I15187">
        <v>10</v>
      </c>
      <c r="J15187" t="s">
        <v>173</v>
      </c>
      <c r="K15187">
        <v>24</v>
      </c>
      <c r="L15187" t="s">
        <v>165</v>
      </c>
      <c r="M15187" s="18">
        <f t="shared" si="474"/>
        <v>2.8333333333333335</v>
      </c>
      <c r="N15187" s="18">
        <f t="shared" si="475"/>
        <v>2.8333333333333335</v>
      </c>
    </row>
    <row r="15188" spans="1:14" x14ac:dyDescent="0.25">
      <c r="A15188">
        <v>2</v>
      </c>
      <c r="B15188" t="s">
        <v>163</v>
      </c>
      <c r="C15188">
        <v>6</v>
      </c>
      <c r="D15188" t="s">
        <v>164</v>
      </c>
      <c r="E15188">
        <v>11</v>
      </c>
      <c r="F15188" t="s">
        <v>165</v>
      </c>
      <c r="G15188" s="9">
        <v>2</v>
      </c>
      <c r="H15188" t="s">
        <v>172</v>
      </c>
      <c r="I15188">
        <v>6</v>
      </c>
      <c r="J15188" t="s">
        <v>173</v>
      </c>
      <c r="K15188">
        <v>11</v>
      </c>
      <c r="L15188" t="s">
        <v>165</v>
      </c>
      <c r="M15188" s="18">
        <f t="shared" si="474"/>
        <v>2.5</v>
      </c>
      <c r="N15188" s="18">
        <f t="shared" si="475"/>
        <v>2.5</v>
      </c>
    </row>
    <row r="15189" spans="1:14" x14ac:dyDescent="0.25">
      <c r="A15189">
        <v>2</v>
      </c>
      <c r="B15189" t="s">
        <v>163</v>
      </c>
      <c r="C15189">
        <v>0</v>
      </c>
      <c r="D15189" t="s">
        <v>164</v>
      </c>
      <c r="E15189">
        <v>13</v>
      </c>
      <c r="F15189" t="s">
        <v>165</v>
      </c>
      <c r="G15189" s="9">
        <v>2</v>
      </c>
      <c r="H15189" t="s">
        <v>172</v>
      </c>
      <c r="I15189">
        <v>0</v>
      </c>
      <c r="J15189" t="s">
        <v>173</v>
      </c>
      <c r="K15189">
        <v>13</v>
      </c>
      <c r="L15189" t="s">
        <v>165</v>
      </c>
      <c r="M15189" s="18">
        <f t="shared" si="474"/>
        <v>2</v>
      </c>
      <c r="N15189" s="18">
        <f t="shared" si="475"/>
        <v>2</v>
      </c>
    </row>
    <row r="15190" spans="1:14" x14ac:dyDescent="0.25">
      <c r="A15190">
        <v>1</v>
      </c>
      <c r="B15190" t="s">
        <v>163</v>
      </c>
      <c r="C15190">
        <v>8</v>
      </c>
      <c r="D15190" t="s">
        <v>164</v>
      </c>
      <c r="E15190">
        <v>2</v>
      </c>
      <c r="F15190" t="s">
        <v>165</v>
      </c>
      <c r="G15190" s="9">
        <v>1</v>
      </c>
      <c r="H15190" t="s">
        <v>172</v>
      </c>
      <c r="I15190">
        <v>8</v>
      </c>
      <c r="J15190" t="s">
        <v>173</v>
      </c>
      <c r="K15190">
        <v>2</v>
      </c>
      <c r="L15190" t="s">
        <v>165</v>
      </c>
      <c r="M15190" s="18">
        <f t="shared" si="474"/>
        <v>1.6666666666666665</v>
      </c>
      <c r="N15190" s="18">
        <f t="shared" si="475"/>
        <v>1.6666666666666665</v>
      </c>
    </row>
    <row r="15191" spans="1:14" x14ac:dyDescent="0.25">
      <c r="A15191">
        <v>1</v>
      </c>
      <c r="B15191" t="s">
        <v>163</v>
      </c>
      <c r="C15191">
        <v>4</v>
      </c>
      <c r="D15191" t="s">
        <v>164</v>
      </c>
      <c r="E15191">
        <v>19</v>
      </c>
      <c r="F15191" t="s">
        <v>165</v>
      </c>
      <c r="G15191" s="9">
        <v>1</v>
      </c>
      <c r="H15191" t="s">
        <v>172</v>
      </c>
      <c r="I15191">
        <v>4</v>
      </c>
      <c r="J15191" t="s">
        <v>173</v>
      </c>
      <c r="K15191">
        <v>19</v>
      </c>
      <c r="L15191" t="s">
        <v>165</v>
      </c>
      <c r="M15191" s="18">
        <f t="shared" si="474"/>
        <v>1.3333333333333333</v>
      </c>
      <c r="N15191" s="18">
        <f t="shared" si="475"/>
        <v>1.3333333333333333</v>
      </c>
    </row>
    <row r="15192" spans="1:14" x14ac:dyDescent="0.25">
      <c r="A15192">
        <v>0</v>
      </c>
      <c r="B15192" t="s">
        <v>163</v>
      </c>
      <c r="C15192">
        <v>8</v>
      </c>
      <c r="D15192" t="s">
        <v>164</v>
      </c>
      <c r="E15192">
        <v>11</v>
      </c>
      <c r="F15192" t="s">
        <v>165</v>
      </c>
      <c r="G15192" s="9">
        <v>0</v>
      </c>
      <c r="H15192" t="s">
        <v>172</v>
      </c>
      <c r="I15192">
        <v>8</v>
      </c>
      <c r="J15192" t="s">
        <v>173</v>
      </c>
      <c r="K15192">
        <v>11</v>
      </c>
      <c r="L15192" t="s">
        <v>165</v>
      </c>
      <c r="M15192" s="18">
        <f t="shared" si="474"/>
        <v>0.66666666666666663</v>
      </c>
      <c r="N15192" s="18">
        <f t="shared" si="475"/>
        <v>0.66666666666666663</v>
      </c>
    </row>
    <row r="15193" spans="1:14" x14ac:dyDescent="0.25">
      <c r="A15193">
        <v>0</v>
      </c>
      <c r="B15193" t="s">
        <v>163</v>
      </c>
      <c r="C15193">
        <v>11</v>
      </c>
      <c r="D15193" t="s">
        <v>164</v>
      </c>
      <c r="E15193">
        <v>10</v>
      </c>
      <c r="F15193" t="s">
        <v>165</v>
      </c>
      <c r="G15193" s="9">
        <v>0</v>
      </c>
      <c r="H15193" t="s">
        <v>172</v>
      </c>
      <c r="I15193">
        <v>11</v>
      </c>
      <c r="J15193" t="s">
        <v>173</v>
      </c>
      <c r="K15193">
        <v>10</v>
      </c>
      <c r="L15193" t="s">
        <v>165</v>
      </c>
      <c r="M15193" s="18">
        <f t="shared" si="474"/>
        <v>0.91666666666666663</v>
      </c>
      <c r="N15193" s="18">
        <f t="shared" si="475"/>
        <v>0.91666666666666663</v>
      </c>
    </row>
    <row r="15194" spans="1:14" x14ac:dyDescent="0.25">
      <c r="A15194">
        <v>0</v>
      </c>
      <c r="B15194" t="s">
        <v>163</v>
      </c>
      <c r="C15194">
        <v>11</v>
      </c>
      <c r="D15194" t="s">
        <v>164</v>
      </c>
      <c r="E15194">
        <v>3</v>
      </c>
      <c r="F15194" t="s">
        <v>165</v>
      </c>
      <c r="G15194" s="9">
        <v>0</v>
      </c>
      <c r="H15194" t="s">
        <v>172</v>
      </c>
      <c r="I15194">
        <v>11</v>
      </c>
      <c r="J15194" t="s">
        <v>173</v>
      </c>
      <c r="K15194">
        <v>3</v>
      </c>
      <c r="L15194" t="s">
        <v>165</v>
      </c>
      <c r="M15194" s="18">
        <f t="shared" si="474"/>
        <v>0.91666666666666663</v>
      </c>
      <c r="N15194" s="18">
        <f t="shared" si="475"/>
        <v>0.91666666666666663</v>
      </c>
    </row>
    <row r="15195" spans="1:14" x14ac:dyDescent="0.25">
      <c r="A15195">
        <v>0</v>
      </c>
      <c r="B15195" t="s">
        <v>163</v>
      </c>
      <c r="C15195">
        <v>9</v>
      </c>
      <c r="D15195" t="s">
        <v>164</v>
      </c>
      <c r="E15195">
        <v>30</v>
      </c>
      <c r="F15195" t="s">
        <v>165</v>
      </c>
      <c r="G15195" s="9">
        <v>0</v>
      </c>
      <c r="H15195" t="s">
        <v>172</v>
      </c>
      <c r="I15195">
        <v>9</v>
      </c>
      <c r="J15195" t="s">
        <v>173</v>
      </c>
      <c r="K15195">
        <v>30</v>
      </c>
      <c r="L15195" t="s">
        <v>165</v>
      </c>
      <c r="M15195" s="18">
        <f t="shared" si="474"/>
        <v>0.75</v>
      </c>
      <c r="N15195" s="18">
        <f t="shared" si="475"/>
        <v>0.75</v>
      </c>
    </row>
    <row r="15196" spans="1:14" x14ac:dyDescent="0.25">
      <c r="A15196">
        <v>15</v>
      </c>
      <c r="B15196" t="s">
        <v>163</v>
      </c>
      <c r="C15196">
        <v>3</v>
      </c>
      <c r="D15196" t="s">
        <v>164</v>
      </c>
      <c r="E15196">
        <v>10</v>
      </c>
      <c r="F15196" t="s">
        <v>165</v>
      </c>
      <c r="G15196" s="9">
        <v>15</v>
      </c>
      <c r="H15196" t="s">
        <v>172</v>
      </c>
      <c r="I15196">
        <v>3</v>
      </c>
      <c r="J15196" t="s">
        <v>173</v>
      </c>
      <c r="K15196">
        <v>10</v>
      </c>
      <c r="L15196" t="s">
        <v>165</v>
      </c>
      <c r="M15196" s="18">
        <f t="shared" si="474"/>
        <v>15.25</v>
      </c>
      <c r="N15196" s="18">
        <f t="shared" si="475"/>
        <v>15.25</v>
      </c>
    </row>
    <row r="15197" spans="1:14" x14ac:dyDescent="0.25">
      <c r="A15197">
        <v>2</v>
      </c>
      <c r="B15197" t="s">
        <v>163</v>
      </c>
      <c r="C15197">
        <v>0</v>
      </c>
      <c r="D15197" t="s">
        <v>164</v>
      </c>
      <c r="E15197">
        <v>27</v>
      </c>
      <c r="F15197" t="s">
        <v>165</v>
      </c>
      <c r="G15197" s="9">
        <v>2</v>
      </c>
      <c r="H15197" t="s">
        <v>172</v>
      </c>
      <c r="I15197">
        <v>0</v>
      </c>
      <c r="J15197" t="s">
        <v>173</v>
      </c>
      <c r="K15197">
        <v>27</v>
      </c>
      <c r="L15197" t="s">
        <v>165</v>
      </c>
      <c r="M15197" s="18">
        <f t="shared" si="474"/>
        <v>2</v>
      </c>
      <c r="N15197" s="18">
        <f t="shared" si="475"/>
        <v>2</v>
      </c>
    </row>
    <row r="15198" spans="1:14" x14ac:dyDescent="0.25">
      <c r="A15198">
        <v>1</v>
      </c>
      <c r="B15198" t="s">
        <v>163</v>
      </c>
      <c r="C15198">
        <v>5</v>
      </c>
      <c r="D15198" t="s">
        <v>164</v>
      </c>
      <c r="E15198">
        <v>23</v>
      </c>
      <c r="F15198" t="s">
        <v>165</v>
      </c>
      <c r="G15198" s="9">
        <v>1</v>
      </c>
      <c r="H15198" t="s">
        <v>172</v>
      </c>
      <c r="I15198">
        <v>5</v>
      </c>
      <c r="J15198" t="s">
        <v>173</v>
      </c>
      <c r="K15198">
        <v>23</v>
      </c>
      <c r="L15198" t="s">
        <v>165</v>
      </c>
      <c r="M15198" s="18">
        <f t="shared" si="474"/>
        <v>1.4166666666666667</v>
      </c>
      <c r="N15198" s="18">
        <f t="shared" si="475"/>
        <v>1.4166666666666667</v>
      </c>
    </row>
    <row r="15199" spans="1:14" x14ac:dyDescent="0.25">
      <c r="A15199">
        <v>1</v>
      </c>
      <c r="B15199" t="s">
        <v>163</v>
      </c>
      <c r="C15199">
        <v>5</v>
      </c>
      <c r="D15199" t="s">
        <v>164</v>
      </c>
      <c r="E15199">
        <v>15</v>
      </c>
      <c r="F15199" t="s">
        <v>165</v>
      </c>
      <c r="G15199" s="9">
        <v>1</v>
      </c>
      <c r="H15199" t="s">
        <v>172</v>
      </c>
      <c r="I15199">
        <v>5</v>
      </c>
      <c r="J15199" t="s">
        <v>173</v>
      </c>
      <c r="K15199">
        <v>15</v>
      </c>
      <c r="L15199" t="s">
        <v>165</v>
      </c>
      <c r="M15199" s="18">
        <f t="shared" si="474"/>
        <v>1.4166666666666667</v>
      </c>
      <c r="N15199" s="18">
        <f t="shared" si="475"/>
        <v>1.4166666666666667</v>
      </c>
    </row>
    <row r="15200" spans="1:14" x14ac:dyDescent="0.25">
      <c r="A15200">
        <v>1</v>
      </c>
      <c r="B15200" t="s">
        <v>163</v>
      </c>
      <c r="C15200">
        <v>0</v>
      </c>
      <c r="D15200" t="s">
        <v>164</v>
      </c>
      <c r="E15200">
        <v>21</v>
      </c>
      <c r="F15200" t="s">
        <v>165</v>
      </c>
      <c r="G15200" s="9">
        <v>1</v>
      </c>
      <c r="H15200" t="s">
        <v>172</v>
      </c>
      <c r="I15200">
        <v>0</v>
      </c>
      <c r="J15200" t="s">
        <v>173</v>
      </c>
      <c r="K15200">
        <v>21</v>
      </c>
      <c r="L15200" t="s">
        <v>165</v>
      </c>
      <c r="M15200" s="18">
        <f t="shared" si="474"/>
        <v>1</v>
      </c>
      <c r="N15200" s="18">
        <f t="shared" si="475"/>
        <v>1</v>
      </c>
    </row>
    <row r="15201" spans="1:14" x14ac:dyDescent="0.25">
      <c r="A15201">
        <v>0</v>
      </c>
      <c r="B15201" t="s">
        <v>163</v>
      </c>
      <c r="C15201">
        <v>8</v>
      </c>
      <c r="D15201" t="s">
        <v>164</v>
      </c>
      <c r="E15201">
        <v>11</v>
      </c>
      <c r="F15201" t="s">
        <v>165</v>
      </c>
      <c r="G15201" s="9">
        <v>0</v>
      </c>
      <c r="H15201" t="s">
        <v>172</v>
      </c>
      <c r="I15201">
        <v>8</v>
      </c>
      <c r="J15201" t="s">
        <v>173</v>
      </c>
      <c r="K15201">
        <v>11</v>
      </c>
      <c r="L15201" t="s">
        <v>165</v>
      </c>
      <c r="M15201" s="18">
        <f t="shared" si="474"/>
        <v>0.66666666666666663</v>
      </c>
      <c r="N15201" s="18">
        <f t="shared" si="475"/>
        <v>0.66666666666666663</v>
      </c>
    </row>
    <row r="15202" spans="1:14" x14ac:dyDescent="0.25">
      <c r="A15202">
        <v>0</v>
      </c>
      <c r="B15202" t="s">
        <v>163</v>
      </c>
      <c r="C15202">
        <v>2</v>
      </c>
      <c r="D15202" t="s">
        <v>164</v>
      </c>
      <c r="E15202">
        <v>3</v>
      </c>
      <c r="F15202" t="s">
        <v>165</v>
      </c>
      <c r="G15202" s="9">
        <v>0</v>
      </c>
      <c r="H15202" t="s">
        <v>172</v>
      </c>
      <c r="I15202">
        <v>2</v>
      </c>
      <c r="J15202" t="s">
        <v>173</v>
      </c>
      <c r="K15202">
        <v>3</v>
      </c>
      <c r="L15202" t="s">
        <v>165</v>
      </c>
      <c r="M15202" s="18">
        <f t="shared" si="474"/>
        <v>0.16666666666666666</v>
      </c>
      <c r="N15202" s="18">
        <f t="shared" si="475"/>
        <v>0.16666666666666666</v>
      </c>
    </row>
    <row r="15203" spans="1:14" x14ac:dyDescent="0.25">
      <c r="A15203">
        <v>0</v>
      </c>
      <c r="B15203" t="s">
        <v>163</v>
      </c>
      <c r="C15203">
        <v>0</v>
      </c>
      <c r="D15203" t="s">
        <v>164</v>
      </c>
      <c r="E15203">
        <v>16</v>
      </c>
      <c r="F15203" t="s">
        <v>165</v>
      </c>
      <c r="G15203" s="9">
        <v>0</v>
      </c>
      <c r="H15203" t="s">
        <v>172</v>
      </c>
      <c r="I15203">
        <v>0</v>
      </c>
      <c r="J15203" t="s">
        <v>173</v>
      </c>
      <c r="K15203">
        <v>16</v>
      </c>
      <c r="L15203" t="s">
        <v>165</v>
      </c>
      <c r="M15203" s="18">
        <f t="shared" si="474"/>
        <v>0</v>
      </c>
      <c r="N15203" s="18">
        <f t="shared" si="475"/>
        <v>0</v>
      </c>
    </row>
    <row r="15204" spans="1:14" x14ac:dyDescent="0.25">
      <c r="A15204">
        <v>5</v>
      </c>
      <c r="B15204" t="s">
        <v>163</v>
      </c>
      <c r="C15204">
        <v>10</v>
      </c>
      <c r="D15204" t="s">
        <v>164</v>
      </c>
      <c r="E15204">
        <v>16</v>
      </c>
      <c r="F15204" t="s">
        <v>165</v>
      </c>
      <c r="G15204" s="9">
        <v>22</v>
      </c>
      <c r="H15204" t="s">
        <v>172</v>
      </c>
      <c r="I15204">
        <v>5</v>
      </c>
      <c r="J15204" t="s">
        <v>173</v>
      </c>
      <c r="K15204">
        <v>24</v>
      </c>
      <c r="L15204" t="s">
        <v>165</v>
      </c>
      <c r="M15204" s="18">
        <f t="shared" si="474"/>
        <v>5.833333333333333</v>
      </c>
      <c r="N15204" s="18">
        <f t="shared" si="475"/>
        <v>22.416666666666668</v>
      </c>
    </row>
    <row r="15205" spans="1:14" x14ac:dyDescent="0.25">
      <c r="A15205">
        <v>5</v>
      </c>
      <c r="B15205" t="s">
        <v>163</v>
      </c>
      <c r="C15205">
        <v>10</v>
      </c>
      <c r="D15205" t="s">
        <v>164</v>
      </c>
      <c r="E15205">
        <v>16</v>
      </c>
      <c r="F15205" t="s">
        <v>165</v>
      </c>
      <c r="G15205" s="9">
        <v>10</v>
      </c>
      <c r="H15205" t="s">
        <v>172</v>
      </c>
      <c r="I15205">
        <v>10</v>
      </c>
      <c r="J15205" t="s">
        <v>173</v>
      </c>
      <c r="K15205">
        <v>14</v>
      </c>
      <c r="L15205" t="s">
        <v>165</v>
      </c>
      <c r="M15205" s="18">
        <f t="shared" si="474"/>
        <v>5.833333333333333</v>
      </c>
      <c r="N15205" s="18">
        <f t="shared" si="475"/>
        <v>10.833333333333334</v>
      </c>
    </row>
    <row r="15206" spans="1:14" x14ac:dyDescent="0.25">
      <c r="A15206">
        <v>1</v>
      </c>
      <c r="B15206" t="s">
        <v>163</v>
      </c>
      <c r="C15206">
        <v>9</v>
      </c>
      <c r="D15206" t="s">
        <v>164</v>
      </c>
      <c r="E15206">
        <v>13</v>
      </c>
      <c r="F15206" t="s">
        <v>165</v>
      </c>
      <c r="G15206" s="9">
        <v>8</v>
      </c>
      <c r="H15206" t="s">
        <v>172</v>
      </c>
      <c r="I15206">
        <v>0</v>
      </c>
      <c r="J15206" t="s">
        <v>173</v>
      </c>
      <c r="K15206">
        <v>19</v>
      </c>
      <c r="L15206" t="s">
        <v>165</v>
      </c>
      <c r="M15206" s="18">
        <f t="shared" si="474"/>
        <v>1.75</v>
      </c>
      <c r="N15206" s="18">
        <f t="shared" si="475"/>
        <v>8</v>
      </c>
    </row>
    <row r="15207" spans="1:14" x14ac:dyDescent="0.25">
      <c r="A15207">
        <v>5</v>
      </c>
      <c r="B15207" t="s">
        <v>163</v>
      </c>
      <c r="C15207">
        <v>10</v>
      </c>
      <c r="D15207" t="s">
        <v>164</v>
      </c>
      <c r="E15207">
        <v>16</v>
      </c>
      <c r="F15207" t="s">
        <v>165</v>
      </c>
      <c r="G15207" s="9">
        <v>18</v>
      </c>
      <c r="H15207" t="s">
        <v>172</v>
      </c>
      <c r="I15207">
        <v>8</v>
      </c>
      <c r="J15207" t="s">
        <v>173</v>
      </c>
      <c r="K15207">
        <v>9</v>
      </c>
      <c r="L15207" t="s">
        <v>165</v>
      </c>
      <c r="M15207" s="18">
        <f t="shared" si="474"/>
        <v>5.833333333333333</v>
      </c>
      <c r="N15207" s="18">
        <f t="shared" si="475"/>
        <v>18.666666666666668</v>
      </c>
    </row>
    <row r="15208" spans="1:14" x14ac:dyDescent="0.25">
      <c r="A15208">
        <v>3</v>
      </c>
      <c r="B15208" t="s">
        <v>163</v>
      </c>
      <c r="C15208">
        <v>0</v>
      </c>
      <c r="D15208" t="s">
        <v>164</v>
      </c>
      <c r="E15208">
        <v>16</v>
      </c>
      <c r="F15208" t="s">
        <v>165</v>
      </c>
      <c r="G15208" s="9">
        <v>7</v>
      </c>
      <c r="H15208" t="s">
        <v>172</v>
      </c>
      <c r="I15208">
        <v>0</v>
      </c>
      <c r="J15208" t="s">
        <v>173</v>
      </c>
      <c r="K15208">
        <v>14</v>
      </c>
      <c r="L15208" t="s">
        <v>165</v>
      </c>
      <c r="M15208" s="18">
        <f t="shared" si="474"/>
        <v>3</v>
      </c>
      <c r="N15208" s="18">
        <f t="shared" si="475"/>
        <v>7</v>
      </c>
    </row>
    <row r="15209" spans="1:14" x14ac:dyDescent="0.25">
      <c r="A15209">
        <v>5</v>
      </c>
      <c r="B15209" t="s">
        <v>163</v>
      </c>
      <c r="C15209">
        <v>10</v>
      </c>
      <c r="D15209" t="s">
        <v>164</v>
      </c>
      <c r="E15209">
        <v>16</v>
      </c>
      <c r="F15209" t="s">
        <v>165</v>
      </c>
      <c r="G15209" s="9">
        <v>6</v>
      </c>
      <c r="H15209" t="s">
        <v>172</v>
      </c>
      <c r="I15209">
        <v>8</v>
      </c>
      <c r="J15209" t="s">
        <v>173</v>
      </c>
      <c r="K15209">
        <v>10</v>
      </c>
      <c r="L15209" t="s">
        <v>165</v>
      </c>
      <c r="M15209" s="18">
        <f t="shared" si="474"/>
        <v>5.833333333333333</v>
      </c>
      <c r="N15209" s="18">
        <f t="shared" si="475"/>
        <v>6.666666666666667</v>
      </c>
    </row>
    <row r="15210" spans="1:14" x14ac:dyDescent="0.25">
      <c r="A15210">
        <v>4</v>
      </c>
      <c r="B15210" t="s">
        <v>163</v>
      </c>
      <c r="C15210">
        <v>0</v>
      </c>
      <c r="D15210" t="s">
        <v>164</v>
      </c>
      <c r="E15210">
        <v>25</v>
      </c>
      <c r="F15210" t="s">
        <v>165</v>
      </c>
      <c r="G15210" s="9">
        <v>4</v>
      </c>
      <c r="H15210" t="s">
        <v>172</v>
      </c>
      <c r="I15210">
        <v>0</v>
      </c>
      <c r="J15210" t="s">
        <v>173</v>
      </c>
      <c r="K15210">
        <v>25</v>
      </c>
      <c r="L15210" t="s">
        <v>165</v>
      </c>
      <c r="M15210" s="18">
        <f t="shared" si="474"/>
        <v>4</v>
      </c>
      <c r="N15210" s="18">
        <f t="shared" si="475"/>
        <v>4</v>
      </c>
    </row>
    <row r="15211" spans="1:14" x14ac:dyDescent="0.25">
      <c r="A15211">
        <v>3</v>
      </c>
      <c r="B15211" t="s">
        <v>163</v>
      </c>
      <c r="C15211">
        <v>8</v>
      </c>
      <c r="D15211" t="s">
        <v>164</v>
      </c>
      <c r="E15211">
        <v>13</v>
      </c>
      <c r="F15211" t="s">
        <v>165</v>
      </c>
      <c r="G15211" s="9">
        <v>3</v>
      </c>
      <c r="H15211" t="s">
        <v>172</v>
      </c>
      <c r="I15211">
        <v>8</v>
      </c>
      <c r="J15211" t="s">
        <v>173</v>
      </c>
      <c r="K15211">
        <v>13</v>
      </c>
      <c r="L15211" t="s">
        <v>165</v>
      </c>
      <c r="M15211" s="18">
        <f t="shared" si="474"/>
        <v>3.6666666666666665</v>
      </c>
      <c r="N15211" s="18">
        <f t="shared" si="475"/>
        <v>3.6666666666666665</v>
      </c>
    </row>
    <row r="15212" spans="1:14" x14ac:dyDescent="0.25">
      <c r="A15212">
        <v>3</v>
      </c>
      <c r="B15212" t="s">
        <v>163</v>
      </c>
      <c r="C15212">
        <v>1</v>
      </c>
      <c r="D15212" t="s">
        <v>164</v>
      </c>
      <c r="E15212">
        <v>2</v>
      </c>
      <c r="F15212" t="s">
        <v>165</v>
      </c>
      <c r="G15212" s="9">
        <v>3</v>
      </c>
      <c r="H15212" t="s">
        <v>172</v>
      </c>
      <c r="I15212">
        <v>1</v>
      </c>
      <c r="J15212" t="s">
        <v>173</v>
      </c>
      <c r="K15212">
        <v>2</v>
      </c>
      <c r="L15212" t="s">
        <v>165</v>
      </c>
      <c r="M15212" s="18">
        <f t="shared" si="474"/>
        <v>3.0833333333333335</v>
      </c>
      <c r="N15212" s="18">
        <f t="shared" si="475"/>
        <v>3.0833333333333335</v>
      </c>
    </row>
    <row r="15213" spans="1:14" x14ac:dyDescent="0.25">
      <c r="A15213">
        <v>2</v>
      </c>
      <c r="B15213" t="s">
        <v>163</v>
      </c>
      <c r="C15213">
        <v>4</v>
      </c>
      <c r="D15213" t="s">
        <v>164</v>
      </c>
      <c r="E15213">
        <v>8</v>
      </c>
      <c r="F15213" t="s">
        <v>165</v>
      </c>
      <c r="G15213" s="9">
        <v>2</v>
      </c>
      <c r="H15213" t="s">
        <v>172</v>
      </c>
      <c r="I15213">
        <v>4</v>
      </c>
      <c r="J15213" t="s">
        <v>173</v>
      </c>
      <c r="K15213">
        <v>8</v>
      </c>
      <c r="L15213" t="s">
        <v>165</v>
      </c>
      <c r="M15213" s="18">
        <f t="shared" si="474"/>
        <v>2.3333333333333335</v>
      </c>
      <c r="N15213" s="18">
        <f t="shared" si="475"/>
        <v>2.3333333333333335</v>
      </c>
    </row>
    <row r="15214" spans="1:14" x14ac:dyDescent="0.25">
      <c r="A15214">
        <v>2</v>
      </c>
      <c r="B15214" t="s">
        <v>163</v>
      </c>
      <c r="C15214">
        <v>1</v>
      </c>
      <c r="D15214" t="s">
        <v>164</v>
      </c>
      <c r="E15214">
        <v>17</v>
      </c>
      <c r="F15214" t="s">
        <v>165</v>
      </c>
      <c r="G15214" s="9">
        <v>2</v>
      </c>
      <c r="H15214" t="s">
        <v>172</v>
      </c>
      <c r="I15214">
        <v>1</v>
      </c>
      <c r="J15214" t="s">
        <v>173</v>
      </c>
      <c r="K15214">
        <v>17</v>
      </c>
      <c r="L15214" t="s">
        <v>165</v>
      </c>
      <c r="M15214" s="18">
        <f t="shared" si="474"/>
        <v>2.0833333333333335</v>
      </c>
      <c r="N15214" s="18">
        <f t="shared" si="475"/>
        <v>2.0833333333333335</v>
      </c>
    </row>
    <row r="15215" spans="1:14" x14ac:dyDescent="0.25">
      <c r="A15215">
        <v>2</v>
      </c>
      <c r="B15215" t="s">
        <v>163</v>
      </c>
      <c r="C15215">
        <v>2</v>
      </c>
      <c r="D15215" t="s">
        <v>164</v>
      </c>
      <c r="E15215">
        <v>0</v>
      </c>
      <c r="F15215" t="s">
        <v>165</v>
      </c>
      <c r="G15215" s="9">
        <v>2</v>
      </c>
      <c r="H15215" t="s">
        <v>172</v>
      </c>
      <c r="I15215">
        <v>2</v>
      </c>
      <c r="J15215" t="s">
        <v>173</v>
      </c>
      <c r="K15215">
        <v>0</v>
      </c>
      <c r="L15215" t="s">
        <v>165</v>
      </c>
      <c r="M15215" s="18">
        <f t="shared" si="474"/>
        <v>2.1666666666666665</v>
      </c>
      <c r="N15215" s="18">
        <f t="shared" si="475"/>
        <v>2.1666666666666665</v>
      </c>
    </row>
    <row r="15216" spans="1:14" x14ac:dyDescent="0.25">
      <c r="A15216">
        <v>1</v>
      </c>
      <c r="B15216" t="s">
        <v>163</v>
      </c>
      <c r="C15216">
        <v>8</v>
      </c>
      <c r="D15216" t="s">
        <v>164</v>
      </c>
      <c r="E15216">
        <v>15</v>
      </c>
      <c r="F15216" t="s">
        <v>165</v>
      </c>
      <c r="G15216" s="9">
        <v>1</v>
      </c>
      <c r="H15216" t="s">
        <v>172</v>
      </c>
      <c r="I15216">
        <v>8</v>
      </c>
      <c r="J15216" t="s">
        <v>173</v>
      </c>
      <c r="K15216">
        <v>15</v>
      </c>
      <c r="L15216" t="s">
        <v>165</v>
      </c>
      <c r="M15216" s="18">
        <f t="shared" si="474"/>
        <v>1.6666666666666665</v>
      </c>
      <c r="N15216" s="18">
        <f t="shared" si="475"/>
        <v>1.6666666666666665</v>
      </c>
    </row>
    <row r="15217" spans="1:14" x14ac:dyDescent="0.25">
      <c r="A15217">
        <v>0</v>
      </c>
      <c r="B15217" t="s">
        <v>163</v>
      </c>
      <c r="C15217">
        <v>5</v>
      </c>
      <c r="D15217" t="s">
        <v>164</v>
      </c>
      <c r="E15217">
        <v>16</v>
      </c>
      <c r="F15217" t="s">
        <v>165</v>
      </c>
      <c r="G15217" s="9">
        <v>1</v>
      </c>
      <c r="H15217" t="s">
        <v>172</v>
      </c>
      <c r="I15217">
        <v>11</v>
      </c>
      <c r="J15217" t="s">
        <v>173</v>
      </c>
      <c r="K15217">
        <v>15</v>
      </c>
      <c r="L15217" t="s">
        <v>165</v>
      </c>
      <c r="M15217" s="18">
        <f t="shared" si="474"/>
        <v>0.41666666666666669</v>
      </c>
      <c r="N15217" s="18">
        <f t="shared" si="475"/>
        <v>1.9166666666666665</v>
      </c>
    </row>
    <row r="15218" spans="1:14" x14ac:dyDescent="0.25">
      <c r="A15218">
        <v>1</v>
      </c>
      <c r="B15218" t="s">
        <v>163</v>
      </c>
      <c r="C15218">
        <v>8</v>
      </c>
      <c r="D15218" t="s">
        <v>164</v>
      </c>
      <c r="E15218">
        <v>9</v>
      </c>
      <c r="F15218" t="s">
        <v>165</v>
      </c>
      <c r="G15218" s="9">
        <v>1</v>
      </c>
      <c r="H15218" t="s">
        <v>172</v>
      </c>
      <c r="I15218">
        <v>8</v>
      </c>
      <c r="J15218" t="s">
        <v>173</v>
      </c>
      <c r="K15218">
        <v>9</v>
      </c>
      <c r="L15218" t="s">
        <v>165</v>
      </c>
      <c r="M15218" s="18">
        <f t="shared" si="474"/>
        <v>1.6666666666666665</v>
      </c>
      <c r="N15218" s="18">
        <f t="shared" si="475"/>
        <v>1.6666666666666665</v>
      </c>
    </row>
    <row r="15219" spans="1:14" x14ac:dyDescent="0.25">
      <c r="A15219">
        <v>1</v>
      </c>
      <c r="B15219" t="s">
        <v>163</v>
      </c>
      <c r="C15219">
        <v>7</v>
      </c>
      <c r="D15219" t="s">
        <v>164</v>
      </c>
      <c r="E15219">
        <v>12</v>
      </c>
      <c r="F15219" t="s">
        <v>165</v>
      </c>
      <c r="G15219" s="9">
        <v>1</v>
      </c>
      <c r="H15219" t="s">
        <v>172</v>
      </c>
      <c r="I15219">
        <v>7</v>
      </c>
      <c r="J15219" t="s">
        <v>173</v>
      </c>
      <c r="K15219">
        <v>12</v>
      </c>
      <c r="L15219" t="s">
        <v>165</v>
      </c>
      <c r="M15219" s="18">
        <f t="shared" si="474"/>
        <v>1.5833333333333335</v>
      </c>
      <c r="N15219" s="18">
        <f t="shared" si="475"/>
        <v>1.5833333333333335</v>
      </c>
    </row>
    <row r="15220" spans="1:14" x14ac:dyDescent="0.25">
      <c r="A15220">
        <v>0</v>
      </c>
      <c r="B15220" t="s">
        <v>163</v>
      </c>
      <c r="C15220">
        <v>10</v>
      </c>
      <c r="D15220" t="s">
        <v>164</v>
      </c>
      <c r="E15220">
        <v>13</v>
      </c>
      <c r="F15220" t="s">
        <v>165</v>
      </c>
      <c r="G15220" s="9">
        <v>0</v>
      </c>
      <c r="H15220" t="s">
        <v>172</v>
      </c>
      <c r="I15220">
        <v>10</v>
      </c>
      <c r="J15220" t="s">
        <v>173</v>
      </c>
      <c r="K15220">
        <v>13</v>
      </c>
      <c r="L15220" t="s">
        <v>165</v>
      </c>
      <c r="M15220" s="18">
        <f t="shared" si="474"/>
        <v>0.83333333333333337</v>
      </c>
      <c r="N15220" s="18">
        <f t="shared" si="475"/>
        <v>0.83333333333333337</v>
      </c>
    </row>
    <row r="15221" spans="1:14" x14ac:dyDescent="0.25">
      <c r="A15221">
        <v>1</v>
      </c>
      <c r="B15221" t="s">
        <v>163</v>
      </c>
      <c r="C15221">
        <v>9</v>
      </c>
      <c r="D15221" t="s">
        <v>164</v>
      </c>
      <c r="E15221">
        <v>13</v>
      </c>
      <c r="F15221" t="s">
        <v>165</v>
      </c>
      <c r="G15221" s="9">
        <v>1</v>
      </c>
      <c r="H15221" t="s">
        <v>172</v>
      </c>
      <c r="I15221">
        <v>9</v>
      </c>
      <c r="J15221" t="s">
        <v>173</v>
      </c>
      <c r="K15221">
        <v>13</v>
      </c>
      <c r="L15221" t="s">
        <v>165</v>
      </c>
      <c r="M15221" s="18">
        <f t="shared" si="474"/>
        <v>1.75</v>
      </c>
      <c r="N15221" s="18">
        <f t="shared" si="475"/>
        <v>1.75</v>
      </c>
    </row>
    <row r="15222" spans="1:14" x14ac:dyDescent="0.25">
      <c r="A15222">
        <v>0</v>
      </c>
      <c r="B15222" t="s">
        <v>163</v>
      </c>
      <c r="C15222">
        <v>2</v>
      </c>
      <c r="D15222" t="s">
        <v>164</v>
      </c>
      <c r="E15222">
        <v>3</v>
      </c>
      <c r="F15222" t="s">
        <v>165</v>
      </c>
      <c r="G15222" s="9">
        <v>0</v>
      </c>
      <c r="H15222" t="s">
        <v>172</v>
      </c>
      <c r="I15222">
        <v>2</v>
      </c>
      <c r="J15222" t="s">
        <v>173</v>
      </c>
      <c r="K15222">
        <v>3</v>
      </c>
      <c r="L15222" t="s">
        <v>165</v>
      </c>
      <c r="M15222" s="18">
        <f t="shared" si="474"/>
        <v>0.16666666666666666</v>
      </c>
      <c r="N15222" s="18">
        <f t="shared" si="475"/>
        <v>0.16666666666666666</v>
      </c>
    </row>
    <row r="15223" spans="1:14" x14ac:dyDescent="0.25">
      <c r="A15223">
        <v>6</v>
      </c>
      <c r="B15223" t="s">
        <v>163</v>
      </c>
      <c r="C15223">
        <v>0</v>
      </c>
      <c r="D15223" t="s">
        <v>164</v>
      </c>
      <c r="E15223">
        <v>9</v>
      </c>
      <c r="F15223" t="s">
        <v>165</v>
      </c>
      <c r="G15223" s="9">
        <v>17</v>
      </c>
      <c r="H15223" t="s">
        <v>172</v>
      </c>
      <c r="I15223">
        <v>0</v>
      </c>
      <c r="J15223" t="s">
        <v>173</v>
      </c>
      <c r="K15223">
        <v>16</v>
      </c>
      <c r="L15223" t="s">
        <v>165</v>
      </c>
      <c r="M15223" s="18">
        <f t="shared" si="474"/>
        <v>6</v>
      </c>
      <c r="N15223" s="18">
        <f t="shared" si="475"/>
        <v>17</v>
      </c>
    </row>
    <row r="15224" spans="1:14" x14ac:dyDescent="0.25">
      <c r="A15224">
        <v>3</v>
      </c>
      <c r="B15224" t="s">
        <v>163</v>
      </c>
      <c r="C15224">
        <v>6</v>
      </c>
      <c r="D15224" t="s">
        <v>164</v>
      </c>
      <c r="E15224">
        <v>20</v>
      </c>
      <c r="F15224" t="s">
        <v>165</v>
      </c>
      <c r="G15224" s="9">
        <v>7</v>
      </c>
      <c r="H15224" t="s">
        <v>172</v>
      </c>
      <c r="I15224">
        <v>11</v>
      </c>
      <c r="J15224" t="s">
        <v>173</v>
      </c>
      <c r="K15224">
        <v>30</v>
      </c>
      <c r="L15224" t="s">
        <v>165</v>
      </c>
      <c r="M15224" s="18">
        <f t="shared" si="474"/>
        <v>3.5</v>
      </c>
      <c r="N15224" s="18">
        <f t="shared" si="475"/>
        <v>7.916666666666667</v>
      </c>
    </row>
    <row r="15225" spans="1:14" x14ac:dyDescent="0.25">
      <c r="A15225">
        <v>2</v>
      </c>
      <c r="B15225" t="s">
        <v>163</v>
      </c>
      <c r="C15225">
        <v>8</v>
      </c>
      <c r="D15225" t="s">
        <v>164</v>
      </c>
      <c r="E15225">
        <v>14</v>
      </c>
      <c r="F15225" t="s">
        <v>165</v>
      </c>
      <c r="G15225" s="9">
        <v>2</v>
      </c>
      <c r="H15225" t="s">
        <v>172</v>
      </c>
      <c r="I15225">
        <v>8</v>
      </c>
      <c r="J15225" t="s">
        <v>173</v>
      </c>
      <c r="K15225">
        <v>14</v>
      </c>
      <c r="L15225" t="s">
        <v>165</v>
      </c>
      <c r="M15225" s="18">
        <f t="shared" si="474"/>
        <v>2.6666666666666665</v>
      </c>
      <c r="N15225" s="18">
        <f t="shared" si="475"/>
        <v>2.6666666666666665</v>
      </c>
    </row>
    <row r="15226" spans="1:14" x14ac:dyDescent="0.25">
      <c r="A15226">
        <v>1</v>
      </c>
      <c r="B15226" t="s">
        <v>163</v>
      </c>
      <c r="C15226">
        <v>7</v>
      </c>
      <c r="D15226" t="s">
        <v>164</v>
      </c>
      <c r="E15226">
        <v>5</v>
      </c>
      <c r="F15226" t="s">
        <v>165</v>
      </c>
      <c r="G15226" s="9">
        <v>1</v>
      </c>
      <c r="H15226" t="s">
        <v>172</v>
      </c>
      <c r="I15226">
        <v>7</v>
      </c>
      <c r="J15226" t="s">
        <v>173</v>
      </c>
      <c r="K15226">
        <v>5</v>
      </c>
      <c r="L15226" t="s">
        <v>165</v>
      </c>
      <c r="M15226" s="18">
        <f t="shared" si="474"/>
        <v>1.5833333333333335</v>
      </c>
      <c r="N15226" s="18">
        <f t="shared" si="475"/>
        <v>1.5833333333333335</v>
      </c>
    </row>
    <row r="15227" spans="1:14" x14ac:dyDescent="0.25">
      <c r="A15227">
        <v>5</v>
      </c>
      <c r="B15227" t="s">
        <v>163</v>
      </c>
      <c r="C15227">
        <v>10</v>
      </c>
      <c r="D15227" t="s">
        <v>164</v>
      </c>
      <c r="E15227">
        <v>16</v>
      </c>
      <c r="F15227" t="s">
        <v>165</v>
      </c>
      <c r="G15227" s="9">
        <v>7</v>
      </c>
      <c r="H15227" t="s">
        <v>172</v>
      </c>
      <c r="I15227">
        <v>4</v>
      </c>
      <c r="J15227" t="s">
        <v>173</v>
      </c>
      <c r="K15227">
        <v>9</v>
      </c>
      <c r="L15227" t="s">
        <v>165</v>
      </c>
      <c r="M15227" s="18">
        <f t="shared" si="474"/>
        <v>5.833333333333333</v>
      </c>
      <c r="N15227" s="18">
        <f t="shared" si="475"/>
        <v>7.333333333333333</v>
      </c>
    </row>
    <row r="15228" spans="1:14" x14ac:dyDescent="0.25">
      <c r="A15228">
        <v>4</v>
      </c>
      <c r="B15228" t="s">
        <v>163</v>
      </c>
      <c r="C15228">
        <v>8</v>
      </c>
      <c r="D15228" t="s">
        <v>164</v>
      </c>
      <c r="E15228">
        <v>14</v>
      </c>
      <c r="F15228" t="s">
        <v>165</v>
      </c>
      <c r="G15228" s="9">
        <v>4</v>
      </c>
      <c r="H15228" t="s">
        <v>172</v>
      </c>
      <c r="I15228">
        <v>8</v>
      </c>
      <c r="J15228" t="s">
        <v>173</v>
      </c>
      <c r="K15228">
        <v>14</v>
      </c>
      <c r="L15228" t="s">
        <v>165</v>
      </c>
      <c r="M15228" s="18">
        <f t="shared" si="474"/>
        <v>4.666666666666667</v>
      </c>
      <c r="N15228" s="18">
        <f t="shared" si="475"/>
        <v>4.666666666666667</v>
      </c>
    </row>
    <row r="15229" spans="1:14" x14ac:dyDescent="0.25">
      <c r="A15229">
        <v>2</v>
      </c>
      <c r="B15229" t="s">
        <v>163</v>
      </c>
      <c r="C15229">
        <v>3</v>
      </c>
      <c r="D15229" t="s">
        <v>164</v>
      </c>
      <c r="E15229">
        <v>12</v>
      </c>
      <c r="F15229" t="s">
        <v>165</v>
      </c>
      <c r="G15229" s="9">
        <v>2</v>
      </c>
      <c r="H15229" t="s">
        <v>172</v>
      </c>
      <c r="I15229">
        <v>3</v>
      </c>
      <c r="J15229" t="s">
        <v>173</v>
      </c>
      <c r="K15229">
        <v>12</v>
      </c>
      <c r="L15229" t="s">
        <v>165</v>
      </c>
      <c r="M15229" s="18">
        <f t="shared" si="474"/>
        <v>2.25</v>
      </c>
      <c r="N15229" s="18">
        <f t="shared" si="475"/>
        <v>2.25</v>
      </c>
    </row>
    <row r="15230" spans="1:14" x14ac:dyDescent="0.25">
      <c r="A15230">
        <v>0</v>
      </c>
      <c r="B15230" t="s">
        <v>163</v>
      </c>
      <c r="C15230">
        <v>6</v>
      </c>
      <c r="D15230" t="s">
        <v>164</v>
      </c>
      <c r="E15230">
        <v>14</v>
      </c>
      <c r="F15230" t="s">
        <v>165</v>
      </c>
      <c r="G15230" s="9">
        <v>0</v>
      </c>
      <c r="H15230" t="s">
        <v>172</v>
      </c>
      <c r="I15230">
        <v>6</v>
      </c>
      <c r="J15230" t="s">
        <v>173</v>
      </c>
      <c r="K15230">
        <v>14</v>
      </c>
      <c r="L15230" t="s">
        <v>165</v>
      </c>
      <c r="M15230" s="18">
        <f t="shared" si="474"/>
        <v>0.5</v>
      </c>
      <c r="N15230" s="18">
        <f t="shared" si="475"/>
        <v>0.5</v>
      </c>
    </row>
    <row r="15231" spans="1:14" x14ac:dyDescent="0.25">
      <c r="A15231">
        <v>0</v>
      </c>
      <c r="B15231" t="s">
        <v>163</v>
      </c>
      <c r="C15231">
        <v>2</v>
      </c>
      <c r="D15231" t="s">
        <v>164</v>
      </c>
      <c r="E15231">
        <v>18</v>
      </c>
      <c r="F15231" t="s">
        <v>165</v>
      </c>
      <c r="G15231" s="9">
        <v>0</v>
      </c>
      <c r="H15231" t="s">
        <v>172</v>
      </c>
      <c r="I15231">
        <v>2</v>
      </c>
      <c r="J15231" t="s">
        <v>173</v>
      </c>
      <c r="K15231">
        <v>18</v>
      </c>
      <c r="L15231" t="s">
        <v>165</v>
      </c>
      <c r="M15231" s="18">
        <f t="shared" si="474"/>
        <v>0.16666666666666666</v>
      </c>
      <c r="N15231" s="18">
        <f t="shared" si="475"/>
        <v>0.16666666666666666</v>
      </c>
    </row>
    <row r="15232" spans="1:14" x14ac:dyDescent="0.25">
      <c r="A15232">
        <v>2</v>
      </c>
      <c r="B15232" t="s">
        <v>163</v>
      </c>
      <c r="C15232">
        <v>6</v>
      </c>
      <c r="D15232" t="s">
        <v>164</v>
      </c>
      <c r="E15232">
        <v>16</v>
      </c>
      <c r="F15232" t="s">
        <v>165</v>
      </c>
      <c r="G15232" s="9">
        <v>8</v>
      </c>
      <c r="H15232" t="s">
        <v>172</v>
      </c>
      <c r="I15232">
        <v>11</v>
      </c>
      <c r="J15232" t="s">
        <v>173</v>
      </c>
      <c r="K15232">
        <v>29</v>
      </c>
      <c r="L15232" t="s">
        <v>165</v>
      </c>
      <c r="M15232" s="18">
        <f t="shared" si="474"/>
        <v>2.5</v>
      </c>
      <c r="N15232" s="18">
        <f t="shared" si="475"/>
        <v>8.9166666666666661</v>
      </c>
    </row>
    <row r="15233" spans="1:14" x14ac:dyDescent="0.25">
      <c r="A15233">
        <v>5</v>
      </c>
      <c r="B15233" t="s">
        <v>163</v>
      </c>
      <c r="C15233">
        <v>10</v>
      </c>
      <c r="D15233" t="s">
        <v>164</v>
      </c>
      <c r="E15233">
        <v>16</v>
      </c>
      <c r="F15233" t="s">
        <v>165</v>
      </c>
      <c r="G15233" s="9">
        <v>6</v>
      </c>
      <c r="H15233" t="s">
        <v>172</v>
      </c>
      <c r="I15233">
        <v>9</v>
      </c>
      <c r="J15233" t="s">
        <v>173</v>
      </c>
      <c r="K15233">
        <v>14</v>
      </c>
      <c r="L15233" t="s">
        <v>165</v>
      </c>
      <c r="M15233" s="18">
        <f t="shared" si="474"/>
        <v>5.833333333333333</v>
      </c>
      <c r="N15233" s="18">
        <f t="shared" si="475"/>
        <v>6.75</v>
      </c>
    </row>
    <row r="15234" spans="1:14" x14ac:dyDescent="0.25">
      <c r="A15234">
        <v>3</v>
      </c>
      <c r="B15234" t="s">
        <v>163</v>
      </c>
      <c r="C15234">
        <v>1</v>
      </c>
      <c r="D15234" t="s">
        <v>164</v>
      </c>
      <c r="E15234">
        <v>16</v>
      </c>
      <c r="F15234" t="s">
        <v>165</v>
      </c>
      <c r="G15234" s="9">
        <v>5</v>
      </c>
      <c r="H15234" t="s">
        <v>172</v>
      </c>
      <c r="I15234">
        <v>10</v>
      </c>
      <c r="J15234" t="s">
        <v>173</v>
      </c>
      <c r="K15234">
        <v>20</v>
      </c>
      <c r="L15234" t="s">
        <v>165</v>
      </c>
      <c r="M15234" s="18">
        <f t="shared" si="474"/>
        <v>3.0833333333333335</v>
      </c>
      <c r="N15234" s="18">
        <f t="shared" si="475"/>
        <v>5.833333333333333</v>
      </c>
    </row>
    <row r="15235" spans="1:14" x14ac:dyDescent="0.25">
      <c r="A15235">
        <v>2</v>
      </c>
      <c r="B15235" t="s">
        <v>163</v>
      </c>
      <c r="C15235">
        <v>4</v>
      </c>
      <c r="D15235" t="s">
        <v>164</v>
      </c>
      <c r="E15235">
        <v>15</v>
      </c>
      <c r="F15235" t="s">
        <v>165</v>
      </c>
      <c r="G15235" s="9">
        <v>2</v>
      </c>
      <c r="H15235" t="s">
        <v>172</v>
      </c>
      <c r="I15235">
        <v>4</v>
      </c>
      <c r="J15235" t="s">
        <v>173</v>
      </c>
      <c r="K15235">
        <v>15</v>
      </c>
      <c r="L15235" t="s">
        <v>165</v>
      </c>
      <c r="M15235" s="18">
        <f t="shared" ref="M15235:M15298" si="476">A15235+C15235/12</f>
        <v>2.3333333333333335</v>
      </c>
      <c r="N15235" s="18">
        <f t="shared" ref="N15235:N15298" si="477">G15235+I15235/12</f>
        <v>2.3333333333333335</v>
      </c>
    </row>
    <row r="15236" spans="1:14" x14ac:dyDescent="0.25">
      <c r="A15236">
        <v>5</v>
      </c>
      <c r="B15236" t="s">
        <v>163</v>
      </c>
      <c r="C15236">
        <v>10</v>
      </c>
      <c r="D15236" t="s">
        <v>164</v>
      </c>
      <c r="E15236">
        <v>16</v>
      </c>
      <c r="F15236" t="s">
        <v>165</v>
      </c>
      <c r="G15236" s="9">
        <v>10</v>
      </c>
      <c r="H15236" t="s">
        <v>172</v>
      </c>
      <c r="I15236">
        <v>3</v>
      </c>
      <c r="J15236" t="s">
        <v>173</v>
      </c>
      <c r="K15236">
        <v>2</v>
      </c>
      <c r="L15236" t="s">
        <v>165</v>
      </c>
      <c r="M15236" s="18">
        <f t="shared" si="476"/>
        <v>5.833333333333333</v>
      </c>
      <c r="N15236" s="18">
        <f t="shared" si="477"/>
        <v>10.25</v>
      </c>
    </row>
    <row r="15237" spans="1:14" x14ac:dyDescent="0.25">
      <c r="A15237">
        <v>5</v>
      </c>
      <c r="B15237" t="s">
        <v>163</v>
      </c>
      <c r="C15237">
        <v>10</v>
      </c>
      <c r="D15237" t="s">
        <v>164</v>
      </c>
      <c r="E15237">
        <v>16</v>
      </c>
      <c r="F15237" t="s">
        <v>165</v>
      </c>
      <c r="G15237" s="9">
        <v>9</v>
      </c>
      <c r="H15237" t="s">
        <v>172</v>
      </c>
      <c r="I15237">
        <v>9</v>
      </c>
      <c r="J15237" t="s">
        <v>173</v>
      </c>
      <c r="K15237">
        <v>10</v>
      </c>
      <c r="L15237" t="s">
        <v>165</v>
      </c>
      <c r="M15237" s="18">
        <f t="shared" si="476"/>
        <v>5.833333333333333</v>
      </c>
      <c r="N15237" s="18">
        <f t="shared" si="477"/>
        <v>9.75</v>
      </c>
    </row>
    <row r="15238" spans="1:14" x14ac:dyDescent="0.25">
      <c r="A15238">
        <v>5</v>
      </c>
      <c r="B15238" t="s">
        <v>163</v>
      </c>
      <c r="C15238">
        <v>10</v>
      </c>
      <c r="D15238" t="s">
        <v>164</v>
      </c>
      <c r="E15238">
        <v>16</v>
      </c>
      <c r="F15238" t="s">
        <v>165</v>
      </c>
      <c r="G15238" s="9">
        <v>9</v>
      </c>
      <c r="H15238" t="s">
        <v>172</v>
      </c>
      <c r="I15238">
        <v>8</v>
      </c>
      <c r="J15238" t="s">
        <v>173</v>
      </c>
      <c r="K15238">
        <v>13</v>
      </c>
      <c r="L15238" t="s">
        <v>165</v>
      </c>
      <c r="M15238" s="18">
        <f t="shared" si="476"/>
        <v>5.833333333333333</v>
      </c>
      <c r="N15238" s="18">
        <f t="shared" si="477"/>
        <v>9.6666666666666661</v>
      </c>
    </row>
    <row r="15239" spans="1:14" x14ac:dyDescent="0.25">
      <c r="A15239">
        <v>5</v>
      </c>
      <c r="B15239" t="s">
        <v>163</v>
      </c>
      <c r="C15239">
        <v>10</v>
      </c>
      <c r="D15239" t="s">
        <v>164</v>
      </c>
      <c r="E15239">
        <v>16</v>
      </c>
      <c r="F15239" t="s">
        <v>165</v>
      </c>
      <c r="G15239" s="9">
        <v>8</v>
      </c>
      <c r="H15239" t="s">
        <v>172</v>
      </c>
      <c r="I15239">
        <v>4</v>
      </c>
      <c r="J15239" t="s">
        <v>173</v>
      </c>
      <c r="K15239">
        <v>15</v>
      </c>
      <c r="L15239" t="s">
        <v>165</v>
      </c>
      <c r="M15239" s="18">
        <f t="shared" si="476"/>
        <v>5.833333333333333</v>
      </c>
      <c r="N15239" s="18">
        <f t="shared" si="477"/>
        <v>8.3333333333333339</v>
      </c>
    </row>
    <row r="15240" spans="1:14" x14ac:dyDescent="0.25">
      <c r="A15240">
        <v>5</v>
      </c>
      <c r="B15240" t="s">
        <v>163</v>
      </c>
      <c r="C15240">
        <v>10</v>
      </c>
      <c r="D15240" t="s">
        <v>164</v>
      </c>
      <c r="E15240">
        <v>16</v>
      </c>
      <c r="F15240" t="s">
        <v>165</v>
      </c>
      <c r="G15240" s="9">
        <v>8</v>
      </c>
      <c r="H15240" t="s">
        <v>172</v>
      </c>
      <c r="I15240">
        <v>1</v>
      </c>
      <c r="J15240" t="s">
        <v>173</v>
      </c>
      <c r="K15240">
        <v>17</v>
      </c>
      <c r="L15240" t="s">
        <v>165</v>
      </c>
      <c r="M15240" s="18">
        <f t="shared" si="476"/>
        <v>5.833333333333333</v>
      </c>
      <c r="N15240" s="18">
        <f t="shared" si="477"/>
        <v>8.0833333333333339</v>
      </c>
    </row>
    <row r="15241" spans="1:14" x14ac:dyDescent="0.25">
      <c r="A15241">
        <v>5</v>
      </c>
      <c r="B15241" t="s">
        <v>163</v>
      </c>
      <c r="C15241">
        <v>10</v>
      </c>
      <c r="D15241" t="s">
        <v>164</v>
      </c>
      <c r="E15241">
        <v>16</v>
      </c>
      <c r="F15241" t="s">
        <v>165</v>
      </c>
      <c r="G15241" s="9">
        <v>6</v>
      </c>
      <c r="H15241" t="s">
        <v>172</v>
      </c>
      <c r="I15241">
        <v>9</v>
      </c>
      <c r="J15241" t="s">
        <v>173</v>
      </c>
      <c r="K15241">
        <v>29</v>
      </c>
      <c r="L15241" t="s">
        <v>165</v>
      </c>
      <c r="M15241" s="18">
        <f t="shared" si="476"/>
        <v>5.833333333333333</v>
      </c>
      <c r="N15241" s="18">
        <f t="shared" si="477"/>
        <v>6.75</v>
      </c>
    </row>
    <row r="15242" spans="1:14" x14ac:dyDescent="0.25">
      <c r="A15242">
        <v>5</v>
      </c>
      <c r="B15242" t="s">
        <v>163</v>
      </c>
      <c r="C15242">
        <v>10</v>
      </c>
      <c r="D15242" t="s">
        <v>164</v>
      </c>
      <c r="E15242">
        <v>16</v>
      </c>
      <c r="F15242" t="s">
        <v>165</v>
      </c>
      <c r="G15242" s="9">
        <v>6</v>
      </c>
      <c r="H15242" t="s">
        <v>172</v>
      </c>
      <c r="I15242">
        <v>2</v>
      </c>
      <c r="J15242" t="s">
        <v>173</v>
      </c>
      <c r="K15242">
        <v>9</v>
      </c>
      <c r="L15242" t="s">
        <v>165</v>
      </c>
      <c r="M15242" s="18">
        <f t="shared" si="476"/>
        <v>5.833333333333333</v>
      </c>
      <c r="N15242" s="18">
        <f t="shared" si="477"/>
        <v>6.166666666666667</v>
      </c>
    </row>
    <row r="15243" spans="1:14" x14ac:dyDescent="0.25">
      <c r="A15243">
        <v>5</v>
      </c>
      <c r="B15243" t="s">
        <v>163</v>
      </c>
      <c r="C15243">
        <v>9</v>
      </c>
      <c r="D15243" t="s">
        <v>164</v>
      </c>
      <c r="E15243">
        <v>15</v>
      </c>
      <c r="F15243" t="s">
        <v>165</v>
      </c>
      <c r="G15243" s="9">
        <v>5</v>
      </c>
      <c r="H15243" t="s">
        <v>172</v>
      </c>
      <c r="I15243">
        <v>9</v>
      </c>
      <c r="J15243" t="s">
        <v>173</v>
      </c>
      <c r="K15243">
        <v>15</v>
      </c>
      <c r="L15243" t="s">
        <v>165</v>
      </c>
      <c r="M15243" s="18">
        <f t="shared" si="476"/>
        <v>5.75</v>
      </c>
      <c r="N15243" s="18">
        <f t="shared" si="477"/>
        <v>5.75</v>
      </c>
    </row>
    <row r="15244" spans="1:14" x14ac:dyDescent="0.25">
      <c r="A15244">
        <v>5</v>
      </c>
      <c r="B15244" t="s">
        <v>163</v>
      </c>
      <c r="C15244">
        <v>5</v>
      </c>
      <c r="D15244" t="s">
        <v>164</v>
      </c>
      <c r="E15244">
        <v>25</v>
      </c>
      <c r="F15244" t="s">
        <v>165</v>
      </c>
      <c r="G15244" s="9">
        <v>5</v>
      </c>
      <c r="H15244" t="s">
        <v>172</v>
      </c>
      <c r="I15244">
        <v>5</v>
      </c>
      <c r="J15244" t="s">
        <v>173</v>
      </c>
      <c r="K15244">
        <v>25</v>
      </c>
      <c r="L15244" t="s">
        <v>165</v>
      </c>
      <c r="M15244" s="18">
        <f t="shared" si="476"/>
        <v>5.416666666666667</v>
      </c>
      <c r="N15244" s="18">
        <f t="shared" si="477"/>
        <v>5.416666666666667</v>
      </c>
    </row>
    <row r="15245" spans="1:14" x14ac:dyDescent="0.25">
      <c r="A15245">
        <v>4</v>
      </c>
      <c r="B15245" t="s">
        <v>163</v>
      </c>
      <c r="C15245">
        <v>0</v>
      </c>
      <c r="D15245" t="s">
        <v>164</v>
      </c>
      <c r="E15245">
        <v>5</v>
      </c>
      <c r="F15245" t="s">
        <v>165</v>
      </c>
      <c r="G15245" s="9">
        <v>4</v>
      </c>
      <c r="H15245" t="s">
        <v>172</v>
      </c>
      <c r="I15245">
        <v>0</v>
      </c>
      <c r="J15245" t="s">
        <v>173</v>
      </c>
      <c r="K15245">
        <v>5</v>
      </c>
      <c r="L15245" t="s">
        <v>165</v>
      </c>
      <c r="M15245" s="18">
        <f t="shared" si="476"/>
        <v>4</v>
      </c>
      <c r="N15245" s="18">
        <f t="shared" si="477"/>
        <v>4</v>
      </c>
    </row>
    <row r="15246" spans="1:14" x14ac:dyDescent="0.25">
      <c r="A15246">
        <v>3</v>
      </c>
      <c r="B15246" t="s">
        <v>163</v>
      </c>
      <c r="C15246">
        <v>10</v>
      </c>
      <c r="D15246" t="s">
        <v>164</v>
      </c>
      <c r="E15246">
        <v>21</v>
      </c>
      <c r="F15246" t="s">
        <v>165</v>
      </c>
      <c r="G15246" s="9">
        <v>3</v>
      </c>
      <c r="H15246" t="s">
        <v>172</v>
      </c>
      <c r="I15246">
        <v>10</v>
      </c>
      <c r="J15246" t="s">
        <v>173</v>
      </c>
      <c r="K15246">
        <v>21</v>
      </c>
      <c r="L15246" t="s">
        <v>165</v>
      </c>
      <c r="M15246" s="18">
        <f t="shared" si="476"/>
        <v>3.8333333333333335</v>
      </c>
      <c r="N15246" s="18">
        <f t="shared" si="477"/>
        <v>3.8333333333333335</v>
      </c>
    </row>
    <row r="15247" spans="1:14" x14ac:dyDescent="0.25">
      <c r="A15247">
        <v>3</v>
      </c>
      <c r="B15247" t="s">
        <v>163</v>
      </c>
      <c r="C15247">
        <v>3</v>
      </c>
      <c r="D15247" t="s">
        <v>164</v>
      </c>
      <c r="E15247">
        <v>11</v>
      </c>
      <c r="F15247" t="s">
        <v>165</v>
      </c>
      <c r="G15247" s="9">
        <v>3</v>
      </c>
      <c r="H15247" t="s">
        <v>172</v>
      </c>
      <c r="I15247">
        <v>3</v>
      </c>
      <c r="J15247" t="s">
        <v>173</v>
      </c>
      <c r="K15247">
        <v>11</v>
      </c>
      <c r="L15247" t="s">
        <v>165</v>
      </c>
      <c r="M15247" s="18">
        <f t="shared" si="476"/>
        <v>3.25</v>
      </c>
      <c r="N15247" s="18">
        <f t="shared" si="477"/>
        <v>3.25</v>
      </c>
    </row>
    <row r="15248" spans="1:14" x14ac:dyDescent="0.25">
      <c r="A15248">
        <v>2</v>
      </c>
      <c r="B15248" t="s">
        <v>163</v>
      </c>
      <c r="C15248">
        <v>1</v>
      </c>
      <c r="D15248" t="s">
        <v>164</v>
      </c>
      <c r="E15248">
        <v>17</v>
      </c>
      <c r="F15248" t="s">
        <v>165</v>
      </c>
      <c r="G15248" s="9">
        <v>2</v>
      </c>
      <c r="H15248" t="s">
        <v>172</v>
      </c>
      <c r="I15248">
        <v>1</v>
      </c>
      <c r="J15248" t="s">
        <v>173</v>
      </c>
      <c r="K15248">
        <v>17</v>
      </c>
      <c r="L15248" t="s">
        <v>165</v>
      </c>
      <c r="M15248" s="18">
        <f t="shared" si="476"/>
        <v>2.0833333333333335</v>
      </c>
      <c r="N15248" s="18">
        <f t="shared" si="477"/>
        <v>2.0833333333333335</v>
      </c>
    </row>
    <row r="15249" spans="1:14" x14ac:dyDescent="0.25">
      <c r="A15249">
        <v>0</v>
      </c>
      <c r="B15249" t="s">
        <v>163</v>
      </c>
      <c r="C15249">
        <v>10</v>
      </c>
      <c r="D15249" t="s">
        <v>164</v>
      </c>
      <c r="E15249">
        <v>6</v>
      </c>
      <c r="F15249" t="s">
        <v>165</v>
      </c>
      <c r="G15249" s="9">
        <v>0</v>
      </c>
      <c r="H15249" t="s">
        <v>172</v>
      </c>
      <c r="I15249">
        <v>10</v>
      </c>
      <c r="J15249" t="s">
        <v>173</v>
      </c>
      <c r="K15249">
        <v>6</v>
      </c>
      <c r="L15249" t="s">
        <v>165</v>
      </c>
      <c r="M15249" s="18">
        <f t="shared" si="476"/>
        <v>0.83333333333333337</v>
      </c>
      <c r="N15249" s="18">
        <f t="shared" si="477"/>
        <v>0.83333333333333337</v>
      </c>
    </row>
    <row r="15250" spans="1:14" x14ac:dyDescent="0.25">
      <c r="A15250">
        <v>0</v>
      </c>
      <c r="B15250" t="s">
        <v>163</v>
      </c>
      <c r="C15250">
        <v>1</v>
      </c>
      <c r="D15250" t="s">
        <v>164</v>
      </c>
      <c r="E15250">
        <v>20</v>
      </c>
      <c r="F15250" t="s">
        <v>165</v>
      </c>
      <c r="G15250" s="9">
        <v>0</v>
      </c>
      <c r="H15250" t="s">
        <v>172</v>
      </c>
      <c r="I15250">
        <v>1</v>
      </c>
      <c r="J15250" t="s">
        <v>173</v>
      </c>
      <c r="K15250">
        <v>20</v>
      </c>
      <c r="L15250" t="s">
        <v>165</v>
      </c>
      <c r="M15250" s="18">
        <f t="shared" si="476"/>
        <v>8.3333333333333329E-2</v>
      </c>
      <c r="N15250" s="18">
        <f t="shared" si="477"/>
        <v>8.3333333333333329E-2</v>
      </c>
    </row>
    <row r="15251" spans="1:14" x14ac:dyDescent="0.25">
      <c r="A15251">
        <v>0</v>
      </c>
      <c r="B15251" t="s">
        <v>163</v>
      </c>
      <c r="C15251">
        <v>1</v>
      </c>
      <c r="D15251" t="s">
        <v>164</v>
      </c>
      <c r="E15251">
        <v>20</v>
      </c>
      <c r="F15251" t="s">
        <v>165</v>
      </c>
      <c r="G15251" s="9">
        <v>0</v>
      </c>
      <c r="H15251" t="s">
        <v>172</v>
      </c>
      <c r="I15251">
        <v>1</v>
      </c>
      <c r="J15251" t="s">
        <v>173</v>
      </c>
      <c r="K15251">
        <v>20</v>
      </c>
      <c r="L15251" t="s">
        <v>165</v>
      </c>
      <c r="M15251" s="18">
        <f t="shared" si="476"/>
        <v>8.3333333333333329E-2</v>
      </c>
      <c r="N15251" s="18">
        <f t="shared" si="477"/>
        <v>8.3333333333333329E-2</v>
      </c>
    </row>
    <row r="15252" spans="1:14" x14ac:dyDescent="0.25">
      <c r="A15252">
        <v>5</v>
      </c>
      <c r="B15252" t="s">
        <v>163</v>
      </c>
      <c r="C15252">
        <v>10</v>
      </c>
      <c r="D15252" t="s">
        <v>164</v>
      </c>
      <c r="E15252">
        <v>16</v>
      </c>
      <c r="F15252" t="s">
        <v>165</v>
      </c>
      <c r="G15252" s="9">
        <v>45</v>
      </c>
      <c r="H15252" t="s">
        <v>172</v>
      </c>
      <c r="I15252">
        <v>0</v>
      </c>
      <c r="J15252" t="s">
        <v>173</v>
      </c>
      <c r="K15252">
        <v>21</v>
      </c>
      <c r="L15252" t="s">
        <v>165</v>
      </c>
      <c r="M15252" s="18">
        <f t="shared" si="476"/>
        <v>5.833333333333333</v>
      </c>
      <c r="N15252" s="18">
        <f t="shared" si="477"/>
        <v>45</v>
      </c>
    </row>
    <row r="15253" spans="1:14" x14ac:dyDescent="0.25">
      <c r="A15253">
        <v>5</v>
      </c>
      <c r="B15253" t="s">
        <v>163</v>
      </c>
      <c r="C15253">
        <v>10</v>
      </c>
      <c r="D15253" t="s">
        <v>164</v>
      </c>
      <c r="E15253">
        <v>16</v>
      </c>
      <c r="F15253" t="s">
        <v>165</v>
      </c>
      <c r="G15253" s="9">
        <v>41</v>
      </c>
      <c r="H15253" t="s">
        <v>172</v>
      </c>
      <c r="I15253">
        <v>0</v>
      </c>
      <c r="J15253" t="s">
        <v>173</v>
      </c>
      <c r="K15253">
        <v>0</v>
      </c>
      <c r="L15253" t="s">
        <v>165</v>
      </c>
      <c r="M15253" s="18">
        <f t="shared" si="476"/>
        <v>5.833333333333333</v>
      </c>
      <c r="N15253" s="18">
        <f t="shared" si="477"/>
        <v>41</v>
      </c>
    </row>
    <row r="15254" spans="1:14" x14ac:dyDescent="0.25">
      <c r="A15254">
        <v>5</v>
      </c>
      <c r="B15254" t="s">
        <v>163</v>
      </c>
      <c r="C15254">
        <v>10</v>
      </c>
      <c r="D15254" t="s">
        <v>164</v>
      </c>
      <c r="E15254">
        <v>16</v>
      </c>
      <c r="F15254" t="s">
        <v>165</v>
      </c>
      <c r="G15254" s="9">
        <v>16</v>
      </c>
      <c r="H15254" t="s">
        <v>172</v>
      </c>
      <c r="I15254">
        <v>0</v>
      </c>
      <c r="J15254" t="s">
        <v>173</v>
      </c>
      <c r="K15254">
        <v>24</v>
      </c>
      <c r="L15254" t="s">
        <v>165</v>
      </c>
      <c r="M15254" s="18">
        <f t="shared" si="476"/>
        <v>5.833333333333333</v>
      </c>
      <c r="N15254" s="18">
        <f t="shared" si="477"/>
        <v>16</v>
      </c>
    </row>
    <row r="15255" spans="1:14" x14ac:dyDescent="0.25">
      <c r="A15255">
        <v>5</v>
      </c>
      <c r="B15255" t="s">
        <v>163</v>
      </c>
      <c r="C15255">
        <v>10</v>
      </c>
      <c r="D15255" t="s">
        <v>164</v>
      </c>
      <c r="E15255">
        <v>16</v>
      </c>
      <c r="F15255" t="s">
        <v>165</v>
      </c>
      <c r="G15255" s="9">
        <v>9</v>
      </c>
      <c r="H15255" t="s">
        <v>172</v>
      </c>
      <c r="I15255">
        <v>10</v>
      </c>
      <c r="J15255" t="s">
        <v>173</v>
      </c>
      <c r="K15255">
        <v>8</v>
      </c>
      <c r="L15255" t="s">
        <v>165</v>
      </c>
      <c r="M15255" s="18">
        <f t="shared" si="476"/>
        <v>5.833333333333333</v>
      </c>
      <c r="N15255" s="18">
        <f t="shared" si="477"/>
        <v>9.8333333333333339</v>
      </c>
    </row>
    <row r="15256" spans="1:14" x14ac:dyDescent="0.25">
      <c r="A15256">
        <v>3</v>
      </c>
      <c r="B15256" t="s">
        <v>163</v>
      </c>
      <c r="C15256">
        <v>0</v>
      </c>
      <c r="D15256" t="s">
        <v>164</v>
      </c>
      <c r="E15256">
        <v>16</v>
      </c>
      <c r="F15256" t="s">
        <v>165</v>
      </c>
      <c r="G15256" s="9">
        <v>7</v>
      </c>
      <c r="H15256" t="s">
        <v>172</v>
      </c>
      <c r="I15256">
        <v>0</v>
      </c>
      <c r="J15256" t="s">
        <v>173</v>
      </c>
      <c r="K15256">
        <v>14</v>
      </c>
      <c r="L15256" t="s">
        <v>165</v>
      </c>
      <c r="M15256" s="18">
        <f t="shared" si="476"/>
        <v>3</v>
      </c>
      <c r="N15256" s="18">
        <f t="shared" si="477"/>
        <v>7</v>
      </c>
    </row>
    <row r="15257" spans="1:14" x14ac:dyDescent="0.25">
      <c r="A15257">
        <v>5</v>
      </c>
      <c r="B15257" t="s">
        <v>163</v>
      </c>
      <c r="C15257">
        <v>10</v>
      </c>
      <c r="D15257" t="s">
        <v>164</v>
      </c>
      <c r="E15257">
        <v>16</v>
      </c>
      <c r="F15257" t="s">
        <v>165</v>
      </c>
      <c r="G15257" s="9">
        <v>6</v>
      </c>
      <c r="H15257" t="s">
        <v>172</v>
      </c>
      <c r="I15257">
        <v>3</v>
      </c>
      <c r="J15257" t="s">
        <v>173</v>
      </c>
      <c r="K15257">
        <v>0</v>
      </c>
      <c r="L15257" t="s">
        <v>165</v>
      </c>
      <c r="M15257" s="18">
        <f t="shared" si="476"/>
        <v>5.833333333333333</v>
      </c>
      <c r="N15257" s="18">
        <f t="shared" si="477"/>
        <v>6.25</v>
      </c>
    </row>
    <row r="15258" spans="1:14" x14ac:dyDescent="0.25">
      <c r="A15258">
        <v>6</v>
      </c>
      <c r="B15258" t="s">
        <v>163</v>
      </c>
      <c r="C15258">
        <v>0</v>
      </c>
      <c r="D15258" t="s">
        <v>164</v>
      </c>
      <c r="E15258">
        <v>15</v>
      </c>
      <c r="F15258" t="s">
        <v>165</v>
      </c>
      <c r="G15258" s="9">
        <v>6</v>
      </c>
      <c r="H15258" t="s">
        <v>172</v>
      </c>
      <c r="I15258">
        <v>0</v>
      </c>
      <c r="J15258" t="s">
        <v>173</v>
      </c>
      <c r="K15258">
        <v>15</v>
      </c>
      <c r="L15258" t="s">
        <v>165</v>
      </c>
      <c r="M15258" s="18">
        <f t="shared" si="476"/>
        <v>6</v>
      </c>
      <c r="N15258" s="18">
        <f t="shared" si="477"/>
        <v>6</v>
      </c>
    </row>
    <row r="15259" spans="1:14" x14ac:dyDescent="0.25">
      <c r="A15259">
        <v>5</v>
      </c>
      <c r="B15259" t="s">
        <v>163</v>
      </c>
      <c r="C15259">
        <v>10</v>
      </c>
      <c r="D15259" t="s">
        <v>164</v>
      </c>
      <c r="E15259">
        <v>16</v>
      </c>
      <c r="F15259" t="s">
        <v>165</v>
      </c>
      <c r="G15259" s="9">
        <v>5</v>
      </c>
      <c r="H15259" t="s">
        <v>172</v>
      </c>
      <c r="I15259">
        <v>10</v>
      </c>
      <c r="J15259" t="s">
        <v>173</v>
      </c>
      <c r="K15259">
        <v>20</v>
      </c>
      <c r="L15259" t="s">
        <v>165</v>
      </c>
      <c r="M15259" s="18">
        <f t="shared" si="476"/>
        <v>5.833333333333333</v>
      </c>
      <c r="N15259" s="18">
        <f t="shared" si="477"/>
        <v>5.833333333333333</v>
      </c>
    </row>
    <row r="15260" spans="1:14" x14ac:dyDescent="0.25">
      <c r="A15260">
        <v>5</v>
      </c>
      <c r="B15260" t="s">
        <v>163</v>
      </c>
      <c r="C15260">
        <v>10</v>
      </c>
      <c r="D15260" t="s">
        <v>164</v>
      </c>
      <c r="E15260">
        <v>13</v>
      </c>
      <c r="F15260" t="s">
        <v>165</v>
      </c>
      <c r="G15260" s="9">
        <v>5</v>
      </c>
      <c r="H15260" t="s">
        <v>172</v>
      </c>
      <c r="I15260">
        <v>10</v>
      </c>
      <c r="J15260" t="s">
        <v>173</v>
      </c>
      <c r="K15260">
        <v>13</v>
      </c>
      <c r="L15260" t="s">
        <v>165</v>
      </c>
      <c r="M15260" s="18">
        <f t="shared" si="476"/>
        <v>5.833333333333333</v>
      </c>
      <c r="N15260" s="18">
        <f t="shared" si="477"/>
        <v>5.833333333333333</v>
      </c>
    </row>
    <row r="15261" spans="1:14" x14ac:dyDescent="0.25">
      <c r="A15261">
        <v>5</v>
      </c>
      <c r="B15261" t="s">
        <v>163</v>
      </c>
      <c r="C15261">
        <v>9</v>
      </c>
      <c r="D15261" t="s">
        <v>164</v>
      </c>
      <c r="E15261">
        <v>23</v>
      </c>
      <c r="F15261" t="s">
        <v>165</v>
      </c>
      <c r="G15261" s="9">
        <v>5</v>
      </c>
      <c r="H15261" t="s">
        <v>172</v>
      </c>
      <c r="I15261">
        <v>9</v>
      </c>
      <c r="J15261" t="s">
        <v>173</v>
      </c>
      <c r="K15261">
        <v>23</v>
      </c>
      <c r="L15261" t="s">
        <v>165</v>
      </c>
      <c r="M15261" s="18">
        <f t="shared" si="476"/>
        <v>5.75</v>
      </c>
      <c r="N15261" s="18">
        <f t="shared" si="477"/>
        <v>5.75</v>
      </c>
    </row>
    <row r="15262" spans="1:14" x14ac:dyDescent="0.25">
      <c r="A15262">
        <v>4</v>
      </c>
      <c r="B15262" t="s">
        <v>163</v>
      </c>
      <c r="C15262">
        <v>10</v>
      </c>
      <c r="D15262" t="s">
        <v>164</v>
      </c>
      <c r="E15262">
        <v>22</v>
      </c>
      <c r="F15262" t="s">
        <v>165</v>
      </c>
      <c r="G15262" s="9">
        <v>4</v>
      </c>
      <c r="H15262" t="s">
        <v>172</v>
      </c>
      <c r="I15262">
        <v>10</v>
      </c>
      <c r="J15262" t="s">
        <v>173</v>
      </c>
      <c r="K15262">
        <v>22</v>
      </c>
      <c r="L15262" t="s">
        <v>165</v>
      </c>
      <c r="M15262" s="18">
        <f t="shared" si="476"/>
        <v>4.833333333333333</v>
      </c>
      <c r="N15262" s="18">
        <f t="shared" si="477"/>
        <v>4.833333333333333</v>
      </c>
    </row>
    <row r="15263" spans="1:14" x14ac:dyDescent="0.25">
      <c r="A15263">
        <v>4</v>
      </c>
      <c r="B15263" t="s">
        <v>163</v>
      </c>
      <c r="C15263">
        <v>10</v>
      </c>
      <c r="D15263" t="s">
        <v>164</v>
      </c>
      <c r="E15263">
        <v>22</v>
      </c>
      <c r="F15263" t="s">
        <v>165</v>
      </c>
      <c r="G15263" s="9">
        <v>4</v>
      </c>
      <c r="H15263" t="s">
        <v>172</v>
      </c>
      <c r="I15263">
        <v>10</v>
      </c>
      <c r="J15263" t="s">
        <v>173</v>
      </c>
      <c r="K15263">
        <v>22</v>
      </c>
      <c r="L15263" t="s">
        <v>165</v>
      </c>
      <c r="M15263" s="18">
        <f t="shared" si="476"/>
        <v>4.833333333333333</v>
      </c>
      <c r="N15263" s="18">
        <f t="shared" si="477"/>
        <v>4.833333333333333</v>
      </c>
    </row>
    <row r="15264" spans="1:14" x14ac:dyDescent="0.25">
      <c r="A15264">
        <v>4</v>
      </c>
      <c r="B15264" t="s">
        <v>163</v>
      </c>
      <c r="C15264">
        <v>0</v>
      </c>
      <c r="D15264" t="s">
        <v>164</v>
      </c>
      <c r="E15264">
        <v>25</v>
      </c>
      <c r="F15264" t="s">
        <v>165</v>
      </c>
      <c r="G15264" s="9">
        <v>4</v>
      </c>
      <c r="H15264" t="s">
        <v>172</v>
      </c>
      <c r="I15264">
        <v>0</v>
      </c>
      <c r="J15264" t="s">
        <v>173</v>
      </c>
      <c r="K15264">
        <v>25</v>
      </c>
      <c r="L15264" t="s">
        <v>165</v>
      </c>
      <c r="M15264" s="18">
        <f t="shared" si="476"/>
        <v>4</v>
      </c>
      <c r="N15264" s="18">
        <f t="shared" si="477"/>
        <v>4</v>
      </c>
    </row>
    <row r="15265" spans="1:14" x14ac:dyDescent="0.25">
      <c r="A15265">
        <v>4</v>
      </c>
      <c r="B15265" t="s">
        <v>163</v>
      </c>
      <c r="C15265">
        <v>0</v>
      </c>
      <c r="D15265" t="s">
        <v>164</v>
      </c>
      <c r="E15265">
        <v>11</v>
      </c>
      <c r="F15265" t="s">
        <v>165</v>
      </c>
      <c r="G15265" s="9">
        <v>4</v>
      </c>
      <c r="H15265" t="s">
        <v>172</v>
      </c>
      <c r="I15265">
        <v>0</v>
      </c>
      <c r="J15265" t="s">
        <v>173</v>
      </c>
      <c r="K15265">
        <v>11</v>
      </c>
      <c r="L15265" t="s">
        <v>165</v>
      </c>
      <c r="M15265" s="18">
        <f t="shared" si="476"/>
        <v>4</v>
      </c>
      <c r="N15265" s="18">
        <f t="shared" si="477"/>
        <v>4</v>
      </c>
    </row>
    <row r="15266" spans="1:14" x14ac:dyDescent="0.25">
      <c r="A15266">
        <v>2</v>
      </c>
      <c r="B15266" t="s">
        <v>163</v>
      </c>
      <c r="C15266">
        <v>3</v>
      </c>
      <c r="D15266" t="s">
        <v>164</v>
      </c>
      <c r="E15266">
        <v>16</v>
      </c>
      <c r="F15266" t="s">
        <v>165</v>
      </c>
      <c r="G15266" s="9">
        <v>3</v>
      </c>
      <c r="H15266" t="s">
        <v>172</v>
      </c>
      <c r="I15266">
        <v>11</v>
      </c>
      <c r="J15266" t="s">
        <v>173</v>
      </c>
      <c r="K15266">
        <v>26</v>
      </c>
      <c r="L15266" t="s">
        <v>165</v>
      </c>
      <c r="M15266" s="18">
        <f t="shared" si="476"/>
        <v>2.25</v>
      </c>
      <c r="N15266" s="18">
        <f t="shared" si="477"/>
        <v>3.9166666666666665</v>
      </c>
    </row>
    <row r="15267" spans="1:14" x14ac:dyDescent="0.25">
      <c r="A15267">
        <v>2</v>
      </c>
      <c r="B15267" t="s">
        <v>163</v>
      </c>
      <c r="C15267">
        <v>2</v>
      </c>
      <c r="D15267" t="s">
        <v>164</v>
      </c>
      <c r="E15267">
        <v>0</v>
      </c>
      <c r="F15267" t="s">
        <v>165</v>
      </c>
      <c r="G15267" s="9">
        <v>2</v>
      </c>
      <c r="H15267" t="s">
        <v>172</v>
      </c>
      <c r="I15267">
        <v>2</v>
      </c>
      <c r="J15267" t="s">
        <v>173</v>
      </c>
      <c r="K15267">
        <v>0</v>
      </c>
      <c r="L15267" t="s">
        <v>165</v>
      </c>
      <c r="M15267" s="18">
        <f t="shared" si="476"/>
        <v>2.1666666666666665</v>
      </c>
      <c r="N15267" s="18">
        <f t="shared" si="477"/>
        <v>2.1666666666666665</v>
      </c>
    </row>
    <row r="15268" spans="1:14" x14ac:dyDescent="0.25">
      <c r="A15268">
        <v>2</v>
      </c>
      <c r="B15268" t="s">
        <v>163</v>
      </c>
      <c r="C15268">
        <v>1</v>
      </c>
      <c r="D15268" t="s">
        <v>164</v>
      </c>
      <c r="E15268">
        <v>17</v>
      </c>
      <c r="F15268" t="s">
        <v>165</v>
      </c>
      <c r="G15268" s="9">
        <v>2</v>
      </c>
      <c r="H15268" t="s">
        <v>172</v>
      </c>
      <c r="I15268">
        <v>1</v>
      </c>
      <c r="J15268" t="s">
        <v>173</v>
      </c>
      <c r="K15268">
        <v>17</v>
      </c>
      <c r="L15268" t="s">
        <v>165</v>
      </c>
      <c r="M15268" s="18">
        <f t="shared" si="476"/>
        <v>2.0833333333333335</v>
      </c>
      <c r="N15268" s="18">
        <f t="shared" si="477"/>
        <v>2.0833333333333335</v>
      </c>
    </row>
    <row r="15269" spans="1:14" x14ac:dyDescent="0.25">
      <c r="A15269">
        <v>2</v>
      </c>
      <c r="B15269" t="s">
        <v>163</v>
      </c>
      <c r="C15269">
        <v>1</v>
      </c>
      <c r="D15269" t="s">
        <v>164</v>
      </c>
      <c r="E15269">
        <v>17</v>
      </c>
      <c r="F15269" t="s">
        <v>165</v>
      </c>
      <c r="G15269" s="9">
        <v>2</v>
      </c>
      <c r="H15269" t="s">
        <v>172</v>
      </c>
      <c r="I15269">
        <v>1</v>
      </c>
      <c r="J15269" t="s">
        <v>173</v>
      </c>
      <c r="K15269">
        <v>17</v>
      </c>
      <c r="L15269" t="s">
        <v>165</v>
      </c>
      <c r="M15269" s="18">
        <f t="shared" si="476"/>
        <v>2.0833333333333335</v>
      </c>
      <c r="N15269" s="18">
        <f t="shared" si="477"/>
        <v>2.0833333333333335</v>
      </c>
    </row>
    <row r="15270" spans="1:14" x14ac:dyDescent="0.25">
      <c r="A15270">
        <v>0</v>
      </c>
      <c r="B15270" t="s">
        <v>163</v>
      </c>
      <c r="C15270">
        <v>9</v>
      </c>
      <c r="D15270" t="s">
        <v>164</v>
      </c>
      <c r="E15270">
        <v>15</v>
      </c>
      <c r="F15270" t="s">
        <v>165</v>
      </c>
      <c r="G15270" s="9">
        <v>0</v>
      </c>
      <c r="H15270" t="s">
        <v>172</v>
      </c>
      <c r="I15270">
        <v>9</v>
      </c>
      <c r="J15270" t="s">
        <v>173</v>
      </c>
      <c r="K15270">
        <v>15</v>
      </c>
      <c r="L15270" t="s">
        <v>165</v>
      </c>
      <c r="M15270" s="18">
        <f t="shared" si="476"/>
        <v>0.75</v>
      </c>
      <c r="N15270" s="18">
        <f t="shared" si="477"/>
        <v>0.75</v>
      </c>
    </row>
    <row r="15271" spans="1:14" x14ac:dyDescent="0.25">
      <c r="A15271">
        <v>0</v>
      </c>
      <c r="B15271" t="s">
        <v>163</v>
      </c>
      <c r="C15271">
        <v>3</v>
      </c>
      <c r="D15271" t="s">
        <v>164</v>
      </c>
      <c r="E15271">
        <v>15</v>
      </c>
      <c r="F15271" t="s">
        <v>165</v>
      </c>
      <c r="G15271" s="9">
        <v>0</v>
      </c>
      <c r="H15271" t="s">
        <v>172</v>
      </c>
      <c r="I15271">
        <v>3</v>
      </c>
      <c r="J15271" t="s">
        <v>173</v>
      </c>
      <c r="K15271">
        <v>15</v>
      </c>
      <c r="L15271" t="s">
        <v>165</v>
      </c>
      <c r="M15271" s="18">
        <f t="shared" si="476"/>
        <v>0.25</v>
      </c>
      <c r="N15271" s="18">
        <f t="shared" si="477"/>
        <v>0.25</v>
      </c>
    </row>
    <row r="15272" spans="1:14" x14ac:dyDescent="0.25">
      <c r="A15272">
        <v>7</v>
      </c>
      <c r="B15272" t="s">
        <v>163</v>
      </c>
      <c r="C15272">
        <v>9</v>
      </c>
      <c r="D15272" t="s">
        <v>164</v>
      </c>
      <c r="E15272">
        <v>28</v>
      </c>
      <c r="F15272" t="s">
        <v>165</v>
      </c>
      <c r="G15272" s="9">
        <v>7</v>
      </c>
      <c r="H15272" t="s">
        <v>172</v>
      </c>
      <c r="I15272">
        <v>9</v>
      </c>
      <c r="J15272" t="s">
        <v>173</v>
      </c>
      <c r="K15272">
        <v>28</v>
      </c>
      <c r="L15272" t="s">
        <v>165</v>
      </c>
      <c r="M15272" s="18">
        <f t="shared" si="476"/>
        <v>7.75</v>
      </c>
      <c r="N15272" s="18">
        <f t="shared" si="477"/>
        <v>7.75</v>
      </c>
    </row>
    <row r="15273" spans="1:14" x14ac:dyDescent="0.25">
      <c r="A15273">
        <v>6</v>
      </c>
      <c r="B15273" t="s">
        <v>163</v>
      </c>
      <c r="C15273">
        <v>5</v>
      </c>
      <c r="D15273" t="s">
        <v>164</v>
      </c>
      <c r="E15273">
        <v>16</v>
      </c>
      <c r="F15273" t="s">
        <v>165</v>
      </c>
      <c r="G15273" s="9">
        <v>6</v>
      </c>
      <c r="H15273" t="s">
        <v>172</v>
      </c>
      <c r="I15273">
        <v>5</v>
      </c>
      <c r="J15273" t="s">
        <v>173</v>
      </c>
      <c r="K15273">
        <v>16</v>
      </c>
      <c r="L15273" t="s">
        <v>165</v>
      </c>
      <c r="M15273" s="18">
        <f t="shared" si="476"/>
        <v>6.416666666666667</v>
      </c>
      <c r="N15273" s="18">
        <f t="shared" si="477"/>
        <v>6.416666666666667</v>
      </c>
    </row>
    <row r="15274" spans="1:14" x14ac:dyDescent="0.25">
      <c r="A15274">
        <v>5</v>
      </c>
      <c r="B15274" t="s">
        <v>163</v>
      </c>
      <c r="C15274">
        <v>8</v>
      </c>
      <c r="D15274" t="s">
        <v>164</v>
      </c>
      <c r="E15274">
        <v>11</v>
      </c>
      <c r="F15274" t="s">
        <v>165</v>
      </c>
      <c r="G15274" s="9">
        <v>5</v>
      </c>
      <c r="H15274" t="s">
        <v>172</v>
      </c>
      <c r="I15274">
        <v>8</v>
      </c>
      <c r="J15274" t="s">
        <v>173</v>
      </c>
      <c r="K15274">
        <v>11</v>
      </c>
      <c r="L15274" t="s">
        <v>165</v>
      </c>
      <c r="M15274" s="18">
        <f t="shared" si="476"/>
        <v>5.666666666666667</v>
      </c>
      <c r="N15274" s="18">
        <f t="shared" si="477"/>
        <v>5.666666666666667</v>
      </c>
    </row>
    <row r="15275" spans="1:14" x14ac:dyDescent="0.25">
      <c r="A15275">
        <v>2</v>
      </c>
      <c r="B15275" t="s">
        <v>163</v>
      </c>
      <c r="C15275">
        <v>7</v>
      </c>
      <c r="D15275" t="s">
        <v>164</v>
      </c>
      <c r="E15275">
        <v>25</v>
      </c>
      <c r="F15275" t="s">
        <v>165</v>
      </c>
      <c r="G15275" s="9">
        <v>2</v>
      </c>
      <c r="H15275" t="s">
        <v>172</v>
      </c>
      <c r="I15275">
        <v>7</v>
      </c>
      <c r="J15275" t="s">
        <v>173</v>
      </c>
      <c r="K15275">
        <v>25</v>
      </c>
      <c r="L15275" t="s">
        <v>165</v>
      </c>
      <c r="M15275" s="18">
        <f t="shared" si="476"/>
        <v>2.5833333333333335</v>
      </c>
      <c r="N15275" s="18">
        <f t="shared" si="477"/>
        <v>2.5833333333333335</v>
      </c>
    </row>
    <row r="15276" spans="1:14" x14ac:dyDescent="0.25">
      <c r="A15276">
        <v>0</v>
      </c>
      <c r="B15276" t="s">
        <v>163</v>
      </c>
      <c r="C15276">
        <v>0</v>
      </c>
      <c r="D15276" t="s">
        <v>164</v>
      </c>
      <c r="E15276">
        <v>2</v>
      </c>
      <c r="F15276" t="s">
        <v>165</v>
      </c>
      <c r="G15276" s="9">
        <v>0</v>
      </c>
      <c r="H15276" t="s">
        <v>172</v>
      </c>
      <c r="I15276">
        <v>0</v>
      </c>
      <c r="J15276" t="s">
        <v>173</v>
      </c>
      <c r="K15276">
        <v>2</v>
      </c>
      <c r="L15276" t="s">
        <v>165</v>
      </c>
      <c r="M15276" s="18">
        <f t="shared" si="476"/>
        <v>0</v>
      </c>
      <c r="N15276" s="18">
        <f t="shared" si="477"/>
        <v>0</v>
      </c>
    </row>
    <row r="15277" spans="1:14" x14ac:dyDescent="0.25">
      <c r="A15277">
        <v>5</v>
      </c>
      <c r="B15277" t="s">
        <v>163</v>
      </c>
      <c r="C15277">
        <v>10</v>
      </c>
      <c r="D15277" t="s">
        <v>164</v>
      </c>
      <c r="E15277">
        <v>16</v>
      </c>
      <c r="F15277" t="s">
        <v>165</v>
      </c>
      <c r="G15277" s="9">
        <v>10</v>
      </c>
      <c r="H15277" t="s">
        <v>172</v>
      </c>
      <c r="I15277">
        <v>8</v>
      </c>
      <c r="J15277" t="s">
        <v>173</v>
      </c>
      <c r="K15277">
        <v>12</v>
      </c>
      <c r="L15277" t="s">
        <v>165</v>
      </c>
      <c r="M15277" s="18">
        <f t="shared" si="476"/>
        <v>5.833333333333333</v>
      </c>
      <c r="N15277" s="18">
        <f t="shared" si="477"/>
        <v>10.666666666666666</v>
      </c>
    </row>
    <row r="15278" spans="1:14" x14ac:dyDescent="0.25">
      <c r="A15278">
        <v>5</v>
      </c>
      <c r="B15278" t="s">
        <v>163</v>
      </c>
      <c r="C15278">
        <v>10</v>
      </c>
      <c r="D15278" t="s">
        <v>164</v>
      </c>
      <c r="E15278">
        <v>16</v>
      </c>
      <c r="F15278" t="s">
        <v>165</v>
      </c>
      <c r="G15278" s="9">
        <v>9</v>
      </c>
      <c r="H15278" t="s">
        <v>172</v>
      </c>
      <c r="I15278">
        <v>8</v>
      </c>
      <c r="J15278" t="s">
        <v>173</v>
      </c>
      <c r="K15278">
        <v>13</v>
      </c>
      <c r="L15278" t="s">
        <v>165</v>
      </c>
      <c r="M15278" s="18">
        <f t="shared" si="476"/>
        <v>5.833333333333333</v>
      </c>
      <c r="N15278" s="18">
        <f t="shared" si="477"/>
        <v>9.6666666666666661</v>
      </c>
    </row>
    <row r="15279" spans="1:14" x14ac:dyDescent="0.25">
      <c r="A15279">
        <v>5</v>
      </c>
      <c r="B15279" t="s">
        <v>163</v>
      </c>
      <c r="C15279">
        <v>10</v>
      </c>
      <c r="D15279" t="s">
        <v>164</v>
      </c>
      <c r="E15279">
        <v>16</v>
      </c>
      <c r="F15279" t="s">
        <v>165</v>
      </c>
      <c r="G15279" s="9">
        <v>9</v>
      </c>
      <c r="H15279" t="s">
        <v>172</v>
      </c>
      <c r="I15279">
        <v>8</v>
      </c>
      <c r="J15279" t="s">
        <v>173</v>
      </c>
      <c r="K15279">
        <v>13</v>
      </c>
      <c r="L15279" t="s">
        <v>165</v>
      </c>
      <c r="M15279" s="18">
        <f t="shared" si="476"/>
        <v>5.833333333333333</v>
      </c>
      <c r="N15279" s="18">
        <f t="shared" si="477"/>
        <v>9.6666666666666661</v>
      </c>
    </row>
    <row r="15280" spans="1:14" x14ac:dyDescent="0.25">
      <c r="A15280">
        <v>5</v>
      </c>
      <c r="B15280" t="s">
        <v>163</v>
      </c>
      <c r="C15280">
        <v>10</v>
      </c>
      <c r="D15280" t="s">
        <v>164</v>
      </c>
      <c r="E15280">
        <v>16</v>
      </c>
      <c r="F15280" t="s">
        <v>165</v>
      </c>
      <c r="G15280" s="9">
        <v>8</v>
      </c>
      <c r="H15280" t="s">
        <v>172</v>
      </c>
      <c r="I15280">
        <v>11</v>
      </c>
      <c r="J15280" t="s">
        <v>173</v>
      </c>
      <c r="K15280">
        <v>7</v>
      </c>
      <c r="L15280" t="s">
        <v>165</v>
      </c>
      <c r="M15280" s="18">
        <f t="shared" si="476"/>
        <v>5.833333333333333</v>
      </c>
      <c r="N15280" s="18">
        <f t="shared" si="477"/>
        <v>8.9166666666666661</v>
      </c>
    </row>
    <row r="15281" spans="1:14" x14ac:dyDescent="0.25">
      <c r="A15281">
        <v>5</v>
      </c>
      <c r="B15281" t="s">
        <v>163</v>
      </c>
      <c r="C15281">
        <v>10</v>
      </c>
      <c r="D15281" t="s">
        <v>164</v>
      </c>
      <c r="E15281">
        <v>16</v>
      </c>
      <c r="F15281" t="s">
        <v>165</v>
      </c>
      <c r="G15281" s="9">
        <v>8</v>
      </c>
      <c r="H15281" t="s">
        <v>172</v>
      </c>
      <c r="I15281">
        <v>11</v>
      </c>
      <c r="J15281" t="s">
        <v>173</v>
      </c>
      <c r="K15281">
        <v>7</v>
      </c>
      <c r="L15281" t="s">
        <v>165</v>
      </c>
      <c r="M15281" s="18">
        <f t="shared" si="476"/>
        <v>5.833333333333333</v>
      </c>
      <c r="N15281" s="18">
        <f t="shared" si="477"/>
        <v>8.9166666666666661</v>
      </c>
    </row>
    <row r="15282" spans="1:14" x14ac:dyDescent="0.25">
      <c r="A15282">
        <v>5</v>
      </c>
      <c r="B15282" t="s">
        <v>163</v>
      </c>
      <c r="C15282">
        <v>10</v>
      </c>
      <c r="D15282" t="s">
        <v>164</v>
      </c>
      <c r="E15282">
        <v>16</v>
      </c>
      <c r="F15282" t="s">
        <v>165</v>
      </c>
      <c r="G15282" s="9">
        <v>7</v>
      </c>
      <c r="H15282" t="s">
        <v>172</v>
      </c>
      <c r="I15282">
        <v>11</v>
      </c>
      <c r="J15282" t="s">
        <v>173</v>
      </c>
      <c r="K15282">
        <v>15</v>
      </c>
      <c r="L15282" t="s">
        <v>165</v>
      </c>
      <c r="M15282" s="18">
        <f t="shared" si="476"/>
        <v>5.833333333333333</v>
      </c>
      <c r="N15282" s="18">
        <f t="shared" si="477"/>
        <v>7.916666666666667</v>
      </c>
    </row>
    <row r="15283" spans="1:14" x14ac:dyDescent="0.25">
      <c r="A15283">
        <v>5</v>
      </c>
      <c r="B15283" t="s">
        <v>163</v>
      </c>
      <c r="C15283">
        <v>10</v>
      </c>
      <c r="D15283" t="s">
        <v>164</v>
      </c>
      <c r="E15283">
        <v>16</v>
      </c>
      <c r="F15283" t="s">
        <v>165</v>
      </c>
      <c r="G15283" s="9">
        <v>7</v>
      </c>
      <c r="H15283" t="s">
        <v>172</v>
      </c>
      <c r="I15283">
        <v>5</v>
      </c>
      <c r="J15283" t="s">
        <v>173</v>
      </c>
      <c r="K15283">
        <v>8</v>
      </c>
      <c r="L15283" t="s">
        <v>165</v>
      </c>
      <c r="M15283" s="18">
        <f t="shared" si="476"/>
        <v>5.833333333333333</v>
      </c>
      <c r="N15283" s="18">
        <f t="shared" si="477"/>
        <v>7.416666666666667</v>
      </c>
    </row>
    <row r="15284" spans="1:14" x14ac:dyDescent="0.25">
      <c r="A15284">
        <v>5</v>
      </c>
      <c r="B15284" t="s">
        <v>163</v>
      </c>
      <c r="C15284">
        <v>10</v>
      </c>
      <c r="D15284" t="s">
        <v>164</v>
      </c>
      <c r="E15284">
        <v>16</v>
      </c>
      <c r="F15284" t="s">
        <v>165</v>
      </c>
      <c r="G15284" s="9">
        <v>7</v>
      </c>
      <c r="H15284" t="s">
        <v>172</v>
      </c>
      <c r="I15284">
        <v>4</v>
      </c>
      <c r="J15284" t="s">
        <v>173</v>
      </c>
      <c r="K15284">
        <v>18</v>
      </c>
      <c r="L15284" t="s">
        <v>165</v>
      </c>
      <c r="M15284" s="18">
        <f t="shared" si="476"/>
        <v>5.833333333333333</v>
      </c>
      <c r="N15284" s="18">
        <f t="shared" si="477"/>
        <v>7.333333333333333</v>
      </c>
    </row>
    <row r="15285" spans="1:14" x14ac:dyDescent="0.25">
      <c r="A15285">
        <v>5</v>
      </c>
      <c r="B15285" t="s">
        <v>163</v>
      </c>
      <c r="C15285">
        <v>10</v>
      </c>
      <c r="D15285" t="s">
        <v>164</v>
      </c>
      <c r="E15285">
        <v>16</v>
      </c>
      <c r="F15285" t="s">
        <v>165</v>
      </c>
      <c r="G15285" s="9">
        <v>5</v>
      </c>
      <c r="H15285" t="s">
        <v>172</v>
      </c>
      <c r="I15285">
        <v>11</v>
      </c>
      <c r="J15285" t="s">
        <v>173</v>
      </c>
      <c r="K15285">
        <v>3</v>
      </c>
      <c r="L15285" t="s">
        <v>165</v>
      </c>
      <c r="M15285" s="18">
        <f t="shared" si="476"/>
        <v>5.833333333333333</v>
      </c>
      <c r="N15285" s="18">
        <f t="shared" si="477"/>
        <v>5.916666666666667</v>
      </c>
    </row>
    <row r="15286" spans="1:14" x14ac:dyDescent="0.25">
      <c r="A15286">
        <v>0</v>
      </c>
      <c r="B15286" t="s">
        <v>163</v>
      </c>
      <c r="C15286">
        <v>0</v>
      </c>
      <c r="D15286" t="s">
        <v>164</v>
      </c>
      <c r="E15286">
        <v>16</v>
      </c>
      <c r="F15286" t="s">
        <v>165</v>
      </c>
      <c r="G15286" s="9">
        <v>5</v>
      </c>
      <c r="H15286" t="s">
        <v>172</v>
      </c>
      <c r="I15286">
        <v>10</v>
      </c>
      <c r="J15286" t="s">
        <v>173</v>
      </c>
      <c r="K15286">
        <v>13</v>
      </c>
      <c r="L15286" t="s">
        <v>165</v>
      </c>
      <c r="M15286" s="18">
        <f t="shared" si="476"/>
        <v>0</v>
      </c>
      <c r="N15286" s="18">
        <f t="shared" si="477"/>
        <v>5.833333333333333</v>
      </c>
    </row>
    <row r="15287" spans="1:14" x14ac:dyDescent="0.25">
      <c r="A15287">
        <v>5</v>
      </c>
      <c r="B15287" t="s">
        <v>163</v>
      </c>
      <c r="C15287">
        <v>10</v>
      </c>
      <c r="D15287" t="s">
        <v>164</v>
      </c>
      <c r="E15287">
        <v>16</v>
      </c>
      <c r="F15287" t="s">
        <v>165</v>
      </c>
      <c r="G15287" s="9">
        <v>5</v>
      </c>
      <c r="H15287" t="s">
        <v>172</v>
      </c>
      <c r="I15287">
        <v>11</v>
      </c>
      <c r="J15287" t="s">
        <v>173</v>
      </c>
      <c r="K15287">
        <v>3</v>
      </c>
      <c r="L15287" t="s">
        <v>165</v>
      </c>
      <c r="M15287" s="18">
        <f t="shared" si="476"/>
        <v>5.833333333333333</v>
      </c>
      <c r="N15287" s="18">
        <f t="shared" si="477"/>
        <v>5.916666666666667</v>
      </c>
    </row>
    <row r="15288" spans="1:14" x14ac:dyDescent="0.25">
      <c r="A15288">
        <v>5</v>
      </c>
      <c r="B15288" t="s">
        <v>163</v>
      </c>
      <c r="C15288">
        <v>5</v>
      </c>
      <c r="D15288" t="s">
        <v>164</v>
      </c>
      <c r="E15288">
        <v>18</v>
      </c>
      <c r="F15288" t="s">
        <v>165</v>
      </c>
      <c r="G15288" s="9">
        <v>5</v>
      </c>
      <c r="H15288" t="s">
        <v>172</v>
      </c>
      <c r="I15288">
        <v>5</v>
      </c>
      <c r="J15288" t="s">
        <v>173</v>
      </c>
      <c r="K15288">
        <v>18</v>
      </c>
      <c r="L15288" t="s">
        <v>165</v>
      </c>
      <c r="M15288" s="18">
        <f t="shared" si="476"/>
        <v>5.416666666666667</v>
      </c>
      <c r="N15288" s="18">
        <f t="shared" si="477"/>
        <v>5.416666666666667</v>
      </c>
    </row>
    <row r="15289" spans="1:14" x14ac:dyDescent="0.25">
      <c r="A15289">
        <v>3</v>
      </c>
      <c r="B15289" t="s">
        <v>163</v>
      </c>
      <c r="C15289">
        <v>11</v>
      </c>
      <c r="D15289" t="s">
        <v>164</v>
      </c>
      <c r="E15289">
        <v>21</v>
      </c>
      <c r="F15289" t="s">
        <v>165</v>
      </c>
      <c r="G15289" s="9">
        <v>3</v>
      </c>
      <c r="H15289" t="s">
        <v>172</v>
      </c>
      <c r="I15289">
        <v>11</v>
      </c>
      <c r="J15289" t="s">
        <v>173</v>
      </c>
      <c r="K15289">
        <v>21</v>
      </c>
      <c r="L15289" t="s">
        <v>165</v>
      </c>
      <c r="M15289" s="18">
        <f t="shared" si="476"/>
        <v>3.9166666666666665</v>
      </c>
      <c r="N15289" s="18">
        <f t="shared" si="477"/>
        <v>3.9166666666666665</v>
      </c>
    </row>
    <row r="15290" spans="1:14" x14ac:dyDescent="0.25">
      <c r="A15290">
        <v>2</v>
      </c>
      <c r="B15290" t="s">
        <v>163</v>
      </c>
      <c r="C15290">
        <v>11</v>
      </c>
      <c r="D15290" t="s">
        <v>164</v>
      </c>
      <c r="E15290">
        <v>14</v>
      </c>
      <c r="F15290" t="s">
        <v>165</v>
      </c>
      <c r="G15290" s="9">
        <v>2</v>
      </c>
      <c r="H15290" t="s">
        <v>172</v>
      </c>
      <c r="I15290">
        <v>11</v>
      </c>
      <c r="J15290" t="s">
        <v>173</v>
      </c>
      <c r="K15290">
        <v>14</v>
      </c>
      <c r="L15290" t="s">
        <v>165</v>
      </c>
      <c r="M15290" s="18">
        <f t="shared" si="476"/>
        <v>2.9166666666666665</v>
      </c>
      <c r="N15290" s="18">
        <f t="shared" si="477"/>
        <v>2.9166666666666665</v>
      </c>
    </row>
    <row r="15291" spans="1:14" x14ac:dyDescent="0.25">
      <c r="A15291">
        <v>1</v>
      </c>
      <c r="B15291" t="s">
        <v>163</v>
      </c>
      <c r="C15291">
        <v>8</v>
      </c>
      <c r="D15291" t="s">
        <v>164</v>
      </c>
      <c r="E15291">
        <v>15</v>
      </c>
      <c r="F15291" t="s">
        <v>165</v>
      </c>
      <c r="G15291" s="9">
        <v>1</v>
      </c>
      <c r="H15291" t="s">
        <v>172</v>
      </c>
      <c r="I15291">
        <v>8</v>
      </c>
      <c r="J15291" t="s">
        <v>173</v>
      </c>
      <c r="K15291">
        <v>15</v>
      </c>
      <c r="L15291" t="s">
        <v>165</v>
      </c>
      <c r="M15291" s="18">
        <f t="shared" si="476"/>
        <v>1.6666666666666665</v>
      </c>
      <c r="N15291" s="18">
        <f t="shared" si="477"/>
        <v>1.6666666666666665</v>
      </c>
    </row>
    <row r="15292" spans="1:14" x14ac:dyDescent="0.25">
      <c r="A15292">
        <v>1</v>
      </c>
      <c r="B15292" t="s">
        <v>163</v>
      </c>
      <c r="C15292">
        <v>8</v>
      </c>
      <c r="D15292" t="s">
        <v>164</v>
      </c>
      <c r="E15292">
        <v>9</v>
      </c>
      <c r="F15292" t="s">
        <v>165</v>
      </c>
      <c r="G15292" s="9">
        <v>1</v>
      </c>
      <c r="H15292" t="s">
        <v>172</v>
      </c>
      <c r="I15292">
        <v>8</v>
      </c>
      <c r="J15292" t="s">
        <v>173</v>
      </c>
      <c r="K15292">
        <v>9</v>
      </c>
      <c r="L15292" t="s">
        <v>165</v>
      </c>
      <c r="M15292" s="18">
        <f t="shared" si="476"/>
        <v>1.6666666666666665</v>
      </c>
      <c r="N15292" s="18">
        <f t="shared" si="477"/>
        <v>1.6666666666666665</v>
      </c>
    </row>
    <row r="15293" spans="1:14" x14ac:dyDescent="0.25">
      <c r="A15293">
        <v>1</v>
      </c>
      <c r="B15293" t="s">
        <v>163</v>
      </c>
      <c r="C15293">
        <v>8</v>
      </c>
      <c r="D15293" t="s">
        <v>164</v>
      </c>
      <c r="E15293">
        <v>2</v>
      </c>
      <c r="F15293" t="s">
        <v>165</v>
      </c>
      <c r="G15293" s="9">
        <v>1</v>
      </c>
      <c r="H15293" t="s">
        <v>172</v>
      </c>
      <c r="I15293">
        <v>8</v>
      </c>
      <c r="J15293" t="s">
        <v>173</v>
      </c>
      <c r="K15293">
        <v>2</v>
      </c>
      <c r="L15293" t="s">
        <v>165</v>
      </c>
      <c r="M15293" s="18">
        <f t="shared" si="476"/>
        <v>1.6666666666666665</v>
      </c>
      <c r="N15293" s="18">
        <f t="shared" si="477"/>
        <v>1.6666666666666665</v>
      </c>
    </row>
    <row r="15294" spans="1:14" x14ac:dyDescent="0.25">
      <c r="A15294">
        <v>1</v>
      </c>
      <c r="B15294" t="s">
        <v>163</v>
      </c>
      <c r="C15294">
        <v>7</v>
      </c>
      <c r="D15294" t="s">
        <v>164</v>
      </c>
      <c r="E15294">
        <v>26</v>
      </c>
      <c r="F15294" t="s">
        <v>165</v>
      </c>
      <c r="G15294" s="9">
        <v>1</v>
      </c>
      <c r="H15294" t="s">
        <v>172</v>
      </c>
      <c r="I15294">
        <v>7</v>
      </c>
      <c r="J15294" t="s">
        <v>173</v>
      </c>
      <c r="K15294">
        <v>26</v>
      </c>
      <c r="L15294" t="s">
        <v>165</v>
      </c>
      <c r="M15294" s="18">
        <f t="shared" si="476"/>
        <v>1.5833333333333335</v>
      </c>
      <c r="N15294" s="18">
        <f t="shared" si="477"/>
        <v>1.5833333333333335</v>
      </c>
    </row>
    <row r="15295" spans="1:14" x14ac:dyDescent="0.25">
      <c r="A15295">
        <v>2</v>
      </c>
      <c r="B15295" t="s">
        <v>163</v>
      </c>
      <c r="C15295">
        <v>0</v>
      </c>
      <c r="D15295" t="s">
        <v>164</v>
      </c>
      <c r="E15295">
        <v>6</v>
      </c>
      <c r="F15295" t="s">
        <v>165</v>
      </c>
      <c r="G15295" s="9">
        <v>2</v>
      </c>
      <c r="H15295" t="s">
        <v>172</v>
      </c>
      <c r="I15295">
        <v>0</v>
      </c>
      <c r="J15295" t="s">
        <v>173</v>
      </c>
      <c r="K15295">
        <v>6</v>
      </c>
      <c r="L15295" t="s">
        <v>165</v>
      </c>
      <c r="M15295" s="18">
        <f t="shared" si="476"/>
        <v>2</v>
      </c>
      <c r="N15295" s="18">
        <f t="shared" si="477"/>
        <v>2</v>
      </c>
    </row>
    <row r="15296" spans="1:14" x14ac:dyDescent="0.25">
      <c r="A15296">
        <v>1</v>
      </c>
      <c r="B15296" t="s">
        <v>163</v>
      </c>
      <c r="C15296">
        <v>5</v>
      </c>
      <c r="D15296" t="s">
        <v>164</v>
      </c>
      <c r="E15296">
        <v>30</v>
      </c>
      <c r="F15296" t="s">
        <v>165</v>
      </c>
      <c r="G15296" s="9">
        <v>1</v>
      </c>
      <c r="H15296" t="s">
        <v>172</v>
      </c>
      <c r="I15296">
        <v>5</v>
      </c>
      <c r="J15296" t="s">
        <v>173</v>
      </c>
      <c r="K15296">
        <v>30</v>
      </c>
      <c r="L15296" t="s">
        <v>165</v>
      </c>
      <c r="M15296" s="18">
        <f t="shared" si="476"/>
        <v>1.4166666666666667</v>
      </c>
      <c r="N15296" s="18">
        <f t="shared" si="477"/>
        <v>1.4166666666666667</v>
      </c>
    </row>
    <row r="15297" spans="1:14" x14ac:dyDescent="0.25">
      <c r="A15297">
        <v>1</v>
      </c>
      <c r="B15297" t="s">
        <v>163</v>
      </c>
      <c r="C15297">
        <v>3</v>
      </c>
      <c r="D15297" t="s">
        <v>164</v>
      </c>
      <c r="E15297">
        <v>14</v>
      </c>
      <c r="F15297" t="s">
        <v>165</v>
      </c>
      <c r="G15297" s="9">
        <v>1</v>
      </c>
      <c r="H15297" t="s">
        <v>172</v>
      </c>
      <c r="I15297">
        <v>3</v>
      </c>
      <c r="J15297" t="s">
        <v>173</v>
      </c>
      <c r="K15297">
        <v>14</v>
      </c>
      <c r="L15297" t="s">
        <v>165</v>
      </c>
      <c r="M15297" s="18">
        <f t="shared" si="476"/>
        <v>1.25</v>
      </c>
      <c r="N15297" s="18">
        <f t="shared" si="477"/>
        <v>1.25</v>
      </c>
    </row>
    <row r="15298" spans="1:14" x14ac:dyDescent="0.25">
      <c r="A15298">
        <v>5</v>
      </c>
      <c r="B15298" t="s">
        <v>163</v>
      </c>
      <c r="C15298">
        <v>10</v>
      </c>
      <c r="D15298" t="s">
        <v>164</v>
      </c>
      <c r="E15298">
        <v>16</v>
      </c>
      <c r="F15298" t="s">
        <v>165</v>
      </c>
      <c r="G15298" s="9">
        <v>10</v>
      </c>
      <c r="H15298" t="s">
        <v>172</v>
      </c>
      <c r="I15298">
        <v>0</v>
      </c>
      <c r="J15298" t="s">
        <v>173</v>
      </c>
      <c r="K15298">
        <v>16</v>
      </c>
      <c r="L15298" t="s">
        <v>165</v>
      </c>
      <c r="M15298" s="18">
        <f t="shared" si="476"/>
        <v>5.833333333333333</v>
      </c>
      <c r="N15298" s="18">
        <f t="shared" si="477"/>
        <v>10</v>
      </c>
    </row>
    <row r="15299" spans="1:14" x14ac:dyDescent="0.25">
      <c r="A15299">
        <v>8</v>
      </c>
      <c r="B15299" t="s">
        <v>163</v>
      </c>
      <c r="C15299">
        <v>0</v>
      </c>
      <c r="D15299" t="s">
        <v>164</v>
      </c>
      <c r="E15299">
        <v>19</v>
      </c>
      <c r="F15299" t="s">
        <v>165</v>
      </c>
      <c r="G15299" s="9">
        <v>8</v>
      </c>
      <c r="H15299" t="s">
        <v>172</v>
      </c>
      <c r="I15299">
        <v>0</v>
      </c>
      <c r="J15299" t="s">
        <v>173</v>
      </c>
      <c r="K15299">
        <v>19</v>
      </c>
      <c r="L15299" t="s">
        <v>165</v>
      </c>
      <c r="M15299" s="18">
        <f t="shared" ref="M15299:M15362" si="478">A15299+C15299/12</f>
        <v>8</v>
      </c>
      <c r="N15299" s="18">
        <f t="shared" ref="N15299:N15362" si="479">G15299+I15299/12</f>
        <v>8</v>
      </c>
    </row>
    <row r="15300" spans="1:14" x14ac:dyDescent="0.25">
      <c r="A15300">
        <v>8</v>
      </c>
      <c r="B15300" t="s">
        <v>163</v>
      </c>
      <c r="C15300">
        <v>0</v>
      </c>
      <c r="D15300" t="s">
        <v>164</v>
      </c>
      <c r="E15300">
        <v>19</v>
      </c>
      <c r="F15300" t="s">
        <v>165</v>
      </c>
      <c r="G15300" s="9">
        <v>8</v>
      </c>
      <c r="H15300" t="s">
        <v>172</v>
      </c>
      <c r="I15300">
        <v>0</v>
      </c>
      <c r="J15300" t="s">
        <v>173</v>
      </c>
      <c r="K15300">
        <v>19</v>
      </c>
      <c r="L15300" t="s">
        <v>165</v>
      </c>
      <c r="M15300" s="18">
        <f t="shared" si="478"/>
        <v>8</v>
      </c>
      <c r="N15300" s="18">
        <f t="shared" si="479"/>
        <v>8</v>
      </c>
    </row>
    <row r="15301" spans="1:14" x14ac:dyDescent="0.25">
      <c r="A15301">
        <v>5</v>
      </c>
      <c r="B15301" t="s">
        <v>163</v>
      </c>
      <c r="C15301">
        <v>5</v>
      </c>
      <c r="D15301" t="s">
        <v>164</v>
      </c>
      <c r="E15301">
        <v>25</v>
      </c>
      <c r="F15301" t="s">
        <v>165</v>
      </c>
      <c r="G15301" s="9">
        <v>5</v>
      </c>
      <c r="H15301" t="s">
        <v>172</v>
      </c>
      <c r="I15301">
        <v>5</v>
      </c>
      <c r="J15301" t="s">
        <v>173</v>
      </c>
      <c r="K15301">
        <v>25</v>
      </c>
      <c r="L15301" t="s">
        <v>165</v>
      </c>
      <c r="M15301" s="18">
        <f t="shared" si="478"/>
        <v>5.416666666666667</v>
      </c>
      <c r="N15301" s="18">
        <f t="shared" si="479"/>
        <v>5.416666666666667</v>
      </c>
    </row>
    <row r="15302" spans="1:14" x14ac:dyDescent="0.25">
      <c r="A15302">
        <v>3</v>
      </c>
      <c r="B15302" t="s">
        <v>163</v>
      </c>
      <c r="C15302">
        <v>11</v>
      </c>
      <c r="D15302" t="s">
        <v>164</v>
      </c>
      <c r="E15302">
        <v>21</v>
      </c>
      <c r="F15302" t="s">
        <v>165</v>
      </c>
      <c r="G15302" s="9">
        <v>3</v>
      </c>
      <c r="H15302" t="s">
        <v>172</v>
      </c>
      <c r="I15302">
        <v>11</v>
      </c>
      <c r="J15302" t="s">
        <v>173</v>
      </c>
      <c r="K15302">
        <v>21</v>
      </c>
      <c r="L15302" t="s">
        <v>165</v>
      </c>
      <c r="M15302" s="18">
        <f t="shared" si="478"/>
        <v>3.9166666666666665</v>
      </c>
      <c r="N15302" s="18">
        <f t="shared" si="479"/>
        <v>3.9166666666666665</v>
      </c>
    </row>
    <row r="15303" spans="1:14" x14ac:dyDescent="0.25">
      <c r="A15303">
        <v>4</v>
      </c>
      <c r="B15303" t="s">
        <v>163</v>
      </c>
      <c r="C15303">
        <v>0</v>
      </c>
      <c r="D15303" t="s">
        <v>164</v>
      </c>
      <c r="E15303">
        <v>11</v>
      </c>
      <c r="F15303" t="s">
        <v>165</v>
      </c>
      <c r="G15303" s="9">
        <v>4</v>
      </c>
      <c r="H15303" t="s">
        <v>172</v>
      </c>
      <c r="I15303">
        <v>0</v>
      </c>
      <c r="J15303" t="s">
        <v>173</v>
      </c>
      <c r="K15303">
        <v>11</v>
      </c>
      <c r="L15303" t="s">
        <v>165</v>
      </c>
      <c r="M15303" s="18">
        <f t="shared" si="478"/>
        <v>4</v>
      </c>
      <c r="N15303" s="18">
        <f t="shared" si="479"/>
        <v>4</v>
      </c>
    </row>
    <row r="15304" spans="1:14" x14ac:dyDescent="0.25">
      <c r="A15304">
        <v>3</v>
      </c>
      <c r="B15304" t="s">
        <v>163</v>
      </c>
      <c r="C15304">
        <v>4</v>
      </c>
      <c r="D15304" t="s">
        <v>164</v>
      </c>
      <c r="E15304">
        <v>1</v>
      </c>
      <c r="F15304" t="s">
        <v>165</v>
      </c>
      <c r="G15304" s="9">
        <v>3</v>
      </c>
      <c r="H15304" t="s">
        <v>172</v>
      </c>
      <c r="I15304">
        <v>4</v>
      </c>
      <c r="J15304" t="s">
        <v>173</v>
      </c>
      <c r="K15304">
        <v>1</v>
      </c>
      <c r="L15304" t="s">
        <v>165</v>
      </c>
      <c r="M15304" s="18">
        <f t="shared" si="478"/>
        <v>3.3333333333333335</v>
      </c>
      <c r="N15304" s="18">
        <f t="shared" si="479"/>
        <v>3.3333333333333335</v>
      </c>
    </row>
    <row r="15305" spans="1:14" x14ac:dyDescent="0.25">
      <c r="A15305">
        <v>2</v>
      </c>
      <c r="B15305" t="s">
        <v>163</v>
      </c>
      <c r="C15305">
        <v>11</v>
      </c>
      <c r="D15305" t="s">
        <v>164</v>
      </c>
      <c r="E15305">
        <v>7</v>
      </c>
      <c r="F15305" t="s">
        <v>165</v>
      </c>
      <c r="G15305" s="9">
        <v>2</v>
      </c>
      <c r="H15305" t="s">
        <v>172</v>
      </c>
      <c r="I15305">
        <v>11</v>
      </c>
      <c r="J15305" t="s">
        <v>173</v>
      </c>
      <c r="K15305">
        <v>7</v>
      </c>
      <c r="L15305" t="s">
        <v>165</v>
      </c>
      <c r="M15305" s="18">
        <f t="shared" si="478"/>
        <v>2.9166666666666665</v>
      </c>
      <c r="N15305" s="18">
        <f t="shared" si="479"/>
        <v>2.9166666666666665</v>
      </c>
    </row>
    <row r="15306" spans="1:14" x14ac:dyDescent="0.25">
      <c r="A15306">
        <v>2</v>
      </c>
      <c r="B15306" t="s">
        <v>163</v>
      </c>
      <c r="C15306">
        <v>1</v>
      </c>
      <c r="D15306" t="s">
        <v>164</v>
      </c>
      <c r="E15306">
        <v>17</v>
      </c>
      <c r="F15306" t="s">
        <v>165</v>
      </c>
      <c r="G15306" s="9">
        <v>2</v>
      </c>
      <c r="H15306" t="s">
        <v>172</v>
      </c>
      <c r="I15306">
        <v>1</v>
      </c>
      <c r="J15306" t="s">
        <v>173</v>
      </c>
      <c r="K15306">
        <v>17</v>
      </c>
      <c r="L15306" t="s">
        <v>165</v>
      </c>
      <c r="M15306" s="18">
        <f t="shared" si="478"/>
        <v>2.0833333333333335</v>
      </c>
      <c r="N15306" s="18">
        <f t="shared" si="479"/>
        <v>2.0833333333333335</v>
      </c>
    </row>
    <row r="15307" spans="1:14" x14ac:dyDescent="0.25">
      <c r="A15307">
        <v>2</v>
      </c>
      <c r="B15307" t="s">
        <v>163</v>
      </c>
      <c r="C15307">
        <v>0</v>
      </c>
      <c r="D15307" t="s">
        <v>164</v>
      </c>
      <c r="E15307">
        <v>6</v>
      </c>
      <c r="F15307" t="s">
        <v>165</v>
      </c>
      <c r="G15307" s="9">
        <v>2</v>
      </c>
      <c r="H15307" t="s">
        <v>172</v>
      </c>
      <c r="I15307">
        <v>0</v>
      </c>
      <c r="J15307" t="s">
        <v>173</v>
      </c>
      <c r="K15307">
        <v>6</v>
      </c>
      <c r="L15307" t="s">
        <v>165</v>
      </c>
      <c r="M15307" s="18">
        <f t="shared" si="478"/>
        <v>2</v>
      </c>
      <c r="N15307" s="18">
        <f t="shared" si="479"/>
        <v>2</v>
      </c>
    </row>
    <row r="15308" spans="1:14" x14ac:dyDescent="0.25">
      <c r="A15308">
        <v>1</v>
      </c>
      <c r="B15308" t="s">
        <v>163</v>
      </c>
      <c r="C15308">
        <v>5</v>
      </c>
      <c r="D15308" t="s">
        <v>164</v>
      </c>
      <c r="E15308">
        <v>15</v>
      </c>
      <c r="F15308" t="s">
        <v>165</v>
      </c>
      <c r="G15308" s="9">
        <v>1</v>
      </c>
      <c r="H15308" t="s">
        <v>172</v>
      </c>
      <c r="I15308">
        <v>5</v>
      </c>
      <c r="J15308" t="s">
        <v>173</v>
      </c>
      <c r="K15308">
        <v>15</v>
      </c>
      <c r="L15308" t="s">
        <v>165</v>
      </c>
      <c r="M15308" s="18">
        <f t="shared" si="478"/>
        <v>1.4166666666666667</v>
      </c>
      <c r="N15308" s="18">
        <f t="shared" si="479"/>
        <v>1.4166666666666667</v>
      </c>
    </row>
    <row r="15309" spans="1:14" x14ac:dyDescent="0.25">
      <c r="A15309">
        <v>1</v>
      </c>
      <c r="B15309" t="s">
        <v>163</v>
      </c>
      <c r="C15309">
        <v>5</v>
      </c>
      <c r="D15309" t="s">
        <v>164</v>
      </c>
      <c r="E15309">
        <v>23</v>
      </c>
      <c r="F15309" t="s">
        <v>165</v>
      </c>
      <c r="G15309" s="9">
        <v>1</v>
      </c>
      <c r="H15309" t="s">
        <v>172</v>
      </c>
      <c r="I15309">
        <v>5</v>
      </c>
      <c r="J15309" t="s">
        <v>173</v>
      </c>
      <c r="K15309">
        <v>23</v>
      </c>
      <c r="L15309" t="s">
        <v>165</v>
      </c>
      <c r="M15309" s="18">
        <f t="shared" si="478"/>
        <v>1.4166666666666667</v>
      </c>
      <c r="N15309" s="18">
        <f t="shared" si="479"/>
        <v>1.4166666666666667</v>
      </c>
    </row>
    <row r="15310" spans="1:14" x14ac:dyDescent="0.25">
      <c r="A15310">
        <v>14</v>
      </c>
      <c r="B15310" t="s">
        <v>163</v>
      </c>
      <c r="C15310">
        <v>2</v>
      </c>
      <c r="D15310" t="s">
        <v>164</v>
      </c>
      <c r="E15310">
        <v>6</v>
      </c>
      <c r="F15310" t="s">
        <v>165</v>
      </c>
      <c r="G15310" s="9">
        <v>14</v>
      </c>
      <c r="H15310" t="s">
        <v>172</v>
      </c>
      <c r="I15310">
        <v>2</v>
      </c>
      <c r="J15310" t="s">
        <v>173</v>
      </c>
      <c r="K15310">
        <v>6</v>
      </c>
      <c r="L15310" t="s">
        <v>165</v>
      </c>
      <c r="M15310" s="18">
        <f t="shared" si="478"/>
        <v>14.166666666666666</v>
      </c>
      <c r="N15310" s="18">
        <f t="shared" si="479"/>
        <v>14.166666666666666</v>
      </c>
    </row>
    <row r="15311" spans="1:14" x14ac:dyDescent="0.25">
      <c r="A15311">
        <v>4</v>
      </c>
      <c r="B15311" t="s">
        <v>163</v>
      </c>
      <c r="C15311">
        <v>1</v>
      </c>
      <c r="D15311" t="s">
        <v>164</v>
      </c>
      <c r="E15311">
        <v>1</v>
      </c>
      <c r="F15311" t="s">
        <v>165</v>
      </c>
      <c r="G15311" s="9">
        <v>4</v>
      </c>
      <c r="H15311" t="s">
        <v>172</v>
      </c>
      <c r="I15311">
        <v>1</v>
      </c>
      <c r="J15311" t="s">
        <v>173</v>
      </c>
      <c r="K15311">
        <v>1</v>
      </c>
      <c r="L15311" t="s">
        <v>165</v>
      </c>
      <c r="M15311" s="18">
        <f t="shared" si="478"/>
        <v>4.083333333333333</v>
      </c>
      <c r="N15311" s="18">
        <f t="shared" si="479"/>
        <v>4.083333333333333</v>
      </c>
    </row>
    <row r="15312" spans="1:14" x14ac:dyDescent="0.25">
      <c r="A15312">
        <v>2</v>
      </c>
      <c r="B15312" t="s">
        <v>163</v>
      </c>
      <c r="C15312">
        <v>3</v>
      </c>
      <c r="D15312" t="s">
        <v>164</v>
      </c>
      <c r="E15312">
        <v>5</v>
      </c>
      <c r="F15312" t="s">
        <v>165</v>
      </c>
      <c r="G15312" s="9">
        <v>2</v>
      </c>
      <c r="H15312" t="s">
        <v>172</v>
      </c>
      <c r="I15312">
        <v>3</v>
      </c>
      <c r="J15312" t="s">
        <v>173</v>
      </c>
      <c r="K15312">
        <v>5</v>
      </c>
      <c r="L15312" t="s">
        <v>165</v>
      </c>
      <c r="M15312" s="18">
        <f t="shared" si="478"/>
        <v>2.25</v>
      </c>
      <c r="N15312" s="18">
        <f t="shared" si="479"/>
        <v>2.25</v>
      </c>
    </row>
    <row r="15313" spans="1:14" x14ac:dyDescent="0.25">
      <c r="A15313">
        <v>0</v>
      </c>
      <c r="B15313" t="s">
        <v>163</v>
      </c>
      <c r="C15313">
        <v>8</v>
      </c>
      <c r="D15313" t="s">
        <v>164</v>
      </c>
      <c r="E15313">
        <v>11</v>
      </c>
      <c r="F15313" t="s">
        <v>165</v>
      </c>
      <c r="G15313" s="9">
        <v>0</v>
      </c>
      <c r="H15313" t="s">
        <v>172</v>
      </c>
      <c r="I15313">
        <v>8</v>
      </c>
      <c r="J15313" t="s">
        <v>173</v>
      </c>
      <c r="K15313">
        <v>11</v>
      </c>
      <c r="L15313" t="s">
        <v>165</v>
      </c>
      <c r="M15313" s="18">
        <f t="shared" si="478"/>
        <v>0.66666666666666663</v>
      </c>
      <c r="N15313" s="18">
        <f t="shared" si="479"/>
        <v>0.66666666666666663</v>
      </c>
    </row>
    <row r="15314" spans="1:14" x14ac:dyDescent="0.25">
      <c r="A15314">
        <v>0</v>
      </c>
      <c r="B15314" t="s">
        <v>163</v>
      </c>
      <c r="C15314">
        <v>6</v>
      </c>
      <c r="D15314" t="s">
        <v>164</v>
      </c>
      <c r="E15314">
        <v>24</v>
      </c>
      <c r="F15314" t="s">
        <v>165</v>
      </c>
      <c r="G15314" s="9">
        <v>0</v>
      </c>
      <c r="H15314" t="s">
        <v>172</v>
      </c>
      <c r="I15314">
        <v>6</v>
      </c>
      <c r="J15314" t="s">
        <v>173</v>
      </c>
      <c r="K15314">
        <v>24</v>
      </c>
      <c r="L15314" t="s">
        <v>165</v>
      </c>
      <c r="M15314" s="18">
        <f t="shared" si="478"/>
        <v>0.5</v>
      </c>
      <c r="N15314" s="18">
        <f t="shared" si="479"/>
        <v>0.5</v>
      </c>
    </row>
    <row r="15315" spans="1:14" x14ac:dyDescent="0.25">
      <c r="A15315">
        <v>1</v>
      </c>
      <c r="B15315" t="s">
        <v>163</v>
      </c>
      <c r="C15315">
        <v>3</v>
      </c>
      <c r="D15315" t="s">
        <v>164</v>
      </c>
      <c r="E15315">
        <v>7</v>
      </c>
      <c r="F15315" t="s">
        <v>165</v>
      </c>
      <c r="G15315" s="9">
        <v>1</v>
      </c>
      <c r="H15315" t="s">
        <v>172</v>
      </c>
      <c r="I15315">
        <v>3</v>
      </c>
      <c r="J15315" t="s">
        <v>173</v>
      </c>
      <c r="K15315">
        <v>7</v>
      </c>
      <c r="L15315" t="s">
        <v>165</v>
      </c>
      <c r="M15315" s="18">
        <f t="shared" si="478"/>
        <v>1.25</v>
      </c>
      <c r="N15315" s="18">
        <f t="shared" si="479"/>
        <v>1.25</v>
      </c>
    </row>
    <row r="15316" spans="1:14" x14ac:dyDescent="0.25">
      <c r="A15316">
        <v>2</v>
      </c>
      <c r="B15316" t="s">
        <v>163</v>
      </c>
      <c r="C15316">
        <v>3</v>
      </c>
      <c r="D15316" t="s">
        <v>164</v>
      </c>
      <c r="E15316">
        <v>16</v>
      </c>
      <c r="F15316" t="s">
        <v>165</v>
      </c>
      <c r="G15316" s="9">
        <v>7</v>
      </c>
      <c r="H15316" t="s">
        <v>172</v>
      </c>
      <c r="I15316">
        <v>4</v>
      </c>
      <c r="J15316" t="s">
        <v>173</v>
      </c>
      <c r="K15316">
        <v>3</v>
      </c>
      <c r="L15316" t="s">
        <v>165</v>
      </c>
      <c r="M15316" s="18">
        <f t="shared" si="478"/>
        <v>2.25</v>
      </c>
      <c r="N15316" s="18">
        <f t="shared" si="479"/>
        <v>7.333333333333333</v>
      </c>
    </row>
    <row r="15317" spans="1:14" x14ac:dyDescent="0.25">
      <c r="A15317">
        <v>1</v>
      </c>
      <c r="B15317" t="s">
        <v>163</v>
      </c>
      <c r="C15317">
        <v>1</v>
      </c>
      <c r="D15317" t="s">
        <v>164</v>
      </c>
      <c r="E15317">
        <v>12</v>
      </c>
      <c r="F15317" t="s">
        <v>165</v>
      </c>
      <c r="G15317" s="9">
        <v>1</v>
      </c>
      <c r="H15317" t="s">
        <v>172</v>
      </c>
      <c r="I15317">
        <v>1</v>
      </c>
      <c r="J15317" t="s">
        <v>173</v>
      </c>
      <c r="K15317">
        <v>12</v>
      </c>
      <c r="L15317" t="s">
        <v>165</v>
      </c>
      <c r="M15317" s="18">
        <f t="shared" si="478"/>
        <v>1.0833333333333333</v>
      </c>
      <c r="N15317" s="18">
        <f t="shared" si="479"/>
        <v>1.0833333333333333</v>
      </c>
    </row>
    <row r="15318" spans="1:14" x14ac:dyDescent="0.25">
      <c r="A15318">
        <v>0</v>
      </c>
      <c r="B15318" t="s">
        <v>163</v>
      </c>
      <c r="C15318">
        <v>4</v>
      </c>
      <c r="D15318" t="s">
        <v>164</v>
      </c>
      <c r="E15318">
        <v>26</v>
      </c>
      <c r="F15318" t="s">
        <v>165</v>
      </c>
      <c r="G15318" s="9">
        <v>0</v>
      </c>
      <c r="H15318" t="s">
        <v>172</v>
      </c>
      <c r="I15318">
        <v>4</v>
      </c>
      <c r="J15318" t="s">
        <v>173</v>
      </c>
      <c r="K15318">
        <v>26</v>
      </c>
      <c r="L15318" t="s">
        <v>165</v>
      </c>
      <c r="M15318" s="18">
        <f t="shared" si="478"/>
        <v>0.33333333333333331</v>
      </c>
      <c r="N15318" s="18">
        <f t="shared" si="479"/>
        <v>0.33333333333333331</v>
      </c>
    </row>
    <row r="15319" spans="1:14" x14ac:dyDescent="0.25">
      <c r="A15319">
        <v>3</v>
      </c>
      <c r="B15319" t="s">
        <v>163</v>
      </c>
      <c r="C15319">
        <v>5</v>
      </c>
      <c r="D15319" t="s">
        <v>164</v>
      </c>
      <c r="E15319">
        <v>6</v>
      </c>
      <c r="F15319" t="s">
        <v>165</v>
      </c>
      <c r="G15319" s="9">
        <v>3</v>
      </c>
      <c r="H15319" t="s">
        <v>172</v>
      </c>
      <c r="I15319">
        <v>5</v>
      </c>
      <c r="J15319" t="s">
        <v>173</v>
      </c>
      <c r="K15319">
        <v>6</v>
      </c>
      <c r="L15319" t="s">
        <v>165</v>
      </c>
      <c r="M15319" s="18">
        <f t="shared" si="478"/>
        <v>3.4166666666666665</v>
      </c>
      <c r="N15319" s="18">
        <f t="shared" si="479"/>
        <v>3.4166666666666665</v>
      </c>
    </row>
    <row r="15320" spans="1:14" x14ac:dyDescent="0.25">
      <c r="A15320">
        <v>0</v>
      </c>
      <c r="B15320" t="s">
        <v>163</v>
      </c>
      <c r="C15320">
        <v>2</v>
      </c>
      <c r="D15320" t="s">
        <v>164</v>
      </c>
      <c r="E15320">
        <v>18</v>
      </c>
      <c r="F15320" t="s">
        <v>165</v>
      </c>
      <c r="G15320" s="9">
        <v>0</v>
      </c>
      <c r="H15320" t="s">
        <v>172</v>
      </c>
      <c r="I15320">
        <v>2</v>
      </c>
      <c r="J15320" t="s">
        <v>173</v>
      </c>
      <c r="K15320">
        <v>18</v>
      </c>
      <c r="L15320" t="s">
        <v>165</v>
      </c>
      <c r="M15320" s="18">
        <f t="shared" si="478"/>
        <v>0.16666666666666666</v>
      </c>
      <c r="N15320" s="18">
        <f t="shared" si="479"/>
        <v>0.16666666666666666</v>
      </c>
    </row>
    <row r="15321" spans="1:14" x14ac:dyDescent="0.25">
      <c r="A15321">
        <v>5</v>
      </c>
      <c r="B15321" t="s">
        <v>163</v>
      </c>
      <c r="C15321">
        <v>10</v>
      </c>
      <c r="D15321" t="s">
        <v>164</v>
      </c>
      <c r="E15321">
        <v>16</v>
      </c>
      <c r="F15321" t="s">
        <v>165</v>
      </c>
      <c r="G15321" s="9">
        <v>7</v>
      </c>
      <c r="H15321" t="s">
        <v>172</v>
      </c>
      <c r="I15321">
        <v>5</v>
      </c>
      <c r="J15321" t="s">
        <v>173</v>
      </c>
      <c r="K15321">
        <v>8</v>
      </c>
      <c r="L15321" t="s">
        <v>165</v>
      </c>
      <c r="M15321" s="18">
        <f t="shared" si="478"/>
        <v>5.833333333333333</v>
      </c>
      <c r="N15321" s="18">
        <f t="shared" si="479"/>
        <v>7.416666666666667</v>
      </c>
    </row>
    <row r="15322" spans="1:14" x14ac:dyDescent="0.25">
      <c r="A15322">
        <v>1</v>
      </c>
      <c r="B15322" t="s">
        <v>163</v>
      </c>
      <c r="C15322">
        <v>4</v>
      </c>
      <c r="D15322" t="s">
        <v>164</v>
      </c>
      <c r="E15322">
        <v>4</v>
      </c>
      <c r="F15322" t="s">
        <v>165</v>
      </c>
      <c r="G15322" s="9">
        <v>1</v>
      </c>
      <c r="H15322" t="s">
        <v>172</v>
      </c>
      <c r="I15322">
        <v>4</v>
      </c>
      <c r="J15322" t="s">
        <v>173</v>
      </c>
      <c r="K15322">
        <v>4</v>
      </c>
      <c r="L15322" t="s">
        <v>165</v>
      </c>
      <c r="M15322" s="18">
        <f t="shared" si="478"/>
        <v>1.3333333333333333</v>
      </c>
      <c r="N15322" s="18">
        <f t="shared" si="479"/>
        <v>1.3333333333333333</v>
      </c>
    </row>
    <row r="15323" spans="1:14" x14ac:dyDescent="0.25">
      <c r="A15323">
        <v>5</v>
      </c>
      <c r="B15323" t="s">
        <v>163</v>
      </c>
      <c r="C15323">
        <v>10</v>
      </c>
      <c r="D15323" t="s">
        <v>164</v>
      </c>
      <c r="E15323">
        <v>16</v>
      </c>
      <c r="F15323" t="s">
        <v>165</v>
      </c>
      <c r="G15323" s="9">
        <v>6</v>
      </c>
      <c r="H15323" t="s">
        <v>172</v>
      </c>
      <c r="I15323">
        <v>4</v>
      </c>
      <c r="J15323" t="s">
        <v>173</v>
      </c>
      <c r="K15323">
        <v>10</v>
      </c>
      <c r="L15323" t="s">
        <v>165</v>
      </c>
      <c r="M15323" s="18">
        <f t="shared" si="478"/>
        <v>5.833333333333333</v>
      </c>
      <c r="N15323" s="18">
        <f t="shared" si="479"/>
        <v>6.333333333333333</v>
      </c>
    </row>
    <row r="15324" spans="1:14" x14ac:dyDescent="0.25">
      <c r="A15324">
        <v>2</v>
      </c>
      <c r="B15324" t="s">
        <v>163</v>
      </c>
      <c r="C15324">
        <v>3</v>
      </c>
      <c r="D15324" t="s">
        <v>164</v>
      </c>
      <c r="E15324">
        <v>16</v>
      </c>
      <c r="F15324" t="s">
        <v>165</v>
      </c>
      <c r="G15324" s="9">
        <v>10</v>
      </c>
      <c r="H15324" t="s">
        <v>172</v>
      </c>
      <c r="I15324">
        <v>0</v>
      </c>
      <c r="J15324" t="s">
        <v>173</v>
      </c>
      <c r="K15324">
        <v>16</v>
      </c>
      <c r="L15324" t="s">
        <v>165</v>
      </c>
      <c r="M15324" s="18">
        <f t="shared" si="478"/>
        <v>2.25</v>
      </c>
      <c r="N15324" s="18">
        <f t="shared" si="479"/>
        <v>10</v>
      </c>
    </row>
    <row r="15325" spans="1:14" x14ac:dyDescent="0.25">
      <c r="A15325">
        <v>5</v>
      </c>
      <c r="B15325" t="s">
        <v>163</v>
      </c>
      <c r="C15325">
        <v>10</v>
      </c>
      <c r="D15325" t="s">
        <v>164</v>
      </c>
      <c r="E15325">
        <v>16</v>
      </c>
      <c r="F15325" t="s">
        <v>165</v>
      </c>
      <c r="G15325" s="9">
        <v>9</v>
      </c>
      <c r="H15325" t="s">
        <v>172</v>
      </c>
      <c r="I15325">
        <v>9</v>
      </c>
      <c r="J15325" t="s">
        <v>173</v>
      </c>
      <c r="K15325">
        <v>18</v>
      </c>
      <c r="L15325" t="s">
        <v>165</v>
      </c>
      <c r="M15325" s="18">
        <f t="shared" si="478"/>
        <v>5.833333333333333</v>
      </c>
      <c r="N15325" s="18">
        <f t="shared" si="479"/>
        <v>9.75</v>
      </c>
    </row>
    <row r="15326" spans="1:14" x14ac:dyDescent="0.25">
      <c r="A15326">
        <v>0</v>
      </c>
      <c r="B15326" t="s">
        <v>163</v>
      </c>
      <c r="C15326">
        <v>2</v>
      </c>
      <c r="D15326" t="s">
        <v>164</v>
      </c>
      <c r="E15326">
        <v>10</v>
      </c>
      <c r="F15326" t="s">
        <v>165</v>
      </c>
      <c r="G15326" s="9">
        <v>4</v>
      </c>
      <c r="H15326" t="s">
        <v>172</v>
      </c>
      <c r="I15326">
        <v>10</v>
      </c>
      <c r="J15326" t="s">
        <v>173</v>
      </c>
      <c r="K15326">
        <v>22</v>
      </c>
      <c r="L15326" t="s">
        <v>165</v>
      </c>
      <c r="M15326" s="18">
        <f t="shared" si="478"/>
        <v>0.16666666666666666</v>
      </c>
      <c r="N15326" s="18">
        <f t="shared" si="479"/>
        <v>4.833333333333333</v>
      </c>
    </row>
    <row r="15327" spans="1:14" x14ac:dyDescent="0.25">
      <c r="A15327">
        <v>1</v>
      </c>
      <c r="B15327" t="s">
        <v>163</v>
      </c>
      <c r="C15327">
        <v>4</v>
      </c>
      <c r="D15327" t="s">
        <v>164</v>
      </c>
      <c r="E15327">
        <v>26</v>
      </c>
      <c r="F15327" t="s">
        <v>165</v>
      </c>
      <c r="G15327" s="9">
        <v>9</v>
      </c>
      <c r="H15327" t="s">
        <v>172</v>
      </c>
      <c r="I15327">
        <v>0</v>
      </c>
      <c r="J15327" t="s">
        <v>173</v>
      </c>
      <c r="K15327">
        <v>18</v>
      </c>
      <c r="L15327" t="s">
        <v>165</v>
      </c>
      <c r="M15327" s="18">
        <f t="shared" si="478"/>
        <v>1.3333333333333333</v>
      </c>
      <c r="N15327" s="18">
        <f t="shared" si="479"/>
        <v>9</v>
      </c>
    </row>
    <row r="15328" spans="1:14" x14ac:dyDescent="0.25">
      <c r="A15328">
        <v>5</v>
      </c>
      <c r="B15328" t="s">
        <v>163</v>
      </c>
      <c r="C15328">
        <v>10</v>
      </c>
      <c r="D15328" t="s">
        <v>164</v>
      </c>
      <c r="E15328">
        <v>16</v>
      </c>
      <c r="F15328" t="s">
        <v>165</v>
      </c>
      <c r="G15328" s="9">
        <v>8</v>
      </c>
      <c r="H15328" t="s">
        <v>172</v>
      </c>
      <c r="I15328">
        <v>11</v>
      </c>
      <c r="J15328" t="s">
        <v>173</v>
      </c>
      <c r="K15328">
        <v>7</v>
      </c>
      <c r="L15328" t="s">
        <v>165</v>
      </c>
      <c r="M15328" s="18">
        <f t="shared" si="478"/>
        <v>5.833333333333333</v>
      </c>
      <c r="N15328" s="18">
        <f t="shared" si="479"/>
        <v>8.9166666666666661</v>
      </c>
    </row>
    <row r="15329" spans="1:14" x14ac:dyDescent="0.25">
      <c r="A15329">
        <v>4</v>
      </c>
      <c r="B15329" t="s">
        <v>163</v>
      </c>
      <c r="C15329">
        <v>10</v>
      </c>
      <c r="D15329" t="s">
        <v>164</v>
      </c>
      <c r="E15329">
        <v>22</v>
      </c>
      <c r="F15329" t="s">
        <v>165</v>
      </c>
      <c r="G15329" s="9">
        <v>4</v>
      </c>
      <c r="H15329" t="s">
        <v>172</v>
      </c>
      <c r="I15329">
        <v>10</v>
      </c>
      <c r="J15329" t="s">
        <v>173</v>
      </c>
      <c r="K15329">
        <v>22</v>
      </c>
      <c r="L15329" t="s">
        <v>165</v>
      </c>
      <c r="M15329" s="18">
        <f t="shared" si="478"/>
        <v>4.833333333333333</v>
      </c>
      <c r="N15329" s="18">
        <f t="shared" si="479"/>
        <v>4.833333333333333</v>
      </c>
    </row>
    <row r="15330" spans="1:14" x14ac:dyDescent="0.25">
      <c r="A15330">
        <v>2</v>
      </c>
      <c r="B15330" t="s">
        <v>163</v>
      </c>
      <c r="C15330">
        <v>8</v>
      </c>
      <c r="D15330" t="s">
        <v>164</v>
      </c>
      <c r="E15330">
        <v>8</v>
      </c>
      <c r="F15330" t="s">
        <v>165</v>
      </c>
      <c r="G15330" s="9">
        <v>2</v>
      </c>
      <c r="H15330" t="s">
        <v>172</v>
      </c>
      <c r="I15330">
        <v>8</v>
      </c>
      <c r="J15330" t="s">
        <v>173</v>
      </c>
      <c r="K15330">
        <v>8</v>
      </c>
      <c r="L15330" t="s">
        <v>165</v>
      </c>
      <c r="M15330" s="18">
        <f t="shared" si="478"/>
        <v>2.6666666666666665</v>
      </c>
      <c r="N15330" s="18">
        <f t="shared" si="479"/>
        <v>2.6666666666666665</v>
      </c>
    </row>
    <row r="15331" spans="1:14" x14ac:dyDescent="0.25">
      <c r="A15331">
        <v>1</v>
      </c>
      <c r="B15331" t="s">
        <v>163</v>
      </c>
      <c r="C15331">
        <v>3</v>
      </c>
      <c r="D15331" t="s">
        <v>164</v>
      </c>
      <c r="E15331">
        <v>7</v>
      </c>
      <c r="F15331" t="s">
        <v>165</v>
      </c>
      <c r="G15331" s="9">
        <v>1</v>
      </c>
      <c r="H15331" t="s">
        <v>172</v>
      </c>
      <c r="I15331">
        <v>3</v>
      </c>
      <c r="J15331" t="s">
        <v>173</v>
      </c>
      <c r="K15331">
        <v>7</v>
      </c>
      <c r="L15331" t="s">
        <v>165</v>
      </c>
      <c r="M15331" s="18">
        <f t="shared" si="478"/>
        <v>1.25</v>
      </c>
      <c r="N15331" s="18">
        <f t="shared" si="479"/>
        <v>1.25</v>
      </c>
    </row>
    <row r="15332" spans="1:14" x14ac:dyDescent="0.25">
      <c r="A15332">
        <v>1</v>
      </c>
      <c r="B15332" t="s">
        <v>163</v>
      </c>
      <c r="C15332">
        <v>0</v>
      </c>
      <c r="D15332" t="s">
        <v>164</v>
      </c>
      <c r="E15332">
        <v>29</v>
      </c>
      <c r="F15332" t="s">
        <v>165</v>
      </c>
      <c r="G15332" s="9">
        <v>1</v>
      </c>
      <c r="H15332" t="s">
        <v>172</v>
      </c>
      <c r="I15332">
        <v>0</v>
      </c>
      <c r="J15332" t="s">
        <v>173</v>
      </c>
      <c r="K15332">
        <v>29</v>
      </c>
      <c r="L15332" t="s">
        <v>165</v>
      </c>
      <c r="M15332" s="18">
        <f t="shared" si="478"/>
        <v>1</v>
      </c>
      <c r="N15332" s="18">
        <f t="shared" si="479"/>
        <v>1</v>
      </c>
    </row>
    <row r="15333" spans="1:14" x14ac:dyDescent="0.25">
      <c r="A15333">
        <v>0</v>
      </c>
      <c r="B15333" t="s">
        <v>163</v>
      </c>
      <c r="C15333">
        <v>2</v>
      </c>
      <c r="D15333" t="s">
        <v>164</v>
      </c>
      <c r="E15333">
        <v>18</v>
      </c>
      <c r="F15333" t="s">
        <v>165</v>
      </c>
      <c r="G15333" s="9">
        <v>0</v>
      </c>
      <c r="H15333" t="s">
        <v>172</v>
      </c>
      <c r="I15333">
        <v>2</v>
      </c>
      <c r="J15333" t="s">
        <v>173</v>
      </c>
      <c r="K15333">
        <v>18</v>
      </c>
      <c r="L15333" t="s">
        <v>165</v>
      </c>
      <c r="M15333" s="18">
        <f t="shared" si="478"/>
        <v>0.16666666666666666</v>
      </c>
      <c r="N15333" s="18">
        <f t="shared" si="479"/>
        <v>0.16666666666666666</v>
      </c>
    </row>
    <row r="15334" spans="1:14" x14ac:dyDescent="0.25">
      <c r="A15334">
        <v>3</v>
      </c>
      <c r="B15334" t="s">
        <v>163</v>
      </c>
      <c r="C15334">
        <v>7</v>
      </c>
      <c r="D15334" t="s">
        <v>164</v>
      </c>
      <c r="E15334">
        <v>3</v>
      </c>
      <c r="F15334" t="s">
        <v>165</v>
      </c>
      <c r="G15334" s="9">
        <v>3</v>
      </c>
      <c r="H15334" t="s">
        <v>172</v>
      </c>
      <c r="I15334">
        <v>7</v>
      </c>
      <c r="J15334" t="s">
        <v>173</v>
      </c>
      <c r="K15334">
        <v>3</v>
      </c>
      <c r="L15334" t="s">
        <v>165</v>
      </c>
      <c r="M15334" s="18">
        <f t="shared" si="478"/>
        <v>3.5833333333333335</v>
      </c>
      <c r="N15334" s="18">
        <f t="shared" si="479"/>
        <v>3.5833333333333335</v>
      </c>
    </row>
    <row r="15335" spans="1:14" x14ac:dyDescent="0.25">
      <c r="A15335">
        <v>2</v>
      </c>
      <c r="B15335" t="s">
        <v>163</v>
      </c>
      <c r="C15335">
        <v>9</v>
      </c>
      <c r="D15335" t="s">
        <v>164</v>
      </c>
      <c r="E15335">
        <v>12</v>
      </c>
      <c r="F15335" t="s">
        <v>165</v>
      </c>
      <c r="G15335" s="9">
        <v>2</v>
      </c>
      <c r="H15335" t="s">
        <v>172</v>
      </c>
      <c r="I15335">
        <v>9</v>
      </c>
      <c r="J15335" t="s">
        <v>173</v>
      </c>
      <c r="K15335">
        <v>12</v>
      </c>
      <c r="L15335" t="s">
        <v>165</v>
      </c>
      <c r="M15335" s="18">
        <f t="shared" si="478"/>
        <v>2.75</v>
      </c>
      <c r="N15335" s="18">
        <f t="shared" si="479"/>
        <v>2.75</v>
      </c>
    </row>
    <row r="15336" spans="1:14" x14ac:dyDescent="0.25">
      <c r="A15336">
        <v>2</v>
      </c>
      <c r="B15336" t="s">
        <v>163</v>
      </c>
      <c r="C15336">
        <v>4</v>
      </c>
      <c r="D15336" t="s">
        <v>164</v>
      </c>
      <c r="E15336">
        <v>24</v>
      </c>
      <c r="F15336" t="s">
        <v>165</v>
      </c>
      <c r="G15336" s="9">
        <v>2</v>
      </c>
      <c r="H15336" t="s">
        <v>172</v>
      </c>
      <c r="I15336">
        <v>4</v>
      </c>
      <c r="J15336" t="s">
        <v>173</v>
      </c>
      <c r="K15336">
        <v>24</v>
      </c>
      <c r="L15336" t="s">
        <v>165</v>
      </c>
      <c r="M15336" s="18">
        <f t="shared" si="478"/>
        <v>2.3333333333333335</v>
      </c>
      <c r="N15336" s="18">
        <f t="shared" si="479"/>
        <v>2.3333333333333335</v>
      </c>
    </row>
    <row r="15337" spans="1:14" x14ac:dyDescent="0.25">
      <c r="A15337">
        <v>2</v>
      </c>
      <c r="B15337" t="s">
        <v>163</v>
      </c>
      <c r="C15337">
        <v>0</v>
      </c>
      <c r="D15337" t="s">
        <v>164</v>
      </c>
      <c r="E15337">
        <v>6</v>
      </c>
      <c r="F15337" t="s">
        <v>165</v>
      </c>
      <c r="G15337" s="9">
        <v>2</v>
      </c>
      <c r="H15337" t="s">
        <v>172</v>
      </c>
      <c r="I15337">
        <v>0</v>
      </c>
      <c r="J15337" t="s">
        <v>173</v>
      </c>
      <c r="K15337">
        <v>6</v>
      </c>
      <c r="L15337" t="s">
        <v>165</v>
      </c>
      <c r="M15337" s="18">
        <f t="shared" si="478"/>
        <v>2</v>
      </c>
      <c r="N15337" s="18">
        <f t="shared" si="479"/>
        <v>2</v>
      </c>
    </row>
    <row r="15338" spans="1:14" x14ac:dyDescent="0.25">
      <c r="A15338">
        <v>1</v>
      </c>
      <c r="B15338" t="s">
        <v>163</v>
      </c>
      <c r="C15338">
        <v>7</v>
      </c>
      <c r="D15338" t="s">
        <v>164</v>
      </c>
      <c r="E15338">
        <v>19</v>
      </c>
      <c r="F15338" t="s">
        <v>165</v>
      </c>
      <c r="G15338" s="9">
        <v>1</v>
      </c>
      <c r="H15338" t="s">
        <v>172</v>
      </c>
      <c r="I15338">
        <v>7</v>
      </c>
      <c r="J15338" t="s">
        <v>173</v>
      </c>
      <c r="K15338">
        <v>19</v>
      </c>
      <c r="L15338" t="s">
        <v>165</v>
      </c>
      <c r="M15338" s="18">
        <f t="shared" si="478"/>
        <v>1.5833333333333335</v>
      </c>
      <c r="N15338" s="18">
        <f t="shared" si="479"/>
        <v>1.5833333333333335</v>
      </c>
    </row>
    <row r="15339" spans="1:14" x14ac:dyDescent="0.25">
      <c r="A15339">
        <v>1</v>
      </c>
      <c r="B15339" t="s">
        <v>163</v>
      </c>
      <c r="C15339">
        <v>1</v>
      </c>
      <c r="D15339" t="s">
        <v>164</v>
      </c>
      <c r="E15339">
        <v>12</v>
      </c>
      <c r="F15339" t="s">
        <v>165</v>
      </c>
      <c r="G15339" s="9">
        <v>1</v>
      </c>
      <c r="H15339" t="s">
        <v>172</v>
      </c>
      <c r="I15339">
        <v>1</v>
      </c>
      <c r="J15339" t="s">
        <v>173</v>
      </c>
      <c r="K15339">
        <v>12</v>
      </c>
      <c r="L15339" t="s">
        <v>165</v>
      </c>
      <c r="M15339" s="18">
        <f t="shared" si="478"/>
        <v>1.0833333333333333</v>
      </c>
      <c r="N15339" s="18">
        <f t="shared" si="479"/>
        <v>1.0833333333333333</v>
      </c>
    </row>
    <row r="15340" spans="1:14" x14ac:dyDescent="0.25">
      <c r="A15340">
        <v>1</v>
      </c>
      <c r="B15340" t="s">
        <v>163</v>
      </c>
      <c r="C15340">
        <v>2</v>
      </c>
      <c r="D15340" t="s">
        <v>164</v>
      </c>
      <c r="E15340">
        <v>2</v>
      </c>
      <c r="F15340" t="s">
        <v>165</v>
      </c>
      <c r="G15340" s="9">
        <v>1</v>
      </c>
      <c r="H15340" t="s">
        <v>172</v>
      </c>
      <c r="I15340">
        <v>2</v>
      </c>
      <c r="J15340" t="s">
        <v>173</v>
      </c>
      <c r="K15340">
        <v>2</v>
      </c>
      <c r="L15340" t="s">
        <v>165</v>
      </c>
      <c r="M15340" s="18">
        <f t="shared" si="478"/>
        <v>1.1666666666666667</v>
      </c>
      <c r="N15340" s="18">
        <f t="shared" si="479"/>
        <v>1.1666666666666667</v>
      </c>
    </row>
    <row r="15341" spans="1:14" x14ac:dyDescent="0.25">
      <c r="A15341">
        <v>1</v>
      </c>
      <c r="B15341" t="s">
        <v>163</v>
      </c>
      <c r="C15341">
        <v>3</v>
      </c>
      <c r="D15341" t="s">
        <v>164</v>
      </c>
      <c r="E15341">
        <v>7</v>
      </c>
      <c r="F15341" t="s">
        <v>165</v>
      </c>
      <c r="G15341" s="9">
        <v>1</v>
      </c>
      <c r="H15341" t="s">
        <v>172</v>
      </c>
      <c r="I15341">
        <v>3</v>
      </c>
      <c r="J15341" t="s">
        <v>173</v>
      </c>
      <c r="K15341">
        <v>7</v>
      </c>
      <c r="L15341" t="s">
        <v>165</v>
      </c>
      <c r="M15341" s="18">
        <f t="shared" si="478"/>
        <v>1.25</v>
      </c>
      <c r="N15341" s="18">
        <f t="shared" si="479"/>
        <v>1.25</v>
      </c>
    </row>
    <row r="15342" spans="1:14" x14ac:dyDescent="0.25">
      <c r="A15342">
        <v>1</v>
      </c>
      <c r="B15342" t="s">
        <v>163</v>
      </c>
      <c r="C15342">
        <v>1</v>
      </c>
      <c r="D15342" t="s">
        <v>164</v>
      </c>
      <c r="E15342">
        <v>5</v>
      </c>
      <c r="F15342" t="s">
        <v>165</v>
      </c>
      <c r="G15342" s="9">
        <v>1</v>
      </c>
      <c r="H15342" t="s">
        <v>172</v>
      </c>
      <c r="I15342">
        <v>1</v>
      </c>
      <c r="J15342" t="s">
        <v>173</v>
      </c>
      <c r="K15342">
        <v>5</v>
      </c>
      <c r="L15342" t="s">
        <v>165</v>
      </c>
      <c r="M15342" s="18">
        <f t="shared" si="478"/>
        <v>1.0833333333333333</v>
      </c>
      <c r="N15342" s="18">
        <f t="shared" si="479"/>
        <v>1.0833333333333333</v>
      </c>
    </row>
    <row r="15343" spans="1:14" x14ac:dyDescent="0.25">
      <c r="A15343">
        <v>0</v>
      </c>
      <c r="B15343" t="s">
        <v>163</v>
      </c>
      <c r="C15343">
        <v>11</v>
      </c>
      <c r="D15343" t="s">
        <v>164</v>
      </c>
      <c r="E15343">
        <v>18</v>
      </c>
      <c r="F15343" t="s">
        <v>165</v>
      </c>
      <c r="G15343" s="9">
        <v>0</v>
      </c>
      <c r="H15343" t="s">
        <v>172</v>
      </c>
      <c r="I15343">
        <v>11</v>
      </c>
      <c r="J15343" t="s">
        <v>173</v>
      </c>
      <c r="K15343">
        <v>18</v>
      </c>
      <c r="L15343" t="s">
        <v>165</v>
      </c>
      <c r="M15343" s="18">
        <f t="shared" si="478"/>
        <v>0.91666666666666663</v>
      </c>
      <c r="N15343" s="18">
        <f t="shared" si="479"/>
        <v>0.91666666666666663</v>
      </c>
    </row>
    <row r="15344" spans="1:14" x14ac:dyDescent="0.25">
      <c r="A15344">
        <v>0</v>
      </c>
      <c r="B15344" t="s">
        <v>163</v>
      </c>
      <c r="C15344">
        <v>10</v>
      </c>
      <c r="D15344" t="s">
        <v>164</v>
      </c>
      <c r="E15344">
        <v>6</v>
      </c>
      <c r="F15344" t="s">
        <v>165</v>
      </c>
      <c r="G15344" s="9">
        <v>0</v>
      </c>
      <c r="H15344" t="s">
        <v>172</v>
      </c>
      <c r="I15344">
        <v>10</v>
      </c>
      <c r="J15344" t="s">
        <v>173</v>
      </c>
      <c r="K15344">
        <v>6</v>
      </c>
      <c r="L15344" t="s">
        <v>165</v>
      </c>
      <c r="M15344" s="18">
        <f t="shared" si="478"/>
        <v>0.83333333333333337</v>
      </c>
      <c r="N15344" s="18">
        <f t="shared" si="479"/>
        <v>0.83333333333333337</v>
      </c>
    </row>
    <row r="15345" spans="1:14" x14ac:dyDescent="0.25">
      <c r="A15345">
        <v>2</v>
      </c>
      <c r="B15345" t="s">
        <v>163</v>
      </c>
      <c r="C15345">
        <v>9</v>
      </c>
      <c r="D15345" t="s">
        <v>164</v>
      </c>
      <c r="E15345">
        <v>5</v>
      </c>
      <c r="F15345" t="s">
        <v>165</v>
      </c>
      <c r="G15345" s="9">
        <v>2</v>
      </c>
      <c r="H15345" t="s">
        <v>172</v>
      </c>
      <c r="I15345">
        <v>9</v>
      </c>
      <c r="J15345" t="s">
        <v>173</v>
      </c>
      <c r="K15345">
        <v>5</v>
      </c>
      <c r="L15345" t="s">
        <v>165</v>
      </c>
      <c r="M15345" s="18">
        <f t="shared" si="478"/>
        <v>2.75</v>
      </c>
      <c r="N15345" s="18">
        <f t="shared" si="479"/>
        <v>2.75</v>
      </c>
    </row>
    <row r="15346" spans="1:14" x14ac:dyDescent="0.25">
      <c r="A15346">
        <v>2</v>
      </c>
      <c r="B15346" t="s">
        <v>163</v>
      </c>
      <c r="C15346">
        <v>6</v>
      </c>
      <c r="D15346" t="s">
        <v>164</v>
      </c>
      <c r="E15346">
        <v>16</v>
      </c>
      <c r="F15346" t="s">
        <v>165</v>
      </c>
      <c r="G15346" s="9">
        <v>8</v>
      </c>
      <c r="H15346" t="s">
        <v>172</v>
      </c>
      <c r="I15346">
        <v>3</v>
      </c>
      <c r="J15346" t="s">
        <v>173</v>
      </c>
      <c r="K15346">
        <v>19</v>
      </c>
      <c r="L15346" t="s">
        <v>165</v>
      </c>
      <c r="M15346" s="18">
        <f t="shared" si="478"/>
        <v>2.5</v>
      </c>
      <c r="N15346" s="18">
        <f t="shared" si="479"/>
        <v>8.25</v>
      </c>
    </row>
    <row r="15347" spans="1:14" x14ac:dyDescent="0.25">
      <c r="A15347">
        <v>5</v>
      </c>
      <c r="B15347" t="s">
        <v>163</v>
      </c>
      <c r="C15347">
        <v>10</v>
      </c>
      <c r="D15347" t="s">
        <v>164</v>
      </c>
      <c r="E15347">
        <v>16</v>
      </c>
      <c r="F15347" t="s">
        <v>165</v>
      </c>
      <c r="G15347" s="9">
        <v>7</v>
      </c>
      <c r="H15347" t="s">
        <v>172</v>
      </c>
      <c r="I15347">
        <v>9</v>
      </c>
      <c r="J15347" t="s">
        <v>173</v>
      </c>
      <c r="K15347">
        <v>6</v>
      </c>
      <c r="L15347" t="s">
        <v>165</v>
      </c>
      <c r="M15347" s="18">
        <f t="shared" si="478"/>
        <v>5.833333333333333</v>
      </c>
      <c r="N15347" s="18">
        <f t="shared" si="479"/>
        <v>7.75</v>
      </c>
    </row>
    <row r="15348" spans="1:14" x14ac:dyDescent="0.25">
      <c r="A15348">
        <v>0</v>
      </c>
      <c r="B15348" t="s">
        <v>163</v>
      </c>
      <c r="C15348">
        <v>3</v>
      </c>
      <c r="D15348" t="s">
        <v>164</v>
      </c>
      <c r="E15348">
        <v>29</v>
      </c>
      <c r="F15348" t="s">
        <v>165</v>
      </c>
      <c r="G15348" s="9">
        <v>7</v>
      </c>
      <c r="H15348" t="s">
        <v>172</v>
      </c>
      <c r="I15348">
        <v>0</v>
      </c>
      <c r="J15348" t="s">
        <v>173</v>
      </c>
      <c r="K15348">
        <v>14</v>
      </c>
      <c r="L15348" t="s">
        <v>165</v>
      </c>
      <c r="M15348" s="18">
        <f t="shared" si="478"/>
        <v>0.25</v>
      </c>
      <c r="N15348" s="18">
        <f t="shared" si="479"/>
        <v>7</v>
      </c>
    </row>
    <row r="15349" spans="1:14" x14ac:dyDescent="0.25">
      <c r="A15349">
        <v>1</v>
      </c>
      <c r="B15349" t="s">
        <v>163</v>
      </c>
      <c r="C15349">
        <v>6</v>
      </c>
      <c r="D15349" t="s">
        <v>164</v>
      </c>
      <c r="E15349">
        <v>16</v>
      </c>
      <c r="F15349" t="s">
        <v>165</v>
      </c>
      <c r="G15349" s="9">
        <v>5</v>
      </c>
      <c r="H15349" t="s">
        <v>172</v>
      </c>
      <c r="I15349">
        <v>5</v>
      </c>
      <c r="J15349" t="s">
        <v>173</v>
      </c>
      <c r="K15349">
        <v>25</v>
      </c>
      <c r="L15349" t="s">
        <v>165</v>
      </c>
      <c r="M15349" s="18">
        <f t="shared" si="478"/>
        <v>1.5</v>
      </c>
      <c r="N15349" s="18">
        <f t="shared" si="479"/>
        <v>5.416666666666667</v>
      </c>
    </row>
    <row r="15350" spans="1:14" x14ac:dyDescent="0.25">
      <c r="A15350">
        <v>2</v>
      </c>
      <c r="B15350" t="s">
        <v>163</v>
      </c>
      <c r="C15350">
        <v>11</v>
      </c>
      <c r="D15350" t="s">
        <v>164</v>
      </c>
      <c r="E15350">
        <v>29</v>
      </c>
      <c r="F15350" t="s">
        <v>165</v>
      </c>
      <c r="G15350" s="9">
        <v>2</v>
      </c>
      <c r="H15350" t="s">
        <v>172</v>
      </c>
      <c r="I15350">
        <v>11</v>
      </c>
      <c r="J15350" t="s">
        <v>173</v>
      </c>
      <c r="K15350">
        <v>29</v>
      </c>
      <c r="L15350" t="s">
        <v>165</v>
      </c>
      <c r="M15350" s="18">
        <f t="shared" si="478"/>
        <v>2.9166666666666665</v>
      </c>
      <c r="N15350" s="18">
        <f t="shared" si="479"/>
        <v>2.9166666666666665</v>
      </c>
    </row>
    <row r="15351" spans="1:14" x14ac:dyDescent="0.25">
      <c r="A15351">
        <v>5</v>
      </c>
      <c r="B15351" t="s">
        <v>163</v>
      </c>
      <c r="C15351">
        <v>10</v>
      </c>
      <c r="D15351" t="s">
        <v>164</v>
      </c>
      <c r="E15351">
        <v>16</v>
      </c>
      <c r="F15351" t="s">
        <v>165</v>
      </c>
      <c r="G15351" s="9">
        <v>9</v>
      </c>
      <c r="H15351" t="s">
        <v>172</v>
      </c>
      <c r="I15351">
        <v>10</v>
      </c>
      <c r="J15351" t="s">
        <v>173</v>
      </c>
      <c r="K15351">
        <v>8</v>
      </c>
      <c r="L15351" t="s">
        <v>165</v>
      </c>
      <c r="M15351" s="18">
        <f t="shared" si="478"/>
        <v>5.833333333333333</v>
      </c>
      <c r="N15351" s="18">
        <f t="shared" si="479"/>
        <v>9.8333333333333339</v>
      </c>
    </row>
    <row r="15352" spans="1:14" x14ac:dyDescent="0.25">
      <c r="A15352">
        <v>5</v>
      </c>
      <c r="B15352" t="s">
        <v>163</v>
      </c>
      <c r="C15352">
        <v>10</v>
      </c>
      <c r="D15352" t="s">
        <v>164</v>
      </c>
      <c r="E15352">
        <v>16</v>
      </c>
      <c r="F15352" t="s">
        <v>165</v>
      </c>
      <c r="G15352" s="9">
        <v>9</v>
      </c>
      <c r="H15352" t="s">
        <v>172</v>
      </c>
      <c r="I15352">
        <v>10</v>
      </c>
      <c r="J15352" t="s">
        <v>173</v>
      </c>
      <c r="K15352">
        <v>1</v>
      </c>
      <c r="L15352" t="s">
        <v>165</v>
      </c>
      <c r="M15352" s="18">
        <f t="shared" si="478"/>
        <v>5.833333333333333</v>
      </c>
      <c r="N15352" s="18">
        <f t="shared" si="479"/>
        <v>9.8333333333333339</v>
      </c>
    </row>
    <row r="15353" spans="1:14" x14ac:dyDescent="0.25">
      <c r="A15353">
        <v>5</v>
      </c>
      <c r="B15353" t="s">
        <v>163</v>
      </c>
      <c r="C15353">
        <v>10</v>
      </c>
      <c r="D15353" t="s">
        <v>164</v>
      </c>
      <c r="E15353">
        <v>16</v>
      </c>
      <c r="F15353" t="s">
        <v>165</v>
      </c>
      <c r="G15353" s="9">
        <v>9</v>
      </c>
      <c r="H15353" t="s">
        <v>172</v>
      </c>
      <c r="I15353">
        <v>10</v>
      </c>
      <c r="J15353" t="s">
        <v>173</v>
      </c>
      <c r="K15353">
        <v>8</v>
      </c>
      <c r="L15353" t="s">
        <v>165</v>
      </c>
      <c r="M15353" s="18">
        <f t="shared" si="478"/>
        <v>5.833333333333333</v>
      </c>
      <c r="N15353" s="18">
        <f t="shared" si="479"/>
        <v>9.8333333333333339</v>
      </c>
    </row>
    <row r="15354" spans="1:14" x14ac:dyDescent="0.25">
      <c r="A15354">
        <v>5</v>
      </c>
      <c r="B15354" t="s">
        <v>163</v>
      </c>
      <c r="C15354">
        <v>10</v>
      </c>
      <c r="D15354" t="s">
        <v>164</v>
      </c>
      <c r="E15354">
        <v>16</v>
      </c>
      <c r="F15354" t="s">
        <v>165</v>
      </c>
      <c r="G15354" s="9">
        <v>9</v>
      </c>
      <c r="H15354" t="s">
        <v>172</v>
      </c>
      <c r="I15354">
        <v>10</v>
      </c>
      <c r="J15354" t="s">
        <v>173</v>
      </c>
      <c r="K15354">
        <v>8</v>
      </c>
      <c r="L15354" t="s">
        <v>165</v>
      </c>
      <c r="M15354" s="18">
        <f t="shared" si="478"/>
        <v>5.833333333333333</v>
      </c>
      <c r="N15354" s="18">
        <f t="shared" si="479"/>
        <v>9.8333333333333339</v>
      </c>
    </row>
    <row r="15355" spans="1:14" x14ac:dyDescent="0.25">
      <c r="A15355">
        <v>5</v>
      </c>
      <c r="B15355" t="s">
        <v>163</v>
      </c>
      <c r="C15355">
        <v>10</v>
      </c>
      <c r="D15355" t="s">
        <v>164</v>
      </c>
      <c r="E15355">
        <v>16</v>
      </c>
      <c r="F15355" t="s">
        <v>165</v>
      </c>
      <c r="G15355" s="9">
        <v>7</v>
      </c>
      <c r="H15355" t="s">
        <v>172</v>
      </c>
      <c r="I15355">
        <v>5</v>
      </c>
      <c r="J15355" t="s">
        <v>173</v>
      </c>
      <c r="K15355">
        <v>29</v>
      </c>
      <c r="L15355" t="s">
        <v>165</v>
      </c>
      <c r="M15355" s="18">
        <f t="shared" si="478"/>
        <v>5.833333333333333</v>
      </c>
      <c r="N15355" s="18">
        <f t="shared" si="479"/>
        <v>7.416666666666667</v>
      </c>
    </row>
    <row r="15356" spans="1:14" x14ac:dyDescent="0.25">
      <c r="A15356">
        <v>1</v>
      </c>
      <c r="B15356" t="s">
        <v>163</v>
      </c>
      <c r="C15356">
        <v>9</v>
      </c>
      <c r="D15356" t="s">
        <v>164</v>
      </c>
      <c r="E15356">
        <v>13</v>
      </c>
      <c r="F15356" t="s">
        <v>165</v>
      </c>
      <c r="G15356" s="9">
        <v>7</v>
      </c>
      <c r="H15356" t="s">
        <v>172</v>
      </c>
      <c r="I15356">
        <v>4</v>
      </c>
      <c r="J15356" t="s">
        <v>173</v>
      </c>
      <c r="K15356">
        <v>18</v>
      </c>
      <c r="L15356" t="s">
        <v>165</v>
      </c>
      <c r="M15356" s="18">
        <f t="shared" si="478"/>
        <v>1.75</v>
      </c>
      <c r="N15356" s="18">
        <f t="shared" si="479"/>
        <v>7.333333333333333</v>
      </c>
    </row>
    <row r="15357" spans="1:14" x14ac:dyDescent="0.25">
      <c r="A15357">
        <v>5</v>
      </c>
      <c r="B15357" t="s">
        <v>163</v>
      </c>
      <c r="C15357">
        <v>10</v>
      </c>
      <c r="D15357" t="s">
        <v>164</v>
      </c>
      <c r="E15357">
        <v>16</v>
      </c>
      <c r="F15357" t="s">
        <v>165</v>
      </c>
      <c r="G15357" s="9">
        <v>5</v>
      </c>
      <c r="H15357" t="s">
        <v>172</v>
      </c>
      <c r="I15357">
        <v>11</v>
      </c>
      <c r="J15357" t="s">
        <v>173</v>
      </c>
      <c r="K15357">
        <v>3</v>
      </c>
      <c r="L15357" t="s">
        <v>165</v>
      </c>
      <c r="M15357" s="18">
        <f t="shared" si="478"/>
        <v>5.833333333333333</v>
      </c>
      <c r="N15357" s="18">
        <f t="shared" si="479"/>
        <v>5.916666666666667</v>
      </c>
    </row>
    <row r="15358" spans="1:14" x14ac:dyDescent="0.25">
      <c r="A15358">
        <v>1</v>
      </c>
      <c r="B15358" t="s">
        <v>163</v>
      </c>
      <c r="C15358">
        <v>4</v>
      </c>
      <c r="D15358" t="s">
        <v>164</v>
      </c>
      <c r="E15358">
        <v>10</v>
      </c>
      <c r="F15358" t="s">
        <v>165</v>
      </c>
      <c r="G15358" s="9">
        <v>1</v>
      </c>
      <c r="H15358" t="s">
        <v>172</v>
      </c>
      <c r="I15358">
        <v>4</v>
      </c>
      <c r="J15358" t="s">
        <v>173</v>
      </c>
      <c r="K15358">
        <v>10</v>
      </c>
      <c r="L15358" t="s">
        <v>165</v>
      </c>
      <c r="M15358" s="18">
        <f t="shared" si="478"/>
        <v>1.3333333333333333</v>
      </c>
      <c r="N15358" s="18">
        <f t="shared" si="479"/>
        <v>1.3333333333333333</v>
      </c>
    </row>
    <row r="15359" spans="1:14" x14ac:dyDescent="0.25">
      <c r="A15359">
        <v>1</v>
      </c>
      <c r="B15359" t="s">
        <v>163</v>
      </c>
      <c r="C15359">
        <v>4</v>
      </c>
      <c r="D15359" t="s">
        <v>164</v>
      </c>
      <c r="E15359">
        <v>10</v>
      </c>
      <c r="F15359" t="s">
        <v>165</v>
      </c>
      <c r="G15359" s="9">
        <v>1</v>
      </c>
      <c r="H15359" t="s">
        <v>172</v>
      </c>
      <c r="I15359">
        <v>4</v>
      </c>
      <c r="J15359" t="s">
        <v>173</v>
      </c>
      <c r="K15359">
        <v>10</v>
      </c>
      <c r="L15359" t="s">
        <v>165</v>
      </c>
      <c r="M15359" s="18">
        <f t="shared" si="478"/>
        <v>1.3333333333333333</v>
      </c>
      <c r="N15359" s="18">
        <f t="shared" si="479"/>
        <v>1.3333333333333333</v>
      </c>
    </row>
    <row r="15360" spans="1:14" x14ac:dyDescent="0.25">
      <c r="A15360">
        <v>1</v>
      </c>
      <c r="B15360" t="s">
        <v>163</v>
      </c>
      <c r="C15360">
        <v>4</v>
      </c>
      <c r="D15360" t="s">
        <v>164</v>
      </c>
      <c r="E15360">
        <v>4</v>
      </c>
      <c r="F15360" t="s">
        <v>165</v>
      </c>
      <c r="G15360" s="9">
        <v>1</v>
      </c>
      <c r="H15360" t="s">
        <v>172</v>
      </c>
      <c r="I15360">
        <v>4</v>
      </c>
      <c r="J15360" t="s">
        <v>173</v>
      </c>
      <c r="K15360">
        <v>4</v>
      </c>
      <c r="L15360" t="s">
        <v>165</v>
      </c>
      <c r="M15360" s="18">
        <f t="shared" si="478"/>
        <v>1.3333333333333333</v>
      </c>
      <c r="N15360" s="18">
        <f t="shared" si="479"/>
        <v>1.3333333333333333</v>
      </c>
    </row>
    <row r="15361" spans="1:14" x14ac:dyDescent="0.25">
      <c r="A15361">
        <v>1</v>
      </c>
      <c r="B15361" t="s">
        <v>163</v>
      </c>
      <c r="C15361">
        <v>4</v>
      </c>
      <c r="D15361" t="s">
        <v>164</v>
      </c>
      <c r="E15361">
        <v>4</v>
      </c>
      <c r="F15361" t="s">
        <v>165</v>
      </c>
      <c r="G15361" s="9">
        <v>1</v>
      </c>
      <c r="H15361" t="s">
        <v>172</v>
      </c>
      <c r="I15361">
        <v>4</v>
      </c>
      <c r="J15361" t="s">
        <v>173</v>
      </c>
      <c r="K15361">
        <v>4</v>
      </c>
      <c r="L15361" t="s">
        <v>165</v>
      </c>
      <c r="M15361" s="18">
        <f t="shared" si="478"/>
        <v>1.3333333333333333</v>
      </c>
      <c r="N15361" s="18">
        <f t="shared" si="479"/>
        <v>1.3333333333333333</v>
      </c>
    </row>
    <row r="15362" spans="1:14" x14ac:dyDescent="0.25">
      <c r="A15362">
        <v>1</v>
      </c>
      <c r="B15362" t="s">
        <v>163</v>
      </c>
      <c r="C15362">
        <v>4</v>
      </c>
      <c r="D15362" t="s">
        <v>164</v>
      </c>
      <c r="E15362">
        <v>4</v>
      </c>
      <c r="F15362" t="s">
        <v>165</v>
      </c>
      <c r="G15362" s="9">
        <v>1</v>
      </c>
      <c r="H15362" t="s">
        <v>172</v>
      </c>
      <c r="I15362">
        <v>4</v>
      </c>
      <c r="J15362" t="s">
        <v>173</v>
      </c>
      <c r="K15362">
        <v>4</v>
      </c>
      <c r="L15362" t="s">
        <v>165</v>
      </c>
      <c r="M15362" s="18">
        <f t="shared" si="478"/>
        <v>1.3333333333333333</v>
      </c>
      <c r="N15362" s="18">
        <f t="shared" si="479"/>
        <v>1.3333333333333333</v>
      </c>
    </row>
    <row r="15363" spans="1:14" x14ac:dyDescent="0.25">
      <c r="A15363">
        <v>0</v>
      </c>
      <c r="B15363" t="s">
        <v>163</v>
      </c>
      <c r="C15363">
        <v>9</v>
      </c>
      <c r="D15363" t="s">
        <v>164</v>
      </c>
      <c r="E15363">
        <v>23</v>
      </c>
      <c r="F15363" t="s">
        <v>165</v>
      </c>
      <c r="G15363" s="9">
        <v>0</v>
      </c>
      <c r="H15363" t="s">
        <v>172</v>
      </c>
      <c r="I15363">
        <v>9</v>
      </c>
      <c r="J15363" t="s">
        <v>173</v>
      </c>
      <c r="K15363">
        <v>23</v>
      </c>
      <c r="L15363" t="s">
        <v>165</v>
      </c>
      <c r="M15363" s="18">
        <f t="shared" ref="M15363:M15426" si="480">A15363+C15363/12</f>
        <v>0.75</v>
      </c>
      <c r="N15363" s="18">
        <f t="shared" ref="N15363:N15426" si="481">G15363+I15363/12</f>
        <v>0.75</v>
      </c>
    </row>
    <row r="15364" spans="1:14" x14ac:dyDescent="0.25">
      <c r="A15364">
        <v>3</v>
      </c>
      <c r="B15364" t="s">
        <v>163</v>
      </c>
      <c r="C15364">
        <v>0</v>
      </c>
      <c r="D15364" t="s">
        <v>164</v>
      </c>
      <c r="E15364">
        <v>26</v>
      </c>
      <c r="F15364" t="s">
        <v>165</v>
      </c>
      <c r="G15364" s="9">
        <v>3</v>
      </c>
      <c r="H15364" t="s">
        <v>172</v>
      </c>
      <c r="I15364">
        <v>0</v>
      </c>
      <c r="J15364" t="s">
        <v>173</v>
      </c>
      <c r="K15364">
        <v>26</v>
      </c>
      <c r="L15364" t="s">
        <v>165</v>
      </c>
      <c r="M15364" s="18">
        <f t="shared" si="480"/>
        <v>3</v>
      </c>
      <c r="N15364" s="18">
        <f t="shared" si="481"/>
        <v>3</v>
      </c>
    </row>
    <row r="15365" spans="1:14" x14ac:dyDescent="0.25">
      <c r="A15365">
        <v>1</v>
      </c>
      <c r="B15365" t="s">
        <v>163</v>
      </c>
      <c r="C15365">
        <v>3</v>
      </c>
      <c r="D15365" t="s">
        <v>164</v>
      </c>
      <c r="E15365">
        <v>20</v>
      </c>
      <c r="F15365" t="s">
        <v>165</v>
      </c>
      <c r="G15365" s="9">
        <v>1</v>
      </c>
      <c r="H15365" t="s">
        <v>172</v>
      </c>
      <c r="I15365">
        <v>3</v>
      </c>
      <c r="J15365" t="s">
        <v>173</v>
      </c>
      <c r="K15365">
        <v>20</v>
      </c>
      <c r="L15365" t="s">
        <v>165</v>
      </c>
      <c r="M15365" s="18">
        <f t="shared" si="480"/>
        <v>1.25</v>
      </c>
      <c r="N15365" s="18">
        <f t="shared" si="481"/>
        <v>1.25</v>
      </c>
    </row>
    <row r="15366" spans="1:14" x14ac:dyDescent="0.25">
      <c r="A15366">
        <v>1</v>
      </c>
      <c r="B15366" t="s">
        <v>163</v>
      </c>
      <c r="C15366">
        <v>2</v>
      </c>
      <c r="D15366" t="s">
        <v>164</v>
      </c>
      <c r="E15366">
        <v>24</v>
      </c>
      <c r="F15366" t="s">
        <v>165</v>
      </c>
      <c r="G15366" s="9">
        <v>1</v>
      </c>
      <c r="H15366" t="s">
        <v>172</v>
      </c>
      <c r="I15366">
        <v>2</v>
      </c>
      <c r="J15366" t="s">
        <v>173</v>
      </c>
      <c r="K15366">
        <v>24</v>
      </c>
      <c r="L15366" t="s">
        <v>165</v>
      </c>
      <c r="M15366" s="18">
        <f t="shared" si="480"/>
        <v>1.1666666666666667</v>
      </c>
      <c r="N15366" s="18">
        <f t="shared" si="481"/>
        <v>1.1666666666666667</v>
      </c>
    </row>
    <row r="15367" spans="1:14" x14ac:dyDescent="0.25">
      <c r="A15367">
        <v>0</v>
      </c>
      <c r="B15367" t="s">
        <v>163</v>
      </c>
      <c r="C15367">
        <v>11</v>
      </c>
      <c r="D15367" t="s">
        <v>164</v>
      </c>
      <c r="E15367">
        <v>18</v>
      </c>
      <c r="F15367" t="s">
        <v>165</v>
      </c>
      <c r="G15367" s="9">
        <v>0</v>
      </c>
      <c r="H15367" t="s">
        <v>172</v>
      </c>
      <c r="I15367">
        <v>11</v>
      </c>
      <c r="J15367" t="s">
        <v>173</v>
      </c>
      <c r="K15367">
        <v>18</v>
      </c>
      <c r="L15367" t="s">
        <v>165</v>
      </c>
      <c r="M15367" s="18">
        <f t="shared" si="480"/>
        <v>0.91666666666666663</v>
      </c>
      <c r="N15367" s="18">
        <f t="shared" si="481"/>
        <v>0.91666666666666663</v>
      </c>
    </row>
    <row r="15368" spans="1:14" x14ac:dyDescent="0.25">
      <c r="A15368">
        <v>0</v>
      </c>
      <c r="B15368" t="s">
        <v>163</v>
      </c>
      <c r="C15368">
        <v>3</v>
      </c>
      <c r="D15368" t="s">
        <v>164</v>
      </c>
      <c r="E15368">
        <v>1</v>
      </c>
      <c r="F15368" t="s">
        <v>165</v>
      </c>
      <c r="G15368" s="9">
        <v>0</v>
      </c>
      <c r="H15368" t="s">
        <v>172</v>
      </c>
      <c r="I15368">
        <v>3</v>
      </c>
      <c r="J15368" t="s">
        <v>173</v>
      </c>
      <c r="K15368">
        <v>1</v>
      </c>
      <c r="L15368" t="s">
        <v>165</v>
      </c>
      <c r="M15368" s="18">
        <f t="shared" si="480"/>
        <v>0.25</v>
      </c>
      <c r="N15368" s="18">
        <f t="shared" si="481"/>
        <v>0.25</v>
      </c>
    </row>
    <row r="15369" spans="1:14" x14ac:dyDescent="0.25">
      <c r="A15369">
        <v>0</v>
      </c>
      <c r="B15369" t="s">
        <v>163</v>
      </c>
      <c r="C15369">
        <v>2</v>
      </c>
      <c r="D15369" t="s">
        <v>164</v>
      </c>
      <c r="E15369">
        <v>18</v>
      </c>
      <c r="F15369" t="s">
        <v>165</v>
      </c>
      <c r="G15369" s="9">
        <v>0</v>
      </c>
      <c r="H15369" t="s">
        <v>172</v>
      </c>
      <c r="I15369">
        <v>2</v>
      </c>
      <c r="J15369" t="s">
        <v>173</v>
      </c>
      <c r="K15369">
        <v>18</v>
      </c>
      <c r="L15369" t="s">
        <v>165</v>
      </c>
      <c r="M15369" s="18">
        <f t="shared" si="480"/>
        <v>0.16666666666666666</v>
      </c>
      <c r="N15369" s="18">
        <f t="shared" si="481"/>
        <v>0.16666666666666666</v>
      </c>
    </row>
    <row r="15370" spans="1:14" x14ac:dyDescent="0.25">
      <c r="A15370">
        <v>5</v>
      </c>
      <c r="B15370" t="s">
        <v>163</v>
      </c>
      <c r="C15370">
        <v>10</v>
      </c>
      <c r="D15370" t="s">
        <v>164</v>
      </c>
      <c r="E15370">
        <v>16</v>
      </c>
      <c r="F15370" t="s">
        <v>165</v>
      </c>
      <c r="G15370" s="9">
        <v>25</v>
      </c>
      <c r="H15370" t="s">
        <v>172</v>
      </c>
      <c r="I15370">
        <v>5</v>
      </c>
      <c r="J15370" t="s">
        <v>173</v>
      </c>
      <c r="K15370">
        <v>14</v>
      </c>
      <c r="L15370" t="s">
        <v>165</v>
      </c>
      <c r="M15370" s="18">
        <f t="shared" si="480"/>
        <v>5.833333333333333</v>
      </c>
      <c r="N15370" s="18">
        <f t="shared" si="481"/>
        <v>25.416666666666668</v>
      </c>
    </row>
    <row r="15371" spans="1:14" x14ac:dyDescent="0.25">
      <c r="A15371">
        <v>5</v>
      </c>
      <c r="B15371" t="s">
        <v>163</v>
      </c>
      <c r="C15371">
        <v>10</v>
      </c>
      <c r="D15371" t="s">
        <v>164</v>
      </c>
      <c r="E15371">
        <v>16</v>
      </c>
      <c r="F15371" t="s">
        <v>165</v>
      </c>
      <c r="G15371" s="9">
        <v>11</v>
      </c>
      <c r="H15371" t="s">
        <v>172</v>
      </c>
      <c r="I15371">
        <v>6</v>
      </c>
      <c r="J15371" t="s">
        <v>173</v>
      </c>
      <c r="K15371">
        <v>14</v>
      </c>
      <c r="L15371" t="s">
        <v>165</v>
      </c>
      <c r="M15371" s="18">
        <f t="shared" si="480"/>
        <v>5.833333333333333</v>
      </c>
      <c r="N15371" s="18">
        <f t="shared" si="481"/>
        <v>11.5</v>
      </c>
    </row>
    <row r="15372" spans="1:14" x14ac:dyDescent="0.25">
      <c r="A15372">
        <v>5</v>
      </c>
      <c r="B15372" t="s">
        <v>163</v>
      </c>
      <c r="C15372">
        <v>10</v>
      </c>
      <c r="D15372" t="s">
        <v>164</v>
      </c>
      <c r="E15372">
        <v>16</v>
      </c>
      <c r="F15372" t="s">
        <v>165</v>
      </c>
      <c r="G15372" s="9">
        <v>9</v>
      </c>
      <c r="H15372" t="s">
        <v>172</v>
      </c>
      <c r="I15372">
        <v>8</v>
      </c>
      <c r="J15372" t="s">
        <v>173</v>
      </c>
      <c r="K15372">
        <v>13</v>
      </c>
      <c r="L15372" t="s">
        <v>165</v>
      </c>
      <c r="M15372" s="18">
        <f t="shared" si="480"/>
        <v>5.833333333333333</v>
      </c>
      <c r="N15372" s="18">
        <f t="shared" si="481"/>
        <v>9.6666666666666661</v>
      </c>
    </row>
    <row r="15373" spans="1:14" x14ac:dyDescent="0.25">
      <c r="A15373">
        <v>5</v>
      </c>
      <c r="B15373" t="s">
        <v>163</v>
      </c>
      <c r="C15373">
        <v>10</v>
      </c>
      <c r="D15373" t="s">
        <v>164</v>
      </c>
      <c r="E15373">
        <v>16</v>
      </c>
      <c r="F15373" t="s">
        <v>165</v>
      </c>
      <c r="G15373" s="9">
        <v>9</v>
      </c>
      <c r="H15373" t="s">
        <v>172</v>
      </c>
      <c r="I15373">
        <v>8</v>
      </c>
      <c r="J15373" t="s">
        <v>173</v>
      </c>
      <c r="K15373">
        <v>13</v>
      </c>
      <c r="L15373" t="s">
        <v>165</v>
      </c>
      <c r="M15373" s="18">
        <f t="shared" si="480"/>
        <v>5.833333333333333</v>
      </c>
      <c r="N15373" s="18">
        <f t="shared" si="481"/>
        <v>9.6666666666666661</v>
      </c>
    </row>
    <row r="15374" spans="1:14" x14ac:dyDescent="0.25">
      <c r="A15374">
        <v>5</v>
      </c>
      <c r="B15374" t="s">
        <v>163</v>
      </c>
      <c r="C15374">
        <v>10</v>
      </c>
      <c r="D15374" t="s">
        <v>164</v>
      </c>
      <c r="E15374">
        <v>16</v>
      </c>
      <c r="F15374" t="s">
        <v>165</v>
      </c>
      <c r="G15374" s="9">
        <v>9</v>
      </c>
      <c r="H15374" t="s">
        <v>172</v>
      </c>
      <c r="I15374">
        <v>9</v>
      </c>
      <c r="J15374" t="s">
        <v>173</v>
      </c>
      <c r="K15374">
        <v>10</v>
      </c>
      <c r="L15374" t="s">
        <v>165</v>
      </c>
      <c r="M15374" s="18">
        <f t="shared" si="480"/>
        <v>5.833333333333333</v>
      </c>
      <c r="N15374" s="18">
        <f t="shared" si="481"/>
        <v>9.75</v>
      </c>
    </row>
    <row r="15375" spans="1:14" x14ac:dyDescent="0.25">
      <c r="A15375">
        <v>8</v>
      </c>
      <c r="B15375" t="s">
        <v>163</v>
      </c>
      <c r="C15375">
        <v>10</v>
      </c>
      <c r="D15375" t="s">
        <v>164</v>
      </c>
      <c r="E15375">
        <v>16</v>
      </c>
      <c r="F15375" t="s">
        <v>165</v>
      </c>
      <c r="G15375" s="9">
        <v>9</v>
      </c>
      <c r="H15375" t="s">
        <v>172</v>
      </c>
      <c r="I15375">
        <v>0</v>
      </c>
      <c r="J15375" t="s">
        <v>173</v>
      </c>
      <c r="K15375">
        <v>18</v>
      </c>
      <c r="L15375" t="s">
        <v>165</v>
      </c>
      <c r="M15375" s="18">
        <f t="shared" si="480"/>
        <v>8.8333333333333339</v>
      </c>
      <c r="N15375" s="18">
        <f t="shared" si="481"/>
        <v>9</v>
      </c>
    </row>
    <row r="15376" spans="1:14" x14ac:dyDescent="0.25">
      <c r="A15376">
        <v>5</v>
      </c>
      <c r="B15376" t="s">
        <v>163</v>
      </c>
      <c r="C15376">
        <v>10</v>
      </c>
      <c r="D15376" t="s">
        <v>164</v>
      </c>
      <c r="E15376">
        <v>16</v>
      </c>
      <c r="F15376" t="s">
        <v>165</v>
      </c>
      <c r="G15376" s="9">
        <v>8</v>
      </c>
      <c r="H15376" t="s">
        <v>172</v>
      </c>
      <c r="I15376">
        <v>0</v>
      </c>
      <c r="J15376" t="s">
        <v>173</v>
      </c>
      <c r="K15376">
        <v>6</v>
      </c>
      <c r="L15376" t="s">
        <v>165</v>
      </c>
      <c r="M15376" s="18">
        <f t="shared" si="480"/>
        <v>5.833333333333333</v>
      </c>
      <c r="N15376" s="18">
        <f t="shared" si="481"/>
        <v>8</v>
      </c>
    </row>
    <row r="15377" spans="1:14" x14ac:dyDescent="0.25">
      <c r="A15377">
        <v>5</v>
      </c>
      <c r="B15377" t="s">
        <v>163</v>
      </c>
      <c r="C15377">
        <v>10</v>
      </c>
      <c r="D15377" t="s">
        <v>164</v>
      </c>
      <c r="E15377">
        <v>16</v>
      </c>
      <c r="F15377" t="s">
        <v>165</v>
      </c>
      <c r="G15377" s="9">
        <v>8</v>
      </c>
      <c r="H15377" t="s">
        <v>172</v>
      </c>
      <c r="I15377">
        <v>1</v>
      </c>
      <c r="J15377" t="s">
        <v>173</v>
      </c>
      <c r="K15377">
        <v>10</v>
      </c>
      <c r="L15377" t="s">
        <v>165</v>
      </c>
      <c r="M15377" s="18">
        <f t="shared" si="480"/>
        <v>5.833333333333333</v>
      </c>
      <c r="N15377" s="18">
        <f t="shared" si="481"/>
        <v>8.0833333333333339</v>
      </c>
    </row>
    <row r="15378" spans="1:14" x14ac:dyDescent="0.25">
      <c r="A15378">
        <v>3</v>
      </c>
      <c r="B15378" t="s">
        <v>163</v>
      </c>
      <c r="C15378">
        <v>0</v>
      </c>
      <c r="D15378" t="s">
        <v>164</v>
      </c>
      <c r="E15378">
        <v>16</v>
      </c>
      <c r="F15378" t="s">
        <v>165</v>
      </c>
      <c r="G15378" s="9">
        <v>7</v>
      </c>
      <c r="H15378" t="s">
        <v>172</v>
      </c>
      <c r="I15378">
        <v>0</v>
      </c>
      <c r="J15378" t="s">
        <v>173</v>
      </c>
      <c r="K15378">
        <v>14</v>
      </c>
      <c r="L15378" t="s">
        <v>165</v>
      </c>
      <c r="M15378" s="18">
        <f t="shared" si="480"/>
        <v>3</v>
      </c>
      <c r="N15378" s="18">
        <f t="shared" si="481"/>
        <v>7</v>
      </c>
    </row>
    <row r="15379" spans="1:14" x14ac:dyDescent="0.25">
      <c r="A15379">
        <v>5</v>
      </c>
      <c r="B15379" t="s">
        <v>163</v>
      </c>
      <c r="C15379">
        <v>10</v>
      </c>
      <c r="D15379" t="s">
        <v>164</v>
      </c>
      <c r="E15379">
        <v>16</v>
      </c>
      <c r="F15379" t="s">
        <v>165</v>
      </c>
      <c r="G15379" s="9">
        <v>6</v>
      </c>
      <c r="H15379" t="s">
        <v>172</v>
      </c>
      <c r="I15379">
        <v>9</v>
      </c>
      <c r="J15379" t="s">
        <v>173</v>
      </c>
      <c r="K15379">
        <v>7</v>
      </c>
      <c r="L15379" t="s">
        <v>165</v>
      </c>
      <c r="M15379" s="18">
        <f t="shared" si="480"/>
        <v>5.833333333333333</v>
      </c>
      <c r="N15379" s="18">
        <f t="shared" si="481"/>
        <v>6.75</v>
      </c>
    </row>
    <row r="15380" spans="1:14" x14ac:dyDescent="0.25">
      <c r="A15380">
        <v>5</v>
      </c>
      <c r="B15380" t="s">
        <v>163</v>
      </c>
      <c r="C15380">
        <v>10</v>
      </c>
      <c r="D15380" t="s">
        <v>164</v>
      </c>
      <c r="E15380">
        <v>16</v>
      </c>
      <c r="F15380" t="s">
        <v>165</v>
      </c>
      <c r="G15380" s="9">
        <v>6</v>
      </c>
      <c r="H15380" t="s">
        <v>172</v>
      </c>
      <c r="I15380">
        <v>2</v>
      </c>
      <c r="J15380" t="s">
        <v>173</v>
      </c>
      <c r="K15380">
        <v>9</v>
      </c>
      <c r="L15380" t="s">
        <v>165</v>
      </c>
      <c r="M15380" s="18">
        <f t="shared" si="480"/>
        <v>5.833333333333333</v>
      </c>
      <c r="N15380" s="18">
        <f t="shared" si="481"/>
        <v>6.166666666666667</v>
      </c>
    </row>
    <row r="15381" spans="1:14" x14ac:dyDescent="0.25">
      <c r="A15381">
        <v>6</v>
      </c>
      <c r="B15381" t="s">
        <v>163</v>
      </c>
      <c r="C15381">
        <v>0</v>
      </c>
      <c r="D15381" t="s">
        <v>164</v>
      </c>
      <c r="E15381">
        <v>15</v>
      </c>
      <c r="F15381" t="s">
        <v>165</v>
      </c>
      <c r="G15381" s="9">
        <v>6</v>
      </c>
      <c r="H15381" t="s">
        <v>172</v>
      </c>
      <c r="I15381">
        <v>0</v>
      </c>
      <c r="J15381" t="s">
        <v>173</v>
      </c>
      <c r="K15381">
        <v>15</v>
      </c>
      <c r="L15381" t="s">
        <v>165</v>
      </c>
      <c r="M15381" s="18">
        <f t="shared" si="480"/>
        <v>6</v>
      </c>
      <c r="N15381" s="18">
        <f t="shared" si="481"/>
        <v>6</v>
      </c>
    </row>
    <row r="15382" spans="1:14" x14ac:dyDescent="0.25">
      <c r="A15382">
        <v>6</v>
      </c>
      <c r="B15382" t="s">
        <v>163</v>
      </c>
      <c r="C15382">
        <v>0</v>
      </c>
      <c r="D15382" t="s">
        <v>164</v>
      </c>
      <c r="E15382">
        <v>15</v>
      </c>
      <c r="F15382" t="s">
        <v>165</v>
      </c>
      <c r="G15382" s="9">
        <v>6</v>
      </c>
      <c r="H15382" t="s">
        <v>172</v>
      </c>
      <c r="I15382">
        <v>0</v>
      </c>
      <c r="J15382" t="s">
        <v>173</v>
      </c>
      <c r="K15382">
        <v>15</v>
      </c>
      <c r="L15382" t="s">
        <v>165</v>
      </c>
      <c r="M15382" s="18">
        <f t="shared" si="480"/>
        <v>6</v>
      </c>
      <c r="N15382" s="18">
        <f t="shared" si="481"/>
        <v>6</v>
      </c>
    </row>
    <row r="15383" spans="1:14" x14ac:dyDescent="0.25">
      <c r="A15383">
        <v>5</v>
      </c>
      <c r="B15383" t="s">
        <v>163</v>
      </c>
      <c r="C15383">
        <v>8</v>
      </c>
      <c r="D15383" t="s">
        <v>164</v>
      </c>
      <c r="E15383">
        <v>11</v>
      </c>
      <c r="F15383" t="s">
        <v>165</v>
      </c>
      <c r="G15383" s="9">
        <v>5</v>
      </c>
      <c r="H15383" t="s">
        <v>172</v>
      </c>
      <c r="I15383">
        <v>8</v>
      </c>
      <c r="J15383" t="s">
        <v>173</v>
      </c>
      <c r="K15383">
        <v>11</v>
      </c>
      <c r="L15383" t="s">
        <v>165</v>
      </c>
      <c r="M15383" s="18">
        <f t="shared" si="480"/>
        <v>5.666666666666667</v>
      </c>
      <c r="N15383" s="18">
        <f t="shared" si="481"/>
        <v>5.666666666666667</v>
      </c>
    </row>
    <row r="15384" spans="1:14" x14ac:dyDescent="0.25">
      <c r="A15384">
        <v>3</v>
      </c>
      <c r="B15384" t="s">
        <v>163</v>
      </c>
      <c r="C15384">
        <v>6</v>
      </c>
      <c r="D15384" t="s">
        <v>164</v>
      </c>
      <c r="E15384">
        <v>20</v>
      </c>
      <c r="F15384" t="s">
        <v>165</v>
      </c>
      <c r="G15384" s="9">
        <v>3</v>
      </c>
      <c r="H15384" t="s">
        <v>172</v>
      </c>
      <c r="I15384">
        <v>6</v>
      </c>
      <c r="J15384" t="s">
        <v>173</v>
      </c>
      <c r="K15384">
        <v>20</v>
      </c>
      <c r="L15384" t="s">
        <v>165</v>
      </c>
      <c r="M15384" s="18">
        <f t="shared" si="480"/>
        <v>3.5</v>
      </c>
      <c r="N15384" s="18">
        <f t="shared" si="481"/>
        <v>3.5</v>
      </c>
    </row>
    <row r="15385" spans="1:14" x14ac:dyDescent="0.25">
      <c r="A15385">
        <v>0</v>
      </c>
      <c r="B15385" t="s">
        <v>163</v>
      </c>
      <c r="C15385">
        <v>9</v>
      </c>
      <c r="D15385" t="s">
        <v>164</v>
      </c>
      <c r="E15385">
        <v>23</v>
      </c>
      <c r="F15385" t="s">
        <v>165</v>
      </c>
      <c r="G15385" s="9">
        <v>2</v>
      </c>
      <c r="H15385" t="s">
        <v>172</v>
      </c>
      <c r="I15385">
        <v>4</v>
      </c>
      <c r="J15385" t="s">
        <v>173</v>
      </c>
      <c r="K15385">
        <v>15</v>
      </c>
      <c r="L15385" t="s">
        <v>165</v>
      </c>
      <c r="M15385" s="18">
        <f t="shared" si="480"/>
        <v>0.75</v>
      </c>
      <c r="N15385" s="18">
        <f t="shared" si="481"/>
        <v>2.3333333333333335</v>
      </c>
    </row>
    <row r="15386" spans="1:14" x14ac:dyDescent="0.25">
      <c r="A15386">
        <v>1</v>
      </c>
      <c r="B15386" t="s">
        <v>163</v>
      </c>
      <c r="C15386">
        <v>4</v>
      </c>
      <c r="D15386" t="s">
        <v>164</v>
      </c>
      <c r="E15386">
        <v>10</v>
      </c>
      <c r="F15386" t="s">
        <v>165</v>
      </c>
      <c r="G15386" s="9">
        <v>1</v>
      </c>
      <c r="H15386" t="s">
        <v>172</v>
      </c>
      <c r="I15386">
        <v>4</v>
      </c>
      <c r="J15386" t="s">
        <v>173</v>
      </c>
      <c r="K15386">
        <v>10</v>
      </c>
      <c r="L15386" t="s">
        <v>165</v>
      </c>
      <c r="M15386" s="18">
        <f t="shared" si="480"/>
        <v>1.3333333333333333</v>
      </c>
      <c r="N15386" s="18">
        <f t="shared" si="481"/>
        <v>1.3333333333333333</v>
      </c>
    </row>
    <row r="15387" spans="1:14" x14ac:dyDescent="0.25">
      <c r="A15387">
        <v>1</v>
      </c>
      <c r="B15387" t="s">
        <v>163</v>
      </c>
      <c r="C15387">
        <v>3</v>
      </c>
      <c r="D15387" t="s">
        <v>164</v>
      </c>
      <c r="E15387">
        <v>0</v>
      </c>
      <c r="F15387" t="s">
        <v>165</v>
      </c>
      <c r="G15387" s="9">
        <v>1</v>
      </c>
      <c r="H15387" t="s">
        <v>172</v>
      </c>
      <c r="I15387">
        <v>3</v>
      </c>
      <c r="J15387" t="s">
        <v>173</v>
      </c>
      <c r="K15387">
        <v>0</v>
      </c>
      <c r="L15387" t="s">
        <v>165</v>
      </c>
      <c r="M15387" s="18">
        <f t="shared" si="480"/>
        <v>1.25</v>
      </c>
      <c r="N15387" s="18">
        <f t="shared" si="481"/>
        <v>1.25</v>
      </c>
    </row>
    <row r="15388" spans="1:14" x14ac:dyDescent="0.25">
      <c r="A15388">
        <v>1</v>
      </c>
      <c r="B15388" t="s">
        <v>163</v>
      </c>
      <c r="C15388">
        <v>2</v>
      </c>
      <c r="D15388" t="s">
        <v>164</v>
      </c>
      <c r="E15388">
        <v>2</v>
      </c>
      <c r="F15388" t="s">
        <v>165</v>
      </c>
      <c r="G15388" s="9">
        <v>1</v>
      </c>
      <c r="H15388" t="s">
        <v>172</v>
      </c>
      <c r="I15388">
        <v>2</v>
      </c>
      <c r="J15388" t="s">
        <v>173</v>
      </c>
      <c r="K15388">
        <v>2</v>
      </c>
      <c r="L15388" t="s">
        <v>165</v>
      </c>
      <c r="M15388" s="18">
        <f t="shared" si="480"/>
        <v>1.1666666666666667</v>
      </c>
      <c r="N15388" s="18">
        <f t="shared" si="481"/>
        <v>1.1666666666666667</v>
      </c>
    </row>
    <row r="15389" spans="1:14" x14ac:dyDescent="0.25">
      <c r="A15389">
        <v>0</v>
      </c>
      <c r="B15389" t="s">
        <v>163</v>
      </c>
      <c r="C15389">
        <v>6</v>
      </c>
      <c r="D15389" t="s">
        <v>164</v>
      </c>
      <c r="E15389">
        <v>7</v>
      </c>
      <c r="F15389" t="s">
        <v>165</v>
      </c>
      <c r="G15389" s="9">
        <v>0</v>
      </c>
      <c r="H15389" t="s">
        <v>172</v>
      </c>
      <c r="I15389">
        <v>6</v>
      </c>
      <c r="J15389" t="s">
        <v>173</v>
      </c>
      <c r="K15389">
        <v>7</v>
      </c>
      <c r="L15389" t="s">
        <v>165</v>
      </c>
      <c r="M15389" s="18">
        <f t="shared" si="480"/>
        <v>0.5</v>
      </c>
      <c r="N15389" s="18">
        <f t="shared" si="481"/>
        <v>0.5</v>
      </c>
    </row>
    <row r="15390" spans="1:14" x14ac:dyDescent="0.25">
      <c r="A15390">
        <v>0</v>
      </c>
      <c r="B15390" t="s">
        <v>163</v>
      </c>
      <c r="C15390">
        <v>4</v>
      </c>
      <c r="D15390" t="s">
        <v>164</v>
      </c>
      <c r="E15390">
        <v>26</v>
      </c>
      <c r="F15390" t="s">
        <v>165</v>
      </c>
      <c r="G15390" s="9">
        <v>0</v>
      </c>
      <c r="H15390" t="s">
        <v>172</v>
      </c>
      <c r="I15390">
        <v>4</v>
      </c>
      <c r="J15390" t="s">
        <v>173</v>
      </c>
      <c r="K15390">
        <v>26</v>
      </c>
      <c r="L15390" t="s">
        <v>165</v>
      </c>
      <c r="M15390" s="18">
        <f t="shared" si="480"/>
        <v>0.33333333333333331</v>
      </c>
      <c r="N15390" s="18">
        <f t="shared" si="481"/>
        <v>0.33333333333333331</v>
      </c>
    </row>
    <row r="15391" spans="1:14" x14ac:dyDescent="0.25">
      <c r="A15391">
        <v>1</v>
      </c>
      <c r="B15391" t="s">
        <v>163</v>
      </c>
      <c r="C15391">
        <v>5</v>
      </c>
      <c r="D15391" t="s">
        <v>164</v>
      </c>
      <c r="E15391">
        <v>15</v>
      </c>
      <c r="F15391" t="s">
        <v>165</v>
      </c>
      <c r="G15391" s="9">
        <v>1</v>
      </c>
      <c r="H15391" t="s">
        <v>172</v>
      </c>
      <c r="I15391">
        <v>5</v>
      </c>
      <c r="J15391" t="s">
        <v>173</v>
      </c>
      <c r="K15391">
        <v>15</v>
      </c>
      <c r="L15391" t="s">
        <v>165</v>
      </c>
      <c r="M15391" s="18">
        <f t="shared" si="480"/>
        <v>1.4166666666666667</v>
      </c>
      <c r="N15391" s="18">
        <f t="shared" si="481"/>
        <v>1.4166666666666667</v>
      </c>
    </row>
    <row r="15392" spans="1:14" x14ac:dyDescent="0.25">
      <c r="A15392">
        <v>0</v>
      </c>
      <c r="B15392" t="s">
        <v>163</v>
      </c>
      <c r="C15392">
        <v>3</v>
      </c>
      <c r="D15392" t="s">
        <v>164</v>
      </c>
      <c r="E15392">
        <v>29</v>
      </c>
      <c r="F15392" t="s">
        <v>165</v>
      </c>
      <c r="G15392" s="9">
        <v>0</v>
      </c>
      <c r="H15392" t="s">
        <v>172</v>
      </c>
      <c r="I15392">
        <v>3</v>
      </c>
      <c r="J15392" t="s">
        <v>173</v>
      </c>
      <c r="K15392">
        <v>29</v>
      </c>
      <c r="L15392" t="s">
        <v>165</v>
      </c>
      <c r="M15392" s="18">
        <f t="shared" si="480"/>
        <v>0.25</v>
      </c>
      <c r="N15392" s="18">
        <f t="shared" si="481"/>
        <v>0.25</v>
      </c>
    </row>
    <row r="15393" spans="1:14" x14ac:dyDescent="0.25">
      <c r="A15393">
        <v>0</v>
      </c>
      <c r="B15393" t="s">
        <v>163</v>
      </c>
      <c r="C15393">
        <v>2</v>
      </c>
      <c r="D15393" t="s">
        <v>164</v>
      </c>
      <c r="E15393">
        <v>18</v>
      </c>
      <c r="F15393" t="s">
        <v>165</v>
      </c>
      <c r="G15393" s="9">
        <v>0</v>
      </c>
      <c r="H15393" t="s">
        <v>172</v>
      </c>
      <c r="I15393">
        <v>2</v>
      </c>
      <c r="J15393" t="s">
        <v>173</v>
      </c>
      <c r="K15393">
        <v>18</v>
      </c>
      <c r="L15393" t="s">
        <v>165</v>
      </c>
      <c r="M15393" s="18">
        <f t="shared" si="480"/>
        <v>0.16666666666666666</v>
      </c>
      <c r="N15393" s="18">
        <f t="shared" si="481"/>
        <v>0.16666666666666666</v>
      </c>
    </row>
    <row r="15394" spans="1:14" x14ac:dyDescent="0.25">
      <c r="A15394">
        <v>5</v>
      </c>
      <c r="B15394" t="s">
        <v>163</v>
      </c>
      <c r="C15394">
        <v>10</v>
      </c>
      <c r="D15394" t="s">
        <v>164</v>
      </c>
      <c r="E15394">
        <v>16</v>
      </c>
      <c r="F15394" t="s">
        <v>165</v>
      </c>
      <c r="G15394" s="9">
        <v>22</v>
      </c>
      <c r="H15394" t="s">
        <v>172</v>
      </c>
      <c r="I15394">
        <v>4</v>
      </c>
      <c r="J15394" t="s">
        <v>173</v>
      </c>
      <c r="K15394">
        <v>20</v>
      </c>
      <c r="L15394" t="s">
        <v>165</v>
      </c>
      <c r="M15394" s="18">
        <f t="shared" si="480"/>
        <v>5.833333333333333</v>
      </c>
      <c r="N15394" s="18">
        <f t="shared" si="481"/>
        <v>22.333333333333332</v>
      </c>
    </row>
    <row r="15395" spans="1:14" x14ac:dyDescent="0.25">
      <c r="A15395">
        <v>5</v>
      </c>
      <c r="B15395" t="s">
        <v>163</v>
      </c>
      <c r="C15395">
        <v>10</v>
      </c>
      <c r="D15395" t="s">
        <v>164</v>
      </c>
      <c r="E15395">
        <v>16</v>
      </c>
      <c r="F15395" t="s">
        <v>165</v>
      </c>
      <c r="G15395" s="9">
        <v>9</v>
      </c>
      <c r="H15395" t="s">
        <v>172</v>
      </c>
      <c r="I15395">
        <v>10</v>
      </c>
      <c r="J15395" t="s">
        <v>173</v>
      </c>
      <c r="K15395">
        <v>1</v>
      </c>
      <c r="L15395" t="s">
        <v>165</v>
      </c>
      <c r="M15395" s="18">
        <f t="shared" si="480"/>
        <v>5.833333333333333</v>
      </c>
      <c r="N15395" s="18">
        <f t="shared" si="481"/>
        <v>9.8333333333333339</v>
      </c>
    </row>
    <row r="15396" spans="1:14" x14ac:dyDescent="0.25">
      <c r="A15396">
        <v>1</v>
      </c>
      <c r="B15396" t="s">
        <v>163</v>
      </c>
      <c r="C15396">
        <v>9</v>
      </c>
      <c r="D15396" t="s">
        <v>164</v>
      </c>
      <c r="E15396">
        <v>13</v>
      </c>
      <c r="F15396" t="s">
        <v>165</v>
      </c>
      <c r="G15396" s="9">
        <v>9</v>
      </c>
      <c r="H15396" t="s">
        <v>172</v>
      </c>
      <c r="I15396">
        <v>10</v>
      </c>
      <c r="J15396" t="s">
        <v>173</v>
      </c>
      <c r="K15396">
        <v>8</v>
      </c>
      <c r="L15396" t="s">
        <v>165</v>
      </c>
      <c r="M15396" s="18">
        <f t="shared" si="480"/>
        <v>1.75</v>
      </c>
      <c r="N15396" s="18">
        <f t="shared" si="481"/>
        <v>9.8333333333333339</v>
      </c>
    </row>
    <row r="15397" spans="1:14" x14ac:dyDescent="0.25">
      <c r="A15397">
        <v>5</v>
      </c>
      <c r="B15397" t="s">
        <v>163</v>
      </c>
      <c r="C15397">
        <v>10</v>
      </c>
      <c r="D15397" t="s">
        <v>164</v>
      </c>
      <c r="E15397">
        <v>16</v>
      </c>
      <c r="F15397" t="s">
        <v>165</v>
      </c>
      <c r="G15397" s="9">
        <v>7</v>
      </c>
      <c r="H15397" t="s">
        <v>172</v>
      </c>
      <c r="I15397">
        <v>5</v>
      </c>
      <c r="J15397" t="s">
        <v>173</v>
      </c>
      <c r="K15397">
        <v>1</v>
      </c>
      <c r="L15397" t="s">
        <v>165</v>
      </c>
      <c r="M15397" s="18">
        <f t="shared" si="480"/>
        <v>5.833333333333333</v>
      </c>
      <c r="N15397" s="18">
        <f t="shared" si="481"/>
        <v>7.416666666666667</v>
      </c>
    </row>
    <row r="15398" spans="1:14" x14ac:dyDescent="0.25">
      <c r="A15398">
        <v>4</v>
      </c>
      <c r="B15398" t="s">
        <v>163</v>
      </c>
      <c r="C15398">
        <v>7</v>
      </c>
      <c r="D15398" t="s">
        <v>164</v>
      </c>
      <c r="E15398">
        <v>2</v>
      </c>
      <c r="F15398" t="s">
        <v>165</v>
      </c>
      <c r="G15398" s="9">
        <v>4</v>
      </c>
      <c r="H15398" t="s">
        <v>172</v>
      </c>
      <c r="I15398">
        <v>7</v>
      </c>
      <c r="J15398" t="s">
        <v>173</v>
      </c>
      <c r="K15398">
        <v>2</v>
      </c>
      <c r="L15398" t="s">
        <v>165</v>
      </c>
      <c r="M15398" s="18">
        <f t="shared" si="480"/>
        <v>4.583333333333333</v>
      </c>
      <c r="N15398" s="18">
        <f t="shared" si="481"/>
        <v>4.583333333333333</v>
      </c>
    </row>
    <row r="15399" spans="1:14" x14ac:dyDescent="0.25">
      <c r="A15399">
        <v>1</v>
      </c>
      <c r="B15399" t="s">
        <v>163</v>
      </c>
      <c r="C15399">
        <v>4</v>
      </c>
      <c r="D15399" t="s">
        <v>164</v>
      </c>
      <c r="E15399">
        <v>19</v>
      </c>
      <c r="F15399" t="s">
        <v>165</v>
      </c>
      <c r="G15399" s="9">
        <v>1</v>
      </c>
      <c r="H15399" t="s">
        <v>172</v>
      </c>
      <c r="I15399">
        <v>4</v>
      </c>
      <c r="J15399" t="s">
        <v>173</v>
      </c>
      <c r="K15399">
        <v>19</v>
      </c>
      <c r="L15399" t="s">
        <v>165</v>
      </c>
      <c r="M15399" s="18">
        <f t="shared" si="480"/>
        <v>1.3333333333333333</v>
      </c>
      <c r="N15399" s="18">
        <f t="shared" si="481"/>
        <v>1.3333333333333333</v>
      </c>
    </row>
    <row r="15400" spans="1:14" x14ac:dyDescent="0.25">
      <c r="A15400">
        <v>1</v>
      </c>
      <c r="B15400" t="s">
        <v>163</v>
      </c>
      <c r="C15400">
        <v>4</v>
      </c>
      <c r="D15400" t="s">
        <v>164</v>
      </c>
      <c r="E15400">
        <v>4</v>
      </c>
      <c r="F15400" t="s">
        <v>165</v>
      </c>
      <c r="G15400" s="9">
        <v>1</v>
      </c>
      <c r="H15400" t="s">
        <v>172</v>
      </c>
      <c r="I15400">
        <v>4</v>
      </c>
      <c r="J15400" t="s">
        <v>173</v>
      </c>
      <c r="K15400">
        <v>4</v>
      </c>
      <c r="L15400" t="s">
        <v>165</v>
      </c>
      <c r="M15400" s="18">
        <f t="shared" si="480"/>
        <v>1.3333333333333333</v>
      </c>
      <c r="N15400" s="18">
        <f t="shared" si="481"/>
        <v>1.3333333333333333</v>
      </c>
    </row>
    <row r="15401" spans="1:14" x14ac:dyDescent="0.25">
      <c r="A15401">
        <v>1</v>
      </c>
      <c r="B15401" t="s">
        <v>163</v>
      </c>
      <c r="C15401">
        <v>3</v>
      </c>
      <c r="D15401" t="s">
        <v>164</v>
      </c>
      <c r="E15401">
        <v>14</v>
      </c>
      <c r="F15401" t="s">
        <v>165</v>
      </c>
      <c r="G15401" s="9">
        <v>1</v>
      </c>
      <c r="H15401" t="s">
        <v>172</v>
      </c>
      <c r="I15401">
        <v>3</v>
      </c>
      <c r="J15401" t="s">
        <v>173</v>
      </c>
      <c r="K15401">
        <v>14</v>
      </c>
      <c r="L15401" t="s">
        <v>165</v>
      </c>
      <c r="M15401" s="18">
        <f t="shared" si="480"/>
        <v>1.25</v>
      </c>
      <c r="N15401" s="18">
        <f t="shared" si="481"/>
        <v>1.25</v>
      </c>
    </row>
    <row r="15402" spans="1:14" x14ac:dyDescent="0.25">
      <c r="A15402">
        <v>0</v>
      </c>
      <c r="B15402" t="s">
        <v>163</v>
      </c>
      <c r="C15402">
        <v>9</v>
      </c>
      <c r="D15402" t="s">
        <v>164</v>
      </c>
      <c r="E15402">
        <v>30</v>
      </c>
      <c r="F15402" t="s">
        <v>165</v>
      </c>
      <c r="G15402" s="9">
        <v>0</v>
      </c>
      <c r="H15402" t="s">
        <v>172</v>
      </c>
      <c r="I15402">
        <v>9</v>
      </c>
      <c r="J15402" t="s">
        <v>173</v>
      </c>
      <c r="K15402">
        <v>30</v>
      </c>
      <c r="L15402" t="s">
        <v>165</v>
      </c>
      <c r="M15402" s="18">
        <f t="shared" si="480"/>
        <v>0.75</v>
      </c>
      <c r="N15402" s="18">
        <f t="shared" si="481"/>
        <v>0.75</v>
      </c>
    </row>
    <row r="15403" spans="1:14" x14ac:dyDescent="0.25">
      <c r="A15403">
        <v>2</v>
      </c>
      <c r="B15403" t="s">
        <v>163</v>
      </c>
      <c r="C15403">
        <v>8</v>
      </c>
      <c r="D15403" t="s">
        <v>164</v>
      </c>
      <c r="E15403">
        <v>8</v>
      </c>
      <c r="F15403" t="s">
        <v>165</v>
      </c>
      <c r="G15403" s="9">
        <v>2</v>
      </c>
      <c r="H15403" t="s">
        <v>172</v>
      </c>
      <c r="I15403">
        <v>8</v>
      </c>
      <c r="J15403" t="s">
        <v>173</v>
      </c>
      <c r="K15403">
        <v>8</v>
      </c>
      <c r="L15403" t="s">
        <v>165</v>
      </c>
      <c r="M15403" s="18">
        <f t="shared" si="480"/>
        <v>2.6666666666666665</v>
      </c>
      <c r="N15403" s="18">
        <f t="shared" si="481"/>
        <v>2.6666666666666665</v>
      </c>
    </row>
    <row r="15404" spans="1:14" x14ac:dyDescent="0.25">
      <c r="A15404">
        <v>1</v>
      </c>
      <c r="B15404" t="s">
        <v>163</v>
      </c>
      <c r="C15404">
        <v>5</v>
      </c>
      <c r="D15404" t="s">
        <v>164</v>
      </c>
      <c r="E15404">
        <v>2</v>
      </c>
      <c r="F15404" t="s">
        <v>165</v>
      </c>
      <c r="G15404" s="9">
        <v>1</v>
      </c>
      <c r="H15404" t="s">
        <v>172</v>
      </c>
      <c r="I15404">
        <v>5</v>
      </c>
      <c r="J15404" t="s">
        <v>173</v>
      </c>
      <c r="K15404">
        <v>2</v>
      </c>
      <c r="L15404" t="s">
        <v>165</v>
      </c>
      <c r="M15404" s="18">
        <f t="shared" si="480"/>
        <v>1.4166666666666667</v>
      </c>
      <c r="N15404" s="18">
        <f t="shared" si="481"/>
        <v>1.4166666666666667</v>
      </c>
    </row>
    <row r="15405" spans="1:14" x14ac:dyDescent="0.25">
      <c r="A15405">
        <v>1</v>
      </c>
      <c r="B15405" t="s">
        <v>163</v>
      </c>
      <c r="C15405">
        <v>3</v>
      </c>
      <c r="D15405" t="s">
        <v>164</v>
      </c>
      <c r="E15405">
        <v>28</v>
      </c>
      <c r="F15405" t="s">
        <v>165</v>
      </c>
      <c r="G15405" s="9">
        <v>1</v>
      </c>
      <c r="H15405" t="s">
        <v>172</v>
      </c>
      <c r="I15405">
        <v>3</v>
      </c>
      <c r="J15405" t="s">
        <v>173</v>
      </c>
      <c r="K15405">
        <v>28</v>
      </c>
      <c r="L15405" t="s">
        <v>165</v>
      </c>
      <c r="M15405" s="18">
        <f t="shared" si="480"/>
        <v>1.25</v>
      </c>
      <c r="N15405" s="18">
        <f t="shared" si="481"/>
        <v>1.25</v>
      </c>
    </row>
    <row r="15406" spans="1:14" x14ac:dyDescent="0.25">
      <c r="A15406">
        <v>1</v>
      </c>
      <c r="B15406" t="s">
        <v>163</v>
      </c>
      <c r="C15406">
        <v>0</v>
      </c>
      <c r="D15406" t="s">
        <v>164</v>
      </c>
      <c r="E15406">
        <v>8</v>
      </c>
      <c r="F15406" t="s">
        <v>165</v>
      </c>
      <c r="G15406" s="9">
        <v>1</v>
      </c>
      <c r="H15406" t="s">
        <v>172</v>
      </c>
      <c r="I15406">
        <v>0</v>
      </c>
      <c r="J15406" t="s">
        <v>173</v>
      </c>
      <c r="K15406">
        <v>8</v>
      </c>
      <c r="L15406" t="s">
        <v>165</v>
      </c>
      <c r="M15406" s="18">
        <f t="shared" si="480"/>
        <v>1</v>
      </c>
      <c r="N15406" s="18">
        <f t="shared" si="481"/>
        <v>1</v>
      </c>
    </row>
    <row r="15407" spans="1:14" x14ac:dyDescent="0.25">
      <c r="A15407">
        <v>0</v>
      </c>
      <c r="B15407" t="s">
        <v>163</v>
      </c>
      <c r="C15407">
        <v>11</v>
      </c>
      <c r="D15407" t="s">
        <v>164</v>
      </c>
      <c r="E15407">
        <v>25</v>
      </c>
      <c r="F15407" t="s">
        <v>165</v>
      </c>
      <c r="G15407" s="9">
        <v>0</v>
      </c>
      <c r="H15407" t="s">
        <v>172</v>
      </c>
      <c r="I15407">
        <v>11</v>
      </c>
      <c r="J15407" t="s">
        <v>173</v>
      </c>
      <c r="K15407">
        <v>25</v>
      </c>
      <c r="L15407" t="s">
        <v>165</v>
      </c>
      <c r="M15407" s="18">
        <f t="shared" si="480"/>
        <v>0.91666666666666663</v>
      </c>
      <c r="N15407" s="18">
        <f t="shared" si="481"/>
        <v>0.91666666666666663</v>
      </c>
    </row>
    <row r="15408" spans="1:14" x14ac:dyDescent="0.25">
      <c r="A15408">
        <v>0</v>
      </c>
      <c r="B15408" t="s">
        <v>163</v>
      </c>
      <c r="C15408">
        <v>10</v>
      </c>
      <c r="D15408" t="s">
        <v>164</v>
      </c>
      <c r="E15408">
        <v>13</v>
      </c>
      <c r="F15408" t="s">
        <v>165</v>
      </c>
      <c r="G15408" s="9">
        <v>0</v>
      </c>
      <c r="H15408" t="s">
        <v>172</v>
      </c>
      <c r="I15408">
        <v>10</v>
      </c>
      <c r="J15408" t="s">
        <v>173</v>
      </c>
      <c r="K15408">
        <v>13</v>
      </c>
      <c r="L15408" t="s">
        <v>165</v>
      </c>
      <c r="M15408" s="18">
        <f t="shared" si="480"/>
        <v>0.83333333333333337</v>
      </c>
      <c r="N15408" s="18">
        <f t="shared" si="481"/>
        <v>0.83333333333333337</v>
      </c>
    </row>
    <row r="15409" spans="1:14" x14ac:dyDescent="0.25">
      <c r="A15409">
        <v>0</v>
      </c>
      <c r="B15409" t="s">
        <v>163</v>
      </c>
      <c r="C15409">
        <v>10</v>
      </c>
      <c r="D15409" t="s">
        <v>164</v>
      </c>
      <c r="E15409">
        <v>13</v>
      </c>
      <c r="F15409" t="s">
        <v>165</v>
      </c>
      <c r="G15409" s="9">
        <v>0</v>
      </c>
      <c r="H15409" t="s">
        <v>172</v>
      </c>
      <c r="I15409">
        <v>10</v>
      </c>
      <c r="J15409" t="s">
        <v>173</v>
      </c>
      <c r="K15409">
        <v>13</v>
      </c>
      <c r="L15409" t="s">
        <v>165</v>
      </c>
      <c r="M15409" s="18">
        <f t="shared" si="480"/>
        <v>0.83333333333333337</v>
      </c>
      <c r="N15409" s="18">
        <f t="shared" si="481"/>
        <v>0.83333333333333337</v>
      </c>
    </row>
    <row r="15410" spans="1:14" x14ac:dyDescent="0.25">
      <c r="A15410">
        <v>0</v>
      </c>
      <c r="B15410" t="s">
        <v>163</v>
      </c>
      <c r="C15410">
        <v>3</v>
      </c>
      <c r="D15410" t="s">
        <v>164</v>
      </c>
      <c r="E15410">
        <v>1</v>
      </c>
      <c r="F15410" t="s">
        <v>165</v>
      </c>
      <c r="G15410" s="9">
        <v>0</v>
      </c>
      <c r="H15410" t="s">
        <v>172</v>
      </c>
      <c r="I15410">
        <v>3</v>
      </c>
      <c r="J15410" t="s">
        <v>173</v>
      </c>
      <c r="K15410">
        <v>1</v>
      </c>
      <c r="L15410" t="s">
        <v>165</v>
      </c>
      <c r="M15410" s="18">
        <f t="shared" si="480"/>
        <v>0.25</v>
      </c>
      <c r="N15410" s="18">
        <f t="shared" si="481"/>
        <v>0.25</v>
      </c>
    </row>
    <row r="15411" spans="1:14" x14ac:dyDescent="0.25">
      <c r="A15411">
        <v>5</v>
      </c>
      <c r="B15411" t="s">
        <v>163</v>
      </c>
      <c r="C15411">
        <v>10</v>
      </c>
      <c r="D15411" t="s">
        <v>164</v>
      </c>
      <c r="E15411">
        <v>16</v>
      </c>
      <c r="F15411" t="s">
        <v>165</v>
      </c>
      <c r="G15411" s="9">
        <v>22</v>
      </c>
      <c r="H15411" t="s">
        <v>172</v>
      </c>
      <c r="I15411">
        <v>0</v>
      </c>
      <c r="J15411" t="s">
        <v>173</v>
      </c>
      <c r="K15411">
        <v>9</v>
      </c>
      <c r="L15411" t="s">
        <v>165</v>
      </c>
      <c r="M15411" s="18">
        <f t="shared" si="480"/>
        <v>5.833333333333333</v>
      </c>
      <c r="N15411" s="18">
        <f t="shared" si="481"/>
        <v>22</v>
      </c>
    </row>
    <row r="15412" spans="1:14" x14ac:dyDescent="0.25">
      <c r="A15412">
        <v>5</v>
      </c>
      <c r="B15412" t="s">
        <v>163</v>
      </c>
      <c r="C15412">
        <v>10</v>
      </c>
      <c r="D15412" t="s">
        <v>164</v>
      </c>
      <c r="E15412">
        <v>16</v>
      </c>
      <c r="F15412" t="s">
        <v>165</v>
      </c>
      <c r="G15412" s="9">
        <v>30</v>
      </c>
      <c r="H15412" t="s">
        <v>172</v>
      </c>
      <c r="I15412">
        <v>0</v>
      </c>
      <c r="J15412" t="s">
        <v>173</v>
      </c>
      <c r="K15412">
        <v>13</v>
      </c>
      <c r="L15412" t="s">
        <v>165</v>
      </c>
      <c r="M15412" s="18">
        <f t="shared" si="480"/>
        <v>5.833333333333333</v>
      </c>
      <c r="N15412" s="18">
        <f t="shared" si="481"/>
        <v>30</v>
      </c>
    </row>
    <row r="15413" spans="1:14" x14ac:dyDescent="0.25">
      <c r="A15413">
        <v>5</v>
      </c>
      <c r="B15413" t="s">
        <v>163</v>
      </c>
      <c r="C15413">
        <v>10</v>
      </c>
      <c r="D15413" t="s">
        <v>164</v>
      </c>
      <c r="E15413">
        <v>16</v>
      </c>
      <c r="F15413" t="s">
        <v>165</v>
      </c>
      <c r="G15413" s="9">
        <v>29</v>
      </c>
      <c r="H15413" t="s">
        <v>172</v>
      </c>
      <c r="I15413">
        <v>0</v>
      </c>
      <c r="J15413" t="s">
        <v>173</v>
      </c>
      <c r="K15413">
        <v>15</v>
      </c>
      <c r="L15413" t="s">
        <v>165</v>
      </c>
      <c r="M15413" s="18">
        <f t="shared" si="480"/>
        <v>5.833333333333333</v>
      </c>
      <c r="N15413" s="18">
        <f t="shared" si="481"/>
        <v>29</v>
      </c>
    </row>
    <row r="15414" spans="1:14" x14ac:dyDescent="0.25">
      <c r="A15414">
        <v>5</v>
      </c>
      <c r="B15414" t="s">
        <v>163</v>
      </c>
      <c r="C15414">
        <v>10</v>
      </c>
      <c r="D15414" t="s">
        <v>164</v>
      </c>
      <c r="E15414">
        <v>16</v>
      </c>
      <c r="F15414" t="s">
        <v>165</v>
      </c>
      <c r="G15414" s="9">
        <v>11</v>
      </c>
      <c r="H15414" t="s">
        <v>172</v>
      </c>
      <c r="I15414">
        <v>1</v>
      </c>
      <c r="J15414" t="s">
        <v>173</v>
      </c>
      <c r="K15414">
        <v>13</v>
      </c>
      <c r="L15414" t="s">
        <v>165</v>
      </c>
      <c r="M15414" s="18">
        <f t="shared" si="480"/>
        <v>5.833333333333333</v>
      </c>
      <c r="N15414" s="18">
        <f t="shared" si="481"/>
        <v>11.083333333333334</v>
      </c>
    </row>
    <row r="15415" spans="1:14" x14ac:dyDescent="0.25">
      <c r="A15415">
        <v>0</v>
      </c>
      <c r="B15415" t="s">
        <v>163</v>
      </c>
      <c r="C15415">
        <v>1</v>
      </c>
      <c r="D15415" t="s">
        <v>164</v>
      </c>
      <c r="E15415">
        <v>6</v>
      </c>
      <c r="F15415" t="s">
        <v>165</v>
      </c>
      <c r="G15415" s="9">
        <v>0</v>
      </c>
      <c r="H15415" t="s">
        <v>172</v>
      </c>
      <c r="I15415">
        <v>1</v>
      </c>
      <c r="J15415" t="s">
        <v>173</v>
      </c>
      <c r="K15415">
        <v>6</v>
      </c>
      <c r="L15415" t="s">
        <v>165</v>
      </c>
      <c r="M15415" s="18">
        <f t="shared" si="480"/>
        <v>8.3333333333333329E-2</v>
      </c>
      <c r="N15415" s="18">
        <f t="shared" si="481"/>
        <v>8.3333333333333329E-2</v>
      </c>
    </row>
    <row r="15416" spans="1:14" x14ac:dyDescent="0.25">
      <c r="A15416">
        <v>2</v>
      </c>
      <c r="B15416" t="s">
        <v>163</v>
      </c>
      <c r="C15416">
        <v>6</v>
      </c>
      <c r="D15416" t="s">
        <v>164</v>
      </c>
      <c r="E15416">
        <v>16</v>
      </c>
      <c r="F15416" t="s">
        <v>165</v>
      </c>
      <c r="G15416" s="9">
        <v>41</v>
      </c>
      <c r="H15416" t="s">
        <v>172</v>
      </c>
      <c r="I15416">
        <v>3</v>
      </c>
      <c r="J15416" t="s">
        <v>173</v>
      </c>
      <c r="K15416">
        <v>13</v>
      </c>
      <c r="L15416" t="s">
        <v>165</v>
      </c>
      <c r="M15416" s="18">
        <f t="shared" si="480"/>
        <v>2.5</v>
      </c>
      <c r="N15416" s="18">
        <f t="shared" si="481"/>
        <v>41.25</v>
      </c>
    </row>
    <row r="15417" spans="1:14" x14ac:dyDescent="0.25">
      <c r="A15417">
        <v>2</v>
      </c>
      <c r="B15417" t="s">
        <v>163</v>
      </c>
      <c r="C15417">
        <v>6</v>
      </c>
      <c r="D15417" t="s">
        <v>164</v>
      </c>
      <c r="E15417">
        <v>16</v>
      </c>
      <c r="F15417" t="s">
        <v>165</v>
      </c>
      <c r="G15417" s="9">
        <v>6</v>
      </c>
      <c r="H15417" t="s">
        <v>172</v>
      </c>
      <c r="I15417">
        <v>9</v>
      </c>
      <c r="J15417" t="s">
        <v>173</v>
      </c>
      <c r="K15417">
        <v>22</v>
      </c>
      <c r="L15417" t="s">
        <v>165</v>
      </c>
      <c r="M15417" s="18">
        <f t="shared" si="480"/>
        <v>2.5</v>
      </c>
      <c r="N15417" s="18">
        <f t="shared" si="481"/>
        <v>6.75</v>
      </c>
    </row>
    <row r="15418" spans="1:14" x14ac:dyDescent="0.25">
      <c r="A15418">
        <v>5</v>
      </c>
      <c r="B15418" t="s">
        <v>163</v>
      </c>
      <c r="C15418">
        <v>10</v>
      </c>
      <c r="D15418" t="s">
        <v>164</v>
      </c>
      <c r="E15418">
        <v>16</v>
      </c>
      <c r="F15418" t="s">
        <v>165</v>
      </c>
      <c r="G15418" s="9">
        <v>12</v>
      </c>
      <c r="H15418" t="s">
        <v>172</v>
      </c>
      <c r="I15418">
        <v>2</v>
      </c>
      <c r="J15418" t="s">
        <v>173</v>
      </c>
      <c r="K15418">
        <v>24</v>
      </c>
      <c r="L15418" t="s">
        <v>165</v>
      </c>
      <c r="M15418" s="18">
        <f t="shared" si="480"/>
        <v>5.833333333333333</v>
      </c>
      <c r="N15418" s="18">
        <f t="shared" si="481"/>
        <v>12.166666666666666</v>
      </c>
    </row>
    <row r="15419" spans="1:14" x14ac:dyDescent="0.25">
      <c r="A15419">
        <v>2</v>
      </c>
      <c r="B15419" t="s">
        <v>163</v>
      </c>
      <c r="C15419">
        <v>7</v>
      </c>
      <c r="D15419" t="s">
        <v>164</v>
      </c>
      <c r="E15419">
        <v>16</v>
      </c>
      <c r="F15419" t="s">
        <v>165</v>
      </c>
      <c r="G15419" s="9">
        <v>5</v>
      </c>
      <c r="H15419" t="s">
        <v>172</v>
      </c>
      <c r="I15419">
        <v>5</v>
      </c>
      <c r="J15419" t="s">
        <v>173</v>
      </c>
      <c r="K15419">
        <v>18</v>
      </c>
      <c r="L15419" t="s">
        <v>165</v>
      </c>
      <c r="M15419" s="18">
        <f t="shared" si="480"/>
        <v>2.5833333333333335</v>
      </c>
      <c r="N15419" s="18">
        <f t="shared" si="481"/>
        <v>5.416666666666667</v>
      </c>
    </row>
    <row r="15420" spans="1:14" x14ac:dyDescent="0.25">
      <c r="A15420">
        <v>2</v>
      </c>
      <c r="B15420" t="s">
        <v>163</v>
      </c>
      <c r="C15420">
        <v>8</v>
      </c>
      <c r="D15420" t="s">
        <v>164</v>
      </c>
      <c r="E15420">
        <v>14</v>
      </c>
      <c r="F15420" t="s">
        <v>165</v>
      </c>
      <c r="G15420" s="9">
        <v>2</v>
      </c>
      <c r="H15420" t="s">
        <v>172</v>
      </c>
      <c r="I15420">
        <v>8</v>
      </c>
      <c r="J15420" t="s">
        <v>173</v>
      </c>
      <c r="K15420">
        <v>14</v>
      </c>
      <c r="L15420" t="s">
        <v>165</v>
      </c>
      <c r="M15420" s="18">
        <f t="shared" si="480"/>
        <v>2.6666666666666665</v>
      </c>
      <c r="N15420" s="18">
        <f t="shared" si="481"/>
        <v>2.6666666666666665</v>
      </c>
    </row>
    <row r="15421" spans="1:14" x14ac:dyDescent="0.25">
      <c r="A15421">
        <v>1</v>
      </c>
      <c r="B15421" t="s">
        <v>163</v>
      </c>
      <c r="C15421">
        <v>3</v>
      </c>
      <c r="D15421" t="s">
        <v>164</v>
      </c>
      <c r="E15421">
        <v>7</v>
      </c>
      <c r="F15421" t="s">
        <v>165</v>
      </c>
      <c r="G15421" s="9">
        <v>1</v>
      </c>
      <c r="H15421" t="s">
        <v>172</v>
      </c>
      <c r="I15421">
        <v>3</v>
      </c>
      <c r="J15421" t="s">
        <v>173</v>
      </c>
      <c r="K15421">
        <v>7</v>
      </c>
      <c r="L15421" t="s">
        <v>165</v>
      </c>
      <c r="M15421" s="18">
        <f t="shared" si="480"/>
        <v>1.25</v>
      </c>
      <c r="N15421" s="18">
        <f t="shared" si="481"/>
        <v>1.25</v>
      </c>
    </row>
    <row r="15422" spans="1:14" x14ac:dyDescent="0.25">
      <c r="A15422">
        <v>0</v>
      </c>
      <c r="B15422" t="s">
        <v>163</v>
      </c>
      <c r="C15422">
        <v>2</v>
      </c>
      <c r="D15422" t="s">
        <v>164</v>
      </c>
      <c r="E15422">
        <v>3</v>
      </c>
      <c r="F15422" t="s">
        <v>165</v>
      </c>
      <c r="G15422" s="9">
        <v>0</v>
      </c>
      <c r="H15422" t="s">
        <v>172</v>
      </c>
      <c r="I15422">
        <v>2</v>
      </c>
      <c r="J15422" t="s">
        <v>173</v>
      </c>
      <c r="K15422">
        <v>3</v>
      </c>
      <c r="L15422" t="s">
        <v>165</v>
      </c>
      <c r="M15422" s="18">
        <f t="shared" si="480"/>
        <v>0.16666666666666666</v>
      </c>
      <c r="N15422" s="18">
        <f t="shared" si="481"/>
        <v>0.16666666666666666</v>
      </c>
    </row>
    <row r="15423" spans="1:14" x14ac:dyDescent="0.25">
      <c r="A15423">
        <v>0</v>
      </c>
      <c r="B15423" t="s">
        <v>163</v>
      </c>
      <c r="C15423">
        <v>1</v>
      </c>
      <c r="D15423" t="s">
        <v>164</v>
      </c>
      <c r="E15423">
        <v>20</v>
      </c>
      <c r="F15423" t="s">
        <v>165</v>
      </c>
      <c r="G15423" s="9">
        <v>0</v>
      </c>
      <c r="H15423" t="s">
        <v>172</v>
      </c>
      <c r="I15423">
        <v>1</v>
      </c>
      <c r="J15423" t="s">
        <v>173</v>
      </c>
      <c r="K15423">
        <v>20</v>
      </c>
      <c r="L15423" t="s">
        <v>165</v>
      </c>
      <c r="M15423" s="18">
        <f t="shared" si="480"/>
        <v>8.3333333333333329E-2</v>
      </c>
      <c r="N15423" s="18">
        <f t="shared" si="481"/>
        <v>8.3333333333333329E-2</v>
      </c>
    </row>
    <row r="15424" spans="1:14" x14ac:dyDescent="0.25">
      <c r="A15424">
        <v>5</v>
      </c>
      <c r="B15424" t="s">
        <v>163</v>
      </c>
      <c r="C15424">
        <v>10</v>
      </c>
      <c r="D15424" t="s">
        <v>164</v>
      </c>
      <c r="E15424">
        <v>16</v>
      </c>
      <c r="F15424" t="s">
        <v>165</v>
      </c>
      <c r="G15424" s="9">
        <v>22</v>
      </c>
      <c r="H15424" t="s">
        <v>172</v>
      </c>
      <c r="I15424">
        <v>9</v>
      </c>
      <c r="J15424" t="s">
        <v>173</v>
      </c>
      <c r="K15424">
        <v>15</v>
      </c>
      <c r="L15424" t="s">
        <v>165</v>
      </c>
      <c r="M15424" s="18">
        <f t="shared" si="480"/>
        <v>5.833333333333333</v>
      </c>
      <c r="N15424" s="18">
        <f t="shared" si="481"/>
        <v>22.75</v>
      </c>
    </row>
    <row r="15425" spans="1:14" x14ac:dyDescent="0.25">
      <c r="A15425">
        <v>5</v>
      </c>
      <c r="B15425" t="s">
        <v>163</v>
      </c>
      <c r="C15425">
        <v>10</v>
      </c>
      <c r="D15425" t="s">
        <v>164</v>
      </c>
      <c r="E15425">
        <v>16</v>
      </c>
      <c r="F15425" t="s">
        <v>165</v>
      </c>
      <c r="G15425" s="9">
        <v>7</v>
      </c>
      <c r="H15425" t="s">
        <v>172</v>
      </c>
      <c r="I15425">
        <v>5</v>
      </c>
      <c r="J15425" t="s">
        <v>173</v>
      </c>
      <c r="K15425">
        <v>29</v>
      </c>
      <c r="L15425" t="s">
        <v>165</v>
      </c>
      <c r="M15425" s="18">
        <f t="shared" si="480"/>
        <v>5.833333333333333</v>
      </c>
      <c r="N15425" s="18">
        <f t="shared" si="481"/>
        <v>7.416666666666667</v>
      </c>
    </row>
    <row r="15426" spans="1:14" x14ac:dyDescent="0.25">
      <c r="A15426">
        <v>5</v>
      </c>
      <c r="B15426" t="s">
        <v>163</v>
      </c>
      <c r="C15426">
        <v>10</v>
      </c>
      <c r="D15426" t="s">
        <v>164</v>
      </c>
      <c r="E15426">
        <v>16</v>
      </c>
      <c r="F15426" t="s">
        <v>165</v>
      </c>
      <c r="G15426" s="9">
        <v>6</v>
      </c>
      <c r="H15426" t="s">
        <v>172</v>
      </c>
      <c r="I15426">
        <v>11</v>
      </c>
      <c r="J15426" t="s">
        <v>173</v>
      </c>
      <c r="K15426">
        <v>9</v>
      </c>
      <c r="L15426" t="s">
        <v>165</v>
      </c>
      <c r="M15426" s="18">
        <f t="shared" si="480"/>
        <v>5.833333333333333</v>
      </c>
      <c r="N15426" s="18">
        <f t="shared" si="481"/>
        <v>6.916666666666667</v>
      </c>
    </row>
    <row r="15427" spans="1:14" x14ac:dyDescent="0.25">
      <c r="A15427">
        <v>5</v>
      </c>
      <c r="B15427" t="s">
        <v>163</v>
      </c>
      <c r="C15427">
        <v>10</v>
      </c>
      <c r="D15427" t="s">
        <v>164</v>
      </c>
      <c r="E15427">
        <v>16</v>
      </c>
      <c r="F15427" t="s">
        <v>165</v>
      </c>
      <c r="G15427" s="9">
        <v>5</v>
      </c>
      <c r="H15427" t="s">
        <v>172</v>
      </c>
      <c r="I15427">
        <v>11</v>
      </c>
      <c r="J15427" t="s">
        <v>173</v>
      </c>
      <c r="K15427">
        <v>3</v>
      </c>
      <c r="L15427" t="s">
        <v>165</v>
      </c>
      <c r="M15427" s="18">
        <f t="shared" ref="M15427:M15490" si="482">A15427+C15427/12</f>
        <v>5.833333333333333</v>
      </c>
      <c r="N15427" s="18">
        <f t="shared" ref="N15427:N15490" si="483">G15427+I15427/12</f>
        <v>5.916666666666667</v>
      </c>
    </row>
    <row r="15428" spans="1:14" x14ac:dyDescent="0.25">
      <c r="A15428">
        <v>5</v>
      </c>
      <c r="B15428" t="s">
        <v>163</v>
      </c>
      <c r="C15428">
        <v>6</v>
      </c>
      <c r="D15428" t="s">
        <v>164</v>
      </c>
      <c r="E15428">
        <v>1</v>
      </c>
      <c r="F15428" t="s">
        <v>165</v>
      </c>
      <c r="G15428" s="9">
        <v>5</v>
      </c>
      <c r="H15428" t="s">
        <v>172</v>
      </c>
      <c r="I15428">
        <v>6</v>
      </c>
      <c r="J15428" t="s">
        <v>173</v>
      </c>
      <c r="K15428">
        <v>1</v>
      </c>
      <c r="L15428" t="s">
        <v>165</v>
      </c>
      <c r="M15428" s="18">
        <f t="shared" si="482"/>
        <v>5.5</v>
      </c>
      <c r="N15428" s="18">
        <f t="shared" si="483"/>
        <v>5.5</v>
      </c>
    </row>
    <row r="15429" spans="1:14" x14ac:dyDescent="0.25">
      <c r="A15429">
        <v>4</v>
      </c>
      <c r="B15429" t="s">
        <v>163</v>
      </c>
      <c r="C15429">
        <v>6</v>
      </c>
      <c r="D15429" t="s">
        <v>164</v>
      </c>
      <c r="E15429">
        <v>16</v>
      </c>
      <c r="F15429" t="s">
        <v>165</v>
      </c>
      <c r="G15429" s="9">
        <v>4</v>
      </c>
      <c r="H15429" t="s">
        <v>172</v>
      </c>
      <c r="I15429">
        <v>6</v>
      </c>
      <c r="J15429" t="s">
        <v>173</v>
      </c>
      <c r="K15429">
        <v>16</v>
      </c>
      <c r="L15429" t="s">
        <v>165</v>
      </c>
      <c r="M15429" s="18">
        <f t="shared" si="482"/>
        <v>4.5</v>
      </c>
      <c r="N15429" s="18">
        <f t="shared" si="483"/>
        <v>4.5</v>
      </c>
    </row>
    <row r="15430" spans="1:14" x14ac:dyDescent="0.25">
      <c r="A15430">
        <v>2</v>
      </c>
      <c r="B15430" t="s">
        <v>163</v>
      </c>
      <c r="C15430">
        <v>5</v>
      </c>
      <c r="D15430" t="s">
        <v>164</v>
      </c>
      <c r="E15430">
        <v>0</v>
      </c>
      <c r="F15430" t="s">
        <v>165</v>
      </c>
      <c r="G15430" s="9">
        <v>2</v>
      </c>
      <c r="H15430" t="s">
        <v>172</v>
      </c>
      <c r="I15430">
        <v>5</v>
      </c>
      <c r="J15430" t="s">
        <v>173</v>
      </c>
      <c r="K15430">
        <v>0</v>
      </c>
      <c r="L15430" t="s">
        <v>165</v>
      </c>
      <c r="M15430" s="18">
        <f t="shared" si="482"/>
        <v>2.4166666666666665</v>
      </c>
      <c r="N15430" s="18">
        <f t="shared" si="483"/>
        <v>2.4166666666666665</v>
      </c>
    </row>
    <row r="15431" spans="1:14" x14ac:dyDescent="0.25">
      <c r="A15431">
        <v>2</v>
      </c>
      <c r="B15431" t="s">
        <v>163</v>
      </c>
      <c r="C15431">
        <v>2</v>
      </c>
      <c r="D15431" t="s">
        <v>164</v>
      </c>
      <c r="E15431">
        <v>22</v>
      </c>
      <c r="F15431" t="s">
        <v>165</v>
      </c>
      <c r="G15431" s="9">
        <v>2</v>
      </c>
      <c r="H15431" t="s">
        <v>172</v>
      </c>
      <c r="I15431">
        <v>2</v>
      </c>
      <c r="J15431" t="s">
        <v>173</v>
      </c>
      <c r="K15431">
        <v>22</v>
      </c>
      <c r="L15431" t="s">
        <v>165</v>
      </c>
      <c r="M15431" s="18">
        <f t="shared" si="482"/>
        <v>2.1666666666666665</v>
      </c>
      <c r="N15431" s="18">
        <f t="shared" si="483"/>
        <v>2.1666666666666665</v>
      </c>
    </row>
    <row r="15432" spans="1:14" x14ac:dyDescent="0.25">
      <c r="A15432">
        <v>2</v>
      </c>
      <c r="B15432" t="s">
        <v>163</v>
      </c>
      <c r="C15432">
        <v>2</v>
      </c>
      <c r="D15432" t="s">
        <v>164</v>
      </c>
      <c r="E15432">
        <v>7</v>
      </c>
      <c r="F15432" t="s">
        <v>165</v>
      </c>
      <c r="G15432" s="9">
        <v>2</v>
      </c>
      <c r="H15432" t="s">
        <v>172</v>
      </c>
      <c r="I15432">
        <v>2</v>
      </c>
      <c r="J15432" t="s">
        <v>173</v>
      </c>
      <c r="K15432">
        <v>7</v>
      </c>
      <c r="L15432" t="s">
        <v>165</v>
      </c>
      <c r="M15432" s="18">
        <f t="shared" si="482"/>
        <v>2.1666666666666665</v>
      </c>
      <c r="N15432" s="18">
        <f t="shared" si="483"/>
        <v>2.1666666666666665</v>
      </c>
    </row>
    <row r="15433" spans="1:14" x14ac:dyDescent="0.25">
      <c r="A15433">
        <v>1</v>
      </c>
      <c r="B15433" t="s">
        <v>163</v>
      </c>
      <c r="C15433">
        <v>2</v>
      </c>
      <c r="D15433" t="s">
        <v>164</v>
      </c>
      <c r="E15433">
        <v>2</v>
      </c>
      <c r="F15433" t="s">
        <v>165</v>
      </c>
      <c r="G15433" s="9">
        <v>1</v>
      </c>
      <c r="H15433" t="s">
        <v>172</v>
      </c>
      <c r="I15433">
        <v>2</v>
      </c>
      <c r="J15433" t="s">
        <v>173</v>
      </c>
      <c r="K15433">
        <v>2</v>
      </c>
      <c r="L15433" t="s">
        <v>165</v>
      </c>
      <c r="M15433" s="18">
        <f t="shared" si="482"/>
        <v>1.1666666666666667</v>
      </c>
      <c r="N15433" s="18">
        <f t="shared" si="483"/>
        <v>1.1666666666666667</v>
      </c>
    </row>
    <row r="15434" spans="1:14" x14ac:dyDescent="0.25">
      <c r="A15434">
        <v>0</v>
      </c>
      <c r="B15434" t="s">
        <v>163</v>
      </c>
      <c r="C15434">
        <v>11</v>
      </c>
      <c r="D15434" t="s">
        <v>164</v>
      </c>
      <c r="E15434">
        <v>10</v>
      </c>
      <c r="F15434" t="s">
        <v>165</v>
      </c>
      <c r="G15434" s="9">
        <v>0</v>
      </c>
      <c r="H15434" t="s">
        <v>172</v>
      </c>
      <c r="I15434">
        <v>11</v>
      </c>
      <c r="J15434" t="s">
        <v>173</v>
      </c>
      <c r="K15434">
        <v>10</v>
      </c>
      <c r="L15434" t="s">
        <v>165</v>
      </c>
      <c r="M15434" s="18">
        <f t="shared" si="482"/>
        <v>0.91666666666666663</v>
      </c>
      <c r="N15434" s="18">
        <f t="shared" si="483"/>
        <v>0.91666666666666663</v>
      </c>
    </row>
    <row r="15435" spans="1:14" x14ac:dyDescent="0.25">
      <c r="A15435">
        <v>0</v>
      </c>
      <c r="B15435" t="s">
        <v>163</v>
      </c>
      <c r="C15435">
        <v>2</v>
      </c>
      <c r="D15435" t="s">
        <v>164</v>
      </c>
      <c r="E15435">
        <v>3</v>
      </c>
      <c r="F15435" t="s">
        <v>165</v>
      </c>
      <c r="G15435" s="9">
        <v>0</v>
      </c>
      <c r="H15435" t="s">
        <v>172</v>
      </c>
      <c r="I15435">
        <v>2</v>
      </c>
      <c r="J15435" t="s">
        <v>173</v>
      </c>
      <c r="K15435">
        <v>3</v>
      </c>
      <c r="L15435" t="s">
        <v>165</v>
      </c>
      <c r="M15435" s="18">
        <f t="shared" si="482"/>
        <v>0.16666666666666666</v>
      </c>
      <c r="N15435" s="18">
        <f t="shared" si="483"/>
        <v>0.16666666666666666</v>
      </c>
    </row>
    <row r="15436" spans="1:14" x14ac:dyDescent="0.25">
      <c r="A15436">
        <v>0</v>
      </c>
      <c r="B15436" t="s">
        <v>163</v>
      </c>
      <c r="C15436">
        <v>1</v>
      </c>
      <c r="D15436" t="s">
        <v>164</v>
      </c>
      <c r="E15436">
        <v>20</v>
      </c>
      <c r="F15436" t="s">
        <v>165</v>
      </c>
      <c r="G15436" s="9">
        <v>0</v>
      </c>
      <c r="H15436" t="s">
        <v>172</v>
      </c>
      <c r="I15436">
        <v>1</v>
      </c>
      <c r="J15436" t="s">
        <v>173</v>
      </c>
      <c r="K15436">
        <v>20</v>
      </c>
      <c r="L15436" t="s">
        <v>165</v>
      </c>
      <c r="M15436" s="18">
        <f t="shared" si="482"/>
        <v>8.3333333333333329E-2</v>
      </c>
      <c r="N15436" s="18">
        <f t="shared" si="483"/>
        <v>8.3333333333333329E-2</v>
      </c>
    </row>
    <row r="15437" spans="1:14" x14ac:dyDescent="0.25">
      <c r="A15437">
        <v>5</v>
      </c>
      <c r="B15437" t="s">
        <v>163</v>
      </c>
      <c r="C15437">
        <v>10</v>
      </c>
      <c r="D15437" t="s">
        <v>164</v>
      </c>
      <c r="E15437">
        <v>16</v>
      </c>
      <c r="F15437" t="s">
        <v>165</v>
      </c>
      <c r="G15437" s="9">
        <v>6</v>
      </c>
      <c r="H15437" t="s">
        <v>172</v>
      </c>
      <c r="I15437">
        <v>7</v>
      </c>
      <c r="J15437" t="s">
        <v>173</v>
      </c>
      <c r="K15437">
        <v>20</v>
      </c>
      <c r="L15437" t="s">
        <v>165</v>
      </c>
      <c r="M15437" s="18">
        <f t="shared" si="482"/>
        <v>5.833333333333333</v>
      </c>
      <c r="N15437" s="18">
        <f t="shared" si="483"/>
        <v>6.583333333333333</v>
      </c>
    </row>
    <row r="15438" spans="1:14" x14ac:dyDescent="0.25">
      <c r="A15438">
        <v>4</v>
      </c>
      <c r="B15438" t="s">
        <v>163</v>
      </c>
      <c r="C15438">
        <v>8</v>
      </c>
      <c r="D15438" t="s">
        <v>164</v>
      </c>
      <c r="E15438">
        <v>11</v>
      </c>
      <c r="F15438" t="s">
        <v>165</v>
      </c>
      <c r="G15438" s="9">
        <v>4</v>
      </c>
      <c r="H15438" t="s">
        <v>172</v>
      </c>
      <c r="I15438">
        <v>8</v>
      </c>
      <c r="J15438" t="s">
        <v>173</v>
      </c>
      <c r="K15438">
        <v>11</v>
      </c>
      <c r="L15438" t="s">
        <v>165</v>
      </c>
      <c r="M15438" s="18">
        <f t="shared" si="482"/>
        <v>4.666666666666667</v>
      </c>
      <c r="N15438" s="18">
        <f t="shared" si="483"/>
        <v>4.666666666666667</v>
      </c>
    </row>
    <row r="15439" spans="1:14" x14ac:dyDescent="0.25">
      <c r="A15439">
        <v>2</v>
      </c>
      <c r="B15439" t="s">
        <v>163</v>
      </c>
      <c r="C15439">
        <v>2</v>
      </c>
      <c r="D15439" t="s">
        <v>164</v>
      </c>
      <c r="E15439">
        <v>7</v>
      </c>
      <c r="F15439" t="s">
        <v>165</v>
      </c>
      <c r="G15439" s="9">
        <v>2</v>
      </c>
      <c r="H15439" t="s">
        <v>172</v>
      </c>
      <c r="I15439">
        <v>2</v>
      </c>
      <c r="J15439" t="s">
        <v>173</v>
      </c>
      <c r="K15439">
        <v>7</v>
      </c>
      <c r="L15439" t="s">
        <v>165</v>
      </c>
      <c r="M15439" s="18">
        <f t="shared" si="482"/>
        <v>2.1666666666666665</v>
      </c>
      <c r="N15439" s="18">
        <f t="shared" si="483"/>
        <v>2.1666666666666665</v>
      </c>
    </row>
    <row r="15440" spans="1:14" x14ac:dyDescent="0.25">
      <c r="A15440">
        <v>2</v>
      </c>
      <c r="B15440" t="s">
        <v>163</v>
      </c>
      <c r="C15440">
        <v>2</v>
      </c>
      <c r="D15440" t="s">
        <v>164</v>
      </c>
      <c r="E15440">
        <v>7</v>
      </c>
      <c r="F15440" t="s">
        <v>165</v>
      </c>
      <c r="G15440" s="9">
        <v>2</v>
      </c>
      <c r="H15440" t="s">
        <v>172</v>
      </c>
      <c r="I15440">
        <v>2</v>
      </c>
      <c r="J15440" t="s">
        <v>173</v>
      </c>
      <c r="K15440">
        <v>7</v>
      </c>
      <c r="L15440" t="s">
        <v>165</v>
      </c>
      <c r="M15440" s="18">
        <f t="shared" si="482"/>
        <v>2.1666666666666665</v>
      </c>
      <c r="N15440" s="18">
        <f t="shared" si="483"/>
        <v>2.1666666666666665</v>
      </c>
    </row>
    <row r="15441" spans="1:14" x14ac:dyDescent="0.25">
      <c r="A15441">
        <v>2</v>
      </c>
      <c r="B15441" t="s">
        <v>163</v>
      </c>
      <c r="C15441">
        <v>2</v>
      </c>
      <c r="D15441" t="s">
        <v>164</v>
      </c>
      <c r="E15441">
        <v>7</v>
      </c>
      <c r="F15441" t="s">
        <v>165</v>
      </c>
      <c r="G15441" s="9">
        <v>2</v>
      </c>
      <c r="H15441" t="s">
        <v>172</v>
      </c>
      <c r="I15441">
        <v>2</v>
      </c>
      <c r="J15441" t="s">
        <v>173</v>
      </c>
      <c r="K15441">
        <v>7</v>
      </c>
      <c r="L15441" t="s">
        <v>165</v>
      </c>
      <c r="M15441" s="18">
        <f t="shared" si="482"/>
        <v>2.1666666666666665</v>
      </c>
      <c r="N15441" s="18">
        <f t="shared" si="483"/>
        <v>2.1666666666666665</v>
      </c>
    </row>
    <row r="15442" spans="1:14" x14ac:dyDescent="0.25">
      <c r="A15442">
        <v>1</v>
      </c>
      <c r="B15442" t="s">
        <v>163</v>
      </c>
      <c r="C15442">
        <v>2</v>
      </c>
      <c r="D15442" t="s">
        <v>164</v>
      </c>
      <c r="E15442">
        <v>9</v>
      </c>
      <c r="F15442" t="s">
        <v>165</v>
      </c>
      <c r="G15442" s="9">
        <v>1</v>
      </c>
      <c r="H15442" t="s">
        <v>172</v>
      </c>
      <c r="I15442">
        <v>2</v>
      </c>
      <c r="J15442" t="s">
        <v>173</v>
      </c>
      <c r="K15442">
        <v>9</v>
      </c>
      <c r="L15442" t="s">
        <v>165</v>
      </c>
      <c r="M15442" s="18">
        <f t="shared" si="482"/>
        <v>1.1666666666666667</v>
      </c>
      <c r="N15442" s="18">
        <f t="shared" si="483"/>
        <v>1.1666666666666667</v>
      </c>
    </row>
    <row r="15443" spans="1:14" x14ac:dyDescent="0.25">
      <c r="A15443">
        <v>1</v>
      </c>
      <c r="B15443" t="s">
        <v>163</v>
      </c>
      <c r="C15443">
        <v>2</v>
      </c>
      <c r="D15443" t="s">
        <v>164</v>
      </c>
      <c r="E15443">
        <v>2</v>
      </c>
      <c r="F15443" t="s">
        <v>165</v>
      </c>
      <c r="G15443" s="9">
        <v>1</v>
      </c>
      <c r="H15443" t="s">
        <v>172</v>
      </c>
      <c r="I15443">
        <v>2</v>
      </c>
      <c r="J15443" t="s">
        <v>173</v>
      </c>
      <c r="K15443">
        <v>2</v>
      </c>
      <c r="L15443" t="s">
        <v>165</v>
      </c>
      <c r="M15443" s="18">
        <f t="shared" si="482"/>
        <v>1.1666666666666667</v>
      </c>
      <c r="N15443" s="18">
        <f t="shared" si="483"/>
        <v>1.1666666666666667</v>
      </c>
    </row>
    <row r="15444" spans="1:14" x14ac:dyDescent="0.25">
      <c r="A15444">
        <v>4</v>
      </c>
      <c r="B15444" t="s">
        <v>163</v>
      </c>
      <c r="C15444">
        <v>0</v>
      </c>
      <c r="D15444" t="s">
        <v>164</v>
      </c>
      <c r="E15444">
        <v>25</v>
      </c>
      <c r="F15444" t="s">
        <v>165</v>
      </c>
      <c r="G15444" s="9">
        <v>4</v>
      </c>
      <c r="H15444" t="s">
        <v>172</v>
      </c>
      <c r="I15444">
        <v>0</v>
      </c>
      <c r="J15444" t="s">
        <v>173</v>
      </c>
      <c r="K15444">
        <v>25</v>
      </c>
      <c r="L15444" t="s">
        <v>165</v>
      </c>
      <c r="M15444" s="18">
        <f t="shared" si="482"/>
        <v>4</v>
      </c>
      <c r="N15444" s="18">
        <f t="shared" si="483"/>
        <v>4</v>
      </c>
    </row>
    <row r="15445" spans="1:14" x14ac:dyDescent="0.25">
      <c r="A15445">
        <v>1</v>
      </c>
      <c r="B15445" t="s">
        <v>163</v>
      </c>
      <c r="C15445">
        <v>10</v>
      </c>
      <c r="D15445" t="s">
        <v>164</v>
      </c>
      <c r="E15445">
        <v>25</v>
      </c>
      <c r="F15445" t="s">
        <v>165</v>
      </c>
      <c r="G15445" s="9">
        <v>1</v>
      </c>
      <c r="H15445" t="s">
        <v>172</v>
      </c>
      <c r="I15445">
        <v>10</v>
      </c>
      <c r="J15445" t="s">
        <v>173</v>
      </c>
      <c r="K15445">
        <v>25</v>
      </c>
      <c r="L15445" t="s">
        <v>165</v>
      </c>
      <c r="M15445" s="18">
        <f t="shared" si="482"/>
        <v>1.8333333333333335</v>
      </c>
      <c r="N15445" s="18">
        <f t="shared" si="483"/>
        <v>1.8333333333333335</v>
      </c>
    </row>
    <row r="15446" spans="1:14" x14ac:dyDescent="0.25">
      <c r="A15446">
        <v>0</v>
      </c>
      <c r="B15446" t="s">
        <v>163</v>
      </c>
      <c r="C15446">
        <v>9</v>
      </c>
      <c r="D15446" t="s">
        <v>164</v>
      </c>
      <c r="E15446">
        <v>23</v>
      </c>
      <c r="F15446" t="s">
        <v>165</v>
      </c>
      <c r="G15446" s="9">
        <v>0</v>
      </c>
      <c r="H15446" t="s">
        <v>172</v>
      </c>
      <c r="I15446">
        <v>9</v>
      </c>
      <c r="J15446" t="s">
        <v>173</v>
      </c>
      <c r="K15446">
        <v>23</v>
      </c>
      <c r="L15446" t="s">
        <v>165</v>
      </c>
      <c r="M15446" s="18">
        <f t="shared" si="482"/>
        <v>0.75</v>
      </c>
      <c r="N15446" s="18">
        <f t="shared" si="483"/>
        <v>0.75</v>
      </c>
    </row>
    <row r="15447" spans="1:14" x14ac:dyDescent="0.25">
      <c r="A15447">
        <v>5</v>
      </c>
      <c r="B15447" t="s">
        <v>163</v>
      </c>
      <c r="C15447">
        <v>10</v>
      </c>
      <c r="D15447" t="s">
        <v>164</v>
      </c>
      <c r="E15447">
        <v>16</v>
      </c>
      <c r="F15447" t="s">
        <v>165</v>
      </c>
      <c r="G15447" s="9">
        <v>6</v>
      </c>
      <c r="H15447" t="s">
        <v>172</v>
      </c>
      <c r="I15447">
        <v>10</v>
      </c>
      <c r="J15447" t="s">
        <v>173</v>
      </c>
      <c r="K15447">
        <v>5</v>
      </c>
      <c r="L15447" t="s">
        <v>165</v>
      </c>
      <c r="M15447" s="18">
        <f t="shared" si="482"/>
        <v>5.833333333333333</v>
      </c>
      <c r="N15447" s="18">
        <f t="shared" si="483"/>
        <v>6.833333333333333</v>
      </c>
    </row>
    <row r="15448" spans="1:14" x14ac:dyDescent="0.25">
      <c r="A15448">
        <v>5</v>
      </c>
      <c r="B15448" t="s">
        <v>163</v>
      </c>
      <c r="C15448">
        <v>10</v>
      </c>
      <c r="D15448" t="s">
        <v>164</v>
      </c>
      <c r="E15448">
        <v>16</v>
      </c>
      <c r="F15448" t="s">
        <v>165</v>
      </c>
      <c r="G15448" s="9">
        <v>5</v>
      </c>
      <c r="H15448" t="s">
        <v>172</v>
      </c>
      <c r="I15448">
        <v>11</v>
      </c>
      <c r="J15448" t="s">
        <v>173</v>
      </c>
      <c r="K15448">
        <v>10</v>
      </c>
      <c r="L15448" t="s">
        <v>165</v>
      </c>
      <c r="M15448" s="18">
        <f t="shared" si="482"/>
        <v>5.833333333333333</v>
      </c>
      <c r="N15448" s="18">
        <f t="shared" si="483"/>
        <v>5.916666666666667</v>
      </c>
    </row>
    <row r="15449" spans="1:14" x14ac:dyDescent="0.25">
      <c r="A15449">
        <v>4</v>
      </c>
      <c r="B15449" t="s">
        <v>163</v>
      </c>
      <c r="C15449">
        <v>9</v>
      </c>
      <c r="D15449" t="s">
        <v>164</v>
      </c>
      <c r="E15449">
        <v>4</v>
      </c>
      <c r="F15449" t="s">
        <v>165</v>
      </c>
      <c r="G15449" s="9">
        <v>4</v>
      </c>
      <c r="H15449" t="s">
        <v>172</v>
      </c>
      <c r="I15449">
        <v>9</v>
      </c>
      <c r="J15449" t="s">
        <v>173</v>
      </c>
      <c r="K15449">
        <v>4</v>
      </c>
      <c r="L15449" t="s">
        <v>165</v>
      </c>
      <c r="M15449" s="18">
        <f t="shared" si="482"/>
        <v>4.75</v>
      </c>
      <c r="N15449" s="18">
        <f t="shared" si="483"/>
        <v>4.75</v>
      </c>
    </row>
    <row r="15450" spans="1:14" x14ac:dyDescent="0.25">
      <c r="A15450">
        <v>4</v>
      </c>
      <c r="B15450" t="s">
        <v>163</v>
      </c>
      <c r="C15450">
        <v>9</v>
      </c>
      <c r="D15450" t="s">
        <v>164</v>
      </c>
      <c r="E15450">
        <v>1</v>
      </c>
      <c r="F15450" t="s">
        <v>165</v>
      </c>
      <c r="G15450" s="9">
        <v>4</v>
      </c>
      <c r="H15450" t="s">
        <v>172</v>
      </c>
      <c r="I15450">
        <v>9</v>
      </c>
      <c r="J15450" t="s">
        <v>173</v>
      </c>
      <c r="K15450">
        <v>1</v>
      </c>
      <c r="L15450" t="s">
        <v>165</v>
      </c>
      <c r="M15450" s="18">
        <f t="shared" si="482"/>
        <v>4.75</v>
      </c>
      <c r="N15450" s="18">
        <f t="shared" si="483"/>
        <v>4.75</v>
      </c>
    </row>
    <row r="15451" spans="1:14" x14ac:dyDescent="0.25">
      <c r="A15451">
        <v>4</v>
      </c>
      <c r="B15451" t="s">
        <v>163</v>
      </c>
      <c r="C15451">
        <v>8</v>
      </c>
      <c r="D15451" t="s">
        <v>164</v>
      </c>
      <c r="E15451">
        <v>14</v>
      </c>
      <c r="F15451" t="s">
        <v>165</v>
      </c>
      <c r="G15451" s="9">
        <v>4</v>
      </c>
      <c r="H15451" t="s">
        <v>172</v>
      </c>
      <c r="I15451">
        <v>8</v>
      </c>
      <c r="J15451" t="s">
        <v>173</v>
      </c>
      <c r="K15451">
        <v>14</v>
      </c>
      <c r="L15451" t="s">
        <v>165</v>
      </c>
      <c r="M15451" s="18">
        <f t="shared" si="482"/>
        <v>4.666666666666667</v>
      </c>
      <c r="N15451" s="18">
        <f t="shared" si="483"/>
        <v>4.666666666666667</v>
      </c>
    </row>
    <row r="15452" spans="1:14" x14ac:dyDescent="0.25">
      <c r="A15452">
        <v>4</v>
      </c>
      <c r="B15452" t="s">
        <v>163</v>
      </c>
      <c r="C15452">
        <v>7</v>
      </c>
      <c r="D15452" t="s">
        <v>164</v>
      </c>
      <c r="E15452">
        <v>28</v>
      </c>
      <c r="F15452" t="s">
        <v>165</v>
      </c>
      <c r="G15452" s="9">
        <v>4</v>
      </c>
      <c r="H15452" t="s">
        <v>172</v>
      </c>
      <c r="I15452">
        <v>7</v>
      </c>
      <c r="J15452" t="s">
        <v>173</v>
      </c>
      <c r="K15452">
        <v>28</v>
      </c>
      <c r="L15452" t="s">
        <v>165</v>
      </c>
      <c r="M15452" s="18">
        <f t="shared" si="482"/>
        <v>4.583333333333333</v>
      </c>
      <c r="N15452" s="18">
        <f t="shared" si="483"/>
        <v>4.583333333333333</v>
      </c>
    </row>
    <row r="15453" spans="1:14" x14ac:dyDescent="0.25">
      <c r="A15453">
        <v>4</v>
      </c>
      <c r="B15453" t="s">
        <v>163</v>
      </c>
      <c r="C15453">
        <v>7</v>
      </c>
      <c r="D15453" t="s">
        <v>164</v>
      </c>
      <c r="E15453">
        <v>17</v>
      </c>
      <c r="F15453" t="s">
        <v>165</v>
      </c>
      <c r="G15453" s="9">
        <v>4</v>
      </c>
      <c r="H15453" t="s">
        <v>172</v>
      </c>
      <c r="I15453">
        <v>7</v>
      </c>
      <c r="J15453" t="s">
        <v>173</v>
      </c>
      <c r="K15453">
        <v>17</v>
      </c>
      <c r="L15453" t="s">
        <v>165</v>
      </c>
      <c r="M15453" s="18">
        <f t="shared" si="482"/>
        <v>4.583333333333333</v>
      </c>
      <c r="N15453" s="18">
        <f t="shared" si="483"/>
        <v>4.583333333333333</v>
      </c>
    </row>
    <row r="15454" spans="1:14" x14ac:dyDescent="0.25">
      <c r="A15454">
        <v>4</v>
      </c>
      <c r="B15454" t="s">
        <v>163</v>
      </c>
      <c r="C15454">
        <v>6</v>
      </c>
      <c r="D15454" t="s">
        <v>164</v>
      </c>
      <c r="E15454">
        <v>14</v>
      </c>
      <c r="F15454" t="s">
        <v>165</v>
      </c>
      <c r="G15454" s="9">
        <v>4</v>
      </c>
      <c r="H15454" t="s">
        <v>172</v>
      </c>
      <c r="I15454">
        <v>6</v>
      </c>
      <c r="J15454" t="s">
        <v>173</v>
      </c>
      <c r="K15454">
        <v>14</v>
      </c>
      <c r="L15454" t="s">
        <v>165</v>
      </c>
      <c r="M15454" s="18">
        <f t="shared" si="482"/>
        <v>4.5</v>
      </c>
      <c r="N15454" s="18">
        <f t="shared" si="483"/>
        <v>4.5</v>
      </c>
    </row>
    <row r="15455" spans="1:14" x14ac:dyDescent="0.25">
      <c r="A15455">
        <v>2</v>
      </c>
      <c r="B15455" t="s">
        <v>163</v>
      </c>
      <c r="C15455">
        <v>2</v>
      </c>
      <c r="D15455" t="s">
        <v>164</v>
      </c>
      <c r="E15455">
        <v>7</v>
      </c>
      <c r="F15455" t="s">
        <v>165</v>
      </c>
      <c r="G15455" s="9">
        <v>2</v>
      </c>
      <c r="H15455" t="s">
        <v>172</v>
      </c>
      <c r="I15455">
        <v>2</v>
      </c>
      <c r="J15455" t="s">
        <v>173</v>
      </c>
      <c r="K15455">
        <v>7</v>
      </c>
      <c r="L15455" t="s">
        <v>165</v>
      </c>
      <c r="M15455" s="18">
        <f t="shared" si="482"/>
        <v>2.1666666666666665</v>
      </c>
      <c r="N15455" s="18">
        <f t="shared" si="483"/>
        <v>2.1666666666666665</v>
      </c>
    </row>
    <row r="15456" spans="1:14" x14ac:dyDescent="0.25">
      <c r="A15456">
        <v>0</v>
      </c>
      <c r="B15456" t="s">
        <v>163</v>
      </c>
      <c r="C15456">
        <v>2</v>
      </c>
      <c r="D15456" t="s">
        <v>164</v>
      </c>
      <c r="E15456">
        <v>3</v>
      </c>
      <c r="F15456" t="s">
        <v>165</v>
      </c>
      <c r="G15456" s="9">
        <v>0</v>
      </c>
      <c r="H15456" t="s">
        <v>172</v>
      </c>
      <c r="I15456">
        <v>2</v>
      </c>
      <c r="J15456" t="s">
        <v>173</v>
      </c>
      <c r="K15456">
        <v>3</v>
      </c>
      <c r="L15456" t="s">
        <v>165</v>
      </c>
      <c r="M15456" s="18">
        <f t="shared" si="482"/>
        <v>0.16666666666666666</v>
      </c>
      <c r="N15456" s="18">
        <f t="shared" si="483"/>
        <v>0.16666666666666666</v>
      </c>
    </row>
    <row r="15457" spans="1:14" x14ac:dyDescent="0.25">
      <c r="A15457">
        <v>0</v>
      </c>
      <c r="B15457" t="s">
        <v>163</v>
      </c>
      <c r="C15457">
        <v>10</v>
      </c>
      <c r="D15457" t="s">
        <v>164</v>
      </c>
      <c r="E15457">
        <v>6</v>
      </c>
      <c r="F15457" t="s">
        <v>165</v>
      </c>
      <c r="G15457" s="9">
        <v>0</v>
      </c>
      <c r="H15457" t="s">
        <v>172</v>
      </c>
      <c r="I15457">
        <v>10</v>
      </c>
      <c r="J15457" t="s">
        <v>173</v>
      </c>
      <c r="K15457">
        <v>6</v>
      </c>
      <c r="L15457" t="s">
        <v>165</v>
      </c>
      <c r="M15457" s="18">
        <f t="shared" si="482"/>
        <v>0.83333333333333337</v>
      </c>
      <c r="N15457" s="18">
        <f t="shared" si="483"/>
        <v>0.83333333333333337</v>
      </c>
    </row>
    <row r="15458" spans="1:14" x14ac:dyDescent="0.25">
      <c r="A15458">
        <v>0</v>
      </c>
      <c r="B15458" t="s">
        <v>163</v>
      </c>
      <c r="C15458">
        <v>10</v>
      </c>
      <c r="D15458" t="s">
        <v>164</v>
      </c>
      <c r="E15458">
        <v>6</v>
      </c>
      <c r="F15458" t="s">
        <v>165</v>
      </c>
      <c r="G15458" s="9">
        <v>0</v>
      </c>
      <c r="H15458" t="s">
        <v>172</v>
      </c>
      <c r="I15458">
        <v>10</v>
      </c>
      <c r="J15458" t="s">
        <v>173</v>
      </c>
      <c r="K15458">
        <v>6</v>
      </c>
      <c r="L15458" t="s">
        <v>165</v>
      </c>
      <c r="M15458" s="18">
        <f t="shared" si="482"/>
        <v>0.83333333333333337</v>
      </c>
      <c r="N15458" s="18">
        <f t="shared" si="483"/>
        <v>0.83333333333333337</v>
      </c>
    </row>
    <row r="15459" spans="1:14" x14ac:dyDescent="0.25">
      <c r="A15459">
        <v>0</v>
      </c>
      <c r="B15459" t="s">
        <v>163</v>
      </c>
      <c r="C15459">
        <v>7</v>
      </c>
      <c r="D15459" t="s">
        <v>164</v>
      </c>
      <c r="E15459">
        <v>7</v>
      </c>
      <c r="F15459" t="s">
        <v>165</v>
      </c>
      <c r="G15459" s="9">
        <v>0</v>
      </c>
      <c r="H15459" t="s">
        <v>172</v>
      </c>
      <c r="I15459">
        <v>7</v>
      </c>
      <c r="J15459" t="s">
        <v>173</v>
      </c>
      <c r="K15459">
        <v>7</v>
      </c>
      <c r="L15459" t="s">
        <v>165</v>
      </c>
      <c r="M15459" s="18">
        <f t="shared" si="482"/>
        <v>0.58333333333333337</v>
      </c>
      <c r="N15459" s="18">
        <f t="shared" si="483"/>
        <v>0.58333333333333337</v>
      </c>
    </row>
    <row r="15460" spans="1:14" x14ac:dyDescent="0.25">
      <c r="A15460">
        <v>0</v>
      </c>
      <c r="B15460" t="s">
        <v>163</v>
      </c>
      <c r="C15460">
        <v>3</v>
      </c>
      <c r="D15460" t="s">
        <v>164</v>
      </c>
      <c r="E15460">
        <v>15</v>
      </c>
      <c r="F15460" t="s">
        <v>165</v>
      </c>
      <c r="G15460" s="9">
        <v>0</v>
      </c>
      <c r="H15460" t="s">
        <v>172</v>
      </c>
      <c r="I15460">
        <v>3</v>
      </c>
      <c r="J15460" t="s">
        <v>173</v>
      </c>
      <c r="K15460">
        <v>15</v>
      </c>
      <c r="L15460" t="s">
        <v>165</v>
      </c>
      <c r="M15460" s="18">
        <f t="shared" si="482"/>
        <v>0.25</v>
      </c>
      <c r="N15460" s="18">
        <f t="shared" si="483"/>
        <v>0.25</v>
      </c>
    </row>
    <row r="15461" spans="1:14" x14ac:dyDescent="0.25">
      <c r="A15461">
        <v>0</v>
      </c>
      <c r="B15461" t="s">
        <v>163</v>
      </c>
      <c r="C15461">
        <v>1</v>
      </c>
      <c r="D15461" t="s">
        <v>164</v>
      </c>
      <c r="E15461">
        <v>20</v>
      </c>
      <c r="F15461" t="s">
        <v>165</v>
      </c>
      <c r="G15461" s="9">
        <v>0</v>
      </c>
      <c r="H15461" t="s">
        <v>172</v>
      </c>
      <c r="I15461">
        <v>1</v>
      </c>
      <c r="J15461" t="s">
        <v>173</v>
      </c>
      <c r="K15461">
        <v>20</v>
      </c>
      <c r="L15461" t="s">
        <v>165</v>
      </c>
      <c r="M15461" s="18">
        <f t="shared" si="482"/>
        <v>8.3333333333333329E-2</v>
      </c>
      <c r="N15461" s="18">
        <f t="shared" si="483"/>
        <v>8.3333333333333329E-2</v>
      </c>
    </row>
    <row r="15462" spans="1:14" x14ac:dyDescent="0.25">
      <c r="A15462">
        <v>0</v>
      </c>
      <c r="B15462" t="s">
        <v>163</v>
      </c>
      <c r="C15462">
        <v>1</v>
      </c>
      <c r="D15462" t="s">
        <v>164</v>
      </c>
      <c r="E15462">
        <v>6</v>
      </c>
      <c r="F15462" t="s">
        <v>165</v>
      </c>
      <c r="G15462" s="9">
        <v>0</v>
      </c>
      <c r="H15462" t="s">
        <v>172</v>
      </c>
      <c r="I15462">
        <v>1</v>
      </c>
      <c r="J15462" t="s">
        <v>173</v>
      </c>
      <c r="K15462">
        <v>6</v>
      </c>
      <c r="L15462" t="s">
        <v>165</v>
      </c>
      <c r="M15462" s="18">
        <f t="shared" si="482"/>
        <v>8.3333333333333329E-2</v>
      </c>
      <c r="N15462" s="18">
        <f t="shared" si="483"/>
        <v>8.3333333333333329E-2</v>
      </c>
    </row>
    <row r="15463" spans="1:14" x14ac:dyDescent="0.25">
      <c r="A15463">
        <v>5</v>
      </c>
      <c r="B15463" t="s">
        <v>163</v>
      </c>
      <c r="C15463">
        <v>10</v>
      </c>
      <c r="D15463" t="s">
        <v>164</v>
      </c>
      <c r="E15463">
        <v>16</v>
      </c>
      <c r="F15463" t="s">
        <v>165</v>
      </c>
      <c r="G15463" s="9">
        <v>22</v>
      </c>
      <c r="H15463" t="s">
        <v>172</v>
      </c>
      <c r="I15463">
        <v>4</v>
      </c>
      <c r="J15463" t="s">
        <v>173</v>
      </c>
      <c r="K15463">
        <v>5</v>
      </c>
      <c r="L15463" t="s">
        <v>165</v>
      </c>
      <c r="M15463" s="18">
        <f t="shared" si="482"/>
        <v>5.833333333333333</v>
      </c>
      <c r="N15463" s="18">
        <f t="shared" si="483"/>
        <v>22.333333333333332</v>
      </c>
    </row>
    <row r="15464" spans="1:14" x14ac:dyDescent="0.25">
      <c r="A15464">
        <v>5</v>
      </c>
      <c r="B15464" t="s">
        <v>163</v>
      </c>
      <c r="C15464">
        <v>10</v>
      </c>
      <c r="D15464" t="s">
        <v>164</v>
      </c>
      <c r="E15464">
        <v>16</v>
      </c>
      <c r="F15464" t="s">
        <v>165</v>
      </c>
      <c r="G15464" s="9">
        <v>41</v>
      </c>
      <c r="H15464" t="s">
        <v>172</v>
      </c>
      <c r="I15464">
        <v>0</v>
      </c>
      <c r="J15464" t="s">
        <v>173</v>
      </c>
      <c r="K15464">
        <v>28</v>
      </c>
      <c r="L15464" t="s">
        <v>165</v>
      </c>
      <c r="M15464" s="18">
        <f t="shared" si="482"/>
        <v>5.833333333333333</v>
      </c>
      <c r="N15464" s="18">
        <f t="shared" si="483"/>
        <v>41</v>
      </c>
    </row>
    <row r="15465" spans="1:14" x14ac:dyDescent="0.25">
      <c r="A15465">
        <v>3</v>
      </c>
      <c r="B15465" t="s">
        <v>163</v>
      </c>
      <c r="C15465">
        <v>10</v>
      </c>
      <c r="D15465" t="s">
        <v>164</v>
      </c>
      <c r="E15465">
        <v>16</v>
      </c>
      <c r="F15465" t="s">
        <v>165</v>
      </c>
      <c r="G15465" s="9">
        <v>8</v>
      </c>
      <c r="H15465" t="s">
        <v>172</v>
      </c>
      <c r="I15465">
        <v>0</v>
      </c>
      <c r="J15465" t="s">
        <v>173</v>
      </c>
      <c r="K15465">
        <v>19</v>
      </c>
      <c r="L15465" t="s">
        <v>165</v>
      </c>
      <c r="M15465" s="18">
        <f t="shared" si="482"/>
        <v>3.8333333333333335</v>
      </c>
      <c r="N15465" s="18">
        <f t="shared" si="483"/>
        <v>8</v>
      </c>
    </row>
    <row r="15466" spans="1:14" x14ac:dyDescent="0.25">
      <c r="A15466">
        <v>5</v>
      </c>
      <c r="B15466" t="s">
        <v>163</v>
      </c>
      <c r="C15466">
        <v>10</v>
      </c>
      <c r="D15466" t="s">
        <v>164</v>
      </c>
      <c r="E15466">
        <v>16</v>
      </c>
      <c r="F15466" t="s">
        <v>165</v>
      </c>
      <c r="G15466" s="9">
        <v>7</v>
      </c>
      <c r="H15466" t="s">
        <v>172</v>
      </c>
      <c r="I15466">
        <v>6</v>
      </c>
      <c r="J15466" t="s">
        <v>173</v>
      </c>
      <c r="K15466">
        <v>12</v>
      </c>
      <c r="L15466" t="s">
        <v>165</v>
      </c>
      <c r="M15466" s="18">
        <f t="shared" si="482"/>
        <v>5.833333333333333</v>
      </c>
      <c r="N15466" s="18">
        <f t="shared" si="483"/>
        <v>7.5</v>
      </c>
    </row>
    <row r="15467" spans="1:14" x14ac:dyDescent="0.25">
      <c r="A15467">
        <v>5</v>
      </c>
      <c r="B15467" t="s">
        <v>163</v>
      </c>
      <c r="C15467">
        <v>10</v>
      </c>
      <c r="D15467" t="s">
        <v>164</v>
      </c>
      <c r="E15467">
        <v>16</v>
      </c>
      <c r="F15467" t="s">
        <v>165</v>
      </c>
      <c r="G15467" s="9">
        <v>7</v>
      </c>
      <c r="H15467" t="s">
        <v>172</v>
      </c>
      <c r="I15467">
        <v>6</v>
      </c>
      <c r="J15467" t="s">
        <v>173</v>
      </c>
      <c r="K15467">
        <v>22</v>
      </c>
      <c r="L15467" t="s">
        <v>165</v>
      </c>
      <c r="M15467" s="18">
        <f t="shared" si="482"/>
        <v>5.833333333333333</v>
      </c>
      <c r="N15467" s="18">
        <f t="shared" si="483"/>
        <v>7.5</v>
      </c>
    </row>
    <row r="15468" spans="1:14" x14ac:dyDescent="0.25">
      <c r="A15468">
        <v>5</v>
      </c>
      <c r="B15468" t="s">
        <v>163</v>
      </c>
      <c r="C15468">
        <v>10</v>
      </c>
      <c r="D15468" t="s">
        <v>164</v>
      </c>
      <c r="E15468">
        <v>16</v>
      </c>
      <c r="F15468" t="s">
        <v>165</v>
      </c>
      <c r="G15468" s="9">
        <v>7</v>
      </c>
      <c r="H15468" t="s">
        <v>172</v>
      </c>
      <c r="I15468">
        <v>1</v>
      </c>
      <c r="J15468" t="s">
        <v>173</v>
      </c>
      <c r="K15468">
        <v>18</v>
      </c>
      <c r="L15468" t="s">
        <v>165</v>
      </c>
      <c r="M15468" s="18">
        <f t="shared" si="482"/>
        <v>5.833333333333333</v>
      </c>
      <c r="N15468" s="18">
        <f t="shared" si="483"/>
        <v>7.083333333333333</v>
      </c>
    </row>
    <row r="15469" spans="1:14" x14ac:dyDescent="0.25">
      <c r="A15469">
        <v>0</v>
      </c>
      <c r="B15469" t="s">
        <v>163</v>
      </c>
      <c r="C15469">
        <v>5</v>
      </c>
      <c r="D15469" t="s">
        <v>164</v>
      </c>
      <c r="E15469">
        <v>16</v>
      </c>
      <c r="F15469" t="s">
        <v>165</v>
      </c>
      <c r="G15469" s="9">
        <v>6</v>
      </c>
      <c r="H15469" t="s">
        <v>172</v>
      </c>
      <c r="I15469">
        <v>7</v>
      </c>
      <c r="J15469" t="s">
        <v>173</v>
      </c>
      <c r="K15469">
        <v>20</v>
      </c>
      <c r="L15469" t="s">
        <v>165</v>
      </c>
      <c r="M15469" s="18">
        <f t="shared" si="482"/>
        <v>0.41666666666666669</v>
      </c>
      <c r="N15469" s="18">
        <f t="shared" si="483"/>
        <v>6.583333333333333</v>
      </c>
    </row>
    <row r="15470" spans="1:14" x14ac:dyDescent="0.25">
      <c r="A15470">
        <v>5</v>
      </c>
      <c r="B15470" t="s">
        <v>163</v>
      </c>
      <c r="C15470">
        <v>10</v>
      </c>
      <c r="D15470" t="s">
        <v>164</v>
      </c>
      <c r="E15470">
        <v>16</v>
      </c>
      <c r="F15470" t="s">
        <v>165</v>
      </c>
      <c r="G15470" s="9">
        <v>5</v>
      </c>
      <c r="H15470" t="s">
        <v>172</v>
      </c>
      <c r="I15470">
        <v>11</v>
      </c>
      <c r="J15470" t="s">
        <v>173</v>
      </c>
      <c r="K15470">
        <v>18</v>
      </c>
      <c r="L15470" t="s">
        <v>165</v>
      </c>
      <c r="M15470" s="18">
        <f t="shared" si="482"/>
        <v>5.833333333333333</v>
      </c>
      <c r="N15470" s="18">
        <f t="shared" si="483"/>
        <v>5.916666666666667</v>
      </c>
    </row>
    <row r="15471" spans="1:14" x14ac:dyDescent="0.25">
      <c r="A15471">
        <v>4</v>
      </c>
      <c r="B15471" t="s">
        <v>163</v>
      </c>
      <c r="C15471">
        <v>9</v>
      </c>
      <c r="D15471" t="s">
        <v>164</v>
      </c>
      <c r="E15471">
        <v>1</v>
      </c>
      <c r="F15471" t="s">
        <v>165</v>
      </c>
      <c r="G15471" s="9">
        <v>4</v>
      </c>
      <c r="H15471" t="s">
        <v>172</v>
      </c>
      <c r="I15471">
        <v>9</v>
      </c>
      <c r="J15471" t="s">
        <v>173</v>
      </c>
      <c r="K15471">
        <v>1</v>
      </c>
      <c r="L15471" t="s">
        <v>165</v>
      </c>
      <c r="M15471" s="18">
        <f t="shared" si="482"/>
        <v>4.75</v>
      </c>
      <c r="N15471" s="18">
        <f t="shared" si="483"/>
        <v>4.75</v>
      </c>
    </row>
    <row r="15472" spans="1:14" x14ac:dyDescent="0.25">
      <c r="A15472">
        <v>2</v>
      </c>
      <c r="B15472" t="s">
        <v>163</v>
      </c>
      <c r="C15472">
        <v>1</v>
      </c>
      <c r="D15472" t="s">
        <v>164</v>
      </c>
      <c r="E15472">
        <v>24</v>
      </c>
      <c r="F15472" t="s">
        <v>165</v>
      </c>
      <c r="G15472" s="9">
        <v>2</v>
      </c>
      <c r="H15472" t="s">
        <v>172</v>
      </c>
      <c r="I15472">
        <v>1</v>
      </c>
      <c r="J15472" t="s">
        <v>173</v>
      </c>
      <c r="K15472">
        <v>24</v>
      </c>
      <c r="L15472" t="s">
        <v>165</v>
      </c>
      <c r="M15472" s="18">
        <f t="shared" si="482"/>
        <v>2.0833333333333335</v>
      </c>
      <c r="N15472" s="18">
        <f t="shared" si="483"/>
        <v>2.0833333333333335</v>
      </c>
    </row>
    <row r="15473" spans="1:14" x14ac:dyDescent="0.25">
      <c r="A15473">
        <v>1</v>
      </c>
      <c r="B15473" t="s">
        <v>163</v>
      </c>
      <c r="C15473">
        <v>11</v>
      </c>
      <c r="D15473" t="s">
        <v>164</v>
      </c>
      <c r="E15473">
        <v>15</v>
      </c>
      <c r="F15473" t="s">
        <v>165</v>
      </c>
      <c r="G15473" s="9">
        <v>1</v>
      </c>
      <c r="H15473" t="s">
        <v>172</v>
      </c>
      <c r="I15473">
        <v>11</v>
      </c>
      <c r="J15473" t="s">
        <v>173</v>
      </c>
      <c r="K15473">
        <v>15</v>
      </c>
      <c r="L15473" t="s">
        <v>165</v>
      </c>
      <c r="M15473" s="18">
        <f t="shared" si="482"/>
        <v>1.9166666666666665</v>
      </c>
      <c r="N15473" s="18">
        <f t="shared" si="483"/>
        <v>1.9166666666666665</v>
      </c>
    </row>
    <row r="15474" spans="1:14" x14ac:dyDescent="0.25">
      <c r="A15474">
        <v>4</v>
      </c>
      <c r="B15474" t="s">
        <v>163</v>
      </c>
      <c r="C15474">
        <v>8</v>
      </c>
      <c r="D15474" t="s">
        <v>164</v>
      </c>
      <c r="E15474">
        <v>6</v>
      </c>
      <c r="F15474" t="s">
        <v>165</v>
      </c>
      <c r="G15474" s="9">
        <v>4</v>
      </c>
      <c r="H15474" t="s">
        <v>172</v>
      </c>
      <c r="I15474">
        <v>8</v>
      </c>
      <c r="J15474" t="s">
        <v>173</v>
      </c>
      <c r="K15474">
        <v>6</v>
      </c>
      <c r="L15474" t="s">
        <v>165</v>
      </c>
      <c r="M15474" s="18">
        <f t="shared" si="482"/>
        <v>4.666666666666667</v>
      </c>
      <c r="N15474" s="18">
        <f t="shared" si="483"/>
        <v>4.666666666666667</v>
      </c>
    </row>
    <row r="15475" spans="1:14" x14ac:dyDescent="0.25">
      <c r="A15475">
        <v>3</v>
      </c>
      <c r="B15475" t="s">
        <v>163</v>
      </c>
      <c r="C15475">
        <v>6</v>
      </c>
      <c r="D15475" t="s">
        <v>164</v>
      </c>
      <c r="E15475">
        <v>3</v>
      </c>
      <c r="F15475" t="s">
        <v>165</v>
      </c>
      <c r="G15475" s="9">
        <v>3</v>
      </c>
      <c r="H15475" t="s">
        <v>172</v>
      </c>
      <c r="I15475">
        <v>6</v>
      </c>
      <c r="J15475" t="s">
        <v>173</v>
      </c>
      <c r="K15475">
        <v>3</v>
      </c>
      <c r="L15475" t="s">
        <v>165</v>
      </c>
      <c r="M15475" s="18">
        <f t="shared" si="482"/>
        <v>3.5</v>
      </c>
      <c r="N15475" s="18">
        <f t="shared" si="483"/>
        <v>3.5</v>
      </c>
    </row>
    <row r="15476" spans="1:14" x14ac:dyDescent="0.25">
      <c r="A15476">
        <v>2</v>
      </c>
      <c r="B15476" t="s">
        <v>163</v>
      </c>
      <c r="C15476">
        <v>10</v>
      </c>
      <c r="D15476" t="s">
        <v>164</v>
      </c>
      <c r="E15476">
        <v>3</v>
      </c>
      <c r="F15476" t="s">
        <v>165</v>
      </c>
      <c r="G15476" s="9">
        <v>2</v>
      </c>
      <c r="H15476" t="s">
        <v>172</v>
      </c>
      <c r="I15476">
        <v>10</v>
      </c>
      <c r="J15476" t="s">
        <v>173</v>
      </c>
      <c r="K15476">
        <v>3</v>
      </c>
      <c r="L15476" t="s">
        <v>165</v>
      </c>
      <c r="M15476" s="18">
        <f t="shared" si="482"/>
        <v>2.8333333333333335</v>
      </c>
      <c r="N15476" s="18">
        <f t="shared" si="483"/>
        <v>2.8333333333333335</v>
      </c>
    </row>
    <row r="15477" spans="1:14" x14ac:dyDescent="0.25">
      <c r="A15477">
        <v>2</v>
      </c>
      <c r="B15477" t="s">
        <v>163</v>
      </c>
      <c r="C15477">
        <v>7</v>
      </c>
      <c r="D15477" t="s">
        <v>164</v>
      </c>
      <c r="E15477">
        <v>11</v>
      </c>
      <c r="F15477" t="s">
        <v>165</v>
      </c>
      <c r="G15477" s="9">
        <v>2</v>
      </c>
      <c r="H15477" t="s">
        <v>172</v>
      </c>
      <c r="I15477">
        <v>7</v>
      </c>
      <c r="J15477" t="s">
        <v>173</v>
      </c>
      <c r="K15477">
        <v>11</v>
      </c>
      <c r="L15477" t="s">
        <v>165</v>
      </c>
      <c r="M15477" s="18">
        <f t="shared" si="482"/>
        <v>2.5833333333333335</v>
      </c>
      <c r="N15477" s="18">
        <f t="shared" si="483"/>
        <v>2.5833333333333335</v>
      </c>
    </row>
    <row r="15478" spans="1:14" x14ac:dyDescent="0.25">
      <c r="A15478">
        <v>2</v>
      </c>
      <c r="B15478" t="s">
        <v>163</v>
      </c>
      <c r="C15478">
        <v>8</v>
      </c>
      <c r="D15478" t="s">
        <v>164</v>
      </c>
      <c r="E15478">
        <v>15</v>
      </c>
      <c r="F15478" t="s">
        <v>165</v>
      </c>
      <c r="G15478" s="9">
        <v>17</v>
      </c>
      <c r="H15478" t="s">
        <v>172</v>
      </c>
      <c r="I15478">
        <v>2</v>
      </c>
      <c r="J15478" t="s">
        <v>173</v>
      </c>
      <c r="K15478">
        <v>16</v>
      </c>
      <c r="L15478" t="s">
        <v>165</v>
      </c>
      <c r="M15478" s="18">
        <f t="shared" si="482"/>
        <v>2.6666666666666665</v>
      </c>
      <c r="N15478" s="18">
        <f t="shared" si="483"/>
        <v>17.166666666666668</v>
      </c>
    </row>
    <row r="15479" spans="1:14" x14ac:dyDescent="0.25">
      <c r="A15479">
        <v>1</v>
      </c>
      <c r="B15479" t="s">
        <v>163</v>
      </c>
      <c r="C15479">
        <v>2</v>
      </c>
      <c r="D15479" t="s">
        <v>164</v>
      </c>
      <c r="E15479">
        <v>16</v>
      </c>
      <c r="F15479" t="s">
        <v>165</v>
      </c>
      <c r="G15479" s="9">
        <v>2</v>
      </c>
      <c r="H15479" t="s">
        <v>172</v>
      </c>
      <c r="I15479">
        <v>11</v>
      </c>
      <c r="J15479" t="s">
        <v>173</v>
      </c>
      <c r="K15479">
        <v>0</v>
      </c>
      <c r="L15479" t="s">
        <v>165</v>
      </c>
      <c r="M15479" s="18">
        <f t="shared" si="482"/>
        <v>1.1666666666666667</v>
      </c>
      <c r="N15479" s="18">
        <f t="shared" si="483"/>
        <v>2.9166666666666665</v>
      </c>
    </row>
    <row r="15480" spans="1:14" x14ac:dyDescent="0.25">
      <c r="A15480">
        <v>2</v>
      </c>
      <c r="B15480" t="s">
        <v>163</v>
      </c>
      <c r="C15480">
        <v>3</v>
      </c>
      <c r="D15480" t="s">
        <v>164</v>
      </c>
      <c r="E15480">
        <v>18</v>
      </c>
      <c r="F15480" t="s">
        <v>165</v>
      </c>
      <c r="G15480" s="9">
        <v>2</v>
      </c>
      <c r="H15480" t="s">
        <v>172</v>
      </c>
      <c r="I15480">
        <v>3</v>
      </c>
      <c r="J15480" t="s">
        <v>173</v>
      </c>
      <c r="K15480">
        <v>18</v>
      </c>
      <c r="L15480" t="s">
        <v>165</v>
      </c>
      <c r="M15480" s="18">
        <f t="shared" si="482"/>
        <v>2.25</v>
      </c>
      <c r="N15480" s="18">
        <f t="shared" si="483"/>
        <v>2.25</v>
      </c>
    </row>
    <row r="15481" spans="1:14" x14ac:dyDescent="0.25">
      <c r="A15481">
        <v>1</v>
      </c>
      <c r="B15481" t="s">
        <v>163</v>
      </c>
      <c r="C15481">
        <v>10</v>
      </c>
      <c r="D15481" t="s">
        <v>164</v>
      </c>
      <c r="E15481">
        <v>11</v>
      </c>
      <c r="F15481" t="s">
        <v>165</v>
      </c>
      <c r="G15481" s="9">
        <v>1</v>
      </c>
      <c r="H15481" t="s">
        <v>172</v>
      </c>
      <c r="I15481">
        <v>10</v>
      </c>
      <c r="J15481" t="s">
        <v>173</v>
      </c>
      <c r="K15481">
        <v>11</v>
      </c>
      <c r="L15481" t="s">
        <v>165</v>
      </c>
      <c r="M15481" s="18">
        <f t="shared" si="482"/>
        <v>1.8333333333333335</v>
      </c>
      <c r="N15481" s="18">
        <f t="shared" si="483"/>
        <v>1.8333333333333335</v>
      </c>
    </row>
    <row r="15482" spans="1:14" x14ac:dyDescent="0.25">
      <c r="A15482">
        <v>5</v>
      </c>
      <c r="B15482" t="s">
        <v>163</v>
      </c>
      <c r="C15482">
        <v>10</v>
      </c>
      <c r="D15482" t="s">
        <v>164</v>
      </c>
      <c r="E15482">
        <v>16</v>
      </c>
      <c r="F15482" t="s">
        <v>165</v>
      </c>
      <c r="G15482" s="9">
        <v>7</v>
      </c>
      <c r="H15482" t="s">
        <v>172</v>
      </c>
      <c r="I15482">
        <v>7</v>
      </c>
      <c r="J15482" t="s">
        <v>173</v>
      </c>
      <c r="K15482">
        <v>19</v>
      </c>
      <c r="L15482" t="s">
        <v>165</v>
      </c>
      <c r="M15482" s="18">
        <f t="shared" si="482"/>
        <v>5.833333333333333</v>
      </c>
      <c r="N15482" s="18">
        <f t="shared" si="483"/>
        <v>7.583333333333333</v>
      </c>
    </row>
    <row r="15483" spans="1:14" x14ac:dyDescent="0.25">
      <c r="A15483">
        <v>4</v>
      </c>
      <c r="B15483" t="s">
        <v>163</v>
      </c>
      <c r="C15483">
        <v>11</v>
      </c>
      <c r="D15483" t="s">
        <v>164</v>
      </c>
      <c r="E15483">
        <v>12</v>
      </c>
      <c r="F15483" t="s">
        <v>165</v>
      </c>
      <c r="G15483" s="9">
        <v>4</v>
      </c>
      <c r="H15483" t="s">
        <v>172</v>
      </c>
      <c r="I15483">
        <v>11</v>
      </c>
      <c r="J15483" t="s">
        <v>173</v>
      </c>
      <c r="K15483">
        <v>12</v>
      </c>
      <c r="L15483" t="s">
        <v>165</v>
      </c>
      <c r="M15483" s="18">
        <f t="shared" si="482"/>
        <v>4.916666666666667</v>
      </c>
      <c r="N15483" s="18">
        <f t="shared" si="483"/>
        <v>4.916666666666667</v>
      </c>
    </row>
    <row r="15484" spans="1:14" x14ac:dyDescent="0.25">
      <c r="A15484">
        <v>3</v>
      </c>
      <c r="B15484" t="s">
        <v>163</v>
      </c>
      <c r="C15484">
        <v>3</v>
      </c>
      <c r="D15484" t="s">
        <v>164</v>
      </c>
      <c r="E15484">
        <v>11</v>
      </c>
      <c r="F15484" t="s">
        <v>165</v>
      </c>
      <c r="G15484" s="9">
        <v>3</v>
      </c>
      <c r="H15484" t="s">
        <v>172</v>
      </c>
      <c r="I15484">
        <v>3</v>
      </c>
      <c r="J15484" t="s">
        <v>173</v>
      </c>
      <c r="K15484">
        <v>11</v>
      </c>
      <c r="L15484" t="s">
        <v>165</v>
      </c>
      <c r="M15484" s="18">
        <f t="shared" si="482"/>
        <v>3.25</v>
      </c>
      <c r="N15484" s="18">
        <f t="shared" si="483"/>
        <v>3.25</v>
      </c>
    </row>
    <row r="15485" spans="1:14" x14ac:dyDescent="0.25">
      <c r="A15485">
        <v>2</v>
      </c>
      <c r="B15485" t="s">
        <v>163</v>
      </c>
      <c r="C15485">
        <v>8</v>
      </c>
      <c r="D15485" t="s">
        <v>164</v>
      </c>
      <c r="E15485">
        <v>11</v>
      </c>
      <c r="F15485" t="s">
        <v>165</v>
      </c>
      <c r="G15485" s="9">
        <v>2</v>
      </c>
      <c r="H15485" t="s">
        <v>172</v>
      </c>
      <c r="I15485">
        <v>8</v>
      </c>
      <c r="J15485" t="s">
        <v>173</v>
      </c>
      <c r="K15485">
        <v>11</v>
      </c>
      <c r="L15485" t="s">
        <v>165</v>
      </c>
      <c r="M15485" s="18">
        <f t="shared" si="482"/>
        <v>2.6666666666666665</v>
      </c>
      <c r="N15485" s="18">
        <f t="shared" si="483"/>
        <v>2.6666666666666665</v>
      </c>
    </row>
    <row r="15486" spans="1:14" x14ac:dyDescent="0.25">
      <c r="A15486">
        <v>0</v>
      </c>
      <c r="B15486" t="s">
        <v>163</v>
      </c>
      <c r="C15486">
        <v>4</v>
      </c>
      <c r="D15486" t="s">
        <v>164</v>
      </c>
      <c r="E15486">
        <v>5</v>
      </c>
      <c r="F15486" t="s">
        <v>165</v>
      </c>
      <c r="G15486" s="9">
        <v>1</v>
      </c>
      <c r="H15486" t="s">
        <v>172</v>
      </c>
      <c r="I15486">
        <v>2</v>
      </c>
      <c r="J15486" t="s">
        <v>173</v>
      </c>
      <c r="K15486">
        <v>16</v>
      </c>
      <c r="L15486" t="s">
        <v>165</v>
      </c>
      <c r="M15486" s="18">
        <f t="shared" si="482"/>
        <v>0.33333333333333331</v>
      </c>
      <c r="N15486" s="18">
        <f t="shared" si="483"/>
        <v>1.1666666666666667</v>
      </c>
    </row>
    <row r="15487" spans="1:14" x14ac:dyDescent="0.25">
      <c r="A15487">
        <v>0</v>
      </c>
      <c r="B15487" t="s">
        <v>163</v>
      </c>
      <c r="C15487">
        <v>8</v>
      </c>
      <c r="D15487" t="s">
        <v>164</v>
      </c>
      <c r="E15487">
        <v>11</v>
      </c>
      <c r="F15487" t="s">
        <v>165</v>
      </c>
      <c r="G15487" s="9">
        <v>0</v>
      </c>
      <c r="H15487" t="s">
        <v>172</v>
      </c>
      <c r="I15487">
        <v>8</v>
      </c>
      <c r="J15487" t="s">
        <v>173</v>
      </c>
      <c r="K15487">
        <v>11</v>
      </c>
      <c r="L15487" t="s">
        <v>165</v>
      </c>
      <c r="M15487" s="18">
        <f t="shared" si="482"/>
        <v>0.66666666666666663</v>
      </c>
      <c r="N15487" s="18">
        <f t="shared" si="483"/>
        <v>0.66666666666666663</v>
      </c>
    </row>
    <row r="15488" spans="1:14" x14ac:dyDescent="0.25">
      <c r="A15488">
        <v>0</v>
      </c>
      <c r="B15488" t="s">
        <v>163</v>
      </c>
      <c r="C15488">
        <v>9</v>
      </c>
      <c r="D15488" t="s">
        <v>164</v>
      </c>
      <c r="E15488">
        <v>15</v>
      </c>
      <c r="F15488" t="s">
        <v>165</v>
      </c>
      <c r="G15488" s="9">
        <v>0</v>
      </c>
      <c r="H15488" t="s">
        <v>172</v>
      </c>
      <c r="I15488">
        <v>9</v>
      </c>
      <c r="J15488" t="s">
        <v>173</v>
      </c>
      <c r="K15488">
        <v>15</v>
      </c>
      <c r="L15488" t="s">
        <v>165</v>
      </c>
      <c r="M15488" s="18">
        <f t="shared" si="482"/>
        <v>0.75</v>
      </c>
      <c r="N15488" s="18">
        <f t="shared" si="483"/>
        <v>0.75</v>
      </c>
    </row>
    <row r="15489" spans="1:14" x14ac:dyDescent="0.25">
      <c r="A15489">
        <v>0</v>
      </c>
      <c r="B15489" t="s">
        <v>163</v>
      </c>
      <c r="C15489">
        <v>3</v>
      </c>
      <c r="D15489" t="s">
        <v>164</v>
      </c>
      <c r="E15489">
        <v>29</v>
      </c>
      <c r="F15489" t="s">
        <v>165</v>
      </c>
      <c r="G15489" s="9">
        <v>0</v>
      </c>
      <c r="H15489" t="s">
        <v>172</v>
      </c>
      <c r="I15489">
        <v>3</v>
      </c>
      <c r="J15489" t="s">
        <v>173</v>
      </c>
      <c r="K15489">
        <v>29</v>
      </c>
      <c r="L15489" t="s">
        <v>165</v>
      </c>
      <c r="M15489" s="18">
        <f t="shared" si="482"/>
        <v>0.25</v>
      </c>
      <c r="N15489" s="18">
        <f t="shared" si="483"/>
        <v>0.25</v>
      </c>
    </row>
    <row r="15490" spans="1:14" x14ac:dyDescent="0.25">
      <c r="A15490">
        <v>0</v>
      </c>
      <c r="B15490" t="s">
        <v>163</v>
      </c>
      <c r="C15490">
        <v>0</v>
      </c>
      <c r="D15490" t="s">
        <v>164</v>
      </c>
      <c r="E15490">
        <v>22</v>
      </c>
      <c r="F15490" t="s">
        <v>165</v>
      </c>
      <c r="G15490" s="9">
        <v>0</v>
      </c>
      <c r="H15490" t="s">
        <v>172</v>
      </c>
      <c r="I15490">
        <v>0</v>
      </c>
      <c r="J15490" t="s">
        <v>173</v>
      </c>
      <c r="K15490">
        <v>22</v>
      </c>
      <c r="L15490" t="s">
        <v>165</v>
      </c>
      <c r="M15490" s="18">
        <f t="shared" si="482"/>
        <v>0</v>
      </c>
      <c r="N15490" s="18">
        <f t="shared" si="483"/>
        <v>0</v>
      </c>
    </row>
    <row r="15491" spans="1:14" x14ac:dyDescent="0.25">
      <c r="A15491">
        <v>0</v>
      </c>
      <c r="B15491" t="s">
        <v>163</v>
      </c>
      <c r="C15491">
        <v>0</v>
      </c>
      <c r="D15491" t="s">
        <v>164</v>
      </c>
      <c r="E15491">
        <v>9</v>
      </c>
      <c r="F15491" t="s">
        <v>165</v>
      </c>
      <c r="G15491" s="9">
        <v>0</v>
      </c>
      <c r="H15491" t="s">
        <v>172</v>
      </c>
      <c r="I15491">
        <v>0</v>
      </c>
      <c r="J15491" t="s">
        <v>173</v>
      </c>
      <c r="K15491">
        <v>9</v>
      </c>
      <c r="L15491" t="s">
        <v>165</v>
      </c>
      <c r="M15491" s="18">
        <f t="shared" ref="M15491:M15554" si="484">A15491+C15491/12</f>
        <v>0</v>
      </c>
      <c r="N15491" s="18">
        <f t="shared" ref="N15491:N15554" si="485">G15491+I15491/12</f>
        <v>0</v>
      </c>
    </row>
    <row r="15492" spans="1:14" x14ac:dyDescent="0.25">
      <c r="A15492">
        <v>5</v>
      </c>
      <c r="B15492" t="s">
        <v>163</v>
      </c>
      <c r="C15492">
        <v>10</v>
      </c>
      <c r="D15492" t="s">
        <v>164</v>
      </c>
      <c r="E15492">
        <v>16</v>
      </c>
      <c r="F15492" t="s">
        <v>165</v>
      </c>
      <c r="G15492" s="9">
        <v>6</v>
      </c>
      <c r="H15492" t="s">
        <v>172</v>
      </c>
      <c r="I15492">
        <v>3</v>
      </c>
      <c r="J15492" t="s">
        <v>173</v>
      </c>
      <c r="K15492">
        <v>14</v>
      </c>
      <c r="L15492" t="s">
        <v>165</v>
      </c>
      <c r="M15492" s="18">
        <f t="shared" si="484"/>
        <v>5.833333333333333</v>
      </c>
      <c r="N15492" s="18">
        <f t="shared" si="485"/>
        <v>6.25</v>
      </c>
    </row>
    <row r="15493" spans="1:14" x14ac:dyDescent="0.25">
      <c r="A15493">
        <v>4</v>
      </c>
      <c r="B15493" t="s">
        <v>163</v>
      </c>
      <c r="C15493">
        <v>9</v>
      </c>
      <c r="D15493" t="s">
        <v>164</v>
      </c>
      <c r="E15493">
        <v>3</v>
      </c>
      <c r="F15493" t="s">
        <v>165</v>
      </c>
      <c r="G15493" s="9">
        <v>4</v>
      </c>
      <c r="H15493" t="s">
        <v>172</v>
      </c>
      <c r="I15493">
        <v>9</v>
      </c>
      <c r="J15493" t="s">
        <v>173</v>
      </c>
      <c r="K15493">
        <v>3</v>
      </c>
      <c r="L15493" t="s">
        <v>165</v>
      </c>
      <c r="M15493" s="18">
        <f t="shared" si="484"/>
        <v>4.75</v>
      </c>
      <c r="N15493" s="18">
        <f t="shared" si="485"/>
        <v>4.75</v>
      </c>
    </row>
    <row r="15494" spans="1:14" x14ac:dyDescent="0.25">
      <c r="A15494">
        <v>4</v>
      </c>
      <c r="B15494" t="s">
        <v>163</v>
      </c>
      <c r="C15494">
        <v>6</v>
      </c>
      <c r="D15494" t="s">
        <v>164</v>
      </c>
      <c r="E15494">
        <v>9</v>
      </c>
      <c r="F15494" t="s">
        <v>165</v>
      </c>
      <c r="G15494" s="9">
        <v>4</v>
      </c>
      <c r="H15494" t="s">
        <v>172</v>
      </c>
      <c r="I15494">
        <v>6</v>
      </c>
      <c r="J15494" t="s">
        <v>173</v>
      </c>
      <c r="K15494">
        <v>9</v>
      </c>
      <c r="L15494" t="s">
        <v>165</v>
      </c>
      <c r="M15494" s="18">
        <f t="shared" si="484"/>
        <v>4.5</v>
      </c>
      <c r="N15494" s="18">
        <f t="shared" si="485"/>
        <v>4.5</v>
      </c>
    </row>
    <row r="15495" spans="1:14" x14ac:dyDescent="0.25">
      <c r="A15495">
        <v>0</v>
      </c>
      <c r="B15495" t="s">
        <v>163</v>
      </c>
      <c r="C15495">
        <v>4</v>
      </c>
      <c r="D15495" t="s">
        <v>164</v>
      </c>
      <c r="E15495">
        <v>5</v>
      </c>
      <c r="F15495" t="s">
        <v>165</v>
      </c>
      <c r="G15495" s="9">
        <v>0</v>
      </c>
      <c r="H15495" t="s">
        <v>172</v>
      </c>
      <c r="I15495">
        <v>4</v>
      </c>
      <c r="J15495" t="s">
        <v>173</v>
      </c>
      <c r="K15495">
        <v>5</v>
      </c>
      <c r="L15495" t="s">
        <v>165</v>
      </c>
      <c r="M15495" s="18">
        <f t="shared" si="484"/>
        <v>0.33333333333333331</v>
      </c>
      <c r="N15495" s="18">
        <f t="shared" si="485"/>
        <v>0.33333333333333331</v>
      </c>
    </row>
    <row r="15496" spans="1:14" x14ac:dyDescent="0.25">
      <c r="A15496">
        <v>1</v>
      </c>
      <c r="B15496" t="s">
        <v>163</v>
      </c>
      <c r="C15496">
        <v>10</v>
      </c>
      <c r="D15496" t="s">
        <v>164</v>
      </c>
      <c r="E15496">
        <v>11</v>
      </c>
      <c r="F15496" t="s">
        <v>165</v>
      </c>
      <c r="G15496" s="9">
        <v>1</v>
      </c>
      <c r="H15496" t="s">
        <v>172</v>
      </c>
      <c r="I15496">
        <v>10</v>
      </c>
      <c r="J15496" t="s">
        <v>173</v>
      </c>
      <c r="K15496">
        <v>11</v>
      </c>
      <c r="L15496" t="s">
        <v>165</v>
      </c>
      <c r="M15496" s="18">
        <f t="shared" si="484"/>
        <v>1.8333333333333335</v>
      </c>
      <c r="N15496" s="18">
        <f t="shared" si="485"/>
        <v>1.8333333333333335</v>
      </c>
    </row>
    <row r="15497" spans="1:14" x14ac:dyDescent="0.25">
      <c r="A15497">
        <v>1</v>
      </c>
      <c r="B15497" t="s">
        <v>163</v>
      </c>
      <c r="C15497">
        <v>4</v>
      </c>
      <c r="D15497" t="s">
        <v>164</v>
      </c>
      <c r="E15497">
        <v>10</v>
      </c>
      <c r="F15497" t="s">
        <v>165</v>
      </c>
      <c r="G15497" s="9">
        <v>1</v>
      </c>
      <c r="H15497" t="s">
        <v>172</v>
      </c>
      <c r="I15497">
        <v>4</v>
      </c>
      <c r="J15497" t="s">
        <v>173</v>
      </c>
      <c r="K15497">
        <v>10</v>
      </c>
      <c r="L15497" t="s">
        <v>165</v>
      </c>
      <c r="M15497" s="18">
        <f t="shared" si="484"/>
        <v>1.3333333333333333</v>
      </c>
      <c r="N15497" s="18">
        <f t="shared" si="485"/>
        <v>1.3333333333333333</v>
      </c>
    </row>
    <row r="15498" spans="1:14" x14ac:dyDescent="0.25">
      <c r="A15498">
        <v>0</v>
      </c>
      <c r="B15498" t="s">
        <v>163</v>
      </c>
      <c r="C15498">
        <v>11</v>
      </c>
      <c r="D15498" t="s">
        <v>164</v>
      </c>
      <c r="E15498">
        <v>10</v>
      </c>
      <c r="F15498" t="s">
        <v>165</v>
      </c>
      <c r="G15498" s="9">
        <v>0</v>
      </c>
      <c r="H15498" t="s">
        <v>172</v>
      </c>
      <c r="I15498">
        <v>11</v>
      </c>
      <c r="J15498" t="s">
        <v>173</v>
      </c>
      <c r="K15498">
        <v>10</v>
      </c>
      <c r="L15498" t="s">
        <v>165</v>
      </c>
      <c r="M15498" s="18">
        <f t="shared" si="484"/>
        <v>0.91666666666666663</v>
      </c>
      <c r="N15498" s="18">
        <f t="shared" si="485"/>
        <v>0.91666666666666663</v>
      </c>
    </row>
    <row r="15499" spans="1:14" x14ac:dyDescent="0.25">
      <c r="A15499">
        <v>0</v>
      </c>
      <c r="B15499" t="s">
        <v>163</v>
      </c>
      <c r="C15499">
        <v>1</v>
      </c>
      <c r="D15499" t="s">
        <v>164</v>
      </c>
      <c r="E15499">
        <v>6</v>
      </c>
      <c r="F15499" t="s">
        <v>165</v>
      </c>
      <c r="G15499" s="9">
        <v>0</v>
      </c>
      <c r="H15499" t="s">
        <v>172</v>
      </c>
      <c r="I15499">
        <v>1</v>
      </c>
      <c r="J15499" t="s">
        <v>173</v>
      </c>
      <c r="K15499">
        <v>6</v>
      </c>
      <c r="L15499" t="s">
        <v>165</v>
      </c>
      <c r="M15499" s="18">
        <f t="shared" si="484"/>
        <v>8.3333333333333329E-2</v>
      </c>
      <c r="N15499" s="18">
        <f t="shared" si="485"/>
        <v>8.3333333333333329E-2</v>
      </c>
    </row>
    <row r="15500" spans="1:14" x14ac:dyDescent="0.25">
      <c r="A15500">
        <v>5</v>
      </c>
      <c r="B15500" t="s">
        <v>163</v>
      </c>
      <c r="C15500">
        <v>10</v>
      </c>
      <c r="D15500" t="s">
        <v>164</v>
      </c>
      <c r="E15500">
        <v>16</v>
      </c>
      <c r="F15500" t="s">
        <v>165</v>
      </c>
      <c r="G15500" s="9">
        <v>41</v>
      </c>
      <c r="H15500" t="s">
        <v>172</v>
      </c>
      <c r="I15500">
        <v>5</v>
      </c>
      <c r="J15500" t="s">
        <v>173</v>
      </c>
      <c r="K15500">
        <v>13</v>
      </c>
      <c r="L15500" t="s">
        <v>165</v>
      </c>
      <c r="M15500" s="18">
        <f t="shared" si="484"/>
        <v>5.833333333333333</v>
      </c>
      <c r="N15500" s="18">
        <f t="shared" si="485"/>
        <v>41.416666666666664</v>
      </c>
    </row>
    <row r="15501" spans="1:14" x14ac:dyDescent="0.25">
      <c r="A15501">
        <v>5</v>
      </c>
      <c r="B15501" t="s">
        <v>163</v>
      </c>
      <c r="C15501">
        <v>10</v>
      </c>
      <c r="D15501" t="s">
        <v>164</v>
      </c>
      <c r="E15501">
        <v>7</v>
      </c>
      <c r="F15501" t="s">
        <v>165</v>
      </c>
      <c r="G15501" s="9">
        <v>41</v>
      </c>
      <c r="H15501" t="s">
        <v>172</v>
      </c>
      <c r="I15501">
        <v>0</v>
      </c>
      <c r="J15501" t="s">
        <v>173</v>
      </c>
      <c r="K15501">
        <v>14</v>
      </c>
      <c r="L15501" t="s">
        <v>165</v>
      </c>
      <c r="M15501" s="18">
        <f t="shared" si="484"/>
        <v>5.833333333333333</v>
      </c>
      <c r="N15501" s="18">
        <f t="shared" si="485"/>
        <v>41</v>
      </c>
    </row>
    <row r="15502" spans="1:14" x14ac:dyDescent="0.25">
      <c r="A15502">
        <v>5</v>
      </c>
      <c r="B15502" t="s">
        <v>163</v>
      </c>
      <c r="C15502">
        <v>10</v>
      </c>
      <c r="D15502" t="s">
        <v>164</v>
      </c>
      <c r="E15502">
        <v>16</v>
      </c>
      <c r="F15502" t="s">
        <v>165</v>
      </c>
      <c r="G15502" s="9">
        <v>9</v>
      </c>
      <c r="H15502" t="s">
        <v>172</v>
      </c>
      <c r="I15502">
        <v>10</v>
      </c>
      <c r="J15502" t="s">
        <v>173</v>
      </c>
      <c r="K15502">
        <v>15</v>
      </c>
      <c r="L15502" t="s">
        <v>165</v>
      </c>
      <c r="M15502" s="18">
        <f t="shared" si="484"/>
        <v>5.833333333333333</v>
      </c>
      <c r="N15502" s="18">
        <f t="shared" si="485"/>
        <v>9.8333333333333339</v>
      </c>
    </row>
    <row r="15503" spans="1:14" x14ac:dyDescent="0.25">
      <c r="A15503">
        <v>2</v>
      </c>
      <c r="B15503" t="s">
        <v>163</v>
      </c>
      <c r="C15503">
        <v>6</v>
      </c>
      <c r="D15503" t="s">
        <v>164</v>
      </c>
      <c r="E15503">
        <v>21</v>
      </c>
      <c r="F15503" t="s">
        <v>165</v>
      </c>
      <c r="G15503" s="9">
        <v>2</v>
      </c>
      <c r="H15503" t="s">
        <v>172</v>
      </c>
      <c r="I15503">
        <v>6</v>
      </c>
      <c r="J15503" t="s">
        <v>173</v>
      </c>
      <c r="K15503">
        <v>21</v>
      </c>
      <c r="L15503" t="s">
        <v>165</v>
      </c>
      <c r="M15503" s="18">
        <f t="shared" si="484"/>
        <v>2.5</v>
      </c>
      <c r="N15503" s="18">
        <f t="shared" si="485"/>
        <v>2.5</v>
      </c>
    </row>
    <row r="15504" spans="1:14" x14ac:dyDescent="0.25">
      <c r="A15504">
        <v>2</v>
      </c>
      <c r="B15504" t="s">
        <v>163</v>
      </c>
      <c r="C15504">
        <v>6</v>
      </c>
      <c r="D15504" t="s">
        <v>164</v>
      </c>
      <c r="E15504">
        <v>4</v>
      </c>
      <c r="F15504" t="s">
        <v>165</v>
      </c>
      <c r="G15504" s="9">
        <v>2</v>
      </c>
      <c r="H15504" t="s">
        <v>172</v>
      </c>
      <c r="I15504">
        <v>6</v>
      </c>
      <c r="J15504" t="s">
        <v>173</v>
      </c>
      <c r="K15504">
        <v>4</v>
      </c>
      <c r="L15504" t="s">
        <v>165</v>
      </c>
      <c r="M15504" s="18">
        <f t="shared" si="484"/>
        <v>2.5</v>
      </c>
      <c r="N15504" s="18">
        <f t="shared" si="485"/>
        <v>2.5</v>
      </c>
    </row>
    <row r="15505" spans="1:14" x14ac:dyDescent="0.25">
      <c r="A15505">
        <v>0</v>
      </c>
      <c r="B15505" t="s">
        <v>163</v>
      </c>
      <c r="C15505">
        <v>6</v>
      </c>
      <c r="D15505" t="s">
        <v>164</v>
      </c>
      <c r="E15505">
        <v>24</v>
      </c>
      <c r="F15505" t="s">
        <v>165</v>
      </c>
      <c r="G15505" s="9">
        <v>0</v>
      </c>
      <c r="H15505" t="s">
        <v>172</v>
      </c>
      <c r="I15505">
        <v>6</v>
      </c>
      <c r="J15505" t="s">
        <v>173</v>
      </c>
      <c r="K15505">
        <v>24</v>
      </c>
      <c r="L15505" t="s">
        <v>165</v>
      </c>
      <c r="M15505" s="18">
        <f t="shared" si="484"/>
        <v>0.5</v>
      </c>
      <c r="N15505" s="18">
        <f t="shared" si="485"/>
        <v>0.5</v>
      </c>
    </row>
    <row r="15506" spans="1:14" x14ac:dyDescent="0.25">
      <c r="A15506">
        <v>5</v>
      </c>
      <c r="B15506" t="s">
        <v>163</v>
      </c>
      <c r="C15506">
        <v>10</v>
      </c>
      <c r="D15506" t="s">
        <v>164</v>
      </c>
      <c r="E15506">
        <v>16</v>
      </c>
      <c r="F15506" t="s">
        <v>165</v>
      </c>
      <c r="G15506" s="9">
        <v>42</v>
      </c>
      <c r="H15506" t="s">
        <v>172</v>
      </c>
      <c r="I15506">
        <v>6</v>
      </c>
      <c r="J15506" t="s">
        <v>173</v>
      </c>
      <c r="K15506">
        <v>3</v>
      </c>
      <c r="L15506" t="s">
        <v>165</v>
      </c>
      <c r="M15506" s="18">
        <f t="shared" si="484"/>
        <v>5.833333333333333</v>
      </c>
      <c r="N15506" s="18">
        <f t="shared" si="485"/>
        <v>42.5</v>
      </c>
    </row>
    <row r="15507" spans="1:14" x14ac:dyDescent="0.25">
      <c r="A15507">
        <v>3</v>
      </c>
      <c r="B15507" t="s">
        <v>163</v>
      </c>
      <c r="C15507">
        <v>1</v>
      </c>
      <c r="D15507" t="s">
        <v>164</v>
      </c>
      <c r="E15507">
        <v>2</v>
      </c>
      <c r="F15507" t="s">
        <v>165</v>
      </c>
      <c r="G15507" s="9">
        <v>9</v>
      </c>
      <c r="H15507" t="s">
        <v>172</v>
      </c>
      <c r="I15507">
        <v>2</v>
      </c>
      <c r="J15507" t="s">
        <v>173</v>
      </c>
      <c r="K15507">
        <v>21</v>
      </c>
      <c r="L15507" t="s">
        <v>165</v>
      </c>
      <c r="M15507" s="18">
        <f t="shared" si="484"/>
        <v>3.0833333333333335</v>
      </c>
      <c r="N15507" s="18">
        <f t="shared" si="485"/>
        <v>9.1666666666666661</v>
      </c>
    </row>
    <row r="15508" spans="1:14" x14ac:dyDescent="0.25">
      <c r="A15508">
        <v>2</v>
      </c>
      <c r="B15508" t="s">
        <v>163</v>
      </c>
      <c r="C15508">
        <v>7</v>
      </c>
      <c r="D15508" t="s">
        <v>164</v>
      </c>
      <c r="E15508">
        <v>11</v>
      </c>
      <c r="F15508" t="s">
        <v>165</v>
      </c>
      <c r="G15508" s="9">
        <v>8</v>
      </c>
      <c r="H15508" t="s">
        <v>172</v>
      </c>
      <c r="I15508">
        <v>6</v>
      </c>
      <c r="J15508" t="s">
        <v>173</v>
      </c>
      <c r="K15508">
        <v>21</v>
      </c>
      <c r="L15508" t="s">
        <v>165</v>
      </c>
      <c r="M15508" s="18">
        <f t="shared" si="484"/>
        <v>2.5833333333333335</v>
      </c>
      <c r="N15508" s="18">
        <f t="shared" si="485"/>
        <v>8.5</v>
      </c>
    </row>
    <row r="15509" spans="1:14" x14ac:dyDescent="0.25">
      <c r="A15509">
        <v>5</v>
      </c>
      <c r="B15509" t="s">
        <v>163</v>
      </c>
      <c r="C15509">
        <v>10</v>
      </c>
      <c r="D15509" t="s">
        <v>164</v>
      </c>
      <c r="E15509">
        <v>16</v>
      </c>
      <c r="F15509" t="s">
        <v>165</v>
      </c>
      <c r="G15509" s="9">
        <v>7</v>
      </c>
      <c r="H15509" t="s">
        <v>172</v>
      </c>
      <c r="I15509">
        <v>3</v>
      </c>
      <c r="J15509" t="s">
        <v>173</v>
      </c>
      <c r="K15509">
        <v>6</v>
      </c>
      <c r="L15509" t="s">
        <v>165</v>
      </c>
      <c r="M15509" s="18">
        <f t="shared" si="484"/>
        <v>5.833333333333333</v>
      </c>
      <c r="N15509" s="18">
        <f t="shared" si="485"/>
        <v>7.25</v>
      </c>
    </row>
    <row r="15510" spans="1:14" x14ac:dyDescent="0.25">
      <c r="A15510">
        <v>5</v>
      </c>
      <c r="B15510" t="s">
        <v>163</v>
      </c>
      <c r="C15510">
        <v>10</v>
      </c>
      <c r="D15510" t="s">
        <v>164</v>
      </c>
      <c r="E15510">
        <v>16</v>
      </c>
      <c r="F15510" t="s">
        <v>165</v>
      </c>
      <c r="G15510" s="9">
        <v>6</v>
      </c>
      <c r="H15510" t="s">
        <v>172</v>
      </c>
      <c r="I15510">
        <v>9</v>
      </c>
      <c r="J15510" t="s">
        <v>173</v>
      </c>
      <c r="K15510">
        <v>29</v>
      </c>
      <c r="L15510" t="s">
        <v>165</v>
      </c>
      <c r="M15510" s="18">
        <f t="shared" si="484"/>
        <v>5.833333333333333</v>
      </c>
      <c r="N15510" s="18">
        <f t="shared" si="485"/>
        <v>6.75</v>
      </c>
    </row>
    <row r="15511" spans="1:14" x14ac:dyDescent="0.25">
      <c r="A15511">
        <v>5</v>
      </c>
      <c r="B15511" t="s">
        <v>163</v>
      </c>
      <c r="C15511">
        <v>10</v>
      </c>
      <c r="D15511" t="s">
        <v>164</v>
      </c>
      <c r="E15511">
        <v>16</v>
      </c>
      <c r="F15511" t="s">
        <v>165</v>
      </c>
      <c r="G15511" s="9">
        <v>6</v>
      </c>
      <c r="H15511" t="s">
        <v>172</v>
      </c>
      <c r="I15511">
        <v>8</v>
      </c>
      <c r="J15511" t="s">
        <v>173</v>
      </c>
      <c r="K15511">
        <v>15</v>
      </c>
      <c r="L15511" t="s">
        <v>165</v>
      </c>
      <c r="M15511" s="18">
        <f t="shared" si="484"/>
        <v>5.833333333333333</v>
      </c>
      <c r="N15511" s="18">
        <f t="shared" si="485"/>
        <v>6.666666666666667</v>
      </c>
    </row>
    <row r="15512" spans="1:14" x14ac:dyDescent="0.25">
      <c r="A15512">
        <v>5</v>
      </c>
      <c r="B15512" t="s">
        <v>163</v>
      </c>
      <c r="C15512">
        <v>10</v>
      </c>
      <c r="D15512" t="s">
        <v>164</v>
      </c>
      <c r="E15512">
        <v>16</v>
      </c>
      <c r="F15512" t="s">
        <v>165</v>
      </c>
      <c r="G15512" s="9">
        <v>6</v>
      </c>
      <c r="H15512" t="s">
        <v>172</v>
      </c>
      <c r="I15512">
        <v>0</v>
      </c>
      <c r="J15512" t="s">
        <v>173</v>
      </c>
      <c r="K15512">
        <v>8</v>
      </c>
      <c r="L15512" t="s">
        <v>165</v>
      </c>
      <c r="M15512" s="18">
        <f t="shared" si="484"/>
        <v>5.833333333333333</v>
      </c>
      <c r="N15512" s="18">
        <f t="shared" si="485"/>
        <v>6</v>
      </c>
    </row>
    <row r="15513" spans="1:14" x14ac:dyDescent="0.25">
      <c r="A15513">
        <v>5</v>
      </c>
      <c r="B15513" t="s">
        <v>163</v>
      </c>
      <c r="C15513">
        <v>5</v>
      </c>
      <c r="D15513" t="s">
        <v>164</v>
      </c>
      <c r="E15513">
        <v>16</v>
      </c>
      <c r="F15513" t="s">
        <v>165</v>
      </c>
      <c r="G15513" s="9">
        <v>7</v>
      </c>
      <c r="H15513" t="s">
        <v>172</v>
      </c>
      <c r="I15513">
        <v>8</v>
      </c>
      <c r="J15513" t="s">
        <v>173</v>
      </c>
      <c r="K15513">
        <v>9</v>
      </c>
      <c r="L15513" t="s">
        <v>165</v>
      </c>
      <c r="M15513" s="18">
        <f t="shared" si="484"/>
        <v>5.416666666666667</v>
      </c>
      <c r="N15513" s="18">
        <f t="shared" si="485"/>
        <v>7.666666666666667</v>
      </c>
    </row>
    <row r="15514" spans="1:14" x14ac:dyDescent="0.25">
      <c r="A15514">
        <v>0</v>
      </c>
      <c r="B15514" t="s">
        <v>163</v>
      </c>
      <c r="C15514">
        <v>6</v>
      </c>
      <c r="D15514" t="s">
        <v>164</v>
      </c>
      <c r="E15514">
        <v>16</v>
      </c>
      <c r="F15514" t="s">
        <v>165</v>
      </c>
      <c r="G15514" s="9">
        <v>3</v>
      </c>
      <c r="H15514" t="s">
        <v>172</v>
      </c>
      <c r="I15514">
        <v>0</v>
      </c>
      <c r="J15514" t="s">
        <v>173</v>
      </c>
      <c r="K15514">
        <v>18</v>
      </c>
      <c r="L15514" t="s">
        <v>165</v>
      </c>
      <c r="M15514" s="18">
        <f t="shared" si="484"/>
        <v>0.5</v>
      </c>
      <c r="N15514" s="18">
        <f t="shared" si="485"/>
        <v>3</v>
      </c>
    </row>
    <row r="15515" spans="1:14" x14ac:dyDescent="0.25">
      <c r="A15515">
        <v>2</v>
      </c>
      <c r="B15515" t="s">
        <v>163</v>
      </c>
      <c r="C15515">
        <v>4</v>
      </c>
      <c r="D15515" t="s">
        <v>164</v>
      </c>
      <c r="E15515">
        <v>15</v>
      </c>
      <c r="F15515" t="s">
        <v>165</v>
      </c>
      <c r="G15515" s="9">
        <v>2</v>
      </c>
      <c r="H15515" t="s">
        <v>172</v>
      </c>
      <c r="I15515">
        <v>4</v>
      </c>
      <c r="J15515" t="s">
        <v>173</v>
      </c>
      <c r="K15515">
        <v>15</v>
      </c>
      <c r="L15515" t="s">
        <v>165</v>
      </c>
      <c r="M15515" s="18">
        <f t="shared" si="484"/>
        <v>2.3333333333333335</v>
      </c>
      <c r="N15515" s="18">
        <f t="shared" si="485"/>
        <v>2.3333333333333335</v>
      </c>
    </row>
    <row r="15516" spans="1:14" x14ac:dyDescent="0.25">
      <c r="A15516">
        <v>2</v>
      </c>
      <c r="B15516" t="s">
        <v>163</v>
      </c>
      <c r="C15516">
        <v>3</v>
      </c>
      <c r="D15516" t="s">
        <v>164</v>
      </c>
      <c r="E15516">
        <v>5</v>
      </c>
      <c r="F15516" t="s">
        <v>165</v>
      </c>
      <c r="G15516" s="9">
        <v>2</v>
      </c>
      <c r="H15516" t="s">
        <v>172</v>
      </c>
      <c r="I15516">
        <v>3</v>
      </c>
      <c r="J15516" t="s">
        <v>173</v>
      </c>
      <c r="K15516">
        <v>5</v>
      </c>
      <c r="L15516" t="s">
        <v>165</v>
      </c>
      <c r="M15516" s="18">
        <f t="shared" si="484"/>
        <v>2.25</v>
      </c>
      <c r="N15516" s="18">
        <f t="shared" si="485"/>
        <v>2.25</v>
      </c>
    </row>
    <row r="15517" spans="1:14" x14ac:dyDescent="0.25">
      <c r="A15517">
        <v>2</v>
      </c>
      <c r="B15517" t="s">
        <v>163</v>
      </c>
      <c r="C15517">
        <v>1</v>
      </c>
      <c r="D15517" t="s">
        <v>164</v>
      </c>
      <c r="E15517">
        <v>10</v>
      </c>
      <c r="F15517" t="s">
        <v>165</v>
      </c>
      <c r="G15517" s="9">
        <v>2</v>
      </c>
      <c r="H15517" t="s">
        <v>172</v>
      </c>
      <c r="I15517">
        <v>1</v>
      </c>
      <c r="J15517" t="s">
        <v>173</v>
      </c>
      <c r="K15517">
        <v>10</v>
      </c>
      <c r="L15517" t="s">
        <v>165</v>
      </c>
      <c r="M15517" s="18">
        <f t="shared" si="484"/>
        <v>2.0833333333333335</v>
      </c>
      <c r="N15517" s="18">
        <f t="shared" si="485"/>
        <v>2.0833333333333335</v>
      </c>
    </row>
    <row r="15518" spans="1:14" x14ac:dyDescent="0.25">
      <c r="A15518">
        <v>3</v>
      </c>
      <c r="B15518" t="s">
        <v>163</v>
      </c>
      <c r="C15518">
        <v>0</v>
      </c>
      <c r="D15518" t="s">
        <v>164</v>
      </c>
      <c r="E15518">
        <v>12</v>
      </c>
      <c r="F15518" t="s">
        <v>165</v>
      </c>
      <c r="G15518" s="9">
        <v>3</v>
      </c>
      <c r="H15518" t="s">
        <v>172</v>
      </c>
      <c r="I15518">
        <v>0</v>
      </c>
      <c r="J15518" t="s">
        <v>173</v>
      </c>
      <c r="K15518">
        <v>12</v>
      </c>
      <c r="L15518" t="s">
        <v>165</v>
      </c>
      <c r="M15518" s="18">
        <f t="shared" si="484"/>
        <v>3</v>
      </c>
      <c r="N15518" s="18">
        <f t="shared" si="485"/>
        <v>3</v>
      </c>
    </row>
    <row r="15519" spans="1:14" x14ac:dyDescent="0.25">
      <c r="A15519">
        <v>2</v>
      </c>
      <c r="B15519" t="s">
        <v>163</v>
      </c>
      <c r="C15519">
        <v>3</v>
      </c>
      <c r="D15519" t="s">
        <v>164</v>
      </c>
      <c r="E15519">
        <v>18</v>
      </c>
      <c r="F15519" t="s">
        <v>165</v>
      </c>
      <c r="G15519" s="9">
        <v>2</v>
      </c>
      <c r="H15519" t="s">
        <v>172</v>
      </c>
      <c r="I15519">
        <v>3</v>
      </c>
      <c r="J15519" t="s">
        <v>173</v>
      </c>
      <c r="K15519">
        <v>18</v>
      </c>
      <c r="L15519" t="s">
        <v>165</v>
      </c>
      <c r="M15519" s="18">
        <f t="shared" si="484"/>
        <v>2.25</v>
      </c>
      <c r="N15519" s="18">
        <f t="shared" si="485"/>
        <v>2.25</v>
      </c>
    </row>
    <row r="15520" spans="1:14" x14ac:dyDescent="0.25">
      <c r="A15520">
        <v>1</v>
      </c>
      <c r="B15520" t="s">
        <v>163</v>
      </c>
      <c r="C15520">
        <v>10</v>
      </c>
      <c r="D15520" t="s">
        <v>164</v>
      </c>
      <c r="E15520">
        <v>11</v>
      </c>
      <c r="F15520" t="s">
        <v>165</v>
      </c>
      <c r="G15520" s="9">
        <v>1</v>
      </c>
      <c r="H15520" t="s">
        <v>172</v>
      </c>
      <c r="I15520">
        <v>10</v>
      </c>
      <c r="J15520" t="s">
        <v>173</v>
      </c>
      <c r="K15520">
        <v>11</v>
      </c>
      <c r="L15520" t="s">
        <v>165</v>
      </c>
      <c r="M15520" s="18">
        <f t="shared" si="484"/>
        <v>1.8333333333333335</v>
      </c>
      <c r="N15520" s="18">
        <f t="shared" si="485"/>
        <v>1.8333333333333335</v>
      </c>
    </row>
    <row r="15521" spans="1:14" x14ac:dyDescent="0.25">
      <c r="A15521">
        <v>1</v>
      </c>
      <c r="B15521" t="s">
        <v>163</v>
      </c>
      <c r="C15521">
        <v>3</v>
      </c>
      <c r="D15521" t="s">
        <v>164</v>
      </c>
      <c r="E15521">
        <v>0</v>
      </c>
      <c r="F15521" t="s">
        <v>165</v>
      </c>
      <c r="G15521" s="9">
        <v>1</v>
      </c>
      <c r="H15521" t="s">
        <v>172</v>
      </c>
      <c r="I15521">
        <v>3</v>
      </c>
      <c r="J15521" t="s">
        <v>173</v>
      </c>
      <c r="K15521">
        <v>0</v>
      </c>
      <c r="L15521" t="s">
        <v>165</v>
      </c>
      <c r="M15521" s="18">
        <f t="shared" si="484"/>
        <v>1.25</v>
      </c>
      <c r="N15521" s="18">
        <f t="shared" si="485"/>
        <v>1.25</v>
      </c>
    </row>
    <row r="15522" spans="1:14" x14ac:dyDescent="0.25">
      <c r="A15522">
        <v>0</v>
      </c>
      <c r="B15522" t="s">
        <v>163</v>
      </c>
      <c r="C15522">
        <v>3</v>
      </c>
      <c r="D15522" t="s">
        <v>164</v>
      </c>
      <c r="E15522">
        <v>8</v>
      </c>
      <c r="F15522" t="s">
        <v>165</v>
      </c>
      <c r="G15522" s="9">
        <v>0</v>
      </c>
      <c r="H15522" t="s">
        <v>172</v>
      </c>
      <c r="I15522">
        <v>3</v>
      </c>
      <c r="J15522" t="s">
        <v>173</v>
      </c>
      <c r="K15522">
        <v>8</v>
      </c>
      <c r="L15522" t="s">
        <v>165</v>
      </c>
      <c r="M15522" s="18">
        <f t="shared" si="484"/>
        <v>0.25</v>
      </c>
      <c r="N15522" s="18">
        <f t="shared" si="485"/>
        <v>0.25</v>
      </c>
    </row>
    <row r="15523" spans="1:14" x14ac:dyDescent="0.25">
      <c r="A15523">
        <v>2</v>
      </c>
      <c r="B15523" t="s">
        <v>163</v>
      </c>
      <c r="C15523">
        <v>10</v>
      </c>
      <c r="D15523" t="s">
        <v>164</v>
      </c>
      <c r="E15523">
        <v>16</v>
      </c>
      <c r="F15523" t="s">
        <v>165</v>
      </c>
      <c r="G15523" s="9">
        <v>9</v>
      </c>
      <c r="H15523" t="s">
        <v>172</v>
      </c>
      <c r="I15523">
        <v>10</v>
      </c>
      <c r="J15523" t="s">
        <v>173</v>
      </c>
      <c r="K15523">
        <v>8</v>
      </c>
      <c r="L15523" t="s">
        <v>165</v>
      </c>
      <c r="M15523" s="18">
        <f t="shared" si="484"/>
        <v>2.8333333333333335</v>
      </c>
      <c r="N15523" s="18">
        <f t="shared" si="485"/>
        <v>9.8333333333333339</v>
      </c>
    </row>
    <row r="15524" spans="1:14" x14ac:dyDescent="0.25">
      <c r="A15524">
        <v>0</v>
      </c>
      <c r="B15524" t="s">
        <v>163</v>
      </c>
      <c r="C15524">
        <v>7</v>
      </c>
      <c r="D15524" t="s">
        <v>164</v>
      </c>
      <c r="E15524">
        <v>14</v>
      </c>
      <c r="F15524" t="s">
        <v>165</v>
      </c>
      <c r="G15524" s="9">
        <v>6</v>
      </c>
      <c r="H15524" t="s">
        <v>172</v>
      </c>
      <c r="I15524">
        <v>3</v>
      </c>
      <c r="J15524" t="s">
        <v>173</v>
      </c>
      <c r="K15524">
        <v>14</v>
      </c>
      <c r="L15524" t="s">
        <v>165</v>
      </c>
      <c r="M15524" s="18">
        <f t="shared" si="484"/>
        <v>0.58333333333333337</v>
      </c>
      <c r="N15524" s="18">
        <f t="shared" si="485"/>
        <v>6.25</v>
      </c>
    </row>
    <row r="15525" spans="1:14" x14ac:dyDescent="0.25">
      <c r="A15525">
        <v>2</v>
      </c>
      <c r="B15525" t="s">
        <v>163</v>
      </c>
      <c r="C15525">
        <v>11</v>
      </c>
      <c r="D15525" t="s">
        <v>164</v>
      </c>
      <c r="E15525">
        <v>0</v>
      </c>
      <c r="F15525" t="s">
        <v>165</v>
      </c>
      <c r="G15525" s="9">
        <v>6</v>
      </c>
      <c r="H15525" t="s">
        <v>172</v>
      </c>
      <c r="I15525">
        <v>0</v>
      </c>
      <c r="J15525" t="s">
        <v>173</v>
      </c>
      <c r="K15525">
        <v>15</v>
      </c>
      <c r="L15525" t="s">
        <v>165</v>
      </c>
      <c r="M15525" s="18">
        <f t="shared" si="484"/>
        <v>2.9166666666666665</v>
      </c>
      <c r="N15525" s="18">
        <f t="shared" si="485"/>
        <v>6</v>
      </c>
    </row>
    <row r="15526" spans="1:14" x14ac:dyDescent="0.25">
      <c r="A15526">
        <v>3</v>
      </c>
      <c r="B15526" t="s">
        <v>163</v>
      </c>
      <c r="C15526">
        <v>11</v>
      </c>
      <c r="D15526" t="s">
        <v>164</v>
      </c>
      <c r="E15526">
        <v>13</v>
      </c>
      <c r="F15526" t="s">
        <v>165</v>
      </c>
      <c r="G15526" s="9">
        <v>3</v>
      </c>
      <c r="H15526" t="s">
        <v>172</v>
      </c>
      <c r="I15526">
        <v>11</v>
      </c>
      <c r="J15526" t="s">
        <v>173</v>
      </c>
      <c r="K15526">
        <v>13</v>
      </c>
      <c r="L15526" t="s">
        <v>165</v>
      </c>
      <c r="M15526" s="18">
        <f t="shared" si="484"/>
        <v>3.9166666666666665</v>
      </c>
      <c r="N15526" s="18">
        <f t="shared" si="485"/>
        <v>3.9166666666666665</v>
      </c>
    </row>
    <row r="15527" spans="1:14" x14ac:dyDescent="0.25">
      <c r="A15527">
        <v>1</v>
      </c>
      <c r="B15527" t="s">
        <v>163</v>
      </c>
      <c r="C15527">
        <v>10</v>
      </c>
      <c r="D15527" t="s">
        <v>164</v>
      </c>
      <c r="E15527">
        <v>11</v>
      </c>
      <c r="F15527" t="s">
        <v>165</v>
      </c>
      <c r="G15527" s="9">
        <v>28</v>
      </c>
      <c r="H15527" t="s">
        <v>172</v>
      </c>
      <c r="I15527">
        <v>0</v>
      </c>
      <c r="J15527" t="s">
        <v>173</v>
      </c>
      <c r="K15527">
        <v>16</v>
      </c>
      <c r="L15527" t="s">
        <v>165</v>
      </c>
      <c r="M15527" s="18">
        <f t="shared" si="484"/>
        <v>1.8333333333333335</v>
      </c>
      <c r="N15527" s="18">
        <f t="shared" si="485"/>
        <v>28</v>
      </c>
    </row>
    <row r="15528" spans="1:14" x14ac:dyDescent="0.25">
      <c r="A15528">
        <v>0</v>
      </c>
      <c r="B15528" t="s">
        <v>163</v>
      </c>
      <c r="C15528">
        <v>7</v>
      </c>
      <c r="D15528" t="s">
        <v>164</v>
      </c>
      <c r="E15528">
        <v>14</v>
      </c>
      <c r="F15528" t="s">
        <v>165</v>
      </c>
      <c r="G15528" s="9">
        <v>11</v>
      </c>
      <c r="H15528" t="s">
        <v>172</v>
      </c>
      <c r="I15528">
        <v>6</v>
      </c>
      <c r="J15528" t="s">
        <v>173</v>
      </c>
      <c r="K15528">
        <v>7</v>
      </c>
      <c r="L15528" t="s">
        <v>165</v>
      </c>
      <c r="M15528" s="18">
        <f t="shared" si="484"/>
        <v>0.58333333333333337</v>
      </c>
      <c r="N15528" s="18">
        <f t="shared" si="485"/>
        <v>11.5</v>
      </c>
    </row>
    <row r="15529" spans="1:14" x14ac:dyDescent="0.25">
      <c r="A15529">
        <v>0</v>
      </c>
      <c r="B15529" t="s">
        <v>163</v>
      </c>
      <c r="C15529">
        <v>5</v>
      </c>
      <c r="D15529" t="s">
        <v>164</v>
      </c>
      <c r="E15529">
        <v>17</v>
      </c>
      <c r="F15529" t="s">
        <v>165</v>
      </c>
      <c r="G15529" s="9">
        <v>1</v>
      </c>
      <c r="H15529" t="s">
        <v>172</v>
      </c>
      <c r="I15529">
        <v>7</v>
      </c>
      <c r="J15529" t="s">
        <v>173</v>
      </c>
      <c r="K15529">
        <v>5</v>
      </c>
      <c r="L15529" t="s">
        <v>165</v>
      </c>
      <c r="M15529" s="18">
        <f t="shared" si="484"/>
        <v>0.41666666666666669</v>
      </c>
      <c r="N15529" s="18">
        <f t="shared" si="485"/>
        <v>1.5833333333333335</v>
      </c>
    </row>
    <row r="15530" spans="1:14" x14ac:dyDescent="0.25">
      <c r="A15530">
        <v>3</v>
      </c>
      <c r="B15530" t="s">
        <v>163</v>
      </c>
      <c r="C15530">
        <v>11</v>
      </c>
      <c r="D15530" t="s">
        <v>164</v>
      </c>
      <c r="E15530">
        <v>21</v>
      </c>
      <c r="F15530" t="s">
        <v>165</v>
      </c>
      <c r="G15530" s="9">
        <v>3</v>
      </c>
      <c r="H15530" t="s">
        <v>172</v>
      </c>
      <c r="I15530">
        <v>11</v>
      </c>
      <c r="J15530" t="s">
        <v>173</v>
      </c>
      <c r="K15530">
        <v>21</v>
      </c>
      <c r="L15530" t="s">
        <v>165</v>
      </c>
      <c r="M15530" s="18">
        <f t="shared" si="484"/>
        <v>3.9166666666666665</v>
      </c>
      <c r="N15530" s="18">
        <f t="shared" si="485"/>
        <v>3.9166666666666665</v>
      </c>
    </row>
    <row r="15531" spans="1:14" x14ac:dyDescent="0.25">
      <c r="A15531">
        <v>3</v>
      </c>
      <c r="B15531" t="s">
        <v>163</v>
      </c>
      <c r="C15531">
        <v>11</v>
      </c>
      <c r="D15531" t="s">
        <v>164</v>
      </c>
      <c r="E15531">
        <v>21</v>
      </c>
      <c r="F15531" t="s">
        <v>165</v>
      </c>
      <c r="G15531" s="9">
        <v>3</v>
      </c>
      <c r="H15531" t="s">
        <v>172</v>
      </c>
      <c r="I15531">
        <v>11</v>
      </c>
      <c r="J15531" t="s">
        <v>173</v>
      </c>
      <c r="K15531">
        <v>21</v>
      </c>
      <c r="L15531" t="s">
        <v>165</v>
      </c>
      <c r="M15531" s="18">
        <f t="shared" si="484"/>
        <v>3.9166666666666665</v>
      </c>
      <c r="N15531" s="18">
        <f t="shared" si="485"/>
        <v>3.9166666666666665</v>
      </c>
    </row>
    <row r="15532" spans="1:14" x14ac:dyDescent="0.25">
      <c r="A15532">
        <v>5</v>
      </c>
      <c r="B15532" t="s">
        <v>163</v>
      </c>
      <c r="C15532">
        <v>10</v>
      </c>
      <c r="D15532" t="s">
        <v>164</v>
      </c>
      <c r="E15532">
        <v>16</v>
      </c>
      <c r="F15532" t="s">
        <v>165</v>
      </c>
      <c r="G15532" s="9">
        <v>5</v>
      </c>
      <c r="H15532" t="s">
        <v>172</v>
      </c>
      <c r="I15532">
        <v>10</v>
      </c>
      <c r="J15532" t="s">
        <v>173</v>
      </c>
      <c r="K15532">
        <v>20</v>
      </c>
      <c r="L15532" t="s">
        <v>165</v>
      </c>
      <c r="M15532" s="18">
        <f t="shared" si="484"/>
        <v>5.833333333333333</v>
      </c>
      <c r="N15532" s="18">
        <f t="shared" si="485"/>
        <v>5.833333333333333</v>
      </c>
    </row>
    <row r="15533" spans="1:14" x14ac:dyDescent="0.25">
      <c r="A15533">
        <v>0</v>
      </c>
      <c r="B15533" t="s">
        <v>163</v>
      </c>
      <c r="C15533">
        <v>5</v>
      </c>
      <c r="D15533" t="s">
        <v>164</v>
      </c>
      <c r="E15533">
        <v>24</v>
      </c>
      <c r="F15533" t="s">
        <v>165</v>
      </c>
      <c r="G15533" s="9">
        <v>0</v>
      </c>
      <c r="H15533" t="s">
        <v>172</v>
      </c>
      <c r="I15533">
        <v>5</v>
      </c>
      <c r="J15533" t="s">
        <v>173</v>
      </c>
      <c r="K15533">
        <v>24</v>
      </c>
      <c r="L15533" t="s">
        <v>165</v>
      </c>
      <c r="M15533" s="18">
        <f t="shared" si="484"/>
        <v>0.41666666666666669</v>
      </c>
      <c r="N15533" s="18">
        <f t="shared" si="485"/>
        <v>0.41666666666666669</v>
      </c>
    </row>
    <row r="15534" spans="1:14" x14ac:dyDescent="0.25">
      <c r="A15534">
        <v>0</v>
      </c>
      <c r="B15534" t="s">
        <v>163</v>
      </c>
      <c r="C15534">
        <v>5</v>
      </c>
      <c r="D15534" t="s">
        <v>164</v>
      </c>
      <c r="E15534">
        <v>3</v>
      </c>
      <c r="F15534" t="s">
        <v>165</v>
      </c>
      <c r="G15534" s="9">
        <v>0</v>
      </c>
      <c r="H15534" t="s">
        <v>172</v>
      </c>
      <c r="I15534">
        <v>5</v>
      </c>
      <c r="J15534" t="s">
        <v>173</v>
      </c>
      <c r="K15534">
        <v>3</v>
      </c>
      <c r="L15534" t="s">
        <v>165</v>
      </c>
      <c r="M15534" s="18">
        <f t="shared" si="484"/>
        <v>0.41666666666666669</v>
      </c>
      <c r="N15534" s="18">
        <f t="shared" si="485"/>
        <v>0.41666666666666669</v>
      </c>
    </row>
    <row r="15535" spans="1:14" x14ac:dyDescent="0.25">
      <c r="A15535">
        <v>0</v>
      </c>
      <c r="B15535" t="s">
        <v>163</v>
      </c>
      <c r="C15535">
        <v>5</v>
      </c>
      <c r="D15535" t="s">
        <v>164</v>
      </c>
      <c r="E15535">
        <v>24</v>
      </c>
      <c r="F15535" t="s">
        <v>165</v>
      </c>
      <c r="G15535" s="9">
        <v>0</v>
      </c>
      <c r="H15535" t="s">
        <v>172</v>
      </c>
      <c r="I15535">
        <v>5</v>
      </c>
      <c r="J15535" t="s">
        <v>173</v>
      </c>
      <c r="K15535">
        <v>24</v>
      </c>
      <c r="L15535" t="s">
        <v>165</v>
      </c>
      <c r="M15535" s="18">
        <f t="shared" si="484"/>
        <v>0.41666666666666669</v>
      </c>
      <c r="N15535" s="18">
        <f t="shared" si="485"/>
        <v>0.41666666666666669</v>
      </c>
    </row>
    <row r="15536" spans="1:14" x14ac:dyDescent="0.25">
      <c r="A15536">
        <v>0</v>
      </c>
      <c r="B15536" t="s">
        <v>163</v>
      </c>
      <c r="C15536">
        <v>5</v>
      </c>
      <c r="D15536" t="s">
        <v>164</v>
      </c>
      <c r="E15536">
        <v>24</v>
      </c>
      <c r="F15536" t="s">
        <v>165</v>
      </c>
      <c r="G15536" s="9">
        <v>0</v>
      </c>
      <c r="H15536" t="s">
        <v>172</v>
      </c>
      <c r="I15536">
        <v>5</v>
      </c>
      <c r="J15536" t="s">
        <v>173</v>
      </c>
      <c r="K15536">
        <v>24</v>
      </c>
      <c r="L15536" t="s">
        <v>165</v>
      </c>
      <c r="M15536" s="18">
        <f t="shared" si="484"/>
        <v>0.41666666666666669</v>
      </c>
      <c r="N15536" s="18">
        <f t="shared" si="485"/>
        <v>0.41666666666666669</v>
      </c>
    </row>
    <row r="15537" spans="1:14" x14ac:dyDescent="0.25">
      <c r="A15537">
        <v>2</v>
      </c>
      <c r="B15537" t="s">
        <v>163</v>
      </c>
      <c r="C15537">
        <v>1</v>
      </c>
      <c r="D15537" t="s">
        <v>164</v>
      </c>
      <c r="E15537">
        <v>16</v>
      </c>
      <c r="F15537" t="s">
        <v>165</v>
      </c>
      <c r="G15537" s="9">
        <v>7</v>
      </c>
      <c r="H15537" t="s">
        <v>172</v>
      </c>
      <c r="I15537">
        <v>5</v>
      </c>
      <c r="J15537" t="s">
        <v>173</v>
      </c>
      <c r="K15537">
        <v>1</v>
      </c>
      <c r="L15537" t="s">
        <v>165</v>
      </c>
      <c r="M15537" s="18">
        <f t="shared" si="484"/>
        <v>2.0833333333333335</v>
      </c>
      <c r="N15537" s="18">
        <f t="shared" si="485"/>
        <v>7.416666666666667</v>
      </c>
    </row>
    <row r="15538" spans="1:14" x14ac:dyDescent="0.25">
      <c r="A15538">
        <v>5</v>
      </c>
      <c r="B15538" t="s">
        <v>163</v>
      </c>
      <c r="C15538">
        <v>10</v>
      </c>
      <c r="D15538" t="s">
        <v>164</v>
      </c>
      <c r="E15538">
        <v>16</v>
      </c>
      <c r="F15538" t="s">
        <v>165</v>
      </c>
      <c r="G15538" s="9">
        <v>6</v>
      </c>
      <c r="H15538" t="s">
        <v>172</v>
      </c>
      <c r="I15538">
        <v>4</v>
      </c>
      <c r="J15538" t="s">
        <v>173</v>
      </c>
      <c r="K15538">
        <v>4</v>
      </c>
      <c r="L15538" t="s">
        <v>165</v>
      </c>
      <c r="M15538" s="18">
        <f t="shared" si="484"/>
        <v>5.833333333333333</v>
      </c>
      <c r="N15538" s="18">
        <f t="shared" si="485"/>
        <v>6.333333333333333</v>
      </c>
    </row>
    <row r="15539" spans="1:14" x14ac:dyDescent="0.25">
      <c r="A15539">
        <v>0</v>
      </c>
      <c r="B15539" t="s">
        <v>163</v>
      </c>
      <c r="C15539">
        <v>7</v>
      </c>
      <c r="D15539" t="s">
        <v>164</v>
      </c>
      <c r="E15539">
        <v>14</v>
      </c>
      <c r="F15539" t="s">
        <v>165</v>
      </c>
      <c r="G15539" s="9">
        <v>12</v>
      </c>
      <c r="H15539" t="s">
        <v>172</v>
      </c>
      <c r="I15539">
        <v>0</v>
      </c>
      <c r="J15539" t="s">
        <v>173</v>
      </c>
      <c r="K15539">
        <v>1</v>
      </c>
      <c r="L15539" t="s">
        <v>165</v>
      </c>
      <c r="M15539" s="18">
        <f t="shared" si="484"/>
        <v>0.58333333333333337</v>
      </c>
      <c r="N15539" s="18">
        <f t="shared" si="485"/>
        <v>12</v>
      </c>
    </row>
    <row r="15540" spans="1:14" x14ac:dyDescent="0.25">
      <c r="A15540">
        <v>0</v>
      </c>
      <c r="B15540" t="s">
        <v>163</v>
      </c>
      <c r="C15540">
        <v>8</v>
      </c>
      <c r="D15540" t="s">
        <v>164</v>
      </c>
      <c r="E15540">
        <v>16</v>
      </c>
      <c r="F15540" t="s">
        <v>165</v>
      </c>
      <c r="G15540" s="9">
        <v>7</v>
      </c>
      <c r="H15540" t="s">
        <v>172</v>
      </c>
      <c r="I15540">
        <v>9</v>
      </c>
      <c r="J15540" t="s">
        <v>173</v>
      </c>
      <c r="K15540">
        <v>6</v>
      </c>
      <c r="L15540" t="s">
        <v>165</v>
      </c>
      <c r="M15540" s="18">
        <f t="shared" si="484"/>
        <v>0.66666666666666663</v>
      </c>
      <c r="N15540" s="18">
        <f t="shared" si="485"/>
        <v>7.75</v>
      </c>
    </row>
    <row r="15541" spans="1:14" x14ac:dyDescent="0.25">
      <c r="A15541">
        <v>3</v>
      </c>
      <c r="B15541" t="s">
        <v>163</v>
      </c>
      <c r="C15541">
        <v>1</v>
      </c>
      <c r="D15541" t="s">
        <v>164</v>
      </c>
      <c r="E15541">
        <v>2</v>
      </c>
      <c r="F15541" t="s">
        <v>165</v>
      </c>
      <c r="G15541" s="9">
        <v>7</v>
      </c>
      <c r="H15541" t="s">
        <v>172</v>
      </c>
      <c r="I15541">
        <v>5</v>
      </c>
      <c r="J15541" t="s">
        <v>173</v>
      </c>
      <c r="K15541">
        <v>8</v>
      </c>
      <c r="L15541" t="s">
        <v>165</v>
      </c>
      <c r="M15541" s="18">
        <f t="shared" si="484"/>
        <v>3.0833333333333335</v>
      </c>
      <c r="N15541" s="18">
        <f t="shared" si="485"/>
        <v>7.416666666666667</v>
      </c>
    </row>
    <row r="15542" spans="1:14" x14ac:dyDescent="0.25">
      <c r="A15542">
        <v>2</v>
      </c>
      <c r="B15542" t="s">
        <v>163</v>
      </c>
      <c r="C15542">
        <v>11</v>
      </c>
      <c r="D15542" t="s">
        <v>164</v>
      </c>
      <c r="E15542">
        <v>14</v>
      </c>
      <c r="F15542" t="s">
        <v>165</v>
      </c>
      <c r="G15542" s="9">
        <v>6</v>
      </c>
      <c r="H15542" t="s">
        <v>172</v>
      </c>
      <c r="I15542">
        <v>1</v>
      </c>
      <c r="J15542" t="s">
        <v>173</v>
      </c>
      <c r="K15542">
        <v>5</v>
      </c>
      <c r="L15542" t="s">
        <v>165</v>
      </c>
      <c r="M15542" s="18">
        <f t="shared" si="484"/>
        <v>2.9166666666666665</v>
      </c>
      <c r="N15542" s="18">
        <f t="shared" si="485"/>
        <v>6.083333333333333</v>
      </c>
    </row>
    <row r="15543" spans="1:14" x14ac:dyDescent="0.25">
      <c r="A15543">
        <v>1</v>
      </c>
      <c r="B15543" t="s">
        <v>163</v>
      </c>
      <c r="C15543">
        <v>3</v>
      </c>
      <c r="D15543" t="s">
        <v>164</v>
      </c>
      <c r="E15543">
        <v>0</v>
      </c>
      <c r="F15543" t="s">
        <v>165</v>
      </c>
      <c r="G15543" s="9">
        <v>1</v>
      </c>
      <c r="H15543" t="s">
        <v>172</v>
      </c>
      <c r="I15543">
        <v>3</v>
      </c>
      <c r="J15543" t="s">
        <v>173</v>
      </c>
      <c r="K15543">
        <v>0</v>
      </c>
      <c r="L15543" t="s">
        <v>165</v>
      </c>
      <c r="M15543" s="18">
        <f t="shared" si="484"/>
        <v>1.25</v>
      </c>
      <c r="N15543" s="18">
        <f t="shared" si="485"/>
        <v>1.25</v>
      </c>
    </row>
    <row r="15544" spans="1:14" x14ac:dyDescent="0.25">
      <c r="A15544">
        <v>0</v>
      </c>
      <c r="B15544" t="s">
        <v>163</v>
      </c>
      <c r="C15544">
        <v>0</v>
      </c>
      <c r="D15544" t="s">
        <v>164</v>
      </c>
      <c r="E15544">
        <v>2</v>
      </c>
      <c r="F15544" t="s">
        <v>165</v>
      </c>
      <c r="G15544" s="9">
        <v>0</v>
      </c>
      <c r="H15544" t="s">
        <v>172</v>
      </c>
      <c r="I15544">
        <v>0</v>
      </c>
      <c r="J15544" t="s">
        <v>173</v>
      </c>
      <c r="K15544">
        <v>2</v>
      </c>
      <c r="L15544" t="s">
        <v>165</v>
      </c>
      <c r="M15544" s="18">
        <f t="shared" si="484"/>
        <v>0</v>
      </c>
      <c r="N15544" s="18">
        <f t="shared" si="485"/>
        <v>0</v>
      </c>
    </row>
    <row r="15545" spans="1:14" x14ac:dyDescent="0.25">
      <c r="A15545">
        <v>2</v>
      </c>
      <c r="B15545" t="s">
        <v>163</v>
      </c>
      <c r="C15545">
        <v>5</v>
      </c>
      <c r="D15545" t="s">
        <v>164</v>
      </c>
      <c r="E15545">
        <v>26</v>
      </c>
      <c r="F15545" t="s">
        <v>165</v>
      </c>
      <c r="G15545" s="9">
        <v>2</v>
      </c>
      <c r="H15545" t="s">
        <v>172</v>
      </c>
      <c r="I15545">
        <v>5</v>
      </c>
      <c r="J15545" t="s">
        <v>173</v>
      </c>
      <c r="K15545">
        <v>26</v>
      </c>
      <c r="L15545" t="s">
        <v>165</v>
      </c>
      <c r="M15545" s="18">
        <f t="shared" si="484"/>
        <v>2.4166666666666665</v>
      </c>
      <c r="N15545" s="18">
        <f t="shared" si="485"/>
        <v>2.4166666666666665</v>
      </c>
    </row>
    <row r="15546" spans="1:14" x14ac:dyDescent="0.25">
      <c r="A15546">
        <v>2</v>
      </c>
      <c r="B15546" t="s">
        <v>163</v>
      </c>
      <c r="C15546">
        <v>3</v>
      </c>
      <c r="D15546" t="s">
        <v>164</v>
      </c>
      <c r="E15546">
        <v>12</v>
      </c>
      <c r="F15546" t="s">
        <v>165</v>
      </c>
      <c r="G15546" s="9">
        <v>2</v>
      </c>
      <c r="H15546" t="s">
        <v>172</v>
      </c>
      <c r="I15546">
        <v>3</v>
      </c>
      <c r="J15546" t="s">
        <v>173</v>
      </c>
      <c r="K15546">
        <v>12</v>
      </c>
      <c r="L15546" t="s">
        <v>165</v>
      </c>
      <c r="M15546" s="18">
        <f t="shared" si="484"/>
        <v>2.25</v>
      </c>
      <c r="N15546" s="18">
        <f t="shared" si="485"/>
        <v>2.25</v>
      </c>
    </row>
    <row r="15547" spans="1:14" x14ac:dyDescent="0.25">
      <c r="A15547">
        <v>1</v>
      </c>
      <c r="B15547" t="s">
        <v>163</v>
      </c>
      <c r="C15547">
        <v>1</v>
      </c>
      <c r="D15547" t="s">
        <v>164</v>
      </c>
      <c r="E15547">
        <v>19</v>
      </c>
      <c r="F15547" t="s">
        <v>165</v>
      </c>
      <c r="G15547" s="9">
        <v>1</v>
      </c>
      <c r="H15547" t="s">
        <v>172</v>
      </c>
      <c r="I15547">
        <v>1</v>
      </c>
      <c r="J15547" t="s">
        <v>173</v>
      </c>
      <c r="K15547">
        <v>19</v>
      </c>
      <c r="L15547" t="s">
        <v>165</v>
      </c>
      <c r="M15547" s="18">
        <f t="shared" si="484"/>
        <v>1.0833333333333333</v>
      </c>
      <c r="N15547" s="18">
        <f t="shared" si="485"/>
        <v>1.0833333333333333</v>
      </c>
    </row>
    <row r="15548" spans="1:14" x14ac:dyDescent="0.25">
      <c r="A15548">
        <v>0</v>
      </c>
      <c r="B15548" t="s">
        <v>163</v>
      </c>
      <c r="C15548">
        <v>7</v>
      </c>
      <c r="D15548" t="s">
        <v>164</v>
      </c>
      <c r="E15548">
        <v>21</v>
      </c>
      <c r="F15548" t="s">
        <v>165</v>
      </c>
      <c r="G15548" s="9">
        <v>0</v>
      </c>
      <c r="H15548" t="s">
        <v>172</v>
      </c>
      <c r="I15548">
        <v>7</v>
      </c>
      <c r="J15548" t="s">
        <v>173</v>
      </c>
      <c r="K15548">
        <v>21</v>
      </c>
      <c r="L15548" t="s">
        <v>165</v>
      </c>
      <c r="M15548" s="18">
        <f t="shared" si="484"/>
        <v>0.58333333333333337</v>
      </c>
      <c r="N15548" s="18">
        <f t="shared" si="485"/>
        <v>0.58333333333333337</v>
      </c>
    </row>
    <row r="15549" spans="1:14" x14ac:dyDescent="0.25">
      <c r="A15549">
        <v>1</v>
      </c>
      <c r="B15549" t="s">
        <v>163</v>
      </c>
      <c r="C15549">
        <v>9</v>
      </c>
      <c r="D15549" t="s">
        <v>164</v>
      </c>
      <c r="E15549">
        <v>28</v>
      </c>
      <c r="F15549" t="s">
        <v>165</v>
      </c>
      <c r="G15549" s="9">
        <v>1</v>
      </c>
      <c r="H15549" t="s">
        <v>172</v>
      </c>
      <c r="I15549">
        <v>9</v>
      </c>
      <c r="J15549" t="s">
        <v>173</v>
      </c>
      <c r="K15549">
        <v>28</v>
      </c>
      <c r="L15549" t="s">
        <v>165</v>
      </c>
      <c r="M15549" s="18">
        <f t="shared" si="484"/>
        <v>1.75</v>
      </c>
      <c r="N15549" s="18">
        <f t="shared" si="485"/>
        <v>1.75</v>
      </c>
    </row>
    <row r="15550" spans="1:14" x14ac:dyDescent="0.25">
      <c r="A15550">
        <v>0</v>
      </c>
      <c r="B15550" t="s">
        <v>163</v>
      </c>
      <c r="C15550">
        <v>7</v>
      </c>
      <c r="D15550" t="s">
        <v>164</v>
      </c>
      <c r="E15550">
        <v>14</v>
      </c>
      <c r="F15550" t="s">
        <v>165</v>
      </c>
      <c r="G15550" s="9">
        <v>0</v>
      </c>
      <c r="H15550" t="s">
        <v>172</v>
      </c>
      <c r="I15550">
        <v>7</v>
      </c>
      <c r="J15550" t="s">
        <v>173</v>
      </c>
      <c r="K15550">
        <v>14</v>
      </c>
      <c r="L15550" t="s">
        <v>165</v>
      </c>
      <c r="M15550" s="18">
        <f t="shared" si="484"/>
        <v>0.58333333333333337</v>
      </c>
      <c r="N15550" s="18">
        <f t="shared" si="485"/>
        <v>0.58333333333333337</v>
      </c>
    </row>
    <row r="15551" spans="1:14" x14ac:dyDescent="0.25">
      <c r="A15551">
        <v>5</v>
      </c>
      <c r="B15551" t="s">
        <v>163</v>
      </c>
      <c r="C15551">
        <v>10</v>
      </c>
      <c r="D15551" t="s">
        <v>164</v>
      </c>
      <c r="E15551">
        <v>16</v>
      </c>
      <c r="F15551" t="s">
        <v>165</v>
      </c>
      <c r="G15551" s="9">
        <v>41</v>
      </c>
      <c r="H15551" t="s">
        <v>172</v>
      </c>
      <c r="I15551">
        <v>0</v>
      </c>
      <c r="J15551" t="s">
        <v>173</v>
      </c>
      <c r="K15551">
        <v>6</v>
      </c>
      <c r="L15551" t="s">
        <v>165</v>
      </c>
      <c r="M15551" s="18">
        <f t="shared" si="484"/>
        <v>5.833333333333333</v>
      </c>
      <c r="N15551" s="18">
        <f t="shared" si="485"/>
        <v>41</v>
      </c>
    </row>
    <row r="15552" spans="1:14" x14ac:dyDescent="0.25">
      <c r="A15552">
        <v>1</v>
      </c>
      <c r="B15552" t="s">
        <v>163</v>
      </c>
      <c r="C15552">
        <v>7</v>
      </c>
      <c r="D15552" t="s">
        <v>164</v>
      </c>
      <c r="E15552">
        <v>16</v>
      </c>
      <c r="F15552" t="s">
        <v>165</v>
      </c>
      <c r="G15552" s="9">
        <v>9</v>
      </c>
      <c r="H15552" t="s">
        <v>172</v>
      </c>
      <c r="I15552">
        <v>10</v>
      </c>
      <c r="J15552" t="s">
        <v>173</v>
      </c>
      <c r="K15552">
        <v>15</v>
      </c>
      <c r="L15552" t="s">
        <v>165</v>
      </c>
      <c r="M15552" s="18">
        <f t="shared" si="484"/>
        <v>1.5833333333333335</v>
      </c>
      <c r="N15552" s="18">
        <f t="shared" si="485"/>
        <v>9.8333333333333339</v>
      </c>
    </row>
    <row r="15553" spans="1:14" x14ac:dyDescent="0.25">
      <c r="A15553">
        <v>1</v>
      </c>
      <c r="B15553" t="s">
        <v>163</v>
      </c>
      <c r="C15553">
        <v>7</v>
      </c>
      <c r="D15553" t="s">
        <v>164</v>
      </c>
      <c r="E15553">
        <v>16</v>
      </c>
      <c r="F15553" t="s">
        <v>165</v>
      </c>
      <c r="G15553" s="9">
        <v>5</v>
      </c>
      <c r="H15553" t="s">
        <v>172</v>
      </c>
      <c r="I15553">
        <v>4</v>
      </c>
      <c r="J15553" t="s">
        <v>173</v>
      </c>
      <c r="K15553">
        <v>13</v>
      </c>
      <c r="L15553" t="s">
        <v>165</v>
      </c>
      <c r="M15553" s="18">
        <f t="shared" si="484"/>
        <v>1.5833333333333335</v>
      </c>
      <c r="N15553" s="18">
        <f t="shared" si="485"/>
        <v>5.333333333333333</v>
      </c>
    </row>
    <row r="15554" spans="1:14" x14ac:dyDescent="0.25">
      <c r="A15554">
        <v>3</v>
      </c>
      <c r="B15554" t="s">
        <v>163</v>
      </c>
      <c r="C15554">
        <v>2</v>
      </c>
      <c r="D15554" t="s">
        <v>164</v>
      </c>
      <c r="E15554">
        <v>13</v>
      </c>
      <c r="F15554" t="s">
        <v>165</v>
      </c>
      <c r="G15554" s="9">
        <v>3</v>
      </c>
      <c r="H15554" t="s">
        <v>172</v>
      </c>
      <c r="I15554">
        <v>2</v>
      </c>
      <c r="J15554" t="s">
        <v>173</v>
      </c>
      <c r="K15554">
        <v>13</v>
      </c>
      <c r="L15554" t="s">
        <v>165</v>
      </c>
      <c r="M15554" s="18">
        <f t="shared" si="484"/>
        <v>3.1666666666666665</v>
      </c>
      <c r="N15554" s="18">
        <f t="shared" si="485"/>
        <v>3.1666666666666665</v>
      </c>
    </row>
    <row r="15555" spans="1:14" x14ac:dyDescent="0.25">
      <c r="A15555">
        <v>1</v>
      </c>
      <c r="B15555" t="s">
        <v>163</v>
      </c>
      <c r="C15555">
        <v>7</v>
      </c>
      <c r="D15555" t="s">
        <v>164</v>
      </c>
      <c r="E15555">
        <v>16</v>
      </c>
      <c r="F15555" t="s">
        <v>165</v>
      </c>
      <c r="G15555" s="9">
        <v>3</v>
      </c>
      <c r="H15555" t="s">
        <v>172</v>
      </c>
      <c r="I15555">
        <v>2</v>
      </c>
      <c r="J15555" t="s">
        <v>173</v>
      </c>
      <c r="K15555">
        <v>6</v>
      </c>
      <c r="L15555" t="s">
        <v>165</v>
      </c>
      <c r="M15555" s="18">
        <f t="shared" ref="M15555:M15618" si="486">A15555+C15555/12</f>
        <v>1.5833333333333335</v>
      </c>
      <c r="N15555" s="18">
        <f t="shared" ref="N15555:N15618" si="487">G15555+I15555/12</f>
        <v>3.1666666666666665</v>
      </c>
    </row>
    <row r="15556" spans="1:14" x14ac:dyDescent="0.25">
      <c r="A15556">
        <v>5</v>
      </c>
      <c r="B15556" t="s">
        <v>163</v>
      </c>
      <c r="C15556">
        <v>10</v>
      </c>
      <c r="D15556" t="s">
        <v>164</v>
      </c>
      <c r="E15556">
        <v>16</v>
      </c>
      <c r="F15556" t="s">
        <v>165</v>
      </c>
      <c r="G15556" s="9">
        <v>23</v>
      </c>
      <c r="H15556" t="s">
        <v>172</v>
      </c>
      <c r="I15556">
        <v>0</v>
      </c>
      <c r="J15556" t="s">
        <v>173</v>
      </c>
      <c r="K15556">
        <v>8</v>
      </c>
      <c r="L15556" t="s">
        <v>165</v>
      </c>
      <c r="M15556" s="18">
        <f t="shared" si="486"/>
        <v>5.833333333333333</v>
      </c>
      <c r="N15556" s="18">
        <f t="shared" si="487"/>
        <v>23</v>
      </c>
    </row>
    <row r="15557" spans="1:14" x14ac:dyDescent="0.25">
      <c r="A15557">
        <v>2</v>
      </c>
      <c r="B15557" t="s">
        <v>163</v>
      </c>
      <c r="C15557">
        <v>8</v>
      </c>
      <c r="D15557" t="s">
        <v>164</v>
      </c>
      <c r="E15557">
        <v>14</v>
      </c>
      <c r="F15557" t="s">
        <v>165</v>
      </c>
      <c r="G15557" s="9">
        <v>3</v>
      </c>
      <c r="H15557" t="s">
        <v>172</v>
      </c>
      <c r="I15557">
        <v>6</v>
      </c>
      <c r="J15557" t="s">
        <v>173</v>
      </c>
      <c r="K15557">
        <v>10</v>
      </c>
      <c r="L15557" t="s">
        <v>165</v>
      </c>
      <c r="M15557" s="18">
        <f t="shared" si="486"/>
        <v>2.6666666666666665</v>
      </c>
      <c r="N15557" s="18">
        <f t="shared" si="487"/>
        <v>3.5</v>
      </c>
    </row>
    <row r="15558" spans="1:14" x14ac:dyDescent="0.25">
      <c r="A15558">
        <v>1</v>
      </c>
      <c r="B15558" t="s">
        <v>163</v>
      </c>
      <c r="C15558">
        <v>10</v>
      </c>
      <c r="D15558" t="s">
        <v>164</v>
      </c>
      <c r="E15558">
        <v>4</v>
      </c>
      <c r="F15558" t="s">
        <v>165</v>
      </c>
      <c r="G15558" s="9">
        <v>1</v>
      </c>
      <c r="H15558" t="s">
        <v>172</v>
      </c>
      <c r="I15558">
        <v>10</v>
      </c>
      <c r="J15558" t="s">
        <v>173</v>
      </c>
      <c r="K15558">
        <v>4</v>
      </c>
      <c r="L15558" t="s">
        <v>165</v>
      </c>
      <c r="M15558" s="18">
        <f t="shared" si="486"/>
        <v>1.8333333333333335</v>
      </c>
      <c r="N15558" s="18">
        <f t="shared" si="487"/>
        <v>1.8333333333333335</v>
      </c>
    </row>
    <row r="15559" spans="1:14" x14ac:dyDescent="0.25">
      <c r="A15559">
        <v>5</v>
      </c>
      <c r="B15559" t="s">
        <v>163</v>
      </c>
      <c r="C15559">
        <v>7</v>
      </c>
      <c r="D15559" t="s">
        <v>164</v>
      </c>
      <c r="E15559">
        <v>16</v>
      </c>
      <c r="F15559" t="s">
        <v>165</v>
      </c>
      <c r="G15559" s="9">
        <v>7</v>
      </c>
      <c r="H15559" t="s">
        <v>172</v>
      </c>
      <c r="I15559">
        <v>5</v>
      </c>
      <c r="J15559" t="s">
        <v>173</v>
      </c>
      <c r="K15559">
        <v>14</v>
      </c>
      <c r="L15559" t="s">
        <v>165</v>
      </c>
      <c r="M15559" s="18">
        <f t="shared" si="486"/>
        <v>5.583333333333333</v>
      </c>
      <c r="N15559" s="18">
        <f t="shared" si="487"/>
        <v>7.416666666666667</v>
      </c>
    </row>
    <row r="15560" spans="1:14" x14ac:dyDescent="0.25">
      <c r="A15560">
        <v>1</v>
      </c>
      <c r="B15560" t="s">
        <v>163</v>
      </c>
      <c r="C15560">
        <v>0</v>
      </c>
      <c r="D15560" t="s">
        <v>164</v>
      </c>
      <c r="E15560">
        <v>16</v>
      </c>
      <c r="F15560" t="s">
        <v>165</v>
      </c>
      <c r="G15560" s="9">
        <v>3</v>
      </c>
      <c r="H15560" t="s">
        <v>172</v>
      </c>
      <c r="I15560">
        <v>1</v>
      </c>
      <c r="J15560" t="s">
        <v>173</v>
      </c>
      <c r="K15560">
        <v>23</v>
      </c>
      <c r="L15560" t="s">
        <v>165</v>
      </c>
      <c r="M15560" s="18">
        <f t="shared" si="486"/>
        <v>1</v>
      </c>
      <c r="N15560" s="18">
        <f t="shared" si="487"/>
        <v>3.0833333333333335</v>
      </c>
    </row>
    <row r="15561" spans="1:14" x14ac:dyDescent="0.25">
      <c r="A15561">
        <v>5</v>
      </c>
      <c r="B15561" t="s">
        <v>163</v>
      </c>
      <c r="C15561">
        <v>10</v>
      </c>
      <c r="D15561" t="s">
        <v>164</v>
      </c>
      <c r="E15561">
        <v>16</v>
      </c>
      <c r="F15561" t="s">
        <v>165</v>
      </c>
      <c r="G15561" s="9">
        <v>27</v>
      </c>
      <c r="H15561" t="s">
        <v>172</v>
      </c>
      <c r="I15561">
        <v>0</v>
      </c>
      <c r="J15561" t="s">
        <v>173</v>
      </c>
      <c r="K15561">
        <v>24</v>
      </c>
      <c r="L15561" t="s">
        <v>165</v>
      </c>
      <c r="M15561" s="18">
        <f t="shared" si="486"/>
        <v>5.833333333333333</v>
      </c>
      <c r="N15561" s="18">
        <f t="shared" si="487"/>
        <v>27</v>
      </c>
    </row>
    <row r="15562" spans="1:14" x14ac:dyDescent="0.25">
      <c r="A15562">
        <v>1</v>
      </c>
      <c r="B15562" t="s">
        <v>163</v>
      </c>
      <c r="C15562">
        <v>2</v>
      </c>
      <c r="D15562" t="s">
        <v>164</v>
      </c>
      <c r="E15562">
        <v>16</v>
      </c>
      <c r="F15562" t="s">
        <v>165</v>
      </c>
      <c r="G15562" s="9">
        <v>25</v>
      </c>
      <c r="H15562" t="s">
        <v>172</v>
      </c>
      <c r="I15562">
        <v>1</v>
      </c>
      <c r="J15562" t="s">
        <v>173</v>
      </c>
      <c r="K15562">
        <v>3</v>
      </c>
      <c r="L15562" t="s">
        <v>165</v>
      </c>
      <c r="M15562" s="18">
        <f t="shared" si="486"/>
        <v>1.1666666666666667</v>
      </c>
      <c r="N15562" s="18">
        <f t="shared" si="487"/>
        <v>25.083333333333332</v>
      </c>
    </row>
    <row r="15563" spans="1:14" x14ac:dyDescent="0.25">
      <c r="A15563">
        <v>1</v>
      </c>
      <c r="B15563" t="s">
        <v>163</v>
      </c>
      <c r="C15563">
        <v>5</v>
      </c>
      <c r="D15563" t="s">
        <v>164</v>
      </c>
      <c r="E15563">
        <v>16</v>
      </c>
      <c r="F15563" t="s">
        <v>165</v>
      </c>
      <c r="G15563" s="9">
        <v>4</v>
      </c>
      <c r="H15563" t="s">
        <v>172</v>
      </c>
      <c r="I15563">
        <v>3</v>
      </c>
      <c r="J15563" t="s">
        <v>173</v>
      </c>
      <c r="K15563">
        <v>16</v>
      </c>
      <c r="L15563" t="s">
        <v>165</v>
      </c>
      <c r="M15563" s="18">
        <f t="shared" si="486"/>
        <v>1.4166666666666667</v>
      </c>
      <c r="N15563" s="18">
        <f t="shared" si="487"/>
        <v>4.25</v>
      </c>
    </row>
    <row r="15564" spans="1:14" x14ac:dyDescent="0.25">
      <c r="A15564">
        <v>0</v>
      </c>
      <c r="B15564" t="s">
        <v>163</v>
      </c>
      <c r="C15564">
        <v>1</v>
      </c>
      <c r="D15564" t="s">
        <v>164</v>
      </c>
      <c r="E15564">
        <v>20</v>
      </c>
      <c r="F15564" t="s">
        <v>165</v>
      </c>
      <c r="G15564" s="9">
        <v>0</v>
      </c>
      <c r="H15564" t="s">
        <v>172</v>
      </c>
      <c r="I15564">
        <v>1</v>
      </c>
      <c r="J15564" t="s">
        <v>173</v>
      </c>
      <c r="K15564">
        <v>20</v>
      </c>
      <c r="L15564" t="s">
        <v>165</v>
      </c>
      <c r="M15564" s="18">
        <f t="shared" si="486"/>
        <v>8.3333333333333329E-2</v>
      </c>
      <c r="N15564" s="18">
        <f t="shared" si="487"/>
        <v>8.3333333333333329E-2</v>
      </c>
    </row>
    <row r="15565" spans="1:14" x14ac:dyDescent="0.25">
      <c r="A15565">
        <v>0</v>
      </c>
      <c r="B15565" t="s">
        <v>163</v>
      </c>
      <c r="C15565">
        <v>2</v>
      </c>
      <c r="D15565" t="s">
        <v>164</v>
      </c>
      <c r="E15565">
        <v>3</v>
      </c>
      <c r="F15565" t="s">
        <v>165</v>
      </c>
      <c r="G15565" s="9">
        <v>0</v>
      </c>
      <c r="H15565" t="s">
        <v>172</v>
      </c>
      <c r="I15565">
        <v>2</v>
      </c>
      <c r="J15565" t="s">
        <v>173</v>
      </c>
      <c r="K15565">
        <v>3</v>
      </c>
      <c r="L15565" t="s">
        <v>165</v>
      </c>
      <c r="M15565" s="18">
        <f t="shared" si="486"/>
        <v>0.16666666666666666</v>
      </c>
      <c r="N15565" s="18">
        <f t="shared" si="487"/>
        <v>0.16666666666666666</v>
      </c>
    </row>
    <row r="15566" spans="1:14" x14ac:dyDescent="0.25">
      <c r="A15566">
        <v>5</v>
      </c>
      <c r="B15566" t="s">
        <v>163</v>
      </c>
      <c r="C15566">
        <v>10</v>
      </c>
      <c r="D15566" t="s">
        <v>164</v>
      </c>
      <c r="E15566">
        <v>16</v>
      </c>
      <c r="F15566" t="s">
        <v>165</v>
      </c>
      <c r="G15566" s="9">
        <v>44</v>
      </c>
      <c r="H15566" t="s">
        <v>172</v>
      </c>
      <c r="I15566">
        <v>0</v>
      </c>
      <c r="J15566" t="s">
        <v>173</v>
      </c>
      <c r="K15566">
        <v>3</v>
      </c>
      <c r="L15566" t="s">
        <v>165</v>
      </c>
      <c r="M15566" s="18">
        <f t="shared" si="486"/>
        <v>5.833333333333333</v>
      </c>
      <c r="N15566" s="18">
        <f t="shared" si="487"/>
        <v>44</v>
      </c>
    </row>
    <row r="15567" spans="1:14" x14ac:dyDescent="0.25">
      <c r="A15567">
        <v>2</v>
      </c>
      <c r="B15567" t="s">
        <v>163</v>
      </c>
      <c r="C15567">
        <v>7</v>
      </c>
      <c r="D15567" t="s">
        <v>164</v>
      </c>
      <c r="E15567">
        <v>11</v>
      </c>
      <c r="F15567" t="s">
        <v>165</v>
      </c>
      <c r="G15567" s="9">
        <v>9</v>
      </c>
      <c r="H15567" t="s">
        <v>172</v>
      </c>
      <c r="I15567">
        <v>0</v>
      </c>
      <c r="J15567" t="s">
        <v>173</v>
      </c>
      <c r="K15567">
        <v>18</v>
      </c>
      <c r="L15567" t="s">
        <v>165</v>
      </c>
      <c r="M15567" s="18">
        <f t="shared" si="486"/>
        <v>2.5833333333333335</v>
      </c>
      <c r="N15567" s="18">
        <f t="shared" si="487"/>
        <v>9</v>
      </c>
    </row>
    <row r="15568" spans="1:14" x14ac:dyDescent="0.25">
      <c r="A15568">
        <v>1</v>
      </c>
      <c r="B15568" t="s">
        <v>163</v>
      </c>
      <c r="C15568">
        <v>5</v>
      </c>
      <c r="D15568" t="s">
        <v>164</v>
      </c>
      <c r="E15568">
        <v>9</v>
      </c>
      <c r="F15568" t="s">
        <v>165</v>
      </c>
      <c r="G15568" s="9">
        <v>1</v>
      </c>
      <c r="H15568" t="s">
        <v>172</v>
      </c>
      <c r="I15568">
        <v>5</v>
      </c>
      <c r="J15568" t="s">
        <v>173</v>
      </c>
      <c r="K15568">
        <v>9</v>
      </c>
      <c r="L15568" t="s">
        <v>165</v>
      </c>
      <c r="M15568" s="18">
        <f t="shared" si="486"/>
        <v>1.4166666666666667</v>
      </c>
      <c r="N15568" s="18">
        <f t="shared" si="487"/>
        <v>1.4166666666666667</v>
      </c>
    </row>
    <row r="15569" spans="1:14" x14ac:dyDescent="0.25">
      <c r="A15569">
        <v>0</v>
      </c>
      <c r="B15569" t="s">
        <v>163</v>
      </c>
      <c r="C15569">
        <v>1</v>
      </c>
      <c r="D15569" t="s">
        <v>164</v>
      </c>
      <c r="E15569">
        <v>6</v>
      </c>
      <c r="F15569" t="s">
        <v>165</v>
      </c>
      <c r="G15569" s="9">
        <v>0</v>
      </c>
      <c r="H15569" t="s">
        <v>172</v>
      </c>
      <c r="I15569">
        <v>1</v>
      </c>
      <c r="J15569" t="s">
        <v>173</v>
      </c>
      <c r="K15569">
        <v>6</v>
      </c>
      <c r="L15569" t="s">
        <v>165</v>
      </c>
      <c r="M15569" s="18">
        <f t="shared" si="486"/>
        <v>8.3333333333333329E-2</v>
      </c>
      <c r="N15569" s="18">
        <f t="shared" si="487"/>
        <v>8.3333333333333329E-2</v>
      </c>
    </row>
    <row r="15570" spans="1:14" x14ac:dyDescent="0.25">
      <c r="A15570">
        <v>0</v>
      </c>
      <c r="B15570" t="s">
        <v>163</v>
      </c>
      <c r="C15570">
        <v>8</v>
      </c>
      <c r="D15570" t="s">
        <v>164</v>
      </c>
      <c r="E15570">
        <v>11</v>
      </c>
      <c r="F15570" t="s">
        <v>165</v>
      </c>
      <c r="G15570" s="9">
        <v>0</v>
      </c>
      <c r="H15570" t="s">
        <v>172</v>
      </c>
      <c r="I15570">
        <v>8</v>
      </c>
      <c r="J15570" t="s">
        <v>173</v>
      </c>
      <c r="K15570">
        <v>11</v>
      </c>
      <c r="L15570" t="s">
        <v>165</v>
      </c>
      <c r="M15570" s="18">
        <f t="shared" si="486"/>
        <v>0.66666666666666663</v>
      </c>
      <c r="N15570" s="18">
        <f t="shared" si="487"/>
        <v>0.66666666666666663</v>
      </c>
    </row>
    <row r="15571" spans="1:14" x14ac:dyDescent="0.25">
      <c r="A15571">
        <v>3</v>
      </c>
      <c r="B15571" t="s">
        <v>163</v>
      </c>
      <c r="C15571">
        <v>9</v>
      </c>
      <c r="D15571" t="s">
        <v>164</v>
      </c>
      <c r="E15571">
        <v>19</v>
      </c>
      <c r="F15571" t="s">
        <v>165</v>
      </c>
      <c r="G15571" s="9">
        <v>3</v>
      </c>
      <c r="H15571" t="s">
        <v>172</v>
      </c>
      <c r="I15571">
        <v>9</v>
      </c>
      <c r="J15571" t="s">
        <v>173</v>
      </c>
      <c r="K15571">
        <v>19</v>
      </c>
      <c r="L15571" t="s">
        <v>165</v>
      </c>
      <c r="M15571" s="18">
        <f t="shared" si="486"/>
        <v>3.75</v>
      </c>
      <c r="N15571" s="18">
        <f t="shared" si="487"/>
        <v>3.75</v>
      </c>
    </row>
    <row r="15572" spans="1:14" x14ac:dyDescent="0.25">
      <c r="A15572">
        <v>0</v>
      </c>
      <c r="B15572" t="s">
        <v>163</v>
      </c>
      <c r="C15572">
        <v>8</v>
      </c>
      <c r="D15572" t="s">
        <v>164</v>
      </c>
      <c r="E15572">
        <v>4</v>
      </c>
      <c r="F15572" t="s">
        <v>165</v>
      </c>
      <c r="G15572" s="9">
        <v>0</v>
      </c>
      <c r="H15572" t="s">
        <v>172</v>
      </c>
      <c r="I15572">
        <v>8</v>
      </c>
      <c r="J15572" t="s">
        <v>173</v>
      </c>
      <c r="K15572">
        <v>4</v>
      </c>
      <c r="L15572" t="s">
        <v>165</v>
      </c>
      <c r="M15572" s="18">
        <f t="shared" si="486"/>
        <v>0.66666666666666663</v>
      </c>
      <c r="N15572" s="18">
        <f t="shared" si="487"/>
        <v>0.66666666666666663</v>
      </c>
    </row>
    <row r="15573" spans="1:14" x14ac:dyDescent="0.25">
      <c r="A15573">
        <v>1</v>
      </c>
      <c r="B15573" t="s">
        <v>163</v>
      </c>
      <c r="C15573">
        <v>10</v>
      </c>
      <c r="D15573" t="s">
        <v>164</v>
      </c>
      <c r="E15573">
        <v>4</v>
      </c>
      <c r="F15573" t="s">
        <v>165</v>
      </c>
      <c r="G15573" s="9">
        <v>1</v>
      </c>
      <c r="H15573" t="s">
        <v>172</v>
      </c>
      <c r="I15573">
        <v>10</v>
      </c>
      <c r="J15573" t="s">
        <v>173</v>
      </c>
      <c r="K15573">
        <v>4</v>
      </c>
      <c r="L15573" t="s">
        <v>165</v>
      </c>
      <c r="M15573" s="18">
        <f t="shared" si="486"/>
        <v>1.8333333333333335</v>
      </c>
      <c r="N15573" s="18">
        <f t="shared" si="487"/>
        <v>1.8333333333333335</v>
      </c>
    </row>
    <row r="15574" spans="1:14" x14ac:dyDescent="0.25">
      <c r="A15574">
        <v>0</v>
      </c>
      <c r="B15574" t="s">
        <v>163</v>
      </c>
      <c r="C15574">
        <v>11</v>
      </c>
      <c r="D15574" t="s">
        <v>164</v>
      </c>
      <c r="E15574">
        <v>18</v>
      </c>
      <c r="F15574" t="s">
        <v>165</v>
      </c>
      <c r="G15574" s="9">
        <v>0</v>
      </c>
      <c r="H15574" t="s">
        <v>172</v>
      </c>
      <c r="I15574">
        <v>11</v>
      </c>
      <c r="J15574" t="s">
        <v>173</v>
      </c>
      <c r="K15574">
        <v>18</v>
      </c>
      <c r="L15574" t="s">
        <v>165</v>
      </c>
      <c r="M15574" s="18">
        <f t="shared" si="486"/>
        <v>0.91666666666666663</v>
      </c>
      <c r="N15574" s="18">
        <f t="shared" si="487"/>
        <v>0.91666666666666663</v>
      </c>
    </row>
    <row r="15575" spans="1:14" x14ac:dyDescent="0.25">
      <c r="A15575">
        <v>0</v>
      </c>
      <c r="B15575" t="s">
        <v>163</v>
      </c>
      <c r="C15575">
        <v>5</v>
      </c>
      <c r="D15575" t="s">
        <v>164</v>
      </c>
      <c r="E15575">
        <v>10</v>
      </c>
      <c r="F15575" t="s">
        <v>165</v>
      </c>
      <c r="G15575" s="9">
        <v>0</v>
      </c>
      <c r="H15575" t="s">
        <v>172</v>
      </c>
      <c r="I15575">
        <v>5</v>
      </c>
      <c r="J15575" t="s">
        <v>173</v>
      </c>
      <c r="K15575">
        <v>10</v>
      </c>
      <c r="L15575" t="s">
        <v>165</v>
      </c>
      <c r="M15575" s="18">
        <f t="shared" si="486"/>
        <v>0.41666666666666669</v>
      </c>
      <c r="N15575" s="18">
        <f t="shared" si="487"/>
        <v>0.41666666666666669</v>
      </c>
    </row>
    <row r="15576" spans="1:14" x14ac:dyDescent="0.25">
      <c r="A15576">
        <v>0</v>
      </c>
      <c r="B15576" t="s">
        <v>163</v>
      </c>
      <c r="C15576">
        <v>8</v>
      </c>
      <c r="D15576" t="s">
        <v>164</v>
      </c>
      <c r="E15576">
        <v>4</v>
      </c>
      <c r="F15576" t="s">
        <v>165</v>
      </c>
      <c r="G15576" s="9">
        <v>0</v>
      </c>
      <c r="H15576" t="s">
        <v>172</v>
      </c>
      <c r="I15576">
        <v>8</v>
      </c>
      <c r="J15576" t="s">
        <v>173</v>
      </c>
      <c r="K15576">
        <v>4</v>
      </c>
      <c r="L15576" t="s">
        <v>165</v>
      </c>
      <c r="M15576" s="18">
        <f t="shared" si="486"/>
        <v>0.66666666666666663</v>
      </c>
      <c r="N15576" s="18">
        <f t="shared" si="487"/>
        <v>0.66666666666666663</v>
      </c>
    </row>
    <row r="15577" spans="1:14" x14ac:dyDescent="0.25">
      <c r="A15577">
        <v>3</v>
      </c>
      <c r="B15577" t="s">
        <v>163</v>
      </c>
      <c r="C15577">
        <v>10</v>
      </c>
      <c r="D15577" t="s">
        <v>164</v>
      </c>
      <c r="E15577">
        <v>16</v>
      </c>
      <c r="F15577" t="s">
        <v>165</v>
      </c>
      <c r="G15577" s="9">
        <v>7</v>
      </c>
      <c r="H15577" t="s">
        <v>172</v>
      </c>
      <c r="I15577">
        <v>0</v>
      </c>
      <c r="J15577" t="s">
        <v>173</v>
      </c>
      <c r="K15577">
        <v>7</v>
      </c>
      <c r="L15577" t="s">
        <v>165</v>
      </c>
      <c r="M15577" s="18">
        <f t="shared" si="486"/>
        <v>3.8333333333333335</v>
      </c>
      <c r="N15577" s="18">
        <f t="shared" si="487"/>
        <v>7</v>
      </c>
    </row>
    <row r="15578" spans="1:14" x14ac:dyDescent="0.25">
      <c r="A15578">
        <v>0</v>
      </c>
      <c r="B15578" t="s">
        <v>163</v>
      </c>
      <c r="C15578">
        <v>4</v>
      </c>
      <c r="D15578" t="s">
        <v>164</v>
      </c>
      <c r="E15578">
        <v>20</v>
      </c>
      <c r="F15578" t="s">
        <v>165</v>
      </c>
      <c r="G15578" s="9">
        <v>0</v>
      </c>
      <c r="H15578" t="s">
        <v>172</v>
      </c>
      <c r="I15578">
        <v>4</v>
      </c>
      <c r="J15578" t="s">
        <v>173</v>
      </c>
      <c r="K15578">
        <v>20</v>
      </c>
      <c r="L15578" t="s">
        <v>165</v>
      </c>
      <c r="M15578" s="18">
        <f t="shared" si="486"/>
        <v>0.33333333333333331</v>
      </c>
      <c r="N15578" s="18">
        <f t="shared" si="487"/>
        <v>0.33333333333333331</v>
      </c>
    </row>
    <row r="15579" spans="1:14" x14ac:dyDescent="0.25">
      <c r="A15579">
        <v>1</v>
      </c>
      <c r="B15579" t="s">
        <v>163</v>
      </c>
      <c r="C15579">
        <v>11</v>
      </c>
      <c r="D15579" t="s">
        <v>164</v>
      </c>
      <c r="E15579">
        <v>8</v>
      </c>
      <c r="F15579" t="s">
        <v>165</v>
      </c>
      <c r="G15579" s="9">
        <v>1</v>
      </c>
      <c r="H15579" t="s">
        <v>172</v>
      </c>
      <c r="I15579">
        <v>11</v>
      </c>
      <c r="J15579" t="s">
        <v>173</v>
      </c>
      <c r="K15579">
        <v>8</v>
      </c>
      <c r="L15579" t="s">
        <v>165</v>
      </c>
      <c r="M15579" s="18">
        <f t="shared" si="486"/>
        <v>1.9166666666666665</v>
      </c>
      <c r="N15579" s="18">
        <f t="shared" si="487"/>
        <v>1.9166666666666665</v>
      </c>
    </row>
    <row r="15580" spans="1:14" x14ac:dyDescent="0.25">
      <c r="A15580">
        <v>1</v>
      </c>
      <c r="B15580" t="s">
        <v>163</v>
      </c>
      <c r="C15580">
        <v>8</v>
      </c>
      <c r="D15580" t="s">
        <v>164</v>
      </c>
      <c r="E15580">
        <v>15</v>
      </c>
      <c r="F15580" t="s">
        <v>165</v>
      </c>
      <c r="G15580" s="9">
        <v>1</v>
      </c>
      <c r="H15580" t="s">
        <v>172</v>
      </c>
      <c r="I15580">
        <v>8</v>
      </c>
      <c r="J15580" t="s">
        <v>173</v>
      </c>
      <c r="K15580">
        <v>15</v>
      </c>
      <c r="L15580" t="s">
        <v>165</v>
      </c>
      <c r="M15580" s="18">
        <f t="shared" si="486"/>
        <v>1.6666666666666665</v>
      </c>
      <c r="N15580" s="18">
        <f t="shared" si="487"/>
        <v>1.6666666666666665</v>
      </c>
    </row>
    <row r="15581" spans="1:14" x14ac:dyDescent="0.25">
      <c r="A15581">
        <v>0</v>
      </c>
      <c r="B15581" t="s">
        <v>163</v>
      </c>
      <c r="C15581">
        <v>5</v>
      </c>
      <c r="D15581" t="s">
        <v>164</v>
      </c>
      <c r="E15581">
        <v>3</v>
      </c>
      <c r="F15581" t="s">
        <v>165</v>
      </c>
      <c r="G15581" s="9">
        <v>0</v>
      </c>
      <c r="H15581" t="s">
        <v>172</v>
      </c>
      <c r="I15581">
        <v>5</v>
      </c>
      <c r="J15581" t="s">
        <v>173</v>
      </c>
      <c r="K15581">
        <v>3</v>
      </c>
      <c r="L15581" t="s">
        <v>165</v>
      </c>
      <c r="M15581" s="18">
        <f t="shared" si="486"/>
        <v>0.41666666666666669</v>
      </c>
      <c r="N15581" s="18">
        <f t="shared" si="487"/>
        <v>0.41666666666666669</v>
      </c>
    </row>
    <row r="15582" spans="1:14" x14ac:dyDescent="0.25">
      <c r="A15582">
        <v>0</v>
      </c>
      <c r="B15582" t="s">
        <v>163</v>
      </c>
      <c r="C15582">
        <v>6</v>
      </c>
      <c r="D15582" t="s">
        <v>164</v>
      </c>
      <c r="E15582">
        <v>16</v>
      </c>
      <c r="F15582" t="s">
        <v>165</v>
      </c>
      <c r="G15582" s="9">
        <v>2</v>
      </c>
      <c r="H15582" t="s">
        <v>172</v>
      </c>
      <c r="I15582">
        <v>9</v>
      </c>
      <c r="J15582" t="s">
        <v>173</v>
      </c>
      <c r="K15582">
        <v>20</v>
      </c>
      <c r="L15582" t="s">
        <v>165</v>
      </c>
      <c r="M15582" s="18">
        <f t="shared" si="486"/>
        <v>0.5</v>
      </c>
      <c r="N15582" s="18">
        <f t="shared" si="487"/>
        <v>2.75</v>
      </c>
    </row>
    <row r="15583" spans="1:14" x14ac:dyDescent="0.25">
      <c r="A15583">
        <v>1</v>
      </c>
      <c r="B15583" t="s">
        <v>163</v>
      </c>
      <c r="C15583">
        <v>5</v>
      </c>
      <c r="D15583" t="s">
        <v>164</v>
      </c>
      <c r="E15583">
        <v>9</v>
      </c>
      <c r="F15583" t="s">
        <v>165</v>
      </c>
      <c r="G15583" s="9">
        <v>1</v>
      </c>
      <c r="H15583" t="s">
        <v>172</v>
      </c>
      <c r="I15583">
        <v>5</v>
      </c>
      <c r="J15583" t="s">
        <v>173</v>
      </c>
      <c r="K15583">
        <v>9</v>
      </c>
      <c r="L15583" t="s">
        <v>165</v>
      </c>
      <c r="M15583" s="18">
        <f t="shared" si="486"/>
        <v>1.4166666666666667</v>
      </c>
      <c r="N15583" s="18">
        <f t="shared" si="487"/>
        <v>1.4166666666666667</v>
      </c>
    </row>
    <row r="15584" spans="1:14" x14ac:dyDescent="0.25">
      <c r="A15584">
        <v>0</v>
      </c>
      <c r="B15584" t="s">
        <v>163</v>
      </c>
      <c r="C15584">
        <v>4</v>
      </c>
      <c r="D15584" t="s">
        <v>164</v>
      </c>
      <c r="E15584">
        <v>20</v>
      </c>
      <c r="F15584" t="s">
        <v>165</v>
      </c>
      <c r="G15584" s="9">
        <v>0</v>
      </c>
      <c r="H15584" t="s">
        <v>172</v>
      </c>
      <c r="I15584">
        <v>4</v>
      </c>
      <c r="J15584" t="s">
        <v>173</v>
      </c>
      <c r="K15584">
        <v>20</v>
      </c>
      <c r="L15584" t="s">
        <v>165</v>
      </c>
      <c r="M15584" s="18">
        <f t="shared" si="486"/>
        <v>0.33333333333333331</v>
      </c>
      <c r="N15584" s="18">
        <f t="shared" si="487"/>
        <v>0.33333333333333331</v>
      </c>
    </row>
    <row r="15585" spans="1:14" x14ac:dyDescent="0.25">
      <c r="A15585">
        <v>3</v>
      </c>
      <c r="B15585" t="s">
        <v>163</v>
      </c>
      <c r="C15585">
        <v>8</v>
      </c>
      <c r="D15585" t="s">
        <v>164</v>
      </c>
      <c r="E15585">
        <v>16</v>
      </c>
      <c r="F15585" t="s">
        <v>165</v>
      </c>
      <c r="G15585" s="9">
        <v>23</v>
      </c>
      <c r="H15585" t="s">
        <v>172</v>
      </c>
      <c r="I15585">
        <v>9</v>
      </c>
      <c r="J15585" t="s">
        <v>173</v>
      </c>
      <c r="K15585">
        <v>16</v>
      </c>
      <c r="L15585" t="s">
        <v>165</v>
      </c>
      <c r="M15585" s="18">
        <f t="shared" si="486"/>
        <v>3.6666666666666665</v>
      </c>
      <c r="N15585" s="18">
        <f t="shared" si="487"/>
        <v>23.75</v>
      </c>
    </row>
    <row r="15586" spans="1:14" x14ac:dyDescent="0.25">
      <c r="A15586">
        <v>10</v>
      </c>
      <c r="B15586" t="s">
        <v>163</v>
      </c>
      <c r="C15586">
        <v>9</v>
      </c>
      <c r="D15586" t="s">
        <v>164</v>
      </c>
      <c r="E15586">
        <v>16</v>
      </c>
      <c r="F15586" t="s">
        <v>165</v>
      </c>
      <c r="G15586" s="9">
        <v>10</v>
      </c>
      <c r="H15586" t="s">
        <v>172</v>
      </c>
      <c r="I15586">
        <v>9</v>
      </c>
      <c r="J15586" t="s">
        <v>173</v>
      </c>
      <c r="K15586">
        <v>16</v>
      </c>
      <c r="L15586" t="s">
        <v>165</v>
      </c>
      <c r="M15586" s="18">
        <f t="shared" si="486"/>
        <v>10.75</v>
      </c>
      <c r="N15586" s="18">
        <f t="shared" si="487"/>
        <v>10.75</v>
      </c>
    </row>
    <row r="15587" spans="1:14" x14ac:dyDescent="0.25">
      <c r="A15587">
        <v>3</v>
      </c>
      <c r="B15587" t="s">
        <v>163</v>
      </c>
      <c r="C15587">
        <v>8</v>
      </c>
      <c r="D15587" t="s">
        <v>164</v>
      </c>
      <c r="E15587">
        <v>16</v>
      </c>
      <c r="F15587" t="s">
        <v>165</v>
      </c>
      <c r="G15587" s="9">
        <v>9</v>
      </c>
      <c r="H15587" t="s">
        <v>172</v>
      </c>
      <c r="I15587">
        <v>4</v>
      </c>
      <c r="J15587" t="s">
        <v>173</v>
      </c>
      <c r="K15587">
        <v>16</v>
      </c>
      <c r="L15587" t="s">
        <v>165</v>
      </c>
      <c r="M15587" s="18">
        <f t="shared" si="486"/>
        <v>3.6666666666666665</v>
      </c>
      <c r="N15587" s="18">
        <f t="shared" si="487"/>
        <v>9.3333333333333339</v>
      </c>
    </row>
    <row r="15588" spans="1:14" x14ac:dyDescent="0.25">
      <c r="A15588">
        <v>3</v>
      </c>
      <c r="B15588" t="s">
        <v>163</v>
      </c>
      <c r="C15588">
        <v>2</v>
      </c>
      <c r="D15588" t="s">
        <v>164</v>
      </c>
      <c r="E15588">
        <v>16</v>
      </c>
      <c r="F15588" t="s">
        <v>165</v>
      </c>
      <c r="G15588" s="9">
        <v>22</v>
      </c>
      <c r="H15588" t="s">
        <v>172</v>
      </c>
      <c r="I15588">
        <v>10</v>
      </c>
      <c r="J15588" t="s">
        <v>173</v>
      </c>
      <c r="K15588">
        <v>16</v>
      </c>
      <c r="L15588" t="s">
        <v>165</v>
      </c>
      <c r="M15588" s="18">
        <f t="shared" si="486"/>
        <v>3.1666666666666665</v>
      </c>
      <c r="N15588" s="18">
        <f t="shared" si="487"/>
        <v>22.833333333333332</v>
      </c>
    </row>
    <row r="15589" spans="1:14" x14ac:dyDescent="0.25">
      <c r="A15589">
        <v>1</v>
      </c>
      <c r="B15589" t="s">
        <v>163</v>
      </c>
      <c r="C15589">
        <v>10</v>
      </c>
      <c r="D15589" t="s">
        <v>164</v>
      </c>
      <c r="E15589">
        <v>16</v>
      </c>
      <c r="F15589" t="s">
        <v>165</v>
      </c>
      <c r="G15589" s="9">
        <v>1</v>
      </c>
      <c r="H15589" t="s">
        <v>172</v>
      </c>
      <c r="I15589">
        <v>10</v>
      </c>
      <c r="J15589" t="s">
        <v>173</v>
      </c>
      <c r="K15589">
        <v>16</v>
      </c>
      <c r="L15589" t="s">
        <v>165</v>
      </c>
      <c r="M15589" s="18">
        <f t="shared" si="486"/>
        <v>1.8333333333333335</v>
      </c>
      <c r="N15589" s="18">
        <f t="shared" si="487"/>
        <v>1.8333333333333335</v>
      </c>
    </row>
    <row r="15590" spans="1:14" x14ac:dyDescent="0.25">
      <c r="A15590">
        <v>9</v>
      </c>
      <c r="B15590" t="s">
        <v>163</v>
      </c>
      <c r="C15590">
        <v>7</v>
      </c>
      <c r="D15590" t="s">
        <v>164</v>
      </c>
      <c r="E15590">
        <v>14</v>
      </c>
      <c r="F15590" t="s">
        <v>165</v>
      </c>
      <c r="G15590" s="9">
        <v>13</v>
      </c>
      <c r="H15590" t="s">
        <v>172</v>
      </c>
      <c r="I15590">
        <v>0</v>
      </c>
      <c r="J15590" t="s">
        <v>173</v>
      </c>
      <c r="K15590">
        <v>16</v>
      </c>
      <c r="L15590" t="s">
        <v>165</v>
      </c>
      <c r="M15590" s="18">
        <f t="shared" si="486"/>
        <v>9.5833333333333339</v>
      </c>
      <c r="N15590" s="18">
        <f t="shared" si="487"/>
        <v>13</v>
      </c>
    </row>
    <row r="15591" spans="1:14" x14ac:dyDescent="0.25">
      <c r="A15591">
        <v>26</v>
      </c>
      <c r="B15591" t="s">
        <v>163</v>
      </c>
      <c r="C15591">
        <v>2</v>
      </c>
      <c r="D15591" t="s">
        <v>164</v>
      </c>
      <c r="E15591">
        <v>16</v>
      </c>
      <c r="F15591" t="s">
        <v>165</v>
      </c>
      <c r="G15591" s="9">
        <v>26</v>
      </c>
      <c r="H15591" t="s">
        <v>172</v>
      </c>
      <c r="I15591">
        <v>8</v>
      </c>
      <c r="J15591" t="s">
        <v>173</v>
      </c>
      <c r="K15591">
        <v>16</v>
      </c>
      <c r="L15591" t="s">
        <v>165</v>
      </c>
      <c r="M15591" s="18">
        <f t="shared" si="486"/>
        <v>26.166666666666668</v>
      </c>
      <c r="N15591" s="18">
        <f t="shared" si="487"/>
        <v>26.666666666666668</v>
      </c>
    </row>
    <row r="15592" spans="1:14" x14ac:dyDescent="0.25">
      <c r="A15592">
        <v>16</v>
      </c>
      <c r="B15592" t="s">
        <v>163</v>
      </c>
      <c r="C15592">
        <v>5</v>
      </c>
      <c r="D15592" t="s">
        <v>164</v>
      </c>
      <c r="E15592">
        <v>25</v>
      </c>
      <c r="F15592" t="s">
        <v>165</v>
      </c>
      <c r="G15592" s="9">
        <v>16</v>
      </c>
      <c r="H15592" t="s">
        <v>172</v>
      </c>
      <c r="I15592">
        <v>5</v>
      </c>
      <c r="J15592" t="s">
        <v>173</v>
      </c>
      <c r="K15592">
        <v>25</v>
      </c>
      <c r="L15592" t="s">
        <v>165</v>
      </c>
      <c r="M15592" s="18">
        <f t="shared" si="486"/>
        <v>16.416666666666668</v>
      </c>
      <c r="N15592" s="18">
        <f t="shared" si="487"/>
        <v>16.416666666666668</v>
      </c>
    </row>
    <row r="15593" spans="1:14" x14ac:dyDescent="0.25">
      <c r="A15593">
        <v>16</v>
      </c>
      <c r="B15593" t="s">
        <v>163</v>
      </c>
      <c r="C15593">
        <v>5</v>
      </c>
      <c r="D15593" t="s">
        <v>164</v>
      </c>
      <c r="E15593">
        <v>16</v>
      </c>
      <c r="F15593" t="s">
        <v>165</v>
      </c>
      <c r="G15593" s="9">
        <v>16</v>
      </c>
      <c r="H15593" t="s">
        <v>172</v>
      </c>
      <c r="I15593">
        <v>5</v>
      </c>
      <c r="J15593" t="s">
        <v>173</v>
      </c>
      <c r="K15593">
        <v>16</v>
      </c>
      <c r="L15593" t="s">
        <v>165</v>
      </c>
      <c r="M15593" s="18">
        <f t="shared" si="486"/>
        <v>16.416666666666668</v>
      </c>
      <c r="N15593" s="18">
        <f t="shared" si="487"/>
        <v>16.416666666666668</v>
      </c>
    </row>
    <row r="15594" spans="1:14" x14ac:dyDescent="0.25">
      <c r="A15594">
        <v>19</v>
      </c>
      <c r="B15594" t="s">
        <v>163</v>
      </c>
      <c r="C15594">
        <v>2</v>
      </c>
      <c r="D15594" t="s">
        <v>164</v>
      </c>
      <c r="E15594">
        <v>16</v>
      </c>
      <c r="F15594" t="s">
        <v>165</v>
      </c>
      <c r="G15594" s="9">
        <v>19</v>
      </c>
      <c r="H15594" t="s">
        <v>172</v>
      </c>
      <c r="I15594">
        <v>2</v>
      </c>
      <c r="J15594" t="s">
        <v>173</v>
      </c>
      <c r="K15594">
        <v>16</v>
      </c>
      <c r="L15594" t="s">
        <v>165</v>
      </c>
      <c r="M15594" s="18">
        <f t="shared" si="486"/>
        <v>19.166666666666668</v>
      </c>
      <c r="N15594" s="18">
        <f t="shared" si="487"/>
        <v>19.166666666666668</v>
      </c>
    </row>
    <row r="15595" spans="1:14" x14ac:dyDescent="0.25">
      <c r="A15595">
        <v>3</v>
      </c>
      <c r="B15595" t="s">
        <v>163</v>
      </c>
      <c r="C15595">
        <v>7</v>
      </c>
      <c r="D15595" t="s">
        <v>164</v>
      </c>
      <c r="E15595">
        <v>16</v>
      </c>
      <c r="F15595" t="s">
        <v>165</v>
      </c>
      <c r="G15595" s="9">
        <v>43</v>
      </c>
      <c r="H15595" t="s">
        <v>172</v>
      </c>
      <c r="I15595">
        <v>0</v>
      </c>
      <c r="J15595" t="s">
        <v>173</v>
      </c>
      <c r="K15595">
        <v>16</v>
      </c>
      <c r="L15595" t="s">
        <v>165</v>
      </c>
      <c r="M15595" s="18">
        <f t="shared" si="486"/>
        <v>3.5833333333333335</v>
      </c>
      <c r="N15595" s="18">
        <f t="shared" si="487"/>
        <v>43</v>
      </c>
    </row>
    <row r="15596" spans="1:14" x14ac:dyDescent="0.25">
      <c r="A15596">
        <v>2</v>
      </c>
      <c r="B15596" t="s">
        <v>163</v>
      </c>
      <c r="C15596">
        <v>9</v>
      </c>
      <c r="D15596" t="s">
        <v>164</v>
      </c>
      <c r="E15596">
        <v>16</v>
      </c>
      <c r="F15596" t="s">
        <v>165</v>
      </c>
      <c r="G15596" s="9">
        <v>2</v>
      </c>
      <c r="H15596" t="s">
        <v>172</v>
      </c>
      <c r="I15596">
        <v>9</v>
      </c>
      <c r="J15596" t="s">
        <v>173</v>
      </c>
      <c r="K15596">
        <v>16</v>
      </c>
      <c r="L15596" t="s">
        <v>165</v>
      </c>
      <c r="M15596" s="18">
        <f t="shared" si="486"/>
        <v>2.75</v>
      </c>
      <c r="N15596" s="18">
        <f t="shared" si="487"/>
        <v>2.75</v>
      </c>
    </row>
    <row r="15597" spans="1:14" x14ac:dyDescent="0.25">
      <c r="A15597">
        <v>3</v>
      </c>
      <c r="B15597" t="s">
        <v>163</v>
      </c>
      <c r="C15597">
        <v>4</v>
      </c>
      <c r="D15597" t="s">
        <v>164</v>
      </c>
      <c r="E15597">
        <v>16</v>
      </c>
      <c r="F15597" t="s">
        <v>165</v>
      </c>
      <c r="G15597" s="9">
        <v>3</v>
      </c>
      <c r="H15597" t="s">
        <v>172</v>
      </c>
      <c r="I15597">
        <v>4</v>
      </c>
      <c r="J15597" t="s">
        <v>173</v>
      </c>
      <c r="K15597">
        <v>16</v>
      </c>
      <c r="L15597" t="s">
        <v>165</v>
      </c>
      <c r="M15597" s="18">
        <f t="shared" si="486"/>
        <v>3.3333333333333335</v>
      </c>
      <c r="N15597" s="18">
        <f t="shared" si="487"/>
        <v>3.3333333333333335</v>
      </c>
    </row>
    <row r="15598" spans="1:14" x14ac:dyDescent="0.25">
      <c r="A15598">
        <v>1</v>
      </c>
      <c r="B15598" t="s">
        <v>163</v>
      </c>
      <c r="C15598">
        <v>0</v>
      </c>
      <c r="D15598" t="s">
        <v>164</v>
      </c>
      <c r="E15598">
        <v>16</v>
      </c>
      <c r="F15598" t="s">
        <v>165</v>
      </c>
      <c r="G15598" s="9">
        <v>1</v>
      </c>
      <c r="H15598" t="s">
        <v>172</v>
      </c>
      <c r="I15598">
        <v>0</v>
      </c>
      <c r="J15598" t="s">
        <v>173</v>
      </c>
      <c r="K15598">
        <v>16</v>
      </c>
      <c r="L15598" t="s">
        <v>165</v>
      </c>
      <c r="M15598" s="18">
        <f t="shared" si="486"/>
        <v>1</v>
      </c>
      <c r="N15598" s="18">
        <f t="shared" si="487"/>
        <v>1</v>
      </c>
    </row>
    <row r="15599" spans="1:14" x14ac:dyDescent="0.25">
      <c r="A15599">
        <v>0</v>
      </c>
      <c r="B15599" t="s">
        <v>163</v>
      </c>
      <c r="C15599">
        <v>11</v>
      </c>
      <c r="D15599" t="s">
        <v>164</v>
      </c>
      <c r="E15599">
        <v>16</v>
      </c>
      <c r="F15599" t="s">
        <v>165</v>
      </c>
      <c r="G15599" s="9">
        <v>0</v>
      </c>
      <c r="H15599" t="s">
        <v>172</v>
      </c>
      <c r="I15599">
        <v>11</v>
      </c>
      <c r="J15599" t="s">
        <v>173</v>
      </c>
      <c r="K15599">
        <v>16</v>
      </c>
      <c r="L15599" t="s">
        <v>165</v>
      </c>
      <c r="M15599" s="18">
        <f t="shared" si="486"/>
        <v>0.91666666666666663</v>
      </c>
      <c r="N15599" s="18">
        <f t="shared" si="487"/>
        <v>0.91666666666666663</v>
      </c>
    </row>
    <row r="15600" spans="1:14" x14ac:dyDescent="0.25">
      <c r="A15600">
        <v>0</v>
      </c>
      <c r="B15600" t="s">
        <v>163</v>
      </c>
      <c r="C15600">
        <v>9</v>
      </c>
      <c r="D15600" t="s">
        <v>164</v>
      </c>
      <c r="E15600">
        <v>16</v>
      </c>
      <c r="F15600" t="s">
        <v>165</v>
      </c>
      <c r="G15600" s="9">
        <v>0</v>
      </c>
      <c r="H15600" t="s">
        <v>172</v>
      </c>
      <c r="I15600">
        <v>9</v>
      </c>
      <c r="J15600" t="s">
        <v>173</v>
      </c>
      <c r="K15600">
        <v>16</v>
      </c>
      <c r="L15600" t="s">
        <v>165</v>
      </c>
      <c r="M15600" s="18">
        <f t="shared" si="486"/>
        <v>0.75</v>
      </c>
      <c r="N15600" s="18">
        <f t="shared" si="487"/>
        <v>0.75</v>
      </c>
    </row>
    <row r="15601" spans="1:14" x14ac:dyDescent="0.25">
      <c r="A15601">
        <v>0</v>
      </c>
      <c r="B15601" t="s">
        <v>163</v>
      </c>
      <c r="C15601">
        <v>7</v>
      </c>
      <c r="D15601" t="s">
        <v>164</v>
      </c>
      <c r="E15601">
        <v>16</v>
      </c>
      <c r="F15601" t="s">
        <v>165</v>
      </c>
      <c r="G15601" s="9">
        <v>0</v>
      </c>
      <c r="H15601" t="s">
        <v>172</v>
      </c>
      <c r="I15601">
        <v>7</v>
      </c>
      <c r="J15601" t="s">
        <v>173</v>
      </c>
      <c r="K15601">
        <v>16</v>
      </c>
      <c r="L15601" t="s">
        <v>165</v>
      </c>
      <c r="M15601" s="18">
        <f t="shared" si="486"/>
        <v>0.58333333333333337</v>
      </c>
      <c r="N15601" s="18">
        <f t="shared" si="487"/>
        <v>0.58333333333333337</v>
      </c>
    </row>
    <row r="15602" spans="1:14" x14ac:dyDescent="0.25">
      <c r="A15602">
        <v>0</v>
      </c>
      <c r="B15602" t="s">
        <v>163</v>
      </c>
      <c r="C15602">
        <v>4</v>
      </c>
      <c r="D15602" t="s">
        <v>164</v>
      </c>
      <c r="E15602">
        <v>16</v>
      </c>
      <c r="F15602" t="s">
        <v>165</v>
      </c>
      <c r="G15602" s="9">
        <v>0</v>
      </c>
      <c r="H15602" t="s">
        <v>172</v>
      </c>
      <c r="I15602">
        <v>4</v>
      </c>
      <c r="J15602" t="s">
        <v>173</v>
      </c>
      <c r="K15602">
        <v>16</v>
      </c>
      <c r="L15602" t="s">
        <v>165</v>
      </c>
      <c r="M15602" s="18">
        <f t="shared" si="486"/>
        <v>0.33333333333333331</v>
      </c>
      <c r="N15602" s="18">
        <f t="shared" si="487"/>
        <v>0.33333333333333331</v>
      </c>
    </row>
    <row r="15603" spans="1:14" x14ac:dyDescent="0.25">
      <c r="A15603">
        <v>0</v>
      </c>
      <c r="B15603" t="s">
        <v>163</v>
      </c>
      <c r="C15603">
        <v>4</v>
      </c>
      <c r="D15603" t="s">
        <v>164</v>
      </c>
      <c r="E15603">
        <v>16</v>
      </c>
      <c r="F15603" t="s">
        <v>165</v>
      </c>
      <c r="G15603" s="9">
        <v>0</v>
      </c>
      <c r="H15603" t="s">
        <v>172</v>
      </c>
      <c r="I15603">
        <v>4</v>
      </c>
      <c r="J15603" t="s">
        <v>173</v>
      </c>
      <c r="K15603">
        <v>16</v>
      </c>
      <c r="L15603" t="s">
        <v>165</v>
      </c>
      <c r="M15603" s="18">
        <f t="shared" si="486"/>
        <v>0.33333333333333331</v>
      </c>
      <c r="N15603" s="18">
        <f t="shared" si="487"/>
        <v>0.33333333333333331</v>
      </c>
    </row>
    <row r="15604" spans="1:14" x14ac:dyDescent="0.25">
      <c r="A15604">
        <v>0</v>
      </c>
      <c r="B15604" t="s">
        <v>163</v>
      </c>
      <c r="C15604">
        <v>1</v>
      </c>
      <c r="D15604" t="s">
        <v>164</v>
      </c>
      <c r="E15604">
        <v>16</v>
      </c>
      <c r="F15604" t="s">
        <v>165</v>
      </c>
      <c r="G15604" s="9">
        <v>0</v>
      </c>
      <c r="H15604" t="s">
        <v>172</v>
      </c>
      <c r="I15604">
        <v>1</v>
      </c>
      <c r="J15604" t="s">
        <v>173</v>
      </c>
      <c r="K15604">
        <v>16</v>
      </c>
      <c r="L15604" t="s">
        <v>165</v>
      </c>
      <c r="M15604" s="18">
        <f t="shared" si="486"/>
        <v>8.3333333333333329E-2</v>
      </c>
      <c r="N15604" s="18">
        <f t="shared" si="487"/>
        <v>8.3333333333333329E-2</v>
      </c>
    </row>
    <row r="15605" spans="1:14" x14ac:dyDescent="0.25">
      <c r="A15605">
        <v>0</v>
      </c>
      <c r="B15605" t="s">
        <v>163</v>
      </c>
      <c r="C15605">
        <v>2</v>
      </c>
      <c r="D15605" t="s">
        <v>164</v>
      </c>
      <c r="E15605">
        <v>16</v>
      </c>
      <c r="F15605" t="s">
        <v>165</v>
      </c>
      <c r="G15605" s="9">
        <v>0</v>
      </c>
      <c r="H15605" t="s">
        <v>172</v>
      </c>
      <c r="I15605">
        <v>2</v>
      </c>
      <c r="J15605" t="s">
        <v>173</v>
      </c>
      <c r="K15605">
        <v>16</v>
      </c>
      <c r="L15605" t="s">
        <v>165</v>
      </c>
      <c r="M15605" s="18">
        <f t="shared" si="486"/>
        <v>0.16666666666666666</v>
      </c>
      <c r="N15605" s="18">
        <f t="shared" si="487"/>
        <v>0.16666666666666666</v>
      </c>
    </row>
    <row r="15606" spans="1:14" x14ac:dyDescent="0.25">
      <c r="A15606">
        <v>0</v>
      </c>
      <c r="B15606" t="s">
        <v>163</v>
      </c>
      <c r="C15606">
        <v>7</v>
      </c>
      <c r="D15606" t="s">
        <v>164</v>
      </c>
      <c r="E15606">
        <v>16</v>
      </c>
      <c r="F15606" t="s">
        <v>165</v>
      </c>
      <c r="G15606" s="9">
        <v>0</v>
      </c>
      <c r="H15606" t="s">
        <v>172</v>
      </c>
      <c r="I15606">
        <v>7</v>
      </c>
      <c r="J15606" t="s">
        <v>173</v>
      </c>
      <c r="K15606">
        <v>16</v>
      </c>
      <c r="L15606" t="s">
        <v>165</v>
      </c>
      <c r="M15606" s="18">
        <f t="shared" si="486"/>
        <v>0.58333333333333337</v>
      </c>
      <c r="N15606" s="18">
        <f t="shared" si="487"/>
        <v>0.58333333333333337</v>
      </c>
    </row>
    <row r="15607" spans="1:14" x14ac:dyDescent="0.25">
      <c r="A15607">
        <v>0</v>
      </c>
      <c r="B15607" t="s">
        <v>163</v>
      </c>
      <c r="C15607">
        <v>4</v>
      </c>
      <c r="D15607" t="s">
        <v>164</v>
      </c>
      <c r="E15607">
        <v>16</v>
      </c>
      <c r="F15607" t="s">
        <v>165</v>
      </c>
      <c r="G15607" s="9">
        <v>0</v>
      </c>
      <c r="H15607" t="s">
        <v>172</v>
      </c>
      <c r="I15607">
        <v>4</v>
      </c>
      <c r="J15607" t="s">
        <v>173</v>
      </c>
      <c r="K15607">
        <v>16</v>
      </c>
      <c r="L15607" t="s">
        <v>165</v>
      </c>
      <c r="M15607" s="18">
        <f t="shared" si="486"/>
        <v>0.33333333333333331</v>
      </c>
      <c r="N15607" s="18">
        <f t="shared" si="487"/>
        <v>0.33333333333333331</v>
      </c>
    </row>
    <row r="15608" spans="1:14" x14ac:dyDescent="0.25">
      <c r="A15608">
        <v>0</v>
      </c>
      <c r="B15608" t="s">
        <v>163</v>
      </c>
      <c r="C15608">
        <v>0</v>
      </c>
      <c r="D15608" t="s">
        <v>164</v>
      </c>
      <c r="E15608">
        <v>16</v>
      </c>
      <c r="F15608" t="s">
        <v>165</v>
      </c>
      <c r="G15608" s="9">
        <v>0</v>
      </c>
      <c r="H15608" t="s">
        <v>172</v>
      </c>
      <c r="I15608">
        <v>0</v>
      </c>
      <c r="J15608" t="s">
        <v>173</v>
      </c>
      <c r="K15608">
        <v>16</v>
      </c>
      <c r="L15608" t="s">
        <v>165</v>
      </c>
      <c r="M15608" s="18">
        <f t="shared" si="486"/>
        <v>0</v>
      </c>
      <c r="N15608" s="18">
        <f t="shared" si="487"/>
        <v>0</v>
      </c>
    </row>
    <row r="15609" spans="1:14" x14ac:dyDescent="0.25">
      <c r="A15609">
        <v>1</v>
      </c>
      <c r="B15609" t="s">
        <v>163</v>
      </c>
      <c r="C15609">
        <v>6</v>
      </c>
      <c r="D15609" t="s">
        <v>164</v>
      </c>
      <c r="E15609">
        <v>16</v>
      </c>
      <c r="F15609" t="s">
        <v>165</v>
      </c>
      <c r="G15609" s="9">
        <v>6</v>
      </c>
      <c r="H15609" t="s">
        <v>172</v>
      </c>
      <c r="I15609">
        <v>0</v>
      </c>
      <c r="J15609" t="s">
        <v>173</v>
      </c>
      <c r="K15609">
        <v>16</v>
      </c>
      <c r="L15609" t="s">
        <v>165</v>
      </c>
      <c r="M15609" s="18">
        <f t="shared" si="486"/>
        <v>1.5</v>
      </c>
      <c r="N15609" s="18">
        <f t="shared" si="487"/>
        <v>6</v>
      </c>
    </row>
    <row r="15610" spans="1:14" x14ac:dyDescent="0.25">
      <c r="A15610">
        <v>7</v>
      </c>
      <c r="B15610" t="s">
        <v>163</v>
      </c>
      <c r="C15610">
        <v>0</v>
      </c>
      <c r="D15610" t="s">
        <v>164</v>
      </c>
      <c r="E15610">
        <v>16</v>
      </c>
      <c r="F15610" t="s">
        <v>165</v>
      </c>
      <c r="G15610" s="9">
        <v>7</v>
      </c>
      <c r="H15610" t="s">
        <v>172</v>
      </c>
      <c r="I15610">
        <v>0</v>
      </c>
      <c r="J15610" t="s">
        <v>173</v>
      </c>
      <c r="K15610">
        <v>16</v>
      </c>
      <c r="L15610" t="s">
        <v>165</v>
      </c>
      <c r="M15610" s="18">
        <f t="shared" si="486"/>
        <v>7</v>
      </c>
      <c r="N15610" s="18">
        <f t="shared" si="487"/>
        <v>7</v>
      </c>
    </row>
    <row r="15611" spans="1:14" x14ac:dyDescent="0.25">
      <c r="A15611">
        <v>10</v>
      </c>
      <c r="B15611" t="s">
        <v>163</v>
      </c>
      <c r="C15611">
        <v>0</v>
      </c>
      <c r="D15611" t="s">
        <v>164</v>
      </c>
      <c r="E15611">
        <v>16</v>
      </c>
      <c r="F15611" t="s">
        <v>165</v>
      </c>
      <c r="G15611" s="9">
        <v>10</v>
      </c>
      <c r="H15611" t="s">
        <v>172</v>
      </c>
      <c r="I15611">
        <v>0</v>
      </c>
      <c r="J15611" t="s">
        <v>173</v>
      </c>
      <c r="K15611">
        <v>16</v>
      </c>
      <c r="L15611" t="s">
        <v>165</v>
      </c>
      <c r="M15611" s="18">
        <f t="shared" si="486"/>
        <v>10</v>
      </c>
      <c r="N15611" s="18">
        <f t="shared" si="487"/>
        <v>10</v>
      </c>
    </row>
    <row r="15612" spans="1:14" x14ac:dyDescent="0.25">
      <c r="A15612">
        <v>6</v>
      </c>
      <c r="B15612" t="s">
        <v>163</v>
      </c>
      <c r="C15612">
        <v>6</v>
      </c>
      <c r="D15612" t="s">
        <v>164</v>
      </c>
      <c r="E15612">
        <v>16</v>
      </c>
      <c r="F15612" t="s">
        <v>165</v>
      </c>
      <c r="G15612" s="9">
        <v>6</v>
      </c>
      <c r="H15612" t="s">
        <v>172</v>
      </c>
      <c r="I15612">
        <v>6</v>
      </c>
      <c r="J15612" t="s">
        <v>173</v>
      </c>
      <c r="K15612">
        <v>16</v>
      </c>
      <c r="L15612" t="s">
        <v>165</v>
      </c>
      <c r="M15612" s="18">
        <f t="shared" si="486"/>
        <v>6.5</v>
      </c>
      <c r="N15612" s="18">
        <f t="shared" si="487"/>
        <v>6.5</v>
      </c>
    </row>
    <row r="15613" spans="1:14" x14ac:dyDescent="0.25">
      <c r="A15613">
        <v>7</v>
      </c>
      <c r="B15613" t="s">
        <v>163</v>
      </c>
      <c r="C15613">
        <v>11</v>
      </c>
      <c r="D15613" t="s">
        <v>164</v>
      </c>
      <c r="E15613">
        <v>16</v>
      </c>
      <c r="F15613" t="s">
        <v>165</v>
      </c>
      <c r="G15613" s="9">
        <v>7</v>
      </c>
      <c r="H15613" t="s">
        <v>172</v>
      </c>
      <c r="I15613">
        <v>11</v>
      </c>
      <c r="J15613" t="s">
        <v>173</v>
      </c>
      <c r="K15613">
        <v>16</v>
      </c>
      <c r="L15613" t="s">
        <v>165</v>
      </c>
      <c r="M15613" s="18">
        <f t="shared" si="486"/>
        <v>7.916666666666667</v>
      </c>
      <c r="N15613" s="18">
        <f t="shared" si="487"/>
        <v>7.916666666666667</v>
      </c>
    </row>
    <row r="15614" spans="1:14" x14ac:dyDescent="0.25">
      <c r="A15614">
        <v>7</v>
      </c>
      <c r="B15614" t="s">
        <v>163</v>
      </c>
      <c r="C15614">
        <v>4</v>
      </c>
      <c r="D15614" t="s">
        <v>164</v>
      </c>
      <c r="E15614">
        <v>16</v>
      </c>
      <c r="F15614" t="s">
        <v>165</v>
      </c>
      <c r="G15614" s="9">
        <v>7</v>
      </c>
      <c r="H15614" t="s">
        <v>172</v>
      </c>
      <c r="I15614">
        <v>4</v>
      </c>
      <c r="J15614" t="s">
        <v>173</v>
      </c>
      <c r="K15614">
        <v>16</v>
      </c>
      <c r="L15614" t="s">
        <v>165</v>
      </c>
      <c r="M15614" s="18">
        <f t="shared" si="486"/>
        <v>7.333333333333333</v>
      </c>
      <c r="N15614" s="18">
        <f t="shared" si="487"/>
        <v>7.333333333333333</v>
      </c>
    </row>
    <row r="15615" spans="1:14" x14ac:dyDescent="0.25">
      <c r="A15615">
        <v>6</v>
      </c>
      <c r="B15615" t="s">
        <v>163</v>
      </c>
      <c r="C15615">
        <v>0</v>
      </c>
      <c r="D15615" t="s">
        <v>164</v>
      </c>
      <c r="E15615">
        <v>16</v>
      </c>
      <c r="F15615" t="s">
        <v>165</v>
      </c>
      <c r="G15615" s="9">
        <v>6</v>
      </c>
      <c r="H15615" t="s">
        <v>172</v>
      </c>
      <c r="I15615">
        <v>0</v>
      </c>
      <c r="J15615" t="s">
        <v>173</v>
      </c>
      <c r="K15615">
        <v>16</v>
      </c>
      <c r="L15615" t="s">
        <v>165</v>
      </c>
      <c r="M15615" s="18">
        <f t="shared" si="486"/>
        <v>6</v>
      </c>
      <c r="N15615" s="18">
        <f t="shared" si="487"/>
        <v>6</v>
      </c>
    </row>
    <row r="15616" spans="1:14" x14ac:dyDescent="0.25">
      <c r="A15616">
        <v>9</v>
      </c>
      <c r="B15616" t="s">
        <v>163</v>
      </c>
      <c r="C15616">
        <v>5</v>
      </c>
      <c r="D15616" t="s">
        <v>164</v>
      </c>
      <c r="E15616">
        <v>16</v>
      </c>
      <c r="F15616" t="s">
        <v>165</v>
      </c>
      <c r="G15616" s="9">
        <v>12</v>
      </c>
      <c r="H15616" t="s">
        <v>172</v>
      </c>
      <c r="I15616">
        <v>5</v>
      </c>
      <c r="J15616" t="s">
        <v>173</v>
      </c>
      <c r="K15616">
        <v>16</v>
      </c>
      <c r="L15616" t="s">
        <v>165</v>
      </c>
      <c r="M15616" s="18">
        <f t="shared" si="486"/>
        <v>9.4166666666666661</v>
      </c>
      <c r="N15616" s="18">
        <f t="shared" si="487"/>
        <v>12.416666666666666</v>
      </c>
    </row>
    <row r="15617" spans="1:14" x14ac:dyDescent="0.25">
      <c r="A15617">
        <v>5</v>
      </c>
      <c r="B15617" t="s">
        <v>163</v>
      </c>
      <c r="C15617">
        <v>8</v>
      </c>
      <c r="D15617" t="s">
        <v>164</v>
      </c>
      <c r="E15617">
        <v>16</v>
      </c>
      <c r="F15617" t="s">
        <v>165</v>
      </c>
      <c r="G15617" s="9">
        <v>27</v>
      </c>
      <c r="H15617" t="s">
        <v>172</v>
      </c>
      <c r="I15617">
        <v>1</v>
      </c>
      <c r="J15617" t="s">
        <v>173</v>
      </c>
      <c r="K15617">
        <v>16</v>
      </c>
      <c r="L15617" t="s">
        <v>165</v>
      </c>
      <c r="M15617" s="18">
        <f t="shared" si="486"/>
        <v>5.666666666666667</v>
      </c>
      <c r="N15617" s="18">
        <f t="shared" si="487"/>
        <v>27.083333333333332</v>
      </c>
    </row>
    <row r="15618" spans="1:14" x14ac:dyDescent="0.25">
      <c r="A15618">
        <v>1</v>
      </c>
      <c r="B15618" t="s">
        <v>163</v>
      </c>
      <c r="C15618">
        <v>8</v>
      </c>
      <c r="D15618" t="s">
        <v>164</v>
      </c>
      <c r="E15618">
        <v>16</v>
      </c>
      <c r="F15618" t="s">
        <v>165</v>
      </c>
      <c r="G15618" s="9">
        <v>5</v>
      </c>
      <c r="H15618" t="s">
        <v>172</v>
      </c>
      <c r="I15618">
        <v>8</v>
      </c>
      <c r="J15618" t="s">
        <v>173</v>
      </c>
      <c r="K15618">
        <v>16</v>
      </c>
      <c r="L15618" t="s">
        <v>165</v>
      </c>
      <c r="M15618" s="18">
        <f t="shared" si="486"/>
        <v>1.6666666666666665</v>
      </c>
      <c r="N15618" s="18">
        <f t="shared" si="487"/>
        <v>5.666666666666667</v>
      </c>
    </row>
    <row r="15619" spans="1:14" x14ac:dyDescent="0.25">
      <c r="A15619">
        <v>2</v>
      </c>
      <c r="B15619" t="s">
        <v>163</v>
      </c>
      <c r="C15619">
        <v>5</v>
      </c>
      <c r="D15619" t="s">
        <v>164</v>
      </c>
      <c r="E15619">
        <v>16</v>
      </c>
      <c r="F15619" t="s">
        <v>165</v>
      </c>
      <c r="G15619" s="9">
        <v>2</v>
      </c>
      <c r="H15619" t="s">
        <v>172</v>
      </c>
      <c r="I15619">
        <v>5</v>
      </c>
      <c r="J15619" t="s">
        <v>173</v>
      </c>
      <c r="K15619">
        <v>16</v>
      </c>
      <c r="L15619" t="s">
        <v>165</v>
      </c>
      <c r="M15619" s="18">
        <f t="shared" ref="M15619:M15682" si="488">A15619+C15619/12</f>
        <v>2.4166666666666665</v>
      </c>
      <c r="N15619" s="18">
        <f t="shared" ref="N15619:N15682" si="489">G15619+I15619/12</f>
        <v>2.4166666666666665</v>
      </c>
    </row>
    <row r="15620" spans="1:14" x14ac:dyDescent="0.25">
      <c r="A15620">
        <v>2</v>
      </c>
      <c r="B15620" t="s">
        <v>163</v>
      </c>
      <c r="C15620">
        <v>4</v>
      </c>
      <c r="D15620" t="s">
        <v>164</v>
      </c>
      <c r="E15620">
        <v>16</v>
      </c>
      <c r="F15620" t="s">
        <v>165</v>
      </c>
      <c r="G15620" s="9">
        <v>2</v>
      </c>
      <c r="H15620" t="s">
        <v>172</v>
      </c>
      <c r="I15620">
        <v>4</v>
      </c>
      <c r="J15620" t="s">
        <v>173</v>
      </c>
      <c r="K15620">
        <v>16</v>
      </c>
      <c r="L15620" t="s">
        <v>165</v>
      </c>
      <c r="M15620" s="18">
        <f t="shared" si="488"/>
        <v>2.3333333333333335</v>
      </c>
      <c r="N15620" s="18">
        <f t="shared" si="489"/>
        <v>2.3333333333333335</v>
      </c>
    </row>
    <row r="15621" spans="1:14" x14ac:dyDescent="0.25">
      <c r="A15621">
        <v>2</v>
      </c>
      <c r="B15621" t="s">
        <v>163</v>
      </c>
      <c r="C15621">
        <v>3</v>
      </c>
      <c r="D15621" t="s">
        <v>164</v>
      </c>
      <c r="E15621">
        <v>16</v>
      </c>
      <c r="F15621" t="s">
        <v>165</v>
      </c>
      <c r="G15621" s="9">
        <v>2</v>
      </c>
      <c r="H15621" t="s">
        <v>172</v>
      </c>
      <c r="I15621">
        <v>3</v>
      </c>
      <c r="J15621" t="s">
        <v>173</v>
      </c>
      <c r="K15621">
        <v>16</v>
      </c>
      <c r="L15621" t="s">
        <v>165</v>
      </c>
      <c r="M15621" s="18">
        <f t="shared" si="488"/>
        <v>2.25</v>
      </c>
      <c r="N15621" s="18">
        <f t="shared" si="489"/>
        <v>2.25</v>
      </c>
    </row>
    <row r="15622" spans="1:14" x14ac:dyDescent="0.25">
      <c r="A15622">
        <v>1</v>
      </c>
      <c r="B15622" t="s">
        <v>163</v>
      </c>
      <c r="C15622">
        <v>9</v>
      </c>
      <c r="D15622" t="s">
        <v>164</v>
      </c>
      <c r="E15622">
        <v>16</v>
      </c>
      <c r="F15622" t="s">
        <v>165</v>
      </c>
      <c r="G15622" s="9">
        <v>1</v>
      </c>
      <c r="H15622" t="s">
        <v>172</v>
      </c>
      <c r="I15622">
        <v>9</v>
      </c>
      <c r="J15622" t="s">
        <v>173</v>
      </c>
      <c r="K15622">
        <v>16</v>
      </c>
      <c r="L15622" t="s">
        <v>165</v>
      </c>
      <c r="M15622" s="18">
        <f t="shared" si="488"/>
        <v>1.75</v>
      </c>
      <c r="N15622" s="18">
        <f t="shared" si="489"/>
        <v>1.75</v>
      </c>
    </row>
    <row r="15623" spans="1:14" x14ac:dyDescent="0.25">
      <c r="A15623">
        <v>1</v>
      </c>
      <c r="B15623" t="s">
        <v>163</v>
      </c>
      <c r="C15623">
        <v>4</v>
      </c>
      <c r="D15623" t="s">
        <v>164</v>
      </c>
      <c r="E15623">
        <v>16</v>
      </c>
      <c r="F15623" t="s">
        <v>165</v>
      </c>
      <c r="G15623" s="9">
        <v>1</v>
      </c>
      <c r="H15623" t="s">
        <v>172</v>
      </c>
      <c r="I15623">
        <v>4</v>
      </c>
      <c r="J15623" t="s">
        <v>173</v>
      </c>
      <c r="K15623">
        <v>16</v>
      </c>
      <c r="L15623" t="s">
        <v>165</v>
      </c>
      <c r="M15623" s="18">
        <f t="shared" si="488"/>
        <v>1.3333333333333333</v>
      </c>
      <c r="N15623" s="18">
        <f t="shared" si="489"/>
        <v>1.3333333333333333</v>
      </c>
    </row>
    <row r="15624" spans="1:14" x14ac:dyDescent="0.25">
      <c r="A15624">
        <v>0</v>
      </c>
      <c r="B15624" t="s">
        <v>163</v>
      </c>
      <c r="C15624">
        <v>0</v>
      </c>
      <c r="D15624" t="s">
        <v>164</v>
      </c>
      <c r="E15624">
        <v>16</v>
      </c>
      <c r="F15624" t="s">
        <v>165</v>
      </c>
      <c r="G15624" s="9">
        <v>0</v>
      </c>
      <c r="H15624" t="s">
        <v>172</v>
      </c>
      <c r="I15624">
        <v>0</v>
      </c>
      <c r="J15624" t="s">
        <v>173</v>
      </c>
      <c r="K15624">
        <v>16</v>
      </c>
      <c r="L15624" t="s">
        <v>165</v>
      </c>
      <c r="M15624" s="18">
        <f t="shared" si="488"/>
        <v>0</v>
      </c>
      <c r="N15624" s="18">
        <f t="shared" si="489"/>
        <v>0</v>
      </c>
    </row>
    <row r="15625" spans="1:14" x14ac:dyDescent="0.25">
      <c r="A15625">
        <v>0</v>
      </c>
      <c r="B15625" t="s">
        <v>163</v>
      </c>
      <c r="C15625">
        <v>1</v>
      </c>
      <c r="D15625" t="s">
        <v>164</v>
      </c>
      <c r="E15625">
        <v>16</v>
      </c>
      <c r="F15625" t="s">
        <v>165</v>
      </c>
      <c r="G15625" s="9">
        <v>0</v>
      </c>
      <c r="H15625" t="s">
        <v>172</v>
      </c>
      <c r="I15625">
        <v>1</v>
      </c>
      <c r="J15625" t="s">
        <v>173</v>
      </c>
      <c r="K15625">
        <v>16</v>
      </c>
      <c r="L15625" t="s">
        <v>165</v>
      </c>
      <c r="M15625" s="18">
        <f t="shared" si="488"/>
        <v>8.3333333333333329E-2</v>
      </c>
      <c r="N15625" s="18">
        <f t="shared" si="489"/>
        <v>8.3333333333333329E-2</v>
      </c>
    </row>
    <row r="15626" spans="1:14" x14ac:dyDescent="0.25">
      <c r="A15626">
        <v>1</v>
      </c>
      <c r="B15626" t="s">
        <v>163</v>
      </c>
      <c r="C15626">
        <v>3</v>
      </c>
      <c r="D15626" t="s">
        <v>164</v>
      </c>
      <c r="E15626">
        <v>16</v>
      </c>
      <c r="F15626" t="s">
        <v>165</v>
      </c>
      <c r="G15626" s="9">
        <v>1</v>
      </c>
      <c r="H15626" t="s">
        <v>172</v>
      </c>
      <c r="I15626">
        <v>3</v>
      </c>
      <c r="J15626" t="s">
        <v>173</v>
      </c>
      <c r="K15626">
        <v>16</v>
      </c>
      <c r="L15626" t="s">
        <v>165</v>
      </c>
      <c r="M15626" s="18">
        <f t="shared" si="488"/>
        <v>1.25</v>
      </c>
      <c r="N15626" s="18">
        <f t="shared" si="489"/>
        <v>1.25</v>
      </c>
    </row>
    <row r="15627" spans="1:14" x14ac:dyDescent="0.25">
      <c r="A15627">
        <v>1</v>
      </c>
      <c r="B15627" t="s">
        <v>163</v>
      </c>
      <c r="C15627">
        <v>2</v>
      </c>
      <c r="D15627" t="s">
        <v>164</v>
      </c>
      <c r="E15627">
        <v>16</v>
      </c>
      <c r="F15627" t="s">
        <v>165</v>
      </c>
      <c r="G15627" s="9">
        <v>1</v>
      </c>
      <c r="H15627" t="s">
        <v>172</v>
      </c>
      <c r="I15627">
        <v>2</v>
      </c>
      <c r="J15627" t="s">
        <v>173</v>
      </c>
      <c r="K15627">
        <v>16</v>
      </c>
      <c r="L15627" t="s">
        <v>165</v>
      </c>
      <c r="M15627" s="18">
        <f t="shared" si="488"/>
        <v>1.1666666666666667</v>
      </c>
      <c r="N15627" s="18">
        <f t="shared" si="489"/>
        <v>1.1666666666666667</v>
      </c>
    </row>
    <row r="15628" spans="1:14" x14ac:dyDescent="0.25">
      <c r="A15628">
        <v>6</v>
      </c>
      <c r="B15628" t="s">
        <v>163</v>
      </c>
      <c r="C15628">
        <v>4</v>
      </c>
      <c r="D15628" t="s">
        <v>164</v>
      </c>
      <c r="E15628">
        <v>16</v>
      </c>
      <c r="F15628" t="s">
        <v>165</v>
      </c>
      <c r="G15628" s="9">
        <v>6</v>
      </c>
      <c r="H15628" t="s">
        <v>172</v>
      </c>
      <c r="I15628">
        <v>4</v>
      </c>
      <c r="J15628" t="s">
        <v>173</v>
      </c>
      <c r="K15628">
        <v>16</v>
      </c>
      <c r="L15628" t="s">
        <v>165</v>
      </c>
      <c r="M15628" s="18">
        <f t="shared" si="488"/>
        <v>6.333333333333333</v>
      </c>
      <c r="N15628" s="18">
        <f t="shared" si="489"/>
        <v>6.333333333333333</v>
      </c>
    </row>
    <row r="15629" spans="1:14" x14ac:dyDescent="0.25">
      <c r="A15629">
        <v>8</v>
      </c>
      <c r="B15629" t="s">
        <v>163</v>
      </c>
      <c r="C15629">
        <v>10</v>
      </c>
      <c r="D15629" t="s">
        <v>164</v>
      </c>
      <c r="E15629">
        <v>16</v>
      </c>
      <c r="F15629" t="s">
        <v>165</v>
      </c>
      <c r="G15629" s="9">
        <v>8</v>
      </c>
      <c r="H15629" t="s">
        <v>172</v>
      </c>
      <c r="I15629">
        <v>10</v>
      </c>
      <c r="J15629" t="s">
        <v>173</v>
      </c>
      <c r="K15629">
        <v>16</v>
      </c>
      <c r="L15629" t="s">
        <v>165</v>
      </c>
      <c r="M15629" s="18">
        <f t="shared" si="488"/>
        <v>8.8333333333333339</v>
      </c>
      <c r="N15629" s="18">
        <f t="shared" si="489"/>
        <v>8.8333333333333339</v>
      </c>
    </row>
    <row r="15630" spans="1:14" x14ac:dyDescent="0.25">
      <c r="A15630">
        <v>0</v>
      </c>
      <c r="B15630" t="s">
        <v>163</v>
      </c>
      <c r="C15630">
        <v>5</v>
      </c>
      <c r="D15630" t="s">
        <v>164</v>
      </c>
      <c r="E15630">
        <v>16</v>
      </c>
      <c r="F15630" t="s">
        <v>165</v>
      </c>
      <c r="G15630" s="9">
        <v>11</v>
      </c>
      <c r="H15630" t="s">
        <v>172</v>
      </c>
      <c r="I15630">
        <v>0</v>
      </c>
      <c r="J15630" t="s">
        <v>173</v>
      </c>
      <c r="K15630">
        <v>16</v>
      </c>
      <c r="L15630" t="s">
        <v>165</v>
      </c>
      <c r="M15630" s="18">
        <f t="shared" si="488"/>
        <v>0.41666666666666669</v>
      </c>
      <c r="N15630" s="18">
        <f t="shared" si="489"/>
        <v>11</v>
      </c>
    </row>
    <row r="15631" spans="1:14" x14ac:dyDescent="0.25">
      <c r="A15631">
        <v>0</v>
      </c>
      <c r="B15631" t="s">
        <v>163</v>
      </c>
      <c r="C15631">
        <v>9</v>
      </c>
      <c r="D15631" t="s">
        <v>164</v>
      </c>
      <c r="E15631">
        <v>16</v>
      </c>
      <c r="F15631" t="s">
        <v>165</v>
      </c>
      <c r="G15631" s="9">
        <v>2</v>
      </c>
      <c r="H15631" t="s">
        <v>172</v>
      </c>
      <c r="I15631">
        <v>9</v>
      </c>
      <c r="J15631" t="s">
        <v>173</v>
      </c>
      <c r="K15631">
        <v>16</v>
      </c>
      <c r="L15631" t="s">
        <v>165</v>
      </c>
      <c r="M15631" s="18">
        <f t="shared" si="488"/>
        <v>0.75</v>
      </c>
      <c r="N15631" s="18">
        <f t="shared" si="489"/>
        <v>2.75</v>
      </c>
    </row>
    <row r="15632" spans="1:14" x14ac:dyDescent="0.25">
      <c r="A15632">
        <v>2</v>
      </c>
      <c r="B15632" t="s">
        <v>163</v>
      </c>
      <c r="C15632">
        <v>8</v>
      </c>
      <c r="D15632" t="s">
        <v>164</v>
      </c>
      <c r="E15632">
        <v>16</v>
      </c>
      <c r="F15632" t="s">
        <v>165</v>
      </c>
      <c r="G15632" s="9">
        <v>2</v>
      </c>
      <c r="H15632" t="s">
        <v>172</v>
      </c>
      <c r="I15632">
        <v>8</v>
      </c>
      <c r="J15632" t="s">
        <v>173</v>
      </c>
      <c r="K15632">
        <v>16</v>
      </c>
      <c r="L15632" t="s">
        <v>165</v>
      </c>
      <c r="M15632" s="18">
        <f t="shared" si="488"/>
        <v>2.6666666666666665</v>
      </c>
      <c r="N15632" s="18">
        <f t="shared" si="489"/>
        <v>2.6666666666666665</v>
      </c>
    </row>
    <row r="15633" spans="1:14" x14ac:dyDescent="0.25">
      <c r="A15633">
        <v>2</v>
      </c>
      <c r="B15633" t="s">
        <v>163</v>
      </c>
      <c r="C15633">
        <v>6</v>
      </c>
      <c r="D15633" t="s">
        <v>164</v>
      </c>
      <c r="E15633">
        <v>16</v>
      </c>
      <c r="F15633" t="s">
        <v>165</v>
      </c>
      <c r="G15633" s="9">
        <v>2</v>
      </c>
      <c r="H15633" t="s">
        <v>172</v>
      </c>
      <c r="I15633">
        <v>6</v>
      </c>
      <c r="J15633" t="s">
        <v>173</v>
      </c>
      <c r="K15633">
        <v>16</v>
      </c>
      <c r="L15633" t="s">
        <v>165</v>
      </c>
      <c r="M15633" s="18">
        <f t="shared" si="488"/>
        <v>2.5</v>
      </c>
      <c r="N15633" s="18">
        <f t="shared" si="489"/>
        <v>2.5</v>
      </c>
    </row>
    <row r="15634" spans="1:14" x14ac:dyDescent="0.25">
      <c r="A15634">
        <v>2</v>
      </c>
      <c r="B15634" t="s">
        <v>163</v>
      </c>
      <c r="C15634">
        <v>4</v>
      </c>
      <c r="D15634" t="s">
        <v>164</v>
      </c>
      <c r="E15634">
        <v>16</v>
      </c>
      <c r="F15634" t="s">
        <v>165</v>
      </c>
      <c r="G15634" s="9">
        <v>2</v>
      </c>
      <c r="H15634" t="s">
        <v>172</v>
      </c>
      <c r="I15634">
        <v>4</v>
      </c>
      <c r="J15634" t="s">
        <v>173</v>
      </c>
      <c r="K15634">
        <v>16</v>
      </c>
      <c r="L15634" t="s">
        <v>165</v>
      </c>
      <c r="M15634" s="18">
        <f t="shared" si="488"/>
        <v>2.3333333333333335</v>
      </c>
      <c r="N15634" s="18">
        <f t="shared" si="489"/>
        <v>2.3333333333333335</v>
      </c>
    </row>
    <row r="15635" spans="1:14" x14ac:dyDescent="0.25">
      <c r="A15635">
        <v>2</v>
      </c>
      <c r="B15635" t="s">
        <v>163</v>
      </c>
      <c r="C15635">
        <v>2</v>
      </c>
      <c r="D15635" t="s">
        <v>164</v>
      </c>
      <c r="E15635">
        <v>16</v>
      </c>
      <c r="F15635" t="s">
        <v>165</v>
      </c>
      <c r="G15635" s="9">
        <v>2</v>
      </c>
      <c r="H15635" t="s">
        <v>172</v>
      </c>
      <c r="I15635">
        <v>2</v>
      </c>
      <c r="J15635" t="s">
        <v>173</v>
      </c>
      <c r="K15635">
        <v>16</v>
      </c>
      <c r="L15635" t="s">
        <v>165</v>
      </c>
      <c r="M15635" s="18">
        <f t="shared" si="488"/>
        <v>2.1666666666666665</v>
      </c>
      <c r="N15635" s="18">
        <f t="shared" si="489"/>
        <v>2.1666666666666665</v>
      </c>
    </row>
    <row r="15636" spans="1:14" x14ac:dyDescent="0.25">
      <c r="A15636">
        <v>1</v>
      </c>
      <c r="B15636" t="s">
        <v>163</v>
      </c>
      <c r="C15636">
        <v>5</v>
      </c>
      <c r="D15636" t="s">
        <v>164</v>
      </c>
      <c r="E15636">
        <v>16</v>
      </c>
      <c r="F15636" t="s">
        <v>165</v>
      </c>
      <c r="G15636" s="9">
        <v>1</v>
      </c>
      <c r="H15636" t="s">
        <v>172</v>
      </c>
      <c r="I15636">
        <v>5</v>
      </c>
      <c r="J15636" t="s">
        <v>173</v>
      </c>
      <c r="K15636">
        <v>16</v>
      </c>
      <c r="L15636" t="s">
        <v>165</v>
      </c>
      <c r="M15636" s="18">
        <f t="shared" si="488"/>
        <v>1.4166666666666667</v>
      </c>
      <c r="N15636" s="18">
        <f t="shared" si="489"/>
        <v>1.4166666666666667</v>
      </c>
    </row>
    <row r="15637" spans="1:14" x14ac:dyDescent="0.25">
      <c r="A15637">
        <v>0</v>
      </c>
      <c r="B15637" t="s">
        <v>163</v>
      </c>
      <c r="C15637">
        <v>11</v>
      </c>
      <c r="D15637" t="s">
        <v>164</v>
      </c>
      <c r="E15637">
        <v>16</v>
      </c>
      <c r="F15637" t="s">
        <v>165</v>
      </c>
      <c r="G15637" s="9">
        <v>0</v>
      </c>
      <c r="H15637" t="s">
        <v>172</v>
      </c>
      <c r="I15637">
        <v>11</v>
      </c>
      <c r="J15637" t="s">
        <v>173</v>
      </c>
      <c r="K15637">
        <v>16</v>
      </c>
      <c r="L15637" t="s">
        <v>165</v>
      </c>
      <c r="M15637" s="18">
        <f t="shared" si="488"/>
        <v>0.91666666666666663</v>
      </c>
      <c r="N15637" s="18">
        <f t="shared" si="489"/>
        <v>0.91666666666666663</v>
      </c>
    </row>
    <row r="15638" spans="1:14" x14ac:dyDescent="0.25">
      <c r="A15638">
        <v>0</v>
      </c>
      <c r="B15638" t="s">
        <v>163</v>
      </c>
      <c r="C15638">
        <v>9</v>
      </c>
      <c r="D15638" t="s">
        <v>164</v>
      </c>
      <c r="E15638">
        <v>16</v>
      </c>
      <c r="F15638" t="s">
        <v>165</v>
      </c>
      <c r="G15638" s="9">
        <v>0</v>
      </c>
      <c r="H15638" t="s">
        <v>172</v>
      </c>
      <c r="I15638">
        <v>9</v>
      </c>
      <c r="J15638" t="s">
        <v>173</v>
      </c>
      <c r="K15638">
        <v>16</v>
      </c>
      <c r="L15638" t="s">
        <v>165</v>
      </c>
      <c r="M15638" s="18">
        <f t="shared" si="488"/>
        <v>0.75</v>
      </c>
      <c r="N15638" s="18">
        <f t="shared" si="489"/>
        <v>0.75</v>
      </c>
    </row>
    <row r="15639" spans="1:14" x14ac:dyDescent="0.25">
      <c r="A15639">
        <v>0</v>
      </c>
      <c r="B15639" t="s">
        <v>163</v>
      </c>
      <c r="C15639">
        <v>8</v>
      </c>
      <c r="D15639" t="s">
        <v>164</v>
      </c>
      <c r="E15639">
        <v>16</v>
      </c>
      <c r="F15639" t="s">
        <v>165</v>
      </c>
      <c r="G15639" s="9">
        <v>0</v>
      </c>
      <c r="H15639" t="s">
        <v>172</v>
      </c>
      <c r="I15639">
        <v>8</v>
      </c>
      <c r="J15639" t="s">
        <v>173</v>
      </c>
      <c r="K15639">
        <v>16</v>
      </c>
      <c r="L15639" t="s">
        <v>165</v>
      </c>
      <c r="M15639" s="18">
        <f t="shared" si="488"/>
        <v>0.66666666666666663</v>
      </c>
      <c r="N15639" s="18">
        <f t="shared" si="489"/>
        <v>0.66666666666666663</v>
      </c>
    </row>
    <row r="15640" spans="1:14" x14ac:dyDescent="0.25">
      <c r="A15640">
        <v>0</v>
      </c>
      <c r="B15640" t="s">
        <v>163</v>
      </c>
      <c r="C15640">
        <v>4</v>
      </c>
      <c r="D15640" t="s">
        <v>164</v>
      </c>
      <c r="E15640">
        <v>16</v>
      </c>
      <c r="F15640" t="s">
        <v>165</v>
      </c>
      <c r="G15640" s="9">
        <v>0</v>
      </c>
      <c r="H15640" t="s">
        <v>172</v>
      </c>
      <c r="I15640">
        <v>4</v>
      </c>
      <c r="J15640" t="s">
        <v>173</v>
      </c>
      <c r="K15640">
        <v>16</v>
      </c>
      <c r="L15640" t="s">
        <v>165</v>
      </c>
      <c r="M15640" s="18">
        <f t="shared" si="488"/>
        <v>0.33333333333333331</v>
      </c>
      <c r="N15640" s="18">
        <f t="shared" si="489"/>
        <v>0.33333333333333331</v>
      </c>
    </row>
    <row r="15641" spans="1:14" x14ac:dyDescent="0.25">
      <c r="A15641">
        <v>0</v>
      </c>
      <c r="B15641" t="s">
        <v>163</v>
      </c>
      <c r="C15641">
        <v>3</v>
      </c>
      <c r="D15641" t="s">
        <v>164</v>
      </c>
      <c r="E15641">
        <v>16</v>
      </c>
      <c r="F15641" t="s">
        <v>165</v>
      </c>
      <c r="G15641" s="9">
        <v>0</v>
      </c>
      <c r="H15641" t="s">
        <v>172</v>
      </c>
      <c r="I15641">
        <v>3</v>
      </c>
      <c r="J15641" t="s">
        <v>173</v>
      </c>
      <c r="K15641">
        <v>16</v>
      </c>
      <c r="L15641" t="s">
        <v>165</v>
      </c>
      <c r="M15641" s="18">
        <f t="shared" si="488"/>
        <v>0.25</v>
      </c>
      <c r="N15641" s="18">
        <f t="shared" si="489"/>
        <v>0.25</v>
      </c>
    </row>
    <row r="15642" spans="1:14" x14ac:dyDescent="0.25">
      <c r="A15642">
        <v>1</v>
      </c>
      <c r="B15642" t="s">
        <v>163</v>
      </c>
      <c r="C15642">
        <v>0</v>
      </c>
      <c r="D15642" t="s">
        <v>164</v>
      </c>
      <c r="E15642">
        <v>16</v>
      </c>
      <c r="F15642" t="s">
        <v>165</v>
      </c>
      <c r="G15642" s="9">
        <v>1</v>
      </c>
      <c r="H15642" t="s">
        <v>172</v>
      </c>
      <c r="I15642">
        <v>0</v>
      </c>
      <c r="J15642" t="s">
        <v>173</v>
      </c>
      <c r="K15642">
        <v>16</v>
      </c>
      <c r="L15642" t="s">
        <v>165</v>
      </c>
      <c r="M15642" s="18">
        <f t="shared" si="488"/>
        <v>1</v>
      </c>
      <c r="N15642" s="18">
        <f t="shared" si="489"/>
        <v>1</v>
      </c>
    </row>
    <row r="15643" spans="1:14" x14ac:dyDescent="0.25">
      <c r="A15643">
        <v>0</v>
      </c>
      <c r="B15643" t="s">
        <v>163</v>
      </c>
      <c r="C15643">
        <v>6</v>
      </c>
      <c r="D15643" t="s">
        <v>164</v>
      </c>
      <c r="E15643">
        <v>16</v>
      </c>
      <c r="F15643" t="s">
        <v>165</v>
      </c>
      <c r="G15643" s="9">
        <v>0</v>
      </c>
      <c r="H15643" t="s">
        <v>172</v>
      </c>
      <c r="I15643">
        <v>6</v>
      </c>
      <c r="J15643" t="s">
        <v>173</v>
      </c>
      <c r="K15643">
        <v>16</v>
      </c>
      <c r="L15643" t="s">
        <v>165</v>
      </c>
      <c r="M15643" s="18">
        <f t="shared" si="488"/>
        <v>0.5</v>
      </c>
      <c r="N15643" s="18">
        <f t="shared" si="489"/>
        <v>0.5</v>
      </c>
    </row>
    <row r="15644" spans="1:14" x14ac:dyDescent="0.25">
      <c r="A15644">
        <v>0</v>
      </c>
      <c r="B15644" t="s">
        <v>163</v>
      </c>
      <c r="C15644">
        <v>6</v>
      </c>
      <c r="D15644" t="s">
        <v>164</v>
      </c>
      <c r="E15644">
        <v>16</v>
      </c>
      <c r="F15644" t="s">
        <v>165</v>
      </c>
      <c r="G15644" s="9">
        <v>0</v>
      </c>
      <c r="H15644" t="s">
        <v>172</v>
      </c>
      <c r="I15644">
        <v>6</v>
      </c>
      <c r="J15644" t="s">
        <v>173</v>
      </c>
      <c r="K15644">
        <v>16</v>
      </c>
      <c r="L15644" t="s">
        <v>165</v>
      </c>
      <c r="M15644" s="18">
        <f t="shared" si="488"/>
        <v>0.5</v>
      </c>
      <c r="N15644" s="18">
        <f t="shared" si="489"/>
        <v>0.5</v>
      </c>
    </row>
    <row r="15645" spans="1:14" x14ac:dyDescent="0.25">
      <c r="A15645">
        <v>0</v>
      </c>
      <c r="B15645" t="s">
        <v>163</v>
      </c>
      <c r="C15645">
        <v>5</v>
      </c>
      <c r="D15645" t="s">
        <v>164</v>
      </c>
      <c r="E15645">
        <v>16</v>
      </c>
      <c r="F15645" t="s">
        <v>165</v>
      </c>
      <c r="G15645" s="9">
        <v>0</v>
      </c>
      <c r="H15645" t="s">
        <v>172</v>
      </c>
      <c r="I15645">
        <v>5</v>
      </c>
      <c r="J15645" t="s">
        <v>173</v>
      </c>
      <c r="K15645">
        <v>16</v>
      </c>
      <c r="L15645" t="s">
        <v>165</v>
      </c>
      <c r="M15645" s="18">
        <f t="shared" si="488"/>
        <v>0.41666666666666669</v>
      </c>
      <c r="N15645" s="18">
        <f t="shared" si="489"/>
        <v>0.41666666666666669</v>
      </c>
    </row>
    <row r="15646" spans="1:14" x14ac:dyDescent="0.25">
      <c r="A15646">
        <v>0</v>
      </c>
      <c r="B15646" t="s">
        <v>163</v>
      </c>
      <c r="C15646">
        <v>5</v>
      </c>
      <c r="D15646" t="s">
        <v>164</v>
      </c>
      <c r="E15646">
        <v>16</v>
      </c>
      <c r="F15646" t="s">
        <v>165</v>
      </c>
      <c r="G15646" s="9">
        <v>0</v>
      </c>
      <c r="H15646" t="s">
        <v>172</v>
      </c>
      <c r="I15646">
        <v>5</v>
      </c>
      <c r="J15646" t="s">
        <v>173</v>
      </c>
      <c r="K15646">
        <v>16</v>
      </c>
      <c r="L15646" t="s">
        <v>165</v>
      </c>
      <c r="M15646" s="18">
        <f t="shared" si="488"/>
        <v>0.41666666666666669</v>
      </c>
      <c r="N15646" s="18">
        <f t="shared" si="489"/>
        <v>0.41666666666666669</v>
      </c>
    </row>
    <row r="15647" spans="1:14" x14ac:dyDescent="0.25">
      <c r="A15647">
        <v>0</v>
      </c>
      <c r="B15647" t="s">
        <v>163</v>
      </c>
      <c r="C15647">
        <v>4</v>
      </c>
      <c r="D15647" t="s">
        <v>164</v>
      </c>
      <c r="E15647">
        <v>16</v>
      </c>
      <c r="F15647" t="s">
        <v>165</v>
      </c>
      <c r="G15647" s="9">
        <v>0</v>
      </c>
      <c r="H15647" t="s">
        <v>172</v>
      </c>
      <c r="I15647">
        <v>4</v>
      </c>
      <c r="J15647" t="s">
        <v>173</v>
      </c>
      <c r="K15647">
        <v>16</v>
      </c>
      <c r="L15647" t="s">
        <v>165</v>
      </c>
      <c r="M15647" s="18">
        <f t="shared" si="488"/>
        <v>0.33333333333333331</v>
      </c>
      <c r="N15647" s="18">
        <f t="shared" si="489"/>
        <v>0.33333333333333331</v>
      </c>
    </row>
    <row r="15648" spans="1:14" x14ac:dyDescent="0.25">
      <c r="A15648">
        <v>0</v>
      </c>
      <c r="B15648" t="s">
        <v>163</v>
      </c>
      <c r="C15648">
        <v>2</v>
      </c>
      <c r="D15648" t="s">
        <v>164</v>
      </c>
      <c r="E15648">
        <v>16</v>
      </c>
      <c r="F15648" t="s">
        <v>165</v>
      </c>
      <c r="G15648" s="9">
        <v>0</v>
      </c>
      <c r="H15648" t="s">
        <v>172</v>
      </c>
      <c r="I15648">
        <v>2</v>
      </c>
      <c r="J15648" t="s">
        <v>173</v>
      </c>
      <c r="K15648">
        <v>16</v>
      </c>
      <c r="L15648" t="s">
        <v>165</v>
      </c>
      <c r="M15648" s="18">
        <f t="shared" si="488"/>
        <v>0.16666666666666666</v>
      </c>
      <c r="N15648" s="18">
        <f t="shared" si="489"/>
        <v>0.16666666666666666</v>
      </c>
    </row>
    <row r="15649" spans="1:14" x14ac:dyDescent="0.25">
      <c r="A15649">
        <v>25</v>
      </c>
      <c r="B15649" t="s">
        <v>163</v>
      </c>
      <c r="C15649">
        <v>11</v>
      </c>
      <c r="D15649" t="s">
        <v>164</v>
      </c>
      <c r="E15649">
        <v>16</v>
      </c>
      <c r="F15649" t="s">
        <v>165</v>
      </c>
      <c r="G15649" s="9">
        <v>25</v>
      </c>
      <c r="H15649" t="s">
        <v>172</v>
      </c>
      <c r="I15649">
        <v>11</v>
      </c>
      <c r="J15649" t="s">
        <v>173</v>
      </c>
      <c r="K15649">
        <v>16</v>
      </c>
      <c r="L15649" t="s">
        <v>165</v>
      </c>
      <c r="M15649" s="18">
        <f t="shared" si="488"/>
        <v>25.916666666666668</v>
      </c>
      <c r="N15649" s="18">
        <f t="shared" si="489"/>
        <v>25.916666666666668</v>
      </c>
    </row>
    <row r="15650" spans="1:14" x14ac:dyDescent="0.25">
      <c r="A15650">
        <v>16</v>
      </c>
      <c r="B15650" t="s">
        <v>163</v>
      </c>
      <c r="C15650">
        <v>4</v>
      </c>
      <c r="D15650" t="s">
        <v>164</v>
      </c>
      <c r="E15650">
        <v>16</v>
      </c>
      <c r="F15650" t="s">
        <v>165</v>
      </c>
      <c r="G15650" s="9">
        <v>16</v>
      </c>
      <c r="H15650" t="s">
        <v>172</v>
      </c>
      <c r="I15650">
        <v>4</v>
      </c>
      <c r="J15650" t="s">
        <v>173</v>
      </c>
      <c r="K15650">
        <v>16</v>
      </c>
      <c r="L15650" t="s">
        <v>165</v>
      </c>
      <c r="M15650" s="18">
        <f t="shared" si="488"/>
        <v>16.333333333333332</v>
      </c>
      <c r="N15650" s="18">
        <f t="shared" si="489"/>
        <v>16.333333333333332</v>
      </c>
    </row>
    <row r="15651" spans="1:14" x14ac:dyDescent="0.25">
      <c r="A15651">
        <v>1</v>
      </c>
      <c r="B15651" t="s">
        <v>163</v>
      </c>
      <c r="C15651">
        <v>11</v>
      </c>
      <c r="D15651" t="s">
        <v>164</v>
      </c>
      <c r="E15651">
        <v>16</v>
      </c>
      <c r="F15651" t="s">
        <v>165</v>
      </c>
      <c r="G15651" s="9">
        <v>1</v>
      </c>
      <c r="H15651" t="s">
        <v>172</v>
      </c>
      <c r="I15651">
        <v>11</v>
      </c>
      <c r="J15651" t="s">
        <v>173</v>
      </c>
      <c r="K15651">
        <v>16</v>
      </c>
      <c r="L15651" t="s">
        <v>165</v>
      </c>
      <c r="M15651" s="18">
        <f t="shared" si="488"/>
        <v>1.9166666666666665</v>
      </c>
      <c r="N15651" s="18">
        <f t="shared" si="489"/>
        <v>1.9166666666666665</v>
      </c>
    </row>
    <row r="15652" spans="1:14" x14ac:dyDescent="0.25">
      <c r="A15652">
        <v>3</v>
      </c>
      <c r="B15652" t="s">
        <v>163</v>
      </c>
      <c r="C15652">
        <v>3</v>
      </c>
      <c r="D15652" t="s">
        <v>164</v>
      </c>
      <c r="E15652">
        <v>16</v>
      </c>
      <c r="F15652" t="s">
        <v>165</v>
      </c>
      <c r="G15652" s="9">
        <v>4</v>
      </c>
      <c r="H15652" t="s">
        <v>172</v>
      </c>
      <c r="I15652">
        <v>11</v>
      </c>
      <c r="J15652" t="s">
        <v>173</v>
      </c>
      <c r="K15652">
        <v>16</v>
      </c>
      <c r="L15652" t="s">
        <v>165</v>
      </c>
      <c r="M15652" s="18">
        <f t="shared" si="488"/>
        <v>3.25</v>
      </c>
      <c r="N15652" s="18">
        <f t="shared" si="489"/>
        <v>4.916666666666667</v>
      </c>
    </row>
    <row r="15653" spans="1:14" x14ac:dyDescent="0.25">
      <c r="A15653">
        <v>2</v>
      </c>
      <c r="B15653" t="s">
        <v>163</v>
      </c>
      <c r="C15653">
        <v>8</v>
      </c>
      <c r="D15653" t="s">
        <v>164</v>
      </c>
      <c r="E15653">
        <v>16</v>
      </c>
      <c r="F15653" t="s">
        <v>165</v>
      </c>
      <c r="G15653" s="9">
        <v>2</v>
      </c>
      <c r="H15653" t="s">
        <v>172</v>
      </c>
      <c r="I15653">
        <v>8</v>
      </c>
      <c r="J15653" t="s">
        <v>173</v>
      </c>
      <c r="K15653">
        <v>16</v>
      </c>
      <c r="L15653" t="s">
        <v>165</v>
      </c>
      <c r="M15653" s="18">
        <f t="shared" si="488"/>
        <v>2.6666666666666665</v>
      </c>
      <c r="N15653" s="18">
        <f t="shared" si="489"/>
        <v>2.6666666666666665</v>
      </c>
    </row>
    <row r="15654" spans="1:14" x14ac:dyDescent="0.25">
      <c r="A15654">
        <v>0</v>
      </c>
      <c r="B15654" t="s">
        <v>163</v>
      </c>
      <c r="C15654">
        <v>6</v>
      </c>
      <c r="D15654" t="s">
        <v>164</v>
      </c>
      <c r="E15654">
        <v>16</v>
      </c>
      <c r="F15654" t="s">
        <v>165</v>
      </c>
      <c r="G15654" s="9">
        <v>0</v>
      </c>
      <c r="H15654" t="s">
        <v>172</v>
      </c>
      <c r="I15654">
        <v>6</v>
      </c>
      <c r="J15654" t="s">
        <v>173</v>
      </c>
      <c r="K15654">
        <v>16</v>
      </c>
      <c r="L15654" t="s">
        <v>165</v>
      </c>
      <c r="M15654" s="18">
        <f t="shared" si="488"/>
        <v>0.5</v>
      </c>
      <c r="N15654" s="18">
        <f t="shared" si="489"/>
        <v>0.5</v>
      </c>
    </row>
    <row r="15655" spans="1:14" x14ac:dyDescent="0.25">
      <c r="A15655">
        <v>0</v>
      </c>
      <c r="B15655" t="s">
        <v>163</v>
      </c>
      <c r="C15655">
        <v>5</v>
      </c>
      <c r="D15655" t="s">
        <v>164</v>
      </c>
      <c r="E15655">
        <v>16</v>
      </c>
      <c r="F15655" t="s">
        <v>165</v>
      </c>
      <c r="G15655" s="9">
        <v>0</v>
      </c>
      <c r="H15655" t="s">
        <v>172</v>
      </c>
      <c r="I15655">
        <v>5</v>
      </c>
      <c r="J15655" t="s">
        <v>173</v>
      </c>
      <c r="K15655">
        <v>16</v>
      </c>
      <c r="L15655" t="s">
        <v>165</v>
      </c>
      <c r="M15655" s="18">
        <f t="shared" si="488"/>
        <v>0.41666666666666669</v>
      </c>
      <c r="N15655" s="18">
        <f t="shared" si="489"/>
        <v>0.41666666666666669</v>
      </c>
    </row>
    <row r="15656" spans="1:14" x14ac:dyDescent="0.25">
      <c r="A15656">
        <v>0</v>
      </c>
      <c r="B15656" t="s">
        <v>163</v>
      </c>
      <c r="C15656">
        <v>2</v>
      </c>
      <c r="D15656" t="s">
        <v>164</v>
      </c>
      <c r="E15656">
        <v>16</v>
      </c>
      <c r="F15656" t="s">
        <v>165</v>
      </c>
      <c r="G15656" s="9">
        <v>0</v>
      </c>
      <c r="H15656" t="s">
        <v>172</v>
      </c>
      <c r="I15656">
        <v>2</v>
      </c>
      <c r="J15656" t="s">
        <v>173</v>
      </c>
      <c r="K15656">
        <v>16</v>
      </c>
      <c r="L15656" t="s">
        <v>165</v>
      </c>
      <c r="M15656" s="18">
        <f t="shared" si="488"/>
        <v>0.16666666666666666</v>
      </c>
      <c r="N15656" s="18">
        <f t="shared" si="489"/>
        <v>0.16666666666666666</v>
      </c>
    </row>
    <row r="15657" spans="1:14" x14ac:dyDescent="0.25">
      <c r="A15657">
        <v>21</v>
      </c>
      <c r="B15657" t="s">
        <v>163</v>
      </c>
      <c r="C15657">
        <v>6</v>
      </c>
      <c r="D15657" t="s">
        <v>164</v>
      </c>
      <c r="E15657">
        <v>0</v>
      </c>
      <c r="F15657" t="s">
        <v>165</v>
      </c>
      <c r="G15657" s="9">
        <v>21</v>
      </c>
      <c r="H15657" t="s">
        <v>172</v>
      </c>
      <c r="I15657">
        <v>6</v>
      </c>
      <c r="J15657" t="s">
        <v>173</v>
      </c>
      <c r="K15657">
        <v>0</v>
      </c>
      <c r="L15657" t="s">
        <v>165</v>
      </c>
      <c r="M15657" s="18">
        <f t="shared" si="488"/>
        <v>21.5</v>
      </c>
      <c r="N15657" s="18">
        <f t="shared" si="489"/>
        <v>21.5</v>
      </c>
    </row>
    <row r="15658" spans="1:14" x14ac:dyDescent="0.25">
      <c r="A15658">
        <v>16</v>
      </c>
      <c r="B15658" t="s">
        <v>163</v>
      </c>
      <c r="C15658">
        <v>8</v>
      </c>
      <c r="D15658" t="s">
        <v>164</v>
      </c>
      <c r="E15658">
        <v>16</v>
      </c>
      <c r="F15658" t="s">
        <v>165</v>
      </c>
      <c r="G15658" s="9">
        <v>16</v>
      </c>
      <c r="H15658" t="s">
        <v>172</v>
      </c>
      <c r="I15658">
        <v>8</v>
      </c>
      <c r="J15658" t="s">
        <v>173</v>
      </c>
      <c r="K15658">
        <v>16</v>
      </c>
      <c r="L15658" t="s">
        <v>165</v>
      </c>
      <c r="M15658" s="18">
        <f t="shared" si="488"/>
        <v>16.666666666666668</v>
      </c>
      <c r="N15658" s="18">
        <f t="shared" si="489"/>
        <v>16.666666666666668</v>
      </c>
    </row>
    <row r="15659" spans="1:14" x14ac:dyDescent="0.25">
      <c r="A15659">
        <v>26</v>
      </c>
      <c r="B15659" t="s">
        <v>163</v>
      </c>
      <c r="C15659">
        <v>8</v>
      </c>
      <c r="D15659" t="s">
        <v>164</v>
      </c>
      <c r="E15659">
        <v>16</v>
      </c>
      <c r="F15659" t="s">
        <v>165</v>
      </c>
      <c r="G15659" s="9">
        <v>42</v>
      </c>
      <c r="H15659" t="s">
        <v>172</v>
      </c>
      <c r="I15659">
        <v>0</v>
      </c>
      <c r="J15659" t="s">
        <v>173</v>
      </c>
      <c r="K15659">
        <v>16</v>
      </c>
      <c r="L15659" t="s">
        <v>165</v>
      </c>
      <c r="M15659" s="18">
        <f t="shared" si="488"/>
        <v>26.666666666666668</v>
      </c>
      <c r="N15659" s="18">
        <f t="shared" si="489"/>
        <v>42</v>
      </c>
    </row>
    <row r="15660" spans="1:14" x14ac:dyDescent="0.25">
      <c r="A15660">
        <v>3</v>
      </c>
      <c r="B15660" t="s">
        <v>163</v>
      </c>
      <c r="C15660">
        <v>3</v>
      </c>
      <c r="D15660" t="s">
        <v>164</v>
      </c>
      <c r="E15660">
        <v>16</v>
      </c>
      <c r="F15660" t="s">
        <v>165</v>
      </c>
      <c r="G15660" s="9">
        <v>17</v>
      </c>
      <c r="H15660" t="s">
        <v>172</v>
      </c>
      <c r="I15660">
        <v>5</v>
      </c>
      <c r="J15660" t="s">
        <v>173</v>
      </c>
      <c r="K15660">
        <v>16</v>
      </c>
      <c r="L15660" t="s">
        <v>165</v>
      </c>
      <c r="M15660" s="18">
        <f t="shared" si="488"/>
        <v>3.25</v>
      </c>
      <c r="N15660" s="18">
        <f t="shared" si="489"/>
        <v>17.416666666666668</v>
      </c>
    </row>
    <row r="15661" spans="1:14" x14ac:dyDescent="0.25">
      <c r="A15661">
        <v>1</v>
      </c>
      <c r="B15661" t="s">
        <v>163</v>
      </c>
      <c r="C15661">
        <v>7</v>
      </c>
      <c r="D15661" t="s">
        <v>164</v>
      </c>
      <c r="E15661">
        <v>16</v>
      </c>
      <c r="F15661" t="s">
        <v>165</v>
      </c>
      <c r="G15661" s="9">
        <v>10</v>
      </c>
      <c r="H15661" t="s">
        <v>172</v>
      </c>
      <c r="I15661">
        <v>11</v>
      </c>
      <c r="J15661" t="s">
        <v>173</v>
      </c>
      <c r="K15661">
        <v>16</v>
      </c>
      <c r="L15661" t="s">
        <v>165</v>
      </c>
      <c r="M15661" s="18">
        <f t="shared" si="488"/>
        <v>1.5833333333333335</v>
      </c>
      <c r="N15661" s="18">
        <f t="shared" si="489"/>
        <v>10.916666666666666</v>
      </c>
    </row>
    <row r="15662" spans="1:14" x14ac:dyDescent="0.25">
      <c r="A15662">
        <v>2</v>
      </c>
      <c r="B15662" t="s">
        <v>163</v>
      </c>
      <c r="C15662">
        <v>3</v>
      </c>
      <c r="D15662" t="s">
        <v>164</v>
      </c>
      <c r="E15662">
        <v>16</v>
      </c>
      <c r="F15662" t="s">
        <v>165</v>
      </c>
      <c r="G15662" s="9">
        <v>7</v>
      </c>
      <c r="H15662" t="s">
        <v>172</v>
      </c>
      <c r="I15662">
        <v>5</v>
      </c>
      <c r="J15662" t="s">
        <v>173</v>
      </c>
      <c r="K15662">
        <v>16</v>
      </c>
      <c r="L15662" t="s">
        <v>165</v>
      </c>
      <c r="M15662" s="18">
        <f t="shared" si="488"/>
        <v>2.25</v>
      </c>
      <c r="N15662" s="18">
        <f t="shared" si="489"/>
        <v>7.416666666666667</v>
      </c>
    </row>
    <row r="15663" spans="1:14" x14ac:dyDescent="0.25">
      <c r="A15663">
        <v>22</v>
      </c>
      <c r="B15663" t="s">
        <v>163</v>
      </c>
      <c r="C15663">
        <v>11</v>
      </c>
      <c r="D15663" t="s">
        <v>164</v>
      </c>
      <c r="E15663">
        <v>10</v>
      </c>
      <c r="F15663" t="s">
        <v>165</v>
      </c>
      <c r="G15663" s="9">
        <v>22</v>
      </c>
      <c r="H15663" t="s">
        <v>172</v>
      </c>
      <c r="I15663">
        <v>11</v>
      </c>
      <c r="J15663" t="s">
        <v>173</v>
      </c>
      <c r="K15663">
        <v>10</v>
      </c>
      <c r="L15663" t="s">
        <v>165</v>
      </c>
      <c r="M15663" s="18">
        <f t="shared" si="488"/>
        <v>22.916666666666668</v>
      </c>
      <c r="N15663" s="18">
        <f t="shared" si="489"/>
        <v>22.916666666666668</v>
      </c>
    </row>
    <row r="15664" spans="1:14" x14ac:dyDescent="0.25">
      <c r="A15664">
        <v>2</v>
      </c>
      <c r="B15664" t="s">
        <v>163</v>
      </c>
      <c r="C15664">
        <v>8</v>
      </c>
      <c r="D15664" t="s">
        <v>164</v>
      </c>
      <c r="E15664">
        <v>16</v>
      </c>
      <c r="F15664" t="s">
        <v>165</v>
      </c>
      <c r="G15664" s="9">
        <v>9</v>
      </c>
      <c r="H15664" t="s">
        <v>172</v>
      </c>
      <c r="I15664">
        <v>3</v>
      </c>
      <c r="J15664" t="s">
        <v>173</v>
      </c>
      <c r="K15664">
        <v>16</v>
      </c>
      <c r="L15664" t="s">
        <v>165</v>
      </c>
      <c r="M15664" s="18">
        <f t="shared" si="488"/>
        <v>2.6666666666666665</v>
      </c>
      <c r="N15664" s="18">
        <f t="shared" si="489"/>
        <v>9.25</v>
      </c>
    </row>
    <row r="15665" spans="1:14" x14ac:dyDescent="0.25">
      <c r="A15665">
        <v>1</v>
      </c>
      <c r="B15665" t="s">
        <v>163</v>
      </c>
      <c r="C15665">
        <v>8</v>
      </c>
      <c r="D15665" t="s">
        <v>164</v>
      </c>
      <c r="E15665">
        <v>16</v>
      </c>
      <c r="F15665" t="s">
        <v>165</v>
      </c>
      <c r="G15665" s="9">
        <v>17</v>
      </c>
      <c r="H15665" t="s">
        <v>172</v>
      </c>
      <c r="I15665">
        <v>9</v>
      </c>
      <c r="J15665" t="s">
        <v>173</v>
      </c>
      <c r="K15665">
        <v>16</v>
      </c>
      <c r="L15665" t="s">
        <v>165</v>
      </c>
      <c r="M15665" s="18">
        <f t="shared" si="488"/>
        <v>1.6666666666666665</v>
      </c>
      <c r="N15665" s="18">
        <f t="shared" si="489"/>
        <v>17.75</v>
      </c>
    </row>
    <row r="15666" spans="1:14" x14ac:dyDescent="0.25">
      <c r="A15666">
        <v>1</v>
      </c>
      <c r="B15666" t="s">
        <v>163</v>
      </c>
      <c r="C15666">
        <v>3</v>
      </c>
      <c r="D15666" t="s">
        <v>164</v>
      </c>
      <c r="E15666">
        <v>16</v>
      </c>
      <c r="F15666" t="s">
        <v>165</v>
      </c>
      <c r="G15666" s="9">
        <v>15</v>
      </c>
      <c r="H15666" t="s">
        <v>172</v>
      </c>
      <c r="I15666">
        <v>0</v>
      </c>
      <c r="J15666" t="s">
        <v>173</v>
      </c>
      <c r="K15666">
        <v>16</v>
      </c>
      <c r="L15666" t="s">
        <v>165</v>
      </c>
      <c r="M15666" s="18">
        <f t="shared" si="488"/>
        <v>1.25</v>
      </c>
      <c r="N15666" s="18">
        <f t="shared" si="489"/>
        <v>15</v>
      </c>
    </row>
    <row r="15667" spans="1:14" x14ac:dyDescent="0.25">
      <c r="A15667">
        <v>0</v>
      </c>
      <c r="B15667" t="s">
        <v>163</v>
      </c>
      <c r="C15667">
        <v>11</v>
      </c>
      <c r="D15667" t="s">
        <v>164</v>
      </c>
      <c r="E15667">
        <v>16</v>
      </c>
      <c r="F15667" t="s">
        <v>165</v>
      </c>
      <c r="G15667" s="9">
        <v>0</v>
      </c>
      <c r="H15667" t="s">
        <v>172</v>
      </c>
      <c r="I15667">
        <v>11</v>
      </c>
      <c r="J15667" t="s">
        <v>173</v>
      </c>
      <c r="K15667">
        <v>16</v>
      </c>
      <c r="L15667" t="s">
        <v>165</v>
      </c>
      <c r="M15667" s="18">
        <f t="shared" si="488"/>
        <v>0.91666666666666663</v>
      </c>
      <c r="N15667" s="18">
        <f t="shared" si="489"/>
        <v>0.91666666666666663</v>
      </c>
    </row>
    <row r="15668" spans="1:14" x14ac:dyDescent="0.25">
      <c r="A15668">
        <v>0</v>
      </c>
      <c r="B15668" t="s">
        <v>163</v>
      </c>
      <c r="C15668">
        <v>8</v>
      </c>
      <c r="D15668" t="s">
        <v>164</v>
      </c>
      <c r="E15668">
        <v>16</v>
      </c>
      <c r="F15668" t="s">
        <v>165</v>
      </c>
      <c r="G15668" s="9">
        <v>0</v>
      </c>
      <c r="H15668" t="s">
        <v>172</v>
      </c>
      <c r="I15668">
        <v>8</v>
      </c>
      <c r="J15668" t="s">
        <v>173</v>
      </c>
      <c r="K15668">
        <v>16</v>
      </c>
      <c r="L15668" t="s">
        <v>165</v>
      </c>
      <c r="M15668" s="18">
        <f t="shared" si="488"/>
        <v>0.66666666666666663</v>
      </c>
      <c r="N15668" s="18">
        <f t="shared" si="489"/>
        <v>0.66666666666666663</v>
      </c>
    </row>
    <row r="15669" spans="1:14" x14ac:dyDescent="0.25">
      <c r="A15669">
        <v>1</v>
      </c>
      <c r="B15669" t="s">
        <v>163</v>
      </c>
      <c r="C15669">
        <v>2</v>
      </c>
      <c r="D15669" t="s">
        <v>164</v>
      </c>
      <c r="E15669">
        <v>16</v>
      </c>
      <c r="F15669" t="s">
        <v>165</v>
      </c>
      <c r="G15669" s="9">
        <v>22</v>
      </c>
      <c r="H15669" t="s">
        <v>172</v>
      </c>
      <c r="I15669">
        <v>11</v>
      </c>
      <c r="J15669" t="s">
        <v>173</v>
      </c>
      <c r="K15669">
        <v>16</v>
      </c>
      <c r="L15669" t="s">
        <v>165</v>
      </c>
      <c r="M15669" s="18">
        <f t="shared" si="488"/>
        <v>1.1666666666666667</v>
      </c>
      <c r="N15669" s="18">
        <f t="shared" si="489"/>
        <v>22.916666666666668</v>
      </c>
    </row>
    <row r="15670" spans="1:14" x14ac:dyDescent="0.25">
      <c r="A15670">
        <v>26</v>
      </c>
      <c r="B15670" t="s">
        <v>163</v>
      </c>
      <c r="C15670">
        <v>8</v>
      </c>
      <c r="D15670" t="s">
        <v>164</v>
      </c>
      <c r="E15670">
        <v>16</v>
      </c>
      <c r="F15670" t="s">
        <v>165</v>
      </c>
      <c r="G15670" s="9">
        <v>37</v>
      </c>
      <c r="H15670" t="s">
        <v>172</v>
      </c>
      <c r="I15670">
        <v>9</v>
      </c>
      <c r="J15670" t="s">
        <v>173</v>
      </c>
      <c r="K15670">
        <v>18</v>
      </c>
      <c r="L15670" t="s">
        <v>165</v>
      </c>
      <c r="M15670" s="18">
        <f t="shared" si="488"/>
        <v>26.666666666666668</v>
      </c>
      <c r="N15670" s="18">
        <f t="shared" si="489"/>
        <v>37.75</v>
      </c>
    </row>
    <row r="15671" spans="1:14" x14ac:dyDescent="0.25">
      <c r="A15671">
        <v>26</v>
      </c>
      <c r="B15671" t="s">
        <v>163</v>
      </c>
      <c r="C15671">
        <v>8</v>
      </c>
      <c r="D15671" t="s">
        <v>164</v>
      </c>
      <c r="E15671">
        <v>16</v>
      </c>
      <c r="F15671" t="s">
        <v>165</v>
      </c>
      <c r="G15671" s="9">
        <v>38</v>
      </c>
      <c r="H15671" t="s">
        <v>172</v>
      </c>
      <c r="I15671">
        <v>8</v>
      </c>
      <c r="J15671" t="s">
        <v>173</v>
      </c>
      <c r="K15671">
        <v>16</v>
      </c>
      <c r="L15671" t="s">
        <v>165</v>
      </c>
      <c r="M15671" s="18">
        <f t="shared" si="488"/>
        <v>26.666666666666668</v>
      </c>
      <c r="N15671" s="18">
        <f t="shared" si="489"/>
        <v>38.666666666666664</v>
      </c>
    </row>
    <row r="15672" spans="1:14" x14ac:dyDescent="0.25">
      <c r="A15672">
        <v>3</v>
      </c>
      <c r="B15672" t="s">
        <v>163</v>
      </c>
      <c r="C15672">
        <v>7</v>
      </c>
      <c r="D15672" t="s">
        <v>164</v>
      </c>
      <c r="E15672">
        <v>16</v>
      </c>
      <c r="F15672" t="s">
        <v>165</v>
      </c>
      <c r="G15672" s="9">
        <v>9</v>
      </c>
      <c r="H15672" t="s">
        <v>172</v>
      </c>
      <c r="I15672">
        <v>1</v>
      </c>
      <c r="J15672" t="s">
        <v>173</v>
      </c>
      <c r="K15672">
        <v>16</v>
      </c>
      <c r="L15672" t="s">
        <v>165</v>
      </c>
      <c r="M15672" s="18">
        <f t="shared" si="488"/>
        <v>3.5833333333333335</v>
      </c>
      <c r="N15672" s="18">
        <f t="shared" si="489"/>
        <v>9.0833333333333339</v>
      </c>
    </row>
    <row r="15673" spans="1:14" x14ac:dyDescent="0.25">
      <c r="A15673">
        <v>26</v>
      </c>
      <c r="B15673" t="s">
        <v>163</v>
      </c>
      <c r="C15673">
        <v>11</v>
      </c>
      <c r="D15673" t="s">
        <v>164</v>
      </c>
      <c r="E15673">
        <v>16</v>
      </c>
      <c r="F15673" t="s">
        <v>165</v>
      </c>
      <c r="G15673" s="9">
        <v>44</v>
      </c>
      <c r="H15673" t="s">
        <v>172</v>
      </c>
      <c r="I15673">
        <v>10</v>
      </c>
      <c r="J15673" t="s">
        <v>173</v>
      </c>
      <c r="K15673">
        <v>16</v>
      </c>
      <c r="L15673" t="s">
        <v>165</v>
      </c>
      <c r="M15673" s="18">
        <f t="shared" si="488"/>
        <v>26.916666666666668</v>
      </c>
      <c r="N15673" s="18">
        <f t="shared" si="489"/>
        <v>44.833333333333336</v>
      </c>
    </row>
    <row r="15674" spans="1:14" x14ac:dyDescent="0.25">
      <c r="A15674">
        <v>0</v>
      </c>
      <c r="B15674" t="s">
        <v>163</v>
      </c>
      <c r="C15674">
        <v>0</v>
      </c>
      <c r="D15674" t="s">
        <v>164</v>
      </c>
      <c r="E15674">
        <v>16</v>
      </c>
      <c r="F15674" t="s">
        <v>165</v>
      </c>
      <c r="G15674" s="9">
        <v>9</v>
      </c>
      <c r="H15674" t="s">
        <v>172</v>
      </c>
      <c r="I15674">
        <v>6</v>
      </c>
      <c r="J15674" t="s">
        <v>173</v>
      </c>
      <c r="K15674">
        <v>16</v>
      </c>
      <c r="L15674" t="s">
        <v>165</v>
      </c>
      <c r="M15674" s="18">
        <f t="shared" si="488"/>
        <v>0</v>
      </c>
      <c r="N15674" s="18">
        <f t="shared" si="489"/>
        <v>9.5</v>
      </c>
    </row>
    <row r="15675" spans="1:14" x14ac:dyDescent="0.25">
      <c r="A15675">
        <v>2</v>
      </c>
      <c r="B15675" t="s">
        <v>163</v>
      </c>
      <c r="C15675">
        <v>5</v>
      </c>
      <c r="D15675" t="s">
        <v>164</v>
      </c>
      <c r="E15675">
        <v>16</v>
      </c>
      <c r="F15675" t="s">
        <v>165</v>
      </c>
      <c r="G15675" s="9">
        <v>10</v>
      </c>
      <c r="H15675" t="s">
        <v>172</v>
      </c>
      <c r="I15675">
        <v>0</v>
      </c>
      <c r="J15675" t="s">
        <v>173</v>
      </c>
      <c r="K15675">
        <v>17</v>
      </c>
      <c r="L15675" t="s">
        <v>165</v>
      </c>
      <c r="M15675" s="18">
        <f t="shared" si="488"/>
        <v>2.4166666666666665</v>
      </c>
      <c r="N15675" s="18">
        <f t="shared" si="489"/>
        <v>10</v>
      </c>
    </row>
    <row r="15676" spans="1:14" x14ac:dyDescent="0.25">
      <c r="A15676">
        <v>1</v>
      </c>
      <c r="B15676" t="s">
        <v>163</v>
      </c>
      <c r="C15676">
        <v>11</v>
      </c>
      <c r="D15676" t="s">
        <v>164</v>
      </c>
      <c r="E15676">
        <v>16</v>
      </c>
      <c r="F15676" t="s">
        <v>165</v>
      </c>
      <c r="G15676" s="9">
        <v>9</v>
      </c>
      <c r="H15676" t="s">
        <v>172</v>
      </c>
      <c r="I15676">
        <v>0</v>
      </c>
      <c r="J15676" t="s">
        <v>173</v>
      </c>
      <c r="K15676">
        <v>16</v>
      </c>
      <c r="L15676" t="s">
        <v>165</v>
      </c>
      <c r="M15676" s="18">
        <f t="shared" si="488"/>
        <v>1.9166666666666665</v>
      </c>
      <c r="N15676" s="18">
        <f t="shared" si="489"/>
        <v>9</v>
      </c>
    </row>
    <row r="15677" spans="1:14" x14ac:dyDescent="0.25">
      <c r="A15677">
        <v>0</v>
      </c>
      <c r="B15677" t="s">
        <v>163</v>
      </c>
      <c r="C15677">
        <v>9</v>
      </c>
      <c r="D15677" t="s">
        <v>164</v>
      </c>
      <c r="E15677">
        <v>16</v>
      </c>
      <c r="F15677" t="s">
        <v>165</v>
      </c>
      <c r="G15677" s="9">
        <v>2</v>
      </c>
      <c r="H15677" t="s">
        <v>172</v>
      </c>
      <c r="I15677">
        <v>0</v>
      </c>
      <c r="J15677" t="s">
        <v>173</v>
      </c>
      <c r="K15677">
        <v>16</v>
      </c>
      <c r="L15677" t="s">
        <v>165</v>
      </c>
      <c r="M15677" s="18">
        <f t="shared" si="488"/>
        <v>0.75</v>
      </c>
      <c r="N15677" s="18">
        <f t="shared" si="489"/>
        <v>2</v>
      </c>
    </row>
    <row r="15678" spans="1:14" x14ac:dyDescent="0.25">
      <c r="A15678">
        <v>0</v>
      </c>
      <c r="B15678" t="s">
        <v>163</v>
      </c>
      <c r="C15678">
        <v>11</v>
      </c>
      <c r="D15678" t="s">
        <v>164</v>
      </c>
      <c r="E15678">
        <v>16</v>
      </c>
      <c r="F15678" t="s">
        <v>165</v>
      </c>
      <c r="G15678" s="9">
        <v>0</v>
      </c>
      <c r="H15678" t="s">
        <v>172</v>
      </c>
      <c r="I15678">
        <v>11</v>
      </c>
      <c r="J15678" t="s">
        <v>173</v>
      </c>
      <c r="K15678">
        <v>16</v>
      </c>
      <c r="L15678" t="s">
        <v>165</v>
      </c>
      <c r="M15678" s="18">
        <f t="shared" si="488"/>
        <v>0.91666666666666663</v>
      </c>
      <c r="N15678" s="18">
        <f t="shared" si="489"/>
        <v>0.91666666666666663</v>
      </c>
    </row>
    <row r="15679" spans="1:14" x14ac:dyDescent="0.25">
      <c r="A15679">
        <v>0</v>
      </c>
      <c r="B15679" t="s">
        <v>163</v>
      </c>
      <c r="C15679">
        <v>5</v>
      </c>
      <c r="D15679" t="s">
        <v>164</v>
      </c>
      <c r="E15679">
        <v>16</v>
      </c>
      <c r="F15679" t="s">
        <v>165</v>
      </c>
      <c r="G15679" s="9">
        <v>0</v>
      </c>
      <c r="H15679" t="s">
        <v>172</v>
      </c>
      <c r="I15679">
        <v>5</v>
      </c>
      <c r="J15679" t="s">
        <v>173</v>
      </c>
      <c r="K15679">
        <v>16</v>
      </c>
      <c r="L15679" t="s">
        <v>165</v>
      </c>
      <c r="M15679" s="18">
        <f t="shared" si="488"/>
        <v>0.41666666666666669</v>
      </c>
      <c r="N15679" s="18">
        <f t="shared" si="489"/>
        <v>0.41666666666666669</v>
      </c>
    </row>
    <row r="15680" spans="1:14" x14ac:dyDescent="0.25">
      <c r="A15680">
        <v>0</v>
      </c>
      <c r="B15680" t="s">
        <v>163</v>
      </c>
      <c r="C15680">
        <v>0</v>
      </c>
      <c r="D15680" t="s">
        <v>164</v>
      </c>
      <c r="E15680">
        <v>16</v>
      </c>
      <c r="F15680" t="s">
        <v>165</v>
      </c>
      <c r="G15680" s="9">
        <v>0</v>
      </c>
      <c r="H15680" t="s">
        <v>172</v>
      </c>
      <c r="I15680">
        <v>0</v>
      </c>
      <c r="J15680" t="s">
        <v>173</v>
      </c>
      <c r="K15680">
        <v>16</v>
      </c>
      <c r="L15680" t="s">
        <v>165</v>
      </c>
      <c r="M15680" s="18">
        <f t="shared" si="488"/>
        <v>0</v>
      </c>
      <c r="N15680" s="18">
        <f t="shared" si="489"/>
        <v>0</v>
      </c>
    </row>
    <row r="15681" spans="1:14" x14ac:dyDescent="0.25">
      <c r="A15681">
        <v>22</v>
      </c>
      <c r="B15681" t="s">
        <v>163</v>
      </c>
      <c r="C15681">
        <v>10</v>
      </c>
      <c r="D15681" t="s">
        <v>164</v>
      </c>
      <c r="E15681">
        <v>16</v>
      </c>
      <c r="F15681" t="s">
        <v>165</v>
      </c>
      <c r="G15681" s="9">
        <v>22</v>
      </c>
      <c r="H15681" t="s">
        <v>172</v>
      </c>
      <c r="I15681">
        <v>10</v>
      </c>
      <c r="J15681" t="s">
        <v>173</v>
      </c>
      <c r="K15681">
        <v>16</v>
      </c>
      <c r="L15681" t="s">
        <v>165</v>
      </c>
      <c r="M15681" s="18">
        <f t="shared" si="488"/>
        <v>22.833333333333332</v>
      </c>
      <c r="N15681" s="18">
        <f t="shared" si="489"/>
        <v>22.833333333333332</v>
      </c>
    </row>
    <row r="15682" spans="1:14" x14ac:dyDescent="0.25">
      <c r="A15682">
        <v>1</v>
      </c>
      <c r="B15682" t="s">
        <v>163</v>
      </c>
      <c r="C15682">
        <v>7</v>
      </c>
      <c r="D15682" t="s">
        <v>164</v>
      </c>
      <c r="E15682">
        <v>16</v>
      </c>
      <c r="F15682" t="s">
        <v>165</v>
      </c>
      <c r="G15682" s="9">
        <v>9</v>
      </c>
      <c r="H15682" t="s">
        <v>172</v>
      </c>
      <c r="I15682">
        <v>5</v>
      </c>
      <c r="J15682" t="s">
        <v>173</v>
      </c>
      <c r="K15682">
        <v>16</v>
      </c>
      <c r="L15682" t="s">
        <v>165</v>
      </c>
      <c r="M15682" s="18">
        <f t="shared" si="488"/>
        <v>1.5833333333333335</v>
      </c>
      <c r="N15682" s="18">
        <f t="shared" si="489"/>
        <v>9.4166666666666661</v>
      </c>
    </row>
    <row r="15683" spans="1:14" x14ac:dyDescent="0.25">
      <c r="A15683">
        <v>9</v>
      </c>
      <c r="B15683" t="s">
        <v>163</v>
      </c>
      <c r="C15683">
        <v>11</v>
      </c>
      <c r="D15683" t="s">
        <v>164</v>
      </c>
      <c r="E15683">
        <v>16</v>
      </c>
      <c r="F15683" t="s">
        <v>165</v>
      </c>
      <c r="G15683" s="9">
        <v>9</v>
      </c>
      <c r="H15683" t="s">
        <v>172</v>
      </c>
      <c r="I15683">
        <v>11</v>
      </c>
      <c r="J15683" t="s">
        <v>173</v>
      </c>
      <c r="K15683">
        <v>16</v>
      </c>
      <c r="L15683" t="s">
        <v>165</v>
      </c>
      <c r="M15683" s="18">
        <f t="shared" ref="M15683:M15746" si="490">A15683+C15683/12</f>
        <v>9.9166666666666661</v>
      </c>
      <c r="N15683" s="18">
        <f t="shared" ref="N15683:N15746" si="491">G15683+I15683/12</f>
        <v>9.9166666666666661</v>
      </c>
    </row>
    <row r="15684" spans="1:14" x14ac:dyDescent="0.25">
      <c r="A15684">
        <v>9</v>
      </c>
      <c r="B15684" t="s">
        <v>163</v>
      </c>
      <c r="C15684">
        <v>4</v>
      </c>
      <c r="D15684" t="s">
        <v>164</v>
      </c>
      <c r="E15684">
        <v>16</v>
      </c>
      <c r="F15684" t="s">
        <v>165</v>
      </c>
      <c r="G15684" s="9">
        <v>9</v>
      </c>
      <c r="H15684" t="s">
        <v>172</v>
      </c>
      <c r="I15684">
        <v>4</v>
      </c>
      <c r="J15684" t="s">
        <v>173</v>
      </c>
      <c r="K15684">
        <v>16</v>
      </c>
      <c r="L15684" t="s">
        <v>165</v>
      </c>
      <c r="M15684" s="18">
        <f t="shared" si="490"/>
        <v>9.3333333333333339</v>
      </c>
      <c r="N15684" s="18">
        <f t="shared" si="491"/>
        <v>9.3333333333333339</v>
      </c>
    </row>
    <row r="15685" spans="1:14" x14ac:dyDescent="0.25">
      <c r="A15685">
        <v>9</v>
      </c>
      <c r="B15685" t="s">
        <v>163</v>
      </c>
      <c r="C15685">
        <v>7</v>
      </c>
      <c r="D15685" t="s">
        <v>164</v>
      </c>
      <c r="E15685">
        <v>14</v>
      </c>
      <c r="F15685" t="s">
        <v>165</v>
      </c>
      <c r="G15685" s="9">
        <v>13</v>
      </c>
      <c r="H15685" t="s">
        <v>172</v>
      </c>
      <c r="I15685">
        <v>0</v>
      </c>
      <c r="J15685" t="s">
        <v>173</v>
      </c>
      <c r="K15685">
        <v>16</v>
      </c>
      <c r="L15685" t="s">
        <v>165</v>
      </c>
      <c r="M15685" s="18">
        <f t="shared" si="490"/>
        <v>9.5833333333333339</v>
      </c>
      <c r="N15685" s="18">
        <f t="shared" si="491"/>
        <v>13</v>
      </c>
    </row>
    <row r="15686" spans="1:14" x14ac:dyDescent="0.25">
      <c r="A15686">
        <v>9</v>
      </c>
      <c r="B15686" t="s">
        <v>163</v>
      </c>
      <c r="C15686">
        <v>1</v>
      </c>
      <c r="D15686" t="s">
        <v>164</v>
      </c>
      <c r="E15686">
        <v>16</v>
      </c>
      <c r="F15686" t="s">
        <v>165</v>
      </c>
      <c r="G15686" s="9">
        <v>9</v>
      </c>
      <c r="H15686" t="s">
        <v>172</v>
      </c>
      <c r="I15686">
        <v>1</v>
      </c>
      <c r="J15686" t="s">
        <v>173</v>
      </c>
      <c r="K15686">
        <v>16</v>
      </c>
      <c r="L15686" t="s">
        <v>165</v>
      </c>
      <c r="M15686" s="18">
        <f t="shared" si="490"/>
        <v>9.0833333333333339</v>
      </c>
      <c r="N15686" s="18">
        <f t="shared" si="491"/>
        <v>9.0833333333333339</v>
      </c>
    </row>
    <row r="15687" spans="1:14" x14ac:dyDescent="0.25">
      <c r="A15687">
        <v>10</v>
      </c>
      <c r="B15687" t="s">
        <v>163</v>
      </c>
      <c r="C15687">
        <v>2</v>
      </c>
      <c r="D15687" t="s">
        <v>164</v>
      </c>
      <c r="E15687">
        <v>16</v>
      </c>
      <c r="F15687" t="s">
        <v>165</v>
      </c>
      <c r="G15687" s="9">
        <v>10</v>
      </c>
      <c r="H15687" t="s">
        <v>172</v>
      </c>
      <c r="I15687">
        <v>2</v>
      </c>
      <c r="J15687" t="s">
        <v>173</v>
      </c>
      <c r="K15687">
        <v>16</v>
      </c>
      <c r="L15687" t="s">
        <v>165</v>
      </c>
      <c r="M15687" s="18">
        <f t="shared" si="490"/>
        <v>10.166666666666666</v>
      </c>
      <c r="N15687" s="18">
        <f t="shared" si="491"/>
        <v>10.166666666666666</v>
      </c>
    </row>
    <row r="15688" spans="1:14" x14ac:dyDescent="0.25">
      <c r="A15688">
        <v>26</v>
      </c>
      <c r="B15688" t="s">
        <v>163</v>
      </c>
      <c r="C15688">
        <v>8</v>
      </c>
      <c r="D15688" t="s">
        <v>164</v>
      </c>
      <c r="E15688">
        <v>16</v>
      </c>
      <c r="F15688" t="s">
        <v>165</v>
      </c>
      <c r="G15688" s="9">
        <v>27</v>
      </c>
      <c r="H15688" t="s">
        <v>172</v>
      </c>
      <c r="I15688">
        <v>10</v>
      </c>
      <c r="J15688" t="s">
        <v>173</v>
      </c>
      <c r="K15688">
        <v>16</v>
      </c>
      <c r="L15688" t="s">
        <v>165</v>
      </c>
      <c r="M15688" s="18">
        <f t="shared" si="490"/>
        <v>26.666666666666668</v>
      </c>
      <c r="N15688" s="18">
        <f t="shared" si="491"/>
        <v>27.833333333333332</v>
      </c>
    </row>
    <row r="15689" spans="1:14" x14ac:dyDescent="0.25">
      <c r="A15689">
        <v>27</v>
      </c>
      <c r="B15689" t="s">
        <v>163</v>
      </c>
      <c r="C15689">
        <v>2</v>
      </c>
      <c r="D15689" t="s">
        <v>164</v>
      </c>
      <c r="E15689">
        <v>16</v>
      </c>
      <c r="F15689" t="s">
        <v>165</v>
      </c>
      <c r="G15689" s="9">
        <v>39</v>
      </c>
      <c r="H15689" t="s">
        <v>172</v>
      </c>
      <c r="I15689">
        <v>6</v>
      </c>
      <c r="J15689" t="s">
        <v>173</v>
      </c>
      <c r="K15689">
        <v>0</v>
      </c>
      <c r="L15689" t="s">
        <v>165</v>
      </c>
      <c r="M15689" s="18">
        <f t="shared" si="490"/>
        <v>27.166666666666668</v>
      </c>
      <c r="N15689" s="18">
        <f t="shared" si="491"/>
        <v>39.5</v>
      </c>
    </row>
    <row r="15690" spans="1:14" x14ac:dyDescent="0.25">
      <c r="A15690">
        <v>9</v>
      </c>
      <c r="B15690" t="s">
        <v>163</v>
      </c>
      <c r="C15690">
        <v>10</v>
      </c>
      <c r="D15690" t="s">
        <v>164</v>
      </c>
      <c r="E15690">
        <v>16</v>
      </c>
      <c r="F15690" t="s">
        <v>165</v>
      </c>
      <c r="G15690" s="9">
        <v>9</v>
      </c>
      <c r="H15690" t="s">
        <v>172</v>
      </c>
      <c r="I15690">
        <v>10</v>
      </c>
      <c r="J15690" t="s">
        <v>173</v>
      </c>
      <c r="K15690">
        <v>16</v>
      </c>
      <c r="L15690" t="s">
        <v>165</v>
      </c>
      <c r="M15690" s="18">
        <f t="shared" si="490"/>
        <v>9.8333333333333339</v>
      </c>
      <c r="N15690" s="18">
        <f t="shared" si="491"/>
        <v>9.8333333333333339</v>
      </c>
    </row>
    <row r="15691" spans="1:14" x14ac:dyDescent="0.25">
      <c r="A15691">
        <v>9</v>
      </c>
      <c r="B15691" t="s">
        <v>163</v>
      </c>
      <c r="C15691">
        <v>7</v>
      </c>
      <c r="D15691" t="s">
        <v>164</v>
      </c>
      <c r="E15691">
        <v>16</v>
      </c>
      <c r="F15691" t="s">
        <v>165</v>
      </c>
      <c r="G15691" s="9">
        <v>9</v>
      </c>
      <c r="H15691" t="s">
        <v>172</v>
      </c>
      <c r="I15691">
        <v>7</v>
      </c>
      <c r="J15691" t="s">
        <v>173</v>
      </c>
      <c r="K15691">
        <v>16</v>
      </c>
      <c r="L15691" t="s">
        <v>165</v>
      </c>
      <c r="M15691" s="18">
        <f t="shared" si="490"/>
        <v>9.5833333333333339</v>
      </c>
      <c r="N15691" s="18">
        <f t="shared" si="491"/>
        <v>9.5833333333333339</v>
      </c>
    </row>
    <row r="15692" spans="1:14" x14ac:dyDescent="0.25">
      <c r="A15692">
        <v>26</v>
      </c>
      <c r="B15692" t="s">
        <v>163</v>
      </c>
      <c r="C15692">
        <v>8</v>
      </c>
      <c r="D15692" t="s">
        <v>164</v>
      </c>
      <c r="E15692">
        <v>16</v>
      </c>
      <c r="F15692" t="s">
        <v>165</v>
      </c>
      <c r="G15692" s="9">
        <v>44</v>
      </c>
      <c r="H15692" t="s">
        <v>172</v>
      </c>
      <c r="I15692">
        <v>0</v>
      </c>
      <c r="J15692" t="s">
        <v>173</v>
      </c>
      <c r="K15692">
        <v>16</v>
      </c>
      <c r="L15692" t="s">
        <v>165</v>
      </c>
      <c r="M15692" s="18">
        <f t="shared" si="490"/>
        <v>26.666666666666668</v>
      </c>
      <c r="N15692" s="18">
        <f t="shared" si="491"/>
        <v>44</v>
      </c>
    </row>
    <row r="15693" spans="1:14" x14ac:dyDescent="0.25">
      <c r="A15693">
        <v>2</v>
      </c>
      <c r="B15693" t="s">
        <v>163</v>
      </c>
      <c r="C15693">
        <v>6</v>
      </c>
      <c r="D15693" t="s">
        <v>164</v>
      </c>
      <c r="E15693">
        <v>16</v>
      </c>
      <c r="F15693" t="s">
        <v>165</v>
      </c>
      <c r="G15693" s="9">
        <v>5</v>
      </c>
      <c r="H15693" t="s">
        <v>172</v>
      </c>
      <c r="I15693">
        <v>10</v>
      </c>
      <c r="J15693" t="s">
        <v>173</v>
      </c>
      <c r="K15693">
        <v>16</v>
      </c>
      <c r="L15693" t="s">
        <v>165</v>
      </c>
      <c r="M15693" s="18">
        <f t="shared" si="490"/>
        <v>2.5</v>
      </c>
      <c r="N15693" s="18">
        <f t="shared" si="491"/>
        <v>5.833333333333333</v>
      </c>
    </row>
    <row r="15694" spans="1:14" x14ac:dyDescent="0.25">
      <c r="A15694">
        <v>2</v>
      </c>
      <c r="B15694" t="s">
        <v>163</v>
      </c>
      <c r="C15694">
        <v>7</v>
      </c>
      <c r="D15694" t="s">
        <v>164</v>
      </c>
      <c r="E15694">
        <v>16</v>
      </c>
      <c r="F15694" t="s">
        <v>165</v>
      </c>
      <c r="G15694" s="9">
        <v>2</v>
      </c>
      <c r="H15694" t="s">
        <v>172</v>
      </c>
      <c r="I15694">
        <v>7</v>
      </c>
      <c r="J15694" t="s">
        <v>173</v>
      </c>
      <c r="K15694">
        <v>16</v>
      </c>
      <c r="L15694" t="s">
        <v>165</v>
      </c>
      <c r="M15694" s="18">
        <f t="shared" si="490"/>
        <v>2.5833333333333335</v>
      </c>
      <c r="N15694" s="18">
        <f t="shared" si="491"/>
        <v>2.5833333333333335</v>
      </c>
    </row>
    <row r="15695" spans="1:14" x14ac:dyDescent="0.25">
      <c r="A15695">
        <v>2</v>
      </c>
      <c r="B15695" t="s">
        <v>163</v>
      </c>
      <c r="C15695">
        <v>4</v>
      </c>
      <c r="D15695" t="s">
        <v>164</v>
      </c>
      <c r="E15695">
        <v>16</v>
      </c>
      <c r="F15695" t="s">
        <v>165</v>
      </c>
      <c r="G15695" s="9">
        <v>2</v>
      </c>
      <c r="H15695" t="s">
        <v>172</v>
      </c>
      <c r="I15695">
        <v>4</v>
      </c>
      <c r="J15695" t="s">
        <v>173</v>
      </c>
      <c r="K15695">
        <v>16</v>
      </c>
      <c r="L15695" t="s">
        <v>165</v>
      </c>
      <c r="M15695" s="18">
        <f t="shared" si="490"/>
        <v>2.3333333333333335</v>
      </c>
      <c r="N15695" s="18">
        <f t="shared" si="491"/>
        <v>2.3333333333333335</v>
      </c>
    </row>
    <row r="15696" spans="1:14" x14ac:dyDescent="0.25">
      <c r="A15696">
        <v>2</v>
      </c>
      <c r="B15696" t="s">
        <v>163</v>
      </c>
      <c r="C15696">
        <v>0</v>
      </c>
      <c r="D15696" t="s">
        <v>164</v>
      </c>
      <c r="E15696">
        <v>16</v>
      </c>
      <c r="F15696" t="s">
        <v>165</v>
      </c>
      <c r="G15696" s="9">
        <v>2</v>
      </c>
      <c r="H15696" t="s">
        <v>172</v>
      </c>
      <c r="I15696">
        <v>0</v>
      </c>
      <c r="J15696" t="s">
        <v>173</v>
      </c>
      <c r="K15696">
        <v>16</v>
      </c>
      <c r="L15696" t="s">
        <v>165</v>
      </c>
      <c r="M15696" s="18">
        <f t="shared" si="490"/>
        <v>2</v>
      </c>
      <c r="N15696" s="18">
        <f t="shared" si="491"/>
        <v>2</v>
      </c>
    </row>
    <row r="15697" spans="1:14" x14ac:dyDescent="0.25">
      <c r="A15697">
        <v>1</v>
      </c>
      <c r="B15697" t="s">
        <v>163</v>
      </c>
      <c r="C15697">
        <v>5</v>
      </c>
      <c r="D15697" t="s">
        <v>164</v>
      </c>
      <c r="E15697">
        <v>16</v>
      </c>
      <c r="F15697" t="s">
        <v>165</v>
      </c>
      <c r="G15697" s="9">
        <v>1</v>
      </c>
      <c r="H15697" t="s">
        <v>172</v>
      </c>
      <c r="I15697">
        <v>5</v>
      </c>
      <c r="J15697" t="s">
        <v>173</v>
      </c>
      <c r="K15697">
        <v>16</v>
      </c>
      <c r="L15697" t="s">
        <v>165</v>
      </c>
      <c r="M15697" s="18">
        <f t="shared" si="490"/>
        <v>1.4166666666666667</v>
      </c>
      <c r="N15697" s="18">
        <f t="shared" si="491"/>
        <v>1.4166666666666667</v>
      </c>
    </row>
    <row r="15698" spans="1:14" x14ac:dyDescent="0.25">
      <c r="A15698">
        <v>1</v>
      </c>
      <c r="B15698" t="s">
        <v>163</v>
      </c>
      <c r="C15698">
        <v>0</v>
      </c>
      <c r="D15698" t="s">
        <v>164</v>
      </c>
      <c r="E15698">
        <v>16</v>
      </c>
      <c r="F15698" t="s">
        <v>165</v>
      </c>
      <c r="G15698" s="9">
        <v>1</v>
      </c>
      <c r="H15698" t="s">
        <v>172</v>
      </c>
      <c r="I15698">
        <v>0</v>
      </c>
      <c r="J15698" t="s">
        <v>173</v>
      </c>
      <c r="K15698">
        <v>16</v>
      </c>
      <c r="L15698" t="s">
        <v>165</v>
      </c>
      <c r="M15698" s="18">
        <f t="shared" si="490"/>
        <v>1</v>
      </c>
      <c r="N15698" s="18">
        <f t="shared" si="491"/>
        <v>1</v>
      </c>
    </row>
    <row r="15699" spans="1:14" x14ac:dyDescent="0.25">
      <c r="A15699">
        <v>0</v>
      </c>
      <c r="B15699" t="s">
        <v>163</v>
      </c>
      <c r="C15699">
        <v>11</v>
      </c>
      <c r="D15699" t="s">
        <v>164</v>
      </c>
      <c r="E15699">
        <v>16</v>
      </c>
      <c r="F15699" t="s">
        <v>165</v>
      </c>
      <c r="G15699" s="9">
        <v>0</v>
      </c>
      <c r="H15699" t="s">
        <v>172</v>
      </c>
      <c r="I15699">
        <v>11</v>
      </c>
      <c r="J15699" t="s">
        <v>173</v>
      </c>
      <c r="K15699">
        <v>16</v>
      </c>
      <c r="L15699" t="s">
        <v>165</v>
      </c>
      <c r="M15699" s="18">
        <f t="shared" si="490"/>
        <v>0.91666666666666663</v>
      </c>
      <c r="N15699" s="18">
        <f t="shared" si="491"/>
        <v>0.91666666666666663</v>
      </c>
    </row>
    <row r="15700" spans="1:14" x14ac:dyDescent="0.25">
      <c r="A15700">
        <v>0</v>
      </c>
      <c r="B15700" t="s">
        <v>163</v>
      </c>
      <c r="C15700">
        <v>8</v>
      </c>
      <c r="D15700" t="s">
        <v>164</v>
      </c>
      <c r="E15700">
        <v>16</v>
      </c>
      <c r="F15700" t="s">
        <v>165</v>
      </c>
      <c r="G15700" s="9">
        <v>0</v>
      </c>
      <c r="H15700" t="s">
        <v>172</v>
      </c>
      <c r="I15700">
        <v>8</v>
      </c>
      <c r="J15700" t="s">
        <v>173</v>
      </c>
      <c r="K15700">
        <v>16</v>
      </c>
      <c r="L15700" t="s">
        <v>165</v>
      </c>
      <c r="M15700" s="18">
        <f t="shared" si="490"/>
        <v>0.66666666666666663</v>
      </c>
      <c r="N15700" s="18">
        <f t="shared" si="491"/>
        <v>0.66666666666666663</v>
      </c>
    </row>
    <row r="15701" spans="1:14" x14ac:dyDescent="0.25">
      <c r="A15701">
        <v>0</v>
      </c>
      <c r="B15701" t="s">
        <v>163</v>
      </c>
      <c r="C15701">
        <v>1</v>
      </c>
      <c r="D15701" t="s">
        <v>164</v>
      </c>
      <c r="E15701">
        <v>16</v>
      </c>
      <c r="F15701" t="s">
        <v>165</v>
      </c>
      <c r="G15701" s="9">
        <v>0</v>
      </c>
      <c r="H15701" t="s">
        <v>172</v>
      </c>
      <c r="I15701">
        <v>1</v>
      </c>
      <c r="J15701" t="s">
        <v>173</v>
      </c>
      <c r="K15701">
        <v>16</v>
      </c>
      <c r="L15701" t="s">
        <v>165</v>
      </c>
      <c r="M15701" s="18">
        <f t="shared" si="490"/>
        <v>8.3333333333333329E-2</v>
      </c>
      <c r="N15701" s="18">
        <f t="shared" si="491"/>
        <v>8.3333333333333329E-2</v>
      </c>
    </row>
    <row r="15702" spans="1:14" x14ac:dyDescent="0.25">
      <c r="A15702">
        <v>0</v>
      </c>
      <c r="B15702" t="s">
        <v>163</v>
      </c>
      <c r="C15702">
        <v>0</v>
      </c>
      <c r="D15702" t="s">
        <v>164</v>
      </c>
      <c r="E15702">
        <v>16</v>
      </c>
      <c r="F15702" t="s">
        <v>165</v>
      </c>
      <c r="G15702" s="9">
        <v>0</v>
      </c>
      <c r="H15702" t="s">
        <v>172</v>
      </c>
      <c r="I15702">
        <v>0</v>
      </c>
      <c r="J15702" t="s">
        <v>173</v>
      </c>
      <c r="K15702">
        <v>16</v>
      </c>
      <c r="L15702" t="s">
        <v>165</v>
      </c>
      <c r="M15702" s="18">
        <f t="shared" si="490"/>
        <v>0</v>
      </c>
      <c r="N15702" s="18">
        <f t="shared" si="491"/>
        <v>0</v>
      </c>
    </row>
    <row r="15703" spans="1:14" x14ac:dyDescent="0.25">
      <c r="A15703">
        <v>1</v>
      </c>
      <c r="B15703" t="s">
        <v>163</v>
      </c>
      <c r="C15703">
        <v>3</v>
      </c>
      <c r="D15703" t="s">
        <v>164</v>
      </c>
      <c r="E15703">
        <v>16</v>
      </c>
      <c r="F15703" t="s">
        <v>165</v>
      </c>
      <c r="G15703" s="9">
        <v>1</v>
      </c>
      <c r="H15703" t="s">
        <v>172</v>
      </c>
      <c r="I15703">
        <v>3</v>
      </c>
      <c r="J15703" t="s">
        <v>173</v>
      </c>
      <c r="K15703">
        <v>16</v>
      </c>
      <c r="L15703" t="s">
        <v>165</v>
      </c>
      <c r="M15703" s="18">
        <f t="shared" si="490"/>
        <v>1.25</v>
      </c>
      <c r="N15703" s="18">
        <f t="shared" si="491"/>
        <v>1.25</v>
      </c>
    </row>
    <row r="15704" spans="1:14" x14ac:dyDescent="0.25">
      <c r="A15704">
        <v>1</v>
      </c>
      <c r="B15704" t="s">
        <v>163</v>
      </c>
      <c r="C15704">
        <v>11</v>
      </c>
      <c r="D15704" t="s">
        <v>164</v>
      </c>
      <c r="E15704">
        <v>16</v>
      </c>
      <c r="F15704" t="s">
        <v>165</v>
      </c>
      <c r="G15704" s="9">
        <v>4</v>
      </c>
      <c r="H15704" t="s">
        <v>172</v>
      </c>
      <c r="I15704">
        <v>11</v>
      </c>
      <c r="J15704" t="s">
        <v>173</v>
      </c>
      <c r="K15704">
        <v>16</v>
      </c>
      <c r="L15704" t="s">
        <v>165</v>
      </c>
      <c r="M15704" s="18">
        <f t="shared" si="490"/>
        <v>1.9166666666666665</v>
      </c>
      <c r="N15704" s="18">
        <f t="shared" si="491"/>
        <v>4.916666666666667</v>
      </c>
    </row>
    <row r="15705" spans="1:14" x14ac:dyDescent="0.25">
      <c r="A15705">
        <v>1</v>
      </c>
      <c r="B15705" t="s">
        <v>163</v>
      </c>
      <c r="C15705">
        <v>5</v>
      </c>
      <c r="D15705" t="s">
        <v>164</v>
      </c>
      <c r="E15705">
        <v>16</v>
      </c>
      <c r="F15705" t="s">
        <v>165</v>
      </c>
      <c r="G15705" s="9">
        <v>2</v>
      </c>
      <c r="H15705" t="s">
        <v>172</v>
      </c>
      <c r="I15705">
        <v>8</v>
      </c>
      <c r="J15705" t="s">
        <v>173</v>
      </c>
      <c r="K15705">
        <v>16</v>
      </c>
      <c r="L15705" t="s">
        <v>165</v>
      </c>
      <c r="M15705" s="18">
        <f t="shared" si="490"/>
        <v>1.4166666666666667</v>
      </c>
      <c r="N15705" s="18">
        <f t="shared" si="491"/>
        <v>2.6666666666666665</v>
      </c>
    </row>
    <row r="15706" spans="1:14" x14ac:dyDescent="0.25">
      <c r="A15706">
        <v>1</v>
      </c>
      <c r="B15706" t="s">
        <v>163</v>
      </c>
      <c r="C15706">
        <v>4</v>
      </c>
      <c r="D15706" t="s">
        <v>164</v>
      </c>
      <c r="E15706">
        <v>16</v>
      </c>
      <c r="F15706" t="s">
        <v>165</v>
      </c>
      <c r="G15706" s="9">
        <v>22</v>
      </c>
      <c r="H15706" t="s">
        <v>172</v>
      </c>
      <c r="I15706">
        <v>10</v>
      </c>
      <c r="J15706" t="s">
        <v>173</v>
      </c>
      <c r="K15706">
        <v>16</v>
      </c>
      <c r="L15706" t="s">
        <v>165</v>
      </c>
      <c r="M15706" s="18">
        <f t="shared" si="490"/>
        <v>1.3333333333333333</v>
      </c>
      <c r="N15706" s="18">
        <f t="shared" si="491"/>
        <v>22.833333333333332</v>
      </c>
    </row>
    <row r="15707" spans="1:14" x14ac:dyDescent="0.25">
      <c r="A15707">
        <v>19</v>
      </c>
      <c r="B15707" t="s">
        <v>163</v>
      </c>
      <c r="C15707">
        <v>0</v>
      </c>
      <c r="D15707" t="s">
        <v>164</v>
      </c>
      <c r="E15707">
        <v>16</v>
      </c>
      <c r="F15707" t="s">
        <v>165</v>
      </c>
      <c r="G15707" s="9">
        <v>19</v>
      </c>
      <c r="H15707" t="s">
        <v>172</v>
      </c>
      <c r="I15707">
        <v>0</v>
      </c>
      <c r="J15707" t="s">
        <v>173</v>
      </c>
      <c r="K15707">
        <v>16</v>
      </c>
      <c r="L15707" t="s">
        <v>165</v>
      </c>
      <c r="M15707" s="18">
        <f t="shared" si="490"/>
        <v>19</v>
      </c>
      <c r="N15707" s="18">
        <f t="shared" si="491"/>
        <v>19</v>
      </c>
    </row>
    <row r="15708" spans="1:14" x14ac:dyDescent="0.25">
      <c r="A15708">
        <v>15</v>
      </c>
      <c r="B15708" t="s">
        <v>163</v>
      </c>
      <c r="C15708">
        <v>0</v>
      </c>
      <c r="D15708" t="s">
        <v>164</v>
      </c>
      <c r="E15708">
        <v>16</v>
      </c>
      <c r="F15708" t="s">
        <v>165</v>
      </c>
      <c r="G15708" s="9">
        <v>15</v>
      </c>
      <c r="H15708" t="s">
        <v>172</v>
      </c>
      <c r="I15708">
        <v>0</v>
      </c>
      <c r="J15708" t="s">
        <v>173</v>
      </c>
      <c r="K15708">
        <v>16</v>
      </c>
      <c r="L15708" t="s">
        <v>165</v>
      </c>
      <c r="M15708" s="18">
        <f t="shared" si="490"/>
        <v>15</v>
      </c>
      <c r="N15708" s="18">
        <f t="shared" si="491"/>
        <v>15</v>
      </c>
    </row>
    <row r="15709" spans="1:14" x14ac:dyDescent="0.25">
      <c r="A15709">
        <v>3</v>
      </c>
      <c r="B15709" t="s">
        <v>163</v>
      </c>
      <c r="C15709">
        <v>3</v>
      </c>
      <c r="D15709" t="s">
        <v>164</v>
      </c>
      <c r="E15709">
        <v>16</v>
      </c>
      <c r="F15709" t="s">
        <v>165</v>
      </c>
      <c r="G15709" s="9">
        <v>13</v>
      </c>
      <c r="H15709" t="s">
        <v>172</v>
      </c>
      <c r="I15709">
        <v>0</v>
      </c>
      <c r="J15709" t="s">
        <v>173</v>
      </c>
      <c r="K15709">
        <v>16</v>
      </c>
      <c r="L15709" t="s">
        <v>165</v>
      </c>
      <c r="M15709" s="18">
        <f t="shared" si="490"/>
        <v>3.25</v>
      </c>
      <c r="N15709" s="18">
        <f t="shared" si="491"/>
        <v>13</v>
      </c>
    </row>
    <row r="15710" spans="1:14" x14ac:dyDescent="0.25">
      <c r="A15710">
        <v>23</v>
      </c>
      <c r="B15710" t="s">
        <v>163</v>
      </c>
      <c r="C15710">
        <v>7</v>
      </c>
      <c r="D15710" t="s">
        <v>164</v>
      </c>
      <c r="E15710">
        <v>16</v>
      </c>
      <c r="F15710" t="s">
        <v>165</v>
      </c>
      <c r="G15710" s="9">
        <v>27</v>
      </c>
      <c r="H15710" t="s">
        <v>172</v>
      </c>
      <c r="I15710">
        <v>0</v>
      </c>
      <c r="J15710" t="s">
        <v>173</v>
      </c>
      <c r="K15710">
        <v>16</v>
      </c>
      <c r="L15710" t="s">
        <v>165</v>
      </c>
      <c r="M15710" s="18">
        <f t="shared" si="490"/>
        <v>23.583333333333332</v>
      </c>
      <c r="N15710" s="18">
        <f t="shared" si="491"/>
        <v>27</v>
      </c>
    </row>
    <row r="15711" spans="1:14" x14ac:dyDescent="0.25">
      <c r="A15711">
        <v>17</v>
      </c>
      <c r="B15711" t="s">
        <v>163</v>
      </c>
      <c r="C15711">
        <v>0</v>
      </c>
      <c r="D15711" t="s">
        <v>164</v>
      </c>
      <c r="E15711">
        <v>16</v>
      </c>
      <c r="F15711" t="s">
        <v>165</v>
      </c>
      <c r="G15711" s="9">
        <v>17</v>
      </c>
      <c r="H15711" t="s">
        <v>172</v>
      </c>
      <c r="I15711">
        <v>0</v>
      </c>
      <c r="J15711" t="s">
        <v>173</v>
      </c>
      <c r="K15711">
        <v>16</v>
      </c>
      <c r="L15711" t="s">
        <v>165</v>
      </c>
      <c r="M15711" s="18">
        <f t="shared" si="490"/>
        <v>17</v>
      </c>
      <c r="N15711" s="18">
        <f t="shared" si="491"/>
        <v>17</v>
      </c>
    </row>
    <row r="15712" spans="1:14" x14ac:dyDescent="0.25">
      <c r="A15712">
        <v>8</v>
      </c>
      <c r="B15712" t="s">
        <v>163</v>
      </c>
      <c r="C15712">
        <v>11</v>
      </c>
      <c r="D15712" t="s">
        <v>164</v>
      </c>
      <c r="E15712">
        <v>16</v>
      </c>
      <c r="F15712" t="s">
        <v>165</v>
      </c>
      <c r="G15712" s="9">
        <v>39</v>
      </c>
      <c r="H15712" t="s">
        <v>172</v>
      </c>
      <c r="I15712">
        <v>9</v>
      </c>
      <c r="J15712" t="s">
        <v>173</v>
      </c>
      <c r="K15712">
        <v>16</v>
      </c>
      <c r="L15712" t="s">
        <v>165</v>
      </c>
      <c r="M15712" s="18">
        <f t="shared" si="490"/>
        <v>8.9166666666666661</v>
      </c>
      <c r="N15712" s="18">
        <f t="shared" si="491"/>
        <v>39.75</v>
      </c>
    </row>
    <row r="15713" spans="1:14" x14ac:dyDescent="0.25">
      <c r="A15713">
        <v>2</v>
      </c>
      <c r="B15713" t="s">
        <v>163</v>
      </c>
      <c r="C15713">
        <v>7</v>
      </c>
      <c r="D15713" t="s">
        <v>164</v>
      </c>
      <c r="E15713">
        <v>16</v>
      </c>
      <c r="F15713" t="s">
        <v>165</v>
      </c>
      <c r="G15713" s="9">
        <v>2</v>
      </c>
      <c r="H15713" t="s">
        <v>172</v>
      </c>
      <c r="I15713">
        <v>7</v>
      </c>
      <c r="J15713" t="s">
        <v>173</v>
      </c>
      <c r="K15713">
        <v>16</v>
      </c>
      <c r="L15713" t="s">
        <v>165</v>
      </c>
      <c r="M15713" s="18">
        <f t="shared" si="490"/>
        <v>2.5833333333333335</v>
      </c>
      <c r="N15713" s="18">
        <f t="shared" si="491"/>
        <v>2.5833333333333335</v>
      </c>
    </row>
    <row r="15714" spans="1:14" x14ac:dyDescent="0.25">
      <c r="A15714">
        <v>1</v>
      </c>
      <c r="B15714" t="s">
        <v>163</v>
      </c>
      <c r="C15714">
        <v>5</v>
      </c>
      <c r="D15714" t="s">
        <v>164</v>
      </c>
      <c r="E15714">
        <v>16</v>
      </c>
      <c r="F15714" t="s">
        <v>165</v>
      </c>
      <c r="G15714" s="9">
        <v>2</v>
      </c>
      <c r="H15714" t="s">
        <v>172</v>
      </c>
      <c r="I15714">
        <v>6</v>
      </c>
      <c r="J15714" t="s">
        <v>173</v>
      </c>
      <c r="K15714">
        <v>16</v>
      </c>
      <c r="L15714" t="s">
        <v>165</v>
      </c>
      <c r="M15714" s="18">
        <f t="shared" si="490"/>
        <v>1.4166666666666667</v>
      </c>
      <c r="N15714" s="18">
        <f t="shared" si="491"/>
        <v>2.5</v>
      </c>
    </row>
    <row r="15715" spans="1:14" x14ac:dyDescent="0.25">
      <c r="A15715">
        <v>2</v>
      </c>
      <c r="B15715" t="s">
        <v>163</v>
      </c>
      <c r="C15715">
        <v>4</v>
      </c>
      <c r="D15715" t="s">
        <v>164</v>
      </c>
      <c r="E15715">
        <v>16</v>
      </c>
      <c r="F15715" t="s">
        <v>165</v>
      </c>
      <c r="G15715" s="9">
        <v>2</v>
      </c>
      <c r="H15715" t="s">
        <v>172</v>
      </c>
      <c r="I15715">
        <v>4</v>
      </c>
      <c r="J15715" t="s">
        <v>173</v>
      </c>
      <c r="K15715">
        <v>16</v>
      </c>
      <c r="L15715" t="s">
        <v>165</v>
      </c>
      <c r="M15715" s="18">
        <f t="shared" si="490"/>
        <v>2.3333333333333335</v>
      </c>
      <c r="N15715" s="18">
        <f t="shared" si="491"/>
        <v>2.3333333333333335</v>
      </c>
    </row>
    <row r="15716" spans="1:14" x14ac:dyDescent="0.25">
      <c r="A15716">
        <v>2</v>
      </c>
      <c r="B15716" t="s">
        <v>163</v>
      </c>
      <c r="C15716">
        <v>4</v>
      </c>
      <c r="D15716" t="s">
        <v>164</v>
      </c>
      <c r="E15716">
        <v>16</v>
      </c>
      <c r="F15716" t="s">
        <v>165</v>
      </c>
      <c r="G15716" s="9">
        <v>2</v>
      </c>
      <c r="H15716" t="s">
        <v>172</v>
      </c>
      <c r="I15716">
        <v>4</v>
      </c>
      <c r="J15716" t="s">
        <v>173</v>
      </c>
      <c r="K15716">
        <v>16</v>
      </c>
      <c r="L15716" t="s">
        <v>165</v>
      </c>
      <c r="M15716" s="18">
        <f t="shared" si="490"/>
        <v>2.3333333333333335</v>
      </c>
      <c r="N15716" s="18">
        <f t="shared" si="491"/>
        <v>2.3333333333333335</v>
      </c>
    </row>
    <row r="15717" spans="1:14" x14ac:dyDescent="0.25">
      <c r="A15717">
        <v>1</v>
      </c>
      <c r="B15717" t="s">
        <v>163</v>
      </c>
      <c r="C15717">
        <v>8</v>
      </c>
      <c r="D15717" t="s">
        <v>164</v>
      </c>
      <c r="E15717">
        <v>16</v>
      </c>
      <c r="F15717" t="s">
        <v>165</v>
      </c>
      <c r="G15717" s="9">
        <v>1</v>
      </c>
      <c r="H15717" t="s">
        <v>172</v>
      </c>
      <c r="I15717">
        <v>8</v>
      </c>
      <c r="J15717" t="s">
        <v>173</v>
      </c>
      <c r="K15717">
        <v>16</v>
      </c>
      <c r="L15717" t="s">
        <v>165</v>
      </c>
      <c r="M15717" s="18">
        <f t="shared" si="490"/>
        <v>1.6666666666666665</v>
      </c>
      <c r="N15717" s="18">
        <f t="shared" si="491"/>
        <v>1.6666666666666665</v>
      </c>
    </row>
    <row r="15718" spans="1:14" x14ac:dyDescent="0.25">
      <c r="A15718">
        <v>1</v>
      </c>
      <c r="B15718" t="s">
        <v>163</v>
      </c>
      <c r="C15718">
        <v>6</v>
      </c>
      <c r="D15718" t="s">
        <v>164</v>
      </c>
      <c r="E15718">
        <v>16</v>
      </c>
      <c r="F15718" t="s">
        <v>165</v>
      </c>
      <c r="G15718" s="9">
        <v>1</v>
      </c>
      <c r="H15718" t="s">
        <v>172</v>
      </c>
      <c r="I15718">
        <v>6</v>
      </c>
      <c r="J15718" t="s">
        <v>173</v>
      </c>
      <c r="K15718">
        <v>16</v>
      </c>
      <c r="L15718" t="s">
        <v>165</v>
      </c>
      <c r="M15718" s="18">
        <f t="shared" si="490"/>
        <v>1.5</v>
      </c>
      <c r="N15718" s="18">
        <f t="shared" si="491"/>
        <v>1.5</v>
      </c>
    </row>
    <row r="15719" spans="1:14" x14ac:dyDescent="0.25">
      <c r="A15719">
        <v>1</v>
      </c>
      <c r="B15719" t="s">
        <v>163</v>
      </c>
      <c r="C15719">
        <v>1</v>
      </c>
      <c r="D15719" t="s">
        <v>164</v>
      </c>
      <c r="E15719">
        <v>16</v>
      </c>
      <c r="F15719" t="s">
        <v>165</v>
      </c>
      <c r="G15719" s="9">
        <v>1</v>
      </c>
      <c r="H15719" t="s">
        <v>172</v>
      </c>
      <c r="I15719">
        <v>5</v>
      </c>
      <c r="J15719" t="s">
        <v>173</v>
      </c>
      <c r="K15719">
        <v>16</v>
      </c>
      <c r="L15719" t="s">
        <v>165</v>
      </c>
      <c r="M15719" s="18">
        <f t="shared" si="490"/>
        <v>1.0833333333333333</v>
      </c>
      <c r="N15719" s="18">
        <f t="shared" si="491"/>
        <v>1.4166666666666667</v>
      </c>
    </row>
    <row r="15720" spans="1:14" x14ac:dyDescent="0.25">
      <c r="A15720">
        <v>1</v>
      </c>
      <c r="B15720" t="s">
        <v>163</v>
      </c>
      <c r="C15720">
        <v>6</v>
      </c>
      <c r="D15720" t="s">
        <v>164</v>
      </c>
      <c r="E15720">
        <v>16</v>
      </c>
      <c r="F15720" t="s">
        <v>165</v>
      </c>
      <c r="G15720" s="9">
        <v>1</v>
      </c>
      <c r="H15720" t="s">
        <v>172</v>
      </c>
      <c r="I15720">
        <v>6</v>
      </c>
      <c r="J15720" t="s">
        <v>173</v>
      </c>
      <c r="K15720">
        <v>16</v>
      </c>
      <c r="L15720" t="s">
        <v>165</v>
      </c>
      <c r="M15720" s="18">
        <f t="shared" si="490"/>
        <v>1.5</v>
      </c>
      <c r="N15720" s="18">
        <f t="shared" si="491"/>
        <v>1.5</v>
      </c>
    </row>
    <row r="15721" spans="1:14" x14ac:dyDescent="0.25">
      <c r="A15721">
        <v>1</v>
      </c>
      <c r="B15721" t="s">
        <v>163</v>
      </c>
      <c r="C15721">
        <v>2</v>
      </c>
      <c r="D15721" t="s">
        <v>164</v>
      </c>
      <c r="E15721">
        <v>16</v>
      </c>
      <c r="F15721" t="s">
        <v>165</v>
      </c>
      <c r="G15721" s="9">
        <v>1</v>
      </c>
      <c r="H15721" t="s">
        <v>172</v>
      </c>
      <c r="I15721">
        <v>2</v>
      </c>
      <c r="J15721" t="s">
        <v>173</v>
      </c>
      <c r="K15721">
        <v>16</v>
      </c>
      <c r="L15721" t="s">
        <v>165</v>
      </c>
      <c r="M15721" s="18">
        <f t="shared" si="490"/>
        <v>1.1666666666666667</v>
      </c>
      <c r="N15721" s="18">
        <f t="shared" si="491"/>
        <v>1.1666666666666667</v>
      </c>
    </row>
    <row r="15722" spans="1:14" x14ac:dyDescent="0.25">
      <c r="A15722">
        <v>1</v>
      </c>
      <c r="B15722" t="s">
        <v>163</v>
      </c>
      <c r="C15722">
        <v>1</v>
      </c>
      <c r="D15722" t="s">
        <v>164</v>
      </c>
      <c r="E15722">
        <v>16</v>
      </c>
      <c r="F15722" t="s">
        <v>165</v>
      </c>
      <c r="G15722" s="9">
        <v>1</v>
      </c>
      <c r="H15722" t="s">
        <v>172</v>
      </c>
      <c r="I15722">
        <v>1</v>
      </c>
      <c r="J15722" t="s">
        <v>173</v>
      </c>
      <c r="K15722">
        <v>16</v>
      </c>
      <c r="L15722" t="s">
        <v>165</v>
      </c>
      <c r="M15722" s="18">
        <f t="shared" si="490"/>
        <v>1.0833333333333333</v>
      </c>
      <c r="N15722" s="18">
        <f t="shared" si="491"/>
        <v>1.0833333333333333</v>
      </c>
    </row>
    <row r="15723" spans="1:14" x14ac:dyDescent="0.25">
      <c r="A15723">
        <v>1</v>
      </c>
      <c r="B15723" t="s">
        <v>163</v>
      </c>
      <c r="C15723">
        <v>0</v>
      </c>
      <c r="D15723" t="s">
        <v>164</v>
      </c>
      <c r="E15723">
        <v>16</v>
      </c>
      <c r="F15723" t="s">
        <v>165</v>
      </c>
      <c r="G15723" s="9">
        <v>1</v>
      </c>
      <c r="H15723" t="s">
        <v>172</v>
      </c>
      <c r="I15723">
        <v>0</v>
      </c>
      <c r="J15723" t="s">
        <v>173</v>
      </c>
      <c r="K15723">
        <v>16</v>
      </c>
      <c r="L15723" t="s">
        <v>165</v>
      </c>
      <c r="M15723" s="18">
        <f t="shared" si="490"/>
        <v>1</v>
      </c>
      <c r="N15723" s="18">
        <f t="shared" si="491"/>
        <v>1</v>
      </c>
    </row>
    <row r="15724" spans="1:14" x14ac:dyDescent="0.25">
      <c r="A15724">
        <v>0</v>
      </c>
      <c r="B15724" t="s">
        <v>163</v>
      </c>
      <c r="C15724">
        <v>10</v>
      </c>
      <c r="D15724" t="s">
        <v>164</v>
      </c>
      <c r="E15724">
        <v>16</v>
      </c>
      <c r="F15724" t="s">
        <v>165</v>
      </c>
      <c r="G15724" s="9">
        <v>0</v>
      </c>
      <c r="H15724" t="s">
        <v>172</v>
      </c>
      <c r="I15724">
        <v>10</v>
      </c>
      <c r="J15724" t="s">
        <v>173</v>
      </c>
      <c r="K15724">
        <v>16</v>
      </c>
      <c r="L15724" t="s">
        <v>165</v>
      </c>
      <c r="M15724" s="18">
        <f t="shared" si="490"/>
        <v>0.83333333333333337</v>
      </c>
      <c r="N15724" s="18">
        <f t="shared" si="491"/>
        <v>0.83333333333333337</v>
      </c>
    </row>
    <row r="15725" spans="1:14" x14ac:dyDescent="0.25">
      <c r="A15725">
        <v>0</v>
      </c>
      <c r="B15725" t="s">
        <v>163</v>
      </c>
      <c r="C15725">
        <v>5</v>
      </c>
      <c r="D15725" t="s">
        <v>164</v>
      </c>
      <c r="E15725">
        <v>16</v>
      </c>
      <c r="F15725" t="s">
        <v>165</v>
      </c>
      <c r="G15725" s="9">
        <v>0</v>
      </c>
      <c r="H15725" t="s">
        <v>172</v>
      </c>
      <c r="I15725">
        <v>5</v>
      </c>
      <c r="J15725" t="s">
        <v>173</v>
      </c>
      <c r="K15725">
        <v>16</v>
      </c>
      <c r="L15725" t="s">
        <v>165</v>
      </c>
      <c r="M15725" s="18">
        <f t="shared" si="490"/>
        <v>0.41666666666666669</v>
      </c>
      <c r="N15725" s="18">
        <f t="shared" si="491"/>
        <v>0.41666666666666669</v>
      </c>
    </row>
    <row r="15726" spans="1:14" x14ac:dyDescent="0.25">
      <c r="A15726">
        <v>0</v>
      </c>
      <c r="B15726" t="s">
        <v>163</v>
      </c>
      <c r="C15726">
        <v>4</v>
      </c>
      <c r="D15726" t="s">
        <v>164</v>
      </c>
      <c r="E15726">
        <v>16</v>
      </c>
      <c r="F15726" t="s">
        <v>165</v>
      </c>
      <c r="G15726" s="9">
        <v>0</v>
      </c>
      <c r="H15726" t="s">
        <v>172</v>
      </c>
      <c r="I15726">
        <v>4</v>
      </c>
      <c r="J15726" t="s">
        <v>173</v>
      </c>
      <c r="K15726">
        <v>16</v>
      </c>
      <c r="L15726" t="s">
        <v>165</v>
      </c>
      <c r="M15726" s="18">
        <f t="shared" si="490"/>
        <v>0.33333333333333331</v>
      </c>
      <c r="N15726" s="18">
        <f t="shared" si="491"/>
        <v>0.33333333333333331</v>
      </c>
    </row>
    <row r="15727" spans="1:14" x14ac:dyDescent="0.25">
      <c r="A15727">
        <v>0</v>
      </c>
      <c r="B15727" t="s">
        <v>163</v>
      </c>
      <c r="C15727">
        <v>0</v>
      </c>
      <c r="D15727" t="s">
        <v>164</v>
      </c>
      <c r="E15727">
        <v>16</v>
      </c>
      <c r="F15727" t="s">
        <v>165</v>
      </c>
      <c r="G15727" s="9">
        <v>0</v>
      </c>
      <c r="H15727" t="s">
        <v>172</v>
      </c>
      <c r="I15727">
        <v>0</v>
      </c>
      <c r="J15727" t="s">
        <v>173</v>
      </c>
      <c r="K15727">
        <v>16</v>
      </c>
      <c r="L15727" t="s">
        <v>165</v>
      </c>
      <c r="M15727" s="18">
        <f t="shared" si="490"/>
        <v>0</v>
      </c>
      <c r="N15727" s="18">
        <f t="shared" si="491"/>
        <v>0</v>
      </c>
    </row>
    <row r="15728" spans="1:14" x14ac:dyDescent="0.25">
      <c r="A15728">
        <v>24</v>
      </c>
      <c r="B15728" t="s">
        <v>163</v>
      </c>
      <c r="C15728">
        <v>6</v>
      </c>
      <c r="D15728" t="s">
        <v>164</v>
      </c>
      <c r="E15728">
        <v>16</v>
      </c>
      <c r="F15728" t="s">
        <v>165</v>
      </c>
      <c r="G15728" s="9">
        <v>29</v>
      </c>
      <c r="H15728" t="s">
        <v>172</v>
      </c>
      <c r="I15728">
        <v>0</v>
      </c>
      <c r="J15728" t="s">
        <v>173</v>
      </c>
      <c r="K15728">
        <v>16</v>
      </c>
      <c r="L15728" t="s">
        <v>165</v>
      </c>
      <c r="M15728" s="18">
        <f t="shared" si="490"/>
        <v>24.5</v>
      </c>
      <c r="N15728" s="18">
        <f t="shared" si="491"/>
        <v>29</v>
      </c>
    </row>
    <row r="15729" spans="1:14" x14ac:dyDescent="0.25">
      <c r="A15729">
        <v>16</v>
      </c>
      <c r="B15729" t="s">
        <v>163</v>
      </c>
      <c r="C15729">
        <v>11</v>
      </c>
      <c r="D15729" t="s">
        <v>164</v>
      </c>
      <c r="E15729">
        <v>16</v>
      </c>
      <c r="F15729" t="s">
        <v>165</v>
      </c>
      <c r="G15729" s="9">
        <v>16</v>
      </c>
      <c r="H15729" t="s">
        <v>172</v>
      </c>
      <c r="I15729">
        <v>11</v>
      </c>
      <c r="J15729" t="s">
        <v>173</v>
      </c>
      <c r="K15729">
        <v>16</v>
      </c>
      <c r="L15729" t="s">
        <v>165</v>
      </c>
      <c r="M15729" s="18">
        <f t="shared" si="490"/>
        <v>16.916666666666668</v>
      </c>
      <c r="N15729" s="18">
        <f t="shared" si="491"/>
        <v>16.916666666666668</v>
      </c>
    </row>
    <row r="15730" spans="1:14" x14ac:dyDescent="0.25">
      <c r="A15730">
        <v>2</v>
      </c>
      <c r="B15730" t="s">
        <v>163</v>
      </c>
      <c r="C15730">
        <v>2</v>
      </c>
      <c r="D15730" t="s">
        <v>164</v>
      </c>
      <c r="E15730">
        <v>16</v>
      </c>
      <c r="F15730" t="s">
        <v>165</v>
      </c>
      <c r="G15730" s="9">
        <v>2</v>
      </c>
      <c r="H15730" t="s">
        <v>172</v>
      </c>
      <c r="I15730">
        <v>2</v>
      </c>
      <c r="J15730" t="s">
        <v>173</v>
      </c>
      <c r="K15730">
        <v>16</v>
      </c>
      <c r="L15730" t="s">
        <v>165</v>
      </c>
      <c r="M15730" s="18">
        <f t="shared" si="490"/>
        <v>2.1666666666666665</v>
      </c>
      <c r="N15730" s="18">
        <f t="shared" si="491"/>
        <v>2.1666666666666665</v>
      </c>
    </row>
    <row r="15731" spans="1:14" x14ac:dyDescent="0.25">
      <c r="A15731">
        <v>0</v>
      </c>
      <c r="B15731" t="s">
        <v>163</v>
      </c>
      <c r="C15731">
        <v>4</v>
      </c>
      <c r="D15731" t="s">
        <v>164</v>
      </c>
      <c r="E15731">
        <v>16</v>
      </c>
      <c r="F15731" t="s">
        <v>165</v>
      </c>
      <c r="G15731" s="9">
        <v>0</v>
      </c>
      <c r="H15731" t="s">
        <v>172</v>
      </c>
      <c r="I15731">
        <v>4</v>
      </c>
      <c r="J15731" t="s">
        <v>173</v>
      </c>
      <c r="K15731">
        <v>16</v>
      </c>
      <c r="L15731" t="s">
        <v>165</v>
      </c>
      <c r="M15731" s="18">
        <f t="shared" si="490"/>
        <v>0.33333333333333331</v>
      </c>
      <c r="N15731" s="18">
        <f t="shared" si="491"/>
        <v>0.33333333333333331</v>
      </c>
    </row>
    <row r="15732" spans="1:14" x14ac:dyDescent="0.25">
      <c r="A15732">
        <v>0</v>
      </c>
      <c r="B15732" t="s">
        <v>163</v>
      </c>
      <c r="C15732">
        <v>1</v>
      </c>
      <c r="D15732" t="s">
        <v>164</v>
      </c>
      <c r="E15732">
        <v>16</v>
      </c>
      <c r="F15732" t="s">
        <v>165</v>
      </c>
      <c r="G15732" s="9">
        <v>0</v>
      </c>
      <c r="H15732" t="s">
        <v>172</v>
      </c>
      <c r="I15732">
        <v>1</v>
      </c>
      <c r="J15732" t="s">
        <v>173</v>
      </c>
      <c r="K15732">
        <v>16</v>
      </c>
      <c r="L15732" t="s">
        <v>165</v>
      </c>
      <c r="M15732" s="18">
        <f t="shared" si="490"/>
        <v>8.3333333333333329E-2</v>
      </c>
      <c r="N15732" s="18">
        <f t="shared" si="491"/>
        <v>8.3333333333333329E-2</v>
      </c>
    </row>
    <row r="15733" spans="1:14" x14ac:dyDescent="0.25">
      <c r="A15733">
        <v>13</v>
      </c>
      <c r="B15733" t="s">
        <v>163</v>
      </c>
      <c r="C15733">
        <v>1</v>
      </c>
      <c r="D15733" t="s">
        <v>164</v>
      </c>
      <c r="E15733">
        <v>16</v>
      </c>
      <c r="F15733" t="s">
        <v>165</v>
      </c>
      <c r="G15733" s="9">
        <v>13</v>
      </c>
      <c r="H15733" t="s">
        <v>172</v>
      </c>
      <c r="I15733">
        <v>1</v>
      </c>
      <c r="J15733" t="s">
        <v>173</v>
      </c>
      <c r="K15733">
        <v>16</v>
      </c>
      <c r="L15733" t="s">
        <v>165</v>
      </c>
      <c r="M15733" s="18">
        <f t="shared" si="490"/>
        <v>13.083333333333334</v>
      </c>
      <c r="N15733" s="18">
        <f t="shared" si="491"/>
        <v>13.083333333333334</v>
      </c>
    </row>
    <row r="15734" spans="1:14" x14ac:dyDescent="0.25">
      <c r="A15734">
        <v>6</v>
      </c>
      <c r="B15734" t="s">
        <v>163</v>
      </c>
      <c r="C15734">
        <v>2</v>
      </c>
      <c r="D15734" t="s">
        <v>164</v>
      </c>
      <c r="E15734">
        <v>16</v>
      </c>
      <c r="F15734" t="s">
        <v>165</v>
      </c>
      <c r="G15734" s="9">
        <v>6</v>
      </c>
      <c r="H15734" t="s">
        <v>172</v>
      </c>
      <c r="I15734">
        <v>2</v>
      </c>
      <c r="J15734" t="s">
        <v>173</v>
      </c>
      <c r="K15734">
        <v>16</v>
      </c>
      <c r="L15734" t="s">
        <v>165</v>
      </c>
      <c r="M15734" s="18">
        <f t="shared" si="490"/>
        <v>6.166666666666667</v>
      </c>
      <c r="N15734" s="18">
        <f t="shared" si="491"/>
        <v>6.166666666666667</v>
      </c>
    </row>
    <row r="15735" spans="1:14" x14ac:dyDescent="0.25">
      <c r="A15735">
        <v>6</v>
      </c>
      <c r="B15735" t="s">
        <v>163</v>
      </c>
      <c r="C15735">
        <v>1</v>
      </c>
      <c r="D15735" t="s">
        <v>164</v>
      </c>
      <c r="E15735">
        <v>16</v>
      </c>
      <c r="F15735" t="s">
        <v>165</v>
      </c>
      <c r="G15735" s="9">
        <v>6</v>
      </c>
      <c r="H15735" t="s">
        <v>172</v>
      </c>
      <c r="I15735">
        <v>1</v>
      </c>
      <c r="J15735" t="s">
        <v>173</v>
      </c>
      <c r="K15735">
        <v>16</v>
      </c>
      <c r="L15735" t="s">
        <v>165</v>
      </c>
      <c r="M15735" s="18">
        <f t="shared" si="490"/>
        <v>6.083333333333333</v>
      </c>
      <c r="N15735" s="18">
        <f t="shared" si="491"/>
        <v>6.083333333333333</v>
      </c>
    </row>
    <row r="15736" spans="1:14" x14ac:dyDescent="0.25">
      <c r="A15736">
        <v>11</v>
      </c>
      <c r="B15736" t="s">
        <v>163</v>
      </c>
      <c r="C15736">
        <v>7</v>
      </c>
      <c r="D15736" t="s">
        <v>164</v>
      </c>
      <c r="E15736">
        <v>16</v>
      </c>
      <c r="F15736" t="s">
        <v>165</v>
      </c>
      <c r="G15736" s="9">
        <v>11</v>
      </c>
      <c r="H15736" t="s">
        <v>172</v>
      </c>
      <c r="I15736">
        <v>7</v>
      </c>
      <c r="J15736" t="s">
        <v>173</v>
      </c>
      <c r="K15736">
        <v>16</v>
      </c>
      <c r="L15736" t="s">
        <v>165</v>
      </c>
      <c r="M15736" s="18">
        <f t="shared" si="490"/>
        <v>11.583333333333334</v>
      </c>
      <c r="N15736" s="18">
        <f t="shared" si="491"/>
        <v>11.583333333333334</v>
      </c>
    </row>
    <row r="15737" spans="1:14" x14ac:dyDescent="0.25">
      <c r="A15737">
        <v>2</v>
      </c>
      <c r="B15737" t="s">
        <v>163</v>
      </c>
      <c r="C15737">
        <v>3</v>
      </c>
      <c r="D15737" t="s">
        <v>164</v>
      </c>
      <c r="E15737">
        <v>16</v>
      </c>
      <c r="F15737" t="s">
        <v>165</v>
      </c>
      <c r="G15737" s="9">
        <v>6</v>
      </c>
      <c r="H15737" t="s">
        <v>172</v>
      </c>
      <c r="I15737">
        <v>3</v>
      </c>
      <c r="J15737" t="s">
        <v>173</v>
      </c>
      <c r="K15737">
        <v>16</v>
      </c>
      <c r="L15737" t="s">
        <v>165</v>
      </c>
      <c r="M15737" s="18">
        <f t="shared" si="490"/>
        <v>2.25</v>
      </c>
      <c r="N15737" s="18">
        <f t="shared" si="491"/>
        <v>6.25</v>
      </c>
    </row>
    <row r="15738" spans="1:14" x14ac:dyDescent="0.25">
      <c r="A15738">
        <v>22</v>
      </c>
      <c r="B15738" t="s">
        <v>163</v>
      </c>
      <c r="C15738">
        <v>2</v>
      </c>
      <c r="D15738" t="s">
        <v>164</v>
      </c>
      <c r="E15738">
        <v>16</v>
      </c>
      <c r="F15738" t="s">
        <v>165</v>
      </c>
      <c r="G15738" s="9">
        <v>25</v>
      </c>
      <c r="H15738" t="s">
        <v>172</v>
      </c>
      <c r="I15738">
        <v>0</v>
      </c>
      <c r="J15738" t="s">
        <v>173</v>
      </c>
      <c r="K15738">
        <v>13</v>
      </c>
      <c r="L15738" t="s">
        <v>165</v>
      </c>
      <c r="M15738" s="18">
        <f t="shared" si="490"/>
        <v>22.166666666666668</v>
      </c>
      <c r="N15738" s="18">
        <f t="shared" si="491"/>
        <v>25</v>
      </c>
    </row>
    <row r="15739" spans="1:14" x14ac:dyDescent="0.25">
      <c r="A15739">
        <v>8</v>
      </c>
      <c r="B15739" t="s">
        <v>163</v>
      </c>
      <c r="C15739">
        <v>11</v>
      </c>
      <c r="D15739" t="s">
        <v>164</v>
      </c>
      <c r="E15739">
        <v>16</v>
      </c>
      <c r="F15739" t="s">
        <v>165</v>
      </c>
      <c r="G15739" s="9">
        <v>8</v>
      </c>
      <c r="H15739" t="s">
        <v>172</v>
      </c>
      <c r="I15739">
        <v>11</v>
      </c>
      <c r="J15739" t="s">
        <v>173</v>
      </c>
      <c r="K15739">
        <v>16</v>
      </c>
      <c r="L15739" t="s">
        <v>165</v>
      </c>
      <c r="M15739" s="18">
        <f t="shared" si="490"/>
        <v>8.9166666666666661</v>
      </c>
      <c r="N15739" s="18">
        <f t="shared" si="491"/>
        <v>8.9166666666666661</v>
      </c>
    </row>
    <row r="15740" spans="1:14" x14ac:dyDescent="0.25">
      <c r="A15740">
        <v>17</v>
      </c>
      <c r="B15740" t="s">
        <v>163</v>
      </c>
      <c r="C15740">
        <v>5</v>
      </c>
      <c r="D15740" t="s">
        <v>164</v>
      </c>
      <c r="E15740">
        <v>16</v>
      </c>
      <c r="F15740" t="s">
        <v>165</v>
      </c>
      <c r="G15740" s="9">
        <v>32</v>
      </c>
      <c r="H15740" t="s">
        <v>172</v>
      </c>
      <c r="I15740">
        <v>0</v>
      </c>
      <c r="J15740" t="s">
        <v>173</v>
      </c>
      <c r="K15740">
        <v>16</v>
      </c>
      <c r="L15740" t="s">
        <v>165</v>
      </c>
      <c r="M15740" s="18">
        <f t="shared" si="490"/>
        <v>17.416666666666668</v>
      </c>
      <c r="N15740" s="18">
        <f t="shared" si="491"/>
        <v>32</v>
      </c>
    </row>
    <row r="15741" spans="1:14" x14ac:dyDescent="0.25">
      <c r="A15741">
        <v>2</v>
      </c>
      <c r="B15741" t="s">
        <v>163</v>
      </c>
      <c r="C15741">
        <v>11</v>
      </c>
      <c r="D15741" t="s">
        <v>164</v>
      </c>
      <c r="E15741">
        <v>16</v>
      </c>
      <c r="F15741" t="s">
        <v>165</v>
      </c>
      <c r="G15741" s="9">
        <v>5</v>
      </c>
      <c r="H15741" t="s">
        <v>172</v>
      </c>
      <c r="I15741">
        <v>10</v>
      </c>
      <c r="J15741" t="s">
        <v>173</v>
      </c>
      <c r="K15741">
        <v>16</v>
      </c>
      <c r="L15741" t="s">
        <v>165</v>
      </c>
      <c r="M15741" s="18">
        <f t="shared" si="490"/>
        <v>2.9166666666666665</v>
      </c>
      <c r="N15741" s="18">
        <f t="shared" si="491"/>
        <v>5.833333333333333</v>
      </c>
    </row>
    <row r="15742" spans="1:14" x14ac:dyDescent="0.25">
      <c r="A15742">
        <v>5</v>
      </c>
      <c r="B15742" t="s">
        <v>163</v>
      </c>
      <c r="C15742">
        <v>11</v>
      </c>
      <c r="D15742" t="s">
        <v>164</v>
      </c>
      <c r="E15742">
        <v>16</v>
      </c>
      <c r="F15742" t="s">
        <v>165</v>
      </c>
      <c r="G15742" s="9">
        <v>5</v>
      </c>
      <c r="H15742" t="s">
        <v>172</v>
      </c>
      <c r="I15742">
        <v>11</v>
      </c>
      <c r="J15742" t="s">
        <v>173</v>
      </c>
      <c r="K15742">
        <v>16</v>
      </c>
      <c r="L15742" t="s">
        <v>165</v>
      </c>
      <c r="M15742" s="18">
        <f t="shared" si="490"/>
        <v>5.916666666666667</v>
      </c>
      <c r="N15742" s="18">
        <f t="shared" si="491"/>
        <v>5.916666666666667</v>
      </c>
    </row>
    <row r="15743" spans="1:14" x14ac:dyDescent="0.25">
      <c r="A15743">
        <v>2</v>
      </c>
      <c r="B15743" t="s">
        <v>163</v>
      </c>
      <c r="C15743">
        <v>9</v>
      </c>
      <c r="D15743" t="s">
        <v>164</v>
      </c>
      <c r="E15743">
        <v>16</v>
      </c>
      <c r="F15743" t="s">
        <v>165</v>
      </c>
      <c r="G15743" s="9">
        <v>2</v>
      </c>
      <c r="H15743" t="s">
        <v>172</v>
      </c>
      <c r="I15743">
        <v>9</v>
      </c>
      <c r="J15743" t="s">
        <v>173</v>
      </c>
      <c r="K15743">
        <v>16</v>
      </c>
      <c r="L15743" t="s">
        <v>165</v>
      </c>
      <c r="M15743" s="18">
        <f t="shared" si="490"/>
        <v>2.75</v>
      </c>
      <c r="N15743" s="18">
        <f t="shared" si="491"/>
        <v>2.75</v>
      </c>
    </row>
    <row r="15744" spans="1:14" x14ac:dyDescent="0.25">
      <c r="A15744">
        <v>2</v>
      </c>
      <c r="B15744" t="s">
        <v>163</v>
      </c>
      <c r="C15744">
        <v>4</v>
      </c>
      <c r="D15744" t="s">
        <v>164</v>
      </c>
      <c r="E15744">
        <v>16</v>
      </c>
      <c r="F15744" t="s">
        <v>165</v>
      </c>
      <c r="G15744" s="9">
        <v>2</v>
      </c>
      <c r="H15744" t="s">
        <v>172</v>
      </c>
      <c r="I15744">
        <v>4</v>
      </c>
      <c r="J15744" t="s">
        <v>173</v>
      </c>
      <c r="K15744">
        <v>16</v>
      </c>
      <c r="L15744" t="s">
        <v>165</v>
      </c>
      <c r="M15744" s="18">
        <f t="shared" si="490"/>
        <v>2.3333333333333335</v>
      </c>
      <c r="N15744" s="18">
        <f t="shared" si="491"/>
        <v>2.3333333333333335</v>
      </c>
    </row>
    <row r="15745" spans="1:14" x14ac:dyDescent="0.25">
      <c r="A15745">
        <v>1</v>
      </c>
      <c r="B15745" t="s">
        <v>163</v>
      </c>
      <c r="C15745">
        <v>4</v>
      </c>
      <c r="D15745" t="s">
        <v>164</v>
      </c>
      <c r="E15745">
        <v>16</v>
      </c>
      <c r="F15745" t="s">
        <v>165</v>
      </c>
      <c r="G15745" s="9">
        <v>1</v>
      </c>
      <c r="H15745" t="s">
        <v>172</v>
      </c>
      <c r="I15745">
        <v>4</v>
      </c>
      <c r="J15745" t="s">
        <v>173</v>
      </c>
      <c r="K15745">
        <v>16</v>
      </c>
      <c r="L15745" t="s">
        <v>165</v>
      </c>
      <c r="M15745" s="18">
        <f t="shared" si="490"/>
        <v>1.3333333333333333</v>
      </c>
      <c r="N15745" s="18">
        <f t="shared" si="491"/>
        <v>1.3333333333333333</v>
      </c>
    </row>
    <row r="15746" spans="1:14" x14ac:dyDescent="0.25">
      <c r="A15746">
        <v>0</v>
      </c>
      <c r="B15746" t="s">
        <v>163</v>
      </c>
      <c r="C15746">
        <v>7</v>
      </c>
      <c r="D15746" t="s">
        <v>164</v>
      </c>
      <c r="E15746">
        <v>16</v>
      </c>
      <c r="F15746" t="s">
        <v>165</v>
      </c>
      <c r="G15746" s="9">
        <v>0</v>
      </c>
      <c r="H15746" t="s">
        <v>172</v>
      </c>
      <c r="I15746">
        <v>7</v>
      </c>
      <c r="J15746" t="s">
        <v>173</v>
      </c>
      <c r="K15746">
        <v>16</v>
      </c>
      <c r="L15746" t="s">
        <v>165</v>
      </c>
      <c r="M15746" s="18">
        <f t="shared" si="490"/>
        <v>0.58333333333333337</v>
      </c>
      <c r="N15746" s="18">
        <f t="shared" si="491"/>
        <v>0.58333333333333337</v>
      </c>
    </row>
    <row r="15747" spans="1:14" x14ac:dyDescent="0.25">
      <c r="A15747">
        <v>0</v>
      </c>
      <c r="B15747" t="s">
        <v>163</v>
      </c>
      <c r="C15747">
        <v>3</v>
      </c>
      <c r="D15747" t="s">
        <v>164</v>
      </c>
      <c r="E15747">
        <v>16</v>
      </c>
      <c r="F15747" t="s">
        <v>165</v>
      </c>
      <c r="G15747" s="9">
        <v>0</v>
      </c>
      <c r="H15747" t="s">
        <v>172</v>
      </c>
      <c r="I15747">
        <v>3</v>
      </c>
      <c r="J15747" t="s">
        <v>173</v>
      </c>
      <c r="K15747">
        <v>16</v>
      </c>
      <c r="L15747" t="s">
        <v>165</v>
      </c>
      <c r="M15747" s="18">
        <f t="shared" ref="M15747:M15810" si="492">A15747+C15747/12</f>
        <v>0.25</v>
      </c>
      <c r="N15747" s="18">
        <f t="shared" ref="N15747:N15810" si="493">G15747+I15747/12</f>
        <v>0.25</v>
      </c>
    </row>
    <row r="15748" spans="1:14" x14ac:dyDescent="0.25">
      <c r="A15748">
        <v>0</v>
      </c>
      <c r="B15748" t="s">
        <v>163</v>
      </c>
      <c r="C15748">
        <v>4</v>
      </c>
      <c r="D15748" t="s">
        <v>164</v>
      </c>
      <c r="E15748">
        <v>16</v>
      </c>
      <c r="F15748" t="s">
        <v>165</v>
      </c>
      <c r="G15748" s="9">
        <v>0</v>
      </c>
      <c r="H15748" t="s">
        <v>172</v>
      </c>
      <c r="I15748">
        <v>4</v>
      </c>
      <c r="J15748" t="s">
        <v>173</v>
      </c>
      <c r="K15748">
        <v>16</v>
      </c>
      <c r="L15748" t="s">
        <v>165</v>
      </c>
      <c r="M15748" s="18">
        <f t="shared" si="492"/>
        <v>0.33333333333333331</v>
      </c>
      <c r="N15748" s="18">
        <f t="shared" si="493"/>
        <v>0.33333333333333331</v>
      </c>
    </row>
    <row r="15749" spans="1:14" x14ac:dyDescent="0.25">
      <c r="A15749">
        <v>0</v>
      </c>
      <c r="B15749" t="s">
        <v>163</v>
      </c>
      <c r="C15749">
        <v>2</v>
      </c>
      <c r="D15749" t="s">
        <v>164</v>
      </c>
      <c r="E15749">
        <v>16</v>
      </c>
      <c r="F15749" t="s">
        <v>165</v>
      </c>
      <c r="G15749" s="9">
        <v>1</v>
      </c>
      <c r="H15749" t="s">
        <v>172</v>
      </c>
      <c r="I15749">
        <v>1</v>
      </c>
      <c r="J15749" t="s">
        <v>173</v>
      </c>
      <c r="K15749">
        <v>16</v>
      </c>
      <c r="L15749" t="s">
        <v>165</v>
      </c>
      <c r="M15749" s="18">
        <f t="shared" si="492"/>
        <v>0.16666666666666666</v>
      </c>
      <c r="N15749" s="18">
        <f t="shared" si="493"/>
        <v>1.0833333333333333</v>
      </c>
    </row>
    <row r="15750" spans="1:14" x14ac:dyDescent="0.25">
      <c r="A15750">
        <v>0</v>
      </c>
      <c r="B15750" t="s">
        <v>163</v>
      </c>
      <c r="C15750">
        <v>2</v>
      </c>
      <c r="D15750" t="s">
        <v>164</v>
      </c>
      <c r="E15750">
        <v>16</v>
      </c>
      <c r="F15750" t="s">
        <v>165</v>
      </c>
      <c r="G15750" s="9">
        <v>0</v>
      </c>
      <c r="H15750" t="s">
        <v>172</v>
      </c>
      <c r="I15750">
        <v>2</v>
      </c>
      <c r="J15750" t="s">
        <v>173</v>
      </c>
      <c r="K15750">
        <v>16</v>
      </c>
      <c r="L15750" t="s">
        <v>165</v>
      </c>
      <c r="M15750" s="18">
        <f t="shared" si="492"/>
        <v>0.16666666666666666</v>
      </c>
      <c r="N15750" s="18">
        <f t="shared" si="493"/>
        <v>0.16666666666666666</v>
      </c>
    </row>
    <row r="15751" spans="1:14" x14ac:dyDescent="0.25">
      <c r="A15751">
        <v>0</v>
      </c>
      <c r="B15751" t="s">
        <v>163</v>
      </c>
      <c r="C15751">
        <v>2</v>
      </c>
      <c r="D15751" t="s">
        <v>164</v>
      </c>
      <c r="E15751">
        <v>16</v>
      </c>
      <c r="F15751" t="s">
        <v>165</v>
      </c>
      <c r="G15751" s="9">
        <v>0</v>
      </c>
      <c r="H15751" t="s">
        <v>172</v>
      </c>
      <c r="I15751">
        <v>2</v>
      </c>
      <c r="J15751" t="s">
        <v>173</v>
      </c>
      <c r="K15751">
        <v>16</v>
      </c>
      <c r="L15751" t="s">
        <v>165</v>
      </c>
      <c r="M15751" s="18">
        <f t="shared" si="492"/>
        <v>0.16666666666666666</v>
      </c>
      <c r="N15751" s="18">
        <f t="shared" si="493"/>
        <v>0.16666666666666666</v>
      </c>
    </row>
    <row r="15752" spans="1:14" x14ac:dyDescent="0.25">
      <c r="A15752">
        <v>4</v>
      </c>
      <c r="B15752" t="s">
        <v>163</v>
      </c>
      <c r="C15752">
        <v>1</v>
      </c>
      <c r="D15752" t="s">
        <v>164</v>
      </c>
      <c r="E15752">
        <v>16</v>
      </c>
      <c r="F15752" t="s">
        <v>165</v>
      </c>
      <c r="G15752" s="9">
        <v>15</v>
      </c>
      <c r="H15752" t="s">
        <v>172</v>
      </c>
      <c r="I15752">
        <v>7</v>
      </c>
      <c r="J15752" t="s">
        <v>173</v>
      </c>
      <c r="K15752">
        <v>2</v>
      </c>
      <c r="L15752" t="s">
        <v>165</v>
      </c>
      <c r="M15752" s="18">
        <f t="shared" si="492"/>
        <v>4.083333333333333</v>
      </c>
      <c r="N15752" s="18">
        <f t="shared" si="493"/>
        <v>15.583333333333334</v>
      </c>
    </row>
    <row r="15753" spans="1:14" x14ac:dyDescent="0.25">
      <c r="A15753">
        <v>2</v>
      </c>
      <c r="B15753" t="s">
        <v>163</v>
      </c>
      <c r="C15753">
        <v>10</v>
      </c>
      <c r="D15753" t="s">
        <v>164</v>
      </c>
      <c r="E15753">
        <v>16</v>
      </c>
      <c r="F15753" t="s">
        <v>165</v>
      </c>
      <c r="G15753" s="9">
        <v>3</v>
      </c>
      <c r="H15753" t="s">
        <v>172</v>
      </c>
      <c r="I15753">
        <v>10</v>
      </c>
      <c r="J15753" t="s">
        <v>173</v>
      </c>
      <c r="K15753">
        <v>28</v>
      </c>
      <c r="L15753" t="s">
        <v>165</v>
      </c>
      <c r="M15753" s="18">
        <f t="shared" si="492"/>
        <v>2.8333333333333335</v>
      </c>
      <c r="N15753" s="18">
        <f t="shared" si="493"/>
        <v>3.8333333333333335</v>
      </c>
    </row>
    <row r="15754" spans="1:14" x14ac:dyDescent="0.25">
      <c r="A15754">
        <v>0</v>
      </c>
      <c r="B15754" t="s">
        <v>163</v>
      </c>
      <c r="C15754">
        <v>4</v>
      </c>
      <c r="D15754" t="s">
        <v>164</v>
      </c>
      <c r="E15754">
        <v>20</v>
      </c>
      <c r="F15754" t="s">
        <v>165</v>
      </c>
      <c r="G15754" s="9">
        <v>0</v>
      </c>
      <c r="H15754" t="s">
        <v>172</v>
      </c>
      <c r="I15754">
        <v>4</v>
      </c>
      <c r="J15754" t="s">
        <v>173</v>
      </c>
      <c r="K15754">
        <v>20</v>
      </c>
      <c r="L15754" t="s">
        <v>165</v>
      </c>
      <c r="M15754" s="18">
        <f t="shared" si="492"/>
        <v>0.33333333333333331</v>
      </c>
      <c r="N15754" s="18">
        <f t="shared" si="493"/>
        <v>0.33333333333333331</v>
      </c>
    </row>
    <row r="15755" spans="1:14" x14ac:dyDescent="0.25">
      <c r="A15755">
        <v>3</v>
      </c>
      <c r="B15755" t="s">
        <v>163</v>
      </c>
      <c r="C15755">
        <v>4</v>
      </c>
      <c r="D15755" t="s">
        <v>164</v>
      </c>
      <c r="E15755">
        <v>16</v>
      </c>
      <c r="F15755" t="s">
        <v>165</v>
      </c>
      <c r="G15755" s="9">
        <v>6</v>
      </c>
      <c r="H15755" t="s">
        <v>172</v>
      </c>
      <c r="I15755">
        <v>1</v>
      </c>
      <c r="J15755" t="s">
        <v>173</v>
      </c>
      <c r="K15755">
        <v>30</v>
      </c>
      <c r="L15755" t="s">
        <v>165</v>
      </c>
      <c r="M15755" s="18">
        <f t="shared" si="492"/>
        <v>3.3333333333333335</v>
      </c>
      <c r="N15755" s="18">
        <f t="shared" si="493"/>
        <v>6.083333333333333</v>
      </c>
    </row>
    <row r="15756" spans="1:14" x14ac:dyDescent="0.25">
      <c r="A15756">
        <v>4</v>
      </c>
      <c r="B15756" t="s">
        <v>163</v>
      </c>
      <c r="C15756">
        <v>7</v>
      </c>
      <c r="D15756" t="s">
        <v>164</v>
      </c>
      <c r="E15756">
        <v>16</v>
      </c>
      <c r="F15756" t="s">
        <v>165</v>
      </c>
      <c r="G15756" s="9">
        <v>4</v>
      </c>
      <c r="H15756" t="s">
        <v>172</v>
      </c>
      <c r="I15756">
        <v>7</v>
      </c>
      <c r="J15756" t="s">
        <v>173</v>
      </c>
      <c r="K15756">
        <v>16</v>
      </c>
      <c r="L15756" t="s">
        <v>165</v>
      </c>
      <c r="M15756" s="18">
        <f t="shared" si="492"/>
        <v>4.583333333333333</v>
      </c>
      <c r="N15756" s="18">
        <f t="shared" si="493"/>
        <v>4.583333333333333</v>
      </c>
    </row>
    <row r="15757" spans="1:14" x14ac:dyDescent="0.25">
      <c r="A15757">
        <v>3</v>
      </c>
      <c r="B15757" t="s">
        <v>163</v>
      </c>
      <c r="C15757">
        <v>9</v>
      </c>
      <c r="D15757" t="s">
        <v>164</v>
      </c>
      <c r="E15757">
        <v>26</v>
      </c>
      <c r="F15757" t="s">
        <v>165</v>
      </c>
      <c r="G15757" s="9">
        <v>5</v>
      </c>
      <c r="H15757" t="s">
        <v>172</v>
      </c>
      <c r="I15757">
        <v>3</v>
      </c>
      <c r="J15757" t="s">
        <v>173</v>
      </c>
      <c r="K15757">
        <v>26</v>
      </c>
      <c r="L15757" t="s">
        <v>165</v>
      </c>
      <c r="M15757" s="18">
        <f t="shared" si="492"/>
        <v>3.75</v>
      </c>
      <c r="N15757" s="18">
        <f t="shared" si="493"/>
        <v>5.25</v>
      </c>
    </row>
    <row r="15758" spans="1:14" x14ac:dyDescent="0.25">
      <c r="A15758">
        <v>1</v>
      </c>
      <c r="B15758" t="s">
        <v>163</v>
      </c>
      <c r="C15758">
        <v>11</v>
      </c>
      <c r="D15758" t="s">
        <v>164</v>
      </c>
      <c r="E15758">
        <v>23</v>
      </c>
      <c r="F15758" t="s">
        <v>165</v>
      </c>
      <c r="G15758" s="9">
        <v>1</v>
      </c>
      <c r="H15758" t="s">
        <v>172</v>
      </c>
      <c r="I15758">
        <v>11</v>
      </c>
      <c r="J15758" t="s">
        <v>173</v>
      </c>
      <c r="K15758">
        <v>23</v>
      </c>
      <c r="L15758" t="s">
        <v>165</v>
      </c>
      <c r="M15758" s="18">
        <f t="shared" si="492"/>
        <v>1.9166666666666665</v>
      </c>
      <c r="N15758" s="18">
        <f t="shared" si="493"/>
        <v>1.9166666666666665</v>
      </c>
    </row>
    <row r="15759" spans="1:14" x14ac:dyDescent="0.25">
      <c r="A15759">
        <v>1</v>
      </c>
      <c r="B15759" t="s">
        <v>163</v>
      </c>
      <c r="C15759">
        <v>4</v>
      </c>
      <c r="D15759" t="s">
        <v>164</v>
      </c>
      <c r="E15759">
        <v>26</v>
      </c>
      <c r="F15759" t="s">
        <v>165</v>
      </c>
      <c r="G15759" s="9">
        <v>1</v>
      </c>
      <c r="H15759" t="s">
        <v>172</v>
      </c>
      <c r="I15759">
        <v>4</v>
      </c>
      <c r="J15759" t="s">
        <v>173</v>
      </c>
      <c r="K15759">
        <v>26</v>
      </c>
      <c r="L15759" t="s">
        <v>165</v>
      </c>
      <c r="M15759" s="18">
        <f t="shared" si="492"/>
        <v>1.3333333333333333</v>
      </c>
      <c r="N15759" s="18">
        <f t="shared" si="493"/>
        <v>1.3333333333333333</v>
      </c>
    </row>
    <row r="15760" spans="1:14" x14ac:dyDescent="0.25">
      <c r="A15760">
        <v>0</v>
      </c>
      <c r="B15760" t="s">
        <v>163</v>
      </c>
      <c r="C15760">
        <v>11</v>
      </c>
      <c r="D15760" t="s">
        <v>164</v>
      </c>
      <c r="E15760">
        <v>10</v>
      </c>
      <c r="F15760" t="s">
        <v>165</v>
      </c>
      <c r="G15760" s="9">
        <v>0</v>
      </c>
      <c r="H15760" t="s">
        <v>172</v>
      </c>
      <c r="I15760">
        <v>11</v>
      </c>
      <c r="J15760" t="s">
        <v>173</v>
      </c>
      <c r="K15760">
        <v>10</v>
      </c>
      <c r="L15760" t="s">
        <v>165</v>
      </c>
      <c r="M15760" s="18">
        <f t="shared" si="492"/>
        <v>0.91666666666666663</v>
      </c>
      <c r="N15760" s="18">
        <f t="shared" si="493"/>
        <v>0.91666666666666663</v>
      </c>
    </row>
    <row r="15761" spans="1:14" x14ac:dyDescent="0.25">
      <c r="A15761">
        <v>3</v>
      </c>
      <c r="B15761" t="s">
        <v>163</v>
      </c>
      <c r="C15761">
        <v>8</v>
      </c>
      <c r="D15761" t="s">
        <v>164</v>
      </c>
      <c r="E15761">
        <v>16</v>
      </c>
      <c r="F15761" t="s">
        <v>165</v>
      </c>
      <c r="G15761" s="9">
        <v>9</v>
      </c>
      <c r="H15761" t="s">
        <v>172</v>
      </c>
      <c r="I15761">
        <v>11</v>
      </c>
      <c r="J15761" t="s">
        <v>173</v>
      </c>
      <c r="K15761">
        <v>12</v>
      </c>
      <c r="L15761" t="s">
        <v>165</v>
      </c>
      <c r="M15761" s="18">
        <f t="shared" si="492"/>
        <v>3.6666666666666665</v>
      </c>
      <c r="N15761" s="18">
        <f t="shared" si="493"/>
        <v>9.9166666666666661</v>
      </c>
    </row>
    <row r="15762" spans="1:14" x14ac:dyDescent="0.25">
      <c r="A15762">
        <v>0</v>
      </c>
      <c r="B15762" t="s">
        <v>163</v>
      </c>
      <c r="C15762">
        <v>0</v>
      </c>
      <c r="D15762" t="s">
        <v>164</v>
      </c>
      <c r="E15762">
        <v>16</v>
      </c>
      <c r="F15762" t="s">
        <v>165</v>
      </c>
      <c r="G15762" s="9">
        <v>0</v>
      </c>
      <c r="H15762" t="s">
        <v>172</v>
      </c>
      <c r="I15762">
        <v>0</v>
      </c>
      <c r="J15762" t="s">
        <v>173</v>
      </c>
      <c r="K15762">
        <v>16</v>
      </c>
      <c r="L15762" t="s">
        <v>165</v>
      </c>
      <c r="M15762" s="18">
        <f t="shared" si="492"/>
        <v>0</v>
      </c>
      <c r="N15762" s="18">
        <f t="shared" si="493"/>
        <v>0</v>
      </c>
    </row>
    <row r="15763" spans="1:14" x14ac:dyDescent="0.25">
      <c r="A15763">
        <v>12</v>
      </c>
      <c r="B15763" t="s">
        <v>163</v>
      </c>
      <c r="C15763">
        <v>7</v>
      </c>
      <c r="D15763" t="s">
        <v>164</v>
      </c>
      <c r="E15763">
        <v>16</v>
      </c>
      <c r="F15763" t="s">
        <v>165</v>
      </c>
      <c r="G15763" s="9">
        <v>38</v>
      </c>
      <c r="H15763" t="s">
        <v>172</v>
      </c>
      <c r="I15763">
        <v>1</v>
      </c>
      <c r="J15763" t="s">
        <v>173</v>
      </c>
      <c r="K15763">
        <v>27</v>
      </c>
      <c r="L15763" t="s">
        <v>165</v>
      </c>
      <c r="M15763" s="18">
        <f t="shared" si="492"/>
        <v>12.583333333333334</v>
      </c>
      <c r="N15763" s="18">
        <f t="shared" si="493"/>
        <v>38.083333333333336</v>
      </c>
    </row>
    <row r="15764" spans="1:14" x14ac:dyDescent="0.25">
      <c r="A15764">
        <v>1</v>
      </c>
      <c r="B15764" t="s">
        <v>163</v>
      </c>
      <c r="C15764">
        <v>2</v>
      </c>
      <c r="D15764" t="s">
        <v>164</v>
      </c>
      <c r="E15764">
        <v>16</v>
      </c>
      <c r="F15764" t="s">
        <v>165</v>
      </c>
      <c r="G15764" s="9">
        <v>5</v>
      </c>
      <c r="H15764" t="s">
        <v>172</v>
      </c>
      <c r="I15764">
        <v>7</v>
      </c>
      <c r="J15764" t="s">
        <v>173</v>
      </c>
      <c r="K15764">
        <v>17</v>
      </c>
      <c r="L15764" t="s">
        <v>165</v>
      </c>
      <c r="M15764" s="18">
        <f t="shared" si="492"/>
        <v>1.1666666666666667</v>
      </c>
      <c r="N15764" s="18">
        <f t="shared" si="493"/>
        <v>5.583333333333333</v>
      </c>
    </row>
    <row r="15765" spans="1:14" x14ac:dyDescent="0.25">
      <c r="A15765">
        <v>3</v>
      </c>
      <c r="B15765" t="s">
        <v>163</v>
      </c>
      <c r="C15765">
        <v>8</v>
      </c>
      <c r="D15765" t="s">
        <v>164</v>
      </c>
      <c r="E15765">
        <v>0</v>
      </c>
      <c r="F15765" t="s">
        <v>165</v>
      </c>
      <c r="G15765" s="9">
        <v>3</v>
      </c>
      <c r="H15765" t="s">
        <v>172</v>
      </c>
      <c r="I15765">
        <v>8</v>
      </c>
      <c r="J15765" t="s">
        <v>173</v>
      </c>
      <c r="K15765">
        <v>0</v>
      </c>
      <c r="L15765" t="s">
        <v>165</v>
      </c>
      <c r="M15765" s="18">
        <f t="shared" si="492"/>
        <v>3.6666666666666665</v>
      </c>
      <c r="N15765" s="18">
        <f t="shared" si="493"/>
        <v>3.6666666666666665</v>
      </c>
    </row>
    <row r="15766" spans="1:14" x14ac:dyDescent="0.25">
      <c r="A15766">
        <v>3</v>
      </c>
      <c r="B15766" t="s">
        <v>163</v>
      </c>
      <c r="C15766">
        <v>7</v>
      </c>
      <c r="D15766" t="s">
        <v>164</v>
      </c>
      <c r="E15766">
        <v>16</v>
      </c>
      <c r="F15766" t="s">
        <v>165</v>
      </c>
      <c r="G15766" s="9">
        <v>3</v>
      </c>
      <c r="H15766" t="s">
        <v>172</v>
      </c>
      <c r="I15766">
        <v>7</v>
      </c>
      <c r="J15766" t="s">
        <v>173</v>
      </c>
      <c r="K15766">
        <v>16</v>
      </c>
      <c r="L15766" t="s">
        <v>165</v>
      </c>
      <c r="M15766" s="18">
        <f t="shared" si="492"/>
        <v>3.5833333333333335</v>
      </c>
      <c r="N15766" s="18">
        <f t="shared" si="493"/>
        <v>3.5833333333333335</v>
      </c>
    </row>
    <row r="15767" spans="1:14" x14ac:dyDescent="0.25">
      <c r="A15767">
        <v>1</v>
      </c>
      <c r="B15767" t="s">
        <v>163</v>
      </c>
      <c r="C15767">
        <v>0</v>
      </c>
      <c r="D15767" t="s">
        <v>164</v>
      </c>
      <c r="E15767">
        <v>10</v>
      </c>
      <c r="F15767" t="s">
        <v>165</v>
      </c>
      <c r="G15767" s="9">
        <v>3</v>
      </c>
      <c r="H15767" t="s">
        <v>172</v>
      </c>
      <c r="I15767">
        <v>0</v>
      </c>
      <c r="J15767" t="s">
        <v>173</v>
      </c>
      <c r="K15767">
        <v>12</v>
      </c>
      <c r="L15767" t="s">
        <v>165</v>
      </c>
      <c r="M15767" s="18">
        <f t="shared" si="492"/>
        <v>1</v>
      </c>
      <c r="N15767" s="18">
        <f t="shared" si="493"/>
        <v>3</v>
      </c>
    </row>
    <row r="15768" spans="1:14" x14ac:dyDescent="0.25">
      <c r="A15768">
        <v>2</v>
      </c>
      <c r="B15768" t="s">
        <v>163</v>
      </c>
      <c r="C15768">
        <v>11</v>
      </c>
      <c r="D15768" t="s">
        <v>164</v>
      </c>
      <c r="E15768">
        <v>7</v>
      </c>
      <c r="F15768" t="s">
        <v>165</v>
      </c>
      <c r="G15768" s="9">
        <v>2</v>
      </c>
      <c r="H15768" t="s">
        <v>172</v>
      </c>
      <c r="I15768">
        <v>11</v>
      </c>
      <c r="J15768" t="s">
        <v>173</v>
      </c>
      <c r="K15768">
        <v>7</v>
      </c>
      <c r="L15768" t="s">
        <v>165</v>
      </c>
      <c r="M15768" s="18">
        <f t="shared" si="492"/>
        <v>2.9166666666666665</v>
      </c>
      <c r="N15768" s="18">
        <f t="shared" si="493"/>
        <v>2.9166666666666665</v>
      </c>
    </row>
    <row r="15769" spans="1:14" x14ac:dyDescent="0.25">
      <c r="A15769">
        <v>2</v>
      </c>
      <c r="B15769" t="s">
        <v>163</v>
      </c>
      <c r="C15769">
        <v>2</v>
      </c>
      <c r="D15769" t="s">
        <v>164</v>
      </c>
      <c r="E15769">
        <v>22</v>
      </c>
      <c r="F15769" t="s">
        <v>165</v>
      </c>
      <c r="G15769" s="9">
        <v>2</v>
      </c>
      <c r="H15769" t="s">
        <v>172</v>
      </c>
      <c r="I15769">
        <v>2</v>
      </c>
      <c r="J15769" t="s">
        <v>173</v>
      </c>
      <c r="K15769">
        <v>22</v>
      </c>
      <c r="L15769" t="s">
        <v>165</v>
      </c>
      <c r="M15769" s="18">
        <f t="shared" si="492"/>
        <v>2.1666666666666665</v>
      </c>
      <c r="N15769" s="18">
        <f t="shared" si="493"/>
        <v>2.1666666666666665</v>
      </c>
    </row>
    <row r="15770" spans="1:14" x14ac:dyDescent="0.25">
      <c r="A15770">
        <v>0</v>
      </c>
      <c r="B15770" t="s">
        <v>163</v>
      </c>
      <c r="C15770">
        <v>6</v>
      </c>
      <c r="D15770" t="s">
        <v>164</v>
      </c>
      <c r="E15770">
        <v>16</v>
      </c>
      <c r="F15770" t="s">
        <v>165</v>
      </c>
      <c r="G15770" s="9">
        <v>2</v>
      </c>
      <c r="H15770" t="s">
        <v>172</v>
      </c>
      <c r="I15770">
        <v>0</v>
      </c>
      <c r="J15770" t="s">
        <v>173</v>
      </c>
      <c r="K15770">
        <v>20</v>
      </c>
      <c r="L15770" t="s">
        <v>165</v>
      </c>
      <c r="M15770" s="18">
        <f t="shared" si="492"/>
        <v>0.5</v>
      </c>
      <c r="N15770" s="18">
        <f t="shared" si="493"/>
        <v>2</v>
      </c>
    </row>
    <row r="15771" spans="1:14" x14ac:dyDescent="0.25">
      <c r="A15771">
        <v>2</v>
      </c>
      <c r="B15771" t="s">
        <v>163</v>
      </c>
      <c r="C15771">
        <v>3</v>
      </c>
      <c r="D15771" t="s">
        <v>164</v>
      </c>
      <c r="E15771">
        <v>5</v>
      </c>
      <c r="F15771" t="s">
        <v>165</v>
      </c>
      <c r="G15771" s="9">
        <v>2</v>
      </c>
      <c r="H15771" t="s">
        <v>172</v>
      </c>
      <c r="I15771">
        <v>3</v>
      </c>
      <c r="J15771" t="s">
        <v>173</v>
      </c>
      <c r="K15771">
        <v>5</v>
      </c>
      <c r="L15771" t="s">
        <v>165</v>
      </c>
      <c r="M15771" s="18">
        <f t="shared" si="492"/>
        <v>2.25</v>
      </c>
      <c r="N15771" s="18">
        <f t="shared" si="493"/>
        <v>2.25</v>
      </c>
    </row>
    <row r="15772" spans="1:14" x14ac:dyDescent="0.25">
      <c r="A15772">
        <v>1</v>
      </c>
      <c r="B15772" t="s">
        <v>163</v>
      </c>
      <c r="C15772">
        <v>11</v>
      </c>
      <c r="D15772" t="s">
        <v>164</v>
      </c>
      <c r="E15772">
        <v>23</v>
      </c>
      <c r="F15772" t="s">
        <v>165</v>
      </c>
      <c r="G15772" s="9">
        <v>1</v>
      </c>
      <c r="H15772" t="s">
        <v>172</v>
      </c>
      <c r="I15772">
        <v>11</v>
      </c>
      <c r="J15772" t="s">
        <v>173</v>
      </c>
      <c r="K15772">
        <v>23</v>
      </c>
      <c r="L15772" t="s">
        <v>165</v>
      </c>
      <c r="M15772" s="18">
        <f t="shared" si="492"/>
        <v>1.9166666666666665</v>
      </c>
      <c r="N15772" s="18">
        <f t="shared" si="493"/>
        <v>1.9166666666666665</v>
      </c>
    </row>
    <row r="15773" spans="1:14" x14ac:dyDescent="0.25">
      <c r="A15773">
        <v>0</v>
      </c>
      <c r="B15773" t="s">
        <v>163</v>
      </c>
      <c r="C15773">
        <v>11</v>
      </c>
      <c r="D15773" t="s">
        <v>164</v>
      </c>
      <c r="E15773">
        <v>3</v>
      </c>
      <c r="F15773" t="s">
        <v>165</v>
      </c>
      <c r="G15773" s="9">
        <v>1</v>
      </c>
      <c r="H15773" t="s">
        <v>172</v>
      </c>
      <c r="I15773">
        <v>4</v>
      </c>
      <c r="J15773" t="s">
        <v>173</v>
      </c>
      <c r="K15773">
        <v>26</v>
      </c>
      <c r="L15773" t="s">
        <v>165</v>
      </c>
      <c r="M15773" s="18">
        <f t="shared" si="492"/>
        <v>0.91666666666666663</v>
      </c>
      <c r="N15773" s="18">
        <f t="shared" si="493"/>
        <v>1.3333333333333333</v>
      </c>
    </row>
    <row r="15774" spans="1:14" x14ac:dyDescent="0.25">
      <c r="A15774">
        <v>1</v>
      </c>
      <c r="B15774" t="s">
        <v>163</v>
      </c>
      <c r="C15774">
        <v>5</v>
      </c>
      <c r="D15774" t="s">
        <v>164</v>
      </c>
      <c r="E15774">
        <v>2</v>
      </c>
      <c r="F15774" t="s">
        <v>165</v>
      </c>
      <c r="G15774" s="9">
        <v>2</v>
      </c>
      <c r="H15774" t="s">
        <v>172</v>
      </c>
      <c r="I15774">
        <v>7</v>
      </c>
      <c r="J15774" t="s">
        <v>173</v>
      </c>
      <c r="K15774">
        <v>19</v>
      </c>
      <c r="L15774" t="s">
        <v>165</v>
      </c>
      <c r="M15774" s="18">
        <f t="shared" si="492"/>
        <v>1.4166666666666667</v>
      </c>
      <c r="N15774" s="18">
        <f t="shared" si="493"/>
        <v>2.5833333333333335</v>
      </c>
    </row>
    <row r="15775" spans="1:14" x14ac:dyDescent="0.25">
      <c r="A15775">
        <v>1</v>
      </c>
      <c r="B15775" t="s">
        <v>163</v>
      </c>
      <c r="C15775">
        <v>0</v>
      </c>
      <c r="D15775" t="s">
        <v>164</v>
      </c>
      <c r="E15775">
        <v>15</v>
      </c>
      <c r="F15775" t="s">
        <v>165</v>
      </c>
      <c r="G15775" s="9">
        <v>2</v>
      </c>
      <c r="H15775" t="s">
        <v>172</v>
      </c>
      <c r="I15775">
        <v>4</v>
      </c>
      <c r="J15775" t="s">
        <v>173</v>
      </c>
      <c r="K15775">
        <v>15</v>
      </c>
      <c r="L15775" t="s">
        <v>165</v>
      </c>
      <c r="M15775" s="18">
        <f t="shared" si="492"/>
        <v>1</v>
      </c>
      <c r="N15775" s="18">
        <f t="shared" si="493"/>
        <v>2.3333333333333335</v>
      </c>
    </row>
    <row r="15776" spans="1:14" x14ac:dyDescent="0.25">
      <c r="A15776">
        <v>0</v>
      </c>
      <c r="B15776" t="s">
        <v>163</v>
      </c>
      <c r="C15776">
        <v>10</v>
      </c>
      <c r="D15776" t="s">
        <v>164</v>
      </c>
      <c r="E15776">
        <v>27</v>
      </c>
      <c r="F15776" t="s">
        <v>165</v>
      </c>
      <c r="G15776" s="9">
        <v>0</v>
      </c>
      <c r="H15776" t="s">
        <v>172</v>
      </c>
      <c r="I15776">
        <v>10</v>
      </c>
      <c r="J15776" t="s">
        <v>173</v>
      </c>
      <c r="K15776">
        <v>27</v>
      </c>
      <c r="L15776" t="s">
        <v>165</v>
      </c>
      <c r="M15776" s="18">
        <f t="shared" si="492"/>
        <v>0.83333333333333337</v>
      </c>
      <c r="N15776" s="18">
        <f t="shared" si="493"/>
        <v>0.83333333333333337</v>
      </c>
    </row>
    <row r="15777" spans="1:14" x14ac:dyDescent="0.25">
      <c r="A15777">
        <v>0</v>
      </c>
      <c r="B15777" t="s">
        <v>163</v>
      </c>
      <c r="C15777">
        <v>5</v>
      </c>
      <c r="D15777" t="s">
        <v>164</v>
      </c>
      <c r="E15777">
        <v>24</v>
      </c>
      <c r="F15777" t="s">
        <v>165</v>
      </c>
      <c r="G15777" s="9">
        <v>0</v>
      </c>
      <c r="H15777" t="s">
        <v>172</v>
      </c>
      <c r="I15777">
        <v>5</v>
      </c>
      <c r="J15777" t="s">
        <v>173</v>
      </c>
      <c r="K15777">
        <v>24</v>
      </c>
      <c r="L15777" t="s">
        <v>165</v>
      </c>
      <c r="M15777" s="18">
        <f t="shared" si="492"/>
        <v>0.41666666666666669</v>
      </c>
      <c r="N15777" s="18">
        <f t="shared" si="493"/>
        <v>0.41666666666666669</v>
      </c>
    </row>
    <row r="15778" spans="1:14" x14ac:dyDescent="0.25">
      <c r="A15778">
        <v>2</v>
      </c>
      <c r="B15778" t="s">
        <v>163</v>
      </c>
      <c r="C15778">
        <v>5</v>
      </c>
      <c r="D15778" t="s">
        <v>164</v>
      </c>
      <c r="E15778">
        <v>16</v>
      </c>
      <c r="F15778" t="s">
        <v>165</v>
      </c>
      <c r="G15778" s="9">
        <v>36</v>
      </c>
      <c r="H15778" t="s">
        <v>172</v>
      </c>
      <c r="I15778">
        <v>10</v>
      </c>
      <c r="J15778" t="s">
        <v>173</v>
      </c>
      <c r="K15778">
        <v>10</v>
      </c>
      <c r="L15778" t="s">
        <v>165</v>
      </c>
      <c r="M15778" s="18">
        <f t="shared" si="492"/>
        <v>2.4166666666666665</v>
      </c>
      <c r="N15778" s="18">
        <f t="shared" si="493"/>
        <v>36.833333333333336</v>
      </c>
    </row>
    <row r="15779" spans="1:14" x14ac:dyDescent="0.25">
      <c r="A15779">
        <v>2</v>
      </c>
      <c r="B15779" t="s">
        <v>163</v>
      </c>
      <c r="C15779">
        <v>2</v>
      </c>
      <c r="D15779" t="s">
        <v>164</v>
      </c>
      <c r="E15779">
        <v>16</v>
      </c>
      <c r="F15779" t="s">
        <v>165</v>
      </c>
      <c r="G15779" s="9">
        <v>28</v>
      </c>
      <c r="H15779" t="s">
        <v>172</v>
      </c>
      <c r="I15779">
        <v>11</v>
      </c>
      <c r="J15779" t="s">
        <v>173</v>
      </c>
      <c r="K15779">
        <v>16</v>
      </c>
      <c r="L15779" t="s">
        <v>165</v>
      </c>
      <c r="M15779" s="18">
        <f t="shared" si="492"/>
        <v>2.1666666666666665</v>
      </c>
      <c r="N15779" s="18">
        <f t="shared" si="493"/>
        <v>28.916666666666668</v>
      </c>
    </row>
    <row r="15780" spans="1:14" x14ac:dyDescent="0.25">
      <c r="A15780">
        <v>5</v>
      </c>
      <c r="B15780" t="s">
        <v>163</v>
      </c>
      <c r="C15780">
        <v>11</v>
      </c>
      <c r="D15780" t="s">
        <v>164</v>
      </c>
      <c r="E15780">
        <v>16</v>
      </c>
      <c r="F15780" t="s">
        <v>165</v>
      </c>
      <c r="G15780" s="9">
        <v>36</v>
      </c>
      <c r="H15780" t="s">
        <v>172</v>
      </c>
      <c r="I15780">
        <v>0</v>
      </c>
      <c r="J15780" t="s">
        <v>173</v>
      </c>
      <c r="K15780">
        <v>16</v>
      </c>
      <c r="L15780" t="s">
        <v>165</v>
      </c>
      <c r="M15780" s="18">
        <f t="shared" si="492"/>
        <v>5.916666666666667</v>
      </c>
      <c r="N15780" s="18">
        <f t="shared" si="493"/>
        <v>36</v>
      </c>
    </row>
    <row r="15781" spans="1:14" x14ac:dyDescent="0.25">
      <c r="A15781">
        <v>4</v>
      </c>
      <c r="B15781" t="s">
        <v>163</v>
      </c>
      <c r="C15781">
        <v>8</v>
      </c>
      <c r="D15781" t="s">
        <v>164</v>
      </c>
      <c r="E15781">
        <v>16</v>
      </c>
      <c r="F15781" t="s">
        <v>165</v>
      </c>
      <c r="G15781" s="9">
        <v>34</v>
      </c>
      <c r="H15781" t="s">
        <v>172</v>
      </c>
      <c r="I15781">
        <v>2</v>
      </c>
      <c r="J15781" t="s">
        <v>173</v>
      </c>
      <c r="K15781">
        <v>7</v>
      </c>
      <c r="L15781" t="s">
        <v>165</v>
      </c>
      <c r="M15781" s="18">
        <f t="shared" si="492"/>
        <v>4.666666666666667</v>
      </c>
      <c r="N15781" s="18">
        <f t="shared" si="493"/>
        <v>34.166666666666664</v>
      </c>
    </row>
    <row r="15782" spans="1:14" x14ac:dyDescent="0.25">
      <c r="A15782">
        <v>0</v>
      </c>
      <c r="B15782" t="s">
        <v>163</v>
      </c>
      <c r="C15782">
        <v>3</v>
      </c>
      <c r="D15782" t="s">
        <v>164</v>
      </c>
      <c r="E15782">
        <v>16</v>
      </c>
      <c r="F15782" t="s">
        <v>165</v>
      </c>
      <c r="G15782" s="9">
        <v>28</v>
      </c>
      <c r="H15782" t="s">
        <v>172</v>
      </c>
      <c r="I15782">
        <v>2</v>
      </c>
      <c r="J15782" t="s">
        <v>173</v>
      </c>
      <c r="K15782">
        <v>7</v>
      </c>
      <c r="L15782" t="s">
        <v>165</v>
      </c>
      <c r="M15782" s="18">
        <f t="shared" si="492"/>
        <v>0.25</v>
      </c>
      <c r="N15782" s="18">
        <f t="shared" si="493"/>
        <v>28.166666666666668</v>
      </c>
    </row>
    <row r="15783" spans="1:14" x14ac:dyDescent="0.25">
      <c r="A15783">
        <v>1</v>
      </c>
      <c r="B15783" t="s">
        <v>163</v>
      </c>
      <c r="C15783">
        <v>7</v>
      </c>
      <c r="D15783" t="s">
        <v>164</v>
      </c>
      <c r="E15783">
        <v>16</v>
      </c>
      <c r="F15783" t="s">
        <v>165</v>
      </c>
      <c r="G15783" s="9">
        <v>25</v>
      </c>
      <c r="H15783" t="s">
        <v>172</v>
      </c>
      <c r="I15783">
        <v>1</v>
      </c>
      <c r="J15783" t="s">
        <v>173</v>
      </c>
      <c r="K15783">
        <v>1</v>
      </c>
      <c r="L15783" t="s">
        <v>165</v>
      </c>
      <c r="M15783" s="18">
        <f t="shared" si="492"/>
        <v>1.5833333333333335</v>
      </c>
      <c r="N15783" s="18">
        <f t="shared" si="493"/>
        <v>25.083333333333332</v>
      </c>
    </row>
    <row r="15784" spans="1:14" x14ac:dyDescent="0.25">
      <c r="A15784">
        <v>2</v>
      </c>
      <c r="B15784" t="s">
        <v>163</v>
      </c>
      <c r="C15784">
        <v>10</v>
      </c>
      <c r="D15784" t="s">
        <v>164</v>
      </c>
      <c r="E15784">
        <v>16</v>
      </c>
      <c r="F15784" t="s">
        <v>165</v>
      </c>
      <c r="G15784" s="9">
        <v>15</v>
      </c>
      <c r="H15784" t="s">
        <v>172</v>
      </c>
      <c r="I15784">
        <v>11</v>
      </c>
      <c r="J15784" t="s">
        <v>173</v>
      </c>
      <c r="K15784">
        <v>27</v>
      </c>
      <c r="L15784" t="s">
        <v>165</v>
      </c>
      <c r="M15784" s="18">
        <f t="shared" si="492"/>
        <v>2.8333333333333335</v>
      </c>
      <c r="N15784" s="18">
        <f t="shared" si="493"/>
        <v>15.916666666666666</v>
      </c>
    </row>
    <row r="15785" spans="1:14" x14ac:dyDescent="0.25">
      <c r="A15785">
        <v>5</v>
      </c>
      <c r="B15785" t="s">
        <v>163</v>
      </c>
      <c r="C15785">
        <v>11</v>
      </c>
      <c r="D15785" t="s">
        <v>164</v>
      </c>
      <c r="E15785">
        <v>16</v>
      </c>
      <c r="F15785" t="s">
        <v>165</v>
      </c>
      <c r="G15785" s="9">
        <v>14</v>
      </c>
      <c r="H15785" t="s">
        <v>172</v>
      </c>
      <c r="I15785">
        <v>11</v>
      </c>
      <c r="J15785" t="s">
        <v>173</v>
      </c>
      <c r="K15785">
        <v>6</v>
      </c>
      <c r="L15785" t="s">
        <v>165</v>
      </c>
      <c r="M15785" s="18">
        <f t="shared" si="492"/>
        <v>5.916666666666667</v>
      </c>
      <c r="N15785" s="18">
        <f t="shared" si="493"/>
        <v>14.916666666666666</v>
      </c>
    </row>
    <row r="15786" spans="1:14" x14ac:dyDescent="0.25">
      <c r="A15786">
        <v>1</v>
      </c>
      <c r="B15786" t="s">
        <v>163</v>
      </c>
      <c r="C15786">
        <v>2</v>
      </c>
      <c r="D15786" t="s">
        <v>164</v>
      </c>
      <c r="E15786">
        <v>16</v>
      </c>
      <c r="F15786" t="s">
        <v>165</v>
      </c>
      <c r="G15786" s="9">
        <v>7</v>
      </c>
      <c r="H15786" t="s">
        <v>172</v>
      </c>
      <c r="I15786">
        <v>10</v>
      </c>
      <c r="J15786" t="s">
        <v>173</v>
      </c>
      <c r="K15786">
        <v>16</v>
      </c>
      <c r="L15786" t="s">
        <v>165</v>
      </c>
      <c r="M15786" s="18">
        <f t="shared" si="492"/>
        <v>1.1666666666666667</v>
      </c>
      <c r="N15786" s="18">
        <f t="shared" si="493"/>
        <v>7.833333333333333</v>
      </c>
    </row>
    <row r="15787" spans="1:14" x14ac:dyDescent="0.25">
      <c r="A15787">
        <v>4</v>
      </c>
      <c r="B15787" t="s">
        <v>163</v>
      </c>
      <c r="C15787">
        <v>3</v>
      </c>
      <c r="D15787" t="s">
        <v>164</v>
      </c>
      <c r="E15787">
        <v>16</v>
      </c>
      <c r="F15787" t="s">
        <v>165</v>
      </c>
      <c r="G15787" s="9">
        <v>32</v>
      </c>
      <c r="H15787" t="s">
        <v>172</v>
      </c>
      <c r="I15787">
        <v>11</v>
      </c>
      <c r="J15787" t="s">
        <v>173</v>
      </c>
      <c r="K15787">
        <v>28</v>
      </c>
      <c r="L15787" t="s">
        <v>165</v>
      </c>
      <c r="M15787" s="18">
        <f t="shared" si="492"/>
        <v>4.25</v>
      </c>
      <c r="N15787" s="18">
        <f t="shared" si="493"/>
        <v>32.916666666666664</v>
      </c>
    </row>
    <row r="15788" spans="1:14" x14ac:dyDescent="0.25">
      <c r="A15788">
        <v>3</v>
      </c>
      <c r="B15788" t="s">
        <v>163</v>
      </c>
      <c r="C15788">
        <v>8</v>
      </c>
      <c r="D15788" t="s">
        <v>164</v>
      </c>
      <c r="E15788">
        <v>16</v>
      </c>
      <c r="F15788" t="s">
        <v>165</v>
      </c>
      <c r="G15788" s="9">
        <v>42</v>
      </c>
      <c r="H15788" t="s">
        <v>172</v>
      </c>
      <c r="I15788">
        <v>3</v>
      </c>
      <c r="J15788" t="s">
        <v>173</v>
      </c>
      <c r="K15788">
        <v>4</v>
      </c>
      <c r="L15788" t="s">
        <v>165</v>
      </c>
      <c r="M15788" s="18">
        <f t="shared" si="492"/>
        <v>3.6666666666666665</v>
      </c>
      <c r="N15788" s="18">
        <f t="shared" si="493"/>
        <v>42.25</v>
      </c>
    </row>
    <row r="15789" spans="1:14" x14ac:dyDescent="0.25">
      <c r="A15789">
        <v>7</v>
      </c>
      <c r="B15789" t="s">
        <v>163</v>
      </c>
      <c r="C15789">
        <v>6</v>
      </c>
      <c r="D15789" t="s">
        <v>164</v>
      </c>
      <c r="E15789">
        <v>16</v>
      </c>
      <c r="F15789" t="s">
        <v>165</v>
      </c>
      <c r="G15789" s="9">
        <v>29</v>
      </c>
      <c r="H15789" t="s">
        <v>172</v>
      </c>
      <c r="I15789">
        <v>1</v>
      </c>
      <c r="J15789" t="s">
        <v>173</v>
      </c>
      <c r="K15789">
        <v>5</v>
      </c>
      <c r="L15789" t="s">
        <v>165</v>
      </c>
      <c r="M15789" s="18">
        <f t="shared" si="492"/>
        <v>7.5</v>
      </c>
      <c r="N15789" s="18">
        <f t="shared" si="493"/>
        <v>29.083333333333332</v>
      </c>
    </row>
    <row r="15790" spans="1:14" x14ac:dyDescent="0.25">
      <c r="A15790">
        <v>7</v>
      </c>
      <c r="B15790" t="s">
        <v>163</v>
      </c>
      <c r="C15790">
        <v>4</v>
      </c>
      <c r="D15790" t="s">
        <v>164</v>
      </c>
      <c r="E15790">
        <v>16</v>
      </c>
      <c r="F15790" t="s">
        <v>165</v>
      </c>
      <c r="G15790" s="9">
        <v>28</v>
      </c>
      <c r="H15790" t="s">
        <v>172</v>
      </c>
      <c r="I15790">
        <v>11</v>
      </c>
      <c r="J15790" t="s">
        <v>173</v>
      </c>
      <c r="K15790">
        <v>24</v>
      </c>
      <c r="L15790" t="s">
        <v>165</v>
      </c>
      <c r="M15790" s="18">
        <f t="shared" si="492"/>
        <v>7.333333333333333</v>
      </c>
      <c r="N15790" s="18">
        <f t="shared" si="493"/>
        <v>28.916666666666668</v>
      </c>
    </row>
    <row r="15791" spans="1:14" x14ac:dyDescent="0.25">
      <c r="A15791">
        <v>6</v>
      </c>
      <c r="B15791" t="s">
        <v>163</v>
      </c>
      <c r="C15791">
        <v>2</v>
      </c>
      <c r="D15791" t="s">
        <v>164</v>
      </c>
      <c r="E15791">
        <v>16</v>
      </c>
      <c r="F15791" t="s">
        <v>165</v>
      </c>
      <c r="G15791" s="9">
        <v>11</v>
      </c>
      <c r="H15791" t="s">
        <v>172</v>
      </c>
      <c r="I15791">
        <v>0</v>
      </c>
      <c r="J15791" t="s">
        <v>173</v>
      </c>
      <c r="K15791">
        <v>16</v>
      </c>
      <c r="L15791" t="s">
        <v>165</v>
      </c>
      <c r="M15791" s="18">
        <f t="shared" si="492"/>
        <v>6.166666666666667</v>
      </c>
      <c r="N15791" s="18">
        <f t="shared" si="493"/>
        <v>11</v>
      </c>
    </row>
    <row r="15792" spans="1:14" x14ac:dyDescent="0.25">
      <c r="A15792">
        <v>6</v>
      </c>
      <c r="B15792" t="s">
        <v>163</v>
      </c>
      <c r="C15792">
        <v>4</v>
      </c>
      <c r="D15792" t="s">
        <v>164</v>
      </c>
      <c r="E15792">
        <v>16</v>
      </c>
      <c r="F15792" t="s">
        <v>165</v>
      </c>
      <c r="G15792" s="9">
        <v>23</v>
      </c>
      <c r="H15792" t="s">
        <v>172</v>
      </c>
      <c r="I15792">
        <v>11</v>
      </c>
      <c r="J15792" t="s">
        <v>173</v>
      </c>
      <c r="K15792">
        <v>16</v>
      </c>
      <c r="L15792" t="s">
        <v>165</v>
      </c>
      <c r="M15792" s="18">
        <f t="shared" si="492"/>
        <v>6.333333333333333</v>
      </c>
      <c r="N15792" s="18">
        <f t="shared" si="493"/>
        <v>23.916666666666668</v>
      </c>
    </row>
    <row r="15793" spans="1:14" x14ac:dyDescent="0.25">
      <c r="A15793">
        <v>5</v>
      </c>
      <c r="B15793" t="s">
        <v>163</v>
      </c>
      <c r="C15793">
        <v>6</v>
      </c>
      <c r="D15793" t="s">
        <v>164</v>
      </c>
      <c r="E15793">
        <v>16</v>
      </c>
      <c r="F15793" t="s">
        <v>165</v>
      </c>
      <c r="G15793" s="9">
        <v>33</v>
      </c>
      <c r="H15793" t="s">
        <v>172</v>
      </c>
      <c r="I15793">
        <v>0</v>
      </c>
      <c r="J15793" t="s">
        <v>173</v>
      </c>
      <c r="K15793">
        <v>16</v>
      </c>
      <c r="L15793" t="s">
        <v>165</v>
      </c>
      <c r="M15793" s="18">
        <f t="shared" si="492"/>
        <v>5.5</v>
      </c>
      <c r="N15793" s="18">
        <f t="shared" si="493"/>
        <v>33</v>
      </c>
    </row>
    <row r="15794" spans="1:14" x14ac:dyDescent="0.25">
      <c r="A15794">
        <v>2</v>
      </c>
      <c r="B15794" t="s">
        <v>163</v>
      </c>
      <c r="C15794">
        <v>2</v>
      </c>
      <c r="D15794" t="s">
        <v>164</v>
      </c>
      <c r="E15794">
        <v>16</v>
      </c>
      <c r="F15794" t="s">
        <v>165</v>
      </c>
      <c r="G15794" s="9">
        <v>20</v>
      </c>
      <c r="H15794" t="s">
        <v>172</v>
      </c>
      <c r="I15794">
        <v>11</v>
      </c>
      <c r="J15794" t="s">
        <v>173</v>
      </c>
      <c r="K15794">
        <v>16</v>
      </c>
      <c r="L15794" t="s">
        <v>165</v>
      </c>
      <c r="M15794" s="18">
        <f t="shared" si="492"/>
        <v>2.1666666666666665</v>
      </c>
      <c r="N15794" s="18">
        <f t="shared" si="493"/>
        <v>20.916666666666668</v>
      </c>
    </row>
    <row r="15795" spans="1:14" x14ac:dyDescent="0.25">
      <c r="A15795">
        <v>5</v>
      </c>
      <c r="B15795" t="s">
        <v>163</v>
      </c>
      <c r="C15795">
        <v>7</v>
      </c>
      <c r="D15795" t="s">
        <v>164</v>
      </c>
      <c r="E15795">
        <v>16</v>
      </c>
      <c r="F15795" t="s">
        <v>165</v>
      </c>
      <c r="G15795" s="9">
        <v>32</v>
      </c>
      <c r="H15795" t="s">
        <v>172</v>
      </c>
      <c r="I15795">
        <v>5</v>
      </c>
      <c r="J15795" t="s">
        <v>173</v>
      </c>
      <c r="K15795">
        <v>12</v>
      </c>
      <c r="L15795" t="s">
        <v>165</v>
      </c>
      <c r="M15795" s="18">
        <f t="shared" si="492"/>
        <v>5.583333333333333</v>
      </c>
      <c r="N15795" s="18">
        <f t="shared" si="493"/>
        <v>32.416666666666664</v>
      </c>
    </row>
    <row r="15796" spans="1:14" x14ac:dyDescent="0.25">
      <c r="A15796">
        <v>4</v>
      </c>
      <c r="B15796" t="s">
        <v>163</v>
      </c>
      <c r="C15796">
        <v>6</v>
      </c>
      <c r="D15796" t="s">
        <v>164</v>
      </c>
      <c r="E15796">
        <v>16</v>
      </c>
      <c r="F15796" t="s">
        <v>165</v>
      </c>
      <c r="G15796" s="9">
        <v>23</v>
      </c>
      <c r="H15796" t="s">
        <v>172</v>
      </c>
      <c r="I15796">
        <v>10</v>
      </c>
      <c r="J15796" t="s">
        <v>173</v>
      </c>
      <c r="K15796">
        <v>5</v>
      </c>
      <c r="L15796" t="s">
        <v>165</v>
      </c>
      <c r="M15796" s="18">
        <f t="shared" si="492"/>
        <v>4.5</v>
      </c>
      <c r="N15796" s="18">
        <f t="shared" si="493"/>
        <v>23.833333333333332</v>
      </c>
    </row>
    <row r="15797" spans="1:14" x14ac:dyDescent="0.25">
      <c r="A15797">
        <v>4</v>
      </c>
      <c r="B15797" t="s">
        <v>163</v>
      </c>
      <c r="C15797">
        <v>7</v>
      </c>
      <c r="D15797" t="s">
        <v>164</v>
      </c>
      <c r="E15797">
        <v>16</v>
      </c>
      <c r="F15797" t="s">
        <v>165</v>
      </c>
      <c r="G15797" s="9">
        <v>25</v>
      </c>
      <c r="H15797" t="s">
        <v>172</v>
      </c>
      <c r="I15797">
        <v>9</v>
      </c>
      <c r="J15797" t="s">
        <v>173</v>
      </c>
      <c r="K15797">
        <v>26</v>
      </c>
      <c r="L15797" t="s">
        <v>165</v>
      </c>
      <c r="M15797" s="18">
        <f t="shared" si="492"/>
        <v>4.583333333333333</v>
      </c>
      <c r="N15797" s="18">
        <f t="shared" si="493"/>
        <v>25.75</v>
      </c>
    </row>
    <row r="15798" spans="1:14" x14ac:dyDescent="0.25">
      <c r="A15798">
        <v>1</v>
      </c>
      <c r="B15798" t="s">
        <v>163</v>
      </c>
      <c r="C15798">
        <v>11</v>
      </c>
      <c r="D15798" t="s">
        <v>164</v>
      </c>
      <c r="E15798">
        <v>16</v>
      </c>
      <c r="F15798" t="s">
        <v>165</v>
      </c>
      <c r="G15798" s="9">
        <v>24</v>
      </c>
      <c r="H15798" t="s">
        <v>172</v>
      </c>
      <c r="I15798">
        <v>0</v>
      </c>
      <c r="J15798" t="s">
        <v>173</v>
      </c>
      <c r="K15798">
        <v>28</v>
      </c>
      <c r="L15798" t="s">
        <v>165</v>
      </c>
      <c r="M15798" s="18">
        <f t="shared" si="492"/>
        <v>1.9166666666666665</v>
      </c>
      <c r="N15798" s="18">
        <f t="shared" si="493"/>
        <v>24</v>
      </c>
    </row>
    <row r="15799" spans="1:14" x14ac:dyDescent="0.25">
      <c r="A15799">
        <v>7</v>
      </c>
      <c r="B15799" t="s">
        <v>163</v>
      </c>
      <c r="C15799">
        <v>3</v>
      </c>
      <c r="D15799" t="s">
        <v>164</v>
      </c>
      <c r="E15799">
        <v>8</v>
      </c>
      <c r="F15799" t="s">
        <v>165</v>
      </c>
      <c r="G15799" s="9">
        <v>24</v>
      </c>
      <c r="H15799" t="s">
        <v>172</v>
      </c>
      <c r="I15799">
        <v>2</v>
      </c>
      <c r="J15799" t="s">
        <v>173</v>
      </c>
      <c r="K15799">
        <v>0</v>
      </c>
      <c r="L15799" t="s">
        <v>165</v>
      </c>
      <c r="M15799" s="18">
        <f t="shared" si="492"/>
        <v>7.25</v>
      </c>
      <c r="N15799" s="18">
        <f t="shared" si="493"/>
        <v>24.166666666666668</v>
      </c>
    </row>
    <row r="15800" spans="1:14" x14ac:dyDescent="0.25">
      <c r="A15800">
        <v>6</v>
      </c>
      <c r="B15800" t="s">
        <v>163</v>
      </c>
      <c r="C15800">
        <v>1</v>
      </c>
      <c r="D15800" t="s">
        <v>164</v>
      </c>
      <c r="E15800">
        <v>16</v>
      </c>
      <c r="F15800" t="s">
        <v>165</v>
      </c>
      <c r="G15800" s="9">
        <v>37</v>
      </c>
      <c r="H15800" t="s">
        <v>172</v>
      </c>
      <c r="I15800">
        <v>1</v>
      </c>
      <c r="J15800" t="s">
        <v>173</v>
      </c>
      <c r="K15800">
        <v>2</v>
      </c>
      <c r="L15800" t="s">
        <v>165</v>
      </c>
      <c r="M15800" s="18">
        <f t="shared" si="492"/>
        <v>6.083333333333333</v>
      </c>
      <c r="N15800" s="18">
        <f t="shared" si="493"/>
        <v>37.083333333333336</v>
      </c>
    </row>
    <row r="15801" spans="1:14" x14ac:dyDescent="0.25">
      <c r="A15801">
        <v>4</v>
      </c>
      <c r="B15801" t="s">
        <v>163</v>
      </c>
      <c r="C15801">
        <v>4</v>
      </c>
      <c r="D15801" t="s">
        <v>164</v>
      </c>
      <c r="E15801">
        <v>16</v>
      </c>
      <c r="F15801" t="s">
        <v>165</v>
      </c>
      <c r="G15801" s="9">
        <v>14</v>
      </c>
      <c r="H15801" t="s">
        <v>172</v>
      </c>
      <c r="I15801">
        <v>9</v>
      </c>
      <c r="J15801" t="s">
        <v>173</v>
      </c>
      <c r="K15801">
        <v>16</v>
      </c>
      <c r="L15801" t="s">
        <v>165</v>
      </c>
      <c r="M15801" s="18">
        <f t="shared" si="492"/>
        <v>4.333333333333333</v>
      </c>
      <c r="N15801" s="18">
        <f t="shared" si="493"/>
        <v>14.75</v>
      </c>
    </row>
    <row r="15802" spans="1:14" x14ac:dyDescent="0.25">
      <c r="A15802">
        <v>4</v>
      </c>
      <c r="B15802" t="s">
        <v>163</v>
      </c>
      <c r="C15802">
        <v>8</v>
      </c>
      <c r="D15802" t="s">
        <v>164</v>
      </c>
      <c r="E15802">
        <v>13</v>
      </c>
      <c r="F15802" t="s">
        <v>165</v>
      </c>
      <c r="G15802" s="9">
        <v>4</v>
      </c>
      <c r="H15802" t="s">
        <v>172</v>
      </c>
      <c r="I15802">
        <v>8</v>
      </c>
      <c r="J15802" t="s">
        <v>173</v>
      </c>
      <c r="K15802">
        <v>13</v>
      </c>
      <c r="L15802" t="s">
        <v>165</v>
      </c>
      <c r="M15802" s="18">
        <f t="shared" si="492"/>
        <v>4.666666666666667</v>
      </c>
      <c r="N15802" s="18">
        <f t="shared" si="493"/>
        <v>4.666666666666667</v>
      </c>
    </row>
    <row r="15803" spans="1:14" x14ac:dyDescent="0.25">
      <c r="A15803">
        <v>0</v>
      </c>
      <c r="B15803" t="s">
        <v>163</v>
      </c>
      <c r="C15803">
        <v>9</v>
      </c>
      <c r="D15803" t="s">
        <v>164</v>
      </c>
      <c r="E15803">
        <v>23</v>
      </c>
      <c r="F15803" t="s">
        <v>165</v>
      </c>
      <c r="G15803" s="9">
        <v>0</v>
      </c>
      <c r="H15803" t="s">
        <v>172</v>
      </c>
      <c r="I15803">
        <v>9</v>
      </c>
      <c r="J15803" t="s">
        <v>173</v>
      </c>
      <c r="K15803">
        <v>23</v>
      </c>
      <c r="L15803" t="s">
        <v>165</v>
      </c>
      <c r="M15803" s="18">
        <f t="shared" si="492"/>
        <v>0.75</v>
      </c>
      <c r="N15803" s="18">
        <f t="shared" si="493"/>
        <v>0.75</v>
      </c>
    </row>
    <row r="15804" spans="1:14" x14ac:dyDescent="0.25">
      <c r="A15804">
        <v>5</v>
      </c>
      <c r="B15804" t="s">
        <v>163</v>
      </c>
      <c r="C15804">
        <v>6</v>
      </c>
      <c r="D15804" t="s">
        <v>164</v>
      </c>
      <c r="E15804">
        <v>16</v>
      </c>
      <c r="F15804" t="s">
        <v>165</v>
      </c>
      <c r="G15804" s="9">
        <v>13</v>
      </c>
      <c r="H15804" t="s">
        <v>172</v>
      </c>
      <c r="I15804">
        <v>0</v>
      </c>
      <c r="J15804" t="s">
        <v>173</v>
      </c>
      <c r="K15804">
        <v>14</v>
      </c>
      <c r="L15804" t="s">
        <v>165</v>
      </c>
      <c r="M15804" s="18">
        <f t="shared" si="492"/>
        <v>5.5</v>
      </c>
      <c r="N15804" s="18">
        <f t="shared" si="493"/>
        <v>13</v>
      </c>
    </row>
    <row r="15805" spans="1:14" x14ac:dyDescent="0.25">
      <c r="A15805">
        <v>5</v>
      </c>
      <c r="B15805" t="s">
        <v>163</v>
      </c>
      <c r="C15805">
        <v>4</v>
      </c>
      <c r="D15805" t="s">
        <v>164</v>
      </c>
      <c r="E15805">
        <v>16</v>
      </c>
      <c r="F15805" t="s">
        <v>165</v>
      </c>
      <c r="G15805" s="9">
        <v>38</v>
      </c>
      <c r="H15805" t="s">
        <v>172</v>
      </c>
      <c r="I15805">
        <v>1</v>
      </c>
      <c r="J15805" t="s">
        <v>173</v>
      </c>
      <c r="K15805">
        <v>7</v>
      </c>
      <c r="L15805" t="s">
        <v>165</v>
      </c>
      <c r="M15805" s="18">
        <f t="shared" si="492"/>
        <v>5.333333333333333</v>
      </c>
      <c r="N15805" s="18">
        <f t="shared" si="493"/>
        <v>38.083333333333336</v>
      </c>
    </row>
    <row r="15806" spans="1:14" x14ac:dyDescent="0.25">
      <c r="A15806">
        <v>10</v>
      </c>
      <c r="B15806" t="s">
        <v>163</v>
      </c>
      <c r="C15806">
        <v>5</v>
      </c>
      <c r="D15806" t="s">
        <v>164</v>
      </c>
      <c r="E15806">
        <v>16</v>
      </c>
      <c r="F15806" t="s">
        <v>165</v>
      </c>
      <c r="G15806" s="9">
        <v>39</v>
      </c>
      <c r="H15806" t="s">
        <v>172</v>
      </c>
      <c r="I15806">
        <v>10</v>
      </c>
      <c r="J15806" t="s">
        <v>173</v>
      </c>
      <c r="K15806">
        <v>4</v>
      </c>
      <c r="L15806" t="s">
        <v>165</v>
      </c>
      <c r="M15806" s="18">
        <f t="shared" si="492"/>
        <v>10.416666666666666</v>
      </c>
      <c r="N15806" s="18">
        <f t="shared" si="493"/>
        <v>39.833333333333336</v>
      </c>
    </row>
    <row r="15807" spans="1:14" x14ac:dyDescent="0.25">
      <c r="A15807">
        <v>10</v>
      </c>
      <c r="B15807" t="s">
        <v>163</v>
      </c>
      <c r="C15807">
        <v>5</v>
      </c>
      <c r="D15807" t="s">
        <v>164</v>
      </c>
      <c r="E15807">
        <v>16</v>
      </c>
      <c r="F15807" t="s">
        <v>165</v>
      </c>
      <c r="G15807" s="9">
        <v>35</v>
      </c>
      <c r="H15807" t="s">
        <v>172</v>
      </c>
      <c r="I15807">
        <v>5</v>
      </c>
      <c r="J15807" t="s">
        <v>173</v>
      </c>
      <c r="K15807">
        <v>16</v>
      </c>
      <c r="L15807" t="s">
        <v>165</v>
      </c>
      <c r="M15807" s="18">
        <f t="shared" si="492"/>
        <v>10.416666666666666</v>
      </c>
      <c r="N15807" s="18">
        <f t="shared" si="493"/>
        <v>35.416666666666664</v>
      </c>
    </row>
    <row r="15808" spans="1:14" x14ac:dyDescent="0.25">
      <c r="A15808">
        <v>2</v>
      </c>
      <c r="B15808" t="s">
        <v>163</v>
      </c>
      <c r="C15808">
        <v>0</v>
      </c>
      <c r="D15808" t="s">
        <v>164</v>
      </c>
      <c r="E15808">
        <v>16</v>
      </c>
      <c r="F15808" t="s">
        <v>165</v>
      </c>
      <c r="G15808" s="9">
        <v>36</v>
      </c>
      <c r="H15808" t="s">
        <v>172</v>
      </c>
      <c r="I15808">
        <v>5</v>
      </c>
      <c r="J15808" t="s">
        <v>173</v>
      </c>
      <c r="K15808">
        <v>0</v>
      </c>
      <c r="L15808" t="s">
        <v>165</v>
      </c>
      <c r="M15808" s="18">
        <f t="shared" si="492"/>
        <v>2</v>
      </c>
      <c r="N15808" s="18">
        <f t="shared" si="493"/>
        <v>36.416666666666664</v>
      </c>
    </row>
    <row r="15809" spans="1:14" x14ac:dyDescent="0.25">
      <c r="A15809">
        <v>2</v>
      </c>
      <c r="B15809" t="s">
        <v>163</v>
      </c>
      <c r="C15809">
        <v>5</v>
      </c>
      <c r="D15809" t="s">
        <v>164</v>
      </c>
      <c r="E15809">
        <v>16</v>
      </c>
      <c r="F15809" t="s">
        <v>165</v>
      </c>
      <c r="G15809" s="9">
        <v>35</v>
      </c>
      <c r="H15809" t="s">
        <v>172</v>
      </c>
      <c r="I15809">
        <v>11</v>
      </c>
      <c r="J15809" t="s">
        <v>173</v>
      </c>
      <c r="K15809">
        <v>30</v>
      </c>
      <c r="L15809" t="s">
        <v>165</v>
      </c>
      <c r="M15809" s="18">
        <f t="shared" si="492"/>
        <v>2.4166666666666665</v>
      </c>
      <c r="N15809" s="18">
        <f t="shared" si="493"/>
        <v>35.916666666666664</v>
      </c>
    </row>
    <row r="15810" spans="1:14" x14ac:dyDescent="0.25">
      <c r="A15810">
        <v>6</v>
      </c>
      <c r="B15810" t="s">
        <v>163</v>
      </c>
      <c r="C15810">
        <v>10</v>
      </c>
      <c r="D15810" t="s">
        <v>164</v>
      </c>
      <c r="E15810">
        <v>16</v>
      </c>
      <c r="F15810" t="s">
        <v>165</v>
      </c>
      <c r="G15810" s="9">
        <v>30</v>
      </c>
      <c r="H15810" t="s">
        <v>172</v>
      </c>
      <c r="I15810">
        <v>0</v>
      </c>
      <c r="J15810" t="s">
        <v>173</v>
      </c>
      <c r="K15810">
        <v>16</v>
      </c>
      <c r="L15810" t="s">
        <v>165</v>
      </c>
      <c r="M15810" s="18">
        <f t="shared" si="492"/>
        <v>6.833333333333333</v>
      </c>
      <c r="N15810" s="18">
        <f t="shared" si="493"/>
        <v>30</v>
      </c>
    </row>
    <row r="15811" spans="1:14" x14ac:dyDescent="0.25">
      <c r="A15811">
        <v>0</v>
      </c>
      <c r="B15811" t="s">
        <v>163</v>
      </c>
      <c r="C15811">
        <v>2</v>
      </c>
      <c r="D15811" t="s">
        <v>164</v>
      </c>
      <c r="E15811">
        <v>16</v>
      </c>
      <c r="F15811" t="s">
        <v>165</v>
      </c>
      <c r="G15811" s="9">
        <v>24</v>
      </c>
      <c r="H15811" t="s">
        <v>172</v>
      </c>
      <c r="I15811">
        <v>9</v>
      </c>
      <c r="J15811" t="s">
        <v>173</v>
      </c>
      <c r="K15811">
        <v>5</v>
      </c>
      <c r="L15811" t="s">
        <v>165</v>
      </c>
      <c r="M15811" s="18">
        <f t="shared" ref="M15811:M15874" si="494">A15811+C15811/12</f>
        <v>0.16666666666666666</v>
      </c>
      <c r="N15811" s="18">
        <f t="shared" ref="N15811:N15874" si="495">G15811+I15811/12</f>
        <v>24.75</v>
      </c>
    </row>
    <row r="15812" spans="1:14" x14ac:dyDescent="0.25">
      <c r="A15812">
        <v>6</v>
      </c>
      <c r="B15812" t="s">
        <v>163</v>
      </c>
      <c r="C15812">
        <v>11</v>
      </c>
      <c r="D15812" t="s">
        <v>164</v>
      </c>
      <c r="E15812">
        <v>16</v>
      </c>
      <c r="F15812" t="s">
        <v>165</v>
      </c>
      <c r="G15812" s="9">
        <v>21</v>
      </c>
      <c r="H15812" t="s">
        <v>172</v>
      </c>
      <c r="I15812">
        <v>3</v>
      </c>
      <c r="J15812" t="s">
        <v>173</v>
      </c>
      <c r="K15812">
        <v>2</v>
      </c>
      <c r="L15812" t="s">
        <v>165</v>
      </c>
      <c r="M15812" s="18">
        <f t="shared" si="494"/>
        <v>6.916666666666667</v>
      </c>
      <c r="N15812" s="18">
        <f t="shared" si="495"/>
        <v>21.25</v>
      </c>
    </row>
    <row r="15813" spans="1:14" x14ac:dyDescent="0.25">
      <c r="A15813">
        <v>6</v>
      </c>
      <c r="B15813" t="s">
        <v>163</v>
      </c>
      <c r="C15813">
        <v>9</v>
      </c>
      <c r="D15813" t="s">
        <v>164</v>
      </c>
      <c r="E15813">
        <v>16</v>
      </c>
      <c r="F15813" t="s">
        <v>165</v>
      </c>
      <c r="G15813" s="9">
        <v>17</v>
      </c>
      <c r="H15813" t="s">
        <v>172</v>
      </c>
      <c r="I15813">
        <v>9</v>
      </c>
      <c r="J15813" t="s">
        <v>173</v>
      </c>
      <c r="K15813">
        <v>20</v>
      </c>
      <c r="L15813" t="s">
        <v>165</v>
      </c>
      <c r="M15813" s="18">
        <f t="shared" si="494"/>
        <v>6.75</v>
      </c>
      <c r="N15813" s="18">
        <f t="shared" si="495"/>
        <v>17.75</v>
      </c>
    </row>
    <row r="15814" spans="1:14" x14ac:dyDescent="0.25">
      <c r="A15814">
        <v>7</v>
      </c>
      <c r="B15814" t="s">
        <v>163</v>
      </c>
      <c r="C15814">
        <v>8</v>
      </c>
      <c r="D15814" t="s">
        <v>164</v>
      </c>
      <c r="E15814">
        <v>16</v>
      </c>
      <c r="F15814" t="s">
        <v>165</v>
      </c>
      <c r="G15814" s="9">
        <v>25</v>
      </c>
      <c r="H15814" t="s">
        <v>172</v>
      </c>
      <c r="I15814">
        <v>10</v>
      </c>
      <c r="J15814" t="s">
        <v>173</v>
      </c>
      <c r="K15814">
        <v>15</v>
      </c>
      <c r="L15814" t="s">
        <v>165</v>
      </c>
      <c r="M15814" s="18">
        <f t="shared" si="494"/>
        <v>7.666666666666667</v>
      </c>
      <c r="N15814" s="18">
        <f t="shared" si="495"/>
        <v>25.833333333333332</v>
      </c>
    </row>
    <row r="15815" spans="1:14" x14ac:dyDescent="0.25">
      <c r="A15815">
        <v>2</v>
      </c>
      <c r="B15815" t="s">
        <v>163</v>
      </c>
      <c r="C15815">
        <v>2</v>
      </c>
      <c r="D15815" t="s">
        <v>164</v>
      </c>
      <c r="E15815">
        <v>16</v>
      </c>
      <c r="F15815" t="s">
        <v>165</v>
      </c>
      <c r="G15815" s="9">
        <v>19</v>
      </c>
      <c r="H15815" t="s">
        <v>172</v>
      </c>
      <c r="I15815">
        <v>9</v>
      </c>
      <c r="J15815" t="s">
        <v>173</v>
      </c>
      <c r="K15815">
        <v>16</v>
      </c>
      <c r="L15815" t="s">
        <v>165</v>
      </c>
      <c r="M15815" s="18">
        <f t="shared" si="494"/>
        <v>2.1666666666666665</v>
      </c>
      <c r="N15815" s="18">
        <f t="shared" si="495"/>
        <v>19.75</v>
      </c>
    </row>
    <row r="15816" spans="1:14" x14ac:dyDescent="0.25">
      <c r="A15816">
        <v>5</v>
      </c>
      <c r="B15816" t="s">
        <v>163</v>
      </c>
      <c r="C15816">
        <v>7</v>
      </c>
      <c r="D15816" t="s">
        <v>164</v>
      </c>
      <c r="E15816">
        <v>16</v>
      </c>
      <c r="F15816" t="s">
        <v>165</v>
      </c>
      <c r="G15816" s="9">
        <v>19</v>
      </c>
      <c r="H15816" t="s">
        <v>172</v>
      </c>
      <c r="I15816">
        <v>0</v>
      </c>
      <c r="J15816" t="s">
        <v>173</v>
      </c>
      <c r="K15816">
        <v>6</v>
      </c>
      <c r="L15816" t="s">
        <v>165</v>
      </c>
      <c r="M15816" s="18">
        <f t="shared" si="494"/>
        <v>5.583333333333333</v>
      </c>
      <c r="N15816" s="18">
        <f t="shared" si="495"/>
        <v>19</v>
      </c>
    </row>
    <row r="15817" spans="1:14" x14ac:dyDescent="0.25">
      <c r="A15817">
        <v>0</v>
      </c>
      <c r="B15817" t="s">
        <v>163</v>
      </c>
      <c r="C15817">
        <v>11</v>
      </c>
      <c r="D15817" t="s">
        <v>164</v>
      </c>
      <c r="E15817">
        <v>16</v>
      </c>
      <c r="F15817" t="s">
        <v>165</v>
      </c>
      <c r="G15817" s="9">
        <v>9</v>
      </c>
      <c r="H15817" t="s">
        <v>172</v>
      </c>
      <c r="I15817">
        <v>10</v>
      </c>
      <c r="J15817" t="s">
        <v>173</v>
      </c>
      <c r="K15817">
        <v>10</v>
      </c>
      <c r="L15817" t="s">
        <v>165</v>
      </c>
      <c r="M15817" s="18">
        <f t="shared" si="494"/>
        <v>0.91666666666666663</v>
      </c>
      <c r="N15817" s="18">
        <f t="shared" si="495"/>
        <v>9.8333333333333339</v>
      </c>
    </row>
    <row r="15818" spans="1:14" x14ac:dyDescent="0.25">
      <c r="A15818">
        <v>0</v>
      </c>
      <c r="B15818" t="s">
        <v>163</v>
      </c>
      <c r="C15818">
        <v>5</v>
      </c>
      <c r="D15818" t="s">
        <v>164</v>
      </c>
      <c r="E15818">
        <v>16</v>
      </c>
      <c r="F15818" t="s">
        <v>165</v>
      </c>
      <c r="G15818" s="9">
        <v>3</v>
      </c>
      <c r="H15818" t="s">
        <v>172</v>
      </c>
      <c r="I15818">
        <v>4</v>
      </c>
      <c r="J15818" t="s">
        <v>173</v>
      </c>
      <c r="K15818">
        <v>1</v>
      </c>
      <c r="L15818" t="s">
        <v>165</v>
      </c>
      <c r="M15818" s="18">
        <f t="shared" si="494"/>
        <v>0.41666666666666669</v>
      </c>
      <c r="N15818" s="18">
        <f t="shared" si="495"/>
        <v>3.3333333333333335</v>
      </c>
    </row>
    <row r="15819" spans="1:14" x14ac:dyDescent="0.25">
      <c r="A15819">
        <v>2</v>
      </c>
      <c r="B15819" t="s">
        <v>163</v>
      </c>
      <c r="C15819">
        <v>8</v>
      </c>
      <c r="D15819" t="s">
        <v>164</v>
      </c>
      <c r="E15819">
        <v>15</v>
      </c>
      <c r="F15819" t="s">
        <v>165</v>
      </c>
      <c r="G15819" s="9">
        <v>2</v>
      </c>
      <c r="H15819" t="s">
        <v>172</v>
      </c>
      <c r="I15819">
        <v>8</v>
      </c>
      <c r="J15819" t="s">
        <v>173</v>
      </c>
      <c r="K15819">
        <v>15</v>
      </c>
      <c r="L15819" t="s">
        <v>165</v>
      </c>
      <c r="M15819" s="18">
        <f t="shared" si="494"/>
        <v>2.6666666666666665</v>
      </c>
      <c r="N15819" s="18">
        <f t="shared" si="495"/>
        <v>2.6666666666666665</v>
      </c>
    </row>
    <row r="15820" spans="1:14" x14ac:dyDescent="0.25">
      <c r="A15820">
        <v>2</v>
      </c>
      <c r="B15820" t="s">
        <v>163</v>
      </c>
      <c r="C15820">
        <v>0</v>
      </c>
      <c r="D15820" t="s">
        <v>164</v>
      </c>
      <c r="E15820">
        <v>20</v>
      </c>
      <c r="F15820" t="s">
        <v>165</v>
      </c>
      <c r="G15820" s="9">
        <v>2</v>
      </c>
      <c r="H15820" t="s">
        <v>172</v>
      </c>
      <c r="I15820">
        <v>0</v>
      </c>
      <c r="J15820" t="s">
        <v>173</v>
      </c>
      <c r="K15820">
        <v>20</v>
      </c>
      <c r="L15820" t="s">
        <v>165</v>
      </c>
      <c r="M15820" s="18">
        <f t="shared" si="494"/>
        <v>2</v>
      </c>
      <c r="N15820" s="18">
        <f t="shared" si="495"/>
        <v>2</v>
      </c>
    </row>
    <row r="15821" spans="1:14" x14ac:dyDescent="0.25">
      <c r="A15821">
        <v>2</v>
      </c>
      <c r="B15821" t="s">
        <v>163</v>
      </c>
      <c r="C15821">
        <v>0</v>
      </c>
      <c r="D15821" t="s">
        <v>164</v>
      </c>
      <c r="E15821">
        <v>20</v>
      </c>
      <c r="F15821" t="s">
        <v>165</v>
      </c>
      <c r="G15821" s="9">
        <v>2</v>
      </c>
      <c r="H15821" t="s">
        <v>172</v>
      </c>
      <c r="I15821">
        <v>0</v>
      </c>
      <c r="J15821" t="s">
        <v>173</v>
      </c>
      <c r="K15821">
        <v>20</v>
      </c>
      <c r="L15821" t="s">
        <v>165</v>
      </c>
      <c r="M15821" s="18">
        <f t="shared" si="494"/>
        <v>2</v>
      </c>
      <c r="N15821" s="18">
        <f t="shared" si="495"/>
        <v>2</v>
      </c>
    </row>
    <row r="15822" spans="1:14" x14ac:dyDescent="0.25">
      <c r="A15822">
        <v>1</v>
      </c>
      <c r="B15822" t="s">
        <v>163</v>
      </c>
      <c r="C15822">
        <v>2</v>
      </c>
      <c r="D15822" t="s">
        <v>164</v>
      </c>
      <c r="E15822">
        <v>1</v>
      </c>
      <c r="F15822" t="s">
        <v>165</v>
      </c>
      <c r="G15822" s="9">
        <v>1</v>
      </c>
      <c r="H15822" t="s">
        <v>172</v>
      </c>
      <c r="I15822">
        <v>2</v>
      </c>
      <c r="J15822" t="s">
        <v>173</v>
      </c>
      <c r="K15822">
        <v>1</v>
      </c>
      <c r="L15822" t="s">
        <v>165</v>
      </c>
      <c r="M15822" s="18">
        <f t="shared" si="494"/>
        <v>1.1666666666666667</v>
      </c>
      <c r="N15822" s="18">
        <f t="shared" si="495"/>
        <v>1.1666666666666667</v>
      </c>
    </row>
    <row r="15823" spans="1:14" x14ac:dyDescent="0.25">
      <c r="A15823">
        <v>0</v>
      </c>
      <c r="B15823" t="s">
        <v>163</v>
      </c>
      <c r="C15823">
        <v>6</v>
      </c>
      <c r="D15823" t="s">
        <v>164</v>
      </c>
      <c r="E15823">
        <v>7</v>
      </c>
      <c r="F15823" t="s">
        <v>165</v>
      </c>
      <c r="G15823" s="9">
        <v>0</v>
      </c>
      <c r="H15823" t="s">
        <v>172</v>
      </c>
      <c r="I15823">
        <v>6</v>
      </c>
      <c r="J15823" t="s">
        <v>173</v>
      </c>
      <c r="K15823">
        <v>7</v>
      </c>
      <c r="L15823" t="s">
        <v>165</v>
      </c>
      <c r="M15823" s="18">
        <f t="shared" si="494"/>
        <v>0.5</v>
      </c>
      <c r="N15823" s="18">
        <f t="shared" si="495"/>
        <v>0.5</v>
      </c>
    </row>
    <row r="15824" spans="1:14" x14ac:dyDescent="0.25">
      <c r="A15824">
        <v>0</v>
      </c>
      <c r="B15824" t="s">
        <v>163</v>
      </c>
      <c r="C15824">
        <v>0</v>
      </c>
      <c r="D15824" t="s">
        <v>164</v>
      </c>
      <c r="E15824">
        <v>16</v>
      </c>
      <c r="F15824" t="s">
        <v>165</v>
      </c>
      <c r="G15824" s="9">
        <v>4</v>
      </c>
      <c r="H15824" t="s">
        <v>172</v>
      </c>
      <c r="I15824">
        <v>7</v>
      </c>
      <c r="J15824" t="s">
        <v>173</v>
      </c>
      <c r="K15824">
        <v>29</v>
      </c>
      <c r="L15824" t="s">
        <v>165</v>
      </c>
      <c r="M15824" s="18">
        <f t="shared" si="494"/>
        <v>0</v>
      </c>
      <c r="N15824" s="18">
        <f t="shared" si="495"/>
        <v>4.583333333333333</v>
      </c>
    </row>
    <row r="15825" spans="1:14" x14ac:dyDescent="0.25">
      <c r="A15825">
        <v>2</v>
      </c>
      <c r="B15825" t="s">
        <v>163</v>
      </c>
      <c r="C15825">
        <v>0</v>
      </c>
      <c r="D15825" t="s">
        <v>164</v>
      </c>
      <c r="E15825">
        <v>16</v>
      </c>
      <c r="F15825" t="s">
        <v>165</v>
      </c>
      <c r="G15825" s="9">
        <v>32</v>
      </c>
      <c r="H15825" t="s">
        <v>172</v>
      </c>
      <c r="I15825">
        <v>5</v>
      </c>
      <c r="J15825" t="s">
        <v>173</v>
      </c>
      <c r="K15825">
        <v>19</v>
      </c>
      <c r="L15825" t="s">
        <v>165</v>
      </c>
      <c r="M15825" s="18">
        <f t="shared" si="494"/>
        <v>2</v>
      </c>
      <c r="N15825" s="18">
        <f t="shared" si="495"/>
        <v>32.416666666666664</v>
      </c>
    </row>
    <row r="15826" spans="1:14" x14ac:dyDescent="0.25">
      <c r="A15826">
        <v>2</v>
      </c>
      <c r="B15826" t="s">
        <v>163</v>
      </c>
      <c r="C15826">
        <v>0</v>
      </c>
      <c r="D15826" t="s">
        <v>164</v>
      </c>
      <c r="E15826">
        <v>16</v>
      </c>
      <c r="F15826" t="s">
        <v>165</v>
      </c>
      <c r="G15826" s="9">
        <v>19</v>
      </c>
      <c r="H15826" t="s">
        <v>172</v>
      </c>
      <c r="I15826">
        <v>8</v>
      </c>
      <c r="J15826" t="s">
        <v>173</v>
      </c>
      <c r="K15826">
        <v>15</v>
      </c>
      <c r="L15826" t="s">
        <v>165</v>
      </c>
      <c r="M15826" s="18">
        <f t="shared" si="494"/>
        <v>2</v>
      </c>
      <c r="N15826" s="18">
        <f t="shared" si="495"/>
        <v>19.666666666666668</v>
      </c>
    </row>
    <row r="15827" spans="1:14" x14ac:dyDescent="0.25">
      <c r="A15827">
        <v>0</v>
      </c>
      <c r="B15827" t="s">
        <v>163</v>
      </c>
      <c r="C15827">
        <v>8</v>
      </c>
      <c r="D15827" t="s">
        <v>164</v>
      </c>
      <c r="E15827">
        <v>16</v>
      </c>
      <c r="F15827" t="s">
        <v>165</v>
      </c>
      <c r="G15827" s="9">
        <v>15</v>
      </c>
      <c r="H15827" t="s">
        <v>172</v>
      </c>
      <c r="I15827">
        <v>7</v>
      </c>
      <c r="J15827" t="s">
        <v>173</v>
      </c>
      <c r="K15827">
        <v>23</v>
      </c>
      <c r="L15827" t="s">
        <v>165</v>
      </c>
      <c r="M15827" s="18">
        <f t="shared" si="494"/>
        <v>0.66666666666666663</v>
      </c>
      <c r="N15827" s="18">
        <f t="shared" si="495"/>
        <v>15.583333333333334</v>
      </c>
    </row>
    <row r="15828" spans="1:14" x14ac:dyDescent="0.25">
      <c r="A15828">
        <v>1</v>
      </c>
      <c r="B15828" t="s">
        <v>163</v>
      </c>
      <c r="C15828">
        <v>11</v>
      </c>
      <c r="D15828" t="s">
        <v>164</v>
      </c>
      <c r="E15828">
        <v>16</v>
      </c>
      <c r="F15828" t="s">
        <v>165</v>
      </c>
      <c r="G15828" s="9">
        <v>15</v>
      </c>
      <c r="H15828" t="s">
        <v>172</v>
      </c>
      <c r="I15828">
        <v>7</v>
      </c>
      <c r="J15828" t="s">
        <v>173</v>
      </c>
      <c r="K15828">
        <v>20</v>
      </c>
      <c r="L15828" t="s">
        <v>165</v>
      </c>
      <c r="M15828" s="18">
        <f t="shared" si="494"/>
        <v>1.9166666666666665</v>
      </c>
      <c r="N15828" s="18">
        <f t="shared" si="495"/>
        <v>15.583333333333334</v>
      </c>
    </row>
    <row r="15829" spans="1:14" x14ac:dyDescent="0.25">
      <c r="A15829">
        <v>6</v>
      </c>
      <c r="B15829" t="s">
        <v>163</v>
      </c>
      <c r="C15829">
        <v>6</v>
      </c>
      <c r="D15829" t="s">
        <v>164</v>
      </c>
      <c r="E15829">
        <v>27</v>
      </c>
      <c r="F15829" t="s">
        <v>165</v>
      </c>
      <c r="G15829" s="9">
        <v>24</v>
      </c>
      <c r="H15829" t="s">
        <v>172</v>
      </c>
      <c r="I15829">
        <v>8</v>
      </c>
      <c r="J15829" t="s">
        <v>173</v>
      </c>
      <c r="K15829">
        <v>15</v>
      </c>
      <c r="L15829" t="s">
        <v>165</v>
      </c>
      <c r="M15829" s="18">
        <f t="shared" si="494"/>
        <v>6.5</v>
      </c>
      <c r="N15829" s="18">
        <f t="shared" si="495"/>
        <v>24.666666666666668</v>
      </c>
    </row>
    <row r="15830" spans="1:14" x14ac:dyDescent="0.25">
      <c r="A15830">
        <v>6</v>
      </c>
      <c r="B15830" t="s">
        <v>163</v>
      </c>
      <c r="C15830">
        <v>5</v>
      </c>
      <c r="D15830" t="s">
        <v>164</v>
      </c>
      <c r="E15830">
        <v>30</v>
      </c>
      <c r="F15830" t="s">
        <v>165</v>
      </c>
      <c r="G15830" s="9">
        <v>27</v>
      </c>
      <c r="H15830" t="s">
        <v>172</v>
      </c>
      <c r="I15830">
        <v>11</v>
      </c>
      <c r="J15830" t="s">
        <v>173</v>
      </c>
      <c r="K15830">
        <v>11</v>
      </c>
      <c r="L15830" t="s">
        <v>165</v>
      </c>
      <c r="M15830" s="18">
        <f t="shared" si="494"/>
        <v>6.416666666666667</v>
      </c>
      <c r="N15830" s="18">
        <f t="shared" si="495"/>
        <v>27.916666666666668</v>
      </c>
    </row>
    <row r="15831" spans="1:14" x14ac:dyDescent="0.25">
      <c r="A15831">
        <v>3</v>
      </c>
      <c r="B15831" t="s">
        <v>163</v>
      </c>
      <c r="C15831">
        <v>7</v>
      </c>
      <c r="D15831" t="s">
        <v>164</v>
      </c>
      <c r="E15831">
        <v>16</v>
      </c>
      <c r="F15831" t="s">
        <v>165</v>
      </c>
      <c r="G15831" s="9">
        <v>16</v>
      </c>
      <c r="H15831" t="s">
        <v>172</v>
      </c>
      <c r="I15831">
        <v>3</v>
      </c>
      <c r="J15831" t="s">
        <v>173</v>
      </c>
      <c r="K15831">
        <v>22</v>
      </c>
      <c r="L15831" t="s">
        <v>165</v>
      </c>
      <c r="M15831" s="18">
        <f t="shared" si="494"/>
        <v>3.5833333333333335</v>
      </c>
      <c r="N15831" s="18">
        <f t="shared" si="495"/>
        <v>16.25</v>
      </c>
    </row>
    <row r="15832" spans="1:14" x14ac:dyDescent="0.25">
      <c r="A15832">
        <v>4</v>
      </c>
      <c r="B15832" t="s">
        <v>163</v>
      </c>
      <c r="C15832">
        <v>6</v>
      </c>
      <c r="D15832" t="s">
        <v>164</v>
      </c>
      <c r="E15832">
        <v>16</v>
      </c>
      <c r="F15832" t="s">
        <v>165</v>
      </c>
      <c r="G15832" s="9">
        <v>15</v>
      </c>
      <c r="H15832" t="s">
        <v>172</v>
      </c>
      <c r="I15832">
        <v>11</v>
      </c>
      <c r="J15832" t="s">
        <v>173</v>
      </c>
      <c r="K15832">
        <v>20</v>
      </c>
      <c r="L15832" t="s">
        <v>165</v>
      </c>
      <c r="M15832" s="18">
        <f t="shared" si="494"/>
        <v>4.5</v>
      </c>
      <c r="N15832" s="18">
        <f t="shared" si="495"/>
        <v>15.916666666666666</v>
      </c>
    </row>
    <row r="15833" spans="1:14" x14ac:dyDescent="0.25">
      <c r="A15833">
        <v>5</v>
      </c>
      <c r="B15833" t="s">
        <v>163</v>
      </c>
      <c r="C15833">
        <v>11</v>
      </c>
      <c r="D15833" t="s">
        <v>164</v>
      </c>
      <c r="E15833">
        <v>16</v>
      </c>
      <c r="F15833" t="s">
        <v>165</v>
      </c>
      <c r="G15833" s="9">
        <v>15</v>
      </c>
      <c r="H15833" t="s">
        <v>172</v>
      </c>
      <c r="I15833">
        <v>8</v>
      </c>
      <c r="J15833" t="s">
        <v>173</v>
      </c>
      <c r="K15833">
        <v>13</v>
      </c>
      <c r="L15833" t="s">
        <v>165</v>
      </c>
      <c r="M15833" s="18">
        <f t="shared" si="494"/>
        <v>5.916666666666667</v>
      </c>
      <c r="N15833" s="18">
        <f t="shared" si="495"/>
        <v>15.666666666666666</v>
      </c>
    </row>
    <row r="15834" spans="1:14" x14ac:dyDescent="0.25">
      <c r="A15834">
        <v>1</v>
      </c>
      <c r="B15834" t="s">
        <v>163</v>
      </c>
      <c r="C15834">
        <v>8</v>
      </c>
      <c r="D15834" t="s">
        <v>164</v>
      </c>
      <c r="E15834">
        <v>16</v>
      </c>
      <c r="F15834" t="s">
        <v>165</v>
      </c>
      <c r="G15834" s="9">
        <v>14</v>
      </c>
      <c r="H15834" t="s">
        <v>172</v>
      </c>
      <c r="I15834">
        <v>0</v>
      </c>
      <c r="J15834" t="s">
        <v>173</v>
      </c>
      <c r="K15834">
        <v>12</v>
      </c>
      <c r="L15834" t="s">
        <v>165</v>
      </c>
      <c r="M15834" s="18">
        <f t="shared" si="494"/>
        <v>1.6666666666666665</v>
      </c>
      <c r="N15834" s="18">
        <f t="shared" si="495"/>
        <v>14</v>
      </c>
    </row>
    <row r="15835" spans="1:14" x14ac:dyDescent="0.25">
      <c r="A15835">
        <v>2</v>
      </c>
      <c r="B15835" t="s">
        <v>163</v>
      </c>
      <c r="C15835">
        <v>2</v>
      </c>
      <c r="D15835" t="s">
        <v>164</v>
      </c>
      <c r="E15835">
        <v>7</v>
      </c>
      <c r="F15835" t="s">
        <v>165</v>
      </c>
      <c r="G15835" s="9">
        <v>2</v>
      </c>
      <c r="H15835" t="s">
        <v>172</v>
      </c>
      <c r="I15835">
        <v>2</v>
      </c>
      <c r="J15835" t="s">
        <v>173</v>
      </c>
      <c r="K15835">
        <v>7</v>
      </c>
      <c r="L15835" t="s">
        <v>165</v>
      </c>
      <c r="M15835" s="18">
        <f t="shared" si="494"/>
        <v>2.1666666666666665</v>
      </c>
      <c r="N15835" s="18">
        <f t="shared" si="495"/>
        <v>2.1666666666666665</v>
      </c>
    </row>
    <row r="15836" spans="1:14" x14ac:dyDescent="0.25">
      <c r="A15836">
        <v>2</v>
      </c>
      <c r="B15836" t="s">
        <v>163</v>
      </c>
      <c r="C15836">
        <v>0</v>
      </c>
      <c r="D15836" t="s">
        <v>164</v>
      </c>
      <c r="E15836">
        <v>19</v>
      </c>
      <c r="F15836" t="s">
        <v>165</v>
      </c>
      <c r="G15836" s="9">
        <v>2</v>
      </c>
      <c r="H15836" t="s">
        <v>172</v>
      </c>
      <c r="I15836">
        <v>0</v>
      </c>
      <c r="J15836" t="s">
        <v>173</v>
      </c>
      <c r="K15836">
        <v>19</v>
      </c>
      <c r="L15836" t="s">
        <v>165</v>
      </c>
      <c r="M15836" s="18">
        <f t="shared" si="494"/>
        <v>2</v>
      </c>
      <c r="N15836" s="18">
        <f t="shared" si="495"/>
        <v>2</v>
      </c>
    </row>
    <row r="15837" spans="1:14" x14ac:dyDescent="0.25">
      <c r="A15837">
        <v>5</v>
      </c>
      <c r="B15837" t="s">
        <v>163</v>
      </c>
      <c r="C15837">
        <v>11</v>
      </c>
      <c r="D15837" t="s">
        <v>164</v>
      </c>
      <c r="E15837">
        <v>16</v>
      </c>
      <c r="F15837" t="s">
        <v>165</v>
      </c>
      <c r="G15837" s="9">
        <v>15</v>
      </c>
      <c r="H15837" t="s">
        <v>172</v>
      </c>
      <c r="I15837">
        <v>0</v>
      </c>
      <c r="J15837" t="s">
        <v>173</v>
      </c>
      <c r="K15837">
        <v>16</v>
      </c>
      <c r="L15837" t="s">
        <v>165</v>
      </c>
      <c r="M15837" s="18">
        <f t="shared" si="494"/>
        <v>5.916666666666667</v>
      </c>
      <c r="N15837" s="18">
        <f t="shared" si="495"/>
        <v>15</v>
      </c>
    </row>
    <row r="15838" spans="1:14" x14ac:dyDescent="0.25">
      <c r="A15838">
        <v>3</v>
      </c>
      <c r="B15838" t="s">
        <v>163</v>
      </c>
      <c r="C15838">
        <v>8</v>
      </c>
      <c r="D15838" t="s">
        <v>164</v>
      </c>
      <c r="E15838">
        <v>16</v>
      </c>
      <c r="F15838" t="s">
        <v>165</v>
      </c>
      <c r="G15838" s="9">
        <v>43</v>
      </c>
      <c r="H15838" t="s">
        <v>172</v>
      </c>
      <c r="I15838">
        <v>7</v>
      </c>
      <c r="J15838" t="s">
        <v>173</v>
      </c>
      <c r="K15838">
        <v>16</v>
      </c>
      <c r="L15838" t="s">
        <v>165</v>
      </c>
      <c r="M15838" s="18">
        <f t="shared" si="494"/>
        <v>3.6666666666666665</v>
      </c>
      <c r="N15838" s="18">
        <f t="shared" si="495"/>
        <v>43.583333333333336</v>
      </c>
    </row>
    <row r="15839" spans="1:14" x14ac:dyDescent="0.25">
      <c r="A15839">
        <v>0</v>
      </c>
      <c r="B15839" t="s">
        <v>163</v>
      </c>
      <c r="C15839">
        <v>3</v>
      </c>
      <c r="D15839" t="s">
        <v>164</v>
      </c>
      <c r="E15839">
        <v>16</v>
      </c>
      <c r="F15839" t="s">
        <v>165</v>
      </c>
      <c r="G15839" s="9">
        <v>24</v>
      </c>
      <c r="H15839" t="s">
        <v>172</v>
      </c>
      <c r="I15839">
        <v>4</v>
      </c>
      <c r="J15839" t="s">
        <v>173</v>
      </c>
      <c r="K15839">
        <v>3</v>
      </c>
      <c r="L15839" t="s">
        <v>165</v>
      </c>
      <c r="M15839" s="18">
        <f t="shared" si="494"/>
        <v>0.25</v>
      </c>
      <c r="N15839" s="18">
        <f t="shared" si="495"/>
        <v>24.333333333333332</v>
      </c>
    </row>
    <row r="15840" spans="1:14" x14ac:dyDescent="0.25">
      <c r="A15840">
        <v>2</v>
      </c>
      <c r="B15840" t="s">
        <v>163</v>
      </c>
      <c r="C15840">
        <v>2</v>
      </c>
      <c r="D15840" t="s">
        <v>164</v>
      </c>
      <c r="E15840">
        <v>16</v>
      </c>
      <c r="F15840" t="s">
        <v>165</v>
      </c>
      <c r="G15840" s="9">
        <v>36</v>
      </c>
      <c r="H15840" t="s">
        <v>172</v>
      </c>
      <c r="I15840">
        <v>9</v>
      </c>
      <c r="J15840" t="s">
        <v>173</v>
      </c>
      <c r="K15840">
        <v>16</v>
      </c>
      <c r="L15840" t="s">
        <v>165</v>
      </c>
      <c r="M15840" s="18">
        <f t="shared" si="494"/>
        <v>2.1666666666666665</v>
      </c>
      <c r="N15840" s="18">
        <f t="shared" si="495"/>
        <v>36.75</v>
      </c>
    </row>
    <row r="15841" spans="1:14" x14ac:dyDescent="0.25">
      <c r="A15841">
        <v>7</v>
      </c>
      <c r="B15841" t="s">
        <v>163</v>
      </c>
      <c r="C15841">
        <v>4</v>
      </c>
      <c r="D15841" t="s">
        <v>164</v>
      </c>
      <c r="E15841">
        <v>14</v>
      </c>
      <c r="F15841" t="s">
        <v>165</v>
      </c>
      <c r="G15841" s="9">
        <v>23</v>
      </c>
      <c r="H15841" t="s">
        <v>172</v>
      </c>
      <c r="I15841">
        <v>3</v>
      </c>
      <c r="J15841" t="s">
        <v>173</v>
      </c>
      <c r="K15841">
        <v>16</v>
      </c>
      <c r="L15841" t="s">
        <v>165</v>
      </c>
      <c r="M15841" s="18">
        <f t="shared" si="494"/>
        <v>7.333333333333333</v>
      </c>
      <c r="N15841" s="18">
        <f t="shared" si="495"/>
        <v>23.25</v>
      </c>
    </row>
    <row r="15842" spans="1:14" x14ac:dyDescent="0.25">
      <c r="A15842">
        <v>6</v>
      </c>
      <c r="B15842" t="s">
        <v>163</v>
      </c>
      <c r="C15842">
        <v>10</v>
      </c>
      <c r="D15842" t="s">
        <v>164</v>
      </c>
      <c r="E15842">
        <v>16</v>
      </c>
      <c r="F15842" t="s">
        <v>165</v>
      </c>
      <c r="G15842" s="9">
        <v>6</v>
      </c>
      <c r="H15842" t="s">
        <v>172</v>
      </c>
      <c r="I15842">
        <v>10</v>
      </c>
      <c r="J15842" t="s">
        <v>173</v>
      </c>
      <c r="K15842">
        <v>16</v>
      </c>
      <c r="L15842" t="s">
        <v>165</v>
      </c>
      <c r="M15842" s="18">
        <f t="shared" si="494"/>
        <v>6.833333333333333</v>
      </c>
      <c r="N15842" s="18">
        <f t="shared" si="495"/>
        <v>6.833333333333333</v>
      </c>
    </row>
    <row r="15843" spans="1:14" x14ac:dyDescent="0.25">
      <c r="A15843">
        <v>4</v>
      </c>
      <c r="B15843" t="s">
        <v>163</v>
      </c>
      <c r="C15843">
        <v>1</v>
      </c>
      <c r="D15843" t="s">
        <v>164</v>
      </c>
      <c r="E15843">
        <v>16</v>
      </c>
      <c r="F15843" t="s">
        <v>165</v>
      </c>
      <c r="G15843" s="9">
        <v>39</v>
      </c>
      <c r="H15843" t="s">
        <v>172</v>
      </c>
      <c r="I15843">
        <v>6</v>
      </c>
      <c r="J15843" t="s">
        <v>173</v>
      </c>
      <c r="K15843">
        <v>24</v>
      </c>
      <c r="L15843" t="s">
        <v>165</v>
      </c>
      <c r="M15843" s="18">
        <f t="shared" si="494"/>
        <v>4.083333333333333</v>
      </c>
      <c r="N15843" s="18">
        <f t="shared" si="495"/>
        <v>39.5</v>
      </c>
    </row>
    <row r="15844" spans="1:14" x14ac:dyDescent="0.25">
      <c r="A15844">
        <v>10</v>
      </c>
      <c r="B15844" t="s">
        <v>163</v>
      </c>
      <c r="C15844">
        <v>5</v>
      </c>
      <c r="D15844" t="s">
        <v>164</v>
      </c>
      <c r="E15844">
        <v>16</v>
      </c>
      <c r="F15844" t="s">
        <v>165</v>
      </c>
      <c r="G15844" s="9">
        <v>38</v>
      </c>
      <c r="H15844" t="s">
        <v>172</v>
      </c>
      <c r="I15844">
        <v>9</v>
      </c>
      <c r="J15844" t="s">
        <v>173</v>
      </c>
      <c r="K15844">
        <v>16</v>
      </c>
      <c r="L15844" t="s">
        <v>165</v>
      </c>
      <c r="M15844" s="18">
        <f t="shared" si="494"/>
        <v>10.416666666666666</v>
      </c>
      <c r="N15844" s="18">
        <f t="shared" si="495"/>
        <v>38.75</v>
      </c>
    </row>
    <row r="15845" spans="1:14" x14ac:dyDescent="0.25">
      <c r="A15845">
        <v>0</v>
      </c>
      <c r="B15845" t="s">
        <v>163</v>
      </c>
      <c r="C15845">
        <v>11</v>
      </c>
      <c r="D15845" t="s">
        <v>164</v>
      </c>
      <c r="E15845">
        <v>16</v>
      </c>
      <c r="F15845" t="s">
        <v>165</v>
      </c>
      <c r="G15845" s="9">
        <v>26</v>
      </c>
      <c r="H15845" t="s">
        <v>172</v>
      </c>
      <c r="I15845">
        <v>9</v>
      </c>
      <c r="J15845" t="s">
        <v>173</v>
      </c>
      <c r="K15845">
        <v>25</v>
      </c>
      <c r="L15845" t="s">
        <v>165</v>
      </c>
      <c r="M15845" s="18">
        <f t="shared" si="494"/>
        <v>0.91666666666666663</v>
      </c>
      <c r="N15845" s="18">
        <f t="shared" si="495"/>
        <v>26.75</v>
      </c>
    </row>
    <row r="15846" spans="1:14" x14ac:dyDescent="0.25">
      <c r="A15846">
        <v>0</v>
      </c>
      <c r="B15846" t="s">
        <v>163</v>
      </c>
      <c r="C15846">
        <v>3</v>
      </c>
      <c r="D15846" t="s">
        <v>164</v>
      </c>
      <c r="E15846">
        <v>16</v>
      </c>
      <c r="F15846" t="s">
        <v>165</v>
      </c>
      <c r="G15846" s="9">
        <v>19</v>
      </c>
      <c r="H15846" t="s">
        <v>172</v>
      </c>
      <c r="I15846">
        <v>8</v>
      </c>
      <c r="J15846" t="s">
        <v>173</v>
      </c>
      <c r="K15846">
        <v>8</v>
      </c>
      <c r="L15846" t="s">
        <v>165</v>
      </c>
      <c r="M15846" s="18">
        <f t="shared" si="494"/>
        <v>0.25</v>
      </c>
      <c r="N15846" s="18">
        <f t="shared" si="495"/>
        <v>19.666666666666668</v>
      </c>
    </row>
    <row r="15847" spans="1:14" x14ac:dyDescent="0.25">
      <c r="A15847">
        <v>3</v>
      </c>
      <c r="B15847" t="s">
        <v>163</v>
      </c>
      <c r="C15847">
        <v>7</v>
      </c>
      <c r="D15847" t="s">
        <v>164</v>
      </c>
      <c r="E15847">
        <v>16</v>
      </c>
      <c r="F15847" t="s">
        <v>165</v>
      </c>
      <c r="G15847" s="9">
        <v>10</v>
      </c>
      <c r="H15847" t="s">
        <v>172</v>
      </c>
      <c r="I15847">
        <v>0</v>
      </c>
      <c r="J15847" t="s">
        <v>173</v>
      </c>
      <c r="K15847">
        <v>16</v>
      </c>
      <c r="L15847" t="s">
        <v>165</v>
      </c>
      <c r="M15847" s="18">
        <f t="shared" si="494"/>
        <v>3.5833333333333335</v>
      </c>
      <c r="N15847" s="18">
        <f t="shared" si="495"/>
        <v>10</v>
      </c>
    </row>
    <row r="15848" spans="1:14" x14ac:dyDescent="0.25">
      <c r="A15848">
        <v>3</v>
      </c>
      <c r="B15848" t="s">
        <v>163</v>
      </c>
      <c r="C15848">
        <v>7</v>
      </c>
      <c r="D15848" t="s">
        <v>164</v>
      </c>
      <c r="E15848">
        <v>16</v>
      </c>
      <c r="F15848" t="s">
        <v>165</v>
      </c>
      <c r="G15848" s="9">
        <v>39</v>
      </c>
      <c r="H15848" t="s">
        <v>172</v>
      </c>
      <c r="I15848">
        <v>9</v>
      </c>
      <c r="J15848" t="s">
        <v>173</v>
      </c>
      <c r="K15848">
        <v>16</v>
      </c>
      <c r="L15848" t="s">
        <v>165</v>
      </c>
      <c r="M15848" s="18">
        <f t="shared" si="494"/>
        <v>3.5833333333333335</v>
      </c>
      <c r="N15848" s="18">
        <f t="shared" si="495"/>
        <v>39.75</v>
      </c>
    </row>
    <row r="15849" spans="1:14" x14ac:dyDescent="0.25">
      <c r="A15849">
        <v>10</v>
      </c>
      <c r="B15849" t="s">
        <v>163</v>
      </c>
      <c r="C15849">
        <v>5</v>
      </c>
      <c r="D15849" t="s">
        <v>164</v>
      </c>
      <c r="E15849">
        <v>16</v>
      </c>
      <c r="F15849" t="s">
        <v>165</v>
      </c>
      <c r="G15849" s="9">
        <v>34</v>
      </c>
      <c r="H15849" t="s">
        <v>172</v>
      </c>
      <c r="I15849">
        <v>0</v>
      </c>
      <c r="J15849" t="s">
        <v>173</v>
      </c>
      <c r="K15849">
        <v>15</v>
      </c>
      <c r="L15849" t="s">
        <v>165</v>
      </c>
      <c r="M15849" s="18">
        <f t="shared" si="494"/>
        <v>10.416666666666666</v>
      </c>
      <c r="N15849" s="18">
        <f t="shared" si="495"/>
        <v>34</v>
      </c>
    </row>
    <row r="15850" spans="1:14" x14ac:dyDescent="0.25">
      <c r="A15850">
        <v>9</v>
      </c>
      <c r="B15850" t="s">
        <v>163</v>
      </c>
      <c r="C15850">
        <v>1</v>
      </c>
      <c r="D15850" t="s">
        <v>164</v>
      </c>
      <c r="E15850">
        <v>16</v>
      </c>
      <c r="F15850" t="s">
        <v>165</v>
      </c>
      <c r="G15850" s="9">
        <v>30</v>
      </c>
      <c r="H15850" t="s">
        <v>172</v>
      </c>
      <c r="I15850">
        <v>10</v>
      </c>
      <c r="J15850" t="s">
        <v>173</v>
      </c>
      <c r="K15850">
        <v>1</v>
      </c>
      <c r="L15850" t="s">
        <v>165</v>
      </c>
      <c r="M15850" s="18">
        <f t="shared" si="494"/>
        <v>9.0833333333333339</v>
      </c>
      <c r="N15850" s="18">
        <f t="shared" si="495"/>
        <v>30.833333333333332</v>
      </c>
    </row>
    <row r="15851" spans="1:14" x14ac:dyDescent="0.25">
      <c r="A15851">
        <v>5</v>
      </c>
      <c r="B15851" t="s">
        <v>163</v>
      </c>
      <c r="C15851">
        <v>3</v>
      </c>
      <c r="D15851" t="s">
        <v>164</v>
      </c>
      <c r="E15851">
        <v>16</v>
      </c>
      <c r="F15851" t="s">
        <v>165</v>
      </c>
      <c r="G15851" s="9">
        <v>27</v>
      </c>
      <c r="H15851" t="s">
        <v>172</v>
      </c>
      <c r="I15851">
        <v>11</v>
      </c>
      <c r="J15851" t="s">
        <v>173</v>
      </c>
      <c r="K15851">
        <v>15</v>
      </c>
      <c r="L15851" t="s">
        <v>165</v>
      </c>
      <c r="M15851" s="18">
        <f t="shared" si="494"/>
        <v>5.25</v>
      </c>
      <c r="N15851" s="18">
        <f t="shared" si="495"/>
        <v>27.916666666666668</v>
      </c>
    </row>
    <row r="15852" spans="1:14" x14ac:dyDescent="0.25">
      <c r="A15852">
        <v>1</v>
      </c>
      <c r="B15852" t="s">
        <v>163</v>
      </c>
      <c r="C15852">
        <v>0</v>
      </c>
      <c r="D15852" t="s">
        <v>164</v>
      </c>
      <c r="E15852">
        <v>16</v>
      </c>
      <c r="F15852" t="s">
        <v>165</v>
      </c>
      <c r="G15852" s="9">
        <v>4</v>
      </c>
      <c r="H15852" t="s">
        <v>172</v>
      </c>
      <c r="I15852">
        <v>4</v>
      </c>
      <c r="J15852" t="s">
        <v>173</v>
      </c>
      <c r="K15852">
        <v>22</v>
      </c>
      <c r="L15852" t="s">
        <v>165</v>
      </c>
      <c r="M15852" s="18">
        <f t="shared" si="494"/>
        <v>1</v>
      </c>
      <c r="N15852" s="18">
        <f t="shared" si="495"/>
        <v>4.333333333333333</v>
      </c>
    </row>
    <row r="15853" spans="1:14" x14ac:dyDescent="0.25">
      <c r="A15853">
        <v>2</v>
      </c>
      <c r="B15853" t="s">
        <v>163</v>
      </c>
      <c r="C15853">
        <v>2</v>
      </c>
      <c r="D15853" t="s">
        <v>164</v>
      </c>
      <c r="E15853">
        <v>14</v>
      </c>
      <c r="F15853" t="s">
        <v>165</v>
      </c>
      <c r="G15853" s="9">
        <v>2</v>
      </c>
      <c r="H15853" t="s">
        <v>172</v>
      </c>
      <c r="I15853">
        <v>2</v>
      </c>
      <c r="J15853" t="s">
        <v>173</v>
      </c>
      <c r="K15853">
        <v>14</v>
      </c>
      <c r="L15853" t="s">
        <v>165</v>
      </c>
      <c r="M15853" s="18">
        <f t="shared" si="494"/>
        <v>2.1666666666666665</v>
      </c>
      <c r="N15853" s="18">
        <f t="shared" si="495"/>
        <v>2.1666666666666665</v>
      </c>
    </row>
    <row r="15854" spans="1:14" x14ac:dyDescent="0.25">
      <c r="A15854">
        <v>1</v>
      </c>
      <c r="B15854" t="s">
        <v>163</v>
      </c>
      <c r="C15854">
        <v>6</v>
      </c>
      <c r="D15854" t="s">
        <v>164</v>
      </c>
      <c r="E15854">
        <v>16</v>
      </c>
      <c r="F15854" t="s">
        <v>165</v>
      </c>
      <c r="G15854" s="9">
        <v>1</v>
      </c>
      <c r="H15854" t="s">
        <v>172</v>
      </c>
      <c r="I15854">
        <v>6</v>
      </c>
      <c r="J15854" t="s">
        <v>173</v>
      </c>
      <c r="K15854">
        <v>16</v>
      </c>
      <c r="L15854" t="s">
        <v>165</v>
      </c>
      <c r="M15854" s="18">
        <f t="shared" si="494"/>
        <v>1.5</v>
      </c>
      <c r="N15854" s="18">
        <f t="shared" si="495"/>
        <v>1.5</v>
      </c>
    </row>
    <row r="15855" spans="1:14" x14ac:dyDescent="0.25">
      <c r="A15855">
        <v>2</v>
      </c>
      <c r="B15855" t="s">
        <v>163</v>
      </c>
      <c r="C15855">
        <v>4</v>
      </c>
      <c r="D15855" t="s">
        <v>164</v>
      </c>
      <c r="E15855">
        <v>16</v>
      </c>
      <c r="F15855" t="s">
        <v>165</v>
      </c>
      <c r="G15855" s="9">
        <v>26</v>
      </c>
      <c r="H15855" t="s">
        <v>172</v>
      </c>
      <c r="I15855">
        <v>1</v>
      </c>
      <c r="J15855" t="s">
        <v>173</v>
      </c>
      <c r="K15855">
        <v>8</v>
      </c>
      <c r="L15855" t="s">
        <v>165</v>
      </c>
      <c r="M15855" s="18">
        <f t="shared" si="494"/>
        <v>2.3333333333333335</v>
      </c>
      <c r="N15855" s="18">
        <f t="shared" si="495"/>
        <v>26.083333333333332</v>
      </c>
    </row>
    <row r="15856" spans="1:14" x14ac:dyDescent="0.25">
      <c r="A15856">
        <v>2</v>
      </c>
      <c r="B15856" t="s">
        <v>163</v>
      </c>
      <c r="C15856">
        <v>7</v>
      </c>
      <c r="D15856" t="s">
        <v>164</v>
      </c>
      <c r="E15856">
        <v>18</v>
      </c>
      <c r="F15856" t="s">
        <v>165</v>
      </c>
      <c r="G15856" s="9">
        <v>2</v>
      </c>
      <c r="H15856" t="s">
        <v>172</v>
      </c>
      <c r="I15856">
        <v>7</v>
      </c>
      <c r="J15856" t="s">
        <v>173</v>
      </c>
      <c r="K15856">
        <v>18</v>
      </c>
      <c r="L15856" t="s">
        <v>165</v>
      </c>
      <c r="M15856" s="18">
        <f t="shared" si="494"/>
        <v>2.5833333333333335</v>
      </c>
      <c r="N15856" s="18">
        <f t="shared" si="495"/>
        <v>2.5833333333333335</v>
      </c>
    </row>
    <row r="15857" spans="1:14" x14ac:dyDescent="0.25">
      <c r="A15857">
        <v>5</v>
      </c>
      <c r="B15857" t="s">
        <v>163</v>
      </c>
      <c r="C15857">
        <v>11</v>
      </c>
      <c r="D15857" t="s">
        <v>164</v>
      </c>
      <c r="E15857">
        <v>16</v>
      </c>
      <c r="F15857" t="s">
        <v>165</v>
      </c>
      <c r="G15857" s="9">
        <v>35</v>
      </c>
      <c r="H15857" t="s">
        <v>172</v>
      </c>
      <c r="I15857">
        <v>1</v>
      </c>
      <c r="J15857" t="s">
        <v>173</v>
      </c>
      <c r="K15857">
        <v>21</v>
      </c>
      <c r="L15857" t="s">
        <v>165</v>
      </c>
      <c r="M15857" s="18">
        <f t="shared" si="494"/>
        <v>5.916666666666667</v>
      </c>
      <c r="N15857" s="18">
        <f t="shared" si="495"/>
        <v>35.083333333333336</v>
      </c>
    </row>
    <row r="15858" spans="1:14" x14ac:dyDescent="0.25">
      <c r="A15858">
        <v>0</v>
      </c>
      <c r="B15858" t="s">
        <v>163</v>
      </c>
      <c r="C15858">
        <v>2</v>
      </c>
      <c r="D15858" t="s">
        <v>164</v>
      </c>
      <c r="E15858">
        <v>16</v>
      </c>
      <c r="F15858" t="s">
        <v>165</v>
      </c>
      <c r="G15858" s="9">
        <v>5</v>
      </c>
      <c r="H15858" t="s">
        <v>172</v>
      </c>
      <c r="I15858">
        <v>11</v>
      </c>
      <c r="J15858" t="s">
        <v>173</v>
      </c>
      <c r="K15858">
        <v>25</v>
      </c>
      <c r="L15858" t="s">
        <v>165</v>
      </c>
      <c r="M15858" s="18">
        <f t="shared" si="494"/>
        <v>0.16666666666666666</v>
      </c>
      <c r="N15858" s="18">
        <f t="shared" si="495"/>
        <v>5.916666666666667</v>
      </c>
    </row>
    <row r="15859" spans="1:14" x14ac:dyDescent="0.25">
      <c r="A15859">
        <v>10</v>
      </c>
      <c r="B15859" t="s">
        <v>163</v>
      </c>
      <c r="C15859">
        <v>5</v>
      </c>
      <c r="D15859" t="s">
        <v>164</v>
      </c>
      <c r="E15859">
        <v>16</v>
      </c>
      <c r="F15859" t="s">
        <v>165</v>
      </c>
      <c r="G15859" s="9">
        <v>34</v>
      </c>
      <c r="H15859" t="s">
        <v>172</v>
      </c>
      <c r="I15859">
        <v>7</v>
      </c>
      <c r="J15859" t="s">
        <v>173</v>
      </c>
      <c r="K15859">
        <v>20</v>
      </c>
      <c r="L15859" t="s">
        <v>165</v>
      </c>
      <c r="M15859" s="18">
        <f t="shared" si="494"/>
        <v>10.416666666666666</v>
      </c>
      <c r="N15859" s="18">
        <f t="shared" si="495"/>
        <v>34.583333333333336</v>
      </c>
    </row>
    <row r="15860" spans="1:14" x14ac:dyDescent="0.25">
      <c r="A15860">
        <v>8</v>
      </c>
      <c r="B15860" t="s">
        <v>163</v>
      </c>
      <c r="C15860">
        <v>6</v>
      </c>
      <c r="D15860" t="s">
        <v>164</v>
      </c>
      <c r="E15860">
        <v>16</v>
      </c>
      <c r="F15860" t="s">
        <v>165</v>
      </c>
      <c r="G15860" s="9">
        <v>34</v>
      </c>
      <c r="H15860" t="s">
        <v>172</v>
      </c>
      <c r="I15860">
        <v>9</v>
      </c>
      <c r="J15860" t="s">
        <v>173</v>
      </c>
      <c r="K15860">
        <v>15</v>
      </c>
      <c r="L15860" t="s">
        <v>165</v>
      </c>
      <c r="M15860" s="18">
        <f t="shared" si="494"/>
        <v>8.5</v>
      </c>
      <c r="N15860" s="18">
        <f t="shared" si="495"/>
        <v>34.75</v>
      </c>
    </row>
    <row r="15861" spans="1:14" x14ac:dyDescent="0.25">
      <c r="A15861">
        <v>3</v>
      </c>
      <c r="B15861" t="s">
        <v>163</v>
      </c>
      <c r="C15861">
        <v>3</v>
      </c>
      <c r="D15861" t="s">
        <v>164</v>
      </c>
      <c r="E15861">
        <v>16</v>
      </c>
      <c r="F15861" t="s">
        <v>165</v>
      </c>
      <c r="G15861" s="9">
        <v>8</v>
      </c>
      <c r="H15861" t="s">
        <v>172</v>
      </c>
      <c r="I15861">
        <v>7</v>
      </c>
      <c r="J15861" t="s">
        <v>173</v>
      </c>
      <c r="K15861">
        <v>19</v>
      </c>
      <c r="L15861" t="s">
        <v>165</v>
      </c>
      <c r="M15861" s="18">
        <f t="shared" si="494"/>
        <v>3.25</v>
      </c>
      <c r="N15861" s="18">
        <f t="shared" si="495"/>
        <v>8.5833333333333339</v>
      </c>
    </row>
    <row r="15862" spans="1:14" x14ac:dyDescent="0.25">
      <c r="A15862">
        <v>1</v>
      </c>
      <c r="B15862" t="s">
        <v>163</v>
      </c>
      <c r="C15862">
        <v>5</v>
      </c>
      <c r="D15862" t="s">
        <v>164</v>
      </c>
      <c r="E15862">
        <v>16</v>
      </c>
      <c r="F15862" t="s">
        <v>165</v>
      </c>
      <c r="G15862" s="9">
        <v>4</v>
      </c>
      <c r="H15862" t="s">
        <v>172</v>
      </c>
      <c r="I15862">
        <v>10</v>
      </c>
      <c r="J15862" t="s">
        <v>173</v>
      </c>
      <c r="K15862">
        <v>15</v>
      </c>
      <c r="L15862" t="s">
        <v>165</v>
      </c>
      <c r="M15862" s="18">
        <f t="shared" si="494"/>
        <v>1.4166666666666667</v>
      </c>
      <c r="N15862" s="18">
        <f t="shared" si="495"/>
        <v>4.833333333333333</v>
      </c>
    </row>
    <row r="15863" spans="1:14" x14ac:dyDescent="0.25">
      <c r="A15863">
        <v>1</v>
      </c>
      <c r="B15863" t="s">
        <v>163</v>
      </c>
      <c r="C15863">
        <v>11</v>
      </c>
      <c r="D15863" t="s">
        <v>164</v>
      </c>
      <c r="E15863">
        <v>16</v>
      </c>
      <c r="F15863" t="s">
        <v>165</v>
      </c>
      <c r="G15863" s="9">
        <v>3</v>
      </c>
      <c r="H15863" t="s">
        <v>172</v>
      </c>
      <c r="I15863">
        <v>5</v>
      </c>
      <c r="J15863" t="s">
        <v>173</v>
      </c>
      <c r="K15863">
        <v>13</v>
      </c>
      <c r="L15863" t="s">
        <v>165</v>
      </c>
      <c r="M15863" s="18">
        <f t="shared" si="494"/>
        <v>1.9166666666666665</v>
      </c>
      <c r="N15863" s="18">
        <f t="shared" si="495"/>
        <v>3.4166666666666665</v>
      </c>
    </row>
    <row r="15864" spans="1:14" x14ac:dyDescent="0.25">
      <c r="A15864">
        <v>2</v>
      </c>
      <c r="B15864" t="s">
        <v>163</v>
      </c>
      <c r="C15864">
        <v>6</v>
      </c>
      <c r="D15864" t="s">
        <v>164</v>
      </c>
      <c r="E15864">
        <v>4</v>
      </c>
      <c r="F15864" t="s">
        <v>165</v>
      </c>
      <c r="G15864" s="9">
        <v>2</v>
      </c>
      <c r="H15864" t="s">
        <v>172</v>
      </c>
      <c r="I15864">
        <v>6</v>
      </c>
      <c r="J15864" t="s">
        <v>173</v>
      </c>
      <c r="K15864">
        <v>4</v>
      </c>
      <c r="L15864" t="s">
        <v>165</v>
      </c>
      <c r="M15864" s="18">
        <f t="shared" si="494"/>
        <v>2.5</v>
      </c>
      <c r="N15864" s="18">
        <f t="shared" si="495"/>
        <v>2.5</v>
      </c>
    </row>
    <row r="15865" spans="1:14" x14ac:dyDescent="0.25">
      <c r="A15865">
        <v>6</v>
      </c>
      <c r="B15865" t="s">
        <v>163</v>
      </c>
      <c r="C15865">
        <v>0</v>
      </c>
      <c r="D15865" t="s">
        <v>164</v>
      </c>
      <c r="E15865">
        <v>4</v>
      </c>
      <c r="F15865" t="s">
        <v>165</v>
      </c>
      <c r="G15865" s="9">
        <v>25</v>
      </c>
      <c r="H15865" t="s">
        <v>172</v>
      </c>
      <c r="I15865">
        <v>0</v>
      </c>
      <c r="J15865" t="s">
        <v>173</v>
      </c>
      <c r="K15865">
        <v>16</v>
      </c>
      <c r="L15865" t="s">
        <v>165</v>
      </c>
      <c r="M15865" s="18">
        <f t="shared" si="494"/>
        <v>6</v>
      </c>
      <c r="N15865" s="18">
        <f t="shared" si="495"/>
        <v>25</v>
      </c>
    </row>
    <row r="15866" spans="1:14" x14ac:dyDescent="0.25">
      <c r="A15866">
        <v>3</v>
      </c>
      <c r="B15866" t="s">
        <v>163</v>
      </c>
      <c r="C15866">
        <v>3</v>
      </c>
      <c r="D15866" t="s">
        <v>164</v>
      </c>
      <c r="E15866">
        <v>16</v>
      </c>
      <c r="F15866" t="s">
        <v>165</v>
      </c>
      <c r="G15866" s="9">
        <v>25</v>
      </c>
      <c r="H15866" t="s">
        <v>172</v>
      </c>
      <c r="I15866">
        <v>2</v>
      </c>
      <c r="J15866" t="s">
        <v>173</v>
      </c>
      <c r="K15866">
        <v>16</v>
      </c>
      <c r="L15866" t="s">
        <v>165</v>
      </c>
      <c r="M15866" s="18">
        <f t="shared" si="494"/>
        <v>3.25</v>
      </c>
      <c r="N15866" s="18">
        <f t="shared" si="495"/>
        <v>25.166666666666668</v>
      </c>
    </row>
    <row r="15867" spans="1:14" x14ac:dyDescent="0.25">
      <c r="A15867">
        <v>1</v>
      </c>
      <c r="B15867" t="s">
        <v>163</v>
      </c>
      <c r="C15867">
        <v>10</v>
      </c>
      <c r="D15867" t="s">
        <v>164</v>
      </c>
      <c r="E15867">
        <v>16</v>
      </c>
      <c r="F15867" t="s">
        <v>165</v>
      </c>
      <c r="G15867" s="9">
        <v>1</v>
      </c>
      <c r="H15867" t="s">
        <v>172</v>
      </c>
      <c r="I15867">
        <v>10</v>
      </c>
      <c r="J15867" t="s">
        <v>173</v>
      </c>
      <c r="K15867">
        <v>16</v>
      </c>
      <c r="L15867" t="s">
        <v>165</v>
      </c>
      <c r="M15867" s="18">
        <f t="shared" si="494"/>
        <v>1.8333333333333335</v>
      </c>
      <c r="N15867" s="18">
        <f t="shared" si="495"/>
        <v>1.8333333333333335</v>
      </c>
    </row>
    <row r="15868" spans="1:14" x14ac:dyDescent="0.25">
      <c r="A15868">
        <v>4</v>
      </c>
      <c r="B15868" t="s">
        <v>163</v>
      </c>
      <c r="C15868">
        <v>3</v>
      </c>
      <c r="D15868" t="s">
        <v>164</v>
      </c>
      <c r="E15868">
        <v>16</v>
      </c>
      <c r="F15868" t="s">
        <v>165</v>
      </c>
      <c r="G15868" s="9">
        <v>17</v>
      </c>
      <c r="H15868" t="s">
        <v>172</v>
      </c>
      <c r="I15868">
        <v>0</v>
      </c>
      <c r="J15868" t="s">
        <v>173</v>
      </c>
      <c r="K15868">
        <v>16</v>
      </c>
      <c r="L15868" t="s">
        <v>165</v>
      </c>
      <c r="M15868" s="18">
        <f t="shared" si="494"/>
        <v>4.25</v>
      </c>
      <c r="N15868" s="18">
        <f t="shared" si="495"/>
        <v>17</v>
      </c>
    </row>
    <row r="15869" spans="1:14" x14ac:dyDescent="0.25">
      <c r="A15869">
        <v>0</v>
      </c>
      <c r="B15869" t="s">
        <v>163</v>
      </c>
      <c r="C15869">
        <v>0</v>
      </c>
      <c r="D15869" t="s">
        <v>164</v>
      </c>
      <c r="E15869">
        <v>16</v>
      </c>
      <c r="F15869" t="s">
        <v>165</v>
      </c>
      <c r="G15869" s="9">
        <v>20</v>
      </c>
      <c r="H15869" t="s">
        <v>172</v>
      </c>
      <c r="I15869">
        <v>0</v>
      </c>
      <c r="J15869" t="s">
        <v>173</v>
      </c>
      <c r="K15869">
        <v>16</v>
      </c>
      <c r="L15869" t="s">
        <v>165</v>
      </c>
      <c r="M15869" s="18">
        <f t="shared" si="494"/>
        <v>0</v>
      </c>
      <c r="N15869" s="18">
        <f t="shared" si="495"/>
        <v>20</v>
      </c>
    </row>
    <row r="15870" spans="1:14" x14ac:dyDescent="0.25">
      <c r="A15870">
        <v>3</v>
      </c>
      <c r="B15870" t="s">
        <v>163</v>
      </c>
      <c r="C15870">
        <v>1</v>
      </c>
      <c r="D15870" t="s">
        <v>164</v>
      </c>
      <c r="E15870">
        <v>16</v>
      </c>
      <c r="F15870" t="s">
        <v>165</v>
      </c>
      <c r="G15870" s="9">
        <v>16</v>
      </c>
      <c r="H15870" t="s">
        <v>172</v>
      </c>
      <c r="I15870">
        <v>3</v>
      </c>
      <c r="J15870" t="s">
        <v>173</v>
      </c>
      <c r="K15870">
        <v>10</v>
      </c>
      <c r="L15870" t="s">
        <v>165</v>
      </c>
      <c r="M15870" s="18">
        <f t="shared" si="494"/>
        <v>3.0833333333333335</v>
      </c>
      <c r="N15870" s="18">
        <f t="shared" si="495"/>
        <v>16.25</v>
      </c>
    </row>
    <row r="15871" spans="1:14" x14ac:dyDescent="0.25">
      <c r="A15871">
        <v>1</v>
      </c>
      <c r="B15871" t="s">
        <v>163</v>
      </c>
      <c r="C15871">
        <v>8</v>
      </c>
      <c r="D15871" t="s">
        <v>164</v>
      </c>
      <c r="E15871">
        <v>16</v>
      </c>
      <c r="F15871" t="s">
        <v>165</v>
      </c>
      <c r="G15871" s="9">
        <v>8</v>
      </c>
      <c r="H15871" t="s">
        <v>172</v>
      </c>
      <c r="I15871">
        <v>3</v>
      </c>
      <c r="J15871" t="s">
        <v>173</v>
      </c>
      <c r="K15871">
        <v>5</v>
      </c>
      <c r="L15871" t="s">
        <v>165</v>
      </c>
      <c r="M15871" s="18">
        <f t="shared" si="494"/>
        <v>1.6666666666666665</v>
      </c>
      <c r="N15871" s="18">
        <f t="shared" si="495"/>
        <v>8.25</v>
      </c>
    </row>
    <row r="15872" spans="1:14" x14ac:dyDescent="0.25">
      <c r="A15872">
        <v>7</v>
      </c>
      <c r="B15872" t="s">
        <v>163</v>
      </c>
      <c r="C15872">
        <v>7</v>
      </c>
      <c r="D15872" t="s">
        <v>164</v>
      </c>
      <c r="E15872">
        <v>22</v>
      </c>
      <c r="F15872" t="s">
        <v>165</v>
      </c>
      <c r="G15872" s="9">
        <v>27</v>
      </c>
      <c r="H15872" t="s">
        <v>172</v>
      </c>
      <c r="I15872">
        <v>11</v>
      </c>
      <c r="J15872" t="s">
        <v>173</v>
      </c>
      <c r="K15872">
        <v>16</v>
      </c>
      <c r="L15872" t="s">
        <v>165</v>
      </c>
      <c r="M15872" s="18">
        <f t="shared" si="494"/>
        <v>7.583333333333333</v>
      </c>
      <c r="N15872" s="18">
        <f t="shared" si="495"/>
        <v>27.916666666666668</v>
      </c>
    </row>
    <row r="15873" spans="1:14" x14ac:dyDescent="0.25">
      <c r="A15873">
        <v>6</v>
      </c>
      <c r="B15873" t="s">
        <v>163</v>
      </c>
      <c r="C15873">
        <v>8</v>
      </c>
      <c r="D15873" t="s">
        <v>164</v>
      </c>
      <c r="E15873">
        <v>16</v>
      </c>
      <c r="F15873" t="s">
        <v>165</v>
      </c>
      <c r="G15873" s="9">
        <v>25</v>
      </c>
      <c r="H15873" t="s">
        <v>172</v>
      </c>
      <c r="I15873">
        <v>9</v>
      </c>
      <c r="J15873" t="s">
        <v>173</v>
      </c>
      <c r="K15873">
        <v>16</v>
      </c>
      <c r="L15873" t="s">
        <v>165</v>
      </c>
      <c r="M15873" s="18">
        <f t="shared" si="494"/>
        <v>6.666666666666667</v>
      </c>
      <c r="N15873" s="18">
        <f t="shared" si="495"/>
        <v>25.75</v>
      </c>
    </row>
    <row r="15874" spans="1:14" x14ac:dyDescent="0.25">
      <c r="A15874">
        <v>3</v>
      </c>
      <c r="B15874" t="s">
        <v>163</v>
      </c>
      <c r="C15874">
        <v>5</v>
      </c>
      <c r="D15874" t="s">
        <v>164</v>
      </c>
      <c r="E15874">
        <v>16</v>
      </c>
      <c r="F15874" t="s">
        <v>165</v>
      </c>
      <c r="G15874" s="9">
        <v>22</v>
      </c>
      <c r="H15874" t="s">
        <v>172</v>
      </c>
      <c r="I15874">
        <v>5</v>
      </c>
      <c r="J15874" t="s">
        <v>173</v>
      </c>
      <c r="K15874">
        <v>3</v>
      </c>
      <c r="L15874" t="s">
        <v>165</v>
      </c>
      <c r="M15874" s="18">
        <f t="shared" si="494"/>
        <v>3.4166666666666665</v>
      </c>
      <c r="N15874" s="18">
        <f t="shared" si="495"/>
        <v>22.416666666666668</v>
      </c>
    </row>
    <row r="15875" spans="1:14" x14ac:dyDescent="0.25">
      <c r="A15875">
        <v>0</v>
      </c>
      <c r="B15875" t="s">
        <v>163</v>
      </c>
      <c r="C15875">
        <v>11</v>
      </c>
      <c r="D15875" t="s">
        <v>164</v>
      </c>
      <c r="E15875">
        <v>16</v>
      </c>
      <c r="F15875" t="s">
        <v>165</v>
      </c>
      <c r="G15875" s="9">
        <v>22</v>
      </c>
      <c r="H15875" t="s">
        <v>172</v>
      </c>
      <c r="I15875">
        <v>10</v>
      </c>
      <c r="J15875" t="s">
        <v>173</v>
      </c>
      <c r="K15875">
        <v>12</v>
      </c>
      <c r="L15875" t="s">
        <v>165</v>
      </c>
      <c r="M15875" s="18">
        <f t="shared" ref="M15875:M15938" si="496">A15875+C15875/12</f>
        <v>0.91666666666666663</v>
      </c>
      <c r="N15875" s="18">
        <f t="shared" ref="N15875:N15938" si="497">G15875+I15875/12</f>
        <v>22.833333333333332</v>
      </c>
    </row>
    <row r="15876" spans="1:14" x14ac:dyDescent="0.25">
      <c r="A15876">
        <v>5</v>
      </c>
      <c r="B15876" t="s">
        <v>163</v>
      </c>
      <c r="C15876">
        <v>11</v>
      </c>
      <c r="D15876" t="s">
        <v>164</v>
      </c>
      <c r="E15876">
        <v>15</v>
      </c>
      <c r="F15876" t="s">
        <v>165</v>
      </c>
      <c r="G15876" s="9">
        <v>20</v>
      </c>
      <c r="H15876" t="s">
        <v>172</v>
      </c>
      <c r="I15876">
        <v>4</v>
      </c>
      <c r="J15876" t="s">
        <v>173</v>
      </c>
      <c r="K15876">
        <v>1</v>
      </c>
      <c r="L15876" t="s">
        <v>165</v>
      </c>
      <c r="M15876" s="18">
        <f t="shared" si="496"/>
        <v>5.916666666666667</v>
      </c>
      <c r="N15876" s="18">
        <f t="shared" si="497"/>
        <v>20.333333333333332</v>
      </c>
    </row>
    <row r="15877" spans="1:14" x14ac:dyDescent="0.25">
      <c r="A15877">
        <v>0</v>
      </c>
      <c r="B15877" t="s">
        <v>163</v>
      </c>
      <c r="C15877">
        <v>9</v>
      </c>
      <c r="D15877" t="s">
        <v>164</v>
      </c>
      <c r="E15877">
        <v>16</v>
      </c>
      <c r="F15877" t="s">
        <v>165</v>
      </c>
      <c r="G15877" s="9">
        <v>23</v>
      </c>
      <c r="H15877" t="s">
        <v>172</v>
      </c>
      <c r="I15877">
        <v>3</v>
      </c>
      <c r="J15877" t="s">
        <v>173</v>
      </c>
      <c r="K15877">
        <v>16</v>
      </c>
      <c r="L15877" t="s">
        <v>165</v>
      </c>
      <c r="M15877" s="18">
        <f t="shared" si="496"/>
        <v>0.75</v>
      </c>
      <c r="N15877" s="18">
        <f t="shared" si="497"/>
        <v>23.25</v>
      </c>
    </row>
    <row r="15878" spans="1:14" x14ac:dyDescent="0.25">
      <c r="A15878">
        <v>4</v>
      </c>
      <c r="B15878" t="s">
        <v>163</v>
      </c>
      <c r="C15878">
        <v>2</v>
      </c>
      <c r="D15878" t="s">
        <v>164</v>
      </c>
      <c r="E15878">
        <v>16</v>
      </c>
      <c r="F15878" t="s">
        <v>165</v>
      </c>
      <c r="G15878" s="9">
        <v>11</v>
      </c>
      <c r="H15878" t="s">
        <v>172</v>
      </c>
      <c r="I15878">
        <v>6</v>
      </c>
      <c r="J15878" t="s">
        <v>173</v>
      </c>
      <c r="K15878">
        <v>16</v>
      </c>
      <c r="L15878" t="s">
        <v>165</v>
      </c>
      <c r="M15878" s="18">
        <f t="shared" si="496"/>
        <v>4.166666666666667</v>
      </c>
      <c r="N15878" s="18">
        <f t="shared" si="497"/>
        <v>11.5</v>
      </c>
    </row>
    <row r="15879" spans="1:14" x14ac:dyDescent="0.25">
      <c r="A15879">
        <v>0</v>
      </c>
      <c r="B15879" t="s">
        <v>163</v>
      </c>
      <c r="C15879">
        <v>8</v>
      </c>
      <c r="D15879" t="s">
        <v>164</v>
      </c>
      <c r="E15879">
        <v>16</v>
      </c>
      <c r="F15879" t="s">
        <v>165</v>
      </c>
      <c r="G15879" s="9">
        <v>30</v>
      </c>
      <c r="H15879" t="s">
        <v>172</v>
      </c>
      <c r="I15879">
        <v>4</v>
      </c>
      <c r="J15879" t="s">
        <v>173</v>
      </c>
      <c r="K15879">
        <v>16</v>
      </c>
      <c r="L15879" t="s">
        <v>165</v>
      </c>
      <c r="M15879" s="18">
        <f t="shared" si="496"/>
        <v>0.66666666666666663</v>
      </c>
      <c r="N15879" s="18">
        <f t="shared" si="497"/>
        <v>30.333333333333332</v>
      </c>
    </row>
    <row r="15880" spans="1:14" x14ac:dyDescent="0.25">
      <c r="A15880">
        <v>1</v>
      </c>
      <c r="B15880" t="s">
        <v>163</v>
      </c>
      <c r="C15880">
        <v>11</v>
      </c>
      <c r="D15880" t="s">
        <v>164</v>
      </c>
      <c r="E15880">
        <v>16</v>
      </c>
      <c r="F15880" t="s">
        <v>165</v>
      </c>
      <c r="G15880" s="9">
        <v>36</v>
      </c>
      <c r="H15880" t="s">
        <v>172</v>
      </c>
      <c r="I15880">
        <v>0</v>
      </c>
      <c r="J15880" t="s">
        <v>173</v>
      </c>
      <c r="K15880">
        <v>2</v>
      </c>
      <c r="L15880" t="s">
        <v>165</v>
      </c>
      <c r="M15880" s="18">
        <f t="shared" si="496"/>
        <v>1.9166666666666665</v>
      </c>
      <c r="N15880" s="18">
        <f t="shared" si="497"/>
        <v>36</v>
      </c>
    </row>
    <row r="15881" spans="1:14" x14ac:dyDescent="0.25">
      <c r="A15881">
        <v>3</v>
      </c>
      <c r="B15881" t="s">
        <v>163</v>
      </c>
      <c r="C15881">
        <v>5</v>
      </c>
      <c r="D15881" t="s">
        <v>164</v>
      </c>
      <c r="E15881">
        <v>16</v>
      </c>
      <c r="F15881" t="s">
        <v>165</v>
      </c>
      <c r="G15881" s="9">
        <v>8</v>
      </c>
      <c r="H15881" t="s">
        <v>172</v>
      </c>
      <c r="I15881">
        <v>0</v>
      </c>
      <c r="J15881" t="s">
        <v>173</v>
      </c>
      <c r="K15881">
        <v>16</v>
      </c>
      <c r="L15881" t="s">
        <v>165</v>
      </c>
      <c r="M15881" s="18">
        <f t="shared" si="496"/>
        <v>3.4166666666666665</v>
      </c>
      <c r="N15881" s="18">
        <f t="shared" si="497"/>
        <v>8</v>
      </c>
    </row>
    <row r="15882" spans="1:14" x14ac:dyDescent="0.25">
      <c r="A15882">
        <v>1</v>
      </c>
      <c r="B15882" t="s">
        <v>163</v>
      </c>
      <c r="C15882">
        <v>7</v>
      </c>
      <c r="D15882" t="s">
        <v>164</v>
      </c>
      <c r="E15882">
        <v>16</v>
      </c>
      <c r="F15882" t="s">
        <v>165</v>
      </c>
      <c r="G15882" s="9">
        <v>20</v>
      </c>
      <c r="H15882" t="s">
        <v>172</v>
      </c>
      <c r="I15882">
        <v>6</v>
      </c>
      <c r="J15882" t="s">
        <v>173</v>
      </c>
      <c r="K15882">
        <v>1</v>
      </c>
      <c r="L15882" t="s">
        <v>165</v>
      </c>
      <c r="M15882" s="18">
        <f t="shared" si="496"/>
        <v>1.5833333333333335</v>
      </c>
      <c r="N15882" s="18">
        <f t="shared" si="497"/>
        <v>20.5</v>
      </c>
    </row>
    <row r="15883" spans="1:14" x14ac:dyDescent="0.25">
      <c r="A15883">
        <v>1</v>
      </c>
      <c r="B15883" t="s">
        <v>163</v>
      </c>
      <c r="C15883">
        <v>7</v>
      </c>
      <c r="D15883" t="s">
        <v>164</v>
      </c>
      <c r="E15883">
        <v>16</v>
      </c>
      <c r="F15883" t="s">
        <v>165</v>
      </c>
      <c r="G15883" s="9">
        <v>22</v>
      </c>
      <c r="H15883" t="s">
        <v>172</v>
      </c>
      <c r="I15883">
        <v>10</v>
      </c>
      <c r="J15883" t="s">
        <v>173</v>
      </c>
      <c r="K15883">
        <v>2</v>
      </c>
      <c r="L15883" t="s">
        <v>165</v>
      </c>
      <c r="M15883" s="18">
        <f t="shared" si="496"/>
        <v>1.5833333333333335</v>
      </c>
      <c r="N15883" s="18">
        <f t="shared" si="497"/>
        <v>22.833333333333332</v>
      </c>
    </row>
    <row r="15884" spans="1:14" x14ac:dyDescent="0.25">
      <c r="A15884">
        <v>1</v>
      </c>
      <c r="B15884" t="s">
        <v>163</v>
      </c>
      <c r="C15884">
        <v>9</v>
      </c>
      <c r="D15884" t="s">
        <v>164</v>
      </c>
      <c r="E15884">
        <v>16</v>
      </c>
      <c r="F15884" t="s">
        <v>165</v>
      </c>
      <c r="G15884" s="9">
        <v>27</v>
      </c>
      <c r="H15884" t="s">
        <v>172</v>
      </c>
      <c r="I15884">
        <v>2</v>
      </c>
      <c r="J15884" t="s">
        <v>173</v>
      </c>
      <c r="K15884">
        <v>0</v>
      </c>
      <c r="L15884" t="s">
        <v>165</v>
      </c>
      <c r="M15884" s="18">
        <f t="shared" si="496"/>
        <v>1.75</v>
      </c>
      <c r="N15884" s="18">
        <f t="shared" si="497"/>
        <v>27.166666666666668</v>
      </c>
    </row>
    <row r="15885" spans="1:14" x14ac:dyDescent="0.25">
      <c r="A15885">
        <v>3</v>
      </c>
      <c r="B15885" t="s">
        <v>163</v>
      </c>
      <c r="C15885">
        <v>11</v>
      </c>
      <c r="D15885" t="s">
        <v>164</v>
      </c>
      <c r="E15885">
        <v>16</v>
      </c>
      <c r="F15885" t="s">
        <v>165</v>
      </c>
      <c r="G15885" s="9">
        <v>29</v>
      </c>
      <c r="H15885" t="s">
        <v>172</v>
      </c>
      <c r="I15885">
        <v>0</v>
      </c>
      <c r="J15885" t="s">
        <v>173</v>
      </c>
      <c r="K15885">
        <v>15</v>
      </c>
      <c r="L15885" t="s">
        <v>165</v>
      </c>
      <c r="M15885" s="18">
        <f t="shared" si="496"/>
        <v>3.9166666666666665</v>
      </c>
      <c r="N15885" s="18">
        <f t="shared" si="497"/>
        <v>29</v>
      </c>
    </row>
    <row r="15886" spans="1:14" x14ac:dyDescent="0.25">
      <c r="A15886">
        <v>1</v>
      </c>
      <c r="B15886" t="s">
        <v>163</v>
      </c>
      <c r="C15886">
        <v>7</v>
      </c>
      <c r="D15886" t="s">
        <v>164</v>
      </c>
      <c r="E15886">
        <v>16</v>
      </c>
      <c r="F15886" t="s">
        <v>165</v>
      </c>
      <c r="G15886" s="9">
        <v>27</v>
      </c>
      <c r="H15886" t="s">
        <v>172</v>
      </c>
      <c r="I15886">
        <v>4</v>
      </c>
      <c r="J15886" t="s">
        <v>173</v>
      </c>
      <c r="K15886">
        <v>3</v>
      </c>
      <c r="L15886" t="s">
        <v>165</v>
      </c>
      <c r="M15886" s="18">
        <f t="shared" si="496"/>
        <v>1.5833333333333335</v>
      </c>
      <c r="N15886" s="18">
        <f t="shared" si="497"/>
        <v>27.333333333333332</v>
      </c>
    </row>
    <row r="15887" spans="1:14" x14ac:dyDescent="0.25">
      <c r="A15887">
        <v>3</v>
      </c>
      <c r="B15887" t="s">
        <v>163</v>
      </c>
      <c r="C15887">
        <v>8</v>
      </c>
      <c r="D15887" t="s">
        <v>164</v>
      </c>
      <c r="E15887">
        <v>16</v>
      </c>
      <c r="F15887" t="s">
        <v>165</v>
      </c>
      <c r="G15887" s="9">
        <v>23</v>
      </c>
      <c r="H15887" t="s">
        <v>172</v>
      </c>
      <c r="I15887">
        <v>4</v>
      </c>
      <c r="J15887" t="s">
        <v>173</v>
      </c>
      <c r="K15887">
        <v>4</v>
      </c>
      <c r="L15887" t="s">
        <v>165</v>
      </c>
      <c r="M15887" s="18">
        <f t="shared" si="496"/>
        <v>3.6666666666666665</v>
      </c>
      <c r="N15887" s="18">
        <f t="shared" si="497"/>
        <v>23.333333333333332</v>
      </c>
    </row>
    <row r="15888" spans="1:14" x14ac:dyDescent="0.25">
      <c r="A15888">
        <v>6</v>
      </c>
      <c r="B15888" t="s">
        <v>163</v>
      </c>
      <c r="C15888">
        <v>6</v>
      </c>
      <c r="D15888" t="s">
        <v>164</v>
      </c>
      <c r="E15888">
        <v>11</v>
      </c>
      <c r="F15888" t="s">
        <v>165</v>
      </c>
      <c r="G15888" s="9">
        <v>22</v>
      </c>
      <c r="H15888" t="s">
        <v>172</v>
      </c>
      <c r="I15888">
        <v>1</v>
      </c>
      <c r="J15888" t="s">
        <v>173</v>
      </c>
      <c r="K15888">
        <v>16</v>
      </c>
      <c r="L15888" t="s">
        <v>165</v>
      </c>
      <c r="M15888" s="18">
        <f t="shared" si="496"/>
        <v>6.5</v>
      </c>
      <c r="N15888" s="18">
        <f t="shared" si="497"/>
        <v>22.083333333333332</v>
      </c>
    </row>
    <row r="15889" spans="1:14" x14ac:dyDescent="0.25">
      <c r="A15889">
        <v>2</v>
      </c>
      <c r="B15889" t="s">
        <v>163</v>
      </c>
      <c r="C15889">
        <v>6</v>
      </c>
      <c r="D15889" t="s">
        <v>164</v>
      </c>
      <c r="E15889">
        <v>16</v>
      </c>
      <c r="F15889" t="s">
        <v>165</v>
      </c>
      <c r="G15889" s="9">
        <v>17</v>
      </c>
      <c r="H15889" t="s">
        <v>172</v>
      </c>
      <c r="I15889">
        <v>8</v>
      </c>
      <c r="J15889" t="s">
        <v>173</v>
      </c>
      <c r="K15889">
        <v>16</v>
      </c>
      <c r="L15889" t="s">
        <v>165</v>
      </c>
      <c r="M15889" s="18">
        <f t="shared" si="496"/>
        <v>2.5</v>
      </c>
      <c r="N15889" s="18">
        <f t="shared" si="497"/>
        <v>17.666666666666668</v>
      </c>
    </row>
    <row r="15890" spans="1:14" x14ac:dyDescent="0.25">
      <c r="A15890">
        <v>1</v>
      </c>
      <c r="B15890" t="s">
        <v>163</v>
      </c>
      <c r="C15890">
        <v>3</v>
      </c>
      <c r="D15890" t="s">
        <v>164</v>
      </c>
      <c r="E15890">
        <v>16</v>
      </c>
      <c r="F15890" t="s">
        <v>165</v>
      </c>
      <c r="G15890" s="9">
        <v>16</v>
      </c>
      <c r="H15890" t="s">
        <v>172</v>
      </c>
      <c r="I15890">
        <v>11</v>
      </c>
      <c r="J15890" t="s">
        <v>173</v>
      </c>
      <c r="K15890">
        <v>16</v>
      </c>
      <c r="L15890" t="s">
        <v>165</v>
      </c>
      <c r="M15890" s="18">
        <f t="shared" si="496"/>
        <v>1.25</v>
      </c>
      <c r="N15890" s="18">
        <f t="shared" si="497"/>
        <v>16.916666666666668</v>
      </c>
    </row>
    <row r="15891" spans="1:14" x14ac:dyDescent="0.25">
      <c r="A15891">
        <v>2</v>
      </c>
      <c r="B15891" t="s">
        <v>163</v>
      </c>
      <c r="C15891">
        <v>6</v>
      </c>
      <c r="D15891" t="s">
        <v>164</v>
      </c>
      <c r="E15891">
        <v>16</v>
      </c>
      <c r="F15891" t="s">
        <v>165</v>
      </c>
      <c r="G15891" s="9">
        <v>17</v>
      </c>
      <c r="H15891" t="s">
        <v>172</v>
      </c>
      <c r="I15891">
        <v>4</v>
      </c>
      <c r="J15891" t="s">
        <v>173</v>
      </c>
      <c r="K15891">
        <v>12</v>
      </c>
      <c r="L15891" t="s">
        <v>165</v>
      </c>
      <c r="M15891" s="18">
        <f t="shared" si="496"/>
        <v>2.5</v>
      </c>
      <c r="N15891" s="18">
        <f t="shared" si="497"/>
        <v>17.333333333333332</v>
      </c>
    </row>
    <row r="15892" spans="1:14" x14ac:dyDescent="0.25">
      <c r="A15892">
        <v>5</v>
      </c>
      <c r="B15892" t="s">
        <v>163</v>
      </c>
      <c r="C15892">
        <v>2</v>
      </c>
      <c r="D15892" t="s">
        <v>164</v>
      </c>
      <c r="E15892">
        <v>16</v>
      </c>
      <c r="F15892" t="s">
        <v>165</v>
      </c>
      <c r="G15892" s="9">
        <v>12</v>
      </c>
      <c r="H15892" t="s">
        <v>172</v>
      </c>
      <c r="I15892">
        <v>4</v>
      </c>
      <c r="J15892" t="s">
        <v>173</v>
      </c>
      <c r="K15892">
        <v>1</v>
      </c>
      <c r="L15892" t="s">
        <v>165</v>
      </c>
      <c r="M15892" s="18">
        <f t="shared" si="496"/>
        <v>5.166666666666667</v>
      </c>
      <c r="N15892" s="18">
        <f t="shared" si="497"/>
        <v>12.333333333333334</v>
      </c>
    </row>
    <row r="15893" spans="1:14" x14ac:dyDescent="0.25">
      <c r="A15893">
        <v>0</v>
      </c>
      <c r="B15893" t="s">
        <v>163</v>
      </c>
      <c r="C15893">
        <v>6</v>
      </c>
      <c r="D15893" t="s">
        <v>164</v>
      </c>
      <c r="E15893">
        <v>16</v>
      </c>
      <c r="F15893" t="s">
        <v>165</v>
      </c>
      <c r="G15893" s="9">
        <v>12</v>
      </c>
      <c r="H15893" t="s">
        <v>172</v>
      </c>
      <c r="I15893">
        <v>8</v>
      </c>
      <c r="J15893" t="s">
        <v>173</v>
      </c>
      <c r="K15893">
        <v>16</v>
      </c>
      <c r="L15893" t="s">
        <v>165</v>
      </c>
      <c r="M15893" s="18">
        <f t="shared" si="496"/>
        <v>0.5</v>
      </c>
      <c r="N15893" s="18">
        <f t="shared" si="497"/>
        <v>12.666666666666666</v>
      </c>
    </row>
    <row r="15894" spans="1:14" x14ac:dyDescent="0.25">
      <c r="A15894">
        <v>1</v>
      </c>
      <c r="B15894" t="s">
        <v>163</v>
      </c>
      <c r="C15894">
        <v>7</v>
      </c>
      <c r="D15894" t="s">
        <v>164</v>
      </c>
      <c r="E15894">
        <v>16</v>
      </c>
      <c r="F15894" t="s">
        <v>165</v>
      </c>
      <c r="G15894" s="9">
        <v>23</v>
      </c>
      <c r="H15894" t="s">
        <v>172</v>
      </c>
      <c r="I15894">
        <v>3</v>
      </c>
      <c r="J15894" t="s">
        <v>173</v>
      </c>
      <c r="K15894">
        <v>16</v>
      </c>
      <c r="L15894" t="s">
        <v>165</v>
      </c>
      <c r="M15894" s="18">
        <f t="shared" si="496"/>
        <v>1.5833333333333335</v>
      </c>
      <c r="N15894" s="18">
        <f t="shared" si="497"/>
        <v>23.25</v>
      </c>
    </row>
    <row r="15895" spans="1:14" x14ac:dyDescent="0.25">
      <c r="A15895">
        <v>1</v>
      </c>
      <c r="B15895" t="s">
        <v>163</v>
      </c>
      <c r="C15895">
        <v>3</v>
      </c>
      <c r="D15895" t="s">
        <v>164</v>
      </c>
      <c r="E15895">
        <v>16</v>
      </c>
      <c r="F15895" t="s">
        <v>165</v>
      </c>
      <c r="G15895" s="9">
        <v>4</v>
      </c>
      <c r="H15895" t="s">
        <v>172</v>
      </c>
      <c r="I15895">
        <v>6</v>
      </c>
      <c r="J15895" t="s">
        <v>173</v>
      </c>
      <c r="K15895">
        <v>16</v>
      </c>
      <c r="L15895" t="s">
        <v>165</v>
      </c>
      <c r="M15895" s="18">
        <f t="shared" si="496"/>
        <v>1.25</v>
      </c>
      <c r="N15895" s="18">
        <f t="shared" si="497"/>
        <v>4.5</v>
      </c>
    </row>
    <row r="15896" spans="1:14" x14ac:dyDescent="0.25">
      <c r="A15896">
        <v>4</v>
      </c>
      <c r="B15896" t="s">
        <v>163</v>
      </c>
      <c r="C15896">
        <v>6</v>
      </c>
      <c r="D15896" t="s">
        <v>164</v>
      </c>
      <c r="E15896">
        <v>1</v>
      </c>
      <c r="F15896" t="s">
        <v>165</v>
      </c>
      <c r="G15896" s="9">
        <v>9</v>
      </c>
      <c r="H15896" t="s">
        <v>172</v>
      </c>
      <c r="I15896">
        <v>4</v>
      </c>
      <c r="J15896" t="s">
        <v>173</v>
      </c>
      <c r="K15896">
        <v>16</v>
      </c>
      <c r="L15896" t="s">
        <v>165</v>
      </c>
      <c r="M15896" s="18">
        <f t="shared" si="496"/>
        <v>4.5</v>
      </c>
      <c r="N15896" s="18">
        <f t="shared" si="497"/>
        <v>9.3333333333333339</v>
      </c>
    </row>
    <row r="15897" spans="1:14" x14ac:dyDescent="0.25">
      <c r="A15897">
        <v>0</v>
      </c>
      <c r="B15897" t="s">
        <v>163</v>
      </c>
      <c r="C15897">
        <v>11</v>
      </c>
      <c r="D15897" t="s">
        <v>164</v>
      </c>
      <c r="E15897">
        <v>10</v>
      </c>
      <c r="F15897" t="s">
        <v>165</v>
      </c>
      <c r="G15897" s="9">
        <v>0</v>
      </c>
      <c r="H15897" t="s">
        <v>172</v>
      </c>
      <c r="I15897">
        <v>11</v>
      </c>
      <c r="J15897" t="s">
        <v>173</v>
      </c>
      <c r="K15897">
        <v>10</v>
      </c>
      <c r="L15897" t="s">
        <v>165</v>
      </c>
      <c r="M15897" s="18">
        <f t="shared" si="496"/>
        <v>0.91666666666666663</v>
      </c>
      <c r="N15897" s="18">
        <f t="shared" si="497"/>
        <v>0.91666666666666663</v>
      </c>
    </row>
    <row r="15898" spans="1:14" x14ac:dyDescent="0.25">
      <c r="A15898">
        <v>1</v>
      </c>
      <c r="B15898" t="s">
        <v>163</v>
      </c>
      <c r="C15898">
        <v>4</v>
      </c>
      <c r="D15898" t="s">
        <v>164</v>
      </c>
      <c r="E15898">
        <v>16</v>
      </c>
      <c r="F15898" t="s">
        <v>165</v>
      </c>
      <c r="G15898" s="9">
        <v>23</v>
      </c>
      <c r="H15898" t="s">
        <v>172</v>
      </c>
      <c r="I15898">
        <v>5</v>
      </c>
      <c r="J15898" t="s">
        <v>173</v>
      </c>
      <c r="K15898">
        <v>30</v>
      </c>
      <c r="L15898" t="s">
        <v>165</v>
      </c>
      <c r="M15898" s="18">
        <f t="shared" si="496"/>
        <v>1.3333333333333333</v>
      </c>
      <c r="N15898" s="18">
        <f t="shared" si="497"/>
        <v>23.416666666666668</v>
      </c>
    </row>
    <row r="15899" spans="1:14" x14ac:dyDescent="0.25">
      <c r="A15899">
        <v>0</v>
      </c>
      <c r="B15899" t="s">
        <v>163</v>
      </c>
      <c r="C15899">
        <v>11</v>
      </c>
      <c r="D15899" t="s">
        <v>164</v>
      </c>
      <c r="E15899">
        <v>16</v>
      </c>
      <c r="F15899" t="s">
        <v>165</v>
      </c>
      <c r="G15899" s="9">
        <v>6</v>
      </c>
      <c r="H15899" t="s">
        <v>172</v>
      </c>
      <c r="I15899">
        <v>8</v>
      </c>
      <c r="J15899" t="s">
        <v>173</v>
      </c>
      <c r="K15899">
        <v>16</v>
      </c>
      <c r="L15899" t="s">
        <v>165</v>
      </c>
      <c r="M15899" s="18">
        <f t="shared" si="496"/>
        <v>0.91666666666666663</v>
      </c>
      <c r="N15899" s="18">
        <f t="shared" si="497"/>
        <v>6.666666666666667</v>
      </c>
    </row>
    <row r="15900" spans="1:14" x14ac:dyDescent="0.25">
      <c r="A15900">
        <v>4</v>
      </c>
      <c r="B15900" t="s">
        <v>163</v>
      </c>
      <c r="C15900">
        <v>4</v>
      </c>
      <c r="D15900" t="s">
        <v>164</v>
      </c>
      <c r="E15900">
        <v>16</v>
      </c>
      <c r="F15900" t="s">
        <v>165</v>
      </c>
      <c r="G15900" s="9">
        <v>14</v>
      </c>
      <c r="H15900" t="s">
        <v>172</v>
      </c>
      <c r="I15900">
        <v>1</v>
      </c>
      <c r="J15900" t="s">
        <v>173</v>
      </c>
      <c r="K15900">
        <v>30</v>
      </c>
      <c r="L15900" t="s">
        <v>165</v>
      </c>
      <c r="M15900" s="18">
        <f t="shared" si="496"/>
        <v>4.333333333333333</v>
      </c>
      <c r="N15900" s="18">
        <f t="shared" si="497"/>
        <v>14.083333333333334</v>
      </c>
    </row>
    <row r="15901" spans="1:14" x14ac:dyDescent="0.25">
      <c r="A15901">
        <v>3</v>
      </c>
      <c r="B15901" t="s">
        <v>163</v>
      </c>
      <c r="C15901">
        <v>5</v>
      </c>
      <c r="D15901" t="s">
        <v>164</v>
      </c>
      <c r="E15901">
        <v>16</v>
      </c>
      <c r="F15901" t="s">
        <v>165</v>
      </c>
      <c r="G15901" s="9">
        <v>4</v>
      </c>
      <c r="H15901" t="s">
        <v>172</v>
      </c>
      <c r="I15901">
        <v>9</v>
      </c>
      <c r="J15901" t="s">
        <v>173</v>
      </c>
      <c r="K15901">
        <v>16</v>
      </c>
      <c r="L15901" t="s">
        <v>165</v>
      </c>
      <c r="M15901" s="18">
        <f t="shared" si="496"/>
        <v>3.4166666666666665</v>
      </c>
      <c r="N15901" s="18">
        <f t="shared" si="497"/>
        <v>4.75</v>
      </c>
    </row>
    <row r="15902" spans="1:14" x14ac:dyDescent="0.25">
      <c r="A15902">
        <v>1</v>
      </c>
      <c r="B15902" t="s">
        <v>163</v>
      </c>
      <c r="C15902">
        <v>7</v>
      </c>
      <c r="D15902" t="s">
        <v>164</v>
      </c>
      <c r="E15902">
        <v>16</v>
      </c>
      <c r="F15902" t="s">
        <v>165</v>
      </c>
      <c r="G15902" s="9">
        <v>4</v>
      </c>
      <c r="H15902" t="s">
        <v>172</v>
      </c>
      <c r="I15902">
        <v>9</v>
      </c>
      <c r="J15902" t="s">
        <v>173</v>
      </c>
      <c r="K15902">
        <v>16</v>
      </c>
      <c r="L15902" t="s">
        <v>165</v>
      </c>
      <c r="M15902" s="18">
        <f t="shared" si="496"/>
        <v>1.5833333333333335</v>
      </c>
      <c r="N15902" s="18">
        <f t="shared" si="497"/>
        <v>4.75</v>
      </c>
    </row>
    <row r="15903" spans="1:14" x14ac:dyDescent="0.25">
      <c r="A15903">
        <v>1</v>
      </c>
      <c r="B15903" t="s">
        <v>163</v>
      </c>
      <c r="C15903">
        <v>3</v>
      </c>
      <c r="D15903" t="s">
        <v>164</v>
      </c>
      <c r="E15903">
        <v>16</v>
      </c>
      <c r="F15903" t="s">
        <v>165</v>
      </c>
      <c r="G15903" s="9">
        <v>5</v>
      </c>
      <c r="H15903" t="s">
        <v>172</v>
      </c>
      <c r="I15903">
        <v>2</v>
      </c>
      <c r="J15903" t="s">
        <v>173</v>
      </c>
      <c r="K15903">
        <v>16</v>
      </c>
      <c r="L15903" t="s">
        <v>165</v>
      </c>
      <c r="M15903" s="18">
        <f t="shared" si="496"/>
        <v>1.25</v>
      </c>
      <c r="N15903" s="18">
        <f t="shared" si="497"/>
        <v>5.166666666666667</v>
      </c>
    </row>
    <row r="15904" spans="1:14" x14ac:dyDescent="0.25">
      <c r="A15904">
        <v>3</v>
      </c>
      <c r="B15904" t="s">
        <v>163</v>
      </c>
      <c r="C15904">
        <v>2</v>
      </c>
      <c r="D15904" t="s">
        <v>164</v>
      </c>
      <c r="E15904">
        <v>16</v>
      </c>
      <c r="F15904" t="s">
        <v>165</v>
      </c>
      <c r="G15904" s="9">
        <v>23</v>
      </c>
      <c r="H15904" t="s">
        <v>172</v>
      </c>
      <c r="I15904">
        <v>9</v>
      </c>
      <c r="J15904" t="s">
        <v>173</v>
      </c>
      <c r="K15904">
        <v>14</v>
      </c>
      <c r="L15904" t="s">
        <v>165</v>
      </c>
      <c r="M15904" s="18">
        <f t="shared" si="496"/>
        <v>3.1666666666666665</v>
      </c>
      <c r="N15904" s="18">
        <f t="shared" si="497"/>
        <v>23.75</v>
      </c>
    </row>
    <row r="15905" spans="1:14" x14ac:dyDescent="0.25">
      <c r="A15905">
        <v>0</v>
      </c>
      <c r="B15905" t="s">
        <v>163</v>
      </c>
      <c r="C15905">
        <v>9</v>
      </c>
      <c r="D15905" t="s">
        <v>164</v>
      </c>
      <c r="E15905">
        <v>16</v>
      </c>
      <c r="F15905" t="s">
        <v>165</v>
      </c>
      <c r="G15905" s="9">
        <v>21</v>
      </c>
      <c r="H15905" t="s">
        <v>172</v>
      </c>
      <c r="I15905">
        <v>5</v>
      </c>
      <c r="J15905" t="s">
        <v>173</v>
      </c>
      <c r="K15905">
        <v>16</v>
      </c>
      <c r="L15905" t="s">
        <v>165</v>
      </c>
      <c r="M15905" s="18">
        <f t="shared" si="496"/>
        <v>0.75</v>
      </c>
      <c r="N15905" s="18">
        <f t="shared" si="497"/>
        <v>21.416666666666668</v>
      </c>
    </row>
    <row r="15906" spans="1:14" x14ac:dyDescent="0.25">
      <c r="A15906">
        <v>3</v>
      </c>
      <c r="B15906" t="s">
        <v>163</v>
      </c>
      <c r="C15906">
        <v>5</v>
      </c>
      <c r="D15906" t="s">
        <v>164</v>
      </c>
      <c r="E15906">
        <v>16</v>
      </c>
      <c r="F15906" t="s">
        <v>165</v>
      </c>
      <c r="G15906" s="9">
        <v>18</v>
      </c>
      <c r="H15906" t="s">
        <v>172</v>
      </c>
      <c r="I15906">
        <v>4</v>
      </c>
      <c r="J15906" t="s">
        <v>173</v>
      </c>
      <c r="K15906">
        <v>16</v>
      </c>
      <c r="L15906" t="s">
        <v>165</v>
      </c>
      <c r="M15906" s="18">
        <f t="shared" si="496"/>
        <v>3.4166666666666665</v>
      </c>
      <c r="N15906" s="18">
        <f t="shared" si="497"/>
        <v>18.333333333333332</v>
      </c>
    </row>
    <row r="15907" spans="1:14" x14ac:dyDescent="0.25">
      <c r="A15907">
        <v>4</v>
      </c>
      <c r="B15907" t="s">
        <v>163</v>
      </c>
      <c r="C15907">
        <v>2</v>
      </c>
      <c r="D15907" t="s">
        <v>164</v>
      </c>
      <c r="E15907">
        <v>16</v>
      </c>
      <c r="F15907" t="s">
        <v>165</v>
      </c>
      <c r="G15907" s="9">
        <v>12</v>
      </c>
      <c r="H15907" t="s">
        <v>172</v>
      </c>
      <c r="I15907">
        <v>0</v>
      </c>
      <c r="J15907" t="s">
        <v>173</v>
      </c>
      <c r="K15907">
        <v>16</v>
      </c>
      <c r="L15907" t="s">
        <v>165</v>
      </c>
      <c r="M15907" s="18">
        <f t="shared" si="496"/>
        <v>4.166666666666667</v>
      </c>
      <c r="N15907" s="18">
        <f t="shared" si="497"/>
        <v>12</v>
      </c>
    </row>
    <row r="15908" spans="1:14" x14ac:dyDescent="0.25">
      <c r="A15908">
        <v>1</v>
      </c>
      <c r="B15908" t="s">
        <v>163</v>
      </c>
      <c r="C15908">
        <v>8</v>
      </c>
      <c r="D15908" t="s">
        <v>164</v>
      </c>
      <c r="E15908">
        <v>16</v>
      </c>
      <c r="F15908" t="s">
        <v>165</v>
      </c>
      <c r="G15908" s="9">
        <v>22</v>
      </c>
      <c r="H15908" t="s">
        <v>172</v>
      </c>
      <c r="I15908">
        <v>1</v>
      </c>
      <c r="J15908" t="s">
        <v>173</v>
      </c>
      <c r="K15908">
        <v>16</v>
      </c>
      <c r="L15908" t="s">
        <v>165</v>
      </c>
      <c r="M15908" s="18">
        <f t="shared" si="496"/>
        <v>1.6666666666666665</v>
      </c>
      <c r="N15908" s="18">
        <f t="shared" si="497"/>
        <v>22.083333333333332</v>
      </c>
    </row>
    <row r="15909" spans="1:14" x14ac:dyDescent="0.25">
      <c r="A15909">
        <v>0</v>
      </c>
      <c r="B15909" t="s">
        <v>163</v>
      </c>
      <c r="C15909">
        <v>9</v>
      </c>
      <c r="D15909" t="s">
        <v>164</v>
      </c>
      <c r="E15909">
        <v>16</v>
      </c>
      <c r="F15909" t="s">
        <v>165</v>
      </c>
      <c r="G15909" s="9">
        <v>8</v>
      </c>
      <c r="H15909" t="s">
        <v>172</v>
      </c>
      <c r="I15909">
        <v>7</v>
      </c>
      <c r="J15909" t="s">
        <v>173</v>
      </c>
      <c r="K15909">
        <v>16</v>
      </c>
      <c r="L15909" t="s">
        <v>165</v>
      </c>
      <c r="M15909" s="18">
        <f t="shared" si="496"/>
        <v>0.75</v>
      </c>
      <c r="N15909" s="18">
        <f t="shared" si="497"/>
        <v>8.5833333333333339</v>
      </c>
    </row>
    <row r="15910" spans="1:14" x14ac:dyDescent="0.25">
      <c r="A15910">
        <v>1</v>
      </c>
      <c r="B15910" t="s">
        <v>163</v>
      </c>
      <c r="C15910">
        <v>8</v>
      </c>
      <c r="D15910" t="s">
        <v>164</v>
      </c>
      <c r="E15910">
        <v>16</v>
      </c>
      <c r="F15910" t="s">
        <v>165</v>
      </c>
      <c r="G15910" s="9">
        <v>5</v>
      </c>
      <c r="H15910" t="s">
        <v>172</v>
      </c>
      <c r="I15910">
        <v>9</v>
      </c>
      <c r="J15910" t="s">
        <v>173</v>
      </c>
      <c r="K15910">
        <v>16</v>
      </c>
      <c r="L15910" t="s">
        <v>165</v>
      </c>
      <c r="M15910" s="18">
        <f t="shared" si="496"/>
        <v>1.6666666666666665</v>
      </c>
      <c r="N15910" s="18">
        <f t="shared" si="497"/>
        <v>5.75</v>
      </c>
    </row>
    <row r="15911" spans="1:14" x14ac:dyDescent="0.25">
      <c r="A15911">
        <v>0</v>
      </c>
      <c r="B15911" t="s">
        <v>163</v>
      </c>
      <c r="C15911">
        <v>9</v>
      </c>
      <c r="D15911" t="s">
        <v>164</v>
      </c>
      <c r="E15911">
        <v>16</v>
      </c>
      <c r="F15911" t="s">
        <v>165</v>
      </c>
      <c r="G15911" s="9">
        <v>2</v>
      </c>
      <c r="H15911" t="s">
        <v>172</v>
      </c>
      <c r="I15911">
        <v>11</v>
      </c>
      <c r="J15911" t="s">
        <v>173</v>
      </c>
      <c r="K15911">
        <v>14</v>
      </c>
      <c r="L15911" t="s">
        <v>165</v>
      </c>
      <c r="M15911" s="18">
        <f t="shared" si="496"/>
        <v>0.75</v>
      </c>
      <c r="N15911" s="18">
        <f t="shared" si="497"/>
        <v>2.9166666666666665</v>
      </c>
    </row>
    <row r="15912" spans="1:14" x14ac:dyDescent="0.25">
      <c r="A15912">
        <v>0</v>
      </c>
      <c r="B15912" t="s">
        <v>163</v>
      </c>
      <c r="C15912">
        <v>9</v>
      </c>
      <c r="D15912" t="s">
        <v>164</v>
      </c>
      <c r="E15912">
        <v>16</v>
      </c>
      <c r="F15912" t="s">
        <v>165</v>
      </c>
      <c r="G15912" s="9">
        <v>2</v>
      </c>
      <c r="H15912" t="s">
        <v>172</v>
      </c>
      <c r="I15912">
        <v>8</v>
      </c>
      <c r="J15912" t="s">
        <v>173</v>
      </c>
      <c r="K15912">
        <v>1</v>
      </c>
      <c r="L15912" t="s">
        <v>165</v>
      </c>
      <c r="M15912" s="18">
        <f t="shared" si="496"/>
        <v>0.75</v>
      </c>
      <c r="N15912" s="18">
        <f t="shared" si="497"/>
        <v>2.6666666666666665</v>
      </c>
    </row>
    <row r="15913" spans="1:14" x14ac:dyDescent="0.25">
      <c r="A15913">
        <v>1</v>
      </c>
      <c r="B15913" t="s">
        <v>163</v>
      </c>
      <c r="C15913">
        <v>0</v>
      </c>
      <c r="D15913" t="s">
        <v>164</v>
      </c>
      <c r="E15913">
        <v>1</v>
      </c>
      <c r="F15913" t="s">
        <v>165</v>
      </c>
      <c r="G15913" s="9">
        <v>1</v>
      </c>
      <c r="H15913" t="s">
        <v>172</v>
      </c>
      <c r="I15913">
        <v>0</v>
      </c>
      <c r="J15913" t="s">
        <v>173</v>
      </c>
      <c r="K15913">
        <v>1</v>
      </c>
      <c r="L15913" t="s">
        <v>165</v>
      </c>
      <c r="M15913" s="18">
        <f t="shared" si="496"/>
        <v>1</v>
      </c>
      <c r="N15913" s="18">
        <f t="shared" si="497"/>
        <v>1</v>
      </c>
    </row>
    <row r="15914" spans="1:14" x14ac:dyDescent="0.25">
      <c r="A15914">
        <v>0</v>
      </c>
      <c r="B15914" t="s">
        <v>163</v>
      </c>
      <c r="C15914">
        <v>11</v>
      </c>
      <c r="D15914" t="s">
        <v>164</v>
      </c>
      <c r="E15914">
        <v>16</v>
      </c>
      <c r="F15914" t="s">
        <v>165</v>
      </c>
      <c r="G15914" s="9">
        <v>0</v>
      </c>
      <c r="H15914" t="s">
        <v>172</v>
      </c>
      <c r="I15914">
        <v>11</v>
      </c>
      <c r="J15914" t="s">
        <v>173</v>
      </c>
      <c r="K15914">
        <v>16</v>
      </c>
      <c r="L15914" t="s">
        <v>165</v>
      </c>
      <c r="M15914" s="18">
        <f t="shared" si="496"/>
        <v>0.91666666666666663</v>
      </c>
      <c r="N15914" s="18">
        <f t="shared" si="497"/>
        <v>0.91666666666666663</v>
      </c>
    </row>
    <row r="15915" spans="1:14" x14ac:dyDescent="0.25">
      <c r="A15915">
        <v>0</v>
      </c>
      <c r="B15915" t="s">
        <v>163</v>
      </c>
      <c r="C15915">
        <v>9</v>
      </c>
      <c r="D15915" t="s">
        <v>164</v>
      </c>
      <c r="E15915">
        <v>15</v>
      </c>
      <c r="F15915" t="s">
        <v>165</v>
      </c>
      <c r="G15915" s="9">
        <v>2</v>
      </c>
      <c r="H15915" t="s">
        <v>172</v>
      </c>
      <c r="I15915">
        <v>8</v>
      </c>
      <c r="J15915" t="s">
        <v>173</v>
      </c>
      <c r="K15915">
        <v>16</v>
      </c>
      <c r="L15915" t="s">
        <v>165</v>
      </c>
      <c r="M15915" s="18">
        <f t="shared" si="496"/>
        <v>0.75</v>
      </c>
      <c r="N15915" s="18">
        <f t="shared" si="497"/>
        <v>2.6666666666666665</v>
      </c>
    </row>
    <row r="15916" spans="1:14" x14ac:dyDescent="0.25">
      <c r="A15916">
        <v>0</v>
      </c>
      <c r="B15916" t="s">
        <v>163</v>
      </c>
      <c r="C15916">
        <v>6</v>
      </c>
      <c r="D15916" t="s">
        <v>164</v>
      </c>
      <c r="E15916">
        <v>16</v>
      </c>
      <c r="F15916" t="s">
        <v>165</v>
      </c>
      <c r="G15916" s="9">
        <v>0</v>
      </c>
      <c r="H15916" t="s">
        <v>172</v>
      </c>
      <c r="I15916">
        <v>8</v>
      </c>
      <c r="J15916" t="s">
        <v>173</v>
      </c>
      <c r="K15916">
        <v>29</v>
      </c>
      <c r="L15916" t="s">
        <v>165</v>
      </c>
      <c r="M15916" s="18">
        <f t="shared" si="496"/>
        <v>0.5</v>
      </c>
      <c r="N15916" s="18">
        <f t="shared" si="497"/>
        <v>0.66666666666666663</v>
      </c>
    </row>
    <row r="15917" spans="1:14" x14ac:dyDescent="0.25">
      <c r="A15917">
        <v>0</v>
      </c>
      <c r="B15917" t="s">
        <v>163</v>
      </c>
      <c r="C15917">
        <v>0</v>
      </c>
      <c r="D15917" t="s">
        <v>164</v>
      </c>
      <c r="E15917">
        <v>2</v>
      </c>
      <c r="F15917" t="s">
        <v>165</v>
      </c>
      <c r="G15917" s="9">
        <v>24</v>
      </c>
      <c r="H15917" t="s">
        <v>172</v>
      </c>
      <c r="I15917">
        <v>8</v>
      </c>
      <c r="J15917" t="s">
        <v>173</v>
      </c>
      <c r="K15917">
        <v>16</v>
      </c>
      <c r="L15917" t="s">
        <v>165</v>
      </c>
      <c r="M15917" s="18">
        <f t="shared" si="496"/>
        <v>0</v>
      </c>
      <c r="N15917" s="18">
        <f t="shared" si="497"/>
        <v>24.666666666666668</v>
      </c>
    </row>
    <row r="15918" spans="1:14" x14ac:dyDescent="0.25">
      <c r="A15918">
        <v>0</v>
      </c>
      <c r="B15918" t="s">
        <v>163</v>
      </c>
      <c r="C15918">
        <v>6</v>
      </c>
      <c r="D15918" t="s">
        <v>164</v>
      </c>
      <c r="E15918">
        <v>16</v>
      </c>
      <c r="F15918" t="s">
        <v>165</v>
      </c>
      <c r="G15918" s="9">
        <v>13</v>
      </c>
      <c r="H15918" t="s">
        <v>172</v>
      </c>
      <c r="I15918">
        <v>3</v>
      </c>
      <c r="J15918" t="s">
        <v>173</v>
      </c>
      <c r="K15918">
        <v>16</v>
      </c>
      <c r="L15918" t="s">
        <v>165</v>
      </c>
      <c r="M15918" s="18">
        <f t="shared" si="496"/>
        <v>0.5</v>
      </c>
      <c r="N15918" s="18">
        <f t="shared" si="497"/>
        <v>13.25</v>
      </c>
    </row>
    <row r="15919" spans="1:14" x14ac:dyDescent="0.25">
      <c r="A15919">
        <v>4</v>
      </c>
      <c r="B15919" t="s">
        <v>163</v>
      </c>
      <c r="C15919">
        <v>8</v>
      </c>
      <c r="D15919" t="s">
        <v>164</v>
      </c>
      <c r="E15919">
        <v>16</v>
      </c>
      <c r="F15919" t="s">
        <v>165</v>
      </c>
      <c r="G15919" s="9">
        <v>8</v>
      </c>
      <c r="H15919" t="s">
        <v>172</v>
      </c>
      <c r="I15919">
        <v>0</v>
      </c>
      <c r="J15919" t="s">
        <v>173</v>
      </c>
      <c r="K15919">
        <v>16</v>
      </c>
      <c r="L15919" t="s">
        <v>165</v>
      </c>
      <c r="M15919" s="18">
        <f t="shared" si="496"/>
        <v>4.666666666666667</v>
      </c>
      <c r="N15919" s="18">
        <f t="shared" si="497"/>
        <v>8</v>
      </c>
    </row>
    <row r="15920" spans="1:14" x14ac:dyDescent="0.25">
      <c r="A15920">
        <v>0</v>
      </c>
      <c r="B15920" t="s">
        <v>163</v>
      </c>
      <c r="C15920">
        <v>2</v>
      </c>
      <c r="D15920" t="s">
        <v>164</v>
      </c>
      <c r="E15920">
        <v>25</v>
      </c>
      <c r="F15920" t="s">
        <v>165</v>
      </c>
      <c r="G15920" s="9">
        <v>16</v>
      </c>
      <c r="H15920" t="s">
        <v>172</v>
      </c>
      <c r="I15920">
        <v>10</v>
      </c>
      <c r="J15920" t="s">
        <v>173</v>
      </c>
      <c r="K15920">
        <v>16</v>
      </c>
      <c r="L15920" t="s">
        <v>165</v>
      </c>
      <c r="M15920" s="18">
        <f t="shared" si="496"/>
        <v>0.16666666666666666</v>
      </c>
      <c r="N15920" s="18">
        <f t="shared" si="497"/>
        <v>16.833333333333332</v>
      </c>
    </row>
    <row r="15921" spans="1:14" x14ac:dyDescent="0.25">
      <c r="A15921">
        <v>0</v>
      </c>
      <c r="B15921" t="s">
        <v>163</v>
      </c>
      <c r="C15921">
        <v>9</v>
      </c>
      <c r="D15921" t="s">
        <v>164</v>
      </c>
      <c r="E15921">
        <v>16</v>
      </c>
      <c r="F15921" t="s">
        <v>165</v>
      </c>
      <c r="G15921" s="9">
        <v>24</v>
      </c>
      <c r="H15921" t="s">
        <v>172</v>
      </c>
      <c r="I15921">
        <v>5</v>
      </c>
      <c r="J15921" t="s">
        <v>173</v>
      </c>
      <c r="K15921">
        <v>29</v>
      </c>
      <c r="L15921" t="s">
        <v>165</v>
      </c>
      <c r="M15921" s="18">
        <f t="shared" si="496"/>
        <v>0.75</v>
      </c>
      <c r="N15921" s="18">
        <f t="shared" si="497"/>
        <v>24.416666666666668</v>
      </c>
    </row>
    <row r="15922" spans="1:14" x14ac:dyDescent="0.25">
      <c r="A15922">
        <v>1</v>
      </c>
      <c r="B15922" t="s">
        <v>163</v>
      </c>
      <c r="C15922">
        <v>8</v>
      </c>
      <c r="D15922" t="s">
        <v>164</v>
      </c>
      <c r="E15922">
        <v>16</v>
      </c>
      <c r="F15922" t="s">
        <v>165</v>
      </c>
      <c r="G15922" s="9">
        <v>24</v>
      </c>
      <c r="H15922" t="s">
        <v>172</v>
      </c>
      <c r="I15922">
        <v>4</v>
      </c>
      <c r="J15922" t="s">
        <v>173</v>
      </c>
      <c r="K15922">
        <v>3</v>
      </c>
      <c r="L15922" t="s">
        <v>165</v>
      </c>
      <c r="M15922" s="18">
        <f t="shared" si="496"/>
        <v>1.6666666666666665</v>
      </c>
      <c r="N15922" s="18">
        <f t="shared" si="497"/>
        <v>24.333333333333332</v>
      </c>
    </row>
    <row r="15923" spans="1:14" x14ac:dyDescent="0.25">
      <c r="A15923">
        <v>1</v>
      </c>
      <c r="B15923" t="s">
        <v>163</v>
      </c>
      <c r="C15923">
        <v>7</v>
      </c>
      <c r="D15923" t="s">
        <v>164</v>
      </c>
      <c r="E15923">
        <v>16</v>
      </c>
      <c r="F15923" t="s">
        <v>165</v>
      </c>
      <c r="G15923" s="9">
        <v>24</v>
      </c>
      <c r="H15923" t="s">
        <v>172</v>
      </c>
      <c r="I15923">
        <v>9</v>
      </c>
      <c r="J15923" t="s">
        <v>173</v>
      </c>
      <c r="K15923">
        <v>16</v>
      </c>
      <c r="L15923" t="s">
        <v>165</v>
      </c>
      <c r="M15923" s="18">
        <f t="shared" si="496"/>
        <v>1.5833333333333335</v>
      </c>
      <c r="N15923" s="18">
        <f t="shared" si="497"/>
        <v>24.75</v>
      </c>
    </row>
    <row r="15924" spans="1:14" x14ac:dyDescent="0.25">
      <c r="A15924">
        <v>3</v>
      </c>
      <c r="B15924" t="s">
        <v>163</v>
      </c>
      <c r="C15924">
        <v>4</v>
      </c>
      <c r="D15924" t="s">
        <v>164</v>
      </c>
      <c r="E15924">
        <v>16</v>
      </c>
      <c r="F15924" t="s">
        <v>165</v>
      </c>
      <c r="G15924" s="9">
        <v>22</v>
      </c>
      <c r="H15924" t="s">
        <v>172</v>
      </c>
      <c r="I15924">
        <v>11</v>
      </c>
      <c r="J15924" t="s">
        <v>173</v>
      </c>
      <c r="K15924">
        <v>16</v>
      </c>
      <c r="L15924" t="s">
        <v>165</v>
      </c>
      <c r="M15924" s="18">
        <f t="shared" si="496"/>
        <v>3.3333333333333335</v>
      </c>
      <c r="N15924" s="18">
        <f t="shared" si="497"/>
        <v>22.916666666666668</v>
      </c>
    </row>
    <row r="15925" spans="1:14" x14ac:dyDescent="0.25">
      <c r="A15925">
        <v>7</v>
      </c>
      <c r="B15925" t="s">
        <v>163</v>
      </c>
      <c r="C15925">
        <v>4</v>
      </c>
      <c r="D15925" t="s">
        <v>164</v>
      </c>
      <c r="E15925">
        <v>14</v>
      </c>
      <c r="F15925" t="s">
        <v>165</v>
      </c>
      <c r="G15925" s="9">
        <v>21</v>
      </c>
      <c r="H15925" t="s">
        <v>172</v>
      </c>
      <c r="I15925">
        <v>2</v>
      </c>
      <c r="J15925" t="s">
        <v>173</v>
      </c>
      <c r="K15925">
        <v>12</v>
      </c>
      <c r="L15925" t="s">
        <v>165</v>
      </c>
      <c r="M15925" s="18">
        <f t="shared" si="496"/>
        <v>7.333333333333333</v>
      </c>
      <c r="N15925" s="18">
        <f t="shared" si="497"/>
        <v>21.166666666666668</v>
      </c>
    </row>
    <row r="15926" spans="1:14" x14ac:dyDescent="0.25">
      <c r="A15926">
        <v>2</v>
      </c>
      <c r="B15926" t="s">
        <v>163</v>
      </c>
      <c r="C15926">
        <v>0</v>
      </c>
      <c r="D15926" t="s">
        <v>164</v>
      </c>
      <c r="E15926">
        <v>16</v>
      </c>
      <c r="F15926" t="s">
        <v>165</v>
      </c>
      <c r="G15926" s="9">
        <v>23</v>
      </c>
      <c r="H15926" t="s">
        <v>172</v>
      </c>
      <c r="I15926">
        <v>2</v>
      </c>
      <c r="J15926" t="s">
        <v>173</v>
      </c>
      <c r="K15926">
        <v>16</v>
      </c>
      <c r="L15926" t="s">
        <v>165</v>
      </c>
      <c r="M15926" s="18">
        <f t="shared" si="496"/>
        <v>2</v>
      </c>
      <c r="N15926" s="18">
        <f t="shared" si="497"/>
        <v>23.166666666666668</v>
      </c>
    </row>
    <row r="15927" spans="1:14" x14ac:dyDescent="0.25">
      <c r="A15927">
        <v>7</v>
      </c>
      <c r="B15927" t="s">
        <v>163</v>
      </c>
      <c r="C15927">
        <v>7</v>
      </c>
      <c r="D15927" t="s">
        <v>164</v>
      </c>
      <c r="E15927">
        <v>22</v>
      </c>
      <c r="F15927" t="s">
        <v>165</v>
      </c>
      <c r="G15927" s="9">
        <v>18</v>
      </c>
      <c r="H15927" t="s">
        <v>172</v>
      </c>
      <c r="I15927">
        <v>2</v>
      </c>
      <c r="J15927" t="s">
        <v>173</v>
      </c>
      <c r="K15927">
        <v>16</v>
      </c>
      <c r="L15927" t="s">
        <v>165</v>
      </c>
      <c r="M15927" s="18">
        <f t="shared" si="496"/>
        <v>7.583333333333333</v>
      </c>
      <c r="N15927" s="18">
        <f t="shared" si="497"/>
        <v>18.166666666666668</v>
      </c>
    </row>
    <row r="15928" spans="1:14" x14ac:dyDescent="0.25">
      <c r="A15928">
        <v>0</v>
      </c>
      <c r="B15928" t="s">
        <v>163</v>
      </c>
      <c r="C15928">
        <v>6</v>
      </c>
      <c r="D15928" t="s">
        <v>164</v>
      </c>
      <c r="E15928">
        <v>16</v>
      </c>
      <c r="F15928" t="s">
        <v>165</v>
      </c>
      <c r="G15928" s="9">
        <v>25</v>
      </c>
      <c r="H15928" t="s">
        <v>172</v>
      </c>
      <c r="I15928">
        <v>5</v>
      </c>
      <c r="J15928" t="s">
        <v>173</v>
      </c>
      <c r="K15928">
        <v>14</v>
      </c>
      <c r="L15928" t="s">
        <v>165</v>
      </c>
      <c r="M15928" s="18">
        <f t="shared" si="496"/>
        <v>0.5</v>
      </c>
      <c r="N15928" s="18">
        <f t="shared" si="497"/>
        <v>25.416666666666668</v>
      </c>
    </row>
    <row r="15929" spans="1:14" x14ac:dyDescent="0.25">
      <c r="A15929">
        <v>1</v>
      </c>
      <c r="B15929" t="s">
        <v>163</v>
      </c>
      <c r="C15929">
        <v>11</v>
      </c>
      <c r="D15929" t="s">
        <v>164</v>
      </c>
      <c r="E15929">
        <v>16</v>
      </c>
      <c r="F15929" t="s">
        <v>165</v>
      </c>
      <c r="G15929" s="9">
        <v>25</v>
      </c>
      <c r="H15929" t="s">
        <v>172</v>
      </c>
      <c r="I15929">
        <v>10</v>
      </c>
      <c r="J15929" t="s">
        <v>173</v>
      </c>
      <c r="K15929">
        <v>16</v>
      </c>
      <c r="L15929" t="s">
        <v>165</v>
      </c>
      <c r="M15929" s="18">
        <f t="shared" si="496"/>
        <v>1.9166666666666665</v>
      </c>
      <c r="N15929" s="18">
        <f t="shared" si="497"/>
        <v>25.833333333333332</v>
      </c>
    </row>
    <row r="15930" spans="1:14" x14ac:dyDescent="0.25">
      <c r="A15930">
        <v>2</v>
      </c>
      <c r="B15930" t="s">
        <v>163</v>
      </c>
      <c r="C15930">
        <v>8</v>
      </c>
      <c r="D15930" t="s">
        <v>164</v>
      </c>
      <c r="E15930">
        <v>16</v>
      </c>
      <c r="F15930" t="s">
        <v>165</v>
      </c>
      <c r="G15930" s="9">
        <v>20</v>
      </c>
      <c r="H15930" t="s">
        <v>172</v>
      </c>
      <c r="I15930">
        <v>10</v>
      </c>
      <c r="J15930" t="s">
        <v>173</v>
      </c>
      <c r="K15930">
        <v>1</v>
      </c>
      <c r="L15930" t="s">
        <v>165</v>
      </c>
      <c r="M15930" s="18">
        <f t="shared" si="496"/>
        <v>2.6666666666666665</v>
      </c>
      <c r="N15930" s="18">
        <f t="shared" si="497"/>
        <v>20.833333333333332</v>
      </c>
    </row>
    <row r="15931" spans="1:14" x14ac:dyDescent="0.25">
      <c r="A15931">
        <v>0</v>
      </c>
      <c r="B15931" t="s">
        <v>163</v>
      </c>
      <c r="C15931">
        <v>2</v>
      </c>
      <c r="D15931" t="s">
        <v>164</v>
      </c>
      <c r="E15931">
        <v>16</v>
      </c>
      <c r="F15931" t="s">
        <v>165</v>
      </c>
      <c r="G15931" s="9">
        <v>23</v>
      </c>
      <c r="H15931" t="s">
        <v>172</v>
      </c>
      <c r="I15931">
        <v>5</v>
      </c>
      <c r="J15931" t="s">
        <v>173</v>
      </c>
      <c r="K15931">
        <v>30</v>
      </c>
      <c r="L15931" t="s">
        <v>165</v>
      </c>
      <c r="M15931" s="18">
        <f t="shared" si="496"/>
        <v>0.16666666666666666</v>
      </c>
      <c r="N15931" s="18">
        <f t="shared" si="497"/>
        <v>23.416666666666668</v>
      </c>
    </row>
    <row r="15932" spans="1:14" x14ac:dyDescent="0.25">
      <c r="A15932">
        <v>0</v>
      </c>
      <c r="B15932" t="s">
        <v>163</v>
      </c>
      <c r="C15932">
        <v>7</v>
      </c>
      <c r="D15932" t="s">
        <v>164</v>
      </c>
      <c r="E15932">
        <v>16</v>
      </c>
      <c r="F15932" t="s">
        <v>165</v>
      </c>
      <c r="G15932" s="9">
        <v>13</v>
      </c>
      <c r="H15932" t="s">
        <v>172</v>
      </c>
      <c r="I15932">
        <v>11</v>
      </c>
      <c r="J15932" t="s">
        <v>173</v>
      </c>
      <c r="K15932">
        <v>16</v>
      </c>
      <c r="L15932" t="s">
        <v>165</v>
      </c>
      <c r="M15932" s="18">
        <f t="shared" si="496"/>
        <v>0.58333333333333337</v>
      </c>
      <c r="N15932" s="18">
        <f t="shared" si="497"/>
        <v>13.916666666666666</v>
      </c>
    </row>
    <row r="15933" spans="1:14" x14ac:dyDescent="0.25">
      <c r="A15933">
        <v>7</v>
      </c>
      <c r="B15933" t="s">
        <v>163</v>
      </c>
      <c r="C15933">
        <v>7</v>
      </c>
      <c r="D15933" t="s">
        <v>164</v>
      </c>
      <c r="E15933">
        <v>22</v>
      </c>
      <c r="F15933" t="s">
        <v>165</v>
      </c>
      <c r="G15933" s="9">
        <v>26</v>
      </c>
      <c r="H15933" t="s">
        <v>172</v>
      </c>
      <c r="I15933">
        <v>10</v>
      </c>
      <c r="J15933" t="s">
        <v>173</v>
      </c>
      <c r="K15933">
        <v>16</v>
      </c>
      <c r="L15933" t="s">
        <v>165</v>
      </c>
      <c r="M15933" s="18">
        <f t="shared" si="496"/>
        <v>7.583333333333333</v>
      </c>
      <c r="N15933" s="18">
        <f t="shared" si="497"/>
        <v>26.833333333333332</v>
      </c>
    </row>
    <row r="15934" spans="1:14" x14ac:dyDescent="0.25">
      <c r="A15934">
        <v>7</v>
      </c>
      <c r="B15934" t="s">
        <v>163</v>
      </c>
      <c r="C15934">
        <v>7</v>
      </c>
      <c r="D15934" t="s">
        <v>164</v>
      </c>
      <c r="E15934">
        <v>22</v>
      </c>
      <c r="F15934" t="s">
        <v>165</v>
      </c>
      <c r="G15934" s="9">
        <v>29</v>
      </c>
      <c r="H15934" t="s">
        <v>172</v>
      </c>
      <c r="I15934">
        <v>2</v>
      </c>
      <c r="J15934" t="s">
        <v>173</v>
      </c>
      <c r="K15934">
        <v>16</v>
      </c>
      <c r="L15934" t="s">
        <v>165</v>
      </c>
      <c r="M15934" s="18">
        <f t="shared" si="496"/>
        <v>7.583333333333333</v>
      </c>
      <c r="N15934" s="18">
        <f t="shared" si="497"/>
        <v>29.166666666666668</v>
      </c>
    </row>
    <row r="15935" spans="1:14" x14ac:dyDescent="0.25">
      <c r="A15935">
        <v>7</v>
      </c>
      <c r="B15935" t="s">
        <v>163</v>
      </c>
      <c r="C15935">
        <v>7</v>
      </c>
      <c r="D15935" t="s">
        <v>164</v>
      </c>
      <c r="E15935">
        <v>22</v>
      </c>
      <c r="F15935" t="s">
        <v>165</v>
      </c>
      <c r="G15935" s="9">
        <v>26</v>
      </c>
      <c r="H15935" t="s">
        <v>172</v>
      </c>
      <c r="I15935">
        <v>7</v>
      </c>
      <c r="J15935" t="s">
        <v>173</v>
      </c>
      <c r="K15935">
        <v>16</v>
      </c>
      <c r="L15935" t="s">
        <v>165</v>
      </c>
      <c r="M15935" s="18">
        <f t="shared" si="496"/>
        <v>7.583333333333333</v>
      </c>
      <c r="N15935" s="18">
        <f t="shared" si="497"/>
        <v>26.583333333333332</v>
      </c>
    </row>
    <row r="15936" spans="1:14" x14ac:dyDescent="0.25">
      <c r="A15936">
        <v>7</v>
      </c>
      <c r="B15936" t="s">
        <v>163</v>
      </c>
      <c r="C15936">
        <v>7</v>
      </c>
      <c r="D15936" t="s">
        <v>164</v>
      </c>
      <c r="E15936">
        <v>22</v>
      </c>
      <c r="F15936" t="s">
        <v>165</v>
      </c>
      <c r="G15936" s="9">
        <v>33</v>
      </c>
      <c r="H15936" t="s">
        <v>172</v>
      </c>
      <c r="I15936">
        <v>0</v>
      </c>
      <c r="J15936" t="s">
        <v>173</v>
      </c>
      <c r="K15936">
        <v>16</v>
      </c>
      <c r="L15936" t="s">
        <v>165</v>
      </c>
      <c r="M15936" s="18">
        <f t="shared" si="496"/>
        <v>7.583333333333333</v>
      </c>
      <c r="N15936" s="18">
        <f t="shared" si="497"/>
        <v>33</v>
      </c>
    </row>
    <row r="15937" spans="1:14" x14ac:dyDescent="0.25">
      <c r="A15937">
        <v>7</v>
      </c>
      <c r="B15937" t="s">
        <v>163</v>
      </c>
      <c r="C15937">
        <v>4</v>
      </c>
      <c r="D15937" t="s">
        <v>164</v>
      </c>
      <c r="E15937">
        <v>14</v>
      </c>
      <c r="F15937" t="s">
        <v>165</v>
      </c>
      <c r="G15937" s="9">
        <v>23</v>
      </c>
      <c r="H15937" t="s">
        <v>172</v>
      </c>
      <c r="I15937">
        <v>2</v>
      </c>
      <c r="J15937" t="s">
        <v>173</v>
      </c>
      <c r="K15937">
        <v>2</v>
      </c>
      <c r="L15937" t="s">
        <v>165</v>
      </c>
      <c r="M15937" s="18">
        <f t="shared" si="496"/>
        <v>7.333333333333333</v>
      </c>
      <c r="N15937" s="18">
        <f t="shared" si="497"/>
        <v>23.166666666666668</v>
      </c>
    </row>
    <row r="15938" spans="1:14" x14ac:dyDescent="0.25">
      <c r="A15938">
        <v>7</v>
      </c>
      <c r="B15938" t="s">
        <v>163</v>
      </c>
      <c r="C15938">
        <v>7</v>
      </c>
      <c r="D15938" t="s">
        <v>164</v>
      </c>
      <c r="E15938">
        <v>22</v>
      </c>
      <c r="F15938" t="s">
        <v>165</v>
      </c>
      <c r="G15938" s="9">
        <v>16</v>
      </c>
      <c r="H15938" t="s">
        <v>172</v>
      </c>
      <c r="I15938">
        <v>3</v>
      </c>
      <c r="J15938" t="s">
        <v>173</v>
      </c>
      <c r="K15938">
        <v>14</v>
      </c>
      <c r="L15938" t="s">
        <v>165</v>
      </c>
      <c r="M15938" s="18">
        <f t="shared" si="496"/>
        <v>7.583333333333333</v>
      </c>
      <c r="N15938" s="18">
        <f t="shared" si="497"/>
        <v>16.25</v>
      </c>
    </row>
    <row r="15939" spans="1:14" x14ac:dyDescent="0.25">
      <c r="A15939">
        <v>3</v>
      </c>
      <c r="B15939" t="s">
        <v>163</v>
      </c>
      <c r="C15939">
        <v>2</v>
      </c>
      <c r="D15939" t="s">
        <v>164</v>
      </c>
      <c r="E15939">
        <v>16</v>
      </c>
      <c r="F15939" t="s">
        <v>165</v>
      </c>
      <c r="G15939" s="9">
        <v>11</v>
      </c>
      <c r="H15939" t="s">
        <v>172</v>
      </c>
      <c r="I15939">
        <v>7</v>
      </c>
      <c r="J15939" t="s">
        <v>173</v>
      </c>
      <c r="K15939">
        <v>16</v>
      </c>
      <c r="L15939" t="s">
        <v>165</v>
      </c>
      <c r="M15939" s="18">
        <f t="shared" ref="M15939:M16002" si="498">A15939+C15939/12</f>
        <v>3.1666666666666665</v>
      </c>
      <c r="N15939" s="18">
        <f t="shared" ref="N15939:N16002" si="499">G15939+I15939/12</f>
        <v>11.583333333333334</v>
      </c>
    </row>
    <row r="15940" spans="1:14" x14ac:dyDescent="0.25">
      <c r="A15940">
        <v>0</v>
      </c>
      <c r="B15940" t="s">
        <v>163</v>
      </c>
      <c r="C15940">
        <v>8</v>
      </c>
      <c r="D15940" t="s">
        <v>164</v>
      </c>
      <c r="E15940">
        <v>16</v>
      </c>
      <c r="F15940" t="s">
        <v>165</v>
      </c>
      <c r="G15940" s="9">
        <v>26</v>
      </c>
      <c r="H15940" t="s">
        <v>172</v>
      </c>
      <c r="I15940">
        <v>1</v>
      </c>
      <c r="J15940" t="s">
        <v>173</v>
      </c>
      <c r="K15940">
        <v>15</v>
      </c>
      <c r="L15940" t="s">
        <v>165</v>
      </c>
      <c r="M15940" s="18">
        <f t="shared" si="498"/>
        <v>0.66666666666666663</v>
      </c>
      <c r="N15940" s="18">
        <f t="shared" si="499"/>
        <v>26.083333333333332</v>
      </c>
    </row>
    <row r="15941" spans="1:14" x14ac:dyDescent="0.25">
      <c r="A15941">
        <v>7</v>
      </c>
      <c r="B15941" t="s">
        <v>163</v>
      </c>
      <c r="C15941">
        <v>3</v>
      </c>
      <c r="D15941" t="s">
        <v>164</v>
      </c>
      <c r="E15941">
        <v>16</v>
      </c>
      <c r="F15941" t="s">
        <v>165</v>
      </c>
      <c r="G15941" s="9">
        <v>38</v>
      </c>
      <c r="H15941" t="s">
        <v>172</v>
      </c>
      <c r="I15941">
        <v>7</v>
      </c>
      <c r="J15941" t="s">
        <v>173</v>
      </c>
      <c r="K15941">
        <v>22</v>
      </c>
      <c r="L15941" t="s">
        <v>165</v>
      </c>
      <c r="M15941" s="18">
        <f t="shared" si="498"/>
        <v>7.25</v>
      </c>
      <c r="N15941" s="18">
        <f t="shared" si="499"/>
        <v>38.583333333333336</v>
      </c>
    </row>
    <row r="15942" spans="1:14" x14ac:dyDescent="0.25">
      <c r="A15942">
        <v>4</v>
      </c>
      <c r="B15942" t="s">
        <v>163</v>
      </c>
      <c r="C15942">
        <v>7</v>
      </c>
      <c r="D15942" t="s">
        <v>164</v>
      </c>
      <c r="E15942">
        <v>16</v>
      </c>
      <c r="F15942" t="s">
        <v>165</v>
      </c>
      <c r="G15942" s="9">
        <v>28</v>
      </c>
      <c r="H15942" t="s">
        <v>172</v>
      </c>
      <c r="I15942">
        <v>11</v>
      </c>
      <c r="J15942" t="s">
        <v>173</v>
      </c>
      <c r="K15942">
        <v>10</v>
      </c>
      <c r="L15942" t="s">
        <v>165</v>
      </c>
      <c r="M15942" s="18">
        <f t="shared" si="498"/>
        <v>4.583333333333333</v>
      </c>
      <c r="N15942" s="18">
        <f t="shared" si="499"/>
        <v>28.916666666666668</v>
      </c>
    </row>
    <row r="15943" spans="1:14" x14ac:dyDescent="0.25">
      <c r="A15943">
        <v>4</v>
      </c>
      <c r="B15943" t="s">
        <v>163</v>
      </c>
      <c r="C15943">
        <v>1</v>
      </c>
      <c r="D15943" t="s">
        <v>164</v>
      </c>
      <c r="E15943">
        <v>16</v>
      </c>
      <c r="F15943" t="s">
        <v>165</v>
      </c>
      <c r="G15943" s="9">
        <v>25</v>
      </c>
      <c r="H15943" t="s">
        <v>172</v>
      </c>
      <c r="I15943">
        <v>9</v>
      </c>
      <c r="J15943" t="s">
        <v>173</v>
      </c>
      <c r="K15943">
        <v>16</v>
      </c>
      <c r="L15943" t="s">
        <v>165</v>
      </c>
      <c r="M15943" s="18">
        <f t="shared" si="498"/>
        <v>4.083333333333333</v>
      </c>
      <c r="N15943" s="18">
        <f t="shared" si="499"/>
        <v>25.75</v>
      </c>
    </row>
    <row r="15944" spans="1:14" x14ac:dyDescent="0.25">
      <c r="A15944">
        <v>3</v>
      </c>
      <c r="B15944" t="s">
        <v>163</v>
      </c>
      <c r="C15944">
        <v>8</v>
      </c>
      <c r="D15944" t="s">
        <v>164</v>
      </c>
      <c r="E15944">
        <v>16</v>
      </c>
      <c r="F15944" t="s">
        <v>165</v>
      </c>
      <c r="G15944" s="9">
        <v>24</v>
      </c>
      <c r="H15944" t="s">
        <v>172</v>
      </c>
      <c r="I15944">
        <v>4</v>
      </c>
      <c r="J15944" t="s">
        <v>173</v>
      </c>
      <c r="K15944">
        <v>1</v>
      </c>
      <c r="L15944" t="s">
        <v>165</v>
      </c>
      <c r="M15944" s="18">
        <f t="shared" si="498"/>
        <v>3.6666666666666665</v>
      </c>
      <c r="N15944" s="18">
        <f t="shared" si="499"/>
        <v>24.333333333333332</v>
      </c>
    </row>
    <row r="15945" spans="1:14" x14ac:dyDescent="0.25">
      <c r="A15945">
        <v>1</v>
      </c>
      <c r="B15945" t="s">
        <v>163</v>
      </c>
      <c r="C15945">
        <v>8</v>
      </c>
      <c r="D15945" t="s">
        <v>164</v>
      </c>
      <c r="E15945">
        <v>16</v>
      </c>
      <c r="F15945" t="s">
        <v>165</v>
      </c>
      <c r="G15945" s="9">
        <v>33</v>
      </c>
      <c r="H15945" t="s">
        <v>172</v>
      </c>
      <c r="I15945">
        <v>6</v>
      </c>
      <c r="J15945" t="s">
        <v>173</v>
      </c>
      <c r="K15945">
        <v>15</v>
      </c>
      <c r="L15945" t="s">
        <v>165</v>
      </c>
      <c r="M15945" s="18">
        <f t="shared" si="498"/>
        <v>1.6666666666666665</v>
      </c>
      <c r="N15945" s="18">
        <f t="shared" si="499"/>
        <v>33.5</v>
      </c>
    </row>
    <row r="15946" spans="1:14" x14ac:dyDescent="0.25">
      <c r="A15946">
        <v>6</v>
      </c>
      <c r="B15946" t="s">
        <v>163</v>
      </c>
      <c r="C15946">
        <v>5</v>
      </c>
      <c r="D15946" t="s">
        <v>164</v>
      </c>
      <c r="E15946">
        <v>9</v>
      </c>
      <c r="F15946" t="s">
        <v>165</v>
      </c>
      <c r="G15946" s="9">
        <v>25</v>
      </c>
      <c r="H15946" t="s">
        <v>172</v>
      </c>
      <c r="I15946">
        <v>8</v>
      </c>
      <c r="J15946" t="s">
        <v>173</v>
      </c>
      <c r="K15946">
        <v>14</v>
      </c>
      <c r="L15946" t="s">
        <v>165</v>
      </c>
      <c r="M15946" s="18">
        <f t="shared" si="498"/>
        <v>6.416666666666667</v>
      </c>
      <c r="N15946" s="18">
        <f t="shared" si="499"/>
        <v>25.666666666666668</v>
      </c>
    </row>
    <row r="15947" spans="1:14" x14ac:dyDescent="0.25">
      <c r="A15947">
        <v>3</v>
      </c>
      <c r="B15947" t="s">
        <v>163</v>
      </c>
      <c r="C15947">
        <v>0</v>
      </c>
      <c r="D15947" t="s">
        <v>164</v>
      </c>
      <c r="E15947">
        <v>16</v>
      </c>
      <c r="F15947" t="s">
        <v>165</v>
      </c>
      <c r="G15947" s="9">
        <v>23</v>
      </c>
      <c r="H15947" t="s">
        <v>172</v>
      </c>
      <c r="I15947">
        <v>5</v>
      </c>
      <c r="J15947" t="s">
        <v>173</v>
      </c>
      <c r="K15947">
        <v>23</v>
      </c>
      <c r="L15947" t="s">
        <v>165</v>
      </c>
      <c r="M15947" s="18">
        <f t="shared" si="498"/>
        <v>3</v>
      </c>
      <c r="N15947" s="18">
        <f t="shared" si="499"/>
        <v>23.416666666666668</v>
      </c>
    </row>
    <row r="15948" spans="1:14" x14ac:dyDescent="0.25">
      <c r="A15948">
        <v>5</v>
      </c>
      <c r="B15948" t="s">
        <v>163</v>
      </c>
      <c r="C15948">
        <v>0</v>
      </c>
      <c r="D15948" t="s">
        <v>164</v>
      </c>
      <c r="E15948">
        <v>16</v>
      </c>
      <c r="F15948" t="s">
        <v>165</v>
      </c>
      <c r="G15948" s="9">
        <v>22</v>
      </c>
      <c r="H15948" t="s">
        <v>172</v>
      </c>
      <c r="I15948">
        <v>9</v>
      </c>
      <c r="J15948" t="s">
        <v>173</v>
      </c>
      <c r="K15948">
        <v>30</v>
      </c>
      <c r="L15948" t="s">
        <v>165</v>
      </c>
      <c r="M15948" s="18">
        <f t="shared" si="498"/>
        <v>5</v>
      </c>
      <c r="N15948" s="18">
        <f t="shared" si="499"/>
        <v>22.75</v>
      </c>
    </row>
    <row r="15949" spans="1:14" x14ac:dyDescent="0.25">
      <c r="A15949">
        <v>7</v>
      </c>
      <c r="B15949" t="s">
        <v>163</v>
      </c>
      <c r="C15949">
        <v>6</v>
      </c>
      <c r="D15949" t="s">
        <v>164</v>
      </c>
      <c r="E15949">
        <v>10</v>
      </c>
      <c r="F15949" t="s">
        <v>165</v>
      </c>
      <c r="G15949" s="9">
        <v>21</v>
      </c>
      <c r="H15949" t="s">
        <v>172</v>
      </c>
      <c r="I15949">
        <v>7</v>
      </c>
      <c r="J15949" t="s">
        <v>173</v>
      </c>
      <c r="K15949">
        <v>16</v>
      </c>
      <c r="L15949" t="s">
        <v>165</v>
      </c>
      <c r="M15949" s="18">
        <f t="shared" si="498"/>
        <v>7.5</v>
      </c>
      <c r="N15949" s="18">
        <f t="shared" si="499"/>
        <v>21.583333333333332</v>
      </c>
    </row>
    <row r="15950" spans="1:14" x14ac:dyDescent="0.25">
      <c r="A15950">
        <v>5</v>
      </c>
      <c r="B15950" t="s">
        <v>163</v>
      </c>
      <c r="C15950">
        <v>6</v>
      </c>
      <c r="D15950" t="s">
        <v>164</v>
      </c>
      <c r="E15950">
        <v>15</v>
      </c>
      <c r="F15950" t="s">
        <v>165</v>
      </c>
      <c r="G15950" s="9">
        <v>15</v>
      </c>
      <c r="H15950" t="s">
        <v>172</v>
      </c>
      <c r="I15950">
        <v>4</v>
      </c>
      <c r="J15950" t="s">
        <v>173</v>
      </c>
      <c r="K15950">
        <v>14</v>
      </c>
      <c r="L15950" t="s">
        <v>165</v>
      </c>
      <c r="M15950" s="18">
        <f t="shared" si="498"/>
        <v>5.5</v>
      </c>
      <c r="N15950" s="18">
        <f t="shared" si="499"/>
        <v>15.333333333333334</v>
      </c>
    </row>
    <row r="15951" spans="1:14" x14ac:dyDescent="0.25">
      <c r="A15951">
        <v>4</v>
      </c>
      <c r="B15951" t="s">
        <v>163</v>
      </c>
      <c r="C15951">
        <v>6</v>
      </c>
      <c r="D15951" t="s">
        <v>164</v>
      </c>
      <c r="E15951">
        <v>16</v>
      </c>
      <c r="F15951" t="s">
        <v>165</v>
      </c>
      <c r="G15951" s="9">
        <v>4</v>
      </c>
      <c r="H15951" t="s">
        <v>172</v>
      </c>
      <c r="I15951">
        <v>6</v>
      </c>
      <c r="J15951" t="s">
        <v>173</v>
      </c>
      <c r="K15951">
        <v>16</v>
      </c>
      <c r="L15951" t="s">
        <v>165</v>
      </c>
      <c r="M15951" s="18">
        <f t="shared" si="498"/>
        <v>4.5</v>
      </c>
      <c r="N15951" s="18">
        <f t="shared" si="499"/>
        <v>4.5</v>
      </c>
    </row>
    <row r="15952" spans="1:14" x14ac:dyDescent="0.25">
      <c r="A15952">
        <v>4</v>
      </c>
      <c r="B15952" t="s">
        <v>163</v>
      </c>
      <c r="C15952">
        <v>1</v>
      </c>
      <c r="D15952" t="s">
        <v>164</v>
      </c>
      <c r="E15952">
        <v>29</v>
      </c>
      <c r="F15952" t="s">
        <v>165</v>
      </c>
      <c r="G15952" s="9">
        <v>4</v>
      </c>
      <c r="H15952" t="s">
        <v>172</v>
      </c>
      <c r="I15952">
        <v>1</v>
      </c>
      <c r="J15952" t="s">
        <v>173</v>
      </c>
      <c r="K15952">
        <v>29</v>
      </c>
      <c r="L15952" t="s">
        <v>165</v>
      </c>
      <c r="M15952" s="18">
        <f t="shared" si="498"/>
        <v>4.083333333333333</v>
      </c>
      <c r="N15952" s="18">
        <f t="shared" si="499"/>
        <v>4.083333333333333</v>
      </c>
    </row>
    <row r="15953" spans="1:14" x14ac:dyDescent="0.25">
      <c r="A15953">
        <v>4</v>
      </c>
      <c r="B15953" t="s">
        <v>163</v>
      </c>
      <c r="C15953">
        <v>0</v>
      </c>
      <c r="D15953" t="s">
        <v>164</v>
      </c>
      <c r="E15953">
        <v>16</v>
      </c>
      <c r="F15953" t="s">
        <v>165</v>
      </c>
      <c r="G15953" s="9">
        <v>4</v>
      </c>
      <c r="H15953" t="s">
        <v>172</v>
      </c>
      <c r="I15953">
        <v>0</v>
      </c>
      <c r="J15953" t="s">
        <v>173</v>
      </c>
      <c r="K15953">
        <v>16</v>
      </c>
      <c r="L15953" t="s">
        <v>165</v>
      </c>
      <c r="M15953" s="18">
        <f t="shared" si="498"/>
        <v>4</v>
      </c>
      <c r="N15953" s="18">
        <f t="shared" si="499"/>
        <v>4</v>
      </c>
    </row>
    <row r="15954" spans="1:14" x14ac:dyDescent="0.25">
      <c r="A15954">
        <v>2</v>
      </c>
      <c r="B15954" t="s">
        <v>163</v>
      </c>
      <c r="C15954">
        <v>3</v>
      </c>
      <c r="D15954" t="s">
        <v>164</v>
      </c>
      <c r="E15954">
        <v>12</v>
      </c>
      <c r="F15954" t="s">
        <v>165</v>
      </c>
      <c r="G15954" s="9">
        <v>2</v>
      </c>
      <c r="H15954" t="s">
        <v>172</v>
      </c>
      <c r="I15954">
        <v>3</v>
      </c>
      <c r="J15954" t="s">
        <v>173</v>
      </c>
      <c r="K15954">
        <v>12</v>
      </c>
      <c r="L15954" t="s">
        <v>165</v>
      </c>
      <c r="M15954" s="18">
        <f t="shared" si="498"/>
        <v>2.25</v>
      </c>
      <c r="N15954" s="18">
        <f t="shared" si="499"/>
        <v>2.25</v>
      </c>
    </row>
    <row r="15955" spans="1:14" x14ac:dyDescent="0.25">
      <c r="A15955">
        <v>1</v>
      </c>
      <c r="B15955" t="s">
        <v>163</v>
      </c>
      <c r="C15955">
        <v>5</v>
      </c>
      <c r="D15955" t="s">
        <v>164</v>
      </c>
      <c r="E15955">
        <v>30</v>
      </c>
      <c r="F15955" t="s">
        <v>165</v>
      </c>
      <c r="G15955" s="9">
        <v>1</v>
      </c>
      <c r="H15955" t="s">
        <v>172</v>
      </c>
      <c r="I15955">
        <v>5</v>
      </c>
      <c r="J15955" t="s">
        <v>173</v>
      </c>
      <c r="K15955">
        <v>30</v>
      </c>
      <c r="L15955" t="s">
        <v>165</v>
      </c>
      <c r="M15955" s="18">
        <f t="shared" si="498"/>
        <v>1.4166666666666667</v>
      </c>
      <c r="N15955" s="18">
        <f t="shared" si="499"/>
        <v>1.4166666666666667</v>
      </c>
    </row>
    <row r="15956" spans="1:14" x14ac:dyDescent="0.25">
      <c r="A15956">
        <v>7</v>
      </c>
      <c r="B15956" t="s">
        <v>163</v>
      </c>
      <c r="C15956">
        <v>7</v>
      </c>
      <c r="D15956" t="s">
        <v>164</v>
      </c>
      <c r="E15956">
        <v>22</v>
      </c>
      <c r="F15956" t="s">
        <v>165</v>
      </c>
      <c r="G15956" s="9">
        <v>41</v>
      </c>
      <c r="H15956" t="s">
        <v>172</v>
      </c>
      <c r="I15956">
        <v>6</v>
      </c>
      <c r="J15956" t="s">
        <v>173</v>
      </c>
      <c r="K15956">
        <v>12</v>
      </c>
      <c r="L15956" t="s">
        <v>165</v>
      </c>
      <c r="M15956" s="18">
        <f t="shared" si="498"/>
        <v>7.583333333333333</v>
      </c>
      <c r="N15956" s="18">
        <f t="shared" si="499"/>
        <v>41.5</v>
      </c>
    </row>
    <row r="15957" spans="1:14" x14ac:dyDescent="0.25">
      <c r="A15957">
        <v>7</v>
      </c>
      <c r="B15957" t="s">
        <v>163</v>
      </c>
      <c r="C15957">
        <v>7</v>
      </c>
      <c r="D15957" t="s">
        <v>164</v>
      </c>
      <c r="E15957">
        <v>22</v>
      </c>
      <c r="F15957" t="s">
        <v>165</v>
      </c>
      <c r="G15957" s="9">
        <v>21</v>
      </c>
      <c r="H15957" t="s">
        <v>172</v>
      </c>
      <c r="I15957">
        <v>4</v>
      </c>
      <c r="J15957" t="s">
        <v>173</v>
      </c>
      <c r="K15957">
        <v>7</v>
      </c>
      <c r="L15957" t="s">
        <v>165</v>
      </c>
      <c r="M15957" s="18">
        <f t="shared" si="498"/>
        <v>7.583333333333333</v>
      </c>
      <c r="N15957" s="18">
        <f t="shared" si="499"/>
        <v>21.333333333333332</v>
      </c>
    </row>
    <row r="15958" spans="1:14" x14ac:dyDescent="0.25">
      <c r="A15958">
        <v>4</v>
      </c>
      <c r="B15958" t="s">
        <v>163</v>
      </c>
      <c r="C15958">
        <v>7</v>
      </c>
      <c r="D15958" t="s">
        <v>164</v>
      </c>
      <c r="E15958">
        <v>2</v>
      </c>
      <c r="F15958" t="s">
        <v>165</v>
      </c>
      <c r="G15958" s="9">
        <v>4</v>
      </c>
      <c r="H15958" t="s">
        <v>172</v>
      </c>
      <c r="I15958">
        <v>7</v>
      </c>
      <c r="J15958" t="s">
        <v>173</v>
      </c>
      <c r="K15958">
        <v>2</v>
      </c>
      <c r="L15958" t="s">
        <v>165</v>
      </c>
      <c r="M15958" s="18">
        <f t="shared" si="498"/>
        <v>4.583333333333333</v>
      </c>
      <c r="N15958" s="18">
        <f t="shared" si="499"/>
        <v>4.583333333333333</v>
      </c>
    </row>
    <row r="15959" spans="1:14" x14ac:dyDescent="0.25">
      <c r="A15959">
        <v>3</v>
      </c>
      <c r="B15959" t="s">
        <v>163</v>
      </c>
      <c r="C15959">
        <v>11</v>
      </c>
      <c r="D15959" t="s">
        <v>164</v>
      </c>
      <c r="E15959">
        <v>16</v>
      </c>
      <c r="F15959" t="s">
        <v>165</v>
      </c>
      <c r="G15959" s="9">
        <v>4</v>
      </c>
      <c r="H15959" t="s">
        <v>172</v>
      </c>
      <c r="I15959">
        <v>11</v>
      </c>
      <c r="J15959" t="s">
        <v>173</v>
      </c>
      <c r="K15959">
        <v>16</v>
      </c>
      <c r="L15959" t="s">
        <v>165</v>
      </c>
      <c r="M15959" s="18">
        <f t="shared" si="498"/>
        <v>3.9166666666666665</v>
      </c>
      <c r="N15959" s="18">
        <f t="shared" si="499"/>
        <v>4.916666666666667</v>
      </c>
    </row>
    <row r="15960" spans="1:14" x14ac:dyDescent="0.25">
      <c r="A15960">
        <v>3</v>
      </c>
      <c r="B15960" t="s">
        <v>163</v>
      </c>
      <c r="C15960">
        <v>0</v>
      </c>
      <c r="D15960" t="s">
        <v>164</v>
      </c>
      <c r="E15960">
        <v>5</v>
      </c>
      <c r="F15960" t="s">
        <v>165</v>
      </c>
      <c r="G15960" s="9">
        <v>3</v>
      </c>
      <c r="H15960" t="s">
        <v>172</v>
      </c>
      <c r="I15960">
        <v>6</v>
      </c>
      <c r="J15960" t="s">
        <v>173</v>
      </c>
      <c r="K15960">
        <v>5</v>
      </c>
      <c r="L15960" t="s">
        <v>165</v>
      </c>
      <c r="M15960" s="18">
        <f t="shared" si="498"/>
        <v>3</v>
      </c>
      <c r="N15960" s="18">
        <f t="shared" si="499"/>
        <v>3.5</v>
      </c>
    </row>
    <row r="15961" spans="1:14" x14ac:dyDescent="0.25">
      <c r="A15961">
        <v>2</v>
      </c>
      <c r="B15961" t="s">
        <v>163</v>
      </c>
      <c r="C15961">
        <v>6</v>
      </c>
      <c r="D15961" t="s">
        <v>164</v>
      </c>
      <c r="E15961">
        <v>4</v>
      </c>
      <c r="F15961" t="s">
        <v>165</v>
      </c>
      <c r="G15961" s="9">
        <v>2</v>
      </c>
      <c r="H15961" t="s">
        <v>172</v>
      </c>
      <c r="I15961">
        <v>6</v>
      </c>
      <c r="J15961" t="s">
        <v>173</v>
      </c>
      <c r="K15961">
        <v>4</v>
      </c>
      <c r="L15961" t="s">
        <v>165</v>
      </c>
      <c r="M15961" s="18">
        <f t="shared" si="498"/>
        <v>2.5</v>
      </c>
      <c r="N15961" s="18">
        <f t="shared" si="499"/>
        <v>2.5</v>
      </c>
    </row>
    <row r="15962" spans="1:14" x14ac:dyDescent="0.25">
      <c r="A15962">
        <v>1</v>
      </c>
      <c r="B15962" t="s">
        <v>163</v>
      </c>
      <c r="C15962">
        <v>10</v>
      </c>
      <c r="D15962" t="s">
        <v>164</v>
      </c>
      <c r="E15962">
        <v>11</v>
      </c>
      <c r="F15962" t="s">
        <v>165</v>
      </c>
      <c r="G15962" s="9">
        <v>1</v>
      </c>
      <c r="H15962" t="s">
        <v>172</v>
      </c>
      <c r="I15962">
        <v>10</v>
      </c>
      <c r="J15962" t="s">
        <v>173</v>
      </c>
      <c r="K15962">
        <v>11</v>
      </c>
      <c r="L15962" t="s">
        <v>165</v>
      </c>
      <c r="M15962" s="18">
        <f t="shared" si="498"/>
        <v>1.8333333333333335</v>
      </c>
      <c r="N15962" s="18">
        <f t="shared" si="499"/>
        <v>1.8333333333333335</v>
      </c>
    </row>
    <row r="15963" spans="1:14" x14ac:dyDescent="0.25">
      <c r="A15963">
        <v>0</v>
      </c>
      <c r="B15963" t="s">
        <v>163</v>
      </c>
      <c r="C15963">
        <v>11</v>
      </c>
      <c r="D15963" t="s">
        <v>164</v>
      </c>
      <c r="E15963">
        <v>25</v>
      </c>
      <c r="F15963" t="s">
        <v>165</v>
      </c>
      <c r="G15963" s="9">
        <v>0</v>
      </c>
      <c r="H15963" t="s">
        <v>172</v>
      </c>
      <c r="I15963">
        <v>11</v>
      </c>
      <c r="J15963" t="s">
        <v>173</v>
      </c>
      <c r="K15963">
        <v>25</v>
      </c>
      <c r="L15963" t="s">
        <v>165</v>
      </c>
      <c r="M15963" s="18">
        <f t="shared" si="498"/>
        <v>0.91666666666666663</v>
      </c>
      <c r="N15963" s="18">
        <f t="shared" si="499"/>
        <v>0.91666666666666663</v>
      </c>
    </row>
    <row r="15964" spans="1:14" x14ac:dyDescent="0.25">
      <c r="A15964">
        <v>0</v>
      </c>
      <c r="B15964" t="s">
        <v>163</v>
      </c>
      <c r="C15964">
        <v>7</v>
      </c>
      <c r="D15964" t="s">
        <v>164</v>
      </c>
      <c r="E15964">
        <v>21</v>
      </c>
      <c r="F15964" t="s">
        <v>165</v>
      </c>
      <c r="G15964" s="9">
        <v>0</v>
      </c>
      <c r="H15964" t="s">
        <v>172</v>
      </c>
      <c r="I15964">
        <v>7</v>
      </c>
      <c r="J15964" t="s">
        <v>173</v>
      </c>
      <c r="K15964">
        <v>21</v>
      </c>
      <c r="L15964" t="s">
        <v>165</v>
      </c>
      <c r="M15964" s="18">
        <f t="shared" si="498"/>
        <v>0.58333333333333337</v>
      </c>
      <c r="N15964" s="18">
        <f t="shared" si="499"/>
        <v>0.58333333333333337</v>
      </c>
    </row>
    <row r="15965" spans="1:14" x14ac:dyDescent="0.25">
      <c r="A15965">
        <v>0</v>
      </c>
      <c r="B15965" t="s">
        <v>163</v>
      </c>
      <c r="C15965">
        <v>6</v>
      </c>
      <c r="D15965" t="s">
        <v>164</v>
      </c>
      <c r="E15965">
        <v>24</v>
      </c>
      <c r="F15965" t="s">
        <v>165</v>
      </c>
      <c r="G15965" s="9">
        <v>2</v>
      </c>
      <c r="H15965" t="s">
        <v>172</v>
      </c>
      <c r="I15965">
        <v>0</v>
      </c>
      <c r="J15965" t="s">
        <v>173</v>
      </c>
      <c r="K15965">
        <v>16</v>
      </c>
      <c r="L15965" t="s">
        <v>165</v>
      </c>
      <c r="M15965" s="18">
        <f t="shared" si="498"/>
        <v>0.5</v>
      </c>
      <c r="N15965" s="18">
        <f t="shared" si="499"/>
        <v>2</v>
      </c>
    </row>
    <row r="15966" spans="1:14" x14ac:dyDescent="0.25">
      <c r="A15966">
        <v>0</v>
      </c>
      <c r="B15966" t="s">
        <v>163</v>
      </c>
      <c r="C15966">
        <v>11</v>
      </c>
      <c r="D15966" t="s">
        <v>164</v>
      </c>
      <c r="E15966">
        <v>16</v>
      </c>
      <c r="F15966" t="s">
        <v>165</v>
      </c>
      <c r="G15966" s="9">
        <v>4</v>
      </c>
      <c r="H15966" t="s">
        <v>172</v>
      </c>
      <c r="I15966">
        <v>11</v>
      </c>
      <c r="J15966" t="s">
        <v>173</v>
      </c>
      <c r="K15966">
        <v>16</v>
      </c>
      <c r="L15966" t="s">
        <v>165</v>
      </c>
      <c r="M15966" s="18">
        <f t="shared" si="498"/>
        <v>0.91666666666666663</v>
      </c>
      <c r="N15966" s="18">
        <f t="shared" si="499"/>
        <v>4.916666666666667</v>
      </c>
    </row>
    <row r="15967" spans="1:14" x14ac:dyDescent="0.25">
      <c r="A15967">
        <v>1</v>
      </c>
      <c r="B15967" t="s">
        <v>163</v>
      </c>
      <c r="C15967">
        <v>10</v>
      </c>
      <c r="D15967" t="s">
        <v>164</v>
      </c>
      <c r="E15967">
        <v>11</v>
      </c>
      <c r="F15967" t="s">
        <v>165</v>
      </c>
      <c r="G15967" s="9">
        <v>3</v>
      </c>
      <c r="H15967" t="s">
        <v>172</v>
      </c>
      <c r="I15967">
        <v>2</v>
      </c>
      <c r="J15967" t="s">
        <v>173</v>
      </c>
      <c r="K15967">
        <v>16</v>
      </c>
      <c r="L15967" t="s">
        <v>165</v>
      </c>
      <c r="M15967" s="18">
        <f t="shared" si="498"/>
        <v>1.8333333333333335</v>
      </c>
      <c r="N15967" s="18">
        <f t="shared" si="499"/>
        <v>3.1666666666666665</v>
      </c>
    </row>
    <row r="15968" spans="1:14" x14ac:dyDescent="0.25">
      <c r="A15968">
        <v>1</v>
      </c>
      <c r="B15968" t="s">
        <v>163</v>
      </c>
      <c r="C15968">
        <v>5</v>
      </c>
      <c r="D15968" t="s">
        <v>164</v>
      </c>
      <c r="E15968">
        <v>15</v>
      </c>
      <c r="F15968" t="s">
        <v>165</v>
      </c>
      <c r="G15968" s="9">
        <v>6</v>
      </c>
      <c r="H15968" t="s">
        <v>172</v>
      </c>
      <c r="I15968">
        <v>11</v>
      </c>
      <c r="J15968" t="s">
        <v>173</v>
      </c>
      <c r="K15968">
        <v>16</v>
      </c>
      <c r="L15968" t="s">
        <v>165</v>
      </c>
      <c r="M15968" s="18">
        <f t="shared" si="498"/>
        <v>1.4166666666666667</v>
      </c>
      <c r="N15968" s="18">
        <f t="shared" si="499"/>
        <v>6.916666666666667</v>
      </c>
    </row>
    <row r="15969" spans="1:14" x14ac:dyDescent="0.25">
      <c r="A15969">
        <v>0</v>
      </c>
      <c r="B15969" t="s">
        <v>163</v>
      </c>
      <c r="C15969">
        <v>7</v>
      </c>
      <c r="D15969" t="s">
        <v>164</v>
      </c>
      <c r="E15969">
        <v>16</v>
      </c>
      <c r="F15969" t="s">
        <v>165</v>
      </c>
      <c r="G15969" s="9">
        <v>36</v>
      </c>
      <c r="H15969" t="s">
        <v>172</v>
      </c>
      <c r="I15969">
        <v>2</v>
      </c>
      <c r="J15969" t="s">
        <v>173</v>
      </c>
      <c r="K15969">
        <v>0</v>
      </c>
      <c r="L15969" t="s">
        <v>165</v>
      </c>
      <c r="M15969" s="18">
        <f t="shared" si="498"/>
        <v>0.58333333333333337</v>
      </c>
      <c r="N15969" s="18">
        <f t="shared" si="499"/>
        <v>36.166666666666664</v>
      </c>
    </row>
    <row r="15970" spans="1:14" x14ac:dyDescent="0.25">
      <c r="A15970">
        <v>6</v>
      </c>
      <c r="B15970" t="s">
        <v>163</v>
      </c>
      <c r="C15970">
        <v>0</v>
      </c>
      <c r="D15970" t="s">
        <v>164</v>
      </c>
      <c r="E15970">
        <v>16</v>
      </c>
      <c r="F15970" t="s">
        <v>165</v>
      </c>
      <c r="G15970" s="9">
        <v>9</v>
      </c>
      <c r="H15970" t="s">
        <v>172</v>
      </c>
      <c r="I15970">
        <v>10</v>
      </c>
      <c r="J15970" t="s">
        <v>173</v>
      </c>
      <c r="K15970">
        <v>15</v>
      </c>
      <c r="L15970" t="s">
        <v>165</v>
      </c>
      <c r="M15970" s="18">
        <f t="shared" si="498"/>
        <v>6</v>
      </c>
      <c r="N15970" s="18">
        <f t="shared" si="499"/>
        <v>9.8333333333333339</v>
      </c>
    </row>
    <row r="15971" spans="1:14" x14ac:dyDescent="0.25">
      <c r="A15971">
        <v>0</v>
      </c>
      <c r="B15971" t="s">
        <v>163</v>
      </c>
      <c r="C15971">
        <v>3</v>
      </c>
      <c r="D15971" t="s">
        <v>164</v>
      </c>
      <c r="E15971">
        <v>16</v>
      </c>
      <c r="F15971" t="s">
        <v>165</v>
      </c>
      <c r="G15971" s="9">
        <v>9</v>
      </c>
      <c r="H15971" t="s">
        <v>172</v>
      </c>
      <c r="I15971">
        <v>4</v>
      </c>
      <c r="J15971" t="s">
        <v>173</v>
      </c>
      <c r="K15971">
        <v>0</v>
      </c>
      <c r="L15971" t="s">
        <v>165</v>
      </c>
      <c r="M15971" s="18">
        <f t="shared" si="498"/>
        <v>0.25</v>
      </c>
      <c r="N15971" s="18">
        <f t="shared" si="499"/>
        <v>9.3333333333333339</v>
      </c>
    </row>
    <row r="15972" spans="1:14" x14ac:dyDescent="0.25">
      <c r="A15972">
        <v>1</v>
      </c>
      <c r="B15972" t="s">
        <v>163</v>
      </c>
      <c r="C15972">
        <v>11</v>
      </c>
      <c r="D15972" t="s">
        <v>164</v>
      </c>
      <c r="E15972">
        <v>15</v>
      </c>
      <c r="F15972" t="s">
        <v>165</v>
      </c>
      <c r="G15972" s="9">
        <v>1</v>
      </c>
      <c r="H15972" t="s">
        <v>172</v>
      </c>
      <c r="I15972">
        <v>11</v>
      </c>
      <c r="J15972" t="s">
        <v>173</v>
      </c>
      <c r="K15972">
        <v>15</v>
      </c>
      <c r="L15972" t="s">
        <v>165</v>
      </c>
      <c r="M15972" s="18">
        <f t="shared" si="498"/>
        <v>1.9166666666666665</v>
      </c>
      <c r="N15972" s="18">
        <f t="shared" si="499"/>
        <v>1.9166666666666665</v>
      </c>
    </row>
    <row r="15973" spans="1:14" x14ac:dyDescent="0.25">
      <c r="A15973">
        <v>1</v>
      </c>
      <c r="B15973" t="s">
        <v>163</v>
      </c>
      <c r="C15973">
        <v>3</v>
      </c>
      <c r="D15973" t="s">
        <v>164</v>
      </c>
      <c r="E15973">
        <v>21</v>
      </c>
      <c r="F15973" t="s">
        <v>165</v>
      </c>
      <c r="G15973" s="9">
        <v>1</v>
      </c>
      <c r="H15973" t="s">
        <v>172</v>
      </c>
      <c r="I15973">
        <v>3</v>
      </c>
      <c r="J15973" t="s">
        <v>173</v>
      </c>
      <c r="K15973">
        <v>21</v>
      </c>
      <c r="L15973" t="s">
        <v>165</v>
      </c>
      <c r="M15973" s="18">
        <f t="shared" si="498"/>
        <v>1.25</v>
      </c>
      <c r="N15973" s="18">
        <f t="shared" si="499"/>
        <v>1.25</v>
      </c>
    </row>
    <row r="15974" spans="1:14" x14ac:dyDescent="0.25">
      <c r="A15974">
        <v>2</v>
      </c>
      <c r="B15974" t="s">
        <v>163</v>
      </c>
      <c r="C15974">
        <v>4</v>
      </c>
      <c r="D15974" t="s">
        <v>164</v>
      </c>
      <c r="E15974">
        <v>16</v>
      </c>
      <c r="F15974" t="s">
        <v>165</v>
      </c>
      <c r="G15974" s="9">
        <v>8</v>
      </c>
      <c r="H15974" t="s">
        <v>172</v>
      </c>
      <c r="I15974">
        <v>0</v>
      </c>
      <c r="J15974" t="s">
        <v>173</v>
      </c>
      <c r="K15974">
        <v>13</v>
      </c>
      <c r="L15974" t="s">
        <v>165</v>
      </c>
      <c r="M15974" s="18">
        <f t="shared" si="498"/>
        <v>2.3333333333333335</v>
      </c>
      <c r="N15974" s="18">
        <f t="shared" si="499"/>
        <v>8</v>
      </c>
    </row>
    <row r="15975" spans="1:14" x14ac:dyDescent="0.25">
      <c r="A15975">
        <v>2</v>
      </c>
      <c r="B15975" t="s">
        <v>163</v>
      </c>
      <c r="C15975">
        <v>0</v>
      </c>
      <c r="D15975" t="s">
        <v>164</v>
      </c>
      <c r="E15975">
        <v>16</v>
      </c>
      <c r="F15975" t="s">
        <v>165</v>
      </c>
      <c r="G15975" s="9">
        <v>5</v>
      </c>
      <c r="H15975" t="s">
        <v>172</v>
      </c>
      <c r="I15975">
        <v>0</v>
      </c>
      <c r="J15975" t="s">
        <v>173</v>
      </c>
      <c r="K15975">
        <v>3</v>
      </c>
      <c r="L15975" t="s">
        <v>165</v>
      </c>
      <c r="M15975" s="18">
        <f t="shared" si="498"/>
        <v>2</v>
      </c>
      <c r="N15975" s="18">
        <f t="shared" si="499"/>
        <v>5</v>
      </c>
    </row>
    <row r="15976" spans="1:14" x14ac:dyDescent="0.25">
      <c r="A15976">
        <v>1</v>
      </c>
      <c r="B15976" t="s">
        <v>163</v>
      </c>
      <c r="C15976">
        <v>11</v>
      </c>
      <c r="D15976" t="s">
        <v>164</v>
      </c>
      <c r="E15976">
        <v>1</v>
      </c>
      <c r="F15976" t="s">
        <v>165</v>
      </c>
      <c r="G15976" s="9">
        <v>1</v>
      </c>
      <c r="H15976" t="s">
        <v>172</v>
      </c>
      <c r="I15976">
        <v>11</v>
      </c>
      <c r="J15976" t="s">
        <v>173</v>
      </c>
      <c r="K15976">
        <v>1</v>
      </c>
      <c r="L15976" t="s">
        <v>165</v>
      </c>
      <c r="M15976" s="18">
        <f t="shared" si="498"/>
        <v>1.9166666666666665</v>
      </c>
      <c r="N15976" s="18">
        <f t="shared" si="499"/>
        <v>1.9166666666666665</v>
      </c>
    </row>
    <row r="15977" spans="1:14" x14ac:dyDescent="0.25">
      <c r="A15977">
        <v>1</v>
      </c>
      <c r="B15977" t="s">
        <v>163</v>
      </c>
      <c r="C15977">
        <v>5</v>
      </c>
      <c r="D15977" t="s">
        <v>164</v>
      </c>
      <c r="E15977">
        <v>30</v>
      </c>
      <c r="F15977" t="s">
        <v>165</v>
      </c>
      <c r="G15977" s="9">
        <v>3</v>
      </c>
      <c r="H15977" t="s">
        <v>172</v>
      </c>
      <c r="I15977">
        <v>4</v>
      </c>
      <c r="J15977" t="s">
        <v>173</v>
      </c>
      <c r="K15977">
        <v>13</v>
      </c>
      <c r="L15977" t="s">
        <v>165</v>
      </c>
      <c r="M15977" s="18">
        <f t="shared" si="498"/>
        <v>1.4166666666666667</v>
      </c>
      <c r="N15977" s="18">
        <f t="shared" si="499"/>
        <v>3.3333333333333335</v>
      </c>
    </row>
    <row r="15978" spans="1:14" x14ac:dyDescent="0.25">
      <c r="A15978">
        <v>1</v>
      </c>
      <c r="B15978" t="s">
        <v>163</v>
      </c>
      <c r="C15978">
        <v>0</v>
      </c>
      <c r="D15978" t="s">
        <v>164</v>
      </c>
      <c r="E15978">
        <v>12</v>
      </c>
      <c r="F15978" t="s">
        <v>165</v>
      </c>
      <c r="G15978" s="9">
        <v>1</v>
      </c>
      <c r="H15978" t="s">
        <v>172</v>
      </c>
      <c r="I15978">
        <v>0</v>
      </c>
      <c r="J15978" t="s">
        <v>173</v>
      </c>
      <c r="K15978">
        <v>12</v>
      </c>
      <c r="L15978" t="s">
        <v>165</v>
      </c>
      <c r="M15978" s="18">
        <f t="shared" si="498"/>
        <v>1</v>
      </c>
      <c r="N15978" s="18">
        <f t="shared" si="499"/>
        <v>1</v>
      </c>
    </row>
    <row r="15979" spans="1:14" x14ac:dyDescent="0.25">
      <c r="A15979">
        <v>0</v>
      </c>
      <c r="B15979" t="s">
        <v>163</v>
      </c>
      <c r="C15979">
        <v>6</v>
      </c>
      <c r="D15979" t="s">
        <v>164</v>
      </c>
      <c r="E15979">
        <v>7</v>
      </c>
      <c r="F15979" t="s">
        <v>165</v>
      </c>
      <c r="G15979" s="9">
        <v>0</v>
      </c>
      <c r="H15979" t="s">
        <v>172</v>
      </c>
      <c r="I15979">
        <v>6</v>
      </c>
      <c r="J15979" t="s">
        <v>173</v>
      </c>
      <c r="K15979">
        <v>7</v>
      </c>
      <c r="L15979" t="s">
        <v>165</v>
      </c>
      <c r="M15979" s="18">
        <f t="shared" si="498"/>
        <v>0.5</v>
      </c>
      <c r="N15979" s="18">
        <f t="shared" si="499"/>
        <v>0.5</v>
      </c>
    </row>
    <row r="15980" spans="1:14" x14ac:dyDescent="0.25">
      <c r="A15980">
        <v>0</v>
      </c>
      <c r="B15980" t="s">
        <v>163</v>
      </c>
      <c r="C15980">
        <v>0</v>
      </c>
      <c r="D15980" t="s">
        <v>164</v>
      </c>
      <c r="E15980">
        <v>2</v>
      </c>
      <c r="F15980" t="s">
        <v>165</v>
      </c>
      <c r="G15980" s="9">
        <v>0</v>
      </c>
      <c r="H15980" t="s">
        <v>172</v>
      </c>
      <c r="I15980">
        <v>0</v>
      </c>
      <c r="J15980" t="s">
        <v>173</v>
      </c>
      <c r="K15980">
        <v>2</v>
      </c>
      <c r="L15980" t="s">
        <v>165</v>
      </c>
      <c r="M15980" s="18">
        <f t="shared" si="498"/>
        <v>0</v>
      </c>
      <c r="N15980" s="18">
        <f t="shared" si="499"/>
        <v>0</v>
      </c>
    </row>
    <row r="15981" spans="1:14" x14ac:dyDescent="0.25">
      <c r="A15981">
        <v>5</v>
      </c>
      <c r="B15981" t="s">
        <v>163</v>
      </c>
      <c r="C15981">
        <v>6</v>
      </c>
      <c r="D15981" t="s">
        <v>164</v>
      </c>
      <c r="E15981">
        <v>15</v>
      </c>
      <c r="F15981" t="s">
        <v>165</v>
      </c>
      <c r="G15981" s="9">
        <v>20</v>
      </c>
      <c r="H15981" t="s">
        <v>172</v>
      </c>
      <c r="I15981">
        <v>0</v>
      </c>
      <c r="J15981" t="s">
        <v>173</v>
      </c>
      <c r="K15981">
        <v>13</v>
      </c>
      <c r="L15981" t="s">
        <v>165</v>
      </c>
      <c r="M15981" s="18">
        <f t="shared" si="498"/>
        <v>5.5</v>
      </c>
      <c r="N15981" s="18">
        <f t="shared" si="499"/>
        <v>20</v>
      </c>
    </row>
    <row r="15982" spans="1:14" x14ac:dyDescent="0.25">
      <c r="A15982">
        <v>7</v>
      </c>
      <c r="B15982" t="s">
        <v>163</v>
      </c>
      <c r="C15982">
        <v>6</v>
      </c>
      <c r="D15982" t="s">
        <v>164</v>
      </c>
      <c r="E15982">
        <v>10</v>
      </c>
      <c r="F15982" t="s">
        <v>165</v>
      </c>
      <c r="G15982" s="9">
        <v>13</v>
      </c>
      <c r="H15982" t="s">
        <v>172</v>
      </c>
      <c r="I15982">
        <v>2</v>
      </c>
      <c r="J15982" t="s">
        <v>173</v>
      </c>
      <c r="K15982">
        <v>16</v>
      </c>
      <c r="L15982" t="s">
        <v>165</v>
      </c>
      <c r="M15982" s="18">
        <f t="shared" si="498"/>
        <v>7.5</v>
      </c>
      <c r="N15982" s="18">
        <f t="shared" si="499"/>
        <v>13.166666666666666</v>
      </c>
    </row>
    <row r="15983" spans="1:14" x14ac:dyDescent="0.25">
      <c r="A15983">
        <v>5</v>
      </c>
      <c r="B15983" t="s">
        <v>163</v>
      </c>
      <c r="C15983">
        <v>7</v>
      </c>
      <c r="D15983" t="s">
        <v>164</v>
      </c>
      <c r="E15983">
        <v>16</v>
      </c>
      <c r="F15983" t="s">
        <v>165</v>
      </c>
      <c r="G15983" s="9">
        <v>25</v>
      </c>
      <c r="H15983" t="s">
        <v>172</v>
      </c>
      <c r="I15983">
        <v>2</v>
      </c>
      <c r="J15983" t="s">
        <v>173</v>
      </c>
      <c r="K15983">
        <v>22</v>
      </c>
      <c r="L15983" t="s">
        <v>165</v>
      </c>
      <c r="M15983" s="18">
        <f t="shared" si="498"/>
        <v>5.583333333333333</v>
      </c>
      <c r="N15983" s="18">
        <f t="shared" si="499"/>
        <v>25.166666666666668</v>
      </c>
    </row>
    <row r="15984" spans="1:14" x14ac:dyDescent="0.25">
      <c r="A15984">
        <v>2</v>
      </c>
      <c r="B15984" t="s">
        <v>163</v>
      </c>
      <c r="C15984">
        <v>11</v>
      </c>
      <c r="D15984" t="s">
        <v>164</v>
      </c>
      <c r="E15984">
        <v>16</v>
      </c>
      <c r="F15984" t="s">
        <v>165</v>
      </c>
      <c r="G15984" s="9">
        <v>8</v>
      </c>
      <c r="H15984" t="s">
        <v>172</v>
      </c>
      <c r="I15984">
        <v>6</v>
      </c>
      <c r="J15984" t="s">
        <v>173</v>
      </c>
      <c r="K15984">
        <v>1</v>
      </c>
      <c r="L15984" t="s">
        <v>165</v>
      </c>
      <c r="M15984" s="18">
        <f t="shared" si="498"/>
        <v>2.9166666666666665</v>
      </c>
      <c r="N15984" s="18">
        <f t="shared" si="499"/>
        <v>8.5</v>
      </c>
    </row>
    <row r="15985" spans="1:14" x14ac:dyDescent="0.25">
      <c r="A15985">
        <v>5</v>
      </c>
      <c r="B15985" t="s">
        <v>163</v>
      </c>
      <c r="C15985">
        <v>3</v>
      </c>
      <c r="D15985" t="s">
        <v>164</v>
      </c>
      <c r="E15985">
        <v>16</v>
      </c>
      <c r="F15985" t="s">
        <v>165</v>
      </c>
      <c r="G15985" s="9">
        <v>7</v>
      </c>
      <c r="H15985" t="s">
        <v>172</v>
      </c>
      <c r="I15985">
        <v>4</v>
      </c>
      <c r="J15985" t="s">
        <v>173</v>
      </c>
      <c r="K15985">
        <v>15</v>
      </c>
      <c r="L15985" t="s">
        <v>165</v>
      </c>
      <c r="M15985" s="18">
        <f t="shared" si="498"/>
        <v>5.25</v>
      </c>
      <c r="N15985" s="18">
        <f t="shared" si="499"/>
        <v>7.333333333333333</v>
      </c>
    </row>
    <row r="15986" spans="1:14" x14ac:dyDescent="0.25">
      <c r="A15986">
        <v>4</v>
      </c>
      <c r="B15986" t="s">
        <v>163</v>
      </c>
      <c r="C15986">
        <v>6</v>
      </c>
      <c r="D15986" t="s">
        <v>164</v>
      </c>
      <c r="E15986">
        <v>16</v>
      </c>
      <c r="F15986" t="s">
        <v>165</v>
      </c>
      <c r="G15986" s="9">
        <v>4</v>
      </c>
      <c r="H15986" t="s">
        <v>172</v>
      </c>
      <c r="I15986">
        <v>6</v>
      </c>
      <c r="J15986" t="s">
        <v>173</v>
      </c>
      <c r="K15986">
        <v>16</v>
      </c>
      <c r="L15986" t="s">
        <v>165</v>
      </c>
      <c r="M15986" s="18">
        <f t="shared" si="498"/>
        <v>4.5</v>
      </c>
      <c r="N15986" s="18">
        <f t="shared" si="499"/>
        <v>4.5</v>
      </c>
    </row>
    <row r="15987" spans="1:14" x14ac:dyDescent="0.25">
      <c r="A15987">
        <v>3</v>
      </c>
      <c r="B15987" t="s">
        <v>163</v>
      </c>
      <c r="C15987">
        <v>9</v>
      </c>
      <c r="D15987" t="s">
        <v>164</v>
      </c>
      <c r="E15987">
        <v>16</v>
      </c>
      <c r="F15987" t="s">
        <v>165</v>
      </c>
      <c r="G15987" s="9">
        <v>4</v>
      </c>
      <c r="H15987" t="s">
        <v>172</v>
      </c>
      <c r="I15987">
        <v>9</v>
      </c>
      <c r="J15987" t="s">
        <v>173</v>
      </c>
      <c r="K15987">
        <v>16</v>
      </c>
      <c r="L15987" t="s">
        <v>165</v>
      </c>
      <c r="M15987" s="18">
        <f t="shared" si="498"/>
        <v>3.75</v>
      </c>
      <c r="N15987" s="18">
        <f t="shared" si="499"/>
        <v>4.75</v>
      </c>
    </row>
    <row r="15988" spans="1:14" x14ac:dyDescent="0.25">
      <c r="A15988">
        <v>2</v>
      </c>
      <c r="B15988" t="s">
        <v>163</v>
      </c>
      <c r="C15988">
        <v>6</v>
      </c>
      <c r="D15988" t="s">
        <v>164</v>
      </c>
      <c r="E15988">
        <v>16</v>
      </c>
      <c r="F15988" t="s">
        <v>165</v>
      </c>
      <c r="G15988" s="9">
        <v>2</v>
      </c>
      <c r="H15988" t="s">
        <v>172</v>
      </c>
      <c r="I15988">
        <v>6</v>
      </c>
      <c r="J15988" t="s">
        <v>173</v>
      </c>
      <c r="K15988">
        <v>16</v>
      </c>
      <c r="L15988" t="s">
        <v>165</v>
      </c>
      <c r="M15988" s="18">
        <f t="shared" si="498"/>
        <v>2.5</v>
      </c>
      <c r="N15988" s="18">
        <f t="shared" si="499"/>
        <v>2.5</v>
      </c>
    </row>
    <row r="15989" spans="1:14" x14ac:dyDescent="0.25">
      <c r="A15989">
        <v>2</v>
      </c>
      <c r="B15989" t="s">
        <v>163</v>
      </c>
      <c r="C15989">
        <v>6</v>
      </c>
      <c r="D15989" t="s">
        <v>164</v>
      </c>
      <c r="E15989">
        <v>4</v>
      </c>
      <c r="F15989" t="s">
        <v>165</v>
      </c>
      <c r="G15989" s="9">
        <v>3</v>
      </c>
      <c r="H15989" t="s">
        <v>172</v>
      </c>
      <c r="I15989">
        <v>5</v>
      </c>
      <c r="J15989" t="s">
        <v>173</v>
      </c>
      <c r="K15989">
        <v>16</v>
      </c>
      <c r="L15989" t="s">
        <v>165</v>
      </c>
      <c r="M15989" s="18">
        <f t="shared" si="498"/>
        <v>2.5</v>
      </c>
      <c r="N15989" s="18">
        <f t="shared" si="499"/>
        <v>3.4166666666666665</v>
      </c>
    </row>
    <row r="15990" spans="1:14" x14ac:dyDescent="0.25">
      <c r="A15990">
        <v>2</v>
      </c>
      <c r="B15990" t="s">
        <v>163</v>
      </c>
      <c r="C15990">
        <v>4</v>
      </c>
      <c r="D15990" t="s">
        <v>164</v>
      </c>
      <c r="E15990">
        <v>9</v>
      </c>
      <c r="F15990" t="s">
        <v>165</v>
      </c>
      <c r="G15990" s="9">
        <v>2</v>
      </c>
      <c r="H15990" t="s">
        <v>172</v>
      </c>
      <c r="I15990">
        <v>4</v>
      </c>
      <c r="J15990" t="s">
        <v>173</v>
      </c>
      <c r="K15990">
        <v>9</v>
      </c>
      <c r="L15990" t="s">
        <v>165</v>
      </c>
      <c r="M15990" s="18">
        <f t="shared" si="498"/>
        <v>2.3333333333333335</v>
      </c>
      <c r="N15990" s="18">
        <f t="shared" si="499"/>
        <v>2.3333333333333335</v>
      </c>
    </row>
    <row r="15991" spans="1:14" x14ac:dyDescent="0.25">
      <c r="A15991">
        <v>1</v>
      </c>
      <c r="B15991" t="s">
        <v>163</v>
      </c>
      <c r="C15991">
        <v>5</v>
      </c>
      <c r="D15991" t="s">
        <v>164</v>
      </c>
      <c r="E15991">
        <v>23</v>
      </c>
      <c r="F15991" t="s">
        <v>165</v>
      </c>
      <c r="G15991" s="9">
        <v>1</v>
      </c>
      <c r="H15991" t="s">
        <v>172</v>
      </c>
      <c r="I15991">
        <v>5</v>
      </c>
      <c r="J15991" t="s">
        <v>173</v>
      </c>
      <c r="K15991">
        <v>23</v>
      </c>
      <c r="L15991" t="s">
        <v>165</v>
      </c>
      <c r="M15991" s="18">
        <f t="shared" si="498"/>
        <v>1.4166666666666667</v>
      </c>
      <c r="N15991" s="18">
        <f t="shared" si="499"/>
        <v>1.4166666666666667</v>
      </c>
    </row>
    <row r="15992" spans="1:14" x14ac:dyDescent="0.25">
      <c r="A15992">
        <v>1</v>
      </c>
      <c r="B15992" t="s">
        <v>163</v>
      </c>
      <c r="C15992">
        <v>5</v>
      </c>
      <c r="D15992" t="s">
        <v>164</v>
      </c>
      <c r="E15992">
        <v>23</v>
      </c>
      <c r="F15992" t="s">
        <v>165</v>
      </c>
      <c r="G15992" s="9">
        <v>1</v>
      </c>
      <c r="H15992" t="s">
        <v>172</v>
      </c>
      <c r="I15992">
        <v>10</v>
      </c>
      <c r="J15992" t="s">
        <v>173</v>
      </c>
      <c r="K15992">
        <v>16</v>
      </c>
      <c r="L15992" t="s">
        <v>165</v>
      </c>
      <c r="M15992" s="18">
        <f t="shared" si="498"/>
        <v>1.4166666666666667</v>
      </c>
      <c r="N15992" s="18">
        <f t="shared" si="499"/>
        <v>1.8333333333333335</v>
      </c>
    </row>
    <row r="15993" spans="1:14" x14ac:dyDescent="0.25">
      <c r="A15993">
        <v>1</v>
      </c>
      <c r="B15993" t="s">
        <v>163</v>
      </c>
      <c r="C15993">
        <v>2</v>
      </c>
      <c r="D15993" t="s">
        <v>164</v>
      </c>
      <c r="E15993">
        <v>22</v>
      </c>
      <c r="F15993" t="s">
        <v>165</v>
      </c>
      <c r="G15993" s="9">
        <v>1</v>
      </c>
      <c r="H15993" t="s">
        <v>172</v>
      </c>
      <c r="I15993">
        <v>2</v>
      </c>
      <c r="J15993" t="s">
        <v>173</v>
      </c>
      <c r="K15993">
        <v>22</v>
      </c>
      <c r="L15993" t="s">
        <v>165</v>
      </c>
      <c r="M15993" s="18">
        <f t="shared" si="498"/>
        <v>1.1666666666666667</v>
      </c>
      <c r="N15993" s="18">
        <f t="shared" si="499"/>
        <v>1.1666666666666667</v>
      </c>
    </row>
    <row r="15994" spans="1:14" x14ac:dyDescent="0.25">
      <c r="A15994">
        <v>0</v>
      </c>
      <c r="B15994" t="s">
        <v>163</v>
      </c>
      <c r="C15994">
        <v>10</v>
      </c>
      <c r="D15994" t="s">
        <v>164</v>
      </c>
      <c r="E15994">
        <v>6</v>
      </c>
      <c r="F15994" t="s">
        <v>165</v>
      </c>
      <c r="G15994" s="9">
        <v>0</v>
      </c>
      <c r="H15994" t="s">
        <v>172</v>
      </c>
      <c r="I15994">
        <v>10</v>
      </c>
      <c r="J15994" t="s">
        <v>173</v>
      </c>
      <c r="K15994">
        <v>6</v>
      </c>
      <c r="L15994" t="s">
        <v>165</v>
      </c>
      <c r="M15994" s="18">
        <f t="shared" si="498"/>
        <v>0.83333333333333337</v>
      </c>
      <c r="N15994" s="18">
        <f t="shared" si="499"/>
        <v>0.83333333333333337</v>
      </c>
    </row>
    <row r="15995" spans="1:14" x14ac:dyDescent="0.25">
      <c r="A15995">
        <v>0</v>
      </c>
      <c r="B15995" t="s">
        <v>163</v>
      </c>
      <c r="C15995">
        <v>10</v>
      </c>
      <c r="D15995" t="s">
        <v>164</v>
      </c>
      <c r="E15995">
        <v>6</v>
      </c>
      <c r="F15995" t="s">
        <v>165</v>
      </c>
      <c r="G15995" s="9">
        <v>2</v>
      </c>
      <c r="H15995" t="s">
        <v>172</v>
      </c>
      <c r="I15995">
        <v>3</v>
      </c>
      <c r="J15995" t="s">
        <v>173</v>
      </c>
      <c r="K15995">
        <v>12</v>
      </c>
      <c r="L15995" t="s">
        <v>165</v>
      </c>
      <c r="M15995" s="18">
        <f t="shared" si="498"/>
        <v>0.83333333333333337</v>
      </c>
      <c r="N15995" s="18">
        <f t="shared" si="499"/>
        <v>2.25</v>
      </c>
    </row>
    <row r="15996" spans="1:14" x14ac:dyDescent="0.25">
      <c r="A15996">
        <v>0</v>
      </c>
      <c r="B15996" t="s">
        <v>163</v>
      </c>
      <c r="C15996">
        <v>4</v>
      </c>
      <c r="D15996" t="s">
        <v>164</v>
      </c>
      <c r="E15996">
        <v>20</v>
      </c>
      <c r="F15996" t="s">
        <v>165</v>
      </c>
      <c r="G15996" s="9">
        <v>2</v>
      </c>
      <c r="H15996" t="s">
        <v>172</v>
      </c>
      <c r="I15996">
        <v>4</v>
      </c>
      <c r="J15996" t="s">
        <v>173</v>
      </c>
      <c r="K15996">
        <v>20</v>
      </c>
      <c r="L15996" t="s">
        <v>165</v>
      </c>
      <c r="M15996" s="18">
        <f t="shared" si="498"/>
        <v>0.33333333333333331</v>
      </c>
      <c r="N15996" s="18">
        <f t="shared" si="499"/>
        <v>2.3333333333333335</v>
      </c>
    </row>
    <row r="15997" spans="1:14" x14ac:dyDescent="0.25">
      <c r="A15997">
        <v>0</v>
      </c>
      <c r="B15997" t="s">
        <v>163</v>
      </c>
      <c r="C15997">
        <v>0</v>
      </c>
      <c r="D15997" t="s">
        <v>164</v>
      </c>
      <c r="E15997">
        <v>9</v>
      </c>
      <c r="F15997" t="s">
        <v>165</v>
      </c>
      <c r="G15997" s="9">
        <v>2</v>
      </c>
      <c r="H15997" t="s">
        <v>172</v>
      </c>
      <c r="I15997">
        <v>11</v>
      </c>
      <c r="J15997" t="s">
        <v>173</v>
      </c>
      <c r="K15997">
        <v>7</v>
      </c>
      <c r="L15997" t="s">
        <v>165</v>
      </c>
      <c r="M15997" s="18">
        <f t="shared" si="498"/>
        <v>0</v>
      </c>
      <c r="N15997" s="18">
        <f t="shared" si="499"/>
        <v>2.9166666666666665</v>
      </c>
    </row>
    <row r="15998" spans="1:14" x14ac:dyDescent="0.25">
      <c r="A15998">
        <v>0</v>
      </c>
      <c r="B15998" t="s">
        <v>163</v>
      </c>
      <c r="C15998">
        <v>0</v>
      </c>
      <c r="D15998" t="s">
        <v>164</v>
      </c>
      <c r="E15998">
        <v>2</v>
      </c>
      <c r="F15998" t="s">
        <v>165</v>
      </c>
      <c r="G15998" s="9">
        <v>4</v>
      </c>
      <c r="H15998" t="s">
        <v>172</v>
      </c>
      <c r="I15998">
        <v>8</v>
      </c>
      <c r="J15998" t="s">
        <v>173</v>
      </c>
      <c r="K15998">
        <v>16</v>
      </c>
      <c r="L15998" t="s">
        <v>165</v>
      </c>
      <c r="M15998" s="18">
        <f t="shared" si="498"/>
        <v>0</v>
      </c>
      <c r="N15998" s="18">
        <f t="shared" si="499"/>
        <v>4.666666666666667</v>
      </c>
    </row>
    <row r="15999" spans="1:14" x14ac:dyDescent="0.25">
      <c r="A15999">
        <v>6</v>
      </c>
      <c r="B15999" t="s">
        <v>163</v>
      </c>
      <c r="C15999">
        <v>5</v>
      </c>
      <c r="D15999" t="s">
        <v>164</v>
      </c>
      <c r="E15999">
        <v>9</v>
      </c>
      <c r="F15999" t="s">
        <v>165</v>
      </c>
      <c r="G15999" s="9">
        <v>21</v>
      </c>
      <c r="H15999" t="s">
        <v>172</v>
      </c>
      <c r="I15999">
        <v>3</v>
      </c>
      <c r="J15999" t="s">
        <v>173</v>
      </c>
      <c r="K15999">
        <v>16</v>
      </c>
      <c r="L15999" t="s">
        <v>165</v>
      </c>
      <c r="M15999" s="18">
        <f t="shared" si="498"/>
        <v>6.416666666666667</v>
      </c>
      <c r="N15999" s="18">
        <f t="shared" si="499"/>
        <v>21.25</v>
      </c>
    </row>
    <row r="16000" spans="1:14" x14ac:dyDescent="0.25">
      <c r="A16000">
        <v>6</v>
      </c>
      <c r="B16000" t="s">
        <v>163</v>
      </c>
      <c r="C16000">
        <v>10</v>
      </c>
      <c r="D16000" t="s">
        <v>164</v>
      </c>
      <c r="E16000">
        <v>16</v>
      </c>
      <c r="F16000" t="s">
        <v>165</v>
      </c>
      <c r="G16000" s="9">
        <v>21</v>
      </c>
      <c r="H16000" t="s">
        <v>172</v>
      </c>
      <c r="I16000">
        <v>1</v>
      </c>
      <c r="J16000" t="s">
        <v>173</v>
      </c>
      <c r="K16000">
        <v>29</v>
      </c>
      <c r="L16000" t="s">
        <v>165</v>
      </c>
      <c r="M16000" s="18">
        <f t="shared" si="498"/>
        <v>6.833333333333333</v>
      </c>
      <c r="N16000" s="18">
        <f t="shared" si="499"/>
        <v>21.083333333333332</v>
      </c>
    </row>
    <row r="16001" spans="1:14" x14ac:dyDescent="0.25">
      <c r="A16001">
        <v>6</v>
      </c>
      <c r="B16001" t="s">
        <v>163</v>
      </c>
      <c r="C16001">
        <v>9</v>
      </c>
      <c r="D16001" t="s">
        <v>164</v>
      </c>
      <c r="E16001">
        <v>11</v>
      </c>
      <c r="F16001" t="s">
        <v>165</v>
      </c>
      <c r="G16001" s="9">
        <v>15</v>
      </c>
      <c r="H16001" t="s">
        <v>172</v>
      </c>
      <c r="I16001">
        <v>1</v>
      </c>
      <c r="J16001" t="s">
        <v>173</v>
      </c>
      <c r="K16001">
        <v>22</v>
      </c>
      <c r="L16001" t="s">
        <v>165</v>
      </c>
      <c r="M16001" s="18">
        <f t="shared" si="498"/>
        <v>6.75</v>
      </c>
      <c r="N16001" s="18">
        <f t="shared" si="499"/>
        <v>15.083333333333334</v>
      </c>
    </row>
    <row r="16002" spans="1:14" x14ac:dyDescent="0.25">
      <c r="A16002">
        <v>3</v>
      </c>
      <c r="B16002" t="s">
        <v>163</v>
      </c>
      <c r="C16002">
        <v>8</v>
      </c>
      <c r="D16002" t="s">
        <v>164</v>
      </c>
      <c r="E16002">
        <v>16</v>
      </c>
      <c r="F16002" t="s">
        <v>165</v>
      </c>
      <c r="G16002" s="9">
        <v>11</v>
      </c>
      <c r="H16002" t="s">
        <v>172</v>
      </c>
      <c r="I16002">
        <v>0</v>
      </c>
      <c r="J16002" t="s">
        <v>173</v>
      </c>
      <c r="K16002">
        <v>16</v>
      </c>
      <c r="L16002" t="s">
        <v>165</v>
      </c>
      <c r="M16002" s="18">
        <f t="shared" si="498"/>
        <v>3.6666666666666665</v>
      </c>
      <c r="N16002" s="18">
        <f t="shared" si="499"/>
        <v>11</v>
      </c>
    </row>
    <row r="16003" spans="1:14" x14ac:dyDescent="0.25">
      <c r="A16003">
        <v>5</v>
      </c>
      <c r="B16003" t="s">
        <v>163</v>
      </c>
      <c r="C16003">
        <v>10</v>
      </c>
      <c r="D16003" t="s">
        <v>164</v>
      </c>
      <c r="E16003">
        <v>16</v>
      </c>
      <c r="F16003" t="s">
        <v>165</v>
      </c>
      <c r="G16003" s="9">
        <v>9</v>
      </c>
      <c r="H16003" t="s">
        <v>172</v>
      </c>
      <c r="I16003">
        <v>11</v>
      </c>
      <c r="J16003" t="s">
        <v>173</v>
      </c>
      <c r="K16003">
        <v>16</v>
      </c>
      <c r="L16003" t="s">
        <v>165</v>
      </c>
      <c r="M16003" s="18">
        <f t="shared" ref="M16003:M16066" si="500">A16003+C16003/12</f>
        <v>5.833333333333333</v>
      </c>
      <c r="N16003" s="18">
        <f t="shared" ref="N16003:N16066" si="501">G16003+I16003/12</f>
        <v>9.9166666666666661</v>
      </c>
    </row>
    <row r="16004" spans="1:14" x14ac:dyDescent="0.25">
      <c r="A16004">
        <v>5</v>
      </c>
      <c r="B16004" t="s">
        <v>163</v>
      </c>
      <c r="C16004">
        <v>0</v>
      </c>
      <c r="D16004" t="s">
        <v>164</v>
      </c>
      <c r="E16004">
        <v>1</v>
      </c>
      <c r="F16004" t="s">
        <v>165</v>
      </c>
      <c r="G16004" s="9">
        <v>5</v>
      </c>
      <c r="H16004" t="s">
        <v>172</v>
      </c>
      <c r="I16004">
        <v>0</v>
      </c>
      <c r="J16004" t="s">
        <v>173</v>
      </c>
      <c r="K16004">
        <v>1</v>
      </c>
      <c r="L16004" t="s">
        <v>165</v>
      </c>
      <c r="M16004" s="18">
        <f t="shared" si="500"/>
        <v>5</v>
      </c>
      <c r="N16004" s="18">
        <f t="shared" si="501"/>
        <v>5</v>
      </c>
    </row>
    <row r="16005" spans="1:14" x14ac:dyDescent="0.25">
      <c r="A16005">
        <v>3</v>
      </c>
      <c r="B16005" t="s">
        <v>163</v>
      </c>
      <c r="C16005">
        <v>7</v>
      </c>
      <c r="D16005" t="s">
        <v>164</v>
      </c>
      <c r="E16005">
        <v>16</v>
      </c>
      <c r="F16005" t="s">
        <v>165</v>
      </c>
      <c r="G16005" s="9">
        <v>6</v>
      </c>
      <c r="H16005" t="s">
        <v>172</v>
      </c>
      <c r="I16005">
        <v>0</v>
      </c>
      <c r="J16005" t="s">
        <v>173</v>
      </c>
      <c r="K16005">
        <v>15</v>
      </c>
      <c r="L16005" t="s">
        <v>165</v>
      </c>
      <c r="M16005" s="18">
        <f t="shared" si="500"/>
        <v>3.5833333333333335</v>
      </c>
      <c r="N16005" s="18">
        <f t="shared" si="501"/>
        <v>6</v>
      </c>
    </row>
    <row r="16006" spans="1:14" x14ac:dyDescent="0.25">
      <c r="A16006">
        <v>3</v>
      </c>
      <c r="B16006" t="s">
        <v>163</v>
      </c>
      <c r="C16006">
        <v>10</v>
      </c>
      <c r="D16006" t="s">
        <v>164</v>
      </c>
      <c r="E16006">
        <v>15</v>
      </c>
      <c r="F16006" t="s">
        <v>165</v>
      </c>
      <c r="G16006" s="9">
        <v>4</v>
      </c>
      <c r="H16006" t="s">
        <v>172</v>
      </c>
      <c r="I16006">
        <v>10</v>
      </c>
      <c r="J16006" t="s">
        <v>173</v>
      </c>
      <c r="K16006">
        <v>15</v>
      </c>
      <c r="L16006" t="s">
        <v>165</v>
      </c>
      <c r="M16006" s="18">
        <f t="shared" si="500"/>
        <v>3.8333333333333335</v>
      </c>
      <c r="N16006" s="18">
        <f t="shared" si="501"/>
        <v>4.833333333333333</v>
      </c>
    </row>
    <row r="16007" spans="1:14" x14ac:dyDescent="0.25">
      <c r="A16007">
        <v>3</v>
      </c>
      <c r="B16007" t="s">
        <v>163</v>
      </c>
      <c r="C16007">
        <v>10</v>
      </c>
      <c r="D16007" t="s">
        <v>164</v>
      </c>
      <c r="E16007">
        <v>8</v>
      </c>
      <c r="F16007" t="s">
        <v>165</v>
      </c>
      <c r="G16007" s="9">
        <v>4</v>
      </c>
      <c r="H16007" t="s">
        <v>172</v>
      </c>
      <c r="I16007">
        <v>10</v>
      </c>
      <c r="J16007" t="s">
        <v>173</v>
      </c>
      <c r="K16007">
        <v>8</v>
      </c>
      <c r="L16007" t="s">
        <v>165</v>
      </c>
      <c r="M16007" s="18">
        <f t="shared" si="500"/>
        <v>3.8333333333333335</v>
      </c>
      <c r="N16007" s="18">
        <f t="shared" si="501"/>
        <v>4.833333333333333</v>
      </c>
    </row>
    <row r="16008" spans="1:14" x14ac:dyDescent="0.25">
      <c r="A16008">
        <v>3</v>
      </c>
      <c r="B16008" t="s">
        <v>163</v>
      </c>
      <c r="C16008">
        <v>6</v>
      </c>
      <c r="D16008" t="s">
        <v>164</v>
      </c>
      <c r="E16008">
        <v>16</v>
      </c>
      <c r="F16008" t="s">
        <v>165</v>
      </c>
      <c r="G16008" s="9">
        <v>4</v>
      </c>
      <c r="H16008" t="s">
        <v>172</v>
      </c>
      <c r="I16008">
        <v>3</v>
      </c>
      <c r="J16008" t="s">
        <v>173</v>
      </c>
      <c r="K16008">
        <v>16</v>
      </c>
      <c r="L16008" t="s">
        <v>165</v>
      </c>
      <c r="M16008" s="18">
        <f t="shared" si="500"/>
        <v>3.5</v>
      </c>
      <c r="N16008" s="18">
        <f t="shared" si="501"/>
        <v>4.25</v>
      </c>
    </row>
    <row r="16009" spans="1:14" x14ac:dyDescent="0.25">
      <c r="A16009">
        <v>10</v>
      </c>
      <c r="B16009" t="s">
        <v>163</v>
      </c>
      <c r="C16009">
        <v>3</v>
      </c>
      <c r="D16009" t="s">
        <v>164</v>
      </c>
      <c r="E16009">
        <v>16</v>
      </c>
      <c r="F16009" t="s">
        <v>165</v>
      </c>
      <c r="G16009" s="9">
        <v>41</v>
      </c>
      <c r="H16009" t="s">
        <v>172</v>
      </c>
      <c r="I16009">
        <v>0</v>
      </c>
      <c r="J16009" t="s">
        <v>173</v>
      </c>
      <c r="K16009">
        <v>20</v>
      </c>
      <c r="L16009" t="s">
        <v>165</v>
      </c>
      <c r="M16009" s="18">
        <f t="shared" si="500"/>
        <v>10.25</v>
      </c>
      <c r="N16009" s="18">
        <f t="shared" si="501"/>
        <v>41</v>
      </c>
    </row>
    <row r="16010" spans="1:14" x14ac:dyDescent="0.25">
      <c r="A16010">
        <v>6</v>
      </c>
      <c r="B16010" t="s">
        <v>163</v>
      </c>
      <c r="C16010">
        <v>0</v>
      </c>
      <c r="D16010" t="s">
        <v>164</v>
      </c>
      <c r="E16010">
        <v>16</v>
      </c>
      <c r="F16010" t="s">
        <v>165</v>
      </c>
      <c r="G16010" s="9">
        <v>26</v>
      </c>
      <c r="H16010" t="s">
        <v>172</v>
      </c>
      <c r="I16010">
        <v>11</v>
      </c>
      <c r="J16010" t="s">
        <v>173</v>
      </c>
      <c r="K16010">
        <v>20</v>
      </c>
      <c r="L16010" t="s">
        <v>165</v>
      </c>
      <c r="M16010" s="18">
        <f t="shared" si="500"/>
        <v>6</v>
      </c>
      <c r="N16010" s="18">
        <f t="shared" si="501"/>
        <v>26.916666666666668</v>
      </c>
    </row>
    <row r="16011" spans="1:14" x14ac:dyDescent="0.25">
      <c r="A16011">
        <v>7</v>
      </c>
      <c r="B16011" t="s">
        <v>163</v>
      </c>
      <c r="C16011">
        <v>7</v>
      </c>
      <c r="D16011" t="s">
        <v>164</v>
      </c>
      <c r="E16011">
        <v>22</v>
      </c>
      <c r="F16011" t="s">
        <v>165</v>
      </c>
      <c r="G16011" s="9">
        <v>23</v>
      </c>
      <c r="H16011" t="s">
        <v>172</v>
      </c>
      <c r="I16011">
        <v>2</v>
      </c>
      <c r="J16011" t="s">
        <v>173</v>
      </c>
      <c r="K16011">
        <v>16</v>
      </c>
      <c r="L16011" t="s">
        <v>165</v>
      </c>
      <c r="M16011" s="18">
        <f t="shared" si="500"/>
        <v>7.583333333333333</v>
      </c>
      <c r="N16011" s="18">
        <f t="shared" si="501"/>
        <v>23.166666666666668</v>
      </c>
    </row>
    <row r="16012" spans="1:14" x14ac:dyDescent="0.25">
      <c r="A16012">
        <v>7</v>
      </c>
      <c r="B16012" t="s">
        <v>163</v>
      </c>
      <c r="C16012">
        <v>7</v>
      </c>
      <c r="D16012" t="s">
        <v>164</v>
      </c>
      <c r="E16012">
        <v>22</v>
      </c>
      <c r="F16012" t="s">
        <v>165</v>
      </c>
      <c r="G16012" s="9">
        <v>26</v>
      </c>
      <c r="H16012" t="s">
        <v>172</v>
      </c>
      <c r="I16012">
        <v>10</v>
      </c>
      <c r="J16012" t="s">
        <v>173</v>
      </c>
      <c r="K16012">
        <v>15</v>
      </c>
      <c r="L16012" t="s">
        <v>165</v>
      </c>
      <c r="M16012" s="18">
        <f t="shared" si="500"/>
        <v>7.583333333333333</v>
      </c>
      <c r="N16012" s="18">
        <f t="shared" si="501"/>
        <v>26.833333333333332</v>
      </c>
    </row>
    <row r="16013" spans="1:14" x14ac:dyDescent="0.25">
      <c r="A16013">
        <v>3</v>
      </c>
      <c r="B16013" t="s">
        <v>163</v>
      </c>
      <c r="C16013">
        <v>9</v>
      </c>
      <c r="D16013" t="s">
        <v>164</v>
      </c>
      <c r="E16013">
        <v>30</v>
      </c>
      <c r="F16013" t="s">
        <v>165</v>
      </c>
      <c r="G16013" s="9">
        <v>5</v>
      </c>
      <c r="H16013" t="s">
        <v>172</v>
      </c>
      <c r="I16013">
        <v>9</v>
      </c>
      <c r="J16013" t="s">
        <v>173</v>
      </c>
      <c r="K16013">
        <v>30</v>
      </c>
      <c r="L16013" t="s">
        <v>165</v>
      </c>
      <c r="M16013" s="18">
        <f t="shared" si="500"/>
        <v>3.75</v>
      </c>
      <c r="N16013" s="18">
        <f t="shared" si="501"/>
        <v>5.75</v>
      </c>
    </row>
    <row r="16014" spans="1:14" x14ac:dyDescent="0.25">
      <c r="A16014">
        <v>2</v>
      </c>
      <c r="B16014" t="s">
        <v>163</v>
      </c>
      <c r="C16014">
        <v>9</v>
      </c>
      <c r="D16014" t="s">
        <v>164</v>
      </c>
      <c r="E16014">
        <v>27</v>
      </c>
      <c r="F16014" t="s">
        <v>165</v>
      </c>
      <c r="G16014" s="9">
        <v>14</v>
      </c>
      <c r="H16014" t="s">
        <v>172</v>
      </c>
      <c r="I16014">
        <v>6</v>
      </c>
      <c r="J16014" t="s">
        <v>173</v>
      </c>
      <c r="K16014">
        <v>16</v>
      </c>
      <c r="L16014" t="s">
        <v>165</v>
      </c>
      <c r="M16014" s="18">
        <f t="shared" si="500"/>
        <v>2.75</v>
      </c>
      <c r="N16014" s="18">
        <f t="shared" si="501"/>
        <v>14.5</v>
      </c>
    </row>
    <row r="16015" spans="1:14" x14ac:dyDescent="0.25">
      <c r="A16015">
        <v>1</v>
      </c>
      <c r="B16015" t="s">
        <v>163</v>
      </c>
      <c r="C16015">
        <v>0</v>
      </c>
      <c r="D16015" t="s">
        <v>164</v>
      </c>
      <c r="E16015">
        <v>8</v>
      </c>
      <c r="F16015" t="s">
        <v>165</v>
      </c>
      <c r="G16015" s="9">
        <v>31</v>
      </c>
      <c r="H16015" t="s">
        <v>172</v>
      </c>
      <c r="I16015">
        <v>2</v>
      </c>
      <c r="J16015" t="s">
        <v>173</v>
      </c>
      <c r="K16015">
        <v>16</v>
      </c>
      <c r="L16015" t="s">
        <v>165</v>
      </c>
      <c r="M16015" s="18">
        <f t="shared" si="500"/>
        <v>1</v>
      </c>
      <c r="N16015" s="18">
        <f t="shared" si="501"/>
        <v>31.166666666666668</v>
      </c>
    </row>
    <row r="16016" spans="1:14" x14ac:dyDescent="0.25">
      <c r="A16016">
        <v>0</v>
      </c>
      <c r="B16016" t="s">
        <v>163</v>
      </c>
      <c r="C16016">
        <v>6</v>
      </c>
      <c r="D16016" t="s">
        <v>164</v>
      </c>
      <c r="E16016">
        <v>24</v>
      </c>
      <c r="F16016" t="s">
        <v>165</v>
      </c>
      <c r="G16016" s="9">
        <v>2</v>
      </c>
      <c r="H16016" t="s">
        <v>172</v>
      </c>
      <c r="I16016">
        <v>0</v>
      </c>
      <c r="J16016" t="s">
        <v>173</v>
      </c>
      <c r="K16016">
        <v>16</v>
      </c>
      <c r="L16016" t="s">
        <v>165</v>
      </c>
      <c r="M16016" s="18">
        <f t="shared" si="500"/>
        <v>0.5</v>
      </c>
      <c r="N16016" s="18">
        <f t="shared" si="501"/>
        <v>2</v>
      </c>
    </row>
    <row r="16017" spans="1:14" x14ac:dyDescent="0.25">
      <c r="A16017">
        <v>7</v>
      </c>
      <c r="B16017" t="s">
        <v>163</v>
      </c>
      <c r="C16017">
        <v>7</v>
      </c>
      <c r="D16017" t="s">
        <v>164</v>
      </c>
      <c r="E16017">
        <v>22</v>
      </c>
      <c r="F16017" t="s">
        <v>165</v>
      </c>
      <c r="G16017" s="9">
        <v>35</v>
      </c>
      <c r="H16017" t="s">
        <v>172</v>
      </c>
      <c r="I16017">
        <v>8</v>
      </c>
      <c r="J16017" t="s">
        <v>173</v>
      </c>
      <c r="K16017">
        <v>15</v>
      </c>
      <c r="L16017" t="s">
        <v>165</v>
      </c>
      <c r="M16017" s="18">
        <f t="shared" si="500"/>
        <v>7.583333333333333</v>
      </c>
      <c r="N16017" s="18">
        <f t="shared" si="501"/>
        <v>35.666666666666664</v>
      </c>
    </row>
    <row r="16018" spans="1:14" x14ac:dyDescent="0.25">
      <c r="A16018">
        <v>3</v>
      </c>
      <c r="B16018" t="s">
        <v>163</v>
      </c>
      <c r="C16018">
        <v>2</v>
      </c>
      <c r="D16018" t="s">
        <v>164</v>
      </c>
      <c r="E16018">
        <v>16</v>
      </c>
      <c r="F16018" t="s">
        <v>165</v>
      </c>
      <c r="G16018" s="9">
        <v>36</v>
      </c>
      <c r="H16018" t="s">
        <v>172</v>
      </c>
      <c r="I16018">
        <v>2</v>
      </c>
      <c r="J16018" t="s">
        <v>173</v>
      </c>
      <c r="K16018">
        <v>14</v>
      </c>
      <c r="L16018" t="s">
        <v>165</v>
      </c>
      <c r="M16018" s="18">
        <f t="shared" si="500"/>
        <v>3.1666666666666665</v>
      </c>
      <c r="N16018" s="18">
        <f t="shared" si="501"/>
        <v>36.166666666666664</v>
      </c>
    </row>
    <row r="16019" spans="1:14" x14ac:dyDescent="0.25">
      <c r="A16019">
        <v>5</v>
      </c>
      <c r="B16019" t="s">
        <v>163</v>
      </c>
      <c r="C16019">
        <v>11</v>
      </c>
      <c r="D16019" t="s">
        <v>164</v>
      </c>
      <c r="E16019">
        <v>16</v>
      </c>
      <c r="F16019" t="s">
        <v>165</v>
      </c>
      <c r="G16019" s="9">
        <v>25</v>
      </c>
      <c r="H16019" t="s">
        <v>172</v>
      </c>
      <c r="I16019">
        <v>4</v>
      </c>
      <c r="J16019" t="s">
        <v>173</v>
      </c>
      <c r="K16019">
        <v>27</v>
      </c>
      <c r="L16019" t="s">
        <v>165</v>
      </c>
      <c r="M16019" s="18">
        <f t="shared" si="500"/>
        <v>5.916666666666667</v>
      </c>
      <c r="N16019" s="18">
        <f t="shared" si="501"/>
        <v>25.333333333333332</v>
      </c>
    </row>
    <row r="16020" spans="1:14" x14ac:dyDescent="0.25">
      <c r="A16020">
        <v>7</v>
      </c>
      <c r="B16020" t="s">
        <v>163</v>
      </c>
      <c r="C16020">
        <v>7</v>
      </c>
      <c r="D16020" t="s">
        <v>164</v>
      </c>
      <c r="E16020">
        <v>22</v>
      </c>
      <c r="F16020" t="s">
        <v>165</v>
      </c>
      <c r="G16020" s="9">
        <v>26</v>
      </c>
      <c r="H16020" t="s">
        <v>172</v>
      </c>
      <c r="I16020">
        <v>10</v>
      </c>
      <c r="J16020" t="s">
        <v>173</v>
      </c>
      <c r="K16020">
        <v>16</v>
      </c>
      <c r="L16020" t="s">
        <v>165</v>
      </c>
      <c r="M16020" s="18">
        <f t="shared" si="500"/>
        <v>7.583333333333333</v>
      </c>
      <c r="N16020" s="18">
        <f t="shared" si="501"/>
        <v>26.833333333333332</v>
      </c>
    </row>
    <row r="16021" spans="1:14" x14ac:dyDescent="0.25">
      <c r="A16021">
        <v>7</v>
      </c>
      <c r="B16021" t="s">
        <v>163</v>
      </c>
      <c r="C16021">
        <v>7</v>
      </c>
      <c r="D16021" t="s">
        <v>164</v>
      </c>
      <c r="E16021">
        <v>22</v>
      </c>
      <c r="F16021" t="s">
        <v>165</v>
      </c>
      <c r="G16021" s="9">
        <v>26</v>
      </c>
      <c r="H16021" t="s">
        <v>172</v>
      </c>
      <c r="I16021">
        <v>10</v>
      </c>
      <c r="J16021" t="s">
        <v>173</v>
      </c>
      <c r="K16021">
        <v>16</v>
      </c>
      <c r="L16021" t="s">
        <v>165</v>
      </c>
      <c r="M16021" s="18">
        <f t="shared" si="500"/>
        <v>7.583333333333333</v>
      </c>
      <c r="N16021" s="18">
        <f t="shared" si="501"/>
        <v>26.833333333333332</v>
      </c>
    </row>
    <row r="16022" spans="1:14" x14ac:dyDescent="0.25">
      <c r="A16022">
        <v>7</v>
      </c>
      <c r="B16022" t="s">
        <v>163</v>
      </c>
      <c r="C16022">
        <v>7</v>
      </c>
      <c r="D16022" t="s">
        <v>164</v>
      </c>
      <c r="E16022">
        <v>22</v>
      </c>
      <c r="F16022" t="s">
        <v>165</v>
      </c>
      <c r="G16022" s="9">
        <v>38</v>
      </c>
      <c r="H16022" t="s">
        <v>172</v>
      </c>
      <c r="I16022">
        <v>6</v>
      </c>
      <c r="J16022" t="s">
        <v>173</v>
      </c>
      <c r="K16022">
        <v>1</v>
      </c>
      <c r="L16022" t="s">
        <v>165</v>
      </c>
      <c r="M16022" s="18">
        <f t="shared" si="500"/>
        <v>7.583333333333333</v>
      </c>
      <c r="N16022" s="18">
        <f t="shared" si="501"/>
        <v>38.5</v>
      </c>
    </row>
    <row r="16023" spans="1:14" x14ac:dyDescent="0.25">
      <c r="A16023">
        <v>7</v>
      </c>
      <c r="B16023" t="s">
        <v>163</v>
      </c>
      <c r="C16023">
        <v>7</v>
      </c>
      <c r="D16023" t="s">
        <v>164</v>
      </c>
      <c r="E16023">
        <v>22</v>
      </c>
      <c r="F16023" t="s">
        <v>165</v>
      </c>
      <c r="G16023" s="9">
        <v>36</v>
      </c>
      <c r="H16023" t="s">
        <v>172</v>
      </c>
      <c r="I16023">
        <v>5</v>
      </c>
      <c r="J16023" t="s">
        <v>173</v>
      </c>
      <c r="K16023">
        <v>28</v>
      </c>
      <c r="L16023" t="s">
        <v>165</v>
      </c>
      <c r="M16023" s="18">
        <f t="shared" si="500"/>
        <v>7.583333333333333</v>
      </c>
      <c r="N16023" s="18">
        <f t="shared" si="501"/>
        <v>36.416666666666664</v>
      </c>
    </row>
    <row r="16024" spans="1:14" x14ac:dyDescent="0.25">
      <c r="A16024">
        <v>7</v>
      </c>
      <c r="B16024" t="s">
        <v>163</v>
      </c>
      <c r="C16024">
        <v>7</v>
      </c>
      <c r="D16024" t="s">
        <v>164</v>
      </c>
      <c r="E16024">
        <v>22</v>
      </c>
      <c r="F16024" t="s">
        <v>165</v>
      </c>
      <c r="G16024" s="9">
        <v>34</v>
      </c>
      <c r="H16024" t="s">
        <v>172</v>
      </c>
      <c r="I16024">
        <v>8</v>
      </c>
      <c r="J16024" t="s">
        <v>173</v>
      </c>
      <c r="K16024">
        <v>16</v>
      </c>
      <c r="L16024" t="s">
        <v>165</v>
      </c>
      <c r="M16024" s="18">
        <f t="shared" si="500"/>
        <v>7.583333333333333</v>
      </c>
      <c r="N16024" s="18">
        <f t="shared" si="501"/>
        <v>34.666666666666664</v>
      </c>
    </row>
    <row r="16025" spans="1:14" x14ac:dyDescent="0.25">
      <c r="A16025">
        <v>7</v>
      </c>
      <c r="B16025" t="s">
        <v>163</v>
      </c>
      <c r="C16025">
        <v>7</v>
      </c>
      <c r="D16025" t="s">
        <v>164</v>
      </c>
      <c r="E16025">
        <v>22</v>
      </c>
      <c r="F16025" t="s">
        <v>165</v>
      </c>
      <c r="G16025" s="9">
        <v>27</v>
      </c>
      <c r="H16025" t="s">
        <v>172</v>
      </c>
      <c r="I16025">
        <v>1</v>
      </c>
      <c r="J16025" t="s">
        <v>173</v>
      </c>
      <c r="K16025">
        <v>16</v>
      </c>
      <c r="L16025" t="s">
        <v>165</v>
      </c>
      <c r="M16025" s="18">
        <f t="shared" si="500"/>
        <v>7.583333333333333</v>
      </c>
      <c r="N16025" s="18">
        <f t="shared" si="501"/>
        <v>27.083333333333332</v>
      </c>
    </row>
    <row r="16026" spans="1:14" x14ac:dyDescent="0.25">
      <c r="A16026">
        <v>6</v>
      </c>
      <c r="B16026" t="s">
        <v>163</v>
      </c>
      <c r="C16026">
        <v>10</v>
      </c>
      <c r="D16026" t="s">
        <v>164</v>
      </c>
      <c r="E16026">
        <v>16</v>
      </c>
      <c r="F16026" t="s">
        <v>165</v>
      </c>
      <c r="G16026" s="9">
        <v>22</v>
      </c>
      <c r="H16026" t="s">
        <v>172</v>
      </c>
      <c r="I16026">
        <v>7</v>
      </c>
      <c r="J16026" t="s">
        <v>173</v>
      </c>
      <c r="K16026">
        <v>21</v>
      </c>
      <c r="L16026" t="s">
        <v>165</v>
      </c>
      <c r="M16026" s="18">
        <f t="shared" si="500"/>
        <v>6.833333333333333</v>
      </c>
      <c r="N16026" s="18">
        <f t="shared" si="501"/>
        <v>22.583333333333332</v>
      </c>
    </row>
    <row r="16027" spans="1:14" x14ac:dyDescent="0.25">
      <c r="A16027">
        <v>6</v>
      </c>
      <c r="B16027" t="s">
        <v>163</v>
      </c>
      <c r="C16027">
        <v>10</v>
      </c>
      <c r="D16027" t="s">
        <v>164</v>
      </c>
      <c r="E16027">
        <v>16</v>
      </c>
      <c r="F16027" t="s">
        <v>165</v>
      </c>
      <c r="G16027" s="9">
        <v>23</v>
      </c>
      <c r="H16027" t="s">
        <v>172</v>
      </c>
      <c r="I16027">
        <v>4</v>
      </c>
      <c r="J16027" t="s">
        <v>173</v>
      </c>
      <c r="K16027">
        <v>16</v>
      </c>
      <c r="L16027" t="s">
        <v>165</v>
      </c>
      <c r="M16027" s="18">
        <f t="shared" si="500"/>
        <v>6.833333333333333</v>
      </c>
      <c r="N16027" s="18">
        <f t="shared" si="501"/>
        <v>23.333333333333332</v>
      </c>
    </row>
    <row r="16028" spans="1:14" x14ac:dyDescent="0.25">
      <c r="A16028">
        <v>7</v>
      </c>
      <c r="B16028" t="s">
        <v>163</v>
      </c>
      <c r="C16028">
        <v>7</v>
      </c>
      <c r="D16028" t="s">
        <v>164</v>
      </c>
      <c r="E16028">
        <v>22</v>
      </c>
      <c r="F16028" t="s">
        <v>165</v>
      </c>
      <c r="G16028" s="9">
        <v>22</v>
      </c>
      <c r="H16028" t="s">
        <v>172</v>
      </c>
      <c r="I16028">
        <v>3</v>
      </c>
      <c r="J16028" t="s">
        <v>173</v>
      </c>
      <c r="K16028">
        <v>14</v>
      </c>
      <c r="L16028" t="s">
        <v>165</v>
      </c>
      <c r="M16028" s="18">
        <f t="shared" si="500"/>
        <v>7.583333333333333</v>
      </c>
      <c r="N16028" s="18">
        <f t="shared" si="501"/>
        <v>22.25</v>
      </c>
    </row>
    <row r="16029" spans="1:14" x14ac:dyDescent="0.25">
      <c r="A16029">
        <v>5</v>
      </c>
      <c r="B16029" t="s">
        <v>163</v>
      </c>
      <c r="C16029">
        <v>10</v>
      </c>
      <c r="D16029" t="s">
        <v>164</v>
      </c>
      <c r="E16029">
        <v>16</v>
      </c>
      <c r="F16029" t="s">
        <v>165</v>
      </c>
      <c r="G16029" s="9">
        <v>20</v>
      </c>
      <c r="H16029" t="s">
        <v>172</v>
      </c>
      <c r="I16029">
        <v>11</v>
      </c>
      <c r="J16029" t="s">
        <v>173</v>
      </c>
      <c r="K16029">
        <v>6</v>
      </c>
      <c r="L16029" t="s">
        <v>165</v>
      </c>
      <c r="M16029" s="18">
        <f t="shared" si="500"/>
        <v>5.833333333333333</v>
      </c>
      <c r="N16029" s="18">
        <f t="shared" si="501"/>
        <v>20.916666666666668</v>
      </c>
    </row>
    <row r="16030" spans="1:14" x14ac:dyDescent="0.25">
      <c r="A16030">
        <v>7</v>
      </c>
      <c r="B16030" t="s">
        <v>163</v>
      </c>
      <c r="C16030">
        <v>7</v>
      </c>
      <c r="D16030" t="s">
        <v>164</v>
      </c>
      <c r="E16030">
        <v>22</v>
      </c>
      <c r="F16030" t="s">
        <v>165</v>
      </c>
      <c r="G16030" s="9">
        <v>33</v>
      </c>
      <c r="H16030" t="s">
        <v>172</v>
      </c>
      <c r="I16030">
        <v>8</v>
      </c>
      <c r="J16030" t="s">
        <v>173</v>
      </c>
      <c r="K16030">
        <v>16</v>
      </c>
      <c r="L16030" t="s">
        <v>165</v>
      </c>
      <c r="M16030" s="18">
        <f t="shared" si="500"/>
        <v>7.583333333333333</v>
      </c>
      <c r="N16030" s="18">
        <f t="shared" si="501"/>
        <v>33.666666666666664</v>
      </c>
    </row>
    <row r="16031" spans="1:14" x14ac:dyDescent="0.25">
      <c r="A16031">
        <v>7</v>
      </c>
      <c r="B16031" t="s">
        <v>163</v>
      </c>
      <c r="C16031">
        <v>7</v>
      </c>
      <c r="D16031" t="s">
        <v>164</v>
      </c>
      <c r="E16031">
        <v>22</v>
      </c>
      <c r="F16031" t="s">
        <v>165</v>
      </c>
      <c r="G16031" s="9">
        <v>21</v>
      </c>
      <c r="H16031" t="s">
        <v>172</v>
      </c>
      <c r="I16031">
        <v>3</v>
      </c>
      <c r="J16031" t="s">
        <v>173</v>
      </c>
      <c r="K16031">
        <v>16</v>
      </c>
      <c r="L16031" t="s">
        <v>165</v>
      </c>
      <c r="M16031" s="18">
        <f t="shared" si="500"/>
        <v>7.583333333333333</v>
      </c>
      <c r="N16031" s="18">
        <f t="shared" si="501"/>
        <v>21.25</v>
      </c>
    </row>
    <row r="16032" spans="1:14" x14ac:dyDescent="0.25">
      <c r="A16032">
        <v>3</v>
      </c>
      <c r="B16032" t="s">
        <v>163</v>
      </c>
      <c r="C16032">
        <v>2</v>
      </c>
      <c r="D16032" t="s">
        <v>164</v>
      </c>
      <c r="E16032">
        <v>16</v>
      </c>
      <c r="F16032" t="s">
        <v>165</v>
      </c>
      <c r="G16032" s="9">
        <v>28</v>
      </c>
      <c r="H16032" t="s">
        <v>172</v>
      </c>
      <c r="I16032">
        <v>8</v>
      </c>
      <c r="J16032" t="s">
        <v>173</v>
      </c>
      <c r="K16032">
        <v>16</v>
      </c>
      <c r="L16032" t="s">
        <v>165</v>
      </c>
      <c r="M16032" s="18">
        <f t="shared" si="500"/>
        <v>3.1666666666666665</v>
      </c>
      <c r="N16032" s="18">
        <f t="shared" si="501"/>
        <v>28.666666666666668</v>
      </c>
    </row>
    <row r="16033" spans="1:14" x14ac:dyDescent="0.25">
      <c r="A16033">
        <v>2</v>
      </c>
      <c r="B16033" t="s">
        <v>163</v>
      </c>
      <c r="C16033">
        <v>2</v>
      </c>
      <c r="D16033" t="s">
        <v>164</v>
      </c>
      <c r="E16033">
        <v>14</v>
      </c>
      <c r="F16033" t="s">
        <v>165</v>
      </c>
      <c r="G16033" s="9">
        <v>2</v>
      </c>
      <c r="H16033" t="s">
        <v>172</v>
      </c>
      <c r="I16033">
        <v>2</v>
      </c>
      <c r="J16033" t="s">
        <v>173</v>
      </c>
      <c r="K16033">
        <v>14</v>
      </c>
      <c r="L16033" t="s">
        <v>165</v>
      </c>
      <c r="M16033" s="18">
        <f t="shared" si="500"/>
        <v>2.1666666666666665</v>
      </c>
      <c r="N16033" s="18">
        <f t="shared" si="501"/>
        <v>2.1666666666666665</v>
      </c>
    </row>
    <row r="16034" spans="1:14" x14ac:dyDescent="0.25">
      <c r="A16034">
        <v>1</v>
      </c>
      <c r="B16034" t="s">
        <v>163</v>
      </c>
      <c r="C16034">
        <v>4</v>
      </c>
      <c r="D16034" t="s">
        <v>164</v>
      </c>
      <c r="E16034">
        <v>26</v>
      </c>
      <c r="F16034" t="s">
        <v>165</v>
      </c>
      <c r="G16034" s="9">
        <v>1</v>
      </c>
      <c r="H16034" t="s">
        <v>172</v>
      </c>
      <c r="I16034">
        <v>4</v>
      </c>
      <c r="J16034" t="s">
        <v>173</v>
      </c>
      <c r="K16034">
        <v>26</v>
      </c>
      <c r="L16034" t="s">
        <v>165</v>
      </c>
      <c r="M16034" s="18">
        <f t="shared" si="500"/>
        <v>1.3333333333333333</v>
      </c>
      <c r="N16034" s="18">
        <f t="shared" si="501"/>
        <v>1.3333333333333333</v>
      </c>
    </row>
    <row r="16035" spans="1:14" x14ac:dyDescent="0.25">
      <c r="A16035">
        <v>1</v>
      </c>
      <c r="B16035" t="s">
        <v>163</v>
      </c>
      <c r="C16035">
        <v>0</v>
      </c>
      <c r="D16035" t="s">
        <v>164</v>
      </c>
      <c r="E16035">
        <v>1</v>
      </c>
      <c r="F16035" t="s">
        <v>165</v>
      </c>
      <c r="G16035" s="9">
        <v>1</v>
      </c>
      <c r="H16035" t="s">
        <v>172</v>
      </c>
      <c r="I16035">
        <v>8</v>
      </c>
      <c r="J16035" t="s">
        <v>173</v>
      </c>
      <c r="K16035">
        <v>16</v>
      </c>
      <c r="L16035" t="s">
        <v>165</v>
      </c>
      <c r="M16035" s="18">
        <f t="shared" si="500"/>
        <v>1</v>
      </c>
      <c r="N16035" s="18">
        <f t="shared" si="501"/>
        <v>1.6666666666666665</v>
      </c>
    </row>
    <row r="16036" spans="1:14" x14ac:dyDescent="0.25">
      <c r="A16036">
        <v>0</v>
      </c>
      <c r="B16036" t="s">
        <v>163</v>
      </c>
      <c r="C16036">
        <v>9</v>
      </c>
      <c r="D16036" t="s">
        <v>164</v>
      </c>
      <c r="E16036">
        <v>8</v>
      </c>
      <c r="F16036" t="s">
        <v>165</v>
      </c>
      <c r="G16036" s="9">
        <v>0</v>
      </c>
      <c r="H16036" t="s">
        <v>172</v>
      </c>
      <c r="I16036">
        <v>9</v>
      </c>
      <c r="J16036" t="s">
        <v>173</v>
      </c>
      <c r="K16036">
        <v>8</v>
      </c>
      <c r="L16036" t="s">
        <v>165</v>
      </c>
      <c r="M16036" s="18">
        <f t="shared" si="500"/>
        <v>0.75</v>
      </c>
      <c r="N16036" s="18">
        <f t="shared" si="501"/>
        <v>0.75</v>
      </c>
    </row>
    <row r="16037" spans="1:14" x14ac:dyDescent="0.25">
      <c r="A16037">
        <v>1</v>
      </c>
      <c r="B16037" t="s">
        <v>163</v>
      </c>
      <c r="C16037">
        <v>4</v>
      </c>
      <c r="D16037" t="s">
        <v>164</v>
      </c>
      <c r="E16037">
        <v>16</v>
      </c>
      <c r="F16037" t="s">
        <v>165</v>
      </c>
      <c r="G16037" s="9">
        <v>22</v>
      </c>
      <c r="H16037" t="s">
        <v>172</v>
      </c>
      <c r="I16037">
        <v>6</v>
      </c>
      <c r="J16037" t="s">
        <v>173</v>
      </c>
      <c r="K16037">
        <v>16</v>
      </c>
      <c r="L16037" t="s">
        <v>165</v>
      </c>
      <c r="M16037" s="18">
        <f t="shared" si="500"/>
        <v>1.3333333333333333</v>
      </c>
      <c r="N16037" s="18">
        <f t="shared" si="501"/>
        <v>22.5</v>
      </c>
    </row>
    <row r="16038" spans="1:14" x14ac:dyDescent="0.25">
      <c r="A16038">
        <v>5</v>
      </c>
      <c r="B16038" t="s">
        <v>163</v>
      </c>
      <c r="C16038">
        <v>4</v>
      </c>
      <c r="D16038" t="s">
        <v>164</v>
      </c>
      <c r="E16038">
        <v>16</v>
      </c>
      <c r="F16038" t="s">
        <v>165</v>
      </c>
      <c r="G16038" s="9">
        <v>12</v>
      </c>
      <c r="H16038" t="s">
        <v>172</v>
      </c>
      <c r="I16038">
        <v>3</v>
      </c>
      <c r="J16038" t="s">
        <v>173</v>
      </c>
      <c r="K16038">
        <v>20</v>
      </c>
      <c r="L16038" t="s">
        <v>165</v>
      </c>
      <c r="M16038" s="18">
        <f t="shared" si="500"/>
        <v>5.333333333333333</v>
      </c>
      <c r="N16038" s="18">
        <f t="shared" si="501"/>
        <v>12.25</v>
      </c>
    </row>
    <row r="16039" spans="1:14" x14ac:dyDescent="0.25">
      <c r="A16039">
        <v>2</v>
      </c>
      <c r="B16039" t="s">
        <v>163</v>
      </c>
      <c r="C16039">
        <v>0</v>
      </c>
      <c r="D16039" t="s">
        <v>164</v>
      </c>
      <c r="E16039">
        <v>16</v>
      </c>
      <c r="F16039" t="s">
        <v>165</v>
      </c>
      <c r="G16039" s="9">
        <v>35</v>
      </c>
      <c r="H16039" t="s">
        <v>172</v>
      </c>
      <c r="I16039">
        <v>11</v>
      </c>
      <c r="J16039" t="s">
        <v>173</v>
      </c>
      <c r="K16039">
        <v>1</v>
      </c>
      <c r="L16039" t="s">
        <v>165</v>
      </c>
      <c r="M16039" s="18">
        <f t="shared" si="500"/>
        <v>2</v>
      </c>
      <c r="N16039" s="18">
        <f t="shared" si="501"/>
        <v>35.916666666666664</v>
      </c>
    </row>
    <row r="16040" spans="1:14" x14ac:dyDescent="0.25">
      <c r="A16040">
        <v>1</v>
      </c>
      <c r="B16040" t="s">
        <v>163</v>
      </c>
      <c r="C16040">
        <v>2</v>
      </c>
      <c r="D16040" t="s">
        <v>164</v>
      </c>
      <c r="E16040">
        <v>16</v>
      </c>
      <c r="F16040" t="s">
        <v>165</v>
      </c>
      <c r="G16040" s="9">
        <v>13</v>
      </c>
      <c r="H16040" t="s">
        <v>172</v>
      </c>
      <c r="I16040">
        <v>6</v>
      </c>
      <c r="J16040" t="s">
        <v>173</v>
      </c>
      <c r="K16040">
        <v>28</v>
      </c>
      <c r="L16040" t="s">
        <v>165</v>
      </c>
      <c r="M16040" s="18">
        <f t="shared" si="500"/>
        <v>1.1666666666666667</v>
      </c>
      <c r="N16040" s="18">
        <f t="shared" si="501"/>
        <v>13.5</v>
      </c>
    </row>
    <row r="16041" spans="1:14" x14ac:dyDescent="0.25">
      <c r="A16041">
        <v>3</v>
      </c>
      <c r="B16041" t="s">
        <v>163</v>
      </c>
      <c r="C16041">
        <v>3</v>
      </c>
      <c r="D16041" t="s">
        <v>164</v>
      </c>
      <c r="E16041">
        <v>16</v>
      </c>
      <c r="F16041" t="s">
        <v>165</v>
      </c>
      <c r="G16041" s="9">
        <v>7</v>
      </c>
      <c r="H16041" t="s">
        <v>172</v>
      </c>
      <c r="I16041">
        <v>5</v>
      </c>
      <c r="J16041" t="s">
        <v>173</v>
      </c>
      <c r="K16041">
        <v>27</v>
      </c>
      <c r="L16041" t="s">
        <v>165</v>
      </c>
      <c r="M16041" s="18">
        <f t="shared" si="500"/>
        <v>3.25</v>
      </c>
      <c r="N16041" s="18">
        <f t="shared" si="501"/>
        <v>7.416666666666667</v>
      </c>
    </row>
    <row r="16042" spans="1:14" x14ac:dyDescent="0.25">
      <c r="A16042">
        <v>1</v>
      </c>
      <c r="B16042" t="s">
        <v>163</v>
      </c>
      <c r="C16042">
        <v>0</v>
      </c>
      <c r="D16042" t="s">
        <v>164</v>
      </c>
      <c r="E16042">
        <v>29</v>
      </c>
      <c r="F16042" t="s">
        <v>165</v>
      </c>
      <c r="G16042" s="9">
        <v>17</v>
      </c>
      <c r="H16042" t="s">
        <v>172</v>
      </c>
      <c r="I16042">
        <v>2</v>
      </c>
      <c r="J16042" t="s">
        <v>173</v>
      </c>
      <c r="K16042">
        <v>18</v>
      </c>
      <c r="L16042" t="s">
        <v>165</v>
      </c>
      <c r="M16042" s="18">
        <f t="shared" si="500"/>
        <v>1</v>
      </c>
      <c r="N16042" s="18">
        <f t="shared" si="501"/>
        <v>17.166666666666668</v>
      </c>
    </row>
    <row r="16043" spans="1:14" x14ac:dyDescent="0.25">
      <c r="A16043">
        <v>3</v>
      </c>
      <c r="B16043" t="s">
        <v>163</v>
      </c>
      <c r="C16043">
        <v>10</v>
      </c>
      <c r="D16043" t="s">
        <v>164</v>
      </c>
      <c r="E16043">
        <v>16</v>
      </c>
      <c r="F16043" t="s">
        <v>165</v>
      </c>
      <c r="G16043" s="9">
        <v>14</v>
      </c>
      <c r="H16043" t="s">
        <v>172</v>
      </c>
      <c r="I16043">
        <v>10</v>
      </c>
      <c r="J16043" t="s">
        <v>173</v>
      </c>
      <c r="K16043">
        <v>2</v>
      </c>
      <c r="L16043" t="s">
        <v>165</v>
      </c>
      <c r="M16043" s="18">
        <f t="shared" si="500"/>
        <v>3.8333333333333335</v>
      </c>
      <c r="N16043" s="18">
        <f t="shared" si="501"/>
        <v>14.833333333333334</v>
      </c>
    </row>
    <row r="16044" spans="1:14" x14ac:dyDescent="0.25">
      <c r="A16044">
        <v>2</v>
      </c>
      <c r="B16044" t="s">
        <v>163</v>
      </c>
      <c r="C16044">
        <v>3</v>
      </c>
      <c r="D16044" t="s">
        <v>164</v>
      </c>
      <c r="E16044">
        <v>16</v>
      </c>
      <c r="F16044" t="s">
        <v>165</v>
      </c>
      <c r="G16044" s="9">
        <v>11</v>
      </c>
      <c r="H16044" t="s">
        <v>172</v>
      </c>
      <c r="I16044">
        <v>1</v>
      </c>
      <c r="J16044" t="s">
        <v>173</v>
      </c>
      <c r="K16044">
        <v>13</v>
      </c>
      <c r="L16044" t="s">
        <v>165</v>
      </c>
      <c r="M16044" s="18">
        <f t="shared" si="500"/>
        <v>2.25</v>
      </c>
      <c r="N16044" s="18">
        <f t="shared" si="501"/>
        <v>11.083333333333334</v>
      </c>
    </row>
    <row r="16045" spans="1:14" x14ac:dyDescent="0.25">
      <c r="A16045">
        <v>2</v>
      </c>
      <c r="B16045" t="s">
        <v>163</v>
      </c>
      <c r="C16045">
        <v>0</v>
      </c>
      <c r="D16045" t="s">
        <v>164</v>
      </c>
      <c r="E16045">
        <v>6</v>
      </c>
      <c r="F16045" t="s">
        <v>165</v>
      </c>
      <c r="G16045" s="9">
        <v>2</v>
      </c>
      <c r="H16045" t="s">
        <v>172</v>
      </c>
      <c r="I16045">
        <v>0</v>
      </c>
      <c r="J16045" t="s">
        <v>173</v>
      </c>
      <c r="K16045">
        <v>6</v>
      </c>
      <c r="L16045" t="s">
        <v>165</v>
      </c>
      <c r="M16045" s="18">
        <f t="shared" si="500"/>
        <v>2</v>
      </c>
      <c r="N16045" s="18">
        <f t="shared" si="501"/>
        <v>2</v>
      </c>
    </row>
    <row r="16046" spans="1:14" x14ac:dyDescent="0.25">
      <c r="A16046">
        <v>1</v>
      </c>
      <c r="B16046" t="s">
        <v>163</v>
      </c>
      <c r="C16046">
        <v>10</v>
      </c>
      <c r="D16046" t="s">
        <v>164</v>
      </c>
      <c r="E16046">
        <v>18</v>
      </c>
      <c r="F16046" t="s">
        <v>165</v>
      </c>
      <c r="G16046" s="9">
        <v>1</v>
      </c>
      <c r="H16046" t="s">
        <v>172</v>
      </c>
      <c r="I16046">
        <v>10</v>
      </c>
      <c r="J16046" t="s">
        <v>173</v>
      </c>
      <c r="K16046">
        <v>18</v>
      </c>
      <c r="L16046" t="s">
        <v>165</v>
      </c>
      <c r="M16046" s="18">
        <f t="shared" si="500"/>
        <v>1.8333333333333335</v>
      </c>
      <c r="N16046" s="18">
        <f t="shared" si="501"/>
        <v>1.8333333333333335</v>
      </c>
    </row>
    <row r="16047" spans="1:14" x14ac:dyDescent="0.25">
      <c r="A16047">
        <v>2</v>
      </c>
      <c r="B16047" t="s">
        <v>163</v>
      </c>
      <c r="C16047">
        <v>8</v>
      </c>
      <c r="D16047" t="s">
        <v>164</v>
      </c>
      <c r="E16047">
        <v>16</v>
      </c>
      <c r="F16047" t="s">
        <v>165</v>
      </c>
      <c r="G16047" s="9">
        <v>26</v>
      </c>
      <c r="H16047" t="s">
        <v>172</v>
      </c>
      <c r="I16047">
        <v>0</v>
      </c>
      <c r="J16047" t="s">
        <v>173</v>
      </c>
      <c r="K16047">
        <v>16</v>
      </c>
      <c r="L16047" t="s">
        <v>165</v>
      </c>
      <c r="M16047" s="18">
        <f t="shared" si="500"/>
        <v>2.6666666666666665</v>
      </c>
      <c r="N16047" s="18">
        <f t="shared" si="501"/>
        <v>26</v>
      </c>
    </row>
    <row r="16048" spans="1:14" x14ac:dyDescent="0.25">
      <c r="A16048">
        <v>0</v>
      </c>
      <c r="B16048" t="s">
        <v>163</v>
      </c>
      <c r="C16048">
        <v>6</v>
      </c>
      <c r="D16048" t="s">
        <v>164</v>
      </c>
      <c r="E16048">
        <v>16</v>
      </c>
      <c r="F16048" t="s">
        <v>165</v>
      </c>
      <c r="G16048" s="9">
        <v>16</v>
      </c>
      <c r="H16048" t="s">
        <v>172</v>
      </c>
      <c r="I16048">
        <v>4</v>
      </c>
      <c r="J16048" t="s">
        <v>173</v>
      </c>
      <c r="K16048">
        <v>16</v>
      </c>
      <c r="L16048" t="s">
        <v>165</v>
      </c>
      <c r="M16048" s="18">
        <f t="shared" si="500"/>
        <v>0.5</v>
      </c>
      <c r="N16048" s="18">
        <f t="shared" si="501"/>
        <v>16.333333333333332</v>
      </c>
    </row>
    <row r="16049" spans="1:14" x14ac:dyDescent="0.25">
      <c r="A16049">
        <v>13</v>
      </c>
      <c r="B16049" t="s">
        <v>163</v>
      </c>
      <c r="C16049">
        <v>6</v>
      </c>
      <c r="D16049" t="s">
        <v>164</v>
      </c>
      <c r="E16049">
        <v>16</v>
      </c>
      <c r="F16049" t="s">
        <v>165</v>
      </c>
      <c r="G16049" s="9">
        <v>13</v>
      </c>
      <c r="H16049" t="s">
        <v>172</v>
      </c>
      <c r="I16049">
        <v>6</v>
      </c>
      <c r="J16049" t="s">
        <v>173</v>
      </c>
      <c r="K16049">
        <v>16</v>
      </c>
      <c r="L16049" t="s">
        <v>165</v>
      </c>
      <c r="M16049" s="18">
        <f t="shared" si="500"/>
        <v>13.5</v>
      </c>
      <c r="N16049" s="18">
        <f t="shared" si="501"/>
        <v>13.5</v>
      </c>
    </row>
    <row r="16050" spans="1:14" x14ac:dyDescent="0.25">
      <c r="A16050">
        <v>26</v>
      </c>
      <c r="B16050" t="s">
        <v>163</v>
      </c>
      <c r="C16050">
        <v>8</v>
      </c>
      <c r="D16050" t="s">
        <v>164</v>
      </c>
      <c r="E16050">
        <v>16</v>
      </c>
      <c r="F16050" t="s">
        <v>165</v>
      </c>
      <c r="G16050" s="9">
        <v>35</v>
      </c>
      <c r="H16050" t="s">
        <v>172</v>
      </c>
      <c r="I16050">
        <v>0</v>
      </c>
      <c r="J16050" t="s">
        <v>173</v>
      </c>
      <c r="K16050">
        <v>16</v>
      </c>
      <c r="L16050" t="s">
        <v>165</v>
      </c>
      <c r="M16050" s="18">
        <f t="shared" si="500"/>
        <v>26.666666666666668</v>
      </c>
      <c r="N16050" s="18">
        <f t="shared" si="501"/>
        <v>35</v>
      </c>
    </row>
    <row r="16051" spans="1:14" x14ac:dyDescent="0.25">
      <c r="A16051">
        <v>26</v>
      </c>
      <c r="B16051" t="s">
        <v>163</v>
      </c>
      <c r="C16051">
        <v>2</v>
      </c>
      <c r="D16051" t="s">
        <v>164</v>
      </c>
      <c r="E16051">
        <v>16</v>
      </c>
      <c r="F16051" t="s">
        <v>165</v>
      </c>
      <c r="G16051" s="9">
        <v>26</v>
      </c>
      <c r="H16051" t="s">
        <v>172</v>
      </c>
      <c r="I16051">
        <v>10</v>
      </c>
      <c r="J16051" t="s">
        <v>173</v>
      </c>
      <c r="K16051">
        <v>16</v>
      </c>
      <c r="L16051" t="s">
        <v>165</v>
      </c>
      <c r="M16051" s="18">
        <f t="shared" si="500"/>
        <v>26.166666666666668</v>
      </c>
      <c r="N16051" s="18">
        <f t="shared" si="501"/>
        <v>26.833333333333332</v>
      </c>
    </row>
    <row r="16052" spans="1:14" x14ac:dyDescent="0.25">
      <c r="A16052">
        <v>26</v>
      </c>
      <c r="B16052" t="s">
        <v>163</v>
      </c>
      <c r="C16052">
        <v>2</v>
      </c>
      <c r="D16052" t="s">
        <v>164</v>
      </c>
      <c r="E16052">
        <v>16</v>
      </c>
      <c r="F16052" t="s">
        <v>165</v>
      </c>
      <c r="G16052" s="9">
        <v>28</v>
      </c>
      <c r="H16052" t="s">
        <v>172</v>
      </c>
      <c r="I16052">
        <v>6</v>
      </c>
      <c r="J16052" t="s">
        <v>173</v>
      </c>
      <c r="K16052">
        <v>16</v>
      </c>
      <c r="L16052" t="s">
        <v>165</v>
      </c>
      <c r="M16052" s="18">
        <f t="shared" si="500"/>
        <v>26.166666666666668</v>
      </c>
      <c r="N16052" s="18">
        <f t="shared" si="501"/>
        <v>28.5</v>
      </c>
    </row>
    <row r="16053" spans="1:14" x14ac:dyDescent="0.25">
      <c r="A16053">
        <v>3</v>
      </c>
      <c r="B16053" t="s">
        <v>163</v>
      </c>
      <c r="C16053">
        <v>7</v>
      </c>
      <c r="D16053" t="s">
        <v>164</v>
      </c>
      <c r="E16053">
        <v>16</v>
      </c>
      <c r="F16053" t="s">
        <v>165</v>
      </c>
      <c r="G16053" s="9">
        <v>33</v>
      </c>
      <c r="H16053" t="s">
        <v>172</v>
      </c>
      <c r="I16053">
        <v>2</v>
      </c>
      <c r="J16053" t="s">
        <v>173</v>
      </c>
      <c r="K16053">
        <v>16</v>
      </c>
      <c r="L16053" t="s">
        <v>165</v>
      </c>
      <c r="M16053" s="18">
        <f t="shared" si="500"/>
        <v>3.5833333333333335</v>
      </c>
      <c r="N16053" s="18">
        <f t="shared" si="501"/>
        <v>33.166666666666664</v>
      </c>
    </row>
    <row r="16054" spans="1:14" x14ac:dyDescent="0.25">
      <c r="A16054">
        <v>24</v>
      </c>
      <c r="B16054" t="s">
        <v>163</v>
      </c>
      <c r="C16054">
        <v>7</v>
      </c>
      <c r="D16054" t="s">
        <v>164</v>
      </c>
      <c r="E16054">
        <v>16</v>
      </c>
      <c r="F16054" t="s">
        <v>165</v>
      </c>
      <c r="G16054" s="9">
        <v>36</v>
      </c>
      <c r="H16054" t="s">
        <v>172</v>
      </c>
      <c r="I16054">
        <v>8</v>
      </c>
      <c r="J16054" t="s">
        <v>173</v>
      </c>
      <c r="K16054">
        <v>16</v>
      </c>
      <c r="L16054" t="s">
        <v>165</v>
      </c>
      <c r="M16054" s="18">
        <f t="shared" si="500"/>
        <v>24.583333333333332</v>
      </c>
      <c r="N16054" s="18">
        <f t="shared" si="501"/>
        <v>36.666666666666664</v>
      </c>
    </row>
    <row r="16055" spans="1:14" x14ac:dyDescent="0.25">
      <c r="A16055">
        <v>26</v>
      </c>
      <c r="B16055" t="s">
        <v>163</v>
      </c>
      <c r="C16055">
        <v>2</v>
      </c>
      <c r="D16055" t="s">
        <v>164</v>
      </c>
      <c r="E16055">
        <v>16</v>
      </c>
      <c r="F16055" t="s">
        <v>165</v>
      </c>
      <c r="G16055" s="9">
        <v>29</v>
      </c>
      <c r="H16055" t="s">
        <v>172</v>
      </c>
      <c r="I16055">
        <v>10</v>
      </c>
      <c r="J16055" t="s">
        <v>173</v>
      </c>
      <c r="K16055">
        <v>16</v>
      </c>
      <c r="L16055" t="s">
        <v>165</v>
      </c>
      <c r="M16055" s="18">
        <f t="shared" si="500"/>
        <v>26.166666666666668</v>
      </c>
      <c r="N16055" s="18">
        <f t="shared" si="501"/>
        <v>29.833333333333332</v>
      </c>
    </row>
    <row r="16056" spans="1:14" x14ac:dyDescent="0.25">
      <c r="A16056">
        <v>24</v>
      </c>
      <c r="B16056" t="s">
        <v>163</v>
      </c>
      <c r="C16056">
        <v>0</v>
      </c>
      <c r="D16056" t="s">
        <v>164</v>
      </c>
      <c r="E16056">
        <v>16</v>
      </c>
      <c r="F16056" t="s">
        <v>165</v>
      </c>
      <c r="G16056" s="9">
        <v>24</v>
      </c>
      <c r="H16056" t="s">
        <v>172</v>
      </c>
      <c r="I16056">
        <v>10</v>
      </c>
      <c r="J16056" t="s">
        <v>173</v>
      </c>
      <c r="K16056">
        <v>16</v>
      </c>
      <c r="L16056" t="s">
        <v>165</v>
      </c>
      <c r="M16056" s="18">
        <f t="shared" si="500"/>
        <v>24</v>
      </c>
      <c r="N16056" s="18">
        <f t="shared" si="501"/>
        <v>24.833333333333332</v>
      </c>
    </row>
    <row r="16057" spans="1:14" x14ac:dyDescent="0.25">
      <c r="A16057">
        <v>0</v>
      </c>
      <c r="B16057" t="s">
        <v>163</v>
      </c>
      <c r="C16057">
        <v>5</v>
      </c>
      <c r="D16057" t="s">
        <v>164</v>
      </c>
      <c r="E16057">
        <v>16</v>
      </c>
      <c r="F16057" t="s">
        <v>165</v>
      </c>
      <c r="G16057" s="9">
        <v>17</v>
      </c>
      <c r="H16057" t="s">
        <v>172</v>
      </c>
      <c r="I16057">
        <v>9</v>
      </c>
      <c r="J16057" t="s">
        <v>173</v>
      </c>
      <c r="K16057">
        <v>22</v>
      </c>
      <c r="L16057" t="s">
        <v>165</v>
      </c>
      <c r="M16057" s="18">
        <f t="shared" si="500"/>
        <v>0.41666666666666669</v>
      </c>
      <c r="N16057" s="18">
        <f t="shared" si="501"/>
        <v>17.75</v>
      </c>
    </row>
    <row r="16058" spans="1:14" x14ac:dyDescent="0.25">
      <c r="A16058">
        <v>6</v>
      </c>
      <c r="B16058" t="s">
        <v>163</v>
      </c>
      <c r="C16058">
        <v>5</v>
      </c>
      <c r="D16058" t="s">
        <v>164</v>
      </c>
      <c r="E16058">
        <v>16</v>
      </c>
      <c r="F16058" t="s">
        <v>165</v>
      </c>
      <c r="G16058" s="9">
        <v>34</v>
      </c>
      <c r="H16058" t="s">
        <v>172</v>
      </c>
      <c r="I16058">
        <v>2</v>
      </c>
      <c r="J16058" t="s">
        <v>173</v>
      </c>
      <c r="K16058">
        <v>21</v>
      </c>
      <c r="L16058" t="s">
        <v>165</v>
      </c>
      <c r="M16058" s="18">
        <f t="shared" si="500"/>
        <v>6.416666666666667</v>
      </c>
      <c r="N16058" s="18">
        <f t="shared" si="501"/>
        <v>34.166666666666664</v>
      </c>
    </row>
    <row r="16059" spans="1:14" x14ac:dyDescent="0.25">
      <c r="A16059">
        <v>2</v>
      </c>
      <c r="B16059" t="s">
        <v>163</v>
      </c>
      <c r="C16059">
        <v>4</v>
      </c>
      <c r="D16059" t="s">
        <v>164</v>
      </c>
      <c r="E16059">
        <v>16</v>
      </c>
      <c r="F16059" t="s">
        <v>165</v>
      </c>
      <c r="G16059" s="9">
        <v>2</v>
      </c>
      <c r="H16059" t="s">
        <v>172</v>
      </c>
      <c r="I16059">
        <v>8</v>
      </c>
      <c r="J16059" t="s">
        <v>173</v>
      </c>
      <c r="K16059">
        <v>16</v>
      </c>
      <c r="L16059" t="s">
        <v>165</v>
      </c>
      <c r="M16059" s="18">
        <f t="shared" si="500"/>
        <v>2.3333333333333335</v>
      </c>
      <c r="N16059" s="18">
        <f t="shared" si="501"/>
        <v>2.6666666666666665</v>
      </c>
    </row>
    <row r="16060" spans="1:14" x14ac:dyDescent="0.25">
      <c r="A16060">
        <v>0</v>
      </c>
      <c r="B16060" t="s">
        <v>163</v>
      </c>
      <c r="C16060">
        <v>10</v>
      </c>
      <c r="D16060" t="s">
        <v>164</v>
      </c>
      <c r="E16060">
        <v>16</v>
      </c>
      <c r="F16060" t="s">
        <v>165</v>
      </c>
      <c r="G16060" s="9">
        <v>9</v>
      </c>
      <c r="H16060" t="s">
        <v>172</v>
      </c>
      <c r="I16060">
        <v>10</v>
      </c>
      <c r="J16060" t="s">
        <v>173</v>
      </c>
      <c r="K16060">
        <v>16</v>
      </c>
      <c r="L16060" t="s">
        <v>165</v>
      </c>
      <c r="M16060" s="18">
        <f t="shared" si="500"/>
        <v>0.83333333333333337</v>
      </c>
      <c r="N16060" s="18">
        <f t="shared" si="501"/>
        <v>9.8333333333333339</v>
      </c>
    </row>
    <row r="16061" spans="1:14" x14ac:dyDescent="0.25">
      <c r="A16061">
        <v>2</v>
      </c>
      <c r="B16061" t="s">
        <v>163</v>
      </c>
      <c r="C16061">
        <v>1</v>
      </c>
      <c r="D16061" t="s">
        <v>164</v>
      </c>
      <c r="E16061">
        <v>16</v>
      </c>
      <c r="F16061" t="s">
        <v>165</v>
      </c>
      <c r="G16061" s="9">
        <v>15</v>
      </c>
      <c r="H16061" t="s">
        <v>172</v>
      </c>
      <c r="I16061">
        <v>5</v>
      </c>
      <c r="J16061" t="s">
        <v>173</v>
      </c>
      <c r="K16061">
        <v>16</v>
      </c>
      <c r="L16061" t="s">
        <v>165</v>
      </c>
      <c r="M16061" s="18">
        <f t="shared" si="500"/>
        <v>2.0833333333333335</v>
      </c>
      <c r="N16061" s="18">
        <f t="shared" si="501"/>
        <v>15.416666666666666</v>
      </c>
    </row>
    <row r="16062" spans="1:14" x14ac:dyDescent="0.25">
      <c r="A16062">
        <v>19</v>
      </c>
      <c r="B16062" t="s">
        <v>163</v>
      </c>
      <c r="C16062">
        <v>0</v>
      </c>
      <c r="D16062" t="s">
        <v>164</v>
      </c>
      <c r="E16062">
        <v>16</v>
      </c>
      <c r="F16062" t="s">
        <v>165</v>
      </c>
      <c r="G16062" s="9">
        <v>19</v>
      </c>
      <c r="H16062" t="s">
        <v>172</v>
      </c>
      <c r="I16062">
        <v>0</v>
      </c>
      <c r="J16062" t="s">
        <v>173</v>
      </c>
      <c r="K16062">
        <v>16</v>
      </c>
      <c r="L16062" t="s">
        <v>165</v>
      </c>
      <c r="M16062" s="18">
        <f t="shared" si="500"/>
        <v>19</v>
      </c>
      <c r="N16062" s="18">
        <f t="shared" si="501"/>
        <v>19</v>
      </c>
    </row>
    <row r="16063" spans="1:14" x14ac:dyDescent="0.25">
      <c r="A16063">
        <v>1</v>
      </c>
      <c r="B16063" t="s">
        <v>163</v>
      </c>
      <c r="C16063">
        <v>8</v>
      </c>
      <c r="D16063" t="s">
        <v>164</v>
      </c>
      <c r="E16063">
        <v>16</v>
      </c>
      <c r="F16063" t="s">
        <v>165</v>
      </c>
      <c r="G16063" s="9">
        <v>19</v>
      </c>
      <c r="H16063" t="s">
        <v>172</v>
      </c>
      <c r="I16063">
        <v>0</v>
      </c>
      <c r="J16063" t="s">
        <v>173</v>
      </c>
      <c r="K16063">
        <v>16</v>
      </c>
      <c r="L16063" t="s">
        <v>165</v>
      </c>
      <c r="M16063" s="18">
        <f t="shared" si="500"/>
        <v>1.6666666666666665</v>
      </c>
      <c r="N16063" s="18">
        <f t="shared" si="501"/>
        <v>19</v>
      </c>
    </row>
    <row r="16064" spans="1:14" x14ac:dyDescent="0.25">
      <c r="A16064">
        <v>16</v>
      </c>
      <c r="B16064" t="s">
        <v>163</v>
      </c>
      <c r="C16064">
        <v>1</v>
      </c>
      <c r="D16064" t="s">
        <v>164</v>
      </c>
      <c r="E16064">
        <v>0</v>
      </c>
      <c r="F16064" t="s">
        <v>165</v>
      </c>
      <c r="G16064" s="9">
        <v>16</v>
      </c>
      <c r="H16064" t="s">
        <v>172</v>
      </c>
      <c r="I16064">
        <v>1</v>
      </c>
      <c r="J16064" t="s">
        <v>173</v>
      </c>
      <c r="K16064">
        <v>0</v>
      </c>
      <c r="L16064" t="s">
        <v>165</v>
      </c>
      <c r="M16064" s="18">
        <f t="shared" si="500"/>
        <v>16.083333333333332</v>
      </c>
      <c r="N16064" s="18">
        <f t="shared" si="501"/>
        <v>16.083333333333332</v>
      </c>
    </row>
    <row r="16065" spans="1:14" x14ac:dyDescent="0.25">
      <c r="A16065">
        <v>24</v>
      </c>
      <c r="B16065" t="s">
        <v>163</v>
      </c>
      <c r="C16065">
        <v>11</v>
      </c>
      <c r="D16065" t="s">
        <v>164</v>
      </c>
      <c r="E16065">
        <v>16</v>
      </c>
      <c r="F16065" t="s">
        <v>165</v>
      </c>
      <c r="G16065" s="9">
        <v>27</v>
      </c>
      <c r="H16065" t="s">
        <v>172</v>
      </c>
      <c r="I16065">
        <v>0</v>
      </c>
      <c r="J16065" t="s">
        <v>173</v>
      </c>
      <c r="K16065">
        <v>16</v>
      </c>
      <c r="L16065" t="s">
        <v>165</v>
      </c>
      <c r="M16065" s="18">
        <f t="shared" si="500"/>
        <v>24.916666666666668</v>
      </c>
      <c r="N16065" s="18">
        <f t="shared" si="501"/>
        <v>27</v>
      </c>
    </row>
    <row r="16066" spans="1:14" x14ac:dyDescent="0.25">
      <c r="A16066">
        <v>1</v>
      </c>
      <c r="B16066" t="s">
        <v>163</v>
      </c>
      <c r="C16066">
        <v>8</v>
      </c>
      <c r="D16066" t="s">
        <v>164</v>
      </c>
      <c r="E16066">
        <v>16</v>
      </c>
      <c r="F16066" t="s">
        <v>165</v>
      </c>
      <c r="G16066" s="9">
        <v>25</v>
      </c>
      <c r="H16066" t="s">
        <v>172</v>
      </c>
      <c r="I16066">
        <v>11</v>
      </c>
      <c r="J16066" t="s">
        <v>173</v>
      </c>
      <c r="K16066">
        <v>16</v>
      </c>
      <c r="L16066" t="s">
        <v>165</v>
      </c>
      <c r="M16066" s="18">
        <f t="shared" si="500"/>
        <v>1.6666666666666665</v>
      </c>
      <c r="N16066" s="18">
        <f t="shared" si="501"/>
        <v>25.916666666666668</v>
      </c>
    </row>
    <row r="16067" spans="1:14" x14ac:dyDescent="0.25">
      <c r="A16067">
        <v>3</v>
      </c>
      <c r="B16067" t="s">
        <v>163</v>
      </c>
      <c r="C16067">
        <v>4</v>
      </c>
      <c r="D16067" t="s">
        <v>164</v>
      </c>
      <c r="E16067">
        <v>16</v>
      </c>
      <c r="F16067" t="s">
        <v>165</v>
      </c>
      <c r="G16067" s="9">
        <v>8</v>
      </c>
      <c r="H16067" t="s">
        <v>172</v>
      </c>
      <c r="I16067">
        <v>11</v>
      </c>
      <c r="J16067" t="s">
        <v>173</v>
      </c>
      <c r="K16067">
        <v>16</v>
      </c>
      <c r="L16067" t="s">
        <v>165</v>
      </c>
      <c r="M16067" s="18">
        <f t="shared" ref="M16067:M16130" si="502">A16067+C16067/12</f>
        <v>3.3333333333333335</v>
      </c>
      <c r="N16067" s="18">
        <f t="shared" ref="N16067:N16130" si="503">G16067+I16067/12</f>
        <v>8.9166666666666661</v>
      </c>
    </row>
    <row r="16068" spans="1:14" x14ac:dyDescent="0.25">
      <c r="A16068">
        <v>0</v>
      </c>
      <c r="B16068" t="s">
        <v>163</v>
      </c>
      <c r="C16068">
        <v>11</v>
      </c>
      <c r="D16068" t="s">
        <v>164</v>
      </c>
      <c r="E16068">
        <v>16</v>
      </c>
      <c r="F16068" t="s">
        <v>165</v>
      </c>
      <c r="G16068" s="9">
        <v>18</v>
      </c>
      <c r="H16068" t="s">
        <v>172</v>
      </c>
      <c r="I16068">
        <v>9</v>
      </c>
      <c r="J16068" t="s">
        <v>173</v>
      </c>
      <c r="K16068">
        <v>5</v>
      </c>
      <c r="L16068" t="s">
        <v>165</v>
      </c>
      <c r="M16068" s="18">
        <f t="shared" si="502"/>
        <v>0.91666666666666663</v>
      </c>
      <c r="N16068" s="18">
        <f t="shared" si="503"/>
        <v>18.75</v>
      </c>
    </row>
    <row r="16069" spans="1:14" x14ac:dyDescent="0.25">
      <c r="A16069">
        <v>1</v>
      </c>
      <c r="B16069" t="s">
        <v>163</v>
      </c>
      <c r="C16069">
        <v>10</v>
      </c>
      <c r="D16069" t="s">
        <v>164</v>
      </c>
      <c r="E16069">
        <v>16</v>
      </c>
      <c r="F16069" t="s">
        <v>165</v>
      </c>
      <c r="G16069" s="9">
        <v>1</v>
      </c>
      <c r="H16069" t="s">
        <v>172</v>
      </c>
      <c r="I16069">
        <v>10</v>
      </c>
      <c r="J16069" t="s">
        <v>173</v>
      </c>
      <c r="K16069">
        <v>16</v>
      </c>
      <c r="L16069" t="s">
        <v>165</v>
      </c>
      <c r="M16069" s="18">
        <f t="shared" si="502"/>
        <v>1.8333333333333335</v>
      </c>
      <c r="N16069" s="18">
        <f t="shared" si="503"/>
        <v>1.8333333333333335</v>
      </c>
    </row>
    <row r="16070" spans="1:14" x14ac:dyDescent="0.25">
      <c r="A16070">
        <v>0</v>
      </c>
      <c r="B16070" t="s">
        <v>163</v>
      </c>
      <c r="C16070">
        <v>3</v>
      </c>
      <c r="D16070" t="s">
        <v>164</v>
      </c>
      <c r="E16070">
        <v>16</v>
      </c>
      <c r="F16070" t="s">
        <v>165</v>
      </c>
      <c r="G16070" s="9">
        <v>0</v>
      </c>
      <c r="H16070" t="s">
        <v>172</v>
      </c>
      <c r="I16070">
        <v>3</v>
      </c>
      <c r="J16070" t="s">
        <v>173</v>
      </c>
      <c r="K16070">
        <v>16</v>
      </c>
      <c r="L16070" t="s">
        <v>165</v>
      </c>
      <c r="M16070" s="18">
        <f t="shared" si="502"/>
        <v>0.25</v>
      </c>
      <c r="N16070" s="18">
        <f t="shared" si="503"/>
        <v>0.25</v>
      </c>
    </row>
    <row r="16071" spans="1:14" x14ac:dyDescent="0.25">
      <c r="A16071">
        <v>2</v>
      </c>
      <c r="B16071" t="s">
        <v>163</v>
      </c>
      <c r="C16071">
        <v>0</v>
      </c>
      <c r="D16071" t="s">
        <v>164</v>
      </c>
      <c r="E16071">
        <v>16</v>
      </c>
      <c r="F16071" t="s">
        <v>165</v>
      </c>
      <c r="G16071" s="9">
        <v>9</v>
      </c>
      <c r="H16071" t="s">
        <v>172</v>
      </c>
      <c r="I16071">
        <v>8</v>
      </c>
      <c r="J16071" t="s">
        <v>173</v>
      </c>
      <c r="K16071">
        <v>16</v>
      </c>
      <c r="L16071" t="s">
        <v>165</v>
      </c>
      <c r="M16071" s="18">
        <f t="shared" si="502"/>
        <v>2</v>
      </c>
      <c r="N16071" s="18">
        <f t="shared" si="503"/>
        <v>9.6666666666666661</v>
      </c>
    </row>
    <row r="16072" spans="1:14" x14ac:dyDescent="0.25">
      <c r="A16072">
        <v>10</v>
      </c>
      <c r="B16072" t="s">
        <v>163</v>
      </c>
      <c r="C16072">
        <v>10</v>
      </c>
      <c r="D16072" t="s">
        <v>164</v>
      </c>
      <c r="E16072">
        <v>16</v>
      </c>
      <c r="F16072" t="s">
        <v>165</v>
      </c>
      <c r="G16072" s="9">
        <v>19</v>
      </c>
      <c r="H16072" t="s">
        <v>172</v>
      </c>
      <c r="I16072">
        <v>11</v>
      </c>
      <c r="J16072" t="s">
        <v>173</v>
      </c>
      <c r="K16072">
        <v>16</v>
      </c>
      <c r="L16072" t="s">
        <v>165</v>
      </c>
      <c r="M16072" s="18">
        <f t="shared" si="502"/>
        <v>10.833333333333334</v>
      </c>
      <c r="N16072" s="18">
        <f t="shared" si="503"/>
        <v>19.916666666666668</v>
      </c>
    </row>
    <row r="16073" spans="1:14" x14ac:dyDescent="0.25">
      <c r="A16073">
        <v>27</v>
      </c>
      <c r="B16073" t="s">
        <v>163</v>
      </c>
      <c r="C16073">
        <v>2</v>
      </c>
      <c r="D16073" t="s">
        <v>164</v>
      </c>
      <c r="E16073">
        <v>16</v>
      </c>
      <c r="F16073" t="s">
        <v>165</v>
      </c>
      <c r="G16073" s="9">
        <v>36</v>
      </c>
      <c r="H16073" t="s">
        <v>172</v>
      </c>
      <c r="I16073">
        <v>6</v>
      </c>
      <c r="J16073" t="s">
        <v>173</v>
      </c>
      <c r="K16073">
        <v>16</v>
      </c>
      <c r="L16073" t="s">
        <v>165</v>
      </c>
      <c r="M16073" s="18">
        <f t="shared" si="502"/>
        <v>27.166666666666668</v>
      </c>
      <c r="N16073" s="18">
        <f t="shared" si="503"/>
        <v>36.5</v>
      </c>
    </row>
    <row r="16074" spans="1:14" x14ac:dyDescent="0.25">
      <c r="A16074">
        <v>1</v>
      </c>
      <c r="B16074" t="s">
        <v>163</v>
      </c>
      <c r="C16074">
        <v>5</v>
      </c>
      <c r="D16074" t="s">
        <v>164</v>
      </c>
      <c r="E16074">
        <v>16</v>
      </c>
      <c r="F16074" t="s">
        <v>165</v>
      </c>
      <c r="G16074" s="9">
        <v>13</v>
      </c>
      <c r="H16074" t="s">
        <v>172</v>
      </c>
      <c r="I16074">
        <v>6</v>
      </c>
      <c r="J16074" t="s">
        <v>173</v>
      </c>
      <c r="K16074">
        <v>16</v>
      </c>
      <c r="L16074" t="s">
        <v>165</v>
      </c>
      <c r="M16074" s="18">
        <f t="shared" si="502"/>
        <v>1.4166666666666667</v>
      </c>
      <c r="N16074" s="18">
        <f t="shared" si="503"/>
        <v>13.5</v>
      </c>
    </row>
    <row r="16075" spans="1:14" x14ac:dyDescent="0.25">
      <c r="A16075">
        <v>6</v>
      </c>
      <c r="B16075" t="s">
        <v>163</v>
      </c>
      <c r="C16075">
        <v>11</v>
      </c>
      <c r="D16075" t="s">
        <v>164</v>
      </c>
      <c r="E16075">
        <v>16</v>
      </c>
      <c r="F16075" t="s">
        <v>165</v>
      </c>
      <c r="G16075" s="9">
        <v>11</v>
      </c>
      <c r="H16075" t="s">
        <v>172</v>
      </c>
      <c r="I16075">
        <v>5</v>
      </c>
      <c r="J16075" t="s">
        <v>173</v>
      </c>
      <c r="K16075">
        <v>16</v>
      </c>
      <c r="L16075" t="s">
        <v>165</v>
      </c>
      <c r="M16075" s="18">
        <f t="shared" si="502"/>
        <v>6.916666666666667</v>
      </c>
      <c r="N16075" s="18">
        <f t="shared" si="503"/>
        <v>11.416666666666666</v>
      </c>
    </row>
    <row r="16076" spans="1:14" x14ac:dyDescent="0.25">
      <c r="A16076">
        <v>1</v>
      </c>
      <c r="B16076" t="s">
        <v>163</v>
      </c>
      <c r="C16076">
        <v>8</v>
      </c>
      <c r="D16076" t="s">
        <v>164</v>
      </c>
      <c r="E16076">
        <v>16</v>
      </c>
      <c r="F16076" t="s">
        <v>165</v>
      </c>
      <c r="G16076" s="9">
        <v>15</v>
      </c>
      <c r="H16076" t="s">
        <v>172</v>
      </c>
      <c r="I16076">
        <v>0</v>
      </c>
      <c r="J16076" t="s">
        <v>173</v>
      </c>
      <c r="K16076">
        <v>16</v>
      </c>
      <c r="L16076" t="s">
        <v>165</v>
      </c>
      <c r="M16076" s="18">
        <f t="shared" si="502"/>
        <v>1.6666666666666665</v>
      </c>
      <c r="N16076" s="18">
        <f t="shared" si="503"/>
        <v>15</v>
      </c>
    </row>
    <row r="16077" spans="1:14" x14ac:dyDescent="0.25">
      <c r="A16077">
        <v>1</v>
      </c>
      <c r="B16077" t="s">
        <v>163</v>
      </c>
      <c r="C16077">
        <v>11</v>
      </c>
      <c r="D16077" t="s">
        <v>164</v>
      </c>
      <c r="E16077">
        <v>16</v>
      </c>
      <c r="F16077" t="s">
        <v>165</v>
      </c>
      <c r="G16077" s="9">
        <v>9</v>
      </c>
      <c r="H16077" t="s">
        <v>172</v>
      </c>
      <c r="I16077">
        <v>7</v>
      </c>
      <c r="J16077" t="s">
        <v>173</v>
      </c>
      <c r="K16077">
        <v>16</v>
      </c>
      <c r="L16077" t="s">
        <v>165</v>
      </c>
      <c r="M16077" s="18">
        <f t="shared" si="502"/>
        <v>1.9166666666666665</v>
      </c>
      <c r="N16077" s="18">
        <f t="shared" si="503"/>
        <v>9.5833333333333339</v>
      </c>
    </row>
    <row r="16078" spans="1:14" x14ac:dyDescent="0.25">
      <c r="A16078">
        <v>9</v>
      </c>
      <c r="B16078" t="s">
        <v>163</v>
      </c>
      <c r="C16078">
        <v>6</v>
      </c>
      <c r="D16078" t="s">
        <v>164</v>
      </c>
      <c r="E16078">
        <v>16</v>
      </c>
      <c r="F16078" t="s">
        <v>165</v>
      </c>
      <c r="G16078" s="9">
        <v>9</v>
      </c>
      <c r="H16078" t="s">
        <v>172</v>
      </c>
      <c r="I16078">
        <v>6</v>
      </c>
      <c r="J16078" t="s">
        <v>173</v>
      </c>
      <c r="K16078">
        <v>16</v>
      </c>
      <c r="L16078" t="s">
        <v>165</v>
      </c>
      <c r="M16078" s="18">
        <f t="shared" si="502"/>
        <v>9.5</v>
      </c>
      <c r="N16078" s="18">
        <f t="shared" si="503"/>
        <v>9.5</v>
      </c>
    </row>
    <row r="16079" spans="1:14" x14ac:dyDescent="0.25">
      <c r="A16079">
        <v>9</v>
      </c>
      <c r="B16079" t="s">
        <v>163</v>
      </c>
      <c r="C16079">
        <v>10</v>
      </c>
      <c r="D16079" t="s">
        <v>164</v>
      </c>
      <c r="E16079">
        <v>16</v>
      </c>
      <c r="F16079" t="s">
        <v>165</v>
      </c>
      <c r="G16079" s="9">
        <v>9</v>
      </c>
      <c r="H16079" t="s">
        <v>172</v>
      </c>
      <c r="I16079">
        <v>10</v>
      </c>
      <c r="J16079" t="s">
        <v>173</v>
      </c>
      <c r="K16079">
        <v>16</v>
      </c>
      <c r="L16079" t="s">
        <v>165</v>
      </c>
      <c r="M16079" s="18">
        <f t="shared" si="502"/>
        <v>9.8333333333333339</v>
      </c>
      <c r="N16079" s="18">
        <f t="shared" si="503"/>
        <v>9.8333333333333339</v>
      </c>
    </row>
    <row r="16080" spans="1:14" x14ac:dyDescent="0.25">
      <c r="A16080">
        <v>1</v>
      </c>
      <c r="B16080" t="s">
        <v>163</v>
      </c>
      <c r="C16080">
        <v>5</v>
      </c>
      <c r="D16080" t="s">
        <v>164</v>
      </c>
      <c r="E16080">
        <v>16</v>
      </c>
      <c r="F16080" t="s">
        <v>165</v>
      </c>
      <c r="G16080" s="9">
        <v>10</v>
      </c>
      <c r="H16080" t="s">
        <v>172</v>
      </c>
      <c r="I16080">
        <v>3</v>
      </c>
      <c r="J16080" t="s">
        <v>173</v>
      </c>
      <c r="K16080">
        <v>16</v>
      </c>
      <c r="L16080" t="s">
        <v>165</v>
      </c>
      <c r="M16080" s="18">
        <f t="shared" si="502"/>
        <v>1.4166666666666667</v>
      </c>
      <c r="N16080" s="18">
        <f t="shared" si="503"/>
        <v>10.25</v>
      </c>
    </row>
    <row r="16081" spans="1:14" x14ac:dyDescent="0.25">
      <c r="A16081">
        <v>26</v>
      </c>
      <c r="B16081" t="s">
        <v>163</v>
      </c>
      <c r="C16081">
        <v>2</v>
      </c>
      <c r="D16081" t="s">
        <v>164</v>
      </c>
      <c r="E16081">
        <v>16</v>
      </c>
      <c r="F16081" t="s">
        <v>165</v>
      </c>
      <c r="G16081" s="9">
        <v>38</v>
      </c>
      <c r="H16081" t="s">
        <v>172</v>
      </c>
      <c r="I16081">
        <v>6</v>
      </c>
      <c r="J16081" t="s">
        <v>173</v>
      </c>
      <c r="K16081">
        <v>16</v>
      </c>
      <c r="L16081" t="s">
        <v>165</v>
      </c>
      <c r="M16081" s="18">
        <f t="shared" si="502"/>
        <v>26.166666666666668</v>
      </c>
      <c r="N16081" s="18">
        <f t="shared" si="503"/>
        <v>38.5</v>
      </c>
    </row>
    <row r="16082" spans="1:14" x14ac:dyDescent="0.25">
      <c r="A16082">
        <v>19</v>
      </c>
      <c r="B16082" t="s">
        <v>163</v>
      </c>
      <c r="C16082">
        <v>7</v>
      </c>
      <c r="D16082" t="s">
        <v>164</v>
      </c>
      <c r="E16082">
        <v>8</v>
      </c>
      <c r="F16082" t="s">
        <v>165</v>
      </c>
      <c r="G16082" s="9">
        <v>23</v>
      </c>
      <c r="H16082" t="s">
        <v>172</v>
      </c>
      <c r="I16082">
        <v>0</v>
      </c>
      <c r="J16082" t="s">
        <v>173</v>
      </c>
      <c r="K16082">
        <v>16</v>
      </c>
      <c r="L16082" t="s">
        <v>165</v>
      </c>
      <c r="M16082" s="18">
        <f t="shared" si="502"/>
        <v>19.583333333333332</v>
      </c>
      <c r="N16082" s="18">
        <f t="shared" si="503"/>
        <v>23</v>
      </c>
    </row>
    <row r="16083" spans="1:14" x14ac:dyDescent="0.25">
      <c r="A16083">
        <v>25</v>
      </c>
      <c r="B16083" t="s">
        <v>163</v>
      </c>
      <c r="C16083">
        <v>11</v>
      </c>
      <c r="D16083" t="s">
        <v>164</v>
      </c>
      <c r="E16083">
        <v>16</v>
      </c>
      <c r="F16083" t="s">
        <v>165</v>
      </c>
      <c r="G16083" s="9">
        <v>39</v>
      </c>
      <c r="H16083" t="s">
        <v>172</v>
      </c>
      <c r="I16083">
        <v>0</v>
      </c>
      <c r="J16083" t="s">
        <v>173</v>
      </c>
      <c r="K16083">
        <v>16</v>
      </c>
      <c r="L16083" t="s">
        <v>165</v>
      </c>
      <c r="M16083" s="18">
        <f t="shared" si="502"/>
        <v>25.916666666666668</v>
      </c>
      <c r="N16083" s="18">
        <f t="shared" si="503"/>
        <v>39</v>
      </c>
    </row>
    <row r="16084" spans="1:14" x14ac:dyDescent="0.25">
      <c r="A16084">
        <v>21</v>
      </c>
      <c r="B16084" t="s">
        <v>163</v>
      </c>
      <c r="C16084">
        <v>8</v>
      </c>
      <c r="D16084" t="s">
        <v>164</v>
      </c>
      <c r="E16084">
        <v>16</v>
      </c>
      <c r="F16084" t="s">
        <v>165</v>
      </c>
      <c r="G16084" s="9">
        <v>40</v>
      </c>
      <c r="H16084" t="s">
        <v>172</v>
      </c>
      <c r="I16084">
        <v>0</v>
      </c>
      <c r="J16084" t="s">
        <v>173</v>
      </c>
      <c r="K16084">
        <v>16</v>
      </c>
      <c r="L16084" t="s">
        <v>165</v>
      </c>
      <c r="M16084" s="18">
        <f t="shared" si="502"/>
        <v>21.666666666666668</v>
      </c>
      <c r="N16084" s="18">
        <f t="shared" si="503"/>
        <v>40</v>
      </c>
    </row>
    <row r="16085" spans="1:14" x14ac:dyDescent="0.25">
      <c r="A16085">
        <v>10</v>
      </c>
      <c r="B16085" t="s">
        <v>163</v>
      </c>
      <c r="C16085">
        <v>1</v>
      </c>
      <c r="D16085" t="s">
        <v>164</v>
      </c>
      <c r="E16085">
        <v>16</v>
      </c>
      <c r="F16085" t="s">
        <v>165</v>
      </c>
      <c r="G16085" s="9">
        <v>10</v>
      </c>
      <c r="H16085" t="s">
        <v>172</v>
      </c>
      <c r="I16085">
        <v>1</v>
      </c>
      <c r="J16085" t="s">
        <v>173</v>
      </c>
      <c r="K16085">
        <v>16</v>
      </c>
      <c r="L16085" t="s">
        <v>165</v>
      </c>
      <c r="M16085" s="18">
        <f t="shared" si="502"/>
        <v>10.083333333333334</v>
      </c>
      <c r="N16085" s="18">
        <f t="shared" si="503"/>
        <v>10.083333333333334</v>
      </c>
    </row>
    <row r="16086" spans="1:14" x14ac:dyDescent="0.25">
      <c r="A16086">
        <v>17</v>
      </c>
      <c r="B16086" t="s">
        <v>163</v>
      </c>
      <c r="C16086">
        <v>10</v>
      </c>
      <c r="D16086" t="s">
        <v>164</v>
      </c>
      <c r="E16086">
        <v>16</v>
      </c>
      <c r="F16086" t="s">
        <v>165</v>
      </c>
      <c r="G16086" s="9">
        <v>17</v>
      </c>
      <c r="H16086" t="s">
        <v>172</v>
      </c>
      <c r="I16086">
        <v>10</v>
      </c>
      <c r="J16086" t="s">
        <v>173</v>
      </c>
      <c r="K16086">
        <v>16</v>
      </c>
      <c r="L16086" t="s">
        <v>165</v>
      </c>
      <c r="M16086" s="18">
        <f t="shared" si="502"/>
        <v>17.833333333333332</v>
      </c>
      <c r="N16086" s="18">
        <f t="shared" si="503"/>
        <v>17.833333333333332</v>
      </c>
    </row>
    <row r="16087" spans="1:14" x14ac:dyDescent="0.25">
      <c r="A16087">
        <v>20</v>
      </c>
      <c r="B16087" t="s">
        <v>163</v>
      </c>
      <c r="C16087">
        <v>5</v>
      </c>
      <c r="D16087" t="s">
        <v>164</v>
      </c>
      <c r="E16087">
        <v>16</v>
      </c>
      <c r="F16087" t="s">
        <v>165</v>
      </c>
      <c r="G16087" s="9">
        <v>30</v>
      </c>
      <c r="H16087" t="s">
        <v>172</v>
      </c>
      <c r="I16087">
        <v>4</v>
      </c>
      <c r="J16087" t="s">
        <v>173</v>
      </c>
      <c r="K16087">
        <v>28</v>
      </c>
      <c r="L16087" t="s">
        <v>165</v>
      </c>
      <c r="M16087" s="18">
        <f t="shared" si="502"/>
        <v>20.416666666666668</v>
      </c>
      <c r="N16087" s="18">
        <f t="shared" si="503"/>
        <v>30.333333333333332</v>
      </c>
    </row>
    <row r="16088" spans="1:14" x14ac:dyDescent="0.25">
      <c r="A16088">
        <v>7</v>
      </c>
      <c r="B16088" t="s">
        <v>163</v>
      </c>
      <c r="C16088">
        <v>4</v>
      </c>
      <c r="D16088" t="s">
        <v>164</v>
      </c>
      <c r="E16088">
        <v>16</v>
      </c>
      <c r="F16088" t="s">
        <v>165</v>
      </c>
      <c r="G16088" s="9">
        <v>7</v>
      </c>
      <c r="H16088" t="s">
        <v>172</v>
      </c>
      <c r="I16088">
        <v>4</v>
      </c>
      <c r="J16088" t="s">
        <v>173</v>
      </c>
      <c r="K16088">
        <v>16</v>
      </c>
      <c r="L16088" t="s">
        <v>165</v>
      </c>
      <c r="M16088" s="18">
        <f t="shared" si="502"/>
        <v>7.333333333333333</v>
      </c>
      <c r="N16088" s="18">
        <f t="shared" si="503"/>
        <v>7.333333333333333</v>
      </c>
    </row>
    <row r="16089" spans="1:14" x14ac:dyDescent="0.25">
      <c r="A16089">
        <v>1</v>
      </c>
      <c r="B16089" t="s">
        <v>163</v>
      </c>
      <c r="C16089">
        <v>0</v>
      </c>
      <c r="D16089" t="s">
        <v>164</v>
      </c>
      <c r="E16089">
        <v>16</v>
      </c>
      <c r="F16089" t="s">
        <v>165</v>
      </c>
      <c r="G16089" s="9">
        <v>1</v>
      </c>
      <c r="H16089" t="s">
        <v>172</v>
      </c>
      <c r="I16089">
        <v>0</v>
      </c>
      <c r="J16089" t="s">
        <v>173</v>
      </c>
      <c r="K16089">
        <v>16</v>
      </c>
      <c r="L16089" t="s">
        <v>165</v>
      </c>
      <c r="M16089" s="18">
        <f t="shared" si="502"/>
        <v>1</v>
      </c>
      <c r="N16089" s="18">
        <f t="shared" si="503"/>
        <v>1</v>
      </c>
    </row>
    <row r="16090" spans="1:14" x14ac:dyDescent="0.25">
      <c r="A16090">
        <v>0</v>
      </c>
      <c r="B16090" t="s">
        <v>163</v>
      </c>
      <c r="C16090">
        <v>6</v>
      </c>
      <c r="D16090" t="s">
        <v>164</v>
      </c>
      <c r="E16090">
        <v>16</v>
      </c>
      <c r="F16090" t="s">
        <v>165</v>
      </c>
      <c r="G16090" s="9">
        <v>0</v>
      </c>
      <c r="H16090" t="s">
        <v>172</v>
      </c>
      <c r="I16090">
        <v>6</v>
      </c>
      <c r="J16090" t="s">
        <v>173</v>
      </c>
      <c r="K16090">
        <v>16</v>
      </c>
      <c r="L16090" t="s">
        <v>165</v>
      </c>
      <c r="M16090" s="18">
        <f t="shared" si="502"/>
        <v>0.5</v>
      </c>
      <c r="N16090" s="18">
        <f t="shared" si="503"/>
        <v>0.5</v>
      </c>
    </row>
    <row r="16091" spans="1:14" x14ac:dyDescent="0.25">
      <c r="A16091">
        <v>0</v>
      </c>
      <c r="B16091" t="s">
        <v>163</v>
      </c>
      <c r="C16091">
        <v>5</v>
      </c>
      <c r="D16091" t="s">
        <v>164</v>
      </c>
      <c r="E16091">
        <v>16</v>
      </c>
      <c r="F16091" t="s">
        <v>165</v>
      </c>
      <c r="G16091" s="9">
        <v>0</v>
      </c>
      <c r="H16091" t="s">
        <v>172</v>
      </c>
      <c r="I16091">
        <v>5</v>
      </c>
      <c r="J16091" t="s">
        <v>173</v>
      </c>
      <c r="K16091">
        <v>16</v>
      </c>
      <c r="L16091" t="s">
        <v>165</v>
      </c>
      <c r="M16091" s="18">
        <f t="shared" si="502"/>
        <v>0.41666666666666669</v>
      </c>
      <c r="N16091" s="18">
        <f t="shared" si="503"/>
        <v>0.41666666666666669</v>
      </c>
    </row>
    <row r="16092" spans="1:14" x14ac:dyDescent="0.25">
      <c r="A16092">
        <v>0</v>
      </c>
      <c r="B16092" t="s">
        <v>163</v>
      </c>
      <c r="C16092">
        <v>8</v>
      </c>
      <c r="D16092" t="s">
        <v>164</v>
      </c>
      <c r="E16092">
        <v>16</v>
      </c>
      <c r="F16092" t="s">
        <v>165</v>
      </c>
      <c r="G16092" s="9">
        <v>0</v>
      </c>
      <c r="H16092" t="s">
        <v>172</v>
      </c>
      <c r="I16092">
        <v>8</v>
      </c>
      <c r="J16092" t="s">
        <v>173</v>
      </c>
      <c r="K16092">
        <v>16</v>
      </c>
      <c r="L16092" t="s">
        <v>165</v>
      </c>
      <c r="M16092" s="18">
        <f t="shared" si="502"/>
        <v>0.66666666666666663</v>
      </c>
      <c r="N16092" s="18">
        <f t="shared" si="503"/>
        <v>0.66666666666666663</v>
      </c>
    </row>
    <row r="16093" spans="1:14" x14ac:dyDescent="0.25">
      <c r="A16093">
        <v>0</v>
      </c>
      <c r="B16093" t="s">
        <v>163</v>
      </c>
      <c r="C16093">
        <v>5</v>
      </c>
      <c r="D16093" t="s">
        <v>164</v>
      </c>
      <c r="E16093">
        <v>16</v>
      </c>
      <c r="F16093" t="s">
        <v>165</v>
      </c>
      <c r="G16093" s="9">
        <v>0</v>
      </c>
      <c r="H16093" t="s">
        <v>172</v>
      </c>
      <c r="I16093">
        <v>5</v>
      </c>
      <c r="J16093" t="s">
        <v>173</v>
      </c>
      <c r="K16093">
        <v>16</v>
      </c>
      <c r="L16093" t="s">
        <v>165</v>
      </c>
      <c r="M16093" s="18">
        <f t="shared" si="502"/>
        <v>0.41666666666666669</v>
      </c>
      <c r="N16093" s="18">
        <f t="shared" si="503"/>
        <v>0.41666666666666669</v>
      </c>
    </row>
    <row r="16094" spans="1:14" x14ac:dyDescent="0.25">
      <c r="A16094">
        <v>8</v>
      </c>
      <c r="B16094" t="s">
        <v>163</v>
      </c>
      <c r="C16094">
        <v>7</v>
      </c>
      <c r="D16094" t="s">
        <v>164</v>
      </c>
      <c r="E16094">
        <v>16</v>
      </c>
      <c r="F16094" t="s">
        <v>165</v>
      </c>
      <c r="G16094" s="9">
        <v>8</v>
      </c>
      <c r="H16094" t="s">
        <v>172</v>
      </c>
      <c r="I16094">
        <v>7</v>
      </c>
      <c r="J16094" t="s">
        <v>173</v>
      </c>
      <c r="K16094">
        <v>16</v>
      </c>
      <c r="L16094" t="s">
        <v>165</v>
      </c>
      <c r="M16094" s="18">
        <f t="shared" si="502"/>
        <v>8.5833333333333339</v>
      </c>
      <c r="N16094" s="18">
        <f t="shared" si="503"/>
        <v>8.5833333333333339</v>
      </c>
    </row>
    <row r="16095" spans="1:14" x14ac:dyDescent="0.25">
      <c r="A16095">
        <v>6</v>
      </c>
      <c r="B16095" t="s">
        <v>163</v>
      </c>
      <c r="C16095">
        <v>4</v>
      </c>
      <c r="D16095" t="s">
        <v>164</v>
      </c>
      <c r="E16095">
        <v>16</v>
      </c>
      <c r="F16095" t="s">
        <v>165</v>
      </c>
      <c r="G16095" s="9">
        <v>6</v>
      </c>
      <c r="H16095" t="s">
        <v>172</v>
      </c>
      <c r="I16095">
        <v>4</v>
      </c>
      <c r="J16095" t="s">
        <v>173</v>
      </c>
      <c r="K16095">
        <v>16</v>
      </c>
      <c r="L16095" t="s">
        <v>165</v>
      </c>
      <c r="M16095" s="18">
        <f t="shared" si="502"/>
        <v>6.333333333333333</v>
      </c>
      <c r="N16095" s="18">
        <f t="shared" si="503"/>
        <v>6.333333333333333</v>
      </c>
    </row>
    <row r="16096" spans="1:14" x14ac:dyDescent="0.25">
      <c r="A16096">
        <v>7</v>
      </c>
      <c r="B16096" t="s">
        <v>163</v>
      </c>
      <c r="C16096">
        <v>9</v>
      </c>
      <c r="D16096" t="s">
        <v>164</v>
      </c>
      <c r="E16096">
        <v>16</v>
      </c>
      <c r="F16096" t="s">
        <v>165</v>
      </c>
      <c r="G16096" s="9">
        <v>7</v>
      </c>
      <c r="H16096" t="s">
        <v>172</v>
      </c>
      <c r="I16096">
        <v>9</v>
      </c>
      <c r="J16096" t="s">
        <v>173</v>
      </c>
      <c r="K16096">
        <v>16</v>
      </c>
      <c r="L16096" t="s">
        <v>165</v>
      </c>
      <c r="M16096" s="18">
        <f t="shared" si="502"/>
        <v>7.75</v>
      </c>
      <c r="N16096" s="18">
        <f t="shared" si="503"/>
        <v>7.75</v>
      </c>
    </row>
    <row r="16097" spans="1:14" x14ac:dyDescent="0.25">
      <c r="A16097">
        <v>7</v>
      </c>
      <c r="B16097" t="s">
        <v>163</v>
      </c>
      <c r="C16097">
        <v>9</v>
      </c>
      <c r="D16097" t="s">
        <v>164</v>
      </c>
      <c r="E16097">
        <v>16</v>
      </c>
      <c r="F16097" t="s">
        <v>165</v>
      </c>
      <c r="G16097" s="9">
        <v>7</v>
      </c>
      <c r="H16097" t="s">
        <v>172</v>
      </c>
      <c r="I16097">
        <v>9</v>
      </c>
      <c r="J16097" t="s">
        <v>173</v>
      </c>
      <c r="K16097">
        <v>16</v>
      </c>
      <c r="L16097" t="s">
        <v>165</v>
      </c>
      <c r="M16097" s="18">
        <f t="shared" si="502"/>
        <v>7.75</v>
      </c>
      <c r="N16097" s="18">
        <f t="shared" si="503"/>
        <v>7.75</v>
      </c>
    </row>
    <row r="16098" spans="1:14" x14ac:dyDescent="0.25">
      <c r="A16098">
        <v>6</v>
      </c>
      <c r="B16098" t="s">
        <v>163</v>
      </c>
      <c r="C16098">
        <v>5</v>
      </c>
      <c r="D16098" t="s">
        <v>164</v>
      </c>
      <c r="E16098">
        <v>16</v>
      </c>
      <c r="F16098" t="s">
        <v>165</v>
      </c>
      <c r="G16098" s="9">
        <v>6</v>
      </c>
      <c r="H16098" t="s">
        <v>172</v>
      </c>
      <c r="I16098">
        <v>5</v>
      </c>
      <c r="J16098" t="s">
        <v>173</v>
      </c>
      <c r="K16098">
        <v>16</v>
      </c>
      <c r="L16098" t="s">
        <v>165</v>
      </c>
      <c r="M16098" s="18">
        <f t="shared" si="502"/>
        <v>6.416666666666667</v>
      </c>
      <c r="N16098" s="18">
        <f t="shared" si="503"/>
        <v>6.416666666666667</v>
      </c>
    </row>
    <row r="16099" spans="1:14" x14ac:dyDescent="0.25">
      <c r="A16099">
        <v>6</v>
      </c>
      <c r="B16099" t="s">
        <v>163</v>
      </c>
      <c r="C16099">
        <v>4</v>
      </c>
      <c r="D16099" t="s">
        <v>164</v>
      </c>
      <c r="E16099">
        <v>16</v>
      </c>
      <c r="F16099" t="s">
        <v>165</v>
      </c>
      <c r="G16099" s="9">
        <v>6</v>
      </c>
      <c r="H16099" t="s">
        <v>172</v>
      </c>
      <c r="I16099">
        <v>4</v>
      </c>
      <c r="J16099" t="s">
        <v>173</v>
      </c>
      <c r="K16099">
        <v>16</v>
      </c>
      <c r="L16099" t="s">
        <v>165</v>
      </c>
      <c r="M16099" s="18">
        <f t="shared" si="502"/>
        <v>6.333333333333333</v>
      </c>
      <c r="N16099" s="18">
        <f t="shared" si="503"/>
        <v>6.333333333333333</v>
      </c>
    </row>
    <row r="16100" spans="1:14" x14ac:dyDescent="0.25">
      <c r="A16100">
        <v>6</v>
      </c>
      <c r="B16100" t="s">
        <v>163</v>
      </c>
      <c r="C16100">
        <v>2</v>
      </c>
      <c r="D16100" t="s">
        <v>164</v>
      </c>
      <c r="E16100">
        <v>2</v>
      </c>
      <c r="F16100" t="s">
        <v>165</v>
      </c>
      <c r="G16100" s="9">
        <v>6</v>
      </c>
      <c r="H16100" t="s">
        <v>172</v>
      </c>
      <c r="I16100">
        <v>2</v>
      </c>
      <c r="J16100" t="s">
        <v>173</v>
      </c>
      <c r="K16100">
        <v>2</v>
      </c>
      <c r="L16100" t="s">
        <v>165</v>
      </c>
      <c r="M16100" s="18">
        <f t="shared" si="502"/>
        <v>6.166666666666667</v>
      </c>
      <c r="N16100" s="18">
        <f t="shared" si="503"/>
        <v>6.166666666666667</v>
      </c>
    </row>
    <row r="16101" spans="1:14" x14ac:dyDescent="0.25">
      <c r="A16101">
        <v>10</v>
      </c>
      <c r="B16101" t="s">
        <v>163</v>
      </c>
      <c r="C16101">
        <v>6</v>
      </c>
      <c r="D16101" t="s">
        <v>164</v>
      </c>
      <c r="E16101">
        <v>16</v>
      </c>
      <c r="F16101" t="s">
        <v>165</v>
      </c>
      <c r="G16101" s="9">
        <v>10</v>
      </c>
      <c r="H16101" t="s">
        <v>172</v>
      </c>
      <c r="I16101">
        <v>6</v>
      </c>
      <c r="J16101" t="s">
        <v>173</v>
      </c>
      <c r="K16101">
        <v>16</v>
      </c>
      <c r="L16101" t="s">
        <v>165</v>
      </c>
      <c r="M16101" s="18">
        <f t="shared" si="502"/>
        <v>10.5</v>
      </c>
      <c r="N16101" s="18">
        <f t="shared" si="503"/>
        <v>10.5</v>
      </c>
    </row>
    <row r="16102" spans="1:14" x14ac:dyDescent="0.25">
      <c r="A16102">
        <v>6</v>
      </c>
      <c r="B16102" t="s">
        <v>163</v>
      </c>
      <c r="C16102">
        <v>5</v>
      </c>
      <c r="D16102" t="s">
        <v>164</v>
      </c>
      <c r="E16102">
        <v>16</v>
      </c>
      <c r="F16102" t="s">
        <v>165</v>
      </c>
      <c r="G16102" s="9">
        <v>6</v>
      </c>
      <c r="H16102" t="s">
        <v>172</v>
      </c>
      <c r="I16102">
        <v>5</v>
      </c>
      <c r="J16102" t="s">
        <v>173</v>
      </c>
      <c r="K16102">
        <v>16</v>
      </c>
      <c r="L16102" t="s">
        <v>165</v>
      </c>
      <c r="M16102" s="18">
        <f t="shared" si="502"/>
        <v>6.416666666666667</v>
      </c>
      <c r="N16102" s="18">
        <f t="shared" si="503"/>
        <v>6.416666666666667</v>
      </c>
    </row>
    <row r="16103" spans="1:14" x14ac:dyDescent="0.25">
      <c r="A16103">
        <v>5</v>
      </c>
      <c r="B16103" t="s">
        <v>163</v>
      </c>
      <c r="C16103">
        <v>5</v>
      </c>
      <c r="D16103" t="s">
        <v>164</v>
      </c>
      <c r="E16103">
        <v>16</v>
      </c>
      <c r="F16103" t="s">
        <v>165</v>
      </c>
      <c r="G16103" s="9">
        <v>5</v>
      </c>
      <c r="H16103" t="s">
        <v>172</v>
      </c>
      <c r="I16103">
        <v>5</v>
      </c>
      <c r="J16103" t="s">
        <v>173</v>
      </c>
      <c r="K16103">
        <v>16</v>
      </c>
      <c r="L16103" t="s">
        <v>165</v>
      </c>
      <c r="M16103" s="18">
        <f t="shared" si="502"/>
        <v>5.416666666666667</v>
      </c>
      <c r="N16103" s="18">
        <f t="shared" si="503"/>
        <v>5.416666666666667</v>
      </c>
    </row>
    <row r="16104" spans="1:14" x14ac:dyDescent="0.25">
      <c r="A16104">
        <v>2</v>
      </c>
      <c r="B16104" t="s">
        <v>163</v>
      </c>
      <c r="C16104">
        <v>7</v>
      </c>
      <c r="D16104" t="s">
        <v>164</v>
      </c>
      <c r="E16104">
        <v>16</v>
      </c>
      <c r="F16104" t="s">
        <v>165</v>
      </c>
      <c r="G16104" s="9">
        <v>2</v>
      </c>
      <c r="H16104" t="s">
        <v>172</v>
      </c>
      <c r="I16104">
        <v>7</v>
      </c>
      <c r="J16104" t="s">
        <v>173</v>
      </c>
      <c r="K16104">
        <v>16</v>
      </c>
      <c r="L16104" t="s">
        <v>165</v>
      </c>
      <c r="M16104" s="18">
        <f t="shared" si="502"/>
        <v>2.5833333333333335</v>
      </c>
      <c r="N16104" s="18">
        <f t="shared" si="503"/>
        <v>2.5833333333333335</v>
      </c>
    </row>
    <row r="16105" spans="1:14" x14ac:dyDescent="0.25">
      <c r="A16105">
        <v>2</v>
      </c>
      <c r="B16105" t="s">
        <v>163</v>
      </c>
      <c r="C16105">
        <v>6</v>
      </c>
      <c r="D16105" t="s">
        <v>164</v>
      </c>
      <c r="E16105">
        <v>16</v>
      </c>
      <c r="F16105" t="s">
        <v>165</v>
      </c>
      <c r="G16105" s="9">
        <v>2</v>
      </c>
      <c r="H16105" t="s">
        <v>172</v>
      </c>
      <c r="I16105">
        <v>6</v>
      </c>
      <c r="J16105" t="s">
        <v>173</v>
      </c>
      <c r="K16105">
        <v>16</v>
      </c>
      <c r="L16105" t="s">
        <v>165</v>
      </c>
      <c r="M16105" s="18">
        <f t="shared" si="502"/>
        <v>2.5</v>
      </c>
      <c r="N16105" s="18">
        <f t="shared" si="503"/>
        <v>2.5</v>
      </c>
    </row>
    <row r="16106" spans="1:14" x14ac:dyDescent="0.25">
      <c r="A16106">
        <v>1</v>
      </c>
      <c r="B16106" t="s">
        <v>163</v>
      </c>
      <c r="C16106">
        <v>11</v>
      </c>
      <c r="D16106" t="s">
        <v>164</v>
      </c>
      <c r="E16106">
        <v>16</v>
      </c>
      <c r="F16106" t="s">
        <v>165</v>
      </c>
      <c r="G16106" s="9">
        <v>1</v>
      </c>
      <c r="H16106" t="s">
        <v>172</v>
      </c>
      <c r="I16106">
        <v>11</v>
      </c>
      <c r="J16106" t="s">
        <v>173</v>
      </c>
      <c r="K16106">
        <v>16</v>
      </c>
      <c r="L16106" t="s">
        <v>165</v>
      </c>
      <c r="M16106" s="18">
        <f t="shared" si="502"/>
        <v>1.9166666666666665</v>
      </c>
      <c r="N16106" s="18">
        <f t="shared" si="503"/>
        <v>1.9166666666666665</v>
      </c>
    </row>
    <row r="16107" spans="1:14" x14ac:dyDescent="0.25">
      <c r="A16107">
        <v>2</v>
      </c>
      <c r="B16107" t="s">
        <v>163</v>
      </c>
      <c r="C16107">
        <v>0</v>
      </c>
      <c r="D16107" t="s">
        <v>164</v>
      </c>
      <c r="E16107">
        <v>16</v>
      </c>
      <c r="F16107" t="s">
        <v>165</v>
      </c>
      <c r="G16107" s="9">
        <v>2</v>
      </c>
      <c r="H16107" t="s">
        <v>172</v>
      </c>
      <c r="I16107">
        <v>0</v>
      </c>
      <c r="J16107" t="s">
        <v>173</v>
      </c>
      <c r="K16107">
        <v>16</v>
      </c>
      <c r="L16107" t="s">
        <v>165</v>
      </c>
      <c r="M16107" s="18">
        <f t="shared" si="502"/>
        <v>2</v>
      </c>
      <c r="N16107" s="18">
        <f t="shared" si="503"/>
        <v>2</v>
      </c>
    </row>
    <row r="16108" spans="1:14" x14ac:dyDescent="0.25">
      <c r="A16108">
        <v>1</v>
      </c>
      <c r="B16108" t="s">
        <v>163</v>
      </c>
      <c r="C16108">
        <v>6</v>
      </c>
      <c r="D16108" t="s">
        <v>164</v>
      </c>
      <c r="E16108">
        <v>16</v>
      </c>
      <c r="F16108" t="s">
        <v>165</v>
      </c>
      <c r="G16108" s="9">
        <v>1</v>
      </c>
      <c r="H16108" t="s">
        <v>172</v>
      </c>
      <c r="I16108">
        <v>6</v>
      </c>
      <c r="J16108" t="s">
        <v>173</v>
      </c>
      <c r="K16108">
        <v>16</v>
      </c>
      <c r="L16108" t="s">
        <v>165</v>
      </c>
      <c r="M16108" s="18">
        <f t="shared" si="502"/>
        <v>1.5</v>
      </c>
      <c r="N16108" s="18">
        <f t="shared" si="503"/>
        <v>1.5</v>
      </c>
    </row>
    <row r="16109" spans="1:14" x14ac:dyDescent="0.25">
      <c r="A16109">
        <v>0</v>
      </c>
      <c r="B16109" t="s">
        <v>163</v>
      </c>
      <c r="C16109">
        <v>11</v>
      </c>
      <c r="D16109" t="s">
        <v>164</v>
      </c>
      <c r="E16109">
        <v>16</v>
      </c>
      <c r="F16109" t="s">
        <v>165</v>
      </c>
      <c r="G16109" s="9">
        <v>0</v>
      </c>
      <c r="H16109" t="s">
        <v>172</v>
      </c>
      <c r="I16109">
        <v>11</v>
      </c>
      <c r="J16109" t="s">
        <v>173</v>
      </c>
      <c r="K16109">
        <v>16</v>
      </c>
      <c r="L16109" t="s">
        <v>165</v>
      </c>
      <c r="M16109" s="18">
        <f t="shared" si="502"/>
        <v>0.91666666666666663</v>
      </c>
      <c r="N16109" s="18">
        <f t="shared" si="503"/>
        <v>0.91666666666666663</v>
      </c>
    </row>
    <row r="16110" spans="1:14" x14ac:dyDescent="0.25">
      <c r="A16110">
        <v>0</v>
      </c>
      <c r="B16110" t="s">
        <v>163</v>
      </c>
      <c r="C16110">
        <v>8</v>
      </c>
      <c r="D16110" t="s">
        <v>164</v>
      </c>
      <c r="E16110">
        <v>16</v>
      </c>
      <c r="F16110" t="s">
        <v>165</v>
      </c>
      <c r="G16110" s="9">
        <v>0</v>
      </c>
      <c r="H16110" t="s">
        <v>172</v>
      </c>
      <c r="I16110">
        <v>8</v>
      </c>
      <c r="J16110" t="s">
        <v>173</v>
      </c>
      <c r="K16110">
        <v>16</v>
      </c>
      <c r="L16110" t="s">
        <v>165</v>
      </c>
      <c r="M16110" s="18">
        <f t="shared" si="502"/>
        <v>0.66666666666666663</v>
      </c>
      <c r="N16110" s="18">
        <f t="shared" si="503"/>
        <v>0.66666666666666663</v>
      </c>
    </row>
    <row r="16111" spans="1:14" x14ac:dyDescent="0.25">
      <c r="A16111">
        <v>0</v>
      </c>
      <c r="B16111" t="s">
        <v>163</v>
      </c>
      <c r="C16111">
        <v>5</v>
      </c>
      <c r="D16111" t="s">
        <v>164</v>
      </c>
      <c r="E16111">
        <v>16</v>
      </c>
      <c r="F16111" t="s">
        <v>165</v>
      </c>
      <c r="G16111" s="9">
        <v>0</v>
      </c>
      <c r="H16111" t="s">
        <v>172</v>
      </c>
      <c r="I16111">
        <v>5</v>
      </c>
      <c r="J16111" t="s">
        <v>173</v>
      </c>
      <c r="K16111">
        <v>16</v>
      </c>
      <c r="L16111" t="s">
        <v>165</v>
      </c>
      <c r="M16111" s="18">
        <f t="shared" si="502"/>
        <v>0.41666666666666669</v>
      </c>
      <c r="N16111" s="18">
        <f t="shared" si="503"/>
        <v>0.41666666666666669</v>
      </c>
    </row>
    <row r="16112" spans="1:14" x14ac:dyDescent="0.25">
      <c r="A16112">
        <v>0</v>
      </c>
      <c r="B16112" t="s">
        <v>163</v>
      </c>
      <c r="C16112">
        <v>5</v>
      </c>
      <c r="D16112" t="s">
        <v>164</v>
      </c>
      <c r="E16112">
        <v>16</v>
      </c>
      <c r="F16112" t="s">
        <v>165</v>
      </c>
      <c r="G16112" s="9">
        <v>0</v>
      </c>
      <c r="H16112" t="s">
        <v>172</v>
      </c>
      <c r="I16112">
        <v>5</v>
      </c>
      <c r="J16112" t="s">
        <v>173</v>
      </c>
      <c r="K16112">
        <v>16</v>
      </c>
      <c r="L16112" t="s">
        <v>165</v>
      </c>
      <c r="M16112" s="18">
        <f t="shared" si="502"/>
        <v>0.41666666666666669</v>
      </c>
      <c r="N16112" s="18">
        <f t="shared" si="503"/>
        <v>0.41666666666666669</v>
      </c>
    </row>
    <row r="16113" spans="1:14" x14ac:dyDescent="0.25">
      <c r="A16113">
        <v>6</v>
      </c>
      <c r="B16113" t="s">
        <v>163</v>
      </c>
      <c r="C16113">
        <v>5</v>
      </c>
      <c r="D16113" t="s">
        <v>164</v>
      </c>
      <c r="E16113">
        <v>16</v>
      </c>
      <c r="F16113" t="s">
        <v>165</v>
      </c>
      <c r="G16113" s="9">
        <v>6</v>
      </c>
      <c r="H16113" t="s">
        <v>172</v>
      </c>
      <c r="I16113">
        <v>5</v>
      </c>
      <c r="J16113" t="s">
        <v>173</v>
      </c>
      <c r="K16113">
        <v>16</v>
      </c>
      <c r="L16113" t="s">
        <v>165</v>
      </c>
      <c r="M16113" s="18">
        <f t="shared" si="502"/>
        <v>6.416666666666667</v>
      </c>
      <c r="N16113" s="18">
        <f t="shared" si="503"/>
        <v>6.416666666666667</v>
      </c>
    </row>
    <row r="16114" spans="1:14" x14ac:dyDescent="0.25">
      <c r="A16114">
        <v>26</v>
      </c>
      <c r="B16114" t="s">
        <v>163</v>
      </c>
      <c r="C16114">
        <v>0</v>
      </c>
      <c r="D16114" t="s">
        <v>164</v>
      </c>
      <c r="E16114">
        <v>16</v>
      </c>
      <c r="F16114" t="s">
        <v>165</v>
      </c>
      <c r="G16114" s="9">
        <v>28</v>
      </c>
      <c r="H16114" t="s">
        <v>172</v>
      </c>
      <c r="I16114">
        <v>3</v>
      </c>
      <c r="J16114" t="s">
        <v>173</v>
      </c>
      <c r="K16114">
        <v>16</v>
      </c>
      <c r="L16114" t="s">
        <v>165</v>
      </c>
      <c r="M16114" s="18">
        <f t="shared" si="502"/>
        <v>26</v>
      </c>
      <c r="N16114" s="18">
        <f t="shared" si="503"/>
        <v>28.25</v>
      </c>
    </row>
    <row r="16115" spans="1:14" x14ac:dyDescent="0.25">
      <c r="A16115">
        <v>3</v>
      </c>
      <c r="B16115" t="s">
        <v>163</v>
      </c>
      <c r="C16115">
        <v>4</v>
      </c>
      <c r="D16115" t="s">
        <v>164</v>
      </c>
      <c r="E16115">
        <v>16</v>
      </c>
      <c r="F16115" t="s">
        <v>165</v>
      </c>
      <c r="G16115" s="9">
        <v>3</v>
      </c>
      <c r="H16115" t="s">
        <v>172</v>
      </c>
      <c r="I16115">
        <v>4</v>
      </c>
      <c r="J16115" t="s">
        <v>173</v>
      </c>
      <c r="K16115">
        <v>16</v>
      </c>
      <c r="L16115" t="s">
        <v>165</v>
      </c>
      <c r="M16115" s="18">
        <f t="shared" si="502"/>
        <v>3.3333333333333335</v>
      </c>
      <c r="N16115" s="18">
        <f t="shared" si="503"/>
        <v>3.3333333333333335</v>
      </c>
    </row>
    <row r="16116" spans="1:14" x14ac:dyDescent="0.25">
      <c r="A16116">
        <v>2</v>
      </c>
      <c r="B16116" t="s">
        <v>163</v>
      </c>
      <c r="C16116">
        <v>2</v>
      </c>
      <c r="D16116" t="s">
        <v>164</v>
      </c>
      <c r="E16116">
        <v>16</v>
      </c>
      <c r="F16116" t="s">
        <v>165</v>
      </c>
      <c r="G16116" s="9">
        <v>2</v>
      </c>
      <c r="H16116" t="s">
        <v>172</v>
      </c>
      <c r="I16116">
        <v>2</v>
      </c>
      <c r="J16116" t="s">
        <v>173</v>
      </c>
      <c r="K16116">
        <v>16</v>
      </c>
      <c r="L16116" t="s">
        <v>165</v>
      </c>
      <c r="M16116" s="18">
        <f t="shared" si="502"/>
        <v>2.1666666666666665</v>
      </c>
      <c r="N16116" s="18">
        <f t="shared" si="503"/>
        <v>2.1666666666666665</v>
      </c>
    </row>
    <row r="16117" spans="1:14" x14ac:dyDescent="0.25">
      <c r="A16117">
        <v>2</v>
      </c>
      <c r="B16117" t="s">
        <v>163</v>
      </c>
      <c r="C16117">
        <v>2</v>
      </c>
      <c r="D16117" t="s">
        <v>164</v>
      </c>
      <c r="E16117">
        <v>16</v>
      </c>
      <c r="F16117" t="s">
        <v>165</v>
      </c>
      <c r="G16117" s="9">
        <v>2</v>
      </c>
      <c r="H16117" t="s">
        <v>172</v>
      </c>
      <c r="I16117">
        <v>2</v>
      </c>
      <c r="J16117" t="s">
        <v>173</v>
      </c>
      <c r="K16117">
        <v>16</v>
      </c>
      <c r="L16117" t="s">
        <v>165</v>
      </c>
      <c r="M16117" s="18">
        <f t="shared" si="502"/>
        <v>2.1666666666666665</v>
      </c>
      <c r="N16117" s="18">
        <f t="shared" si="503"/>
        <v>2.1666666666666665</v>
      </c>
    </row>
    <row r="16118" spans="1:14" x14ac:dyDescent="0.25">
      <c r="A16118">
        <v>1</v>
      </c>
      <c r="B16118" t="s">
        <v>163</v>
      </c>
      <c r="C16118">
        <v>5</v>
      </c>
      <c r="D16118" t="s">
        <v>164</v>
      </c>
      <c r="E16118">
        <v>16</v>
      </c>
      <c r="F16118" t="s">
        <v>165</v>
      </c>
      <c r="G16118" s="9">
        <v>1</v>
      </c>
      <c r="H16118" t="s">
        <v>172</v>
      </c>
      <c r="I16118">
        <v>5</v>
      </c>
      <c r="J16118" t="s">
        <v>173</v>
      </c>
      <c r="K16118">
        <v>16</v>
      </c>
      <c r="L16118" t="s">
        <v>165</v>
      </c>
      <c r="M16118" s="18">
        <f t="shared" si="502"/>
        <v>1.4166666666666667</v>
      </c>
      <c r="N16118" s="18">
        <f t="shared" si="503"/>
        <v>1.4166666666666667</v>
      </c>
    </row>
    <row r="16119" spans="1:14" x14ac:dyDescent="0.25">
      <c r="A16119">
        <v>1</v>
      </c>
      <c r="B16119" t="s">
        <v>163</v>
      </c>
      <c r="C16119">
        <v>0</v>
      </c>
      <c r="D16119" t="s">
        <v>164</v>
      </c>
      <c r="E16119">
        <v>16</v>
      </c>
      <c r="F16119" t="s">
        <v>165</v>
      </c>
      <c r="G16119" s="9">
        <v>1</v>
      </c>
      <c r="H16119" t="s">
        <v>172</v>
      </c>
      <c r="I16119">
        <v>0</v>
      </c>
      <c r="J16119" t="s">
        <v>173</v>
      </c>
      <c r="K16119">
        <v>16</v>
      </c>
      <c r="L16119" t="s">
        <v>165</v>
      </c>
      <c r="M16119" s="18">
        <f t="shared" si="502"/>
        <v>1</v>
      </c>
      <c r="N16119" s="18">
        <f t="shared" si="503"/>
        <v>1</v>
      </c>
    </row>
    <row r="16120" spans="1:14" x14ac:dyDescent="0.25">
      <c r="A16120">
        <v>0</v>
      </c>
      <c r="B16120" t="s">
        <v>163</v>
      </c>
      <c r="C16120">
        <v>8</v>
      </c>
      <c r="D16120" t="s">
        <v>164</v>
      </c>
      <c r="E16120">
        <v>16</v>
      </c>
      <c r="F16120" t="s">
        <v>165</v>
      </c>
      <c r="G16120" s="9">
        <v>3</v>
      </c>
      <c r="H16120" t="s">
        <v>172</v>
      </c>
      <c r="I16120">
        <v>6</v>
      </c>
      <c r="J16120" t="s">
        <v>173</v>
      </c>
      <c r="K16120">
        <v>16</v>
      </c>
      <c r="L16120" t="s">
        <v>165</v>
      </c>
      <c r="M16120" s="18">
        <f t="shared" si="502"/>
        <v>0.66666666666666663</v>
      </c>
      <c r="N16120" s="18">
        <f t="shared" si="503"/>
        <v>3.5</v>
      </c>
    </row>
    <row r="16121" spans="1:14" x14ac:dyDescent="0.25">
      <c r="A16121">
        <v>0</v>
      </c>
      <c r="B16121" t="s">
        <v>163</v>
      </c>
      <c r="C16121">
        <v>8</v>
      </c>
      <c r="D16121" t="s">
        <v>164</v>
      </c>
      <c r="E16121">
        <v>16</v>
      </c>
      <c r="F16121" t="s">
        <v>165</v>
      </c>
      <c r="G16121" s="9">
        <v>5</v>
      </c>
      <c r="H16121" t="s">
        <v>172</v>
      </c>
      <c r="I16121">
        <v>2</v>
      </c>
      <c r="J16121" t="s">
        <v>173</v>
      </c>
      <c r="K16121">
        <v>16</v>
      </c>
      <c r="L16121" t="s">
        <v>165</v>
      </c>
      <c r="M16121" s="18">
        <f t="shared" si="502"/>
        <v>0.66666666666666663</v>
      </c>
      <c r="N16121" s="18">
        <f t="shared" si="503"/>
        <v>5.166666666666667</v>
      </c>
    </row>
    <row r="16122" spans="1:14" x14ac:dyDescent="0.25">
      <c r="A16122">
        <v>26</v>
      </c>
      <c r="B16122" t="s">
        <v>163</v>
      </c>
      <c r="C16122">
        <v>8</v>
      </c>
      <c r="D16122" t="s">
        <v>164</v>
      </c>
      <c r="E16122">
        <v>16</v>
      </c>
      <c r="F16122" t="s">
        <v>165</v>
      </c>
      <c r="G16122" s="9">
        <v>36</v>
      </c>
      <c r="H16122" t="s">
        <v>172</v>
      </c>
      <c r="I16122">
        <v>3</v>
      </c>
      <c r="J16122" t="s">
        <v>173</v>
      </c>
      <c r="K16122">
        <v>16</v>
      </c>
      <c r="L16122" t="s">
        <v>165</v>
      </c>
      <c r="M16122" s="18">
        <f t="shared" si="502"/>
        <v>26.666666666666668</v>
      </c>
      <c r="N16122" s="18">
        <f t="shared" si="503"/>
        <v>36.25</v>
      </c>
    </row>
    <row r="16123" spans="1:14" x14ac:dyDescent="0.25">
      <c r="A16123">
        <v>13</v>
      </c>
      <c r="B16123" t="s">
        <v>163</v>
      </c>
      <c r="C16123">
        <v>0</v>
      </c>
      <c r="D16123" t="s">
        <v>164</v>
      </c>
      <c r="E16123">
        <v>16</v>
      </c>
      <c r="F16123" t="s">
        <v>165</v>
      </c>
      <c r="G16123" s="9">
        <v>13</v>
      </c>
      <c r="H16123" t="s">
        <v>172</v>
      </c>
      <c r="I16123">
        <v>0</v>
      </c>
      <c r="J16123" t="s">
        <v>173</v>
      </c>
      <c r="K16123">
        <v>16</v>
      </c>
      <c r="L16123" t="s">
        <v>165</v>
      </c>
      <c r="M16123" s="18">
        <f t="shared" si="502"/>
        <v>13</v>
      </c>
      <c r="N16123" s="18">
        <f t="shared" si="503"/>
        <v>13</v>
      </c>
    </row>
    <row r="16124" spans="1:14" x14ac:dyDescent="0.25">
      <c r="A16124">
        <v>1</v>
      </c>
      <c r="B16124" t="s">
        <v>163</v>
      </c>
      <c r="C16124">
        <v>8</v>
      </c>
      <c r="D16124" t="s">
        <v>164</v>
      </c>
      <c r="E16124">
        <v>16</v>
      </c>
      <c r="F16124" t="s">
        <v>165</v>
      </c>
      <c r="G16124" s="9">
        <v>1</v>
      </c>
      <c r="H16124" t="s">
        <v>172</v>
      </c>
      <c r="I16124">
        <v>8</v>
      </c>
      <c r="J16124" t="s">
        <v>173</v>
      </c>
      <c r="K16124">
        <v>16</v>
      </c>
      <c r="L16124" t="s">
        <v>165</v>
      </c>
      <c r="M16124" s="18">
        <f t="shared" si="502"/>
        <v>1.6666666666666665</v>
      </c>
      <c r="N16124" s="18">
        <f t="shared" si="503"/>
        <v>1.6666666666666665</v>
      </c>
    </row>
    <row r="16125" spans="1:14" x14ac:dyDescent="0.25">
      <c r="A16125">
        <v>1</v>
      </c>
      <c r="B16125" t="s">
        <v>163</v>
      </c>
      <c r="C16125">
        <v>2</v>
      </c>
      <c r="D16125" t="s">
        <v>164</v>
      </c>
      <c r="E16125">
        <v>16</v>
      </c>
      <c r="F16125" t="s">
        <v>165</v>
      </c>
      <c r="G16125" s="9">
        <v>1</v>
      </c>
      <c r="H16125" t="s">
        <v>172</v>
      </c>
      <c r="I16125">
        <v>2</v>
      </c>
      <c r="J16125" t="s">
        <v>173</v>
      </c>
      <c r="K16125">
        <v>16</v>
      </c>
      <c r="L16125" t="s">
        <v>165</v>
      </c>
      <c r="M16125" s="18">
        <f t="shared" si="502"/>
        <v>1.1666666666666667</v>
      </c>
      <c r="N16125" s="18">
        <f t="shared" si="503"/>
        <v>1.1666666666666667</v>
      </c>
    </row>
    <row r="16126" spans="1:14" x14ac:dyDescent="0.25">
      <c r="A16126">
        <v>0</v>
      </c>
      <c r="B16126" t="s">
        <v>163</v>
      </c>
      <c r="C16126">
        <v>11</v>
      </c>
      <c r="D16126" t="s">
        <v>164</v>
      </c>
      <c r="E16126">
        <v>16</v>
      </c>
      <c r="F16126" t="s">
        <v>165</v>
      </c>
      <c r="G16126" s="9">
        <v>0</v>
      </c>
      <c r="H16126" t="s">
        <v>172</v>
      </c>
      <c r="I16126">
        <v>11</v>
      </c>
      <c r="J16126" t="s">
        <v>173</v>
      </c>
      <c r="K16126">
        <v>16</v>
      </c>
      <c r="L16126" t="s">
        <v>165</v>
      </c>
      <c r="M16126" s="18">
        <f t="shared" si="502"/>
        <v>0.91666666666666663</v>
      </c>
      <c r="N16126" s="18">
        <f t="shared" si="503"/>
        <v>0.91666666666666663</v>
      </c>
    </row>
    <row r="16127" spans="1:14" x14ac:dyDescent="0.25">
      <c r="A16127">
        <v>0</v>
      </c>
      <c r="B16127" t="s">
        <v>163</v>
      </c>
      <c r="C16127">
        <v>10</v>
      </c>
      <c r="D16127" t="s">
        <v>164</v>
      </c>
      <c r="E16127">
        <v>16</v>
      </c>
      <c r="F16127" t="s">
        <v>165</v>
      </c>
      <c r="G16127" s="9">
        <v>0</v>
      </c>
      <c r="H16127" t="s">
        <v>172</v>
      </c>
      <c r="I16127">
        <v>10</v>
      </c>
      <c r="J16127" t="s">
        <v>173</v>
      </c>
      <c r="K16127">
        <v>16</v>
      </c>
      <c r="L16127" t="s">
        <v>165</v>
      </c>
      <c r="M16127" s="18">
        <f t="shared" si="502"/>
        <v>0.83333333333333337</v>
      </c>
      <c r="N16127" s="18">
        <f t="shared" si="503"/>
        <v>0.83333333333333337</v>
      </c>
    </row>
    <row r="16128" spans="1:14" x14ac:dyDescent="0.25">
      <c r="A16128">
        <v>0</v>
      </c>
      <c r="B16128" t="s">
        <v>163</v>
      </c>
      <c r="C16128">
        <v>0</v>
      </c>
      <c r="D16128" t="s">
        <v>164</v>
      </c>
      <c r="E16128">
        <v>16</v>
      </c>
      <c r="F16128" t="s">
        <v>165</v>
      </c>
      <c r="G16128" s="9">
        <v>0</v>
      </c>
      <c r="H16128" t="s">
        <v>172</v>
      </c>
      <c r="I16128">
        <v>0</v>
      </c>
      <c r="J16128" t="s">
        <v>173</v>
      </c>
      <c r="K16128">
        <v>16</v>
      </c>
      <c r="L16128" t="s">
        <v>165</v>
      </c>
      <c r="M16128" s="18">
        <f t="shared" si="502"/>
        <v>0</v>
      </c>
      <c r="N16128" s="18">
        <f t="shared" si="503"/>
        <v>0</v>
      </c>
    </row>
    <row r="16129" spans="1:14" x14ac:dyDescent="0.25">
      <c r="A16129">
        <v>0</v>
      </c>
      <c r="B16129" t="s">
        <v>163</v>
      </c>
      <c r="C16129">
        <v>1</v>
      </c>
      <c r="D16129" t="s">
        <v>164</v>
      </c>
      <c r="E16129">
        <v>16</v>
      </c>
      <c r="F16129" t="s">
        <v>165</v>
      </c>
      <c r="G16129" s="9">
        <v>0</v>
      </c>
      <c r="H16129" t="s">
        <v>172</v>
      </c>
      <c r="I16129">
        <v>1</v>
      </c>
      <c r="J16129" t="s">
        <v>173</v>
      </c>
      <c r="K16129">
        <v>16</v>
      </c>
      <c r="L16129" t="s">
        <v>165</v>
      </c>
      <c r="M16129" s="18">
        <f t="shared" si="502"/>
        <v>8.3333333333333329E-2</v>
      </c>
      <c r="N16129" s="18">
        <f t="shared" si="503"/>
        <v>8.3333333333333329E-2</v>
      </c>
    </row>
    <row r="16130" spans="1:14" x14ac:dyDescent="0.25">
      <c r="A16130">
        <v>1</v>
      </c>
      <c r="B16130" t="s">
        <v>163</v>
      </c>
      <c r="C16130">
        <v>8</v>
      </c>
      <c r="D16130" t="s">
        <v>164</v>
      </c>
      <c r="E16130">
        <v>16</v>
      </c>
      <c r="F16130" t="s">
        <v>165</v>
      </c>
      <c r="G16130" s="9">
        <v>17</v>
      </c>
      <c r="H16130" t="s">
        <v>172</v>
      </c>
      <c r="I16130">
        <v>7</v>
      </c>
      <c r="J16130" t="s">
        <v>173</v>
      </c>
      <c r="K16130">
        <v>16</v>
      </c>
      <c r="L16130" t="s">
        <v>165</v>
      </c>
      <c r="M16130" s="18">
        <f t="shared" si="502"/>
        <v>1.6666666666666665</v>
      </c>
      <c r="N16130" s="18">
        <f t="shared" si="503"/>
        <v>17.583333333333332</v>
      </c>
    </row>
    <row r="16131" spans="1:14" x14ac:dyDescent="0.25">
      <c r="A16131">
        <v>26</v>
      </c>
      <c r="B16131" t="s">
        <v>163</v>
      </c>
      <c r="C16131">
        <v>2</v>
      </c>
      <c r="D16131" t="s">
        <v>164</v>
      </c>
      <c r="E16131">
        <v>16</v>
      </c>
      <c r="F16131" t="s">
        <v>165</v>
      </c>
      <c r="G16131" s="9">
        <v>33</v>
      </c>
      <c r="H16131" t="s">
        <v>172</v>
      </c>
      <c r="I16131">
        <v>4</v>
      </c>
      <c r="J16131" t="s">
        <v>173</v>
      </c>
      <c r="K16131">
        <v>16</v>
      </c>
      <c r="L16131" t="s">
        <v>165</v>
      </c>
      <c r="M16131" s="18">
        <f t="shared" ref="M16131:M16194" si="504">A16131+C16131/12</f>
        <v>26.166666666666668</v>
      </c>
      <c r="N16131" s="18">
        <f t="shared" ref="N16131:N16194" si="505">G16131+I16131/12</f>
        <v>33.333333333333336</v>
      </c>
    </row>
    <row r="16132" spans="1:14" x14ac:dyDescent="0.25">
      <c r="A16132">
        <v>9</v>
      </c>
      <c r="B16132" t="s">
        <v>163</v>
      </c>
      <c r="C16132">
        <v>8</v>
      </c>
      <c r="D16132" t="s">
        <v>164</v>
      </c>
      <c r="E16132">
        <v>16</v>
      </c>
      <c r="F16132" t="s">
        <v>165</v>
      </c>
      <c r="G16132" s="9">
        <v>22</v>
      </c>
      <c r="H16132" t="s">
        <v>172</v>
      </c>
      <c r="I16132">
        <v>9</v>
      </c>
      <c r="J16132" t="s">
        <v>173</v>
      </c>
      <c r="K16132">
        <v>16</v>
      </c>
      <c r="L16132" t="s">
        <v>165</v>
      </c>
      <c r="M16132" s="18">
        <f t="shared" si="504"/>
        <v>9.6666666666666661</v>
      </c>
      <c r="N16132" s="18">
        <f t="shared" si="505"/>
        <v>22.75</v>
      </c>
    </row>
    <row r="16133" spans="1:14" x14ac:dyDescent="0.25">
      <c r="A16133">
        <v>3</v>
      </c>
      <c r="B16133" t="s">
        <v>163</v>
      </c>
      <c r="C16133">
        <v>5</v>
      </c>
      <c r="D16133" t="s">
        <v>164</v>
      </c>
      <c r="E16133">
        <v>16</v>
      </c>
      <c r="F16133" t="s">
        <v>165</v>
      </c>
      <c r="G16133" s="9">
        <v>9</v>
      </c>
      <c r="H16133" t="s">
        <v>172</v>
      </c>
      <c r="I16133">
        <v>5</v>
      </c>
      <c r="J16133" t="s">
        <v>173</v>
      </c>
      <c r="K16133">
        <v>2</v>
      </c>
      <c r="L16133" t="s">
        <v>165</v>
      </c>
      <c r="M16133" s="18">
        <f t="shared" si="504"/>
        <v>3.4166666666666665</v>
      </c>
      <c r="N16133" s="18">
        <f t="shared" si="505"/>
        <v>9.4166666666666661</v>
      </c>
    </row>
    <row r="16134" spans="1:14" x14ac:dyDescent="0.25">
      <c r="A16134">
        <v>3</v>
      </c>
      <c r="B16134" t="s">
        <v>163</v>
      </c>
      <c r="C16134">
        <v>2</v>
      </c>
      <c r="D16134" t="s">
        <v>164</v>
      </c>
      <c r="E16134">
        <v>24</v>
      </c>
      <c r="F16134" t="s">
        <v>165</v>
      </c>
      <c r="G16134" s="9">
        <v>6</v>
      </c>
      <c r="H16134" t="s">
        <v>172</v>
      </c>
      <c r="I16134">
        <v>0</v>
      </c>
      <c r="J16134" t="s">
        <v>173</v>
      </c>
      <c r="K16134">
        <v>19</v>
      </c>
      <c r="L16134" t="s">
        <v>165</v>
      </c>
      <c r="M16134" s="18">
        <f t="shared" si="504"/>
        <v>3.1666666666666665</v>
      </c>
      <c r="N16134" s="18">
        <f t="shared" si="505"/>
        <v>6</v>
      </c>
    </row>
    <row r="16135" spans="1:14" x14ac:dyDescent="0.25">
      <c r="A16135">
        <v>26</v>
      </c>
      <c r="B16135" t="s">
        <v>163</v>
      </c>
      <c r="C16135">
        <v>8</v>
      </c>
      <c r="D16135" t="s">
        <v>164</v>
      </c>
      <c r="E16135">
        <v>16</v>
      </c>
      <c r="F16135" t="s">
        <v>165</v>
      </c>
      <c r="G16135" s="9">
        <v>46</v>
      </c>
      <c r="H16135" t="s">
        <v>172</v>
      </c>
      <c r="I16135">
        <v>11</v>
      </c>
      <c r="J16135" t="s">
        <v>173</v>
      </c>
      <c r="K16135">
        <v>25</v>
      </c>
      <c r="L16135" t="s">
        <v>165</v>
      </c>
      <c r="M16135" s="18">
        <f t="shared" si="504"/>
        <v>26.666666666666668</v>
      </c>
      <c r="N16135" s="18">
        <f t="shared" si="505"/>
        <v>46.916666666666664</v>
      </c>
    </row>
    <row r="16136" spans="1:14" x14ac:dyDescent="0.25">
      <c r="A16136">
        <v>16</v>
      </c>
      <c r="B16136" t="s">
        <v>163</v>
      </c>
      <c r="C16136">
        <v>5</v>
      </c>
      <c r="D16136" t="s">
        <v>164</v>
      </c>
      <c r="E16136">
        <v>11</v>
      </c>
      <c r="F16136" t="s">
        <v>165</v>
      </c>
      <c r="G16136" s="9">
        <v>16</v>
      </c>
      <c r="H16136" t="s">
        <v>172</v>
      </c>
      <c r="I16136">
        <v>5</v>
      </c>
      <c r="J16136" t="s">
        <v>173</v>
      </c>
      <c r="K16136">
        <v>11</v>
      </c>
      <c r="L16136" t="s">
        <v>165</v>
      </c>
      <c r="M16136" s="18">
        <f t="shared" si="504"/>
        <v>16.416666666666668</v>
      </c>
      <c r="N16136" s="18">
        <f t="shared" si="505"/>
        <v>16.416666666666668</v>
      </c>
    </row>
    <row r="16137" spans="1:14" x14ac:dyDescent="0.25">
      <c r="A16137">
        <v>26</v>
      </c>
      <c r="B16137" t="s">
        <v>163</v>
      </c>
      <c r="C16137">
        <v>8</v>
      </c>
      <c r="D16137" t="s">
        <v>164</v>
      </c>
      <c r="E16137">
        <v>16</v>
      </c>
      <c r="F16137" t="s">
        <v>165</v>
      </c>
      <c r="G16137" s="9">
        <v>35</v>
      </c>
      <c r="H16137" t="s">
        <v>172</v>
      </c>
      <c r="I16137">
        <v>0</v>
      </c>
      <c r="J16137" t="s">
        <v>173</v>
      </c>
      <c r="K16137">
        <v>27</v>
      </c>
      <c r="L16137" t="s">
        <v>165</v>
      </c>
      <c r="M16137" s="18">
        <f t="shared" si="504"/>
        <v>26.666666666666668</v>
      </c>
      <c r="N16137" s="18">
        <f t="shared" si="505"/>
        <v>35</v>
      </c>
    </row>
    <row r="16138" spans="1:14" x14ac:dyDescent="0.25">
      <c r="A16138">
        <v>2</v>
      </c>
      <c r="B16138" t="s">
        <v>163</v>
      </c>
      <c r="C16138">
        <v>8</v>
      </c>
      <c r="D16138" t="s">
        <v>164</v>
      </c>
      <c r="E16138">
        <v>16</v>
      </c>
      <c r="F16138" t="s">
        <v>165</v>
      </c>
      <c r="G16138" s="9">
        <v>10</v>
      </c>
      <c r="H16138" t="s">
        <v>172</v>
      </c>
      <c r="I16138">
        <v>0</v>
      </c>
      <c r="J16138" t="s">
        <v>173</v>
      </c>
      <c r="K16138">
        <v>2</v>
      </c>
      <c r="L16138" t="s">
        <v>165</v>
      </c>
      <c r="M16138" s="18">
        <f t="shared" si="504"/>
        <v>2.6666666666666665</v>
      </c>
      <c r="N16138" s="18">
        <f t="shared" si="505"/>
        <v>10</v>
      </c>
    </row>
    <row r="16139" spans="1:14" x14ac:dyDescent="0.25">
      <c r="A16139">
        <v>0</v>
      </c>
      <c r="B16139" t="s">
        <v>163</v>
      </c>
      <c r="C16139">
        <v>4</v>
      </c>
      <c r="D16139" t="s">
        <v>164</v>
      </c>
      <c r="E16139">
        <v>16</v>
      </c>
      <c r="F16139" t="s">
        <v>165</v>
      </c>
      <c r="G16139" s="9">
        <v>0</v>
      </c>
      <c r="H16139" t="s">
        <v>172</v>
      </c>
      <c r="I16139">
        <v>4</v>
      </c>
      <c r="J16139" t="s">
        <v>173</v>
      </c>
      <c r="K16139">
        <v>16</v>
      </c>
      <c r="L16139" t="s">
        <v>165</v>
      </c>
      <c r="M16139" s="18">
        <f t="shared" si="504"/>
        <v>0.33333333333333331</v>
      </c>
      <c r="N16139" s="18">
        <f t="shared" si="505"/>
        <v>0.33333333333333331</v>
      </c>
    </row>
    <row r="16140" spans="1:14" x14ac:dyDescent="0.25">
      <c r="A16140">
        <v>1</v>
      </c>
      <c r="B16140" t="s">
        <v>163</v>
      </c>
      <c r="C16140">
        <v>5</v>
      </c>
      <c r="D16140" t="s">
        <v>164</v>
      </c>
      <c r="E16140">
        <v>16</v>
      </c>
      <c r="F16140" t="s">
        <v>165</v>
      </c>
      <c r="G16140" s="9">
        <v>14</v>
      </c>
      <c r="H16140" t="s">
        <v>172</v>
      </c>
      <c r="I16140">
        <v>1</v>
      </c>
      <c r="J16140" t="s">
        <v>173</v>
      </c>
      <c r="K16140">
        <v>26</v>
      </c>
      <c r="L16140" t="s">
        <v>165</v>
      </c>
      <c r="M16140" s="18">
        <f t="shared" si="504"/>
        <v>1.4166666666666667</v>
      </c>
      <c r="N16140" s="18">
        <f t="shared" si="505"/>
        <v>14.083333333333334</v>
      </c>
    </row>
    <row r="16141" spans="1:14" x14ac:dyDescent="0.25">
      <c r="A16141">
        <v>1</v>
      </c>
      <c r="B16141" t="s">
        <v>163</v>
      </c>
      <c r="C16141">
        <v>4</v>
      </c>
      <c r="D16141" t="s">
        <v>164</v>
      </c>
      <c r="E16141">
        <v>16</v>
      </c>
      <c r="F16141" t="s">
        <v>165</v>
      </c>
      <c r="G16141" s="9">
        <v>15</v>
      </c>
      <c r="H16141" t="s">
        <v>172</v>
      </c>
      <c r="I16141">
        <v>7</v>
      </c>
      <c r="J16141" t="s">
        <v>173</v>
      </c>
      <c r="K16141">
        <v>16</v>
      </c>
      <c r="L16141" t="s">
        <v>165</v>
      </c>
      <c r="M16141" s="18">
        <f t="shared" si="504"/>
        <v>1.3333333333333333</v>
      </c>
      <c r="N16141" s="18">
        <f t="shared" si="505"/>
        <v>15.583333333333334</v>
      </c>
    </row>
    <row r="16142" spans="1:14" x14ac:dyDescent="0.25">
      <c r="A16142">
        <v>26</v>
      </c>
      <c r="B16142" t="s">
        <v>163</v>
      </c>
      <c r="C16142">
        <v>2</v>
      </c>
      <c r="D16142" t="s">
        <v>164</v>
      </c>
      <c r="E16142">
        <v>16</v>
      </c>
      <c r="F16142" t="s">
        <v>165</v>
      </c>
      <c r="G16142" s="9">
        <v>27</v>
      </c>
      <c r="H16142" t="s">
        <v>172</v>
      </c>
      <c r="I16142">
        <v>10</v>
      </c>
      <c r="J16142" t="s">
        <v>173</v>
      </c>
      <c r="K16142">
        <v>16</v>
      </c>
      <c r="L16142" t="s">
        <v>165</v>
      </c>
      <c r="M16142" s="18">
        <f t="shared" si="504"/>
        <v>26.166666666666668</v>
      </c>
      <c r="N16142" s="18">
        <f t="shared" si="505"/>
        <v>27.833333333333332</v>
      </c>
    </row>
    <row r="16143" spans="1:14" x14ac:dyDescent="0.25">
      <c r="A16143">
        <v>2</v>
      </c>
      <c r="B16143" t="s">
        <v>163</v>
      </c>
      <c r="C16143">
        <v>8</v>
      </c>
      <c r="D16143" t="s">
        <v>164</v>
      </c>
      <c r="E16143">
        <v>16</v>
      </c>
      <c r="F16143" t="s">
        <v>165</v>
      </c>
      <c r="G16143" s="9">
        <v>18</v>
      </c>
      <c r="H16143" t="s">
        <v>172</v>
      </c>
      <c r="I16143">
        <v>5</v>
      </c>
      <c r="J16143" t="s">
        <v>173</v>
      </c>
      <c r="K16143">
        <v>16</v>
      </c>
      <c r="L16143" t="s">
        <v>165</v>
      </c>
      <c r="M16143" s="18">
        <f t="shared" si="504"/>
        <v>2.6666666666666665</v>
      </c>
      <c r="N16143" s="18">
        <f t="shared" si="505"/>
        <v>18.416666666666668</v>
      </c>
    </row>
    <row r="16144" spans="1:14" x14ac:dyDescent="0.25">
      <c r="A16144">
        <v>18</v>
      </c>
      <c r="B16144" t="s">
        <v>163</v>
      </c>
      <c r="C16144">
        <v>5</v>
      </c>
      <c r="D16144" t="s">
        <v>164</v>
      </c>
      <c r="E16144">
        <v>16</v>
      </c>
      <c r="F16144" t="s">
        <v>165</v>
      </c>
      <c r="G16144" s="9">
        <v>18</v>
      </c>
      <c r="H16144" t="s">
        <v>172</v>
      </c>
      <c r="I16144">
        <v>5</v>
      </c>
      <c r="J16144" t="s">
        <v>173</v>
      </c>
      <c r="K16144">
        <v>16</v>
      </c>
      <c r="L16144" t="s">
        <v>165</v>
      </c>
      <c r="M16144" s="18">
        <f t="shared" si="504"/>
        <v>18.416666666666668</v>
      </c>
      <c r="N16144" s="18">
        <f t="shared" si="505"/>
        <v>18.416666666666668</v>
      </c>
    </row>
    <row r="16145" spans="1:14" x14ac:dyDescent="0.25">
      <c r="A16145">
        <v>18</v>
      </c>
      <c r="B16145" t="s">
        <v>163</v>
      </c>
      <c r="C16145">
        <v>5</v>
      </c>
      <c r="D16145" t="s">
        <v>164</v>
      </c>
      <c r="E16145">
        <v>16</v>
      </c>
      <c r="F16145" t="s">
        <v>165</v>
      </c>
      <c r="G16145" s="9">
        <v>18</v>
      </c>
      <c r="H16145" t="s">
        <v>172</v>
      </c>
      <c r="I16145">
        <v>5</v>
      </c>
      <c r="J16145" t="s">
        <v>173</v>
      </c>
      <c r="K16145">
        <v>16</v>
      </c>
      <c r="L16145" t="s">
        <v>165</v>
      </c>
      <c r="M16145" s="18">
        <f t="shared" si="504"/>
        <v>18.416666666666668</v>
      </c>
      <c r="N16145" s="18">
        <f t="shared" si="505"/>
        <v>18.416666666666668</v>
      </c>
    </row>
    <row r="16146" spans="1:14" x14ac:dyDescent="0.25">
      <c r="A16146">
        <v>13</v>
      </c>
      <c r="B16146" t="s">
        <v>163</v>
      </c>
      <c r="C16146">
        <v>2</v>
      </c>
      <c r="D16146" t="s">
        <v>164</v>
      </c>
      <c r="E16146">
        <v>16</v>
      </c>
      <c r="F16146" t="s">
        <v>165</v>
      </c>
      <c r="G16146" s="9">
        <v>13</v>
      </c>
      <c r="H16146" t="s">
        <v>172</v>
      </c>
      <c r="I16146">
        <v>2</v>
      </c>
      <c r="J16146" t="s">
        <v>173</v>
      </c>
      <c r="K16146">
        <v>16</v>
      </c>
      <c r="L16146" t="s">
        <v>165</v>
      </c>
      <c r="M16146" s="18">
        <f t="shared" si="504"/>
        <v>13.166666666666666</v>
      </c>
      <c r="N16146" s="18">
        <f t="shared" si="505"/>
        <v>13.166666666666666</v>
      </c>
    </row>
    <row r="16147" spans="1:14" x14ac:dyDescent="0.25">
      <c r="A16147">
        <v>2</v>
      </c>
      <c r="B16147" t="s">
        <v>163</v>
      </c>
      <c r="C16147">
        <v>4</v>
      </c>
      <c r="D16147" t="s">
        <v>164</v>
      </c>
      <c r="E16147">
        <v>16</v>
      </c>
      <c r="F16147" t="s">
        <v>165</v>
      </c>
      <c r="G16147" s="9">
        <v>5</v>
      </c>
      <c r="H16147" t="s">
        <v>172</v>
      </c>
      <c r="I16147">
        <v>8</v>
      </c>
      <c r="J16147" t="s">
        <v>173</v>
      </c>
      <c r="K16147">
        <v>16</v>
      </c>
      <c r="L16147" t="s">
        <v>165</v>
      </c>
      <c r="M16147" s="18">
        <f t="shared" si="504"/>
        <v>2.3333333333333335</v>
      </c>
      <c r="N16147" s="18">
        <f t="shared" si="505"/>
        <v>5.666666666666667</v>
      </c>
    </row>
    <row r="16148" spans="1:14" x14ac:dyDescent="0.25">
      <c r="A16148">
        <v>2</v>
      </c>
      <c r="B16148" t="s">
        <v>163</v>
      </c>
      <c r="C16148">
        <v>0</v>
      </c>
      <c r="D16148" t="s">
        <v>164</v>
      </c>
      <c r="E16148">
        <v>16</v>
      </c>
      <c r="F16148" t="s">
        <v>165</v>
      </c>
      <c r="G16148" s="9">
        <v>18</v>
      </c>
      <c r="H16148" t="s">
        <v>172</v>
      </c>
      <c r="I16148">
        <v>5</v>
      </c>
      <c r="J16148" t="s">
        <v>173</v>
      </c>
      <c r="K16148">
        <v>16</v>
      </c>
      <c r="L16148" t="s">
        <v>165</v>
      </c>
      <c r="M16148" s="18">
        <f t="shared" si="504"/>
        <v>2</v>
      </c>
      <c r="N16148" s="18">
        <f t="shared" si="505"/>
        <v>18.416666666666668</v>
      </c>
    </row>
    <row r="16149" spans="1:14" x14ac:dyDescent="0.25">
      <c r="A16149">
        <v>9</v>
      </c>
      <c r="B16149" t="s">
        <v>163</v>
      </c>
      <c r="C16149">
        <v>5</v>
      </c>
      <c r="D16149" t="s">
        <v>164</v>
      </c>
      <c r="E16149">
        <v>16</v>
      </c>
      <c r="F16149" t="s">
        <v>165</v>
      </c>
      <c r="G16149" s="9">
        <v>9</v>
      </c>
      <c r="H16149" t="s">
        <v>172</v>
      </c>
      <c r="I16149">
        <v>5</v>
      </c>
      <c r="J16149" t="s">
        <v>173</v>
      </c>
      <c r="K16149">
        <v>16</v>
      </c>
      <c r="L16149" t="s">
        <v>165</v>
      </c>
      <c r="M16149" s="18">
        <f t="shared" si="504"/>
        <v>9.4166666666666661</v>
      </c>
      <c r="N16149" s="18">
        <f t="shared" si="505"/>
        <v>9.4166666666666661</v>
      </c>
    </row>
    <row r="16150" spans="1:14" x14ac:dyDescent="0.25">
      <c r="A16150">
        <v>27</v>
      </c>
      <c r="B16150" t="s">
        <v>163</v>
      </c>
      <c r="C16150">
        <v>2</v>
      </c>
      <c r="D16150" t="s">
        <v>164</v>
      </c>
      <c r="E16150">
        <v>16</v>
      </c>
      <c r="F16150" t="s">
        <v>165</v>
      </c>
      <c r="G16150" s="9">
        <v>35</v>
      </c>
      <c r="H16150" t="s">
        <v>172</v>
      </c>
      <c r="I16150">
        <v>1</v>
      </c>
      <c r="J16150" t="s">
        <v>173</v>
      </c>
      <c r="K16150">
        <v>16</v>
      </c>
      <c r="L16150" t="s">
        <v>165</v>
      </c>
      <c r="M16150" s="18">
        <f t="shared" si="504"/>
        <v>27.166666666666668</v>
      </c>
      <c r="N16150" s="18">
        <f t="shared" si="505"/>
        <v>35.083333333333336</v>
      </c>
    </row>
    <row r="16151" spans="1:14" x14ac:dyDescent="0.25">
      <c r="A16151">
        <v>3</v>
      </c>
      <c r="B16151" t="s">
        <v>163</v>
      </c>
      <c r="C16151">
        <v>3</v>
      </c>
      <c r="D16151" t="s">
        <v>164</v>
      </c>
      <c r="E16151">
        <v>16</v>
      </c>
      <c r="F16151" t="s">
        <v>165</v>
      </c>
      <c r="G16151" s="9">
        <v>3</v>
      </c>
      <c r="H16151" t="s">
        <v>172</v>
      </c>
      <c r="I16151">
        <v>3</v>
      </c>
      <c r="J16151" t="s">
        <v>173</v>
      </c>
      <c r="K16151">
        <v>16</v>
      </c>
      <c r="L16151" t="s">
        <v>165</v>
      </c>
      <c r="M16151" s="18">
        <f t="shared" si="504"/>
        <v>3.25</v>
      </c>
      <c r="N16151" s="18">
        <f t="shared" si="505"/>
        <v>3.25</v>
      </c>
    </row>
    <row r="16152" spans="1:14" x14ac:dyDescent="0.25">
      <c r="A16152">
        <v>1</v>
      </c>
      <c r="B16152" t="s">
        <v>163</v>
      </c>
      <c r="C16152">
        <v>8</v>
      </c>
      <c r="D16152" t="s">
        <v>164</v>
      </c>
      <c r="E16152">
        <v>16</v>
      </c>
      <c r="F16152" t="s">
        <v>165</v>
      </c>
      <c r="G16152" s="9">
        <v>1</v>
      </c>
      <c r="H16152" t="s">
        <v>172</v>
      </c>
      <c r="I16152">
        <v>8</v>
      </c>
      <c r="J16152" t="s">
        <v>173</v>
      </c>
      <c r="K16152">
        <v>16</v>
      </c>
      <c r="L16152" t="s">
        <v>165</v>
      </c>
      <c r="M16152" s="18">
        <f t="shared" si="504"/>
        <v>1.6666666666666665</v>
      </c>
      <c r="N16152" s="18">
        <f t="shared" si="505"/>
        <v>1.6666666666666665</v>
      </c>
    </row>
    <row r="16153" spans="1:14" x14ac:dyDescent="0.25">
      <c r="A16153">
        <v>1</v>
      </c>
      <c r="B16153" t="s">
        <v>163</v>
      </c>
      <c r="C16153">
        <v>8</v>
      </c>
      <c r="D16153" t="s">
        <v>164</v>
      </c>
      <c r="E16153">
        <v>16</v>
      </c>
      <c r="F16153" t="s">
        <v>165</v>
      </c>
      <c r="G16153" s="9">
        <v>18</v>
      </c>
      <c r="H16153" t="s">
        <v>172</v>
      </c>
      <c r="I16153">
        <v>4</v>
      </c>
      <c r="J16153" t="s">
        <v>173</v>
      </c>
      <c r="K16153">
        <v>16</v>
      </c>
      <c r="L16153" t="s">
        <v>165</v>
      </c>
      <c r="M16153" s="18">
        <f t="shared" si="504"/>
        <v>1.6666666666666665</v>
      </c>
      <c r="N16153" s="18">
        <f t="shared" si="505"/>
        <v>18.333333333333332</v>
      </c>
    </row>
    <row r="16154" spans="1:14" x14ac:dyDescent="0.25">
      <c r="A16154">
        <v>0</v>
      </c>
      <c r="B16154" t="s">
        <v>163</v>
      </c>
      <c r="C16154">
        <v>2</v>
      </c>
      <c r="D16154" t="s">
        <v>164</v>
      </c>
      <c r="E16154">
        <v>16</v>
      </c>
      <c r="F16154" t="s">
        <v>165</v>
      </c>
      <c r="G16154" s="9">
        <v>5</v>
      </c>
      <c r="H16154" t="s">
        <v>172</v>
      </c>
      <c r="I16154">
        <v>2</v>
      </c>
      <c r="J16154" t="s">
        <v>173</v>
      </c>
      <c r="K16154">
        <v>16</v>
      </c>
      <c r="L16154" t="s">
        <v>165</v>
      </c>
      <c r="M16154" s="18">
        <f t="shared" si="504"/>
        <v>0.16666666666666666</v>
      </c>
      <c r="N16154" s="18">
        <f t="shared" si="505"/>
        <v>5.166666666666667</v>
      </c>
    </row>
    <row r="16155" spans="1:14" x14ac:dyDescent="0.25">
      <c r="A16155">
        <v>2</v>
      </c>
      <c r="B16155" t="s">
        <v>163</v>
      </c>
      <c r="C16155">
        <v>0</v>
      </c>
      <c r="D16155" t="s">
        <v>164</v>
      </c>
      <c r="E16155">
        <v>16</v>
      </c>
      <c r="F16155" t="s">
        <v>165</v>
      </c>
      <c r="G16155" s="9">
        <v>2</v>
      </c>
      <c r="H16155" t="s">
        <v>172</v>
      </c>
      <c r="I16155">
        <v>0</v>
      </c>
      <c r="J16155" t="s">
        <v>173</v>
      </c>
      <c r="K16155">
        <v>16</v>
      </c>
      <c r="L16155" t="s">
        <v>165</v>
      </c>
      <c r="M16155" s="18">
        <f t="shared" si="504"/>
        <v>2</v>
      </c>
      <c r="N16155" s="18">
        <f t="shared" si="505"/>
        <v>2</v>
      </c>
    </row>
    <row r="16156" spans="1:14" x14ac:dyDescent="0.25">
      <c r="A16156">
        <v>2</v>
      </c>
      <c r="B16156" t="s">
        <v>163</v>
      </c>
      <c r="C16156">
        <v>4</v>
      </c>
      <c r="D16156" t="s">
        <v>164</v>
      </c>
      <c r="E16156">
        <v>16</v>
      </c>
      <c r="F16156" t="s">
        <v>165</v>
      </c>
      <c r="G16156" s="9">
        <v>6</v>
      </c>
      <c r="H16156" t="s">
        <v>172</v>
      </c>
      <c r="I16156">
        <v>2</v>
      </c>
      <c r="J16156" t="s">
        <v>173</v>
      </c>
      <c r="K16156">
        <v>16</v>
      </c>
      <c r="L16156" t="s">
        <v>165</v>
      </c>
      <c r="M16156" s="18">
        <f t="shared" si="504"/>
        <v>2.3333333333333335</v>
      </c>
      <c r="N16156" s="18">
        <f t="shared" si="505"/>
        <v>6.166666666666667</v>
      </c>
    </row>
    <row r="16157" spans="1:14" x14ac:dyDescent="0.25">
      <c r="A16157">
        <v>19</v>
      </c>
      <c r="B16157" t="s">
        <v>163</v>
      </c>
      <c r="C16157">
        <v>3</v>
      </c>
      <c r="D16157" t="s">
        <v>164</v>
      </c>
      <c r="E16157">
        <v>16</v>
      </c>
      <c r="F16157" t="s">
        <v>165</v>
      </c>
      <c r="G16157" s="9">
        <v>27</v>
      </c>
      <c r="H16157" t="s">
        <v>172</v>
      </c>
      <c r="I16157">
        <v>0</v>
      </c>
      <c r="J16157" t="s">
        <v>173</v>
      </c>
      <c r="K16157">
        <v>16</v>
      </c>
      <c r="L16157" t="s">
        <v>165</v>
      </c>
      <c r="M16157" s="18">
        <f t="shared" si="504"/>
        <v>19.25</v>
      </c>
      <c r="N16157" s="18">
        <f t="shared" si="505"/>
        <v>27</v>
      </c>
    </row>
    <row r="16158" spans="1:14" x14ac:dyDescent="0.25">
      <c r="A16158">
        <v>18</v>
      </c>
      <c r="B16158" t="s">
        <v>163</v>
      </c>
      <c r="C16158">
        <v>5</v>
      </c>
      <c r="D16158" t="s">
        <v>164</v>
      </c>
      <c r="E16158">
        <v>16</v>
      </c>
      <c r="F16158" t="s">
        <v>165</v>
      </c>
      <c r="G16158" s="9">
        <v>18</v>
      </c>
      <c r="H16158" t="s">
        <v>172</v>
      </c>
      <c r="I16158">
        <v>5</v>
      </c>
      <c r="J16158" t="s">
        <v>173</v>
      </c>
      <c r="K16158">
        <v>16</v>
      </c>
      <c r="L16158" t="s">
        <v>165</v>
      </c>
      <c r="M16158" s="18">
        <f t="shared" si="504"/>
        <v>18.416666666666668</v>
      </c>
      <c r="N16158" s="18">
        <f t="shared" si="505"/>
        <v>18.416666666666668</v>
      </c>
    </row>
    <row r="16159" spans="1:14" x14ac:dyDescent="0.25">
      <c r="A16159">
        <v>26</v>
      </c>
      <c r="B16159" t="s">
        <v>163</v>
      </c>
      <c r="C16159">
        <v>2</v>
      </c>
      <c r="D16159" t="s">
        <v>164</v>
      </c>
      <c r="E16159">
        <v>16</v>
      </c>
      <c r="F16159" t="s">
        <v>165</v>
      </c>
      <c r="G16159" s="9">
        <v>35</v>
      </c>
      <c r="H16159" t="s">
        <v>172</v>
      </c>
      <c r="I16159">
        <v>0</v>
      </c>
      <c r="J16159" t="s">
        <v>173</v>
      </c>
      <c r="K16159">
        <v>16</v>
      </c>
      <c r="L16159" t="s">
        <v>165</v>
      </c>
      <c r="M16159" s="18">
        <f t="shared" si="504"/>
        <v>26.166666666666668</v>
      </c>
      <c r="N16159" s="18">
        <f t="shared" si="505"/>
        <v>35</v>
      </c>
    </row>
    <row r="16160" spans="1:14" x14ac:dyDescent="0.25">
      <c r="A16160">
        <v>12</v>
      </c>
      <c r="B16160" t="s">
        <v>163</v>
      </c>
      <c r="C16160">
        <v>0</v>
      </c>
      <c r="D16160" t="s">
        <v>164</v>
      </c>
      <c r="E16160">
        <v>1</v>
      </c>
      <c r="F16160" t="s">
        <v>165</v>
      </c>
      <c r="G16160" s="9">
        <v>16</v>
      </c>
      <c r="H16160" t="s">
        <v>172</v>
      </c>
      <c r="I16160">
        <v>10</v>
      </c>
      <c r="J16160" t="s">
        <v>173</v>
      </c>
      <c r="K16160">
        <v>1</v>
      </c>
      <c r="L16160" t="s">
        <v>165</v>
      </c>
      <c r="M16160" s="18">
        <f t="shared" si="504"/>
        <v>12</v>
      </c>
      <c r="N16160" s="18">
        <f t="shared" si="505"/>
        <v>16.833333333333332</v>
      </c>
    </row>
    <row r="16161" spans="1:14" x14ac:dyDescent="0.25">
      <c r="A16161">
        <v>0</v>
      </c>
      <c r="B16161" t="s">
        <v>163</v>
      </c>
      <c r="C16161">
        <v>1</v>
      </c>
      <c r="D16161" t="s">
        <v>164</v>
      </c>
      <c r="E16161">
        <v>16</v>
      </c>
      <c r="F16161" t="s">
        <v>165</v>
      </c>
      <c r="G16161" s="9">
        <v>0</v>
      </c>
      <c r="H16161" t="s">
        <v>172</v>
      </c>
      <c r="I16161">
        <v>1</v>
      </c>
      <c r="J16161" t="s">
        <v>173</v>
      </c>
      <c r="K16161">
        <v>16</v>
      </c>
      <c r="L16161" t="s">
        <v>165</v>
      </c>
      <c r="M16161" s="18">
        <f t="shared" si="504"/>
        <v>8.3333333333333329E-2</v>
      </c>
      <c r="N16161" s="18">
        <f t="shared" si="505"/>
        <v>8.3333333333333329E-2</v>
      </c>
    </row>
    <row r="16162" spans="1:14" x14ac:dyDescent="0.25">
      <c r="A16162">
        <v>3</v>
      </c>
      <c r="B16162" t="s">
        <v>163</v>
      </c>
      <c r="C16162">
        <v>0</v>
      </c>
      <c r="D16162" t="s">
        <v>164</v>
      </c>
      <c r="E16162">
        <v>16</v>
      </c>
      <c r="F16162" t="s">
        <v>165</v>
      </c>
      <c r="G16162" s="9">
        <v>12</v>
      </c>
      <c r="H16162" t="s">
        <v>172</v>
      </c>
      <c r="I16162">
        <v>9</v>
      </c>
      <c r="J16162" t="s">
        <v>173</v>
      </c>
      <c r="K16162">
        <v>23</v>
      </c>
      <c r="L16162" t="s">
        <v>165</v>
      </c>
      <c r="M16162" s="18">
        <f t="shared" si="504"/>
        <v>3</v>
      </c>
      <c r="N16162" s="18">
        <f t="shared" si="505"/>
        <v>12.75</v>
      </c>
    </row>
    <row r="16163" spans="1:14" x14ac:dyDescent="0.25">
      <c r="A16163">
        <v>3</v>
      </c>
      <c r="B16163" t="s">
        <v>163</v>
      </c>
      <c r="C16163">
        <v>0</v>
      </c>
      <c r="D16163" t="s">
        <v>164</v>
      </c>
      <c r="E16163">
        <v>16</v>
      </c>
      <c r="F16163" t="s">
        <v>165</v>
      </c>
      <c r="G16163" s="9">
        <v>12</v>
      </c>
      <c r="H16163" t="s">
        <v>172</v>
      </c>
      <c r="I16163">
        <v>7</v>
      </c>
      <c r="J16163" t="s">
        <v>173</v>
      </c>
      <c r="K16163">
        <v>16</v>
      </c>
      <c r="L16163" t="s">
        <v>165</v>
      </c>
      <c r="M16163" s="18">
        <f t="shared" si="504"/>
        <v>3</v>
      </c>
      <c r="N16163" s="18">
        <f t="shared" si="505"/>
        <v>12.583333333333334</v>
      </c>
    </row>
    <row r="16164" spans="1:14" x14ac:dyDescent="0.25">
      <c r="A16164">
        <v>29</v>
      </c>
      <c r="B16164" t="s">
        <v>163</v>
      </c>
      <c r="C16164">
        <v>4</v>
      </c>
      <c r="D16164" t="s">
        <v>164</v>
      </c>
      <c r="E16164">
        <v>16</v>
      </c>
      <c r="F16164" t="s">
        <v>165</v>
      </c>
      <c r="G16164" s="9">
        <v>29</v>
      </c>
      <c r="H16164" t="s">
        <v>172</v>
      </c>
      <c r="I16164">
        <v>4</v>
      </c>
      <c r="J16164" t="s">
        <v>173</v>
      </c>
      <c r="K16164">
        <v>16</v>
      </c>
      <c r="L16164" t="s">
        <v>165</v>
      </c>
      <c r="M16164" s="18">
        <f t="shared" si="504"/>
        <v>29.333333333333332</v>
      </c>
      <c r="N16164" s="18">
        <f t="shared" si="505"/>
        <v>29.333333333333332</v>
      </c>
    </row>
    <row r="16165" spans="1:14" x14ac:dyDescent="0.25">
      <c r="A16165">
        <v>23</v>
      </c>
      <c r="B16165" t="s">
        <v>163</v>
      </c>
      <c r="C16165">
        <v>1</v>
      </c>
      <c r="D16165" t="s">
        <v>164</v>
      </c>
      <c r="E16165">
        <v>16</v>
      </c>
      <c r="F16165" t="s">
        <v>165</v>
      </c>
      <c r="G16165" s="9">
        <v>25</v>
      </c>
      <c r="H16165" t="s">
        <v>172</v>
      </c>
      <c r="I16165">
        <v>2</v>
      </c>
      <c r="J16165" t="s">
        <v>173</v>
      </c>
      <c r="K16165">
        <v>16</v>
      </c>
      <c r="L16165" t="s">
        <v>165</v>
      </c>
      <c r="M16165" s="18">
        <f t="shared" si="504"/>
        <v>23.083333333333332</v>
      </c>
      <c r="N16165" s="18">
        <f t="shared" si="505"/>
        <v>25.166666666666668</v>
      </c>
    </row>
    <row r="16166" spans="1:14" x14ac:dyDescent="0.25">
      <c r="A16166">
        <v>5</v>
      </c>
      <c r="B16166" t="s">
        <v>163</v>
      </c>
      <c r="C16166">
        <v>6</v>
      </c>
      <c r="D16166" t="s">
        <v>164</v>
      </c>
      <c r="E16166">
        <v>16</v>
      </c>
      <c r="F16166" t="s">
        <v>165</v>
      </c>
      <c r="G16166" s="9">
        <v>31</v>
      </c>
      <c r="H16166" t="s">
        <v>172</v>
      </c>
      <c r="I16166">
        <v>3</v>
      </c>
      <c r="J16166" t="s">
        <v>173</v>
      </c>
      <c r="K16166">
        <v>5</v>
      </c>
      <c r="L16166" t="s">
        <v>165</v>
      </c>
      <c r="M16166" s="18">
        <f t="shared" si="504"/>
        <v>5.5</v>
      </c>
      <c r="N16166" s="18">
        <f t="shared" si="505"/>
        <v>31.25</v>
      </c>
    </row>
    <row r="16167" spans="1:14" x14ac:dyDescent="0.25">
      <c r="A16167">
        <v>5</v>
      </c>
      <c r="B16167" t="s">
        <v>163</v>
      </c>
      <c r="C16167">
        <v>5</v>
      </c>
      <c r="D16167" t="s">
        <v>164</v>
      </c>
      <c r="E16167">
        <v>2</v>
      </c>
      <c r="F16167" t="s">
        <v>165</v>
      </c>
      <c r="G16167" s="9">
        <v>5</v>
      </c>
      <c r="H16167" t="s">
        <v>172</v>
      </c>
      <c r="I16167">
        <v>5</v>
      </c>
      <c r="J16167" t="s">
        <v>173</v>
      </c>
      <c r="K16167">
        <v>2</v>
      </c>
      <c r="L16167" t="s">
        <v>165</v>
      </c>
      <c r="M16167" s="18">
        <f t="shared" si="504"/>
        <v>5.416666666666667</v>
      </c>
      <c r="N16167" s="18">
        <f t="shared" si="505"/>
        <v>5.416666666666667</v>
      </c>
    </row>
    <row r="16168" spans="1:14" x14ac:dyDescent="0.25">
      <c r="A16168">
        <v>2</v>
      </c>
      <c r="B16168" t="s">
        <v>163</v>
      </c>
      <c r="C16168">
        <v>9</v>
      </c>
      <c r="D16168" t="s">
        <v>164</v>
      </c>
      <c r="E16168">
        <v>16</v>
      </c>
      <c r="F16168" t="s">
        <v>165</v>
      </c>
      <c r="G16168" s="9">
        <v>2</v>
      </c>
      <c r="H16168" t="s">
        <v>172</v>
      </c>
      <c r="I16168">
        <v>9</v>
      </c>
      <c r="J16168" t="s">
        <v>173</v>
      </c>
      <c r="K16168">
        <v>16</v>
      </c>
      <c r="L16168" t="s">
        <v>165</v>
      </c>
      <c r="M16168" s="18">
        <f t="shared" si="504"/>
        <v>2.75</v>
      </c>
      <c r="N16168" s="18">
        <f t="shared" si="505"/>
        <v>2.75</v>
      </c>
    </row>
    <row r="16169" spans="1:14" x14ac:dyDescent="0.25">
      <c r="A16169">
        <v>1</v>
      </c>
      <c r="B16169" t="s">
        <v>163</v>
      </c>
      <c r="C16169">
        <v>6</v>
      </c>
      <c r="D16169" t="s">
        <v>164</v>
      </c>
      <c r="E16169">
        <v>29</v>
      </c>
      <c r="F16169" t="s">
        <v>165</v>
      </c>
      <c r="G16169" s="9">
        <v>1</v>
      </c>
      <c r="H16169" t="s">
        <v>172</v>
      </c>
      <c r="I16169">
        <v>6</v>
      </c>
      <c r="J16169" t="s">
        <v>173</v>
      </c>
      <c r="K16169">
        <v>29</v>
      </c>
      <c r="L16169" t="s">
        <v>165</v>
      </c>
      <c r="M16169" s="18">
        <f t="shared" si="504"/>
        <v>1.5</v>
      </c>
      <c r="N16169" s="18">
        <f t="shared" si="505"/>
        <v>1.5</v>
      </c>
    </row>
    <row r="16170" spans="1:14" x14ac:dyDescent="0.25">
      <c r="A16170">
        <v>1</v>
      </c>
      <c r="B16170" t="s">
        <v>163</v>
      </c>
      <c r="C16170">
        <v>10</v>
      </c>
      <c r="D16170" t="s">
        <v>164</v>
      </c>
      <c r="E16170">
        <v>16</v>
      </c>
      <c r="F16170" t="s">
        <v>165</v>
      </c>
      <c r="G16170" s="9">
        <v>19</v>
      </c>
      <c r="H16170" t="s">
        <v>172</v>
      </c>
      <c r="I16170">
        <v>1</v>
      </c>
      <c r="J16170" t="s">
        <v>173</v>
      </c>
      <c r="K16170">
        <v>16</v>
      </c>
      <c r="L16170" t="s">
        <v>165</v>
      </c>
      <c r="M16170" s="18">
        <f t="shared" si="504"/>
        <v>1.8333333333333335</v>
      </c>
      <c r="N16170" s="18">
        <f t="shared" si="505"/>
        <v>19.083333333333332</v>
      </c>
    </row>
    <row r="16171" spans="1:14" x14ac:dyDescent="0.25">
      <c r="A16171">
        <v>12</v>
      </c>
      <c r="B16171" t="s">
        <v>163</v>
      </c>
      <c r="C16171">
        <v>10</v>
      </c>
      <c r="D16171" t="s">
        <v>164</v>
      </c>
      <c r="E16171">
        <v>16</v>
      </c>
      <c r="F16171" t="s">
        <v>165</v>
      </c>
      <c r="G16171" s="9">
        <v>33</v>
      </c>
      <c r="H16171" t="s">
        <v>172</v>
      </c>
      <c r="I16171">
        <v>2</v>
      </c>
      <c r="J16171" t="s">
        <v>173</v>
      </c>
      <c r="K16171">
        <v>3</v>
      </c>
      <c r="L16171" t="s">
        <v>165</v>
      </c>
      <c r="M16171" s="18">
        <f t="shared" si="504"/>
        <v>12.833333333333334</v>
      </c>
      <c r="N16171" s="18">
        <f t="shared" si="505"/>
        <v>33.166666666666664</v>
      </c>
    </row>
    <row r="16172" spans="1:14" x14ac:dyDescent="0.25">
      <c r="A16172">
        <v>27</v>
      </c>
      <c r="B16172" t="s">
        <v>163</v>
      </c>
      <c r="C16172">
        <v>2</v>
      </c>
      <c r="D16172" t="s">
        <v>164</v>
      </c>
      <c r="E16172">
        <v>16</v>
      </c>
      <c r="F16172" t="s">
        <v>165</v>
      </c>
      <c r="G16172" s="9">
        <v>30</v>
      </c>
      <c r="H16172" t="s">
        <v>172</v>
      </c>
      <c r="I16172">
        <v>2</v>
      </c>
      <c r="J16172" t="s">
        <v>173</v>
      </c>
      <c r="K16172">
        <v>14</v>
      </c>
      <c r="L16172" t="s">
        <v>165</v>
      </c>
      <c r="M16172" s="18">
        <f t="shared" si="504"/>
        <v>27.166666666666668</v>
      </c>
      <c r="N16172" s="18">
        <f t="shared" si="505"/>
        <v>30.166666666666668</v>
      </c>
    </row>
    <row r="16173" spans="1:14" x14ac:dyDescent="0.25">
      <c r="A16173">
        <v>29</v>
      </c>
      <c r="B16173" t="s">
        <v>163</v>
      </c>
      <c r="C16173">
        <v>10</v>
      </c>
      <c r="D16173" t="s">
        <v>164</v>
      </c>
      <c r="E16173">
        <v>16</v>
      </c>
      <c r="F16173" t="s">
        <v>165</v>
      </c>
      <c r="G16173" s="9">
        <v>37</v>
      </c>
      <c r="H16173" t="s">
        <v>172</v>
      </c>
      <c r="I16173">
        <v>11</v>
      </c>
      <c r="J16173" t="s">
        <v>173</v>
      </c>
      <c r="K16173">
        <v>16</v>
      </c>
      <c r="L16173" t="s">
        <v>165</v>
      </c>
      <c r="M16173" s="18">
        <f t="shared" si="504"/>
        <v>29.833333333333332</v>
      </c>
      <c r="N16173" s="18">
        <f t="shared" si="505"/>
        <v>37.916666666666664</v>
      </c>
    </row>
    <row r="16174" spans="1:14" x14ac:dyDescent="0.25">
      <c r="A16174">
        <v>7</v>
      </c>
      <c r="B16174" t="s">
        <v>163</v>
      </c>
      <c r="C16174">
        <v>8</v>
      </c>
      <c r="D16174" t="s">
        <v>164</v>
      </c>
      <c r="E16174">
        <v>16</v>
      </c>
      <c r="F16174" t="s">
        <v>165</v>
      </c>
      <c r="G16174" s="9">
        <v>7</v>
      </c>
      <c r="H16174" t="s">
        <v>172</v>
      </c>
      <c r="I16174">
        <v>8</v>
      </c>
      <c r="J16174" t="s">
        <v>173</v>
      </c>
      <c r="K16174">
        <v>16</v>
      </c>
      <c r="L16174" t="s">
        <v>165</v>
      </c>
      <c r="M16174" s="18">
        <f t="shared" si="504"/>
        <v>7.666666666666667</v>
      </c>
      <c r="N16174" s="18">
        <f t="shared" si="505"/>
        <v>7.666666666666667</v>
      </c>
    </row>
    <row r="16175" spans="1:14" x14ac:dyDescent="0.25">
      <c r="A16175">
        <v>15</v>
      </c>
      <c r="B16175" t="s">
        <v>163</v>
      </c>
      <c r="C16175">
        <v>8</v>
      </c>
      <c r="D16175" t="s">
        <v>164</v>
      </c>
      <c r="E16175">
        <v>16</v>
      </c>
      <c r="F16175" t="s">
        <v>165</v>
      </c>
      <c r="G16175" s="9">
        <v>38</v>
      </c>
      <c r="H16175" t="s">
        <v>172</v>
      </c>
      <c r="I16175">
        <v>1</v>
      </c>
      <c r="J16175" t="s">
        <v>173</v>
      </c>
      <c r="K16175">
        <v>0</v>
      </c>
      <c r="L16175" t="s">
        <v>165</v>
      </c>
      <c r="M16175" s="18">
        <f t="shared" si="504"/>
        <v>15.666666666666666</v>
      </c>
      <c r="N16175" s="18">
        <f t="shared" si="505"/>
        <v>38.083333333333336</v>
      </c>
    </row>
    <row r="16176" spans="1:14" x14ac:dyDescent="0.25">
      <c r="A16176">
        <v>19</v>
      </c>
      <c r="B16176" t="s">
        <v>163</v>
      </c>
      <c r="C16176">
        <v>11</v>
      </c>
      <c r="D16176" t="s">
        <v>164</v>
      </c>
      <c r="E16176">
        <v>16</v>
      </c>
      <c r="F16176" t="s">
        <v>165</v>
      </c>
      <c r="G16176" s="9">
        <v>19</v>
      </c>
      <c r="H16176" t="s">
        <v>172</v>
      </c>
      <c r="I16176">
        <v>11</v>
      </c>
      <c r="J16176" t="s">
        <v>173</v>
      </c>
      <c r="K16176">
        <v>16</v>
      </c>
      <c r="L16176" t="s">
        <v>165</v>
      </c>
      <c r="M16176" s="18">
        <f t="shared" si="504"/>
        <v>19.916666666666668</v>
      </c>
      <c r="N16176" s="18">
        <f t="shared" si="505"/>
        <v>19.916666666666668</v>
      </c>
    </row>
    <row r="16177" spans="1:14" x14ac:dyDescent="0.25">
      <c r="A16177">
        <v>3</v>
      </c>
      <c r="B16177" t="s">
        <v>163</v>
      </c>
      <c r="C16177">
        <v>8</v>
      </c>
      <c r="D16177" t="s">
        <v>164</v>
      </c>
      <c r="E16177">
        <v>16</v>
      </c>
      <c r="F16177" t="s">
        <v>165</v>
      </c>
      <c r="G16177" s="9">
        <v>7</v>
      </c>
      <c r="H16177" t="s">
        <v>172</v>
      </c>
      <c r="I16177">
        <v>8</v>
      </c>
      <c r="J16177" t="s">
        <v>173</v>
      </c>
      <c r="K16177">
        <v>16</v>
      </c>
      <c r="L16177" t="s">
        <v>165</v>
      </c>
      <c r="M16177" s="18">
        <f t="shared" si="504"/>
        <v>3.6666666666666665</v>
      </c>
      <c r="N16177" s="18">
        <f t="shared" si="505"/>
        <v>7.666666666666667</v>
      </c>
    </row>
    <row r="16178" spans="1:14" x14ac:dyDescent="0.25">
      <c r="A16178">
        <v>0</v>
      </c>
      <c r="B16178" t="s">
        <v>163</v>
      </c>
      <c r="C16178">
        <v>2</v>
      </c>
      <c r="D16178" t="s">
        <v>164</v>
      </c>
      <c r="E16178">
        <v>16</v>
      </c>
      <c r="F16178" t="s">
        <v>165</v>
      </c>
      <c r="G16178" s="9">
        <v>3</v>
      </c>
      <c r="H16178" t="s">
        <v>172</v>
      </c>
      <c r="I16178">
        <v>4</v>
      </c>
      <c r="J16178" t="s">
        <v>173</v>
      </c>
      <c r="K16178">
        <v>16</v>
      </c>
      <c r="L16178" t="s">
        <v>165</v>
      </c>
      <c r="M16178" s="18">
        <f t="shared" si="504"/>
        <v>0.16666666666666666</v>
      </c>
      <c r="N16178" s="18">
        <f t="shared" si="505"/>
        <v>3.3333333333333335</v>
      </c>
    </row>
    <row r="16179" spans="1:14" x14ac:dyDescent="0.25">
      <c r="A16179">
        <v>2</v>
      </c>
      <c r="B16179" t="s">
        <v>163</v>
      </c>
      <c r="C16179">
        <v>2</v>
      </c>
      <c r="D16179" t="s">
        <v>164</v>
      </c>
      <c r="E16179">
        <v>16</v>
      </c>
      <c r="F16179" t="s">
        <v>165</v>
      </c>
      <c r="G16179" s="9">
        <v>2</v>
      </c>
      <c r="H16179" t="s">
        <v>172</v>
      </c>
      <c r="I16179">
        <v>2</v>
      </c>
      <c r="J16179" t="s">
        <v>173</v>
      </c>
      <c r="K16179">
        <v>16</v>
      </c>
      <c r="L16179" t="s">
        <v>165</v>
      </c>
      <c r="M16179" s="18">
        <f t="shared" si="504"/>
        <v>2.1666666666666665</v>
      </c>
      <c r="N16179" s="18">
        <f t="shared" si="505"/>
        <v>2.1666666666666665</v>
      </c>
    </row>
    <row r="16180" spans="1:14" x14ac:dyDescent="0.25">
      <c r="A16180">
        <v>0</v>
      </c>
      <c r="B16180" t="s">
        <v>163</v>
      </c>
      <c r="C16180">
        <v>11</v>
      </c>
      <c r="D16180" t="s">
        <v>164</v>
      </c>
      <c r="E16180">
        <v>16</v>
      </c>
      <c r="F16180" t="s">
        <v>165</v>
      </c>
      <c r="G16180" s="9">
        <v>0</v>
      </c>
      <c r="H16180" t="s">
        <v>172</v>
      </c>
      <c r="I16180">
        <v>11</v>
      </c>
      <c r="J16180" t="s">
        <v>173</v>
      </c>
      <c r="K16180">
        <v>16</v>
      </c>
      <c r="L16180" t="s">
        <v>165</v>
      </c>
      <c r="M16180" s="18">
        <f t="shared" si="504"/>
        <v>0.91666666666666663</v>
      </c>
      <c r="N16180" s="18">
        <f t="shared" si="505"/>
        <v>0.91666666666666663</v>
      </c>
    </row>
    <row r="16181" spans="1:14" x14ac:dyDescent="0.25">
      <c r="A16181">
        <v>0</v>
      </c>
      <c r="B16181" t="s">
        <v>163</v>
      </c>
      <c r="C16181">
        <v>6</v>
      </c>
      <c r="D16181" t="s">
        <v>164</v>
      </c>
      <c r="E16181">
        <v>16</v>
      </c>
      <c r="F16181" t="s">
        <v>165</v>
      </c>
      <c r="G16181" s="9">
        <v>0</v>
      </c>
      <c r="H16181" t="s">
        <v>172</v>
      </c>
      <c r="I16181">
        <v>6</v>
      </c>
      <c r="J16181" t="s">
        <v>173</v>
      </c>
      <c r="K16181">
        <v>16</v>
      </c>
      <c r="L16181" t="s">
        <v>165</v>
      </c>
      <c r="M16181" s="18">
        <f t="shared" si="504"/>
        <v>0.5</v>
      </c>
      <c r="N16181" s="18">
        <f t="shared" si="505"/>
        <v>0.5</v>
      </c>
    </row>
    <row r="16182" spans="1:14" x14ac:dyDescent="0.25">
      <c r="A16182">
        <v>4</v>
      </c>
      <c r="B16182" t="s">
        <v>163</v>
      </c>
      <c r="C16182">
        <v>10</v>
      </c>
      <c r="D16182" t="s">
        <v>164</v>
      </c>
      <c r="E16182">
        <v>16</v>
      </c>
      <c r="F16182" t="s">
        <v>165</v>
      </c>
      <c r="G16182" s="9">
        <v>16</v>
      </c>
      <c r="H16182" t="s">
        <v>172</v>
      </c>
      <c r="I16182">
        <v>4</v>
      </c>
      <c r="J16182" t="s">
        <v>173</v>
      </c>
      <c r="K16182">
        <v>16</v>
      </c>
      <c r="L16182" t="s">
        <v>165</v>
      </c>
      <c r="M16182" s="18">
        <f t="shared" si="504"/>
        <v>4.833333333333333</v>
      </c>
      <c r="N16182" s="18">
        <f t="shared" si="505"/>
        <v>16.333333333333332</v>
      </c>
    </row>
    <row r="16183" spans="1:14" x14ac:dyDescent="0.25">
      <c r="A16183">
        <v>17</v>
      </c>
      <c r="B16183" t="s">
        <v>163</v>
      </c>
      <c r="C16183">
        <v>2</v>
      </c>
      <c r="D16183" t="s">
        <v>164</v>
      </c>
      <c r="E16183">
        <v>16</v>
      </c>
      <c r="F16183" t="s">
        <v>165</v>
      </c>
      <c r="G16183" s="9">
        <v>17</v>
      </c>
      <c r="H16183" t="s">
        <v>172</v>
      </c>
      <c r="I16183">
        <v>2</v>
      </c>
      <c r="J16183" t="s">
        <v>173</v>
      </c>
      <c r="K16183">
        <v>16</v>
      </c>
      <c r="L16183" t="s">
        <v>165</v>
      </c>
      <c r="M16183" s="18">
        <f t="shared" si="504"/>
        <v>17.166666666666668</v>
      </c>
      <c r="N16183" s="18">
        <f t="shared" si="505"/>
        <v>17.166666666666668</v>
      </c>
    </row>
    <row r="16184" spans="1:14" x14ac:dyDescent="0.25">
      <c r="A16184">
        <v>18</v>
      </c>
      <c r="B16184" t="s">
        <v>163</v>
      </c>
      <c r="C16184">
        <v>8</v>
      </c>
      <c r="D16184" t="s">
        <v>164</v>
      </c>
      <c r="E16184">
        <v>16</v>
      </c>
      <c r="F16184" t="s">
        <v>165</v>
      </c>
      <c r="G16184" s="9">
        <v>26</v>
      </c>
      <c r="H16184" t="s">
        <v>172</v>
      </c>
      <c r="I16184">
        <v>4</v>
      </c>
      <c r="J16184" t="s">
        <v>173</v>
      </c>
      <c r="K16184">
        <v>16</v>
      </c>
      <c r="L16184" t="s">
        <v>165</v>
      </c>
      <c r="M16184" s="18">
        <f t="shared" si="504"/>
        <v>18.666666666666668</v>
      </c>
      <c r="N16184" s="18">
        <f t="shared" si="505"/>
        <v>26.333333333333332</v>
      </c>
    </row>
    <row r="16185" spans="1:14" x14ac:dyDescent="0.25">
      <c r="A16185">
        <v>11</v>
      </c>
      <c r="B16185" t="s">
        <v>163</v>
      </c>
      <c r="C16185">
        <v>4</v>
      </c>
      <c r="D16185" t="s">
        <v>164</v>
      </c>
      <c r="E16185">
        <v>16</v>
      </c>
      <c r="F16185" t="s">
        <v>165</v>
      </c>
      <c r="G16185" s="9">
        <v>11</v>
      </c>
      <c r="H16185" t="s">
        <v>172</v>
      </c>
      <c r="I16185">
        <v>4</v>
      </c>
      <c r="J16185" t="s">
        <v>173</v>
      </c>
      <c r="K16185">
        <v>16</v>
      </c>
      <c r="L16185" t="s">
        <v>165</v>
      </c>
      <c r="M16185" s="18">
        <f t="shared" si="504"/>
        <v>11.333333333333334</v>
      </c>
      <c r="N16185" s="18">
        <f t="shared" si="505"/>
        <v>11.333333333333334</v>
      </c>
    </row>
    <row r="16186" spans="1:14" x14ac:dyDescent="0.25">
      <c r="A16186">
        <v>27</v>
      </c>
      <c r="B16186" t="s">
        <v>163</v>
      </c>
      <c r="C16186">
        <v>0</v>
      </c>
      <c r="D16186" t="s">
        <v>164</v>
      </c>
      <c r="E16186">
        <v>16</v>
      </c>
      <c r="F16186" t="s">
        <v>165</v>
      </c>
      <c r="G16186" s="9">
        <v>27</v>
      </c>
      <c r="H16186" t="s">
        <v>172</v>
      </c>
      <c r="I16186">
        <v>0</v>
      </c>
      <c r="J16186" t="s">
        <v>173</v>
      </c>
      <c r="K16186">
        <v>16</v>
      </c>
      <c r="L16186" t="s">
        <v>165</v>
      </c>
      <c r="M16186" s="18">
        <f t="shared" si="504"/>
        <v>27</v>
      </c>
      <c r="N16186" s="18">
        <f t="shared" si="505"/>
        <v>27</v>
      </c>
    </row>
    <row r="16187" spans="1:14" x14ac:dyDescent="0.25">
      <c r="A16187">
        <v>18</v>
      </c>
      <c r="B16187" t="s">
        <v>163</v>
      </c>
      <c r="C16187">
        <v>1</v>
      </c>
      <c r="D16187" t="s">
        <v>164</v>
      </c>
      <c r="E16187">
        <v>16</v>
      </c>
      <c r="F16187" t="s">
        <v>165</v>
      </c>
      <c r="G16187" s="9">
        <v>18</v>
      </c>
      <c r="H16187" t="s">
        <v>172</v>
      </c>
      <c r="I16187">
        <v>1</v>
      </c>
      <c r="J16187" t="s">
        <v>173</v>
      </c>
      <c r="K16187">
        <v>16</v>
      </c>
      <c r="L16187" t="s">
        <v>165</v>
      </c>
      <c r="M16187" s="18">
        <f t="shared" si="504"/>
        <v>18.083333333333332</v>
      </c>
      <c r="N16187" s="18">
        <f t="shared" si="505"/>
        <v>18.083333333333332</v>
      </c>
    </row>
    <row r="16188" spans="1:14" x14ac:dyDescent="0.25">
      <c r="A16188">
        <v>1</v>
      </c>
      <c r="B16188" t="s">
        <v>163</v>
      </c>
      <c r="C16188">
        <v>1</v>
      </c>
      <c r="D16188" t="s">
        <v>164</v>
      </c>
      <c r="E16188">
        <v>16</v>
      </c>
      <c r="F16188" t="s">
        <v>165</v>
      </c>
      <c r="G16188" s="9">
        <v>1</v>
      </c>
      <c r="H16188" t="s">
        <v>172</v>
      </c>
      <c r="I16188">
        <v>1</v>
      </c>
      <c r="J16188" t="s">
        <v>173</v>
      </c>
      <c r="K16188">
        <v>16</v>
      </c>
      <c r="L16188" t="s">
        <v>165</v>
      </c>
      <c r="M16188" s="18">
        <f t="shared" si="504"/>
        <v>1.0833333333333333</v>
      </c>
      <c r="N16188" s="18">
        <f t="shared" si="505"/>
        <v>1.0833333333333333</v>
      </c>
    </row>
    <row r="16189" spans="1:14" x14ac:dyDescent="0.25">
      <c r="A16189">
        <v>0</v>
      </c>
      <c r="B16189" t="s">
        <v>163</v>
      </c>
      <c r="C16189">
        <v>0</v>
      </c>
      <c r="D16189" t="s">
        <v>164</v>
      </c>
      <c r="E16189">
        <v>16</v>
      </c>
      <c r="F16189" t="s">
        <v>165</v>
      </c>
      <c r="G16189" s="9">
        <v>0</v>
      </c>
      <c r="H16189" t="s">
        <v>172</v>
      </c>
      <c r="I16189">
        <v>0</v>
      </c>
      <c r="J16189" t="s">
        <v>173</v>
      </c>
      <c r="K16189">
        <v>16</v>
      </c>
      <c r="L16189" t="s">
        <v>165</v>
      </c>
      <c r="M16189" s="18">
        <f t="shared" si="504"/>
        <v>0</v>
      </c>
      <c r="N16189" s="18">
        <f t="shared" si="505"/>
        <v>0</v>
      </c>
    </row>
    <row r="16190" spans="1:14" x14ac:dyDescent="0.25">
      <c r="A16190">
        <v>6</v>
      </c>
      <c r="B16190" t="s">
        <v>163</v>
      </c>
      <c r="C16190">
        <v>6</v>
      </c>
      <c r="D16190" t="s">
        <v>164</v>
      </c>
      <c r="E16190">
        <v>16</v>
      </c>
      <c r="F16190" t="s">
        <v>165</v>
      </c>
      <c r="G16190" s="9">
        <v>6</v>
      </c>
      <c r="H16190" t="s">
        <v>172</v>
      </c>
      <c r="I16190">
        <v>6</v>
      </c>
      <c r="J16190" t="s">
        <v>173</v>
      </c>
      <c r="K16190">
        <v>16</v>
      </c>
      <c r="L16190" t="s">
        <v>165</v>
      </c>
      <c r="M16190" s="18">
        <f t="shared" si="504"/>
        <v>6.5</v>
      </c>
      <c r="N16190" s="18">
        <f t="shared" si="505"/>
        <v>6.5</v>
      </c>
    </row>
    <row r="16191" spans="1:14" x14ac:dyDescent="0.25">
      <c r="A16191">
        <v>13</v>
      </c>
      <c r="B16191" t="s">
        <v>163</v>
      </c>
      <c r="C16191">
        <v>8</v>
      </c>
      <c r="D16191" t="s">
        <v>164</v>
      </c>
      <c r="E16191">
        <v>16</v>
      </c>
      <c r="F16191" t="s">
        <v>165</v>
      </c>
      <c r="G16191" s="9">
        <v>13</v>
      </c>
      <c r="H16191" t="s">
        <v>172</v>
      </c>
      <c r="I16191">
        <v>8</v>
      </c>
      <c r="J16191" t="s">
        <v>173</v>
      </c>
      <c r="K16191">
        <v>16</v>
      </c>
      <c r="L16191" t="s">
        <v>165</v>
      </c>
      <c r="M16191" s="18">
        <f t="shared" si="504"/>
        <v>13.666666666666666</v>
      </c>
      <c r="N16191" s="18">
        <f t="shared" si="505"/>
        <v>13.666666666666666</v>
      </c>
    </row>
    <row r="16192" spans="1:14" x14ac:dyDescent="0.25">
      <c r="A16192">
        <v>0</v>
      </c>
      <c r="B16192" t="s">
        <v>163</v>
      </c>
      <c r="C16192">
        <v>9</v>
      </c>
      <c r="D16192" t="s">
        <v>164</v>
      </c>
      <c r="E16192">
        <v>16</v>
      </c>
      <c r="F16192" t="s">
        <v>165</v>
      </c>
      <c r="G16192" s="9">
        <v>0</v>
      </c>
      <c r="H16192" t="s">
        <v>172</v>
      </c>
      <c r="I16192">
        <v>9</v>
      </c>
      <c r="J16192" t="s">
        <v>173</v>
      </c>
      <c r="K16192">
        <v>16</v>
      </c>
      <c r="L16192" t="s">
        <v>165</v>
      </c>
      <c r="M16192" s="18">
        <f t="shared" si="504"/>
        <v>0.75</v>
      </c>
      <c r="N16192" s="18">
        <f t="shared" si="505"/>
        <v>0.75</v>
      </c>
    </row>
    <row r="16193" spans="1:14" x14ac:dyDescent="0.25">
      <c r="A16193">
        <v>20</v>
      </c>
      <c r="B16193" t="s">
        <v>163</v>
      </c>
      <c r="C16193">
        <v>5</v>
      </c>
      <c r="D16193" t="s">
        <v>164</v>
      </c>
      <c r="E16193">
        <v>16</v>
      </c>
      <c r="F16193" t="s">
        <v>165</v>
      </c>
      <c r="G16193" s="9">
        <v>20</v>
      </c>
      <c r="H16193" t="s">
        <v>172</v>
      </c>
      <c r="I16193">
        <v>5</v>
      </c>
      <c r="J16193" t="s">
        <v>173</v>
      </c>
      <c r="K16193">
        <v>16</v>
      </c>
      <c r="L16193" t="s">
        <v>165</v>
      </c>
      <c r="M16193" s="18">
        <f t="shared" si="504"/>
        <v>20.416666666666668</v>
      </c>
      <c r="N16193" s="18">
        <f t="shared" si="505"/>
        <v>20.416666666666668</v>
      </c>
    </row>
    <row r="16194" spans="1:14" x14ac:dyDescent="0.25">
      <c r="A16194">
        <v>12</v>
      </c>
      <c r="B16194" t="s">
        <v>163</v>
      </c>
      <c r="C16194">
        <v>11</v>
      </c>
      <c r="D16194" t="s">
        <v>164</v>
      </c>
      <c r="E16194">
        <v>16</v>
      </c>
      <c r="F16194" t="s">
        <v>165</v>
      </c>
      <c r="G16194" s="9">
        <v>12</v>
      </c>
      <c r="H16194" t="s">
        <v>172</v>
      </c>
      <c r="I16194">
        <v>11</v>
      </c>
      <c r="J16194" t="s">
        <v>173</v>
      </c>
      <c r="K16194">
        <v>16</v>
      </c>
      <c r="L16194" t="s">
        <v>165</v>
      </c>
      <c r="M16194" s="18">
        <f t="shared" si="504"/>
        <v>12.916666666666666</v>
      </c>
      <c r="N16194" s="18">
        <f t="shared" si="505"/>
        <v>12.916666666666666</v>
      </c>
    </row>
    <row r="16195" spans="1:14" x14ac:dyDescent="0.25">
      <c r="A16195">
        <v>7</v>
      </c>
      <c r="B16195" t="s">
        <v>163</v>
      </c>
      <c r="C16195">
        <v>0</v>
      </c>
      <c r="D16195" t="s">
        <v>164</v>
      </c>
      <c r="E16195">
        <v>16</v>
      </c>
      <c r="F16195" t="s">
        <v>165</v>
      </c>
      <c r="G16195" s="9">
        <v>7</v>
      </c>
      <c r="H16195" t="s">
        <v>172</v>
      </c>
      <c r="I16195">
        <v>0</v>
      </c>
      <c r="J16195" t="s">
        <v>173</v>
      </c>
      <c r="K16195">
        <v>16</v>
      </c>
      <c r="L16195" t="s">
        <v>165</v>
      </c>
      <c r="M16195" s="18">
        <f t="shared" ref="M16195:M16258" si="506">A16195+C16195/12</f>
        <v>7</v>
      </c>
      <c r="N16195" s="18">
        <f t="shared" ref="N16195:N16258" si="507">G16195+I16195/12</f>
        <v>7</v>
      </c>
    </row>
    <row r="16196" spans="1:14" x14ac:dyDescent="0.25">
      <c r="A16196">
        <v>27</v>
      </c>
      <c r="B16196" t="s">
        <v>163</v>
      </c>
      <c r="C16196">
        <v>0</v>
      </c>
      <c r="D16196" t="s">
        <v>164</v>
      </c>
      <c r="E16196">
        <v>16</v>
      </c>
      <c r="F16196" t="s">
        <v>165</v>
      </c>
      <c r="G16196" s="9">
        <v>37</v>
      </c>
      <c r="H16196" t="s">
        <v>172</v>
      </c>
      <c r="I16196">
        <v>1</v>
      </c>
      <c r="J16196" t="s">
        <v>173</v>
      </c>
      <c r="K16196">
        <v>26</v>
      </c>
      <c r="L16196" t="s">
        <v>165</v>
      </c>
      <c r="M16196" s="18">
        <f t="shared" si="506"/>
        <v>27</v>
      </c>
      <c r="N16196" s="18">
        <f t="shared" si="507"/>
        <v>37.083333333333336</v>
      </c>
    </row>
    <row r="16197" spans="1:14" x14ac:dyDescent="0.25">
      <c r="A16197">
        <v>16</v>
      </c>
      <c r="B16197" t="s">
        <v>163</v>
      </c>
      <c r="C16197">
        <v>4</v>
      </c>
      <c r="D16197" t="s">
        <v>164</v>
      </c>
      <c r="E16197">
        <v>16</v>
      </c>
      <c r="F16197" t="s">
        <v>165</v>
      </c>
      <c r="G16197" s="9">
        <v>16</v>
      </c>
      <c r="H16197" t="s">
        <v>172</v>
      </c>
      <c r="I16197">
        <v>4</v>
      </c>
      <c r="J16197" t="s">
        <v>173</v>
      </c>
      <c r="K16197">
        <v>16</v>
      </c>
      <c r="L16197" t="s">
        <v>165</v>
      </c>
      <c r="M16197" s="18">
        <f t="shared" si="506"/>
        <v>16.333333333333332</v>
      </c>
      <c r="N16197" s="18">
        <f t="shared" si="507"/>
        <v>16.333333333333332</v>
      </c>
    </row>
    <row r="16198" spans="1:14" x14ac:dyDescent="0.25">
      <c r="A16198">
        <v>15</v>
      </c>
      <c r="B16198" t="s">
        <v>163</v>
      </c>
      <c r="C16198">
        <v>8</v>
      </c>
      <c r="D16198" t="s">
        <v>164</v>
      </c>
      <c r="E16198">
        <v>16</v>
      </c>
      <c r="F16198" t="s">
        <v>165</v>
      </c>
      <c r="G16198" s="9">
        <v>15</v>
      </c>
      <c r="H16198" t="s">
        <v>172</v>
      </c>
      <c r="I16198">
        <v>8</v>
      </c>
      <c r="J16198" t="s">
        <v>173</v>
      </c>
      <c r="K16198">
        <v>16</v>
      </c>
      <c r="L16198" t="s">
        <v>165</v>
      </c>
      <c r="M16198" s="18">
        <f t="shared" si="506"/>
        <v>15.666666666666666</v>
      </c>
      <c r="N16198" s="18">
        <f t="shared" si="507"/>
        <v>15.666666666666666</v>
      </c>
    </row>
    <row r="16199" spans="1:14" x14ac:dyDescent="0.25">
      <c r="A16199">
        <v>0</v>
      </c>
      <c r="B16199" t="s">
        <v>163</v>
      </c>
      <c r="C16199">
        <v>2</v>
      </c>
      <c r="D16199" t="s">
        <v>164</v>
      </c>
      <c r="E16199">
        <v>16</v>
      </c>
      <c r="F16199" t="s">
        <v>165</v>
      </c>
      <c r="G16199" s="9">
        <v>0</v>
      </c>
      <c r="H16199" t="s">
        <v>172</v>
      </c>
      <c r="I16199">
        <v>2</v>
      </c>
      <c r="J16199" t="s">
        <v>173</v>
      </c>
      <c r="K16199">
        <v>16</v>
      </c>
      <c r="L16199" t="s">
        <v>165</v>
      </c>
      <c r="M16199" s="18">
        <f t="shared" si="506"/>
        <v>0.16666666666666666</v>
      </c>
      <c r="N16199" s="18">
        <f t="shared" si="507"/>
        <v>0.16666666666666666</v>
      </c>
    </row>
    <row r="16200" spans="1:14" x14ac:dyDescent="0.25">
      <c r="A16200">
        <v>27</v>
      </c>
      <c r="B16200" t="s">
        <v>163</v>
      </c>
      <c r="C16200">
        <v>0</v>
      </c>
      <c r="D16200" t="s">
        <v>164</v>
      </c>
      <c r="E16200">
        <v>10</v>
      </c>
      <c r="F16200" t="s">
        <v>165</v>
      </c>
      <c r="G16200" s="9">
        <v>27</v>
      </c>
      <c r="H16200" t="s">
        <v>172</v>
      </c>
      <c r="I16200">
        <v>0</v>
      </c>
      <c r="J16200" t="s">
        <v>173</v>
      </c>
      <c r="K16200">
        <v>10</v>
      </c>
      <c r="L16200" t="s">
        <v>165</v>
      </c>
      <c r="M16200" s="18">
        <f t="shared" si="506"/>
        <v>27</v>
      </c>
      <c r="N16200" s="18">
        <f t="shared" si="507"/>
        <v>27</v>
      </c>
    </row>
    <row r="16201" spans="1:14" x14ac:dyDescent="0.25">
      <c r="A16201">
        <v>17</v>
      </c>
      <c r="B16201" t="s">
        <v>163</v>
      </c>
      <c r="C16201">
        <v>4</v>
      </c>
      <c r="D16201" t="s">
        <v>164</v>
      </c>
      <c r="E16201">
        <v>16</v>
      </c>
      <c r="F16201" t="s">
        <v>165</v>
      </c>
      <c r="G16201" s="9">
        <v>20</v>
      </c>
      <c r="H16201" t="s">
        <v>172</v>
      </c>
      <c r="I16201">
        <v>6</v>
      </c>
      <c r="J16201" t="s">
        <v>173</v>
      </c>
      <c r="K16201">
        <v>16</v>
      </c>
      <c r="L16201" t="s">
        <v>165</v>
      </c>
      <c r="M16201" s="18">
        <f t="shared" si="506"/>
        <v>17.333333333333332</v>
      </c>
      <c r="N16201" s="18">
        <f t="shared" si="507"/>
        <v>20.5</v>
      </c>
    </row>
    <row r="16202" spans="1:14" x14ac:dyDescent="0.25">
      <c r="A16202">
        <v>16</v>
      </c>
      <c r="B16202" t="s">
        <v>163</v>
      </c>
      <c r="C16202">
        <v>7</v>
      </c>
      <c r="D16202" t="s">
        <v>164</v>
      </c>
      <c r="E16202">
        <v>16</v>
      </c>
      <c r="F16202" t="s">
        <v>165</v>
      </c>
      <c r="G16202" s="9">
        <v>16</v>
      </c>
      <c r="H16202" t="s">
        <v>172</v>
      </c>
      <c r="I16202">
        <v>7</v>
      </c>
      <c r="J16202" t="s">
        <v>173</v>
      </c>
      <c r="K16202">
        <v>16</v>
      </c>
      <c r="L16202" t="s">
        <v>165</v>
      </c>
      <c r="M16202" s="18">
        <f t="shared" si="506"/>
        <v>16.583333333333332</v>
      </c>
      <c r="N16202" s="18">
        <f t="shared" si="507"/>
        <v>16.583333333333332</v>
      </c>
    </row>
    <row r="16203" spans="1:14" x14ac:dyDescent="0.25">
      <c r="A16203">
        <v>0</v>
      </c>
      <c r="B16203" t="s">
        <v>163</v>
      </c>
      <c r="C16203">
        <v>5</v>
      </c>
      <c r="D16203" t="s">
        <v>164</v>
      </c>
      <c r="E16203">
        <v>16</v>
      </c>
      <c r="F16203" t="s">
        <v>165</v>
      </c>
      <c r="G16203" s="9">
        <v>0</v>
      </c>
      <c r="H16203" t="s">
        <v>172</v>
      </c>
      <c r="I16203">
        <v>5</v>
      </c>
      <c r="J16203" t="s">
        <v>173</v>
      </c>
      <c r="K16203">
        <v>16</v>
      </c>
      <c r="L16203" t="s">
        <v>165</v>
      </c>
      <c r="M16203" s="18">
        <f t="shared" si="506"/>
        <v>0.41666666666666669</v>
      </c>
      <c r="N16203" s="18">
        <f t="shared" si="507"/>
        <v>0.41666666666666669</v>
      </c>
    </row>
    <row r="16204" spans="1:14" x14ac:dyDescent="0.25">
      <c r="A16204">
        <v>28</v>
      </c>
      <c r="B16204" t="s">
        <v>163</v>
      </c>
      <c r="C16204">
        <v>5</v>
      </c>
      <c r="D16204" t="s">
        <v>164</v>
      </c>
      <c r="E16204">
        <v>16</v>
      </c>
      <c r="F16204" t="s">
        <v>165</v>
      </c>
      <c r="G16204" s="9">
        <v>33</v>
      </c>
      <c r="H16204" t="s">
        <v>172</v>
      </c>
      <c r="I16204">
        <v>1</v>
      </c>
      <c r="J16204" t="s">
        <v>173</v>
      </c>
      <c r="K16204">
        <v>0</v>
      </c>
      <c r="L16204" t="s">
        <v>165</v>
      </c>
      <c r="M16204" s="18">
        <f t="shared" si="506"/>
        <v>28.416666666666668</v>
      </c>
      <c r="N16204" s="18">
        <f t="shared" si="507"/>
        <v>33.083333333333336</v>
      </c>
    </row>
    <row r="16205" spans="1:14" x14ac:dyDescent="0.25">
      <c r="A16205">
        <v>21</v>
      </c>
      <c r="B16205" t="s">
        <v>163</v>
      </c>
      <c r="C16205">
        <v>4</v>
      </c>
      <c r="D16205" t="s">
        <v>164</v>
      </c>
      <c r="E16205">
        <v>16</v>
      </c>
      <c r="F16205" t="s">
        <v>165</v>
      </c>
      <c r="G16205" s="9">
        <v>25</v>
      </c>
      <c r="H16205" t="s">
        <v>172</v>
      </c>
      <c r="I16205">
        <v>11</v>
      </c>
      <c r="J16205" t="s">
        <v>173</v>
      </c>
      <c r="K16205">
        <v>16</v>
      </c>
      <c r="L16205" t="s">
        <v>165</v>
      </c>
      <c r="M16205" s="18">
        <f t="shared" si="506"/>
        <v>21.333333333333332</v>
      </c>
      <c r="N16205" s="18">
        <f t="shared" si="507"/>
        <v>25.916666666666668</v>
      </c>
    </row>
    <row r="16206" spans="1:14" x14ac:dyDescent="0.25">
      <c r="A16206">
        <v>0</v>
      </c>
      <c r="B16206" t="s">
        <v>163</v>
      </c>
      <c r="C16206">
        <v>10</v>
      </c>
      <c r="D16206" t="s">
        <v>164</v>
      </c>
      <c r="E16206">
        <v>16</v>
      </c>
      <c r="F16206" t="s">
        <v>165</v>
      </c>
      <c r="G16206" s="9">
        <v>25</v>
      </c>
      <c r="H16206" t="s">
        <v>172</v>
      </c>
      <c r="I16206">
        <v>0</v>
      </c>
      <c r="J16206" t="s">
        <v>173</v>
      </c>
      <c r="K16206">
        <v>13</v>
      </c>
      <c r="L16206" t="s">
        <v>165</v>
      </c>
      <c r="M16206" s="18">
        <f t="shared" si="506"/>
        <v>0.83333333333333337</v>
      </c>
      <c r="N16206" s="18">
        <f t="shared" si="507"/>
        <v>25</v>
      </c>
    </row>
    <row r="16207" spans="1:14" x14ac:dyDescent="0.25">
      <c r="A16207">
        <v>0</v>
      </c>
      <c r="B16207" t="s">
        <v>163</v>
      </c>
      <c r="C16207">
        <v>5</v>
      </c>
      <c r="D16207" t="s">
        <v>164</v>
      </c>
      <c r="E16207">
        <v>16</v>
      </c>
      <c r="F16207" t="s">
        <v>165</v>
      </c>
      <c r="G16207" s="9">
        <v>0</v>
      </c>
      <c r="H16207" t="s">
        <v>172</v>
      </c>
      <c r="I16207">
        <v>5</v>
      </c>
      <c r="J16207" t="s">
        <v>173</v>
      </c>
      <c r="K16207">
        <v>16</v>
      </c>
      <c r="L16207" t="s">
        <v>165</v>
      </c>
      <c r="M16207" s="18">
        <f t="shared" si="506"/>
        <v>0.41666666666666669</v>
      </c>
      <c r="N16207" s="18">
        <f t="shared" si="507"/>
        <v>0.41666666666666669</v>
      </c>
    </row>
    <row r="16208" spans="1:14" x14ac:dyDescent="0.25">
      <c r="A16208">
        <v>5</v>
      </c>
      <c r="B16208" t="s">
        <v>163</v>
      </c>
      <c r="C16208">
        <v>2</v>
      </c>
      <c r="D16208" t="s">
        <v>164</v>
      </c>
      <c r="E16208">
        <v>16</v>
      </c>
      <c r="F16208" t="s">
        <v>165</v>
      </c>
      <c r="G16208" s="9">
        <v>6</v>
      </c>
      <c r="H16208" t="s">
        <v>172</v>
      </c>
      <c r="I16208">
        <v>7</v>
      </c>
      <c r="J16208" t="s">
        <v>173</v>
      </c>
      <c r="K16208">
        <v>2</v>
      </c>
      <c r="L16208" t="s">
        <v>165</v>
      </c>
      <c r="M16208" s="18">
        <f t="shared" si="506"/>
        <v>5.166666666666667</v>
      </c>
      <c r="N16208" s="18">
        <f t="shared" si="507"/>
        <v>6.583333333333333</v>
      </c>
    </row>
    <row r="16209" spans="1:14" x14ac:dyDescent="0.25">
      <c r="A16209">
        <v>6</v>
      </c>
      <c r="B16209" t="s">
        <v>163</v>
      </c>
      <c r="C16209">
        <v>4</v>
      </c>
      <c r="D16209" t="s">
        <v>164</v>
      </c>
      <c r="E16209">
        <v>16</v>
      </c>
      <c r="F16209" t="s">
        <v>165</v>
      </c>
      <c r="G16209" s="9">
        <v>6</v>
      </c>
      <c r="H16209" t="s">
        <v>172</v>
      </c>
      <c r="I16209">
        <v>4</v>
      </c>
      <c r="J16209" t="s">
        <v>173</v>
      </c>
      <c r="K16209">
        <v>16</v>
      </c>
      <c r="L16209" t="s">
        <v>165</v>
      </c>
      <c r="M16209" s="18">
        <f t="shared" si="506"/>
        <v>6.333333333333333</v>
      </c>
      <c r="N16209" s="18">
        <f t="shared" si="507"/>
        <v>6.333333333333333</v>
      </c>
    </row>
    <row r="16210" spans="1:14" x14ac:dyDescent="0.25">
      <c r="A16210">
        <v>3</v>
      </c>
      <c r="B16210" t="s">
        <v>163</v>
      </c>
      <c r="C16210">
        <v>0</v>
      </c>
      <c r="D16210" t="s">
        <v>164</v>
      </c>
      <c r="E16210">
        <v>16</v>
      </c>
      <c r="F16210" t="s">
        <v>165</v>
      </c>
      <c r="G16210" s="9">
        <v>22</v>
      </c>
      <c r="H16210" t="s">
        <v>172</v>
      </c>
      <c r="I16210">
        <v>0</v>
      </c>
      <c r="J16210" t="s">
        <v>173</v>
      </c>
      <c r="K16210">
        <v>16</v>
      </c>
      <c r="L16210" t="s">
        <v>165</v>
      </c>
      <c r="M16210" s="18">
        <f t="shared" si="506"/>
        <v>3</v>
      </c>
      <c r="N16210" s="18">
        <f t="shared" si="507"/>
        <v>22</v>
      </c>
    </row>
    <row r="16211" spans="1:14" x14ac:dyDescent="0.25">
      <c r="A16211">
        <v>33</v>
      </c>
      <c r="B16211" t="s">
        <v>163</v>
      </c>
      <c r="C16211">
        <v>1</v>
      </c>
      <c r="D16211" t="s">
        <v>164</v>
      </c>
      <c r="E16211">
        <v>0</v>
      </c>
      <c r="F16211" t="s">
        <v>165</v>
      </c>
      <c r="G16211" s="9">
        <v>33</v>
      </c>
      <c r="H16211" t="s">
        <v>172</v>
      </c>
      <c r="I16211">
        <v>1</v>
      </c>
      <c r="J16211" t="s">
        <v>173</v>
      </c>
      <c r="K16211">
        <v>0</v>
      </c>
      <c r="L16211" t="s">
        <v>165</v>
      </c>
      <c r="M16211" s="18">
        <f t="shared" si="506"/>
        <v>33.083333333333336</v>
      </c>
      <c r="N16211" s="18">
        <f t="shared" si="507"/>
        <v>33.083333333333336</v>
      </c>
    </row>
    <row r="16212" spans="1:14" x14ac:dyDescent="0.25">
      <c r="A16212">
        <v>0</v>
      </c>
      <c r="B16212" t="s">
        <v>163</v>
      </c>
      <c r="C16212">
        <v>1</v>
      </c>
      <c r="D16212" t="s">
        <v>164</v>
      </c>
      <c r="E16212">
        <v>16</v>
      </c>
      <c r="F16212" t="s">
        <v>165</v>
      </c>
      <c r="G16212" s="9">
        <v>5</v>
      </c>
      <c r="H16212" t="s">
        <v>172</v>
      </c>
      <c r="I16212">
        <v>0</v>
      </c>
      <c r="J16212" t="s">
        <v>173</v>
      </c>
      <c r="K16212">
        <v>16</v>
      </c>
      <c r="L16212" t="s">
        <v>165</v>
      </c>
      <c r="M16212" s="18">
        <f t="shared" si="506"/>
        <v>8.3333333333333329E-2</v>
      </c>
      <c r="N16212" s="18">
        <f t="shared" si="507"/>
        <v>5</v>
      </c>
    </row>
    <row r="16213" spans="1:14" x14ac:dyDescent="0.25">
      <c r="A16213">
        <v>2</v>
      </c>
      <c r="B16213" t="s">
        <v>163</v>
      </c>
      <c r="C16213">
        <v>0</v>
      </c>
      <c r="D16213" t="s">
        <v>164</v>
      </c>
      <c r="E16213">
        <v>16</v>
      </c>
      <c r="F16213" t="s">
        <v>165</v>
      </c>
      <c r="G16213" s="9">
        <v>2</v>
      </c>
      <c r="H16213" t="s">
        <v>172</v>
      </c>
      <c r="I16213">
        <v>0</v>
      </c>
      <c r="J16213" t="s">
        <v>173</v>
      </c>
      <c r="K16213">
        <v>16</v>
      </c>
      <c r="L16213" t="s">
        <v>165</v>
      </c>
      <c r="M16213" s="18">
        <f t="shared" si="506"/>
        <v>2</v>
      </c>
      <c r="N16213" s="18">
        <f t="shared" si="507"/>
        <v>2</v>
      </c>
    </row>
    <row r="16214" spans="1:14" x14ac:dyDescent="0.25">
      <c r="A16214">
        <v>0</v>
      </c>
      <c r="B16214" t="s">
        <v>163</v>
      </c>
      <c r="C16214">
        <v>11</v>
      </c>
      <c r="D16214" t="s">
        <v>164</v>
      </c>
      <c r="E16214">
        <v>2</v>
      </c>
      <c r="F16214" t="s">
        <v>165</v>
      </c>
      <c r="G16214" s="9">
        <v>0</v>
      </c>
      <c r="H16214" t="s">
        <v>172</v>
      </c>
      <c r="I16214">
        <v>11</v>
      </c>
      <c r="J16214" t="s">
        <v>173</v>
      </c>
      <c r="K16214">
        <v>2</v>
      </c>
      <c r="L16214" t="s">
        <v>165</v>
      </c>
      <c r="M16214" s="18">
        <f t="shared" si="506"/>
        <v>0.91666666666666663</v>
      </c>
      <c r="N16214" s="18">
        <f t="shared" si="507"/>
        <v>0.91666666666666663</v>
      </c>
    </row>
    <row r="16215" spans="1:14" x14ac:dyDescent="0.25">
      <c r="A16215">
        <v>0</v>
      </c>
      <c r="B16215" t="s">
        <v>163</v>
      </c>
      <c r="C16215">
        <v>7</v>
      </c>
      <c r="D16215" t="s">
        <v>164</v>
      </c>
      <c r="E16215">
        <v>16</v>
      </c>
      <c r="F16215" t="s">
        <v>165</v>
      </c>
      <c r="G16215" s="9">
        <v>0</v>
      </c>
      <c r="H16215" t="s">
        <v>172</v>
      </c>
      <c r="I16215">
        <v>7</v>
      </c>
      <c r="J16215" t="s">
        <v>173</v>
      </c>
      <c r="K16215">
        <v>16</v>
      </c>
      <c r="L16215" t="s">
        <v>165</v>
      </c>
      <c r="M16215" s="18">
        <f t="shared" si="506"/>
        <v>0.58333333333333337</v>
      </c>
      <c r="N16215" s="18">
        <f t="shared" si="507"/>
        <v>0.58333333333333337</v>
      </c>
    </row>
    <row r="16216" spans="1:14" x14ac:dyDescent="0.25">
      <c r="A16216">
        <v>0</v>
      </c>
      <c r="B16216" t="s">
        <v>163</v>
      </c>
      <c r="C16216">
        <v>5</v>
      </c>
      <c r="D16216" t="s">
        <v>164</v>
      </c>
      <c r="E16216">
        <v>16</v>
      </c>
      <c r="F16216" t="s">
        <v>165</v>
      </c>
      <c r="G16216" s="9">
        <v>0</v>
      </c>
      <c r="H16216" t="s">
        <v>172</v>
      </c>
      <c r="I16216">
        <v>5</v>
      </c>
      <c r="J16216" t="s">
        <v>173</v>
      </c>
      <c r="K16216">
        <v>16</v>
      </c>
      <c r="L16216" t="s">
        <v>165</v>
      </c>
      <c r="M16216" s="18">
        <f t="shared" si="506"/>
        <v>0.41666666666666669</v>
      </c>
      <c r="N16216" s="18">
        <f t="shared" si="507"/>
        <v>0.41666666666666669</v>
      </c>
    </row>
    <row r="16217" spans="1:14" x14ac:dyDescent="0.25">
      <c r="A16217">
        <v>1</v>
      </c>
      <c r="B16217" t="s">
        <v>163</v>
      </c>
      <c r="C16217">
        <v>10</v>
      </c>
      <c r="D16217" t="s">
        <v>164</v>
      </c>
      <c r="E16217">
        <v>16</v>
      </c>
      <c r="F16217" t="s">
        <v>165</v>
      </c>
      <c r="G16217" s="9">
        <v>32</v>
      </c>
      <c r="H16217" t="s">
        <v>172</v>
      </c>
      <c r="I16217">
        <v>1</v>
      </c>
      <c r="J16217" t="s">
        <v>173</v>
      </c>
      <c r="K16217">
        <v>1</v>
      </c>
      <c r="L16217" t="s">
        <v>165</v>
      </c>
      <c r="M16217" s="18">
        <f t="shared" si="506"/>
        <v>1.8333333333333335</v>
      </c>
      <c r="N16217" s="18">
        <f t="shared" si="507"/>
        <v>32.083333333333336</v>
      </c>
    </row>
    <row r="16218" spans="1:14" x14ac:dyDescent="0.25">
      <c r="A16218">
        <v>16</v>
      </c>
      <c r="B16218" t="s">
        <v>163</v>
      </c>
      <c r="C16218">
        <v>9</v>
      </c>
      <c r="D16218" t="s">
        <v>164</v>
      </c>
      <c r="E16218">
        <v>16</v>
      </c>
      <c r="F16218" t="s">
        <v>165</v>
      </c>
      <c r="G16218" s="9">
        <v>37</v>
      </c>
      <c r="H16218" t="s">
        <v>172</v>
      </c>
      <c r="I16218">
        <v>0</v>
      </c>
      <c r="J16218" t="s">
        <v>173</v>
      </c>
      <c r="K16218">
        <v>16</v>
      </c>
      <c r="L16218" t="s">
        <v>165</v>
      </c>
      <c r="M16218" s="18">
        <f t="shared" si="506"/>
        <v>16.75</v>
      </c>
      <c r="N16218" s="18">
        <f t="shared" si="507"/>
        <v>37</v>
      </c>
    </row>
    <row r="16219" spans="1:14" x14ac:dyDescent="0.25">
      <c r="A16219">
        <v>5</v>
      </c>
      <c r="B16219" t="s">
        <v>163</v>
      </c>
      <c r="C16219">
        <v>11</v>
      </c>
      <c r="D16219" t="s">
        <v>164</v>
      </c>
      <c r="E16219">
        <v>16</v>
      </c>
      <c r="F16219" t="s">
        <v>165</v>
      </c>
      <c r="G16219" s="9">
        <v>5</v>
      </c>
      <c r="H16219" t="s">
        <v>172</v>
      </c>
      <c r="I16219">
        <v>11</v>
      </c>
      <c r="J16219" t="s">
        <v>173</v>
      </c>
      <c r="K16219">
        <v>16</v>
      </c>
      <c r="L16219" t="s">
        <v>165</v>
      </c>
      <c r="M16219" s="18">
        <f t="shared" si="506"/>
        <v>5.916666666666667</v>
      </c>
      <c r="N16219" s="18">
        <f t="shared" si="507"/>
        <v>5.916666666666667</v>
      </c>
    </row>
    <row r="16220" spans="1:14" x14ac:dyDescent="0.25">
      <c r="A16220">
        <v>5</v>
      </c>
      <c r="B16220" t="s">
        <v>163</v>
      </c>
      <c r="C16220">
        <v>11</v>
      </c>
      <c r="D16220" t="s">
        <v>164</v>
      </c>
      <c r="E16220">
        <v>16</v>
      </c>
      <c r="F16220" t="s">
        <v>165</v>
      </c>
      <c r="G16220" s="9">
        <v>5</v>
      </c>
      <c r="H16220" t="s">
        <v>172</v>
      </c>
      <c r="I16220">
        <v>11</v>
      </c>
      <c r="J16220" t="s">
        <v>173</v>
      </c>
      <c r="K16220">
        <v>16</v>
      </c>
      <c r="L16220" t="s">
        <v>165</v>
      </c>
      <c r="M16220" s="18">
        <f t="shared" si="506"/>
        <v>5.916666666666667</v>
      </c>
      <c r="N16220" s="18">
        <f t="shared" si="507"/>
        <v>5.916666666666667</v>
      </c>
    </row>
    <row r="16221" spans="1:14" x14ac:dyDescent="0.25">
      <c r="A16221">
        <v>3</v>
      </c>
      <c r="B16221" t="s">
        <v>163</v>
      </c>
      <c r="C16221">
        <v>4</v>
      </c>
      <c r="D16221" t="s">
        <v>164</v>
      </c>
      <c r="E16221">
        <v>16</v>
      </c>
      <c r="F16221" t="s">
        <v>165</v>
      </c>
      <c r="G16221" s="9">
        <v>3</v>
      </c>
      <c r="H16221" t="s">
        <v>172</v>
      </c>
      <c r="I16221">
        <v>4</v>
      </c>
      <c r="J16221" t="s">
        <v>173</v>
      </c>
      <c r="K16221">
        <v>16</v>
      </c>
      <c r="L16221" t="s">
        <v>165</v>
      </c>
      <c r="M16221" s="18">
        <f t="shared" si="506"/>
        <v>3.3333333333333335</v>
      </c>
      <c r="N16221" s="18">
        <f t="shared" si="507"/>
        <v>3.3333333333333335</v>
      </c>
    </row>
    <row r="16222" spans="1:14" x14ac:dyDescent="0.25">
      <c r="A16222">
        <v>2</v>
      </c>
      <c r="B16222" t="s">
        <v>163</v>
      </c>
      <c r="C16222">
        <v>4</v>
      </c>
      <c r="D16222" t="s">
        <v>164</v>
      </c>
      <c r="E16222">
        <v>16</v>
      </c>
      <c r="F16222" t="s">
        <v>165</v>
      </c>
      <c r="G16222" s="9">
        <v>2</v>
      </c>
      <c r="H16222" t="s">
        <v>172</v>
      </c>
      <c r="I16222">
        <v>4</v>
      </c>
      <c r="J16222" t="s">
        <v>173</v>
      </c>
      <c r="K16222">
        <v>16</v>
      </c>
      <c r="L16222" t="s">
        <v>165</v>
      </c>
      <c r="M16222" s="18">
        <f t="shared" si="506"/>
        <v>2.3333333333333335</v>
      </c>
      <c r="N16222" s="18">
        <f t="shared" si="507"/>
        <v>2.3333333333333335</v>
      </c>
    </row>
    <row r="16223" spans="1:14" x14ac:dyDescent="0.25">
      <c r="A16223">
        <v>0</v>
      </c>
      <c r="B16223" t="s">
        <v>163</v>
      </c>
      <c r="C16223">
        <v>1</v>
      </c>
      <c r="D16223" t="s">
        <v>164</v>
      </c>
      <c r="E16223">
        <v>16</v>
      </c>
      <c r="F16223" t="s">
        <v>165</v>
      </c>
      <c r="G16223" s="9">
        <v>2</v>
      </c>
      <c r="H16223" t="s">
        <v>172</v>
      </c>
      <c r="I16223">
        <v>0</v>
      </c>
      <c r="J16223" t="s">
        <v>173</v>
      </c>
      <c r="K16223">
        <v>16</v>
      </c>
      <c r="L16223" t="s">
        <v>165</v>
      </c>
      <c r="M16223" s="18">
        <f t="shared" si="506"/>
        <v>8.3333333333333329E-2</v>
      </c>
      <c r="N16223" s="18">
        <f t="shared" si="507"/>
        <v>2</v>
      </c>
    </row>
    <row r="16224" spans="1:14" x14ac:dyDescent="0.25">
      <c r="A16224">
        <v>1</v>
      </c>
      <c r="B16224" t="s">
        <v>163</v>
      </c>
      <c r="C16224">
        <v>4</v>
      </c>
      <c r="D16224" t="s">
        <v>164</v>
      </c>
      <c r="E16224">
        <v>16</v>
      </c>
      <c r="F16224" t="s">
        <v>165</v>
      </c>
      <c r="G16224" s="9">
        <v>1</v>
      </c>
      <c r="H16224" t="s">
        <v>172</v>
      </c>
      <c r="I16224">
        <v>4</v>
      </c>
      <c r="J16224" t="s">
        <v>173</v>
      </c>
      <c r="K16224">
        <v>16</v>
      </c>
      <c r="L16224" t="s">
        <v>165</v>
      </c>
      <c r="M16224" s="18">
        <f t="shared" si="506"/>
        <v>1.3333333333333333</v>
      </c>
      <c r="N16224" s="18">
        <f t="shared" si="507"/>
        <v>1.3333333333333333</v>
      </c>
    </row>
    <row r="16225" spans="1:14" x14ac:dyDescent="0.25">
      <c r="A16225">
        <v>0</v>
      </c>
      <c r="B16225" t="s">
        <v>163</v>
      </c>
      <c r="C16225">
        <v>11</v>
      </c>
      <c r="D16225" t="s">
        <v>164</v>
      </c>
      <c r="E16225">
        <v>16</v>
      </c>
      <c r="F16225" t="s">
        <v>165</v>
      </c>
      <c r="G16225" s="9">
        <v>0</v>
      </c>
      <c r="H16225" t="s">
        <v>172</v>
      </c>
      <c r="I16225">
        <v>11</v>
      </c>
      <c r="J16225" t="s">
        <v>173</v>
      </c>
      <c r="K16225">
        <v>16</v>
      </c>
      <c r="L16225" t="s">
        <v>165</v>
      </c>
      <c r="M16225" s="18">
        <f t="shared" si="506"/>
        <v>0.91666666666666663</v>
      </c>
      <c r="N16225" s="18">
        <f t="shared" si="507"/>
        <v>0.91666666666666663</v>
      </c>
    </row>
    <row r="16226" spans="1:14" x14ac:dyDescent="0.25">
      <c r="A16226">
        <v>1</v>
      </c>
      <c r="B16226" t="s">
        <v>163</v>
      </c>
      <c r="C16226">
        <v>10</v>
      </c>
      <c r="D16226" t="s">
        <v>164</v>
      </c>
      <c r="E16226">
        <v>16</v>
      </c>
      <c r="F16226" t="s">
        <v>165</v>
      </c>
      <c r="G16226" s="9">
        <v>23</v>
      </c>
      <c r="H16226" t="s">
        <v>172</v>
      </c>
      <c r="I16226">
        <v>0</v>
      </c>
      <c r="J16226" t="s">
        <v>173</v>
      </c>
      <c r="K16226">
        <v>16</v>
      </c>
      <c r="L16226" t="s">
        <v>165</v>
      </c>
      <c r="M16226" s="18">
        <f t="shared" si="506"/>
        <v>1.8333333333333335</v>
      </c>
      <c r="N16226" s="18">
        <f t="shared" si="507"/>
        <v>23</v>
      </c>
    </row>
    <row r="16227" spans="1:14" x14ac:dyDescent="0.25">
      <c r="A16227">
        <v>3</v>
      </c>
      <c r="B16227" t="s">
        <v>163</v>
      </c>
      <c r="C16227">
        <v>2</v>
      </c>
      <c r="D16227" t="s">
        <v>164</v>
      </c>
      <c r="E16227">
        <v>16</v>
      </c>
      <c r="F16227" t="s">
        <v>165</v>
      </c>
      <c r="G16227" s="9">
        <v>11</v>
      </c>
      <c r="H16227" t="s">
        <v>172</v>
      </c>
      <c r="I16227">
        <v>0</v>
      </c>
      <c r="J16227" t="s">
        <v>173</v>
      </c>
      <c r="K16227">
        <v>16</v>
      </c>
      <c r="L16227" t="s">
        <v>165</v>
      </c>
      <c r="M16227" s="18">
        <f t="shared" si="506"/>
        <v>3.1666666666666665</v>
      </c>
      <c r="N16227" s="18">
        <f t="shared" si="507"/>
        <v>11</v>
      </c>
    </row>
    <row r="16228" spans="1:14" x14ac:dyDescent="0.25">
      <c r="A16228">
        <v>5</v>
      </c>
      <c r="B16228" t="s">
        <v>163</v>
      </c>
      <c r="C16228">
        <v>0</v>
      </c>
      <c r="D16228" t="s">
        <v>164</v>
      </c>
      <c r="E16228">
        <v>16</v>
      </c>
      <c r="F16228" t="s">
        <v>165</v>
      </c>
      <c r="G16228" s="9">
        <v>27</v>
      </c>
      <c r="H16228" t="s">
        <v>172</v>
      </c>
      <c r="I16228">
        <v>0</v>
      </c>
      <c r="J16228" t="s">
        <v>173</v>
      </c>
      <c r="K16228">
        <v>16</v>
      </c>
      <c r="L16228" t="s">
        <v>165</v>
      </c>
      <c r="M16228" s="18">
        <f t="shared" si="506"/>
        <v>5</v>
      </c>
      <c r="N16228" s="18">
        <f t="shared" si="507"/>
        <v>27</v>
      </c>
    </row>
    <row r="16229" spans="1:14" x14ac:dyDescent="0.25">
      <c r="A16229">
        <v>26</v>
      </c>
      <c r="B16229" t="s">
        <v>163</v>
      </c>
      <c r="C16229">
        <v>0</v>
      </c>
      <c r="D16229" t="s">
        <v>164</v>
      </c>
      <c r="E16229">
        <v>11</v>
      </c>
      <c r="F16229" t="s">
        <v>165</v>
      </c>
      <c r="G16229" s="9">
        <v>26</v>
      </c>
      <c r="H16229" t="s">
        <v>172</v>
      </c>
      <c r="I16229">
        <v>0</v>
      </c>
      <c r="J16229" t="s">
        <v>173</v>
      </c>
      <c r="K16229">
        <v>11</v>
      </c>
      <c r="L16229" t="s">
        <v>165</v>
      </c>
      <c r="M16229" s="18">
        <f t="shared" si="506"/>
        <v>26</v>
      </c>
      <c r="N16229" s="18">
        <f t="shared" si="507"/>
        <v>26</v>
      </c>
    </row>
    <row r="16230" spans="1:14" x14ac:dyDescent="0.25">
      <c r="A16230">
        <v>12</v>
      </c>
      <c r="B16230" t="s">
        <v>163</v>
      </c>
      <c r="C16230">
        <v>9</v>
      </c>
      <c r="D16230" t="s">
        <v>164</v>
      </c>
      <c r="E16230">
        <v>16</v>
      </c>
      <c r="F16230" t="s">
        <v>165</v>
      </c>
      <c r="G16230" s="9">
        <v>12</v>
      </c>
      <c r="H16230" t="s">
        <v>172</v>
      </c>
      <c r="I16230">
        <v>9</v>
      </c>
      <c r="J16230" t="s">
        <v>173</v>
      </c>
      <c r="K16230">
        <v>16</v>
      </c>
      <c r="L16230" t="s">
        <v>165</v>
      </c>
      <c r="M16230" s="18">
        <f t="shared" si="506"/>
        <v>12.75</v>
      </c>
      <c r="N16230" s="18">
        <f t="shared" si="507"/>
        <v>12.75</v>
      </c>
    </row>
    <row r="16231" spans="1:14" x14ac:dyDescent="0.25">
      <c r="A16231">
        <v>5</v>
      </c>
      <c r="B16231" t="s">
        <v>163</v>
      </c>
      <c r="C16231">
        <v>11</v>
      </c>
      <c r="D16231" t="s">
        <v>164</v>
      </c>
      <c r="E16231">
        <v>16</v>
      </c>
      <c r="F16231" t="s">
        <v>165</v>
      </c>
      <c r="G16231" s="9">
        <v>5</v>
      </c>
      <c r="H16231" t="s">
        <v>172</v>
      </c>
      <c r="I16231">
        <v>11</v>
      </c>
      <c r="J16231" t="s">
        <v>173</v>
      </c>
      <c r="K16231">
        <v>16</v>
      </c>
      <c r="L16231" t="s">
        <v>165</v>
      </c>
      <c r="M16231" s="18">
        <f t="shared" si="506"/>
        <v>5.916666666666667</v>
      </c>
      <c r="N16231" s="18">
        <f t="shared" si="507"/>
        <v>5.916666666666667</v>
      </c>
    </row>
    <row r="16232" spans="1:14" x14ac:dyDescent="0.25">
      <c r="A16232">
        <v>3</v>
      </c>
      <c r="B16232" t="s">
        <v>163</v>
      </c>
      <c r="C16232">
        <v>0</v>
      </c>
      <c r="D16232" t="s">
        <v>164</v>
      </c>
      <c r="E16232">
        <v>16</v>
      </c>
      <c r="F16232" t="s">
        <v>165</v>
      </c>
      <c r="G16232" s="9">
        <v>3</v>
      </c>
      <c r="H16232" t="s">
        <v>172</v>
      </c>
      <c r="I16232">
        <v>0</v>
      </c>
      <c r="J16232" t="s">
        <v>173</v>
      </c>
      <c r="K16232">
        <v>16</v>
      </c>
      <c r="L16232" t="s">
        <v>165</v>
      </c>
      <c r="M16232" s="18">
        <f t="shared" si="506"/>
        <v>3</v>
      </c>
      <c r="N16232" s="18">
        <f t="shared" si="507"/>
        <v>3</v>
      </c>
    </row>
    <row r="16233" spans="1:14" x14ac:dyDescent="0.25">
      <c r="A16233">
        <v>26</v>
      </c>
      <c r="B16233" t="s">
        <v>163</v>
      </c>
      <c r="C16233">
        <v>2</v>
      </c>
      <c r="D16233" t="s">
        <v>164</v>
      </c>
      <c r="E16233">
        <v>16</v>
      </c>
      <c r="F16233" t="s">
        <v>165</v>
      </c>
      <c r="G16233" s="9">
        <v>41</v>
      </c>
      <c r="H16233" t="s">
        <v>172</v>
      </c>
      <c r="I16233">
        <v>11</v>
      </c>
      <c r="J16233" t="s">
        <v>173</v>
      </c>
      <c r="K16233">
        <v>16</v>
      </c>
      <c r="L16233" t="s">
        <v>165</v>
      </c>
      <c r="M16233" s="18">
        <f t="shared" si="506"/>
        <v>26.166666666666668</v>
      </c>
      <c r="N16233" s="18">
        <f t="shared" si="507"/>
        <v>41.916666666666664</v>
      </c>
    </row>
    <row r="16234" spans="1:14" x14ac:dyDescent="0.25">
      <c r="A16234">
        <v>15</v>
      </c>
      <c r="B16234" t="s">
        <v>163</v>
      </c>
      <c r="C16234">
        <v>11</v>
      </c>
      <c r="D16234" t="s">
        <v>164</v>
      </c>
      <c r="E16234">
        <v>16</v>
      </c>
      <c r="F16234" t="s">
        <v>165</v>
      </c>
      <c r="G16234" s="9">
        <v>15</v>
      </c>
      <c r="H16234" t="s">
        <v>172</v>
      </c>
      <c r="I16234">
        <v>11</v>
      </c>
      <c r="J16234" t="s">
        <v>173</v>
      </c>
      <c r="K16234">
        <v>16</v>
      </c>
      <c r="L16234" t="s">
        <v>165</v>
      </c>
      <c r="M16234" s="18">
        <f t="shared" si="506"/>
        <v>15.916666666666666</v>
      </c>
      <c r="N16234" s="18">
        <f t="shared" si="507"/>
        <v>15.916666666666666</v>
      </c>
    </row>
    <row r="16235" spans="1:14" x14ac:dyDescent="0.25">
      <c r="A16235">
        <v>17</v>
      </c>
      <c r="B16235" t="s">
        <v>163</v>
      </c>
      <c r="C16235">
        <v>3</v>
      </c>
      <c r="D16235" t="s">
        <v>164</v>
      </c>
      <c r="E16235">
        <v>16</v>
      </c>
      <c r="F16235" t="s">
        <v>165</v>
      </c>
      <c r="G16235" s="9">
        <v>18</v>
      </c>
      <c r="H16235" t="s">
        <v>172</v>
      </c>
      <c r="I16235">
        <v>6</v>
      </c>
      <c r="J16235" t="s">
        <v>173</v>
      </c>
      <c r="K16235">
        <v>16</v>
      </c>
      <c r="L16235" t="s">
        <v>165</v>
      </c>
      <c r="M16235" s="18">
        <f t="shared" si="506"/>
        <v>17.25</v>
      </c>
      <c r="N16235" s="18">
        <f t="shared" si="507"/>
        <v>18.5</v>
      </c>
    </row>
    <row r="16236" spans="1:14" x14ac:dyDescent="0.25">
      <c r="A16236">
        <v>17</v>
      </c>
      <c r="B16236" t="s">
        <v>163</v>
      </c>
      <c r="C16236">
        <v>1</v>
      </c>
      <c r="D16236" t="s">
        <v>164</v>
      </c>
      <c r="E16236">
        <v>16</v>
      </c>
      <c r="F16236" t="s">
        <v>165</v>
      </c>
      <c r="G16236" s="9">
        <v>17</v>
      </c>
      <c r="H16236" t="s">
        <v>172</v>
      </c>
      <c r="I16236">
        <v>1</v>
      </c>
      <c r="J16236" t="s">
        <v>173</v>
      </c>
      <c r="K16236">
        <v>16</v>
      </c>
      <c r="L16236" t="s">
        <v>165</v>
      </c>
      <c r="M16236" s="18">
        <f t="shared" si="506"/>
        <v>17.083333333333332</v>
      </c>
      <c r="N16236" s="18">
        <f t="shared" si="507"/>
        <v>17.083333333333332</v>
      </c>
    </row>
    <row r="16237" spans="1:14" x14ac:dyDescent="0.25">
      <c r="A16237">
        <v>18</v>
      </c>
      <c r="B16237" t="s">
        <v>163</v>
      </c>
      <c r="C16237">
        <v>0</v>
      </c>
      <c r="D16237" t="s">
        <v>164</v>
      </c>
      <c r="E16237">
        <v>16</v>
      </c>
      <c r="F16237" t="s">
        <v>165</v>
      </c>
      <c r="G16237" s="9">
        <v>18</v>
      </c>
      <c r="H16237" t="s">
        <v>172</v>
      </c>
      <c r="I16237">
        <v>0</v>
      </c>
      <c r="J16237" t="s">
        <v>173</v>
      </c>
      <c r="K16237">
        <v>16</v>
      </c>
      <c r="L16237" t="s">
        <v>165</v>
      </c>
      <c r="M16237" s="18">
        <f t="shared" si="506"/>
        <v>18</v>
      </c>
      <c r="N16237" s="18">
        <f t="shared" si="507"/>
        <v>18</v>
      </c>
    </row>
    <row r="16238" spans="1:14" x14ac:dyDescent="0.25">
      <c r="A16238">
        <v>3</v>
      </c>
      <c r="B16238" t="s">
        <v>163</v>
      </c>
      <c r="C16238">
        <v>2</v>
      </c>
      <c r="D16238" t="s">
        <v>164</v>
      </c>
      <c r="E16238">
        <v>16</v>
      </c>
      <c r="F16238" t="s">
        <v>165</v>
      </c>
      <c r="G16238" s="9">
        <v>22</v>
      </c>
      <c r="H16238" t="s">
        <v>172</v>
      </c>
      <c r="I16238">
        <v>0</v>
      </c>
      <c r="J16238" t="s">
        <v>173</v>
      </c>
      <c r="K16238">
        <v>16</v>
      </c>
      <c r="L16238" t="s">
        <v>165</v>
      </c>
      <c r="M16238" s="18">
        <f t="shared" si="506"/>
        <v>3.1666666666666665</v>
      </c>
      <c r="N16238" s="18">
        <f t="shared" si="507"/>
        <v>22</v>
      </c>
    </row>
    <row r="16239" spans="1:14" x14ac:dyDescent="0.25">
      <c r="A16239">
        <v>1</v>
      </c>
      <c r="B16239" t="s">
        <v>163</v>
      </c>
      <c r="C16239">
        <v>7</v>
      </c>
      <c r="D16239" t="s">
        <v>164</v>
      </c>
      <c r="E16239">
        <v>16</v>
      </c>
      <c r="F16239" t="s">
        <v>165</v>
      </c>
      <c r="G16239" s="9">
        <v>1</v>
      </c>
      <c r="H16239" t="s">
        <v>172</v>
      </c>
      <c r="I16239">
        <v>7</v>
      </c>
      <c r="J16239" t="s">
        <v>173</v>
      </c>
      <c r="K16239">
        <v>16</v>
      </c>
      <c r="L16239" t="s">
        <v>165</v>
      </c>
      <c r="M16239" s="18">
        <f t="shared" si="506"/>
        <v>1.5833333333333335</v>
      </c>
      <c r="N16239" s="18">
        <f t="shared" si="507"/>
        <v>1.5833333333333335</v>
      </c>
    </row>
    <row r="16240" spans="1:14" x14ac:dyDescent="0.25">
      <c r="A16240">
        <v>1</v>
      </c>
      <c r="B16240" t="s">
        <v>163</v>
      </c>
      <c r="C16240">
        <v>7</v>
      </c>
      <c r="D16240" t="s">
        <v>164</v>
      </c>
      <c r="E16240">
        <v>16</v>
      </c>
      <c r="F16240" t="s">
        <v>165</v>
      </c>
      <c r="G16240" s="9">
        <v>1</v>
      </c>
      <c r="H16240" t="s">
        <v>172</v>
      </c>
      <c r="I16240">
        <v>7</v>
      </c>
      <c r="J16240" t="s">
        <v>173</v>
      </c>
      <c r="K16240">
        <v>16</v>
      </c>
      <c r="L16240" t="s">
        <v>165</v>
      </c>
      <c r="M16240" s="18">
        <f t="shared" si="506"/>
        <v>1.5833333333333335</v>
      </c>
      <c r="N16240" s="18">
        <f t="shared" si="507"/>
        <v>1.5833333333333335</v>
      </c>
    </row>
    <row r="16241" spans="1:14" x14ac:dyDescent="0.25">
      <c r="A16241">
        <v>1</v>
      </c>
      <c r="B16241" t="s">
        <v>163</v>
      </c>
      <c r="C16241">
        <v>3</v>
      </c>
      <c r="D16241" t="s">
        <v>164</v>
      </c>
      <c r="E16241">
        <v>16</v>
      </c>
      <c r="F16241" t="s">
        <v>165</v>
      </c>
      <c r="G16241" s="9">
        <v>1</v>
      </c>
      <c r="H16241" t="s">
        <v>172</v>
      </c>
      <c r="I16241">
        <v>3</v>
      </c>
      <c r="J16241" t="s">
        <v>173</v>
      </c>
      <c r="K16241">
        <v>16</v>
      </c>
      <c r="L16241" t="s">
        <v>165</v>
      </c>
      <c r="M16241" s="18">
        <f t="shared" si="506"/>
        <v>1.25</v>
      </c>
      <c r="N16241" s="18">
        <f t="shared" si="507"/>
        <v>1.25</v>
      </c>
    </row>
    <row r="16242" spans="1:14" x14ac:dyDescent="0.25">
      <c r="A16242">
        <v>1</v>
      </c>
      <c r="B16242" t="s">
        <v>163</v>
      </c>
      <c r="C16242">
        <v>5</v>
      </c>
      <c r="D16242" t="s">
        <v>164</v>
      </c>
      <c r="E16242">
        <v>16</v>
      </c>
      <c r="F16242" t="s">
        <v>165</v>
      </c>
      <c r="G16242" s="9">
        <v>1</v>
      </c>
      <c r="H16242" t="s">
        <v>172</v>
      </c>
      <c r="I16242">
        <v>5</v>
      </c>
      <c r="J16242" t="s">
        <v>173</v>
      </c>
      <c r="K16242">
        <v>16</v>
      </c>
      <c r="L16242" t="s">
        <v>165</v>
      </c>
      <c r="M16242" s="18">
        <f t="shared" si="506"/>
        <v>1.4166666666666667</v>
      </c>
      <c r="N16242" s="18">
        <f t="shared" si="507"/>
        <v>1.4166666666666667</v>
      </c>
    </row>
    <row r="16243" spans="1:14" x14ac:dyDescent="0.25">
      <c r="A16243">
        <v>1</v>
      </c>
      <c r="B16243" t="s">
        <v>163</v>
      </c>
      <c r="C16243">
        <v>0</v>
      </c>
      <c r="D16243" t="s">
        <v>164</v>
      </c>
      <c r="E16243">
        <v>16</v>
      </c>
      <c r="F16243" t="s">
        <v>165</v>
      </c>
      <c r="G16243" s="9">
        <v>1</v>
      </c>
      <c r="H16243" t="s">
        <v>172</v>
      </c>
      <c r="I16243">
        <v>0</v>
      </c>
      <c r="J16243" t="s">
        <v>173</v>
      </c>
      <c r="K16243">
        <v>16</v>
      </c>
      <c r="L16243" t="s">
        <v>165</v>
      </c>
      <c r="M16243" s="18">
        <f t="shared" si="506"/>
        <v>1</v>
      </c>
      <c r="N16243" s="18">
        <f t="shared" si="507"/>
        <v>1</v>
      </c>
    </row>
    <row r="16244" spans="1:14" x14ac:dyDescent="0.25">
      <c r="A16244">
        <v>2</v>
      </c>
      <c r="B16244" t="s">
        <v>163</v>
      </c>
      <c r="C16244">
        <v>0</v>
      </c>
      <c r="D16244" t="s">
        <v>164</v>
      </c>
      <c r="E16244">
        <v>16</v>
      </c>
      <c r="F16244" t="s">
        <v>165</v>
      </c>
      <c r="G16244" s="9">
        <v>2</v>
      </c>
      <c r="H16244" t="s">
        <v>172</v>
      </c>
      <c r="I16244">
        <v>0</v>
      </c>
      <c r="J16244" t="s">
        <v>173</v>
      </c>
      <c r="K16244">
        <v>16</v>
      </c>
      <c r="L16244" t="s">
        <v>165</v>
      </c>
      <c r="M16244" s="18">
        <f t="shared" si="506"/>
        <v>2</v>
      </c>
      <c r="N16244" s="18">
        <f t="shared" si="507"/>
        <v>2</v>
      </c>
    </row>
    <row r="16245" spans="1:14" x14ac:dyDescent="0.25">
      <c r="A16245">
        <v>0</v>
      </c>
      <c r="B16245" t="s">
        <v>163</v>
      </c>
      <c r="C16245">
        <v>10</v>
      </c>
      <c r="D16245" t="s">
        <v>164</v>
      </c>
      <c r="E16245">
        <v>16</v>
      </c>
      <c r="F16245" t="s">
        <v>165</v>
      </c>
      <c r="G16245" s="9">
        <v>0</v>
      </c>
      <c r="H16245" t="s">
        <v>172</v>
      </c>
      <c r="I16245">
        <v>10</v>
      </c>
      <c r="J16245" t="s">
        <v>173</v>
      </c>
      <c r="K16245">
        <v>16</v>
      </c>
      <c r="L16245" t="s">
        <v>165</v>
      </c>
      <c r="M16245" s="18">
        <f t="shared" si="506"/>
        <v>0.83333333333333337</v>
      </c>
      <c r="N16245" s="18">
        <f t="shared" si="507"/>
        <v>0.83333333333333337</v>
      </c>
    </row>
    <row r="16246" spans="1:14" x14ac:dyDescent="0.25">
      <c r="A16246">
        <v>5</v>
      </c>
      <c r="B16246" t="s">
        <v>163</v>
      </c>
      <c r="C16246">
        <v>4</v>
      </c>
      <c r="D16246" t="s">
        <v>164</v>
      </c>
      <c r="E16246">
        <v>16</v>
      </c>
      <c r="F16246" t="s">
        <v>165</v>
      </c>
      <c r="G16246" s="9">
        <v>9</v>
      </c>
      <c r="H16246" t="s">
        <v>172</v>
      </c>
      <c r="I16246">
        <v>0</v>
      </c>
      <c r="J16246" t="s">
        <v>173</v>
      </c>
      <c r="K16246">
        <v>16</v>
      </c>
      <c r="L16246" t="s">
        <v>165</v>
      </c>
      <c r="M16246" s="18">
        <f t="shared" si="506"/>
        <v>5.333333333333333</v>
      </c>
      <c r="N16246" s="18">
        <f t="shared" si="507"/>
        <v>9</v>
      </c>
    </row>
    <row r="16247" spans="1:14" x14ac:dyDescent="0.25">
      <c r="A16247">
        <v>21</v>
      </c>
      <c r="B16247" t="s">
        <v>163</v>
      </c>
      <c r="C16247">
        <v>0</v>
      </c>
      <c r="D16247" t="s">
        <v>164</v>
      </c>
      <c r="E16247">
        <v>16</v>
      </c>
      <c r="F16247" t="s">
        <v>165</v>
      </c>
      <c r="G16247" s="9">
        <v>21</v>
      </c>
      <c r="H16247" t="s">
        <v>172</v>
      </c>
      <c r="I16247">
        <v>0</v>
      </c>
      <c r="J16247" t="s">
        <v>173</v>
      </c>
      <c r="K16247">
        <v>16</v>
      </c>
      <c r="L16247" t="s">
        <v>165</v>
      </c>
      <c r="M16247" s="18">
        <f t="shared" si="506"/>
        <v>21</v>
      </c>
      <c r="N16247" s="18">
        <f t="shared" si="507"/>
        <v>21</v>
      </c>
    </row>
    <row r="16248" spans="1:14" x14ac:dyDescent="0.25">
      <c r="A16248">
        <v>12</v>
      </c>
      <c r="B16248" t="s">
        <v>163</v>
      </c>
      <c r="C16248">
        <v>1</v>
      </c>
      <c r="D16248" t="s">
        <v>164</v>
      </c>
      <c r="E16248">
        <v>16</v>
      </c>
      <c r="F16248" t="s">
        <v>165</v>
      </c>
      <c r="G16248" s="9">
        <v>15</v>
      </c>
      <c r="H16248" t="s">
        <v>172</v>
      </c>
      <c r="I16248">
        <v>0</v>
      </c>
      <c r="J16248" t="s">
        <v>173</v>
      </c>
      <c r="K16248">
        <v>16</v>
      </c>
      <c r="L16248" t="s">
        <v>165</v>
      </c>
      <c r="M16248" s="18">
        <f t="shared" si="506"/>
        <v>12.083333333333334</v>
      </c>
      <c r="N16248" s="18">
        <f t="shared" si="507"/>
        <v>15</v>
      </c>
    </row>
    <row r="16249" spans="1:14" x14ac:dyDescent="0.25">
      <c r="A16249">
        <v>25</v>
      </c>
      <c r="B16249" t="s">
        <v>163</v>
      </c>
      <c r="C16249">
        <v>0</v>
      </c>
      <c r="D16249" t="s">
        <v>164</v>
      </c>
      <c r="E16249">
        <v>16</v>
      </c>
      <c r="F16249" t="s">
        <v>165</v>
      </c>
      <c r="G16249" s="9">
        <v>29</v>
      </c>
      <c r="H16249" t="s">
        <v>172</v>
      </c>
      <c r="I16249">
        <v>5</v>
      </c>
      <c r="J16249" t="s">
        <v>173</v>
      </c>
      <c r="K16249">
        <v>16</v>
      </c>
      <c r="L16249" t="s">
        <v>165</v>
      </c>
      <c r="M16249" s="18">
        <f t="shared" si="506"/>
        <v>25</v>
      </c>
      <c r="N16249" s="18">
        <f t="shared" si="507"/>
        <v>29.416666666666668</v>
      </c>
    </row>
    <row r="16250" spans="1:14" x14ac:dyDescent="0.25">
      <c r="A16250">
        <v>26</v>
      </c>
      <c r="B16250" t="s">
        <v>163</v>
      </c>
      <c r="C16250">
        <v>2</v>
      </c>
      <c r="D16250" t="s">
        <v>164</v>
      </c>
      <c r="E16250">
        <v>16</v>
      </c>
      <c r="F16250" t="s">
        <v>165</v>
      </c>
      <c r="G16250" s="9">
        <v>39</v>
      </c>
      <c r="H16250" t="s">
        <v>172</v>
      </c>
      <c r="I16250">
        <v>11</v>
      </c>
      <c r="J16250" t="s">
        <v>173</v>
      </c>
      <c r="K16250">
        <v>10</v>
      </c>
      <c r="L16250" t="s">
        <v>165</v>
      </c>
      <c r="M16250" s="18">
        <f t="shared" si="506"/>
        <v>26.166666666666668</v>
      </c>
      <c r="N16250" s="18">
        <f t="shared" si="507"/>
        <v>39.916666666666664</v>
      </c>
    </row>
    <row r="16251" spans="1:14" x14ac:dyDescent="0.25">
      <c r="A16251">
        <v>9</v>
      </c>
      <c r="B16251" t="s">
        <v>163</v>
      </c>
      <c r="C16251">
        <v>4</v>
      </c>
      <c r="D16251" t="s">
        <v>164</v>
      </c>
      <c r="E16251">
        <v>16</v>
      </c>
      <c r="F16251" t="s">
        <v>165</v>
      </c>
      <c r="G16251" s="9">
        <v>12</v>
      </c>
      <c r="H16251" t="s">
        <v>172</v>
      </c>
      <c r="I16251">
        <v>0</v>
      </c>
      <c r="J16251" t="s">
        <v>173</v>
      </c>
      <c r="K16251">
        <v>2</v>
      </c>
      <c r="L16251" t="s">
        <v>165</v>
      </c>
      <c r="M16251" s="18">
        <f t="shared" si="506"/>
        <v>9.3333333333333339</v>
      </c>
      <c r="N16251" s="18">
        <f t="shared" si="507"/>
        <v>12</v>
      </c>
    </row>
    <row r="16252" spans="1:14" x14ac:dyDescent="0.25">
      <c r="A16252">
        <v>19</v>
      </c>
      <c r="B16252" t="s">
        <v>163</v>
      </c>
      <c r="C16252">
        <v>8</v>
      </c>
      <c r="D16252" t="s">
        <v>164</v>
      </c>
      <c r="E16252">
        <v>1</v>
      </c>
      <c r="F16252" t="s">
        <v>165</v>
      </c>
      <c r="G16252" s="9">
        <v>19</v>
      </c>
      <c r="H16252" t="s">
        <v>172</v>
      </c>
      <c r="I16252">
        <v>8</v>
      </c>
      <c r="J16252" t="s">
        <v>173</v>
      </c>
      <c r="K16252">
        <v>1</v>
      </c>
      <c r="L16252" t="s">
        <v>165</v>
      </c>
      <c r="M16252" s="18">
        <f t="shared" si="506"/>
        <v>19.666666666666668</v>
      </c>
      <c r="N16252" s="18">
        <f t="shared" si="507"/>
        <v>19.666666666666668</v>
      </c>
    </row>
    <row r="16253" spans="1:14" x14ac:dyDescent="0.25">
      <c r="A16253">
        <v>20</v>
      </c>
      <c r="B16253" t="s">
        <v>163</v>
      </c>
      <c r="C16253">
        <v>11</v>
      </c>
      <c r="D16253" t="s">
        <v>164</v>
      </c>
      <c r="E16253">
        <v>16</v>
      </c>
      <c r="F16253" t="s">
        <v>165</v>
      </c>
      <c r="G16253" s="9">
        <v>46</v>
      </c>
      <c r="H16253" t="s">
        <v>172</v>
      </c>
      <c r="I16253">
        <v>0</v>
      </c>
      <c r="J16253" t="s">
        <v>173</v>
      </c>
      <c r="K16253">
        <v>16</v>
      </c>
      <c r="L16253" t="s">
        <v>165</v>
      </c>
      <c r="M16253" s="18">
        <f t="shared" si="506"/>
        <v>20.916666666666668</v>
      </c>
      <c r="N16253" s="18">
        <f t="shared" si="507"/>
        <v>46</v>
      </c>
    </row>
    <row r="16254" spans="1:14" x14ac:dyDescent="0.25">
      <c r="A16254">
        <v>12</v>
      </c>
      <c r="B16254" t="s">
        <v>163</v>
      </c>
      <c r="C16254">
        <v>8</v>
      </c>
      <c r="D16254" t="s">
        <v>164</v>
      </c>
      <c r="E16254">
        <v>16</v>
      </c>
      <c r="F16254" t="s">
        <v>165</v>
      </c>
      <c r="G16254" s="9">
        <v>17</v>
      </c>
      <c r="H16254" t="s">
        <v>172</v>
      </c>
      <c r="I16254">
        <v>0</v>
      </c>
      <c r="J16254" t="s">
        <v>173</v>
      </c>
      <c r="K16254">
        <v>16</v>
      </c>
      <c r="L16254" t="s">
        <v>165</v>
      </c>
      <c r="M16254" s="18">
        <f t="shared" si="506"/>
        <v>12.666666666666666</v>
      </c>
      <c r="N16254" s="18">
        <f t="shared" si="507"/>
        <v>17</v>
      </c>
    </row>
    <row r="16255" spans="1:14" x14ac:dyDescent="0.25">
      <c r="A16255">
        <v>2</v>
      </c>
      <c r="B16255" t="s">
        <v>163</v>
      </c>
      <c r="C16255">
        <v>3</v>
      </c>
      <c r="D16255" t="s">
        <v>164</v>
      </c>
      <c r="E16255">
        <v>2</v>
      </c>
      <c r="F16255" t="s">
        <v>165</v>
      </c>
      <c r="G16255" s="9">
        <v>5</v>
      </c>
      <c r="H16255" t="s">
        <v>172</v>
      </c>
      <c r="I16255">
        <v>0</v>
      </c>
      <c r="J16255" t="s">
        <v>173</v>
      </c>
      <c r="K16255">
        <v>21</v>
      </c>
      <c r="L16255" t="s">
        <v>165</v>
      </c>
      <c r="M16255" s="18">
        <f t="shared" si="506"/>
        <v>2.25</v>
      </c>
      <c r="N16255" s="18">
        <f t="shared" si="507"/>
        <v>5</v>
      </c>
    </row>
    <row r="16256" spans="1:14" x14ac:dyDescent="0.25">
      <c r="A16256">
        <v>2</v>
      </c>
      <c r="B16256" t="s">
        <v>163</v>
      </c>
      <c r="C16256">
        <v>5</v>
      </c>
      <c r="D16256" t="s">
        <v>164</v>
      </c>
      <c r="E16256">
        <v>16</v>
      </c>
      <c r="F16256" t="s">
        <v>165</v>
      </c>
      <c r="G16256" s="9">
        <v>2</v>
      </c>
      <c r="H16256" t="s">
        <v>172</v>
      </c>
      <c r="I16256">
        <v>5</v>
      </c>
      <c r="J16256" t="s">
        <v>173</v>
      </c>
      <c r="K16256">
        <v>16</v>
      </c>
      <c r="L16256" t="s">
        <v>165</v>
      </c>
      <c r="M16256" s="18">
        <f t="shared" si="506"/>
        <v>2.4166666666666665</v>
      </c>
      <c r="N16256" s="18">
        <f t="shared" si="507"/>
        <v>2.4166666666666665</v>
      </c>
    </row>
    <row r="16257" spans="1:14" x14ac:dyDescent="0.25">
      <c r="A16257">
        <v>2</v>
      </c>
      <c r="B16257" t="s">
        <v>163</v>
      </c>
      <c r="C16257">
        <v>2</v>
      </c>
      <c r="D16257" t="s">
        <v>164</v>
      </c>
      <c r="E16257">
        <v>16</v>
      </c>
      <c r="F16257" t="s">
        <v>165</v>
      </c>
      <c r="G16257" s="9">
        <v>2</v>
      </c>
      <c r="H16257" t="s">
        <v>172</v>
      </c>
      <c r="I16257">
        <v>2</v>
      </c>
      <c r="J16257" t="s">
        <v>173</v>
      </c>
      <c r="K16257">
        <v>16</v>
      </c>
      <c r="L16257" t="s">
        <v>165</v>
      </c>
      <c r="M16257" s="18">
        <f t="shared" si="506"/>
        <v>2.1666666666666665</v>
      </c>
      <c r="N16257" s="18">
        <f t="shared" si="507"/>
        <v>2.1666666666666665</v>
      </c>
    </row>
    <row r="16258" spans="1:14" x14ac:dyDescent="0.25">
      <c r="A16258">
        <v>1</v>
      </c>
      <c r="B16258" t="s">
        <v>163</v>
      </c>
      <c r="C16258">
        <v>8</v>
      </c>
      <c r="D16258" t="s">
        <v>164</v>
      </c>
      <c r="E16258">
        <v>16</v>
      </c>
      <c r="F16258" t="s">
        <v>165</v>
      </c>
      <c r="G16258" s="9">
        <v>1</v>
      </c>
      <c r="H16258" t="s">
        <v>172</v>
      </c>
      <c r="I16258">
        <v>8</v>
      </c>
      <c r="J16258" t="s">
        <v>173</v>
      </c>
      <c r="K16258">
        <v>16</v>
      </c>
      <c r="L16258" t="s">
        <v>165</v>
      </c>
      <c r="M16258" s="18">
        <f t="shared" si="506"/>
        <v>1.6666666666666665</v>
      </c>
      <c r="N16258" s="18">
        <f t="shared" si="507"/>
        <v>1.6666666666666665</v>
      </c>
    </row>
    <row r="16259" spans="1:14" x14ac:dyDescent="0.25">
      <c r="A16259">
        <v>1</v>
      </c>
      <c r="B16259" t="s">
        <v>163</v>
      </c>
      <c r="C16259">
        <v>8</v>
      </c>
      <c r="D16259" t="s">
        <v>164</v>
      </c>
      <c r="E16259">
        <v>16</v>
      </c>
      <c r="F16259" t="s">
        <v>165</v>
      </c>
      <c r="G16259" s="9">
        <v>1</v>
      </c>
      <c r="H16259" t="s">
        <v>172</v>
      </c>
      <c r="I16259">
        <v>8</v>
      </c>
      <c r="J16259" t="s">
        <v>173</v>
      </c>
      <c r="K16259">
        <v>16</v>
      </c>
      <c r="L16259" t="s">
        <v>165</v>
      </c>
      <c r="M16259" s="18">
        <f t="shared" ref="M16259:M16322" si="508">A16259+C16259/12</f>
        <v>1.6666666666666665</v>
      </c>
      <c r="N16259" s="18">
        <f t="shared" ref="N16259:N16322" si="509">G16259+I16259/12</f>
        <v>1.6666666666666665</v>
      </c>
    </row>
    <row r="16260" spans="1:14" x14ac:dyDescent="0.25">
      <c r="A16260">
        <v>1</v>
      </c>
      <c r="B16260" t="s">
        <v>163</v>
      </c>
      <c r="C16260">
        <v>7</v>
      </c>
      <c r="D16260" t="s">
        <v>164</v>
      </c>
      <c r="E16260">
        <v>16</v>
      </c>
      <c r="F16260" t="s">
        <v>165</v>
      </c>
      <c r="G16260" s="9">
        <v>1</v>
      </c>
      <c r="H16260" t="s">
        <v>172</v>
      </c>
      <c r="I16260">
        <v>7</v>
      </c>
      <c r="J16260" t="s">
        <v>173</v>
      </c>
      <c r="K16260">
        <v>16</v>
      </c>
      <c r="L16260" t="s">
        <v>165</v>
      </c>
      <c r="M16260" s="18">
        <f t="shared" si="508"/>
        <v>1.5833333333333335</v>
      </c>
      <c r="N16260" s="18">
        <f t="shared" si="509"/>
        <v>1.5833333333333335</v>
      </c>
    </row>
    <row r="16261" spans="1:14" x14ac:dyDescent="0.25">
      <c r="A16261">
        <v>0</v>
      </c>
      <c r="B16261" t="s">
        <v>163</v>
      </c>
      <c r="C16261">
        <v>6</v>
      </c>
      <c r="D16261" t="s">
        <v>164</v>
      </c>
      <c r="E16261">
        <v>16</v>
      </c>
      <c r="F16261" t="s">
        <v>165</v>
      </c>
      <c r="G16261" s="9">
        <v>0</v>
      </c>
      <c r="H16261" t="s">
        <v>172</v>
      </c>
      <c r="I16261">
        <v>6</v>
      </c>
      <c r="J16261" t="s">
        <v>173</v>
      </c>
      <c r="K16261">
        <v>16</v>
      </c>
      <c r="L16261" t="s">
        <v>165</v>
      </c>
      <c r="M16261" s="18">
        <f t="shared" si="508"/>
        <v>0.5</v>
      </c>
      <c r="N16261" s="18">
        <f t="shared" si="509"/>
        <v>0.5</v>
      </c>
    </row>
    <row r="16262" spans="1:14" x14ac:dyDescent="0.25">
      <c r="A16262">
        <v>0</v>
      </c>
      <c r="B16262" t="s">
        <v>163</v>
      </c>
      <c r="C16262">
        <v>2</v>
      </c>
      <c r="D16262" t="s">
        <v>164</v>
      </c>
      <c r="E16262">
        <v>16</v>
      </c>
      <c r="F16262" t="s">
        <v>165</v>
      </c>
      <c r="G16262" s="9">
        <v>0</v>
      </c>
      <c r="H16262" t="s">
        <v>172</v>
      </c>
      <c r="I16262">
        <v>2</v>
      </c>
      <c r="J16262" t="s">
        <v>173</v>
      </c>
      <c r="K16262">
        <v>16</v>
      </c>
      <c r="L16262" t="s">
        <v>165</v>
      </c>
      <c r="M16262" s="18">
        <f t="shared" si="508"/>
        <v>0.16666666666666666</v>
      </c>
      <c r="N16262" s="18">
        <f t="shared" si="509"/>
        <v>0.16666666666666666</v>
      </c>
    </row>
    <row r="16263" spans="1:14" x14ac:dyDescent="0.25">
      <c r="A16263">
        <v>0</v>
      </c>
      <c r="B16263" t="s">
        <v>163</v>
      </c>
      <c r="C16263">
        <v>1</v>
      </c>
      <c r="D16263" t="s">
        <v>164</v>
      </c>
      <c r="E16263">
        <v>16</v>
      </c>
      <c r="F16263" t="s">
        <v>165</v>
      </c>
      <c r="G16263" s="9">
        <v>0</v>
      </c>
      <c r="H16263" t="s">
        <v>172</v>
      </c>
      <c r="I16263">
        <v>1</v>
      </c>
      <c r="J16263" t="s">
        <v>173</v>
      </c>
      <c r="K16263">
        <v>16</v>
      </c>
      <c r="L16263" t="s">
        <v>165</v>
      </c>
      <c r="M16263" s="18">
        <f t="shared" si="508"/>
        <v>8.3333333333333329E-2</v>
      </c>
      <c r="N16263" s="18">
        <f t="shared" si="509"/>
        <v>8.3333333333333329E-2</v>
      </c>
    </row>
    <row r="16264" spans="1:14" x14ac:dyDescent="0.25">
      <c r="A16264">
        <v>0</v>
      </c>
      <c r="B16264" t="s">
        <v>163</v>
      </c>
      <c r="C16264">
        <v>0</v>
      </c>
      <c r="D16264" t="s">
        <v>164</v>
      </c>
      <c r="E16264">
        <v>16</v>
      </c>
      <c r="F16264" t="s">
        <v>165</v>
      </c>
      <c r="G16264" s="9">
        <v>0</v>
      </c>
      <c r="H16264" t="s">
        <v>172</v>
      </c>
      <c r="I16264">
        <v>0</v>
      </c>
      <c r="J16264" t="s">
        <v>173</v>
      </c>
      <c r="K16264">
        <v>16</v>
      </c>
      <c r="L16264" t="s">
        <v>165</v>
      </c>
      <c r="M16264" s="18">
        <f t="shared" si="508"/>
        <v>0</v>
      </c>
      <c r="N16264" s="18">
        <f t="shared" si="509"/>
        <v>0</v>
      </c>
    </row>
    <row r="16265" spans="1:14" x14ac:dyDescent="0.25">
      <c r="A16265">
        <v>0</v>
      </c>
      <c r="B16265" t="s">
        <v>163</v>
      </c>
      <c r="C16265">
        <v>6</v>
      </c>
      <c r="D16265" t="s">
        <v>164</v>
      </c>
      <c r="E16265">
        <v>16</v>
      </c>
      <c r="F16265" t="s">
        <v>165</v>
      </c>
      <c r="G16265" s="9">
        <v>0</v>
      </c>
      <c r="H16265" t="s">
        <v>172</v>
      </c>
      <c r="I16265">
        <v>6</v>
      </c>
      <c r="J16265" t="s">
        <v>173</v>
      </c>
      <c r="K16265">
        <v>16</v>
      </c>
      <c r="L16265" t="s">
        <v>165</v>
      </c>
      <c r="M16265" s="18">
        <f t="shared" si="508"/>
        <v>0.5</v>
      </c>
      <c r="N16265" s="18">
        <f t="shared" si="509"/>
        <v>0.5</v>
      </c>
    </row>
    <row r="16266" spans="1:14" x14ac:dyDescent="0.25">
      <c r="A16266">
        <v>6</v>
      </c>
      <c r="B16266" t="s">
        <v>163</v>
      </c>
      <c r="C16266">
        <v>11</v>
      </c>
      <c r="D16266" t="s">
        <v>164</v>
      </c>
      <c r="E16266">
        <v>16</v>
      </c>
      <c r="F16266" t="s">
        <v>165</v>
      </c>
      <c r="G16266" s="9">
        <v>6</v>
      </c>
      <c r="H16266" t="s">
        <v>172</v>
      </c>
      <c r="I16266">
        <v>11</v>
      </c>
      <c r="J16266" t="s">
        <v>173</v>
      </c>
      <c r="K16266">
        <v>16</v>
      </c>
      <c r="L16266" t="s">
        <v>165</v>
      </c>
      <c r="M16266" s="18">
        <f t="shared" si="508"/>
        <v>6.916666666666667</v>
      </c>
      <c r="N16266" s="18">
        <f t="shared" si="509"/>
        <v>6.916666666666667</v>
      </c>
    </row>
    <row r="16267" spans="1:14" x14ac:dyDescent="0.25">
      <c r="A16267">
        <v>9</v>
      </c>
      <c r="B16267" t="s">
        <v>163</v>
      </c>
      <c r="C16267">
        <v>7</v>
      </c>
      <c r="D16267" t="s">
        <v>164</v>
      </c>
      <c r="E16267">
        <v>2</v>
      </c>
      <c r="F16267" t="s">
        <v>165</v>
      </c>
      <c r="G16267" s="9">
        <v>9</v>
      </c>
      <c r="H16267" t="s">
        <v>172</v>
      </c>
      <c r="I16267">
        <v>7</v>
      </c>
      <c r="J16267" t="s">
        <v>173</v>
      </c>
      <c r="K16267">
        <v>2</v>
      </c>
      <c r="L16267" t="s">
        <v>165</v>
      </c>
      <c r="M16267" s="18">
        <f t="shared" si="508"/>
        <v>9.5833333333333339</v>
      </c>
      <c r="N16267" s="18">
        <f t="shared" si="509"/>
        <v>9.5833333333333339</v>
      </c>
    </row>
    <row r="16268" spans="1:14" x14ac:dyDescent="0.25">
      <c r="A16268">
        <v>10</v>
      </c>
      <c r="B16268" t="s">
        <v>163</v>
      </c>
      <c r="C16268">
        <v>5</v>
      </c>
      <c r="D16268" t="s">
        <v>164</v>
      </c>
      <c r="E16268">
        <v>16</v>
      </c>
      <c r="F16268" t="s">
        <v>165</v>
      </c>
      <c r="G16268" s="9">
        <v>10</v>
      </c>
      <c r="H16268" t="s">
        <v>172</v>
      </c>
      <c r="I16268">
        <v>5</v>
      </c>
      <c r="J16268" t="s">
        <v>173</v>
      </c>
      <c r="K16268">
        <v>16</v>
      </c>
      <c r="L16268" t="s">
        <v>165</v>
      </c>
      <c r="M16268" s="18">
        <f t="shared" si="508"/>
        <v>10.416666666666666</v>
      </c>
      <c r="N16268" s="18">
        <f t="shared" si="509"/>
        <v>10.416666666666666</v>
      </c>
    </row>
    <row r="16269" spans="1:14" x14ac:dyDescent="0.25">
      <c r="A16269">
        <v>9</v>
      </c>
      <c r="B16269" t="s">
        <v>163</v>
      </c>
      <c r="C16269">
        <v>2</v>
      </c>
      <c r="D16269" t="s">
        <v>164</v>
      </c>
      <c r="E16269">
        <v>16</v>
      </c>
      <c r="F16269" t="s">
        <v>165</v>
      </c>
      <c r="G16269" s="9">
        <v>9</v>
      </c>
      <c r="H16269" t="s">
        <v>172</v>
      </c>
      <c r="I16269">
        <v>2</v>
      </c>
      <c r="J16269" t="s">
        <v>173</v>
      </c>
      <c r="K16269">
        <v>16</v>
      </c>
      <c r="L16269" t="s">
        <v>165</v>
      </c>
      <c r="M16269" s="18">
        <f t="shared" si="508"/>
        <v>9.1666666666666661</v>
      </c>
      <c r="N16269" s="18">
        <f t="shared" si="509"/>
        <v>9.1666666666666661</v>
      </c>
    </row>
    <row r="16270" spans="1:14" x14ac:dyDescent="0.25">
      <c r="A16270">
        <v>23</v>
      </c>
      <c r="B16270" t="s">
        <v>163</v>
      </c>
      <c r="C16270">
        <v>7</v>
      </c>
      <c r="D16270" t="s">
        <v>164</v>
      </c>
      <c r="E16270">
        <v>16</v>
      </c>
      <c r="F16270" t="s">
        <v>165</v>
      </c>
      <c r="G16270" s="9">
        <v>27</v>
      </c>
      <c r="H16270" t="s">
        <v>172</v>
      </c>
      <c r="I16270">
        <v>0</v>
      </c>
      <c r="J16270" t="s">
        <v>173</v>
      </c>
      <c r="K16270">
        <v>16</v>
      </c>
      <c r="L16270" t="s">
        <v>165</v>
      </c>
      <c r="M16270" s="18">
        <f t="shared" si="508"/>
        <v>23.583333333333332</v>
      </c>
      <c r="N16270" s="18">
        <f t="shared" si="509"/>
        <v>27</v>
      </c>
    </row>
    <row r="16271" spans="1:14" x14ac:dyDescent="0.25">
      <c r="A16271">
        <v>8</v>
      </c>
      <c r="B16271" t="s">
        <v>163</v>
      </c>
      <c r="C16271">
        <v>8</v>
      </c>
      <c r="D16271" t="s">
        <v>164</v>
      </c>
      <c r="E16271">
        <v>16</v>
      </c>
      <c r="F16271" t="s">
        <v>165</v>
      </c>
      <c r="G16271" s="9">
        <v>8</v>
      </c>
      <c r="H16271" t="s">
        <v>172</v>
      </c>
      <c r="I16271">
        <v>8</v>
      </c>
      <c r="J16271" t="s">
        <v>173</v>
      </c>
      <c r="K16271">
        <v>16</v>
      </c>
      <c r="L16271" t="s">
        <v>165</v>
      </c>
      <c r="M16271" s="18">
        <f t="shared" si="508"/>
        <v>8.6666666666666661</v>
      </c>
      <c r="N16271" s="18">
        <f t="shared" si="509"/>
        <v>8.6666666666666661</v>
      </c>
    </row>
    <row r="16272" spans="1:14" x14ac:dyDescent="0.25">
      <c r="A16272">
        <v>2</v>
      </c>
      <c r="B16272" t="s">
        <v>163</v>
      </c>
      <c r="C16272">
        <v>11</v>
      </c>
      <c r="D16272" t="s">
        <v>164</v>
      </c>
      <c r="E16272">
        <v>16</v>
      </c>
      <c r="F16272" t="s">
        <v>165</v>
      </c>
      <c r="G16272" s="9">
        <v>12</v>
      </c>
      <c r="H16272" t="s">
        <v>172</v>
      </c>
      <c r="I16272">
        <v>0</v>
      </c>
      <c r="J16272" t="s">
        <v>173</v>
      </c>
      <c r="K16272">
        <v>16</v>
      </c>
      <c r="L16272" t="s">
        <v>165</v>
      </c>
      <c r="M16272" s="18">
        <f t="shared" si="508"/>
        <v>2.9166666666666665</v>
      </c>
      <c r="N16272" s="18">
        <f t="shared" si="509"/>
        <v>12</v>
      </c>
    </row>
    <row r="16273" spans="1:14" x14ac:dyDescent="0.25">
      <c r="A16273">
        <v>11</v>
      </c>
      <c r="B16273" t="s">
        <v>163</v>
      </c>
      <c r="C16273">
        <v>5</v>
      </c>
      <c r="D16273" t="s">
        <v>164</v>
      </c>
      <c r="E16273">
        <v>16</v>
      </c>
      <c r="F16273" t="s">
        <v>165</v>
      </c>
      <c r="G16273" s="9">
        <v>34</v>
      </c>
      <c r="H16273" t="s">
        <v>172</v>
      </c>
      <c r="I16273">
        <v>0</v>
      </c>
      <c r="J16273" t="s">
        <v>173</v>
      </c>
      <c r="K16273">
        <v>16</v>
      </c>
      <c r="L16273" t="s">
        <v>165</v>
      </c>
      <c r="M16273" s="18">
        <f t="shared" si="508"/>
        <v>11.416666666666666</v>
      </c>
      <c r="N16273" s="18">
        <f t="shared" si="509"/>
        <v>34</v>
      </c>
    </row>
    <row r="16274" spans="1:14" x14ac:dyDescent="0.25">
      <c r="A16274">
        <v>22</v>
      </c>
      <c r="B16274" t="s">
        <v>163</v>
      </c>
      <c r="C16274">
        <v>11</v>
      </c>
      <c r="D16274" t="s">
        <v>164</v>
      </c>
      <c r="E16274">
        <v>10</v>
      </c>
      <c r="F16274" t="s">
        <v>165</v>
      </c>
      <c r="G16274" s="9">
        <v>22</v>
      </c>
      <c r="H16274" t="s">
        <v>172</v>
      </c>
      <c r="I16274">
        <v>11</v>
      </c>
      <c r="J16274" t="s">
        <v>173</v>
      </c>
      <c r="K16274">
        <v>10</v>
      </c>
      <c r="L16274" t="s">
        <v>165</v>
      </c>
      <c r="M16274" s="18">
        <f t="shared" si="508"/>
        <v>22.916666666666668</v>
      </c>
      <c r="N16274" s="18">
        <f t="shared" si="509"/>
        <v>22.916666666666668</v>
      </c>
    </row>
    <row r="16275" spans="1:14" x14ac:dyDescent="0.25">
      <c r="A16275">
        <v>21</v>
      </c>
      <c r="B16275" t="s">
        <v>163</v>
      </c>
      <c r="C16275">
        <v>8</v>
      </c>
      <c r="D16275" t="s">
        <v>164</v>
      </c>
      <c r="E16275">
        <v>16</v>
      </c>
      <c r="F16275" t="s">
        <v>165</v>
      </c>
      <c r="G16275" s="9">
        <v>26</v>
      </c>
      <c r="H16275" t="s">
        <v>172</v>
      </c>
      <c r="I16275">
        <v>0</v>
      </c>
      <c r="J16275" t="s">
        <v>173</v>
      </c>
      <c r="K16275">
        <v>16</v>
      </c>
      <c r="L16275" t="s">
        <v>165</v>
      </c>
      <c r="M16275" s="18">
        <f t="shared" si="508"/>
        <v>21.666666666666668</v>
      </c>
      <c r="N16275" s="18">
        <f t="shared" si="509"/>
        <v>26</v>
      </c>
    </row>
    <row r="16276" spans="1:14" x14ac:dyDescent="0.25">
      <c r="A16276">
        <v>2</v>
      </c>
      <c r="B16276" t="s">
        <v>163</v>
      </c>
      <c r="C16276">
        <v>1</v>
      </c>
      <c r="D16276" t="s">
        <v>164</v>
      </c>
      <c r="E16276">
        <v>16</v>
      </c>
      <c r="F16276" t="s">
        <v>165</v>
      </c>
      <c r="G16276" s="9">
        <v>2</v>
      </c>
      <c r="H16276" t="s">
        <v>172</v>
      </c>
      <c r="I16276">
        <v>1</v>
      </c>
      <c r="J16276" t="s">
        <v>173</v>
      </c>
      <c r="K16276">
        <v>16</v>
      </c>
      <c r="L16276" t="s">
        <v>165</v>
      </c>
      <c r="M16276" s="18">
        <f t="shared" si="508"/>
        <v>2.0833333333333335</v>
      </c>
      <c r="N16276" s="18">
        <f t="shared" si="509"/>
        <v>2.0833333333333335</v>
      </c>
    </row>
    <row r="16277" spans="1:14" x14ac:dyDescent="0.25">
      <c r="A16277">
        <v>1</v>
      </c>
      <c r="B16277" t="s">
        <v>163</v>
      </c>
      <c r="C16277">
        <v>9</v>
      </c>
      <c r="D16277" t="s">
        <v>164</v>
      </c>
      <c r="E16277">
        <v>16</v>
      </c>
      <c r="F16277" t="s">
        <v>165</v>
      </c>
      <c r="G16277" s="9">
        <v>1</v>
      </c>
      <c r="H16277" t="s">
        <v>172</v>
      </c>
      <c r="I16277">
        <v>9</v>
      </c>
      <c r="J16277" t="s">
        <v>173</v>
      </c>
      <c r="K16277">
        <v>16</v>
      </c>
      <c r="L16277" t="s">
        <v>165</v>
      </c>
      <c r="M16277" s="18">
        <f t="shared" si="508"/>
        <v>1.75</v>
      </c>
      <c r="N16277" s="18">
        <f t="shared" si="509"/>
        <v>1.75</v>
      </c>
    </row>
    <row r="16278" spans="1:14" x14ac:dyDescent="0.25">
      <c r="A16278">
        <v>1</v>
      </c>
      <c r="B16278" t="s">
        <v>163</v>
      </c>
      <c r="C16278">
        <v>5</v>
      </c>
      <c r="D16278" t="s">
        <v>164</v>
      </c>
      <c r="E16278">
        <v>16</v>
      </c>
      <c r="F16278" t="s">
        <v>165</v>
      </c>
      <c r="G16278" s="9">
        <v>1</v>
      </c>
      <c r="H16278" t="s">
        <v>172</v>
      </c>
      <c r="I16278">
        <v>5</v>
      </c>
      <c r="J16278" t="s">
        <v>173</v>
      </c>
      <c r="K16278">
        <v>16</v>
      </c>
      <c r="L16278" t="s">
        <v>165</v>
      </c>
      <c r="M16278" s="18">
        <f t="shared" si="508"/>
        <v>1.4166666666666667</v>
      </c>
      <c r="N16278" s="18">
        <f t="shared" si="509"/>
        <v>1.4166666666666667</v>
      </c>
    </row>
    <row r="16279" spans="1:14" x14ac:dyDescent="0.25">
      <c r="A16279">
        <v>1</v>
      </c>
      <c r="B16279" t="s">
        <v>163</v>
      </c>
      <c r="C16279">
        <v>4</v>
      </c>
      <c r="D16279" t="s">
        <v>164</v>
      </c>
      <c r="E16279">
        <v>16</v>
      </c>
      <c r="F16279" t="s">
        <v>165</v>
      </c>
      <c r="G16279" s="9">
        <v>1</v>
      </c>
      <c r="H16279" t="s">
        <v>172</v>
      </c>
      <c r="I16279">
        <v>4</v>
      </c>
      <c r="J16279" t="s">
        <v>173</v>
      </c>
      <c r="K16279">
        <v>16</v>
      </c>
      <c r="L16279" t="s">
        <v>165</v>
      </c>
      <c r="M16279" s="18">
        <f t="shared" si="508"/>
        <v>1.3333333333333333</v>
      </c>
      <c r="N16279" s="18">
        <f t="shared" si="509"/>
        <v>1.3333333333333333</v>
      </c>
    </row>
    <row r="16280" spans="1:14" x14ac:dyDescent="0.25">
      <c r="A16280">
        <v>0</v>
      </c>
      <c r="B16280" t="s">
        <v>163</v>
      </c>
      <c r="C16280">
        <v>9</v>
      </c>
      <c r="D16280" t="s">
        <v>164</v>
      </c>
      <c r="E16280">
        <v>16</v>
      </c>
      <c r="F16280" t="s">
        <v>165</v>
      </c>
      <c r="G16280" s="9">
        <v>0</v>
      </c>
      <c r="H16280" t="s">
        <v>172</v>
      </c>
      <c r="I16280">
        <v>9</v>
      </c>
      <c r="J16280" t="s">
        <v>173</v>
      </c>
      <c r="K16280">
        <v>16</v>
      </c>
      <c r="L16280" t="s">
        <v>165</v>
      </c>
      <c r="M16280" s="18">
        <f t="shared" si="508"/>
        <v>0.75</v>
      </c>
      <c r="N16280" s="18">
        <f t="shared" si="509"/>
        <v>0.75</v>
      </c>
    </row>
    <row r="16281" spans="1:14" x14ac:dyDescent="0.25">
      <c r="A16281">
        <v>0</v>
      </c>
      <c r="B16281" t="s">
        <v>163</v>
      </c>
      <c r="C16281">
        <v>7</v>
      </c>
      <c r="D16281" t="s">
        <v>164</v>
      </c>
      <c r="E16281">
        <v>16</v>
      </c>
      <c r="F16281" t="s">
        <v>165</v>
      </c>
      <c r="G16281" s="9">
        <v>0</v>
      </c>
      <c r="H16281" t="s">
        <v>172</v>
      </c>
      <c r="I16281">
        <v>7</v>
      </c>
      <c r="J16281" t="s">
        <v>173</v>
      </c>
      <c r="K16281">
        <v>16</v>
      </c>
      <c r="L16281" t="s">
        <v>165</v>
      </c>
      <c r="M16281" s="18">
        <f t="shared" si="508"/>
        <v>0.58333333333333337</v>
      </c>
      <c r="N16281" s="18">
        <f t="shared" si="509"/>
        <v>0.58333333333333337</v>
      </c>
    </row>
    <row r="16282" spans="1:14" x14ac:dyDescent="0.25">
      <c r="A16282">
        <v>0</v>
      </c>
      <c r="B16282" t="s">
        <v>163</v>
      </c>
      <c r="C16282">
        <v>7</v>
      </c>
      <c r="D16282" t="s">
        <v>164</v>
      </c>
      <c r="E16282">
        <v>16</v>
      </c>
      <c r="F16282" t="s">
        <v>165</v>
      </c>
      <c r="G16282" s="9">
        <v>0</v>
      </c>
      <c r="H16282" t="s">
        <v>172</v>
      </c>
      <c r="I16282">
        <v>7</v>
      </c>
      <c r="J16282" t="s">
        <v>173</v>
      </c>
      <c r="K16282">
        <v>16</v>
      </c>
      <c r="L16282" t="s">
        <v>165</v>
      </c>
      <c r="M16282" s="18">
        <f t="shared" si="508"/>
        <v>0.58333333333333337</v>
      </c>
      <c r="N16282" s="18">
        <f t="shared" si="509"/>
        <v>0.58333333333333337</v>
      </c>
    </row>
    <row r="16283" spans="1:14" x14ac:dyDescent="0.25">
      <c r="A16283">
        <v>0</v>
      </c>
      <c r="B16283" t="s">
        <v>163</v>
      </c>
      <c r="C16283">
        <v>2</v>
      </c>
      <c r="D16283" t="s">
        <v>164</v>
      </c>
      <c r="E16283">
        <v>16</v>
      </c>
      <c r="F16283" t="s">
        <v>165</v>
      </c>
      <c r="G16283" s="9">
        <v>0</v>
      </c>
      <c r="H16283" t="s">
        <v>172</v>
      </c>
      <c r="I16283">
        <v>2</v>
      </c>
      <c r="J16283" t="s">
        <v>173</v>
      </c>
      <c r="K16283">
        <v>16</v>
      </c>
      <c r="L16283" t="s">
        <v>165</v>
      </c>
      <c r="M16283" s="18">
        <f t="shared" si="508"/>
        <v>0.16666666666666666</v>
      </c>
      <c r="N16283" s="18">
        <f t="shared" si="509"/>
        <v>0.16666666666666666</v>
      </c>
    </row>
    <row r="16284" spans="1:14" x14ac:dyDescent="0.25">
      <c r="A16284">
        <v>5</v>
      </c>
      <c r="B16284" t="s">
        <v>163</v>
      </c>
      <c r="C16284">
        <v>8</v>
      </c>
      <c r="D16284" t="s">
        <v>164</v>
      </c>
      <c r="E16284">
        <v>16</v>
      </c>
      <c r="F16284" t="s">
        <v>165</v>
      </c>
      <c r="G16284" s="9">
        <v>5</v>
      </c>
      <c r="H16284" t="s">
        <v>172</v>
      </c>
      <c r="I16284">
        <v>8</v>
      </c>
      <c r="J16284" t="s">
        <v>173</v>
      </c>
      <c r="K16284">
        <v>16</v>
      </c>
      <c r="L16284" t="s">
        <v>165</v>
      </c>
      <c r="M16284" s="18">
        <f t="shared" si="508"/>
        <v>5.666666666666667</v>
      </c>
      <c r="N16284" s="18">
        <f t="shared" si="509"/>
        <v>5.666666666666667</v>
      </c>
    </row>
    <row r="16285" spans="1:14" x14ac:dyDescent="0.25">
      <c r="A16285">
        <v>2</v>
      </c>
      <c r="B16285" t="s">
        <v>163</v>
      </c>
      <c r="C16285">
        <v>0</v>
      </c>
      <c r="D16285" t="s">
        <v>164</v>
      </c>
      <c r="E16285">
        <v>16</v>
      </c>
      <c r="F16285" t="s">
        <v>165</v>
      </c>
      <c r="G16285" s="9">
        <v>2</v>
      </c>
      <c r="H16285" t="s">
        <v>172</v>
      </c>
      <c r="I16285">
        <v>0</v>
      </c>
      <c r="J16285" t="s">
        <v>173</v>
      </c>
      <c r="K16285">
        <v>16</v>
      </c>
      <c r="L16285" t="s">
        <v>165</v>
      </c>
      <c r="M16285" s="18">
        <f t="shared" si="508"/>
        <v>2</v>
      </c>
      <c r="N16285" s="18">
        <f t="shared" si="509"/>
        <v>2</v>
      </c>
    </row>
    <row r="16286" spans="1:14" x14ac:dyDescent="0.25">
      <c r="A16286">
        <v>0</v>
      </c>
      <c r="B16286" t="s">
        <v>163</v>
      </c>
      <c r="C16286">
        <v>10</v>
      </c>
      <c r="D16286" t="s">
        <v>164</v>
      </c>
      <c r="E16286">
        <v>16</v>
      </c>
      <c r="F16286" t="s">
        <v>165</v>
      </c>
      <c r="G16286" s="9">
        <v>0</v>
      </c>
      <c r="H16286" t="s">
        <v>172</v>
      </c>
      <c r="I16286">
        <v>10</v>
      </c>
      <c r="J16286" t="s">
        <v>173</v>
      </c>
      <c r="K16286">
        <v>16</v>
      </c>
      <c r="L16286" t="s">
        <v>165</v>
      </c>
      <c r="M16286" s="18">
        <f t="shared" si="508"/>
        <v>0.83333333333333337</v>
      </c>
      <c r="N16286" s="18">
        <f t="shared" si="509"/>
        <v>0.83333333333333337</v>
      </c>
    </row>
    <row r="16287" spans="1:14" x14ac:dyDescent="0.25">
      <c r="A16287">
        <v>0</v>
      </c>
      <c r="B16287" t="s">
        <v>163</v>
      </c>
      <c r="C16287">
        <v>2</v>
      </c>
      <c r="D16287" t="s">
        <v>164</v>
      </c>
      <c r="E16287">
        <v>16</v>
      </c>
      <c r="F16287" t="s">
        <v>165</v>
      </c>
      <c r="G16287" s="9">
        <v>0</v>
      </c>
      <c r="H16287" t="s">
        <v>172</v>
      </c>
      <c r="I16287">
        <v>2</v>
      </c>
      <c r="J16287" t="s">
        <v>173</v>
      </c>
      <c r="K16287">
        <v>16</v>
      </c>
      <c r="L16287" t="s">
        <v>165</v>
      </c>
      <c r="M16287" s="18">
        <f t="shared" si="508"/>
        <v>0.16666666666666666</v>
      </c>
      <c r="N16287" s="18">
        <f t="shared" si="509"/>
        <v>0.16666666666666666</v>
      </c>
    </row>
    <row r="16288" spans="1:14" x14ac:dyDescent="0.25">
      <c r="A16288">
        <v>0</v>
      </c>
      <c r="B16288" t="s">
        <v>163</v>
      </c>
      <c r="C16288">
        <v>1</v>
      </c>
      <c r="D16288" t="s">
        <v>164</v>
      </c>
      <c r="E16288">
        <v>16</v>
      </c>
      <c r="F16288" t="s">
        <v>165</v>
      </c>
      <c r="G16288" s="9">
        <v>0</v>
      </c>
      <c r="H16288" t="s">
        <v>172</v>
      </c>
      <c r="I16288">
        <v>1</v>
      </c>
      <c r="J16288" t="s">
        <v>173</v>
      </c>
      <c r="K16288">
        <v>16</v>
      </c>
      <c r="L16288" t="s">
        <v>165</v>
      </c>
      <c r="M16288" s="18">
        <f t="shared" si="508"/>
        <v>8.3333333333333329E-2</v>
      </c>
      <c r="N16288" s="18">
        <f t="shared" si="509"/>
        <v>8.3333333333333329E-2</v>
      </c>
    </row>
    <row r="16289" spans="1:14" x14ac:dyDescent="0.25">
      <c r="A16289">
        <v>1</v>
      </c>
      <c r="B16289" t="s">
        <v>163</v>
      </c>
      <c r="C16289">
        <v>3</v>
      </c>
      <c r="D16289" t="s">
        <v>164</v>
      </c>
      <c r="E16289">
        <v>16</v>
      </c>
      <c r="F16289" t="s">
        <v>165</v>
      </c>
      <c r="G16289" s="9">
        <v>7</v>
      </c>
      <c r="H16289" t="s">
        <v>172</v>
      </c>
      <c r="I16289">
        <v>1</v>
      </c>
      <c r="J16289" t="s">
        <v>173</v>
      </c>
      <c r="K16289">
        <v>16</v>
      </c>
      <c r="L16289" t="s">
        <v>165</v>
      </c>
      <c r="M16289" s="18">
        <f t="shared" si="508"/>
        <v>1.25</v>
      </c>
      <c r="N16289" s="18">
        <f t="shared" si="509"/>
        <v>7.083333333333333</v>
      </c>
    </row>
    <row r="16290" spans="1:14" x14ac:dyDescent="0.25">
      <c r="A16290">
        <v>14</v>
      </c>
      <c r="B16290" t="s">
        <v>163</v>
      </c>
      <c r="C16290">
        <v>9</v>
      </c>
      <c r="D16290" t="s">
        <v>164</v>
      </c>
      <c r="E16290">
        <v>16</v>
      </c>
      <c r="F16290" t="s">
        <v>165</v>
      </c>
      <c r="G16290" s="9">
        <v>14</v>
      </c>
      <c r="H16290" t="s">
        <v>172</v>
      </c>
      <c r="I16290">
        <v>9</v>
      </c>
      <c r="J16290" t="s">
        <v>173</v>
      </c>
      <c r="K16290">
        <v>16</v>
      </c>
      <c r="L16290" t="s">
        <v>165</v>
      </c>
      <c r="M16290" s="18">
        <f t="shared" si="508"/>
        <v>14.75</v>
      </c>
      <c r="N16290" s="18">
        <f t="shared" si="509"/>
        <v>14.75</v>
      </c>
    </row>
    <row r="16291" spans="1:14" x14ac:dyDescent="0.25">
      <c r="A16291">
        <v>0</v>
      </c>
      <c r="B16291" t="s">
        <v>163</v>
      </c>
      <c r="C16291">
        <v>5</v>
      </c>
      <c r="D16291" t="s">
        <v>164</v>
      </c>
      <c r="E16291">
        <v>16</v>
      </c>
      <c r="F16291" t="s">
        <v>165</v>
      </c>
      <c r="G16291" s="9">
        <v>0</v>
      </c>
      <c r="H16291" t="s">
        <v>172</v>
      </c>
      <c r="I16291">
        <v>5</v>
      </c>
      <c r="J16291" t="s">
        <v>173</v>
      </c>
      <c r="K16291">
        <v>16</v>
      </c>
      <c r="L16291" t="s">
        <v>165</v>
      </c>
      <c r="M16291" s="18">
        <f t="shared" si="508"/>
        <v>0.41666666666666669</v>
      </c>
      <c r="N16291" s="18">
        <f t="shared" si="509"/>
        <v>0.41666666666666669</v>
      </c>
    </row>
    <row r="16292" spans="1:14" x14ac:dyDescent="0.25">
      <c r="A16292">
        <v>1</v>
      </c>
      <c r="B16292" t="s">
        <v>163</v>
      </c>
      <c r="C16292">
        <v>9</v>
      </c>
      <c r="D16292" t="s">
        <v>164</v>
      </c>
      <c r="E16292">
        <v>16</v>
      </c>
      <c r="F16292" t="s">
        <v>165</v>
      </c>
      <c r="G16292" s="9">
        <v>20</v>
      </c>
      <c r="H16292" t="s">
        <v>172</v>
      </c>
      <c r="I16292">
        <v>0</v>
      </c>
      <c r="J16292" t="s">
        <v>173</v>
      </c>
      <c r="K16292">
        <v>16</v>
      </c>
      <c r="L16292" t="s">
        <v>165</v>
      </c>
      <c r="M16292" s="18">
        <f t="shared" si="508"/>
        <v>1.75</v>
      </c>
      <c r="N16292" s="18">
        <f t="shared" si="509"/>
        <v>20</v>
      </c>
    </row>
    <row r="16293" spans="1:14" x14ac:dyDescent="0.25">
      <c r="A16293">
        <v>19</v>
      </c>
      <c r="B16293" t="s">
        <v>163</v>
      </c>
      <c r="C16293">
        <v>0</v>
      </c>
      <c r="D16293" t="s">
        <v>164</v>
      </c>
      <c r="E16293">
        <v>16</v>
      </c>
      <c r="F16293" t="s">
        <v>165</v>
      </c>
      <c r="G16293" s="9">
        <v>19</v>
      </c>
      <c r="H16293" t="s">
        <v>172</v>
      </c>
      <c r="I16293">
        <v>0</v>
      </c>
      <c r="J16293" t="s">
        <v>173</v>
      </c>
      <c r="K16293">
        <v>16</v>
      </c>
      <c r="L16293" t="s">
        <v>165</v>
      </c>
      <c r="M16293" s="18">
        <f t="shared" si="508"/>
        <v>19</v>
      </c>
      <c r="N16293" s="18">
        <f t="shared" si="509"/>
        <v>19</v>
      </c>
    </row>
    <row r="16294" spans="1:14" x14ac:dyDescent="0.25">
      <c r="A16294">
        <v>16</v>
      </c>
      <c r="B16294" t="s">
        <v>163</v>
      </c>
      <c r="C16294">
        <v>7</v>
      </c>
      <c r="D16294" t="s">
        <v>164</v>
      </c>
      <c r="E16294">
        <v>16</v>
      </c>
      <c r="F16294" t="s">
        <v>165</v>
      </c>
      <c r="G16294" s="9">
        <v>16</v>
      </c>
      <c r="H16294" t="s">
        <v>172</v>
      </c>
      <c r="I16294">
        <v>7</v>
      </c>
      <c r="J16294" t="s">
        <v>173</v>
      </c>
      <c r="K16294">
        <v>16</v>
      </c>
      <c r="L16294" t="s">
        <v>165</v>
      </c>
      <c r="M16294" s="18">
        <f t="shared" si="508"/>
        <v>16.583333333333332</v>
      </c>
      <c r="N16294" s="18">
        <f t="shared" si="509"/>
        <v>16.583333333333332</v>
      </c>
    </row>
    <row r="16295" spans="1:14" x14ac:dyDescent="0.25">
      <c r="A16295">
        <v>0</v>
      </c>
      <c r="B16295" t="s">
        <v>163</v>
      </c>
      <c r="C16295">
        <v>3</v>
      </c>
      <c r="D16295" t="s">
        <v>164</v>
      </c>
      <c r="E16295">
        <v>16</v>
      </c>
      <c r="F16295" t="s">
        <v>165</v>
      </c>
      <c r="G16295" s="9">
        <v>0</v>
      </c>
      <c r="H16295" t="s">
        <v>172</v>
      </c>
      <c r="I16295">
        <v>3</v>
      </c>
      <c r="J16295" t="s">
        <v>173</v>
      </c>
      <c r="K16295">
        <v>16</v>
      </c>
      <c r="L16295" t="s">
        <v>165</v>
      </c>
      <c r="M16295" s="18">
        <f t="shared" si="508"/>
        <v>0.25</v>
      </c>
      <c r="N16295" s="18">
        <f t="shared" si="509"/>
        <v>0.25</v>
      </c>
    </row>
    <row r="16296" spans="1:14" x14ac:dyDescent="0.25">
      <c r="A16296">
        <v>0</v>
      </c>
      <c r="B16296" t="s">
        <v>163</v>
      </c>
      <c r="C16296">
        <v>0</v>
      </c>
      <c r="D16296" t="s">
        <v>164</v>
      </c>
      <c r="E16296">
        <v>16</v>
      </c>
      <c r="F16296" t="s">
        <v>165</v>
      </c>
      <c r="G16296" s="9">
        <v>15</v>
      </c>
      <c r="H16296" t="s">
        <v>172</v>
      </c>
      <c r="I16296">
        <v>9</v>
      </c>
      <c r="J16296" t="s">
        <v>173</v>
      </c>
      <c r="K16296">
        <v>25</v>
      </c>
      <c r="L16296" t="s">
        <v>165</v>
      </c>
      <c r="M16296" s="18">
        <f t="shared" si="508"/>
        <v>0</v>
      </c>
      <c r="N16296" s="18">
        <f t="shared" si="509"/>
        <v>15.75</v>
      </c>
    </row>
    <row r="16297" spans="1:14" x14ac:dyDescent="0.25">
      <c r="A16297">
        <v>4</v>
      </c>
      <c r="B16297" t="s">
        <v>163</v>
      </c>
      <c r="C16297">
        <v>8</v>
      </c>
      <c r="D16297" t="s">
        <v>164</v>
      </c>
      <c r="E16297">
        <v>16</v>
      </c>
      <c r="F16297" t="s">
        <v>165</v>
      </c>
      <c r="G16297" s="9">
        <v>34</v>
      </c>
      <c r="H16297" t="s">
        <v>172</v>
      </c>
      <c r="I16297">
        <v>1</v>
      </c>
      <c r="J16297" t="s">
        <v>173</v>
      </c>
      <c r="K16297">
        <v>21</v>
      </c>
      <c r="L16297" t="s">
        <v>165</v>
      </c>
      <c r="M16297" s="18">
        <f t="shared" si="508"/>
        <v>4.666666666666667</v>
      </c>
      <c r="N16297" s="18">
        <f t="shared" si="509"/>
        <v>34.083333333333336</v>
      </c>
    </row>
    <row r="16298" spans="1:14" x14ac:dyDescent="0.25">
      <c r="A16298">
        <v>4</v>
      </c>
      <c r="B16298" t="s">
        <v>163</v>
      </c>
      <c r="C16298">
        <v>2</v>
      </c>
      <c r="D16298" t="s">
        <v>164</v>
      </c>
      <c r="E16298">
        <v>27</v>
      </c>
      <c r="F16298" t="s">
        <v>165</v>
      </c>
      <c r="G16298" s="9">
        <v>4</v>
      </c>
      <c r="H16298" t="s">
        <v>172</v>
      </c>
      <c r="I16298">
        <v>2</v>
      </c>
      <c r="J16298" t="s">
        <v>173</v>
      </c>
      <c r="K16298">
        <v>27</v>
      </c>
      <c r="L16298" t="s">
        <v>165</v>
      </c>
      <c r="M16298" s="18">
        <f t="shared" si="508"/>
        <v>4.166666666666667</v>
      </c>
      <c r="N16298" s="18">
        <f t="shared" si="509"/>
        <v>4.166666666666667</v>
      </c>
    </row>
    <row r="16299" spans="1:14" x14ac:dyDescent="0.25">
      <c r="A16299">
        <v>4</v>
      </c>
      <c r="B16299" t="s">
        <v>163</v>
      </c>
      <c r="C16299">
        <v>0</v>
      </c>
      <c r="D16299" t="s">
        <v>164</v>
      </c>
      <c r="E16299">
        <v>25</v>
      </c>
      <c r="F16299" t="s">
        <v>165</v>
      </c>
      <c r="G16299" s="9">
        <v>4</v>
      </c>
      <c r="H16299" t="s">
        <v>172</v>
      </c>
      <c r="I16299">
        <v>0</v>
      </c>
      <c r="J16299" t="s">
        <v>173</v>
      </c>
      <c r="K16299">
        <v>25</v>
      </c>
      <c r="L16299" t="s">
        <v>165</v>
      </c>
      <c r="M16299" s="18">
        <f t="shared" si="508"/>
        <v>4</v>
      </c>
      <c r="N16299" s="18">
        <f t="shared" si="509"/>
        <v>4</v>
      </c>
    </row>
    <row r="16300" spans="1:14" x14ac:dyDescent="0.25">
      <c r="A16300">
        <v>1</v>
      </c>
      <c r="B16300" t="s">
        <v>163</v>
      </c>
      <c r="C16300">
        <v>7</v>
      </c>
      <c r="D16300" t="s">
        <v>164</v>
      </c>
      <c r="E16300">
        <v>16</v>
      </c>
      <c r="F16300" t="s">
        <v>165</v>
      </c>
      <c r="G16300" s="9">
        <v>36</v>
      </c>
      <c r="H16300" t="s">
        <v>172</v>
      </c>
      <c r="I16300">
        <v>8</v>
      </c>
      <c r="J16300" t="s">
        <v>173</v>
      </c>
      <c r="K16300">
        <v>1</v>
      </c>
      <c r="L16300" t="s">
        <v>165</v>
      </c>
      <c r="M16300" s="18">
        <f t="shared" si="508"/>
        <v>1.5833333333333335</v>
      </c>
      <c r="N16300" s="18">
        <f t="shared" si="509"/>
        <v>36.666666666666664</v>
      </c>
    </row>
    <row r="16301" spans="1:14" x14ac:dyDescent="0.25">
      <c r="A16301">
        <v>7</v>
      </c>
      <c r="B16301" t="s">
        <v>163</v>
      </c>
      <c r="C16301">
        <v>5</v>
      </c>
      <c r="D16301" t="s">
        <v>164</v>
      </c>
      <c r="E16301">
        <v>16</v>
      </c>
      <c r="F16301" t="s">
        <v>165</v>
      </c>
      <c r="G16301" s="9">
        <v>13</v>
      </c>
      <c r="H16301" t="s">
        <v>172</v>
      </c>
      <c r="I16301">
        <v>5</v>
      </c>
      <c r="J16301" t="s">
        <v>173</v>
      </c>
      <c r="K16301">
        <v>29</v>
      </c>
      <c r="L16301" t="s">
        <v>165</v>
      </c>
      <c r="M16301" s="18">
        <f t="shared" si="508"/>
        <v>7.416666666666667</v>
      </c>
      <c r="N16301" s="18">
        <f t="shared" si="509"/>
        <v>13.416666666666666</v>
      </c>
    </row>
    <row r="16302" spans="1:14" x14ac:dyDescent="0.25">
      <c r="A16302">
        <v>4</v>
      </c>
      <c r="B16302" t="s">
        <v>163</v>
      </c>
      <c r="C16302">
        <v>0</v>
      </c>
      <c r="D16302" t="s">
        <v>164</v>
      </c>
      <c r="E16302">
        <v>16</v>
      </c>
      <c r="F16302" t="s">
        <v>165</v>
      </c>
      <c r="G16302" s="9">
        <v>6</v>
      </c>
      <c r="H16302" t="s">
        <v>172</v>
      </c>
      <c r="I16302">
        <v>0</v>
      </c>
      <c r="J16302" t="s">
        <v>173</v>
      </c>
      <c r="K16302">
        <v>8</v>
      </c>
      <c r="L16302" t="s">
        <v>165</v>
      </c>
      <c r="M16302" s="18">
        <f t="shared" si="508"/>
        <v>4</v>
      </c>
      <c r="N16302" s="18">
        <f t="shared" si="509"/>
        <v>6</v>
      </c>
    </row>
    <row r="16303" spans="1:14" x14ac:dyDescent="0.25">
      <c r="A16303">
        <v>0</v>
      </c>
      <c r="B16303" t="s">
        <v>163</v>
      </c>
      <c r="C16303">
        <v>2</v>
      </c>
      <c r="D16303" t="s">
        <v>164</v>
      </c>
      <c r="E16303">
        <v>16</v>
      </c>
      <c r="F16303" t="s">
        <v>165</v>
      </c>
      <c r="G16303" s="9">
        <v>2</v>
      </c>
      <c r="H16303" t="s">
        <v>172</v>
      </c>
      <c r="I16303">
        <v>8</v>
      </c>
      <c r="J16303" t="s">
        <v>173</v>
      </c>
      <c r="K16303">
        <v>8</v>
      </c>
      <c r="L16303" t="s">
        <v>165</v>
      </c>
      <c r="M16303" s="18">
        <f t="shared" si="508"/>
        <v>0.16666666666666666</v>
      </c>
      <c r="N16303" s="18">
        <f t="shared" si="509"/>
        <v>2.6666666666666665</v>
      </c>
    </row>
    <row r="16304" spans="1:14" x14ac:dyDescent="0.25">
      <c r="A16304">
        <v>2</v>
      </c>
      <c r="B16304" t="s">
        <v>163</v>
      </c>
      <c r="C16304">
        <v>7</v>
      </c>
      <c r="D16304" t="s">
        <v>164</v>
      </c>
      <c r="E16304">
        <v>1</v>
      </c>
      <c r="F16304" t="s">
        <v>165</v>
      </c>
      <c r="G16304" s="9">
        <v>2</v>
      </c>
      <c r="H16304" t="s">
        <v>172</v>
      </c>
      <c r="I16304">
        <v>7</v>
      </c>
      <c r="J16304" t="s">
        <v>173</v>
      </c>
      <c r="K16304">
        <v>1</v>
      </c>
      <c r="L16304" t="s">
        <v>165</v>
      </c>
      <c r="M16304" s="18">
        <f t="shared" si="508"/>
        <v>2.5833333333333335</v>
      </c>
      <c r="N16304" s="18">
        <f t="shared" si="509"/>
        <v>2.5833333333333335</v>
      </c>
    </row>
    <row r="16305" spans="1:14" x14ac:dyDescent="0.25">
      <c r="A16305">
        <v>1</v>
      </c>
      <c r="B16305" t="s">
        <v>163</v>
      </c>
      <c r="C16305">
        <v>7</v>
      </c>
      <c r="D16305" t="s">
        <v>164</v>
      </c>
      <c r="E16305">
        <v>26</v>
      </c>
      <c r="F16305" t="s">
        <v>165</v>
      </c>
      <c r="G16305" s="9">
        <v>1</v>
      </c>
      <c r="H16305" t="s">
        <v>172</v>
      </c>
      <c r="I16305">
        <v>7</v>
      </c>
      <c r="J16305" t="s">
        <v>173</v>
      </c>
      <c r="K16305">
        <v>26</v>
      </c>
      <c r="L16305" t="s">
        <v>165</v>
      </c>
      <c r="M16305" s="18">
        <f t="shared" si="508"/>
        <v>1.5833333333333335</v>
      </c>
      <c r="N16305" s="18">
        <f t="shared" si="509"/>
        <v>1.5833333333333335</v>
      </c>
    </row>
    <row r="16306" spans="1:14" x14ac:dyDescent="0.25">
      <c r="A16306">
        <v>1</v>
      </c>
      <c r="B16306" t="s">
        <v>163</v>
      </c>
      <c r="C16306">
        <v>10</v>
      </c>
      <c r="D16306" t="s">
        <v>164</v>
      </c>
      <c r="E16306">
        <v>16</v>
      </c>
      <c r="F16306" t="s">
        <v>165</v>
      </c>
      <c r="G16306" s="9">
        <v>27</v>
      </c>
      <c r="H16306" t="s">
        <v>172</v>
      </c>
      <c r="I16306">
        <v>9</v>
      </c>
      <c r="J16306" t="s">
        <v>173</v>
      </c>
      <c r="K16306">
        <v>24</v>
      </c>
      <c r="L16306" t="s">
        <v>165</v>
      </c>
      <c r="M16306" s="18">
        <f t="shared" si="508"/>
        <v>1.8333333333333335</v>
      </c>
      <c r="N16306" s="18">
        <f t="shared" si="509"/>
        <v>27.75</v>
      </c>
    </row>
    <row r="16307" spans="1:14" x14ac:dyDescent="0.25">
      <c r="A16307">
        <v>0</v>
      </c>
      <c r="B16307" t="s">
        <v>163</v>
      </c>
      <c r="C16307">
        <v>7</v>
      </c>
      <c r="D16307" t="s">
        <v>164</v>
      </c>
      <c r="E16307">
        <v>16</v>
      </c>
      <c r="F16307" t="s">
        <v>165</v>
      </c>
      <c r="G16307" s="9">
        <v>25</v>
      </c>
      <c r="H16307" t="s">
        <v>172</v>
      </c>
      <c r="I16307">
        <v>11</v>
      </c>
      <c r="J16307" t="s">
        <v>173</v>
      </c>
      <c r="K16307">
        <v>6</v>
      </c>
      <c r="L16307" t="s">
        <v>165</v>
      </c>
      <c r="M16307" s="18">
        <f t="shared" si="508"/>
        <v>0.58333333333333337</v>
      </c>
      <c r="N16307" s="18">
        <f t="shared" si="509"/>
        <v>25.916666666666668</v>
      </c>
    </row>
    <row r="16308" spans="1:14" x14ac:dyDescent="0.25">
      <c r="A16308">
        <v>1</v>
      </c>
      <c r="B16308" t="s">
        <v>163</v>
      </c>
      <c r="C16308">
        <v>11</v>
      </c>
      <c r="D16308" t="s">
        <v>164</v>
      </c>
      <c r="E16308">
        <v>16</v>
      </c>
      <c r="F16308" t="s">
        <v>165</v>
      </c>
      <c r="G16308" s="9">
        <v>16</v>
      </c>
      <c r="H16308" t="s">
        <v>172</v>
      </c>
      <c r="I16308">
        <v>0</v>
      </c>
      <c r="J16308" t="s">
        <v>173</v>
      </c>
      <c r="K16308">
        <v>17</v>
      </c>
      <c r="L16308" t="s">
        <v>165</v>
      </c>
      <c r="M16308" s="18">
        <f t="shared" si="508"/>
        <v>1.9166666666666665</v>
      </c>
      <c r="N16308" s="18">
        <f t="shared" si="509"/>
        <v>16</v>
      </c>
    </row>
    <row r="16309" spans="1:14" x14ac:dyDescent="0.25">
      <c r="A16309">
        <v>2</v>
      </c>
      <c r="B16309" t="s">
        <v>163</v>
      </c>
      <c r="C16309">
        <v>2</v>
      </c>
      <c r="D16309" t="s">
        <v>164</v>
      </c>
      <c r="E16309">
        <v>16</v>
      </c>
      <c r="F16309" t="s">
        <v>165</v>
      </c>
      <c r="G16309" s="9">
        <v>10</v>
      </c>
      <c r="H16309" t="s">
        <v>172</v>
      </c>
      <c r="I16309">
        <v>10</v>
      </c>
      <c r="J16309" t="s">
        <v>173</v>
      </c>
      <c r="K16309">
        <v>14</v>
      </c>
      <c r="L16309" t="s">
        <v>165</v>
      </c>
      <c r="M16309" s="18">
        <f t="shared" si="508"/>
        <v>2.1666666666666665</v>
      </c>
      <c r="N16309" s="18">
        <f t="shared" si="509"/>
        <v>10.833333333333334</v>
      </c>
    </row>
    <row r="16310" spans="1:14" x14ac:dyDescent="0.25">
      <c r="A16310">
        <v>4</v>
      </c>
      <c r="B16310" t="s">
        <v>163</v>
      </c>
      <c r="C16310">
        <v>8</v>
      </c>
      <c r="D16310" t="s">
        <v>164</v>
      </c>
      <c r="E16310">
        <v>16</v>
      </c>
      <c r="F16310" t="s">
        <v>165</v>
      </c>
      <c r="G16310" s="9">
        <v>10</v>
      </c>
      <c r="H16310" t="s">
        <v>172</v>
      </c>
      <c r="I16310">
        <v>3</v>
      </c>
      <c r="J16310" t="s">
        <v>173</v>
      </c>
      <c r="K16310">
        <v>16</v>
      </c>
      <c r="L16310" t="s">
        <v>165</v>
      </c>
      <c r="M16310" s="18">
        <f t="shared" si="508"/>
        <v>4.666666666666667</v>
      </c>
      <c r="N16310" s="18">
        <f t="shared" si="509"/>
        <v>10.25</v>
      </c>
    </row>
    <row r="16311" spans="1:14" x14ac:dyDescent="0.25">
      <c r="A16311">
        <v>6</v>
      </c>
      <c r="B16311" t="s">
        <v>163</v>
      </c>
      <c r="C16311">
        <v>3</v>
      </c>
      <c r="D16311" t="s">
        <v>164</v>
      </c>
      <c r="E16311">
        <v>16</v>
      </c>
      <c r="F16311" t="s">
        <v>165</v>
      </c>
      <c r="G16311" s="9">
        <v>41</v>
      </c>
      <c r="H16311" t="s">
        <v>172</v>
      </c>
      <c r="I16311">
        <v>11</v>
      </c>
      <c r="J16311" t="s">
        <v>173</v>
      </c>
      <c r="K16311">
        <v>0</v>
      </c>
      <c r="L16311" t="s">
        <v>165</v>
      </c>
      <c r="M16311" s="18">
        <f t="shared" si="508"/>
        <v>6.25</v>
      </c>
      <c r="N16311" s="18">
        <f t="shared" si="509"/>
        <v>41.916666666666664</v>
      </c>
    </row>
    <row r="16312" spans="1:14" x14ac:dyDescent="0.25">
      <c r="A16312">
        <v>10</v>
      </c>
      <c r="B16312" t="s">
        <v>163</v>
      </c>
      <c r="C16312">
        <v>5</v>
      </c>
      <c r="D16312" t="s">
        <v>164</v>
      </c>
      <c r="E16312">
        <v>16</v>
      </c>
      <c r="F16312" t="s">
        <v>165</v>
      </c>
      <c r="G16312" s="9">
        <v>39</v>
      </c>
      <c r="H16312" t="s">
        <v>172</v>
      </c>
      <c r="I16312">
        <v>11</v>
      </c>
      <c r="J16312" t="s">
        <v>173</v>
      </c>
      <c r="K16312">
        <v>18</v>
      </c>
      <c r="L16312" t="s">
        <v>165</v>
      </c>
      <c r="M16312" s="18">
        <f t="shared" si="508"/>
        <v>10.416666666666666</v>
      </c>
      <c r="N16312" s="18">
        <f t="shared" si="509"/>
        <v>39.916666666666664</v>
      </c>
    </row>
    <row r="16313" spans="1:14" x14ac:dyDescent="0.25">
      <c r="A16313">
        <v>1</v>
      </c>
      <c r="B16313" t="s">
        <v>163</v>
      </c>
      <c r="C16313">
        <v>10</v>
      </c>
      <c r="D16313" t="s">
        <v>164</v>
      </c>
      <c r="E16313">
        <v>16</v>
      </c>
      <c r="F16313" t="s">
        <v>165</v>
      </c>
      <c r="G16313" s="9">
        <v>34</v>
      </c>
      <c r="H16313" t="s">
        <v>172</v>
      </c>
      <c r="I16313">
        <v>2</v>
      </c>
      <c r="J16313" t="s">
        <v>173</v>
      </c>
      <c r="K16313">
        <v>2</v>
      </c>
      <c r="L16313" t="s">
        <v>165</v>
      </c>
      <c r="M16313" s="18">
        <f t="shared" si="508"/>
        <v>1.8333333333333335</v>
      </c>
      <c r="N16313" s="18">
        <f t="shared" si="509"/>
        <v>34.166666666666664</v>
      </c>
    </row>
    <row r="16314" spans="1:14" x14ac:dyDescent="0.25">
      <c r="A16314">
        <v>3</v>
      </c>
      <c r="B16314" t="s">
        <v>163</v>
      </c>
      <c r="C16314">
        <v>5</v>
      </c>
      <c r="D16314" t="s">
        <v>164</v>
      </c>
      <c r="E16314">
        <v>16</v>
      </c>
      <c r="F16314" t="s">
        <v>165</v>
      </c>
      <c r="G16314" s="9">
        <v>23</v>
      </c>
      <c r="H16314" t="s">
        <v>172</v>
      </c>
      <c r="I16314">
        <v>0</v>
      </c>
      <c r="J16314" t="s">
        <v>173</v>
      </c>
      <c r="K16314">
        <v>1</v>
      </c>
      <c r="L16314" t="s">
        <v>165</v>
      </c>
      <c r="M16314" s="18">
        <f t="shared" si="508"/>
        <v>3.4166666666666665</v>
      </c>
      <c r="N16314" s="18">
        <f t="shared" si="509"/>
        <v>23</v>
      </c>
    </row>
    <row r="16315" spans="1:14" x14ac:dyDescent="0.25">
      <c r="A16315">
        <v>0</v>
      </c>
      <c r="B16315" t="s">
        <v>163</v>
      </c>
      <c r="C16315">
        <v>7</v>
      </c>
      <c r="D16315" t="s">
        <v>164</v>
      </c>
      <c r="E16315">
        <v>16</v>
      </c>
      <c r="F16315" t="s">
        <v>165</v>
      </c>
      <c r="G16315" s="9">
        <v>4</v>
      </c>
      <c r="H16315" t="s">
        <v>172</v>
      </c>
      <c r="I16315">
        <v>4</v>
      </c>
      <c r="J16315" t="s">
        <v>173</v>
      </c>
      <c r="K16315">
        <v>27</v>
      </c>
      <c r="L16315" t="s">
        <v>165</v>
      </c>
      <c r="M16315" s="18">
        <f t="shared" si="508"/>
        <v>0.58333333333333337</v>
      </c>
      <c r="N16315" s="18">
        <f t="shared" si="509"/>
        <v>4.333333333333333</v>
      </c>
    </row>
    <row r="16316" spans="1:14" x14ac:dyDescent="0.25">
      <c r="A16316">
        <v>1</v>
      </c>
      <c r="B16316" t="s">
        <v>163</v>
      </c>
      <c r="C16316">
        <v>6</v>
      </c>
      <c r="D16316" t="s">
        <v>164</v>
      </c>
      <c r="E16316">
        <v>16</v>
      </c>
      <c r="F16316" t="s">
        <v>165</v>
      </c>
      <c r="G16316" s="9">
        <v>4</v>
      </c>
      <c r="H16316" t="s">
        <v>172</v>
      </c>
      <c r="I16316">
        <v>1</v>
      </c>
      <c r="J16316" t="s">
        <v>173</v>
      </c>
      <c r="K16316">
        <v>1</v>
      </c>
      <c r="L16316" t="s">
        <v>165</v>
      </c>
      <c r="M16316" s="18">
        <f t="shared" si="508"/>
        <v>1.5</v>
      </c>
      <c r="N16316" s="18">
        <f t="shared" si="509"/>
        <v>4.083333333333333</v>
      </c>
    </row>
    <row r="16317" spans="1:14" x14ac:dyDescent="0.25">
      <c r="A16317">
        <v>0</v>
      </c>
      <c r="B16317" t="s">
        <v>163</v>
      </c>
      <c r="C16317">
        <v>0</v>
      </c>
      <c r="D16317" t="s">
        <v>164</v>
      </c>
      <c r="E16317">
        <v>13</v>
      </c>
      <c r="F16317" t="s">
        <v>165</v>
      </c>
      <c r="G16317" s="9">
        <v>0</v>
      </c>
      <c r="H16317" t="s">
        <v>172</v>
      </c>
      <c r="I16317">
        <v>0</v>
      </c>
      <c r="J16317" t="s">
        <v>173</v>
      </c>
      <c r="K16317">
        <v>13</v>
      </c>
      <c r="L16317" t="s">
        <v>165</v>
      </c>
      <c r="M16317" s="18">
        <f t="shared" si="508"/>
        <v>0</v>
      </c>
      <c r="N16317" s="18">
        <f t="shared" si="509"/>
        <v>0</v>
      </c>
    </row>
    <row r="16318" spans="1:14" x14ac:dyDescent="0.25">
      <c r="A16318">
        <v>5</v>
      </c>
      <c r="B16318" t="s">
        <v>163</v>
      </c>
      <c r="C16318">
        <v>3</v>
      </c>
      <c r="D16318" t="s">
        <v>164</v>
      </c>
      <c r="E16318">
        <v>16</v>
      </c>
      <c r="F16318" t="s">
        <v>165</v>
      </c>
      <c r="G16318" s="9">
        <v>19</v>
      </c>
      <c r="H16318" t="s">
        <v>172</v>
      </c>
      <c r="I16318">
        <v>1</v>
      </c>
      <c r="J16318" t="s">
        <v>173</v>
      </c>
      <c r="K16318">
        <v>10</v>
      </c>
      <c r="L16318" t="s">
        <v>165</v>
      </c>
      <c r="M16318" s="18">
        <f t="shared" si="508"/>
        <v>5.25</v>
      </c>
      <c r="N16318" s="18">
        <f t="shared" si="509"/>
        <v>19.083333333333332</v>
      </c>
    </row>
    <row r="16319" spans="1:14" x14ac:dyDescent="0.25">
      <c r="A16319">
        <v>5</v>
      </c>
      <c r="B16319" t="s">
        <v>163</v>
      </c>
      <c r="C16319">
        <v>7</v>
      </c>
      <c r="D16319" t="s">
        <v>164</v>
      </c>
      <c r="E16319">
        <v>16</v>
      </c>
      <c r="F16319" t="s">
        <v>165</v>
      </c>
      <c r="G16319" s="9">
        <v>35</v>
      </c>
      <c r="H16319" t="s">
        <v>172</v>
      </c>
      <c r="I16319">
        <v>1</v>
      </c>
      <c r="J16319" t="s">
        <v>173</v>
      </c>
      <c r="K16319">
        <v>2</v>
      </c>
      <c r="L16319" t="s">
        <v>165</v>
      </c>
      <c r="M16319" s="18">
        <f t="shared" si="508"/>
        <v>5.583333333333333</v>
      </c>
      <c r="N16319" s="18">
        <f t="shared" si="509"/>
        <v>35.083333333333336</v>
      </c>
    </row>
    <row r="16320" spans="1:14" x14ac:dyDescent="0.25">
      <c r="A16320">
        <v>8</v>
      </c>
      <c r="B16320" t="s">
        <v>163</v>
      </c>
      <c r="C16320">
        <v>2</v>
      </c>
      <c r="D16320" t="s">
        <v>164</v>
      </c>
      <c r="E16320">
        <v>16</v>
      </c>
      <c r="F16320" t="s">
        <v>165</v>
      </c>
      <c r="G16320" s="9">
        <v>38</v>
      </c>
      <c r="H16320" t="s">
        <v>172</v>
      </c>
      <c r="I16320">
        <v>7</v>
      </c>
      <c r="J16320" t="s">
        <v>173</v>
      </c>
      <c r="K16320">
        <v>5</v>
      </c>
      <c r="L16320" t="s">
        <v>165</v>
      </c>
      <c r="M16320" s="18">
        <f t="shared" si="508"/>
        <v>8.1666666666666661</v>
      </c>
      <c r="N16320" s="18">
        <f t="shared" si="509"/>
        <v>38.583333333333336</v>
      </c>
    </row>
    <row r="16321" spans="1:14" x14ac:dyDescent="0.25">
      <c r="A16321">
        <v>2</v>
      </c>
      <c r="B16321" t="s">
        <v>163</v>
      </c>
      <c r="C16321">
        <v>11</v>
      </c>
      <c r="D16321" t="s">
        <v>164</v>
      </c>
      <c r="E16321">
        <v>19</v>
      </c>
      <c r="F16321" t="s">
        <v>165</v>
      </c>
      <c r="G16321" s="9">
        <v>2</v>
      </c>
      <c r="H16321" t="s">
        <v>172</v>
      </c>
      <c r="I16321">
        <v>11</v>
      </c>
      <c r="J16321" t="s">
        <v>173</v>
      </c>
      <c r="K16321">
        <v>19</v>
      </c>
      <c r="L16321" t="s">
        <v>165</v>
      </c>
      <c r="M16321" s="18">
        <f t="shared" si="508"/>
        <v>2.9166666666666665</v>
      </c>
      <c r="N16321" s="18">
        <f t="shared" si="509"/>
        <v>2.9166666666666665</v>
      </c>
    </row>
    <row r="16322" spans="1:14" x14ac:dyDescent="0.25">
      <c r="A16322">
        <v>0</v>
      </c>
      <c r="B16322" t="s">
        <v>163</v>
      </c>
      <c r="C16322">
        <v>11</v>
      </c>
      <c r="D16322" t="s">
        <v>164</v>
      </c>
      <c r="E16322">
        <v>3</v>
      </c>
      <c r="F16322" t="s">
        <v>165</v>
      </c>
      <c r="G16322" s="9">
        <v>0</v>
      </c>
      <c r="H16322" t="s">
        <v>172</v>
      </c>
      <c r="I16322">
        <v>11</v>
      </c>
      <c r="J16322" t="s">
        <v>173</v>
      </c>
      <c r="K16322">
        <v>3</v>
      </c>
      <c r="L16322" t="s">
        <v>165</v>
      </c>
      <c r="M16322" s="18">
        <f t="shared" si="508"/>
        <v>0.91666666666666663</v>
      </c>
      <c r="N16322" s="18">
        <f t="shared" si="509"/>
        <v>0.91666666666666663</v>
      </c>
    </row>
    <row r="16323" spans="1:14" x14ac:dyDescent="0.25">
      <c r="A16323">
        <v>4</v>
      </c>
      <c r="B16323" t="s">
        <v>163</v>
      </c>
      <c r="C16323">
        <v>4</v>
      </c>
      <c r="D16323" t="s">
        <v>164</v>
      </c>
      <c r="E16323">
        <v>16</v>
      </c>
      <c r="F16323" t="s">
        <v>165</v>
      </c>
      <c r="G16323" s="9">
        <v>25</v>
      </c>
      <c r="H16323" t="s">
        <v>172</v>
      </c>
      <c r="I16323">
        <v>2</v>
      </c>
      <c r="J16323" t="s">
        <v>173</v>
      </c>
      <c r="K16323">
        <v>6</v>
      </c>
      <c r="L16323" t="s">
        <v>165</v>
      </c>
      <c r="M16323" s="18">
        <f t="shared" ref="M16323:M16386" si="510">A16323+C16323/12</f>
        <v>4.333333333333333</v>
      </c>
      <c r="N16323" s="18">
        <f t="shared" ref="N16323:N16386" si="511">G16323+I16323/12</f>
        <v>25.166666666666668</v>
      </c>
    </row>
    <row r="16324" spans="1:14" x14ac:dyDescent="0.25">
      <c r="A16324">
        <v>1</v>
      </c>
      <c r="B16324" t="s">
        <v>163</v>
      </c>
      <c r="C16324">
        <v>7</v>
      </c>
      <c r="D16324" t="s">
        <v>164</v>
      </c>
      <c r="E16324">
        <v>16</v>
      </c>
      <c r="F16324" t="s">
        <v>165</v>
      </c>
      <c r="G16324" s="9">
        <v>9</v>
      </c>
      <c r="H16324" t="s">
        <v>172</v>
      </c>
      <c r="I16324">
        <v>3</v>
      </c>
      <c r="J16324" t="s">
        <v>173</v>
      </c>
      <c r="K16324">
        <v>9</v>
      </c>
      <c r="L16324" t="s">
        <v>165</v>
      </c>
      <c r="M16324" s="18">
        <f t="shared" si="510"/>
        <v>1.5833333333333335</v>
      </c>
      <c r="N16324" s="18">
        <f t="shared" si="511"/>
        <v>9.25</v>
      </c>
    </row>
    <row r="16325" spans="1:14" x14ac:dyDescent="0.25">
      <c r="A16325">
        <v>1</v>
      </c>
      <c r="B16325" t="s">
        <v>163</v>
      </c>
      <c r="C16325">
        <v>1</v>
      </c>
      <c r="D16325" t="s">
        <v>164</v>
      </c>
      <c r="E16325">
        <v>16</v>
      </c>
      <c r="F16325" t="s">
        <v>165</v>
      </c>
      <c r="G16325" s="9">
        <v>8</v>
      </c>
      <c r="H16325" t="s">
        <v>172</v>
      </c>
      <c r="I16325">
        <v>10</v>
      </c>
      <c r="J16325" t="s">
        <v>173</v>
      </c>
      <c r="K16325">
        <v>29</v>
      </c>
      <c r="L16325" t="s">
        <v>165</v>
      </c>
      <c r="M16325" s="18">
        <f t="shared" si="510"/>
        <v>1.0833333333333333</v>
      </c>
      <c r="N16325" s="18">
        <f t="shared" si="511"/>
        <v>8.8333333333333339</v>
      </c>
    </row>
    <row r="16326" spans="1:14" x14ac:dyDescent="0.25">
      <c r="A16326">
        <v>3</v>
      </c>
      <c r="B16326" t="s">
        <v>163</v>
      </c>
      <c r="C16326">
        <v>3</v>
      </c>
      <c r="D16326" t="s">
        <v>164</v>
      </c>
      <c r="E16326">
        <v>16</v>
      </c>
      <c r="F16326" t="s">
        <v>165</v>
      </c>
      <c r="G16326" s="9">
        <v>6</v>
      </c>
      <c r="H16326" t="s">
        <v>172</v>
      </c>
      <c r="I16326">
        <v>2</v>
      </c>
      <c r="J16326" t="s">
        <v>173</v>
      </c>
      <c r="K16326">
        <v>9</v>
      </c>
      <c r="L16326" t="s">
        <v>165</v>
      </c>
      <c r="M16326" s="18">
        <f t="shared" si="510"/>
        <v>3.25</v>
      </c>
      <c r="N16326" s="18">
        <f t="shared" si="511"/>
        <v>6.166666666666667</v>
      </c>
    </row>
    <row r="16327" spans="1:14" x14ac:dyDescent="0.25">
      <c r="A16327">
        <v>2</v>
      </c>
      <c r="B16327" t="s">
        <v>163</v>
      </c>
      <c r="C16327">
        <v>5</v>
      </c>
      <c r="D16327" t="s">
        <v>164</v>
      </c>
      <c r="E16327">
        <v>14</v>
      </c>
      <c r="F16327" t="s">
        <v>165</v>
      </c>
      <c r="G16327" s="9">
        <v>6</v>
      </c>
      <c r="H16327" t="s">
        <v>172</v>
      </c>
      <c r="I16327">
        <v>5</v>
      </c>
      <c r="J16327" t="s">
        <v>173</v>
      </c>
      <c r="K16327">
        <v>19</v>
      </c>
      <c r="L16327" t="s">
        <v>165</v>
      </c>
      <c r="M16327" s="18">
        <f t="shared" si="510"/>
        <v>2.4166666666666665</v>
      </c>
      <c r="N16327" s="18">
        <f t="shared" si="511"/>
        <v>6.416666666666667</v>
      </c>
    </row>
    <row r="16328" spans="1:14" x14ac:dyDescent="0.25">
      <c r="A16328">
        <v>2</v>
      </c>
      <c r="B16328" t="s">
        <v>163</v>
      </c>
      <c r="C16328">
        <v>2</v>
      </c>
      <c r="D16328" t="s">
        <v>164</v>
      </c>
      <c r="E16328">
        <v>14</v>
      </c>
      <c r="F16328" t="s">
        <v>165</v>
      </c>
      <c r="G16328" s="9">
        <v>2</v>
      </c>
      <c r="H16328" t="s">
        <v>172</v>
      </c>
      <c r="I16328">
        <v>2</v>
      </c>
      <c r="J16328" t="s">
        <v>173</v>
      </c>
      <c r="K16328">
        <v>14</v>
      </c>
      <c r="L16328" t="s">
        <v>165</v>
      </c>
      <c r="M16328" s="18">
        <f t="shared" si="510"/>
        <v>2.1666666666666665</v>
      </c>
      <c r="N16328" s="18">
        <f t="shared" si="511"/>
        <v>2.1666666666666665</v>
      </c>
    </row>
    <row r="16329" spans="1:14" x14ac:dyDescent="0.25">
      <c r="A16329">
        <v>0</v>
      </c>
      <c r="B16329" t="s">
        <v>163</v>
      </c>
      <c r="C16329">
        <v>0</v>
      </c>
      <c r="D16329" t="s">
        <v>164</v>
      </c>
      <c r="E16329">
        <v>16</v>
      </c>
      <c r="F16329" t="s">
        <v>165</v>
      </c>
      <c r="G16329" s="9">
        <v>2</v>
      </c>
      <c r="H16329" t="s">
        <v>172</v>
      </c>
      <c r="I16329">
        <v>0</v>
      </c>
      <c r="J16329" t="s">
        <v>173</v>
      </c>
      <c r="K16329">
        <v>6</v>
      </c>
      <c r="L16329" t="s">
        <v>165</v>
      </c>
      <c r="M16329" s="18">
        <f t="shared" si="510"/>
        <v>0</v>
      </c>
      <c r="N16329" s="18">
        <f t="shared" si="511"/>
        <v>2</v>
      </c>
    </row>
    <row r="16330" spans="1:14" x14ac:dyDescent="0.25">
      <c r="A16330">
        <v>0</v>
      </c>
      <c r="B16330" t="s">
        <v>163</v>
      </c>
      <c r="C16330">
        <v>9</v>
      </c>
      <c r="D16330" t="s">
        <v>164</v>
      </c>
      <c r="E16330">
        <v>15</v>
      </c>
      <c r="F16330" t="s">
        <v>165</v>
      </c>
      <c r="G16330" s="9">
        <v>0</v>
      </c>
      <c r="H16330" t="s">
        <v>172</v>
      </c>
      <c r="I16330">
        <v>9</v>
      </c>
      <c r="J16330" t="s">
        <v>173</v>
      </c>
      <c r="K16330">
        <v>15</v>
      </c>
      <c r="L16330" t="s">
        <v>165</v>
      </c>
      <c r="M16330" s="18">
        <f t="shared" si="510"/>
        <v>0.75</v>
      </c>
      <c r="N16330" s="18">
        <f t="shared" si="511"/>
        <v>0.75</v>
      </c>
    </row>
    <row r="16331" spans="1:14" x14ac:dyDescent="0.25">
      <c r="A16331">
        <v>0</v>
      </c>
      <c r="B16331" t="s">
        <v>163</v>
      </c>
      <c r="C16331">
        <v>0</v>
      </c>
      <c r="D16331" t="s">
        <v>164</v>
      </c>
      <c r="E16331">
        <v>15</v>
      </c>
      <c r="F16331" t="s">
        <v>165</v>
      </c>
      <c r="G16331" s="9">
        <v>0</v>
      </c>
      <c r="H16331" t="s">
        <v>172</v>
      </c>
      <c r="I16331">
        <v>0</v>
      </c>
      <c r="J16331" t="s">
        <v>173</v>
      </c>
      <c r="K16331">
        <v>15</v>
      </c>
      <c r="L16331" t="s">
        <v>165</v>
      </c>
      <c r="M16331" s="18">
        <f t="shared" si="510"/>
        <v>0</v>
      </c>
      <c r="N16331" s="18">
        <f t="shared" si="511"/>
        <v>0</v>
      </c>
    </row>
    <row r="16332" spans="1:14" x14ac:dyDescent="0.25">
      <c r="A16332">
        <v>3</v>
      </c>
      <c r="B16332" t="s">
        <v>163</v>
      </c>
      <c r="C16332">
        <v>3</v>
      </c>
      <c r="D16332" t="s">
        <v>164</v>
      </c>
      <c r="E16332">
        <v>16</v>
      </c>
      <c r="F16332" t="s">
        <v>165</v>
      </c>
      <c r="G16332" s="9">
        <v>25</v>
      </c>
      <c r="H16332" t="s">
        <v>172</v>
      </c>
      <c r="I16332">
        <v>11</v>
      </c>
      <c r="J16332" t="s">
        <v>173</v>
      </c>
      <c r="K16332">
        <v>28</v>
      </c>
      <c r="L16332" t="s">
        <v>165</v>
      </c>
      <c r="M16332" s="18">
        <f t="shared" si="510"/>
        <v>3.25</v>
      </c>
      <c r="N16332" s="18">
        <f t="shared" si="511"/>
        <v>25.916666666666668</v>
      </c>
    </row>
    <row r="16333" spans="1:14" x14ac:dyDescent="0.25">
      <c r="A16333">
        <v>1</v>
      </c>
      <c r="B16333" t="s">
        <v>163</v>
      </c>
      <c r="C16333">
        <v>4</v>
      </c>
      <c r="D16333" t="s">
        <v>164</v>
      </c>
      <c r="E16333">
        <v>16</v>
      </c>
      <c r="F16333" t="s">
        <v>165</v>
      </c>
      <c r="G16333" s="9">
        <v>25</v>
      </c>
      <c r="H16333" t="s">
        <v>172</v>
      </c>
      <c r="I16333">
        <v>0</v>
      </c>
      <c r="J16333" t="s">
        <v>173</v>
      </c>
      <c r="K16333">
        <v>5</v>
      </c>
      <c r="L16333" t="s">
        <v>165</v>
      </c>
      <c r="M16333" s="18">
        <f t="shared" si="510"/>
        <v>1.3333333333333333</v>
      </c>
      <c r="N16333" s="18">
        <f t="shared" si="511"/>
        <v>25</v>
      </c>
    </row>
    <row r="16334" spans="1:14" x14ac:dyDescent="0.25">
      <c r="A16334">
        <v>5</v>
      </c>
      <c r="B16334" t="s">
        <v>163</v>
      </c>
      <c r="C16334">
        <v>11</v>
      </c>
      <c r="D16334" t="s">
        <v>164</v>
      </c>
      <c r="E16334">
        <v>16</v>
      </c>
      <c r="F16334" t="s">
        <v>165</v>
      </c>
      <c r="G16334" s="9">
        <v>35</v>
      </c>
      <c r="H16334" t="s">
        <v>172</v>
      </c>
      <c r="I16334">
        <v>11</v>
      </c>
      <c r="J16334" t="s">
        <v>173</v>
      </c>
      <c r="K16334">
        <v>16</v>
      </c>
      <c r="L16334" t="s">
        <v>165</v>
      </c>
      <c r="M16334" s="18">
        <f t="shared" si="510"/>
        <v>5.916666666666667</v>
      </c>
      <c r="N16334" s="18">
        <f t="shared" si="511"/>
        <v>35.916666666666664</v>
      </c>
    </row>
    <row r="16335" spans="1:14" x14ac:dyDescent="0.25">
      <c r="A16335">
        <v>1</v>
      </c>
      <c r="B16335" t="s">
        <v>163</v>
      </c>
      <c r="C16335">
        <v>5</v>
      </c>
      <c r="D16335" t="s">
        <v>164</v>
      </c>
      <c r="E16335">
        <v>16</v>
      </c>
      <c r="F16335" t="s">
        <v>165</v>
      </c>
      <c r="G16335" s="9">
        <v>9</v>
      </c>
      <c r="H16335" t="s">
        <v>172</v>
      </c>
      <c r="I16335">
        <v>7</v>
      </c>
      <c r="J16335" t="s">
        <v>173</v>
      </c>
      <c r="K16335">
        <v>30</v>
      </c>
      <c r="L16335" t="s">
        <v>165</v>
      </c>
      <c r="M16335" s="18">
        <f t="shared" si="510"/>
        <v>1.4166666666666667</v>
      </c>
      <c r="N16335" s="18">
        <f t="shared" si="511"/>
        <v>9.5833333333333339</v>
      </c>
    </row>
    <row r="16336" spans="1:14" x14ac:dyDescent="0.25">
      <c r="A16336">
        <v>3</v>
      </c>
      <c r="B16336" t="s">
        <v>163</v>
      </c>
      <c r="C16336">
        <v>9</v>
      </c>
      <c r="D16336" t="s">
        <v>164</v>
      </c>
      <c r="E16336">
        <v>16</v>
      </c>
      <c r="F16336" t="s">
        <v>165</v>
      </c>
      <c r="G16336" s="9">
        <v>35</v>
      </c>
      <c r="H16336" t="s">
        <v>172</v>
      </c>
      <c r="I16336">
        <v>4</v>
      </c>
      <c r="J16336" t="s">
        <v>173</v>
      </c>
      <c r="K16336">
        <v>16</v>
      </c>
      <c r="L16336" t="s">
        <v>165</v>
      </c>
      <c r="M16336" s="18">
        <f t="shared" si="510"/>
        <v>3.75</v>
      </c>
      <c r="N16336" s="18">
        <f t="shared" si="511"/>
        <v>35.333333333333336</v>
      </c>
    </row>
    <row r="16337" spans="1:14" x14ac:dyDescent="0.25">
      <c r="A16337">
        <v>4</v>
      </c>
      <c r="B16337" t="s">
        <v>163</v>
      </c>
      <c r="C16337">
        <v>4</v>
      </c>
      <c r="D16337" t="s">
        <v>164</v>
      </c>
      <c r="E16337">
        <v>13</v>
      </c>
      <c r="F16337" t="s">
        <v>165</v>
      </c>
      <c r="G16337" s="9">
        <v>32</v>
      </c>
      <c r="H16337" t="s">
        <v>172</v>
      </c>
      <c r="I16337">
        <v>0</v>
      </c>
      <c r="J16337" t="s">
        <v>173</v>
      </c>
      <c r="K16337">
        <v>11</v>
      </c>
      <c r="L16337" t="s">
        <v>165</v>
      </c>
      <c r="M16337" s="18">
        <f t="shared" si="510"/>
        <v>4.333333333333333</v>
      </c>
      <c r="N16337" s="18">
        <f t="shared" si="511"/>
        <v>32</v>
      </c>
    </row>
    <row r="16338" spans="1:14" x14ac:dyDescent="0.25">
      <c r="A16338">
        <v>1</v>
      </c>
      <c r="B16338" t="s">
        <v>163</v>
      </c>
      <c r="C16338">
        <v>6</v>
      </c>
      <c r="D16338" t="s">
        <v>164</v>
      </c>
      <c r="E16338">
        <v>16</v>
      </c>
      <c r="F16338" t="s">
        <v>165</v>
      </c>
      <c r="G16338" s="9">
        <v>25</v>
      </c>
      <c r="H16338" t="s">
        <v>172</v>
      </c>
      <c r="I16338">
        <v>0</v>
      </c>
      <c r="J16338" t="s">
        <v>173</v>
      </c>
      <c r="K16338">
        <v>13</v>
      </c>
      <c r="L16338" t="s">
        <v>165</v>
      </c>
      <c r="M16338" s="18">
        <f t="shared" si="510"/>
        <v>1.5</v>
      </c>
      <c r="N16338" s="18">
        <f t="shared" si="511"/>
        <v>25</v>
      </c>
    </row>
    <row r="16339" spans="1:14" x14ac:dyDescent="0.25">
      <c r="A16339">
        <v>3</v>
      </c>
      <c r="B16339" t="s">
        <v>163</v>
      </c>
      <c r="C16339">
        <v>8</v>
      </c>
      <c r="D16339" t="s">
        <v>164</v>
      </c>
      <c r="E16339">
        <v>16</v>
      </c>
      <c r="F16339" t="s">
        <v>165</v>
      </c>
      <c r="G16339" s="9">
        <v>29</v>
      </c>
      <c r="H16339" t="s">
        <v>172</v>
      </c>
      <c r="I16339">
        <v>2</v>
      </c>
      <c r="J16339" t="s">
        <v>173</v>
      </c>
      <c r="K16339">
        <v>16</v>
      </c>
      <c r="L16339" t="s">
        <v>165</v>
      </c>
      <c r="M16339" s="18">
        <f t="shared" si="510"/>
        <v>3.6666666666666665</v>
      </c>
      <c r="N16339" s="18">
        <f t="shared" si="511"/>
        <v>29.166666666666668</v>
      </c>
    </row>
    <row r="16340" spans="1:14" x14ac:dyDescent="0.25">
      <c r="A16340">
        <v>6</v>
      </c>
      <c r="B16340" t="s">
        <v>163</v>
      </c>
      <c r="C16340">
        <v>8</v>
      </c>
      <c r="D16340" t="s">
        <v>164</v>
      </c>
      <c r="E16340">
        <v>16</v>
      </c>
      <c r="F16340" t="s">
        <v>165</v>
      </c>
      <c r="G16340" s="9">
        <v>26</v>
      </c>
      <c r="H16340" t="s">
        <v>172</v>
      </c>
      <c r="I16340">
        <v>3</v>
      </c>
      <c r="J16340" t="s">
        <v>173</v>
      </c>
      <c r="K16340">
        <v>2</v>
      </c>
      <c r="L16340" t="s">
        <v>165</v>
      </c>
      <c r="M16340" s="18">
        <f t="shared" si="510"/>
        <v>6.666666666666667</v>
      </c>
      <c r="N16340" s="18">
        <f t="shared" si="511"/>
        <v>26.25</v>
      </c>
    </row>
    <row r="16341" spans="1:14" x14ac:dyDescent="0.25">
      <c r="A16341">
        <v>6</v>
      </c>
      <c r="B16341" t="s">
        <v>163</v>
      </c>
      <c r="C16341">
        <v>11</v>
      </c>
      <c r="D16341" t="s">
        <v>164</v>
      </c>
      <c r="E16341">
        <v>16</v>
      </c>
      <c r="F16341" t="s">
        <v>165</v>
      </c>
      <c r="G16341" s="9">
        <v>26</v>
      </c>
      <c r="H16341" t="s">
        <v>172</v>
      </c>
      <c r="I16341">
        <v>0</v>
      </c>
      <c r="J16341" t="s">
        <v>173</v>
      </c>
      <c r="K16341">
        <v>16</v>
      </c>
      <c r="L16341" t="s">
        <v>165</v>
      </c>
      <c r="M16341" s="18">
        <f t="shared" si="510"/>
        <v>6.916666666666667</v>
      </c>
      <c r="N16341" s="18">
        <f t="shared" si="511"/>
        <v>26</v>
      </c>
    </row>
    <row r="16342" spans="1:14" x14ac:dyDescent="0.25">
      <c r="A16342">
        <v>0</v>
      </c>
      <c r="B16342" t="s">
        <v>163</v>
      </c>
      <c r="C16342">
        <v>3</v>
      </c>
      <c r="D16342" t="s">
        <v>164</v>
      </c>
      <c r="E16342">
        <v>16</v>
      </c>
      <c r="F16342" t="s">
        <v>165</v>
      </c>
      <c r="G16342" s="9">
        <v>25</v>
      </c>
      <c r="H16342" t="s">
        <v>172</v>
      </c>
      <c r="I16342">
        <v>2</v>
      </c>
      <c r="J16342" t="s">
        <v>173</v>
      </c>
      <c r="K16342">
        <v>29</v>
      </c>
      <c r="L16342" t="s">
        <v>165</v>
      </c>
      <c r="M16342" s="18">
        <f t="shared" si="510"/>
        <v>0.25</v>
      </c>
      <c r="N16342" s="18">
        <f t="shared" si="511"/>
        <v>25.166666666666668</v>
      </c>
    </row>
    <row r="16343" spans="1:14" x14ac:dyDescent="0.25">
      <c r="A16343">
        <v>1</v>
      </c>
      <c r="B16343" t="s">
        <v>163</v>
      </c>
      <c r="C16343">
        <v>7</v>
      </c>
      <c r="D16343" t="s">
        <v>164</v>
      </c>
      <c r="E16343">
        <v>16</v>
      </c>
      <c r="F16343" t="s">
        <v>165</v>
      </c>
      <c r="G16343" s="9">
        <v>6</v>
      </c>
      <c r="H16343" t="s">
        <v>172</v>
      </c>
      <c r="I16343">
        <v>8</v>
      </c>
      <c r="J16343" t="s">
        <v>173</v>
      </c>
      <c r="K16343">
        <v>10</v>
      </c>
      <c r="L16343" t="s">
        <v>165</v>
      </c>
      <c r="M16343" s="18">
        <f t="shared" si="510"/>
        <v>1.5833333333333335</v>
      </c>
      <c r="N16343" s="18">
        <f t="shared" si="511"/>
        <v>6.666666666666667</v>
      </c>
    </row>
    <row r="16344" spans="1:14" x14ac:dyDescent="0.25">
      <c r="A16344">
        <v>2</v>
      </c>
      <c r="B16344" t="s">
        <v>163</v>
      </c>
      <c r="C16344">
        <v>7</v>
      </c>
      <c r="D16344" t="s">
        <v>164</v>
      </c>
      <c r="E16344">
        <v>16</v>
      </c>
      <c r="F16344" t="s">
        <v>165</v>
      </c>
      <c r="G16344" s="9">
        <v>33</v>
      </c>
      <c r="H16344" t="s">
        <v>172</v>
      </c>
      <c r="I16344">
        <v>11</v>
      </c>
      <c r="J16344" t="s">
        <v>173</v>
      </c>
      <c r="K16344">
        <v>18</v>
      </c>
      <c r="L16344" t="s">
        <v>165</v>
      </c>
      <c r="M16344" s="18">
        <f t="shared" si="510"/>
        <v>2.5833333333333335</v>
      </c>
      <c r="N16344" s="18">
        <f t="shared" si="511"/>
        <v>33.916666666666664</v>
      </c>
    </row>
    <row r="16345" spans="1:14" x14ac:dyDescent="0.25">
      <c r="A16345">
        <v>1</v>
      </c>
      <c r="B16345" t="s">
        <v>163</v>
      </c>
      <c r="C16345">
        <v>7</v>
      </c>
      <c r="D16345" t="s">
        <v>164</v>
      </c>
      <c r="E16345">
        <v>16</v>
      </c>
      <c r="F16345" t="s">
        <v>165</v>
      </c>
      <c r="G16345" s="9">
        <v>22</v>
      </c>
      <c r="H16345" t="s">
        <v>172</v>
      </c>
      <c r="I16345">
        <v>3</v>
      </c>
      <c r="J16345" t="s">
        <v>173</v>
      </c>
      <c r="K16345">
        <v>14</v>
      </c>
      <c r="L16345" t="s">
        <v>165</v>
      </c>
      <c r="M16345" s="18">
        <f t="shared" si="510"/>
        <v>1.5833333333333335</v>
      </c>
      <c r="N16345" s="18">
        <f t="shared" si="511"/>
        <v>22.25</v>
      </c>
    </row>
    <row r="16346" spans="1:14" x14ac:dyDescent="0.25">
      <c r="A16346">
        <v>2</v>
      </c>
      <c r="B16346" t="s">
        <v>163</v>
      </c>
      <c r="C16346">
        <v>10</v>
      </c>
      <c r="D16346" t="s">
        <v>164</v>
      </c>
      <c r="E16346">
        <v>16</v>
      </c>
      <c r="F16346" t="s">
        <v>165</v>
      </c>
      <c r="G16346" s="9">
        <v>3</v>
      </c>
      <c r="H16346" t="s">
        <v>172</v>
      </c>
      <c r="I16346">
        <v>5</v>
      </c>
      <c r="J16346" t="s">
        <v>173</v>
      </c>
      <c r="K16346">
        <v>13</v>
      </c>
      <c r="L16346" t="s">
        <v>165</v>
      </c>
      <c r="M16346" s="18">
        <f t="shared" si="510"/>
        <v>2.8333333333333335</v>
      </c>
      <c r="N16346" s="18">
        <f t="shared" si="511"/>
        <v>3.4166666666666665</v>
      </c>
    </row>
    <row r="16347" spans="1:14" x14ac:dyDescent="0.25">
      <c r="A16347">
        <v>1</v>
      </c>
      <c r="B16347" t="s">
        <v>163</v>
      </c>
      <c r="C16347">
        <v>11</v>
      </c>
      <c r="D16347" t="s">
        <v>164</v>
      </c>
      <c r="E16347">
        <v>30</v>
      </c>
      <c r="F16347" t="s">
        <v>165</v>
      </c>
      <c r="G16347" s="9">
        <v>1</v>
      </c>
      <c r="H16347" t="s">
        <v>172</v>
      </c>
      <c r="I16347">
        <v>11</v>
      </c>
      <c r="J16347" t="s">
        <v>173</v>
      </c>
      <c r="K16347">
        <v>30</v>
      </c>
      <c r="L16347" t="s">
        <v>165</v>
      </c>
      <c r="M16347" s="18">
        <f t="shared" si="510"/>
        <v>1.9166666666666665</v>
      </c>
      <c r="N16347" s="18">
        <f t="shared" si="511"/>
        <v>1.9166666666666665</v>
      </c>
    </row>
    <row r="16348" spans="1:14" x14ac:dyDescent="0.25">
      <c r="A16348">
        <v>0</v>
      </c>
      <c r="B16348" t="s">
        <v>163</v>
      </c>
      <c r="C16348">
        <v>0</v>
      </c>
      <c r="D16348" t="s">
        <v>164</v>
      </c>
      <c r="E16348">
        <v>16</v>
      </c>
      <c r="F16348" t="s">
        <v>165</v>
      </c>
      <c r="G16348" s="9">
        <v>0</v>
      </c>
      <c r="H16348" t="s">
        <v>172</v>
      </c>
      <c r="I16348">
        <v>0</v>
      </c>
      <c r="J16348" t="s">
        <v>173</v>
      </c>
      <c r="K16348">
        <v>16</v>
      </c>
      <c r="L16348" t="s">
        <v>165</v>
      </c>
      <c r="M16348" s="18">
        <f t="shared" si="510"/>
        <v>0</v>
      </c>
      <c r="N16348" s="18">
        <f t="shared" si="511"/>
        <v>0</v>
      </c>
    </row>
    <row r="16349" spans="1:14" x14ac:dyDescent="0.25">
      <c r="A16349">
        <v>1</v>
      </c>
      <c r="B16349" t="s">
        <v>163</v>
      </c>
      <c r="C16349">
        <v>11</v>
      </c>
      <c r="D16349" t="s">
        <v>164</v>
      </c>
      <c r="E16349">
        <v>15</v>
      </c>
      <c r="F16349" t="s">
        <v>165</v>
      </c>
      <c r="G16349" s="9">
        <v>1</v>
      </c>
      <c r="H16349" t="s">
        <v>172</v>
      </c>
      <c r="I16349">
        <v>11</v>
      </c>
      <c r="J16349" t="s">
        <v>173</v>
      </c>
      <c r="K16349">
        <v>15</v>
      </c>
      <c r="L16349" t="s">
        <v>165</v>
      </c>
      <c r="M16349" s="18">
        <f t="shared" si="510"/>
        <v>1.9166666666666665</v>
      </c>
      <c r="N16349" s="18">
        <f t="shared" si="511"/>
        <v>1.9166666666666665</v>
      </c>
    </row>
    <row r="16350" spans="1:14" x14ac:dyDescent="0.25">
      <c r="A16350">
        <v>1</v>
      </c>
      <c r="B16350" t="s">
        <v>163</v>
      </c>
      <c r="C16350">
        <v>2</v>
      </c>
      <c r="D16350" t="s">
        <v>164</v>
      </c>
      <c r="E16350">
        <v>16</v>
      </c>
      <c r="F16350" t="s">
        <v>165</v>
      </c>
      <c r="G16350" s="9">
        <v>29</v>
      </c>
      <c r="H16350" t="s">
        <v>172</v>
      </c>
      <c r="I16350">
        <v>3</v>
      </c>
      <c r="J16350" t="s">
        <v>173</v>
      </c>
      <c r="K16350">
        <v>23</v>
      </c>
      <c r="L16350" t="s">
        <v>165</v>
      </c>
      <c r="M16350" s="18">
        <f t="shared" si="510"/>
        <v>1.1666666666666667</v>
      </c>
      <c r="N16350" s="18">
        <f t="shared" si="511"/>
        <v>29.25</v>
      </c>
    </row>
    <row r="16351" spans="1:14" x14ac:dyDescent="0.25">
      <c r="A16351">
        <v>2</v>
      </c>
      <c r="B16351" t="s">
        <v>163</v>
      </c>
      <c r="C16351">
        <v>4</v>
      </c>
      <c r="D16351" t="s">
        <v>164</v>
      </c>
      <c r="E16351">
        <v>16</v>
      </c>
      <c r="F16351" t="s">
        <v>165</v>
      </c>
      <c r="G16351" s="9">
        <v>8</v>
      </c>
      <c r="H16351" t="s">
        <v>172</v>
      </c>
      <c r="I16351">
        <v>11</v>
      </c>
      <c r="J16351" t="s">
        <v>173</v>
      </c>
      <c r="K16351">
        <v>7</v>
      </c>
      <c r="L16351" t="s">
        <v>165</v>
      </c>
      <c r="M16351" s="18">
        <f t="shared" si="510"/>
        <v>2.3333333333333335</v>
      </c>
      <c r="N16351" s="18">
        <f t="shared" si="511"/>
        <v>8.9166666666666661</v>
      </c>
    </row>
    <row r="16352" spans="1:14" x14ac:dyDescent="0.25">
      <c r="A16352">
        <v>2</v>
      </c>
      <c r="B16352" t="s">
        <v>163</v>
      </c>
      <c r="C16352">
        <v>10</v>
      </c>
      <c r="D16352" t="s">
        <v>164</v>
      </c>
      <c r="E16352">
        <v>16</v>
      </c>
      <c r="F16352" t="s">
        <v>165</v>
      </c>
      <c r="G16352" s="9">
        <v>6</v>
      </c>
      <c r="H16352" t="s">
        <v>172</v>
      </c>
      <c r="I16352">
        <v>7</v>
      </c>
      <c r="J16352" t="s">
        <v>173</v>
      </c>
      <c r="K16352">
        <v>16</v>
      </c>
      <c r="L16352" t="s">
        <v>165</v>
      </c>
      <c r="M16352" s="18">
        <f t="shared" si="510"/>
        <v>2.8333333333333335</v>
      </c>
      <c r="N16352" s="18">
        <f t="shared" si="511"/>
        <v>6.583333333333333</v>
      </c>
    </row>
    <row r="16353" spans="1:14" x14ac:dyDescent="0.25">
      <c r="A16353">
        <v>5</v>
      </c>
      <c r="B16353" t="s">
        <v>163</v>
      </c>
      <c r="C16353">
        <v>9</v>
      </c>
      <c r="D16353" t="s">
        <v>164</v>
      </c>
      <c r="E16353">
        <v>23</v>
      </c>
      <c r="F16353" t="s">
        <v>165</v>
      </c>
      <c r="G16353" s="9">
        <v>5</v>
      </c>
      <c r="H16353" t="s">
        <v>172</v>
      </c>
      <c r="I16353">
        <v>9</v>
      </c>
      <c r="J16353" t="s">
        <v>173</v>
      </c>
      <c r="K16353">
        <v>23</v>
      </c>
      <c r="L16353" t="s">
        <v>165</v>
      </c>
      <c r="M16353" s="18">
        <f t="shared" si="510"/>
        <v>5.75</v>
      </c>
      <c r="N16353" s="18">
        <f t="shared" si="511"/>
        <v>5.75</v>
      </c>
    </row>
    <row r="16354" spans="1:14" x14ac:dyDescent="0.25">
      <c r="A16354">
        <v>4</v>
      </c>
      <c r="B16354" t="s">
        <v>163</v>
      </c>
      <c r="C16354">
        <v>6</v>
      </c>
      <c r="D16354" t="s">
        <v>164</v>
      </c>
      <c r="E16354">
        <v>2</v>
      </c>
      <c r="F16354" t="s">
        <v>165</v>
      </c>
      <c r="G16354" s="9">
        <v>5</v>
      </c>
      <c r="H16354" t="s">
        <v>172</v>
      </c>
      <c r="I16354">
        <v>9</v>
      </c>
      <c r="J16354" t="s">
        <v>173</v>
      </c>
      <c r="K16354">
        <v>2</v>
      </c>
      <c r="L16354" t="s">
        <v>165</v>
      </c>
      <c r="M16354" s="18">
        <f t="shared" si="510"/>
        <v>4.5</v>
      </c>
      <c r="N16354" s="18">
        <f t="shared" si="511"/>
        <v>5.75</v>
      </c>
    </row>
    <row r="16355" spans="1:14" x14ac:dyDescent="0.25">
      <c r="A16355">
        <v>5</v>
      </c>
      <c r="B16355" t="s">
        <v>163</v>
      </c>
      <c r="C16355">
        <v>10</v>
      </c>
      <c r="D16355" t="s">
        <v>164</v>
      </c>
      <c r="E16355">
        <v>16</v>
      </c>
      <c r="F16355" t="s">
        <v>165</v>
      </c>
      <c r="G16355" s="9">
        <v>22</v>
      </c>
      <c r="H16355" t="s">
        <v>172</v>
      </c>
      <c r="I16355">
        <v>3</v>
      </c>
      <c r="J16355" t="s">
        <v>173</v>
      </c>
      <c r="K16355">
        <v>14</v>
      </c>
      <c r="L16355" t="s">
        <v>165</v>
      </c>
      <c r="M16355" s="18">
        <f t="shared" si="510"/>
        <v>5.833333333333333</v>
      </c>
      <c r="N16355" s="18">
        <f t="shared" si="511"/>
        <v>22.25</v>
      </c>
    </row>
    <row r="16356" spans="1:14" x14ac:dyDescent="0.25">
      <c r="A16356">
        <v>4</v>
      </c>
      <c r="B16356" t="s">
        <v>163</v>
      </c>
      <c r="C16356">
        <v>9</v>
      </c>
      <c r="D16356" t="s">
        <v>164</v>
      </c>
      <c r="E16356">
        <v>16</v>
      </c>
      <c r="F16356" t="s">
        <v>165</v>
      </c>
      <c r="G16356" s="9">
        <v>10</v>
      </c>
      <c r="H16356" t="s">
        <v>172</v>
      </c>
      <c r="I16356">
        <v>2</v>
      </c>
      <c r="J16356" t="s">
        <v>173</v>
      </c>
      <c r="K16356">
        <v>16</v>
      </c>
      <c r="L16356" t="s">
        <v>165</v>
      </c>
      <c r="M16356" s="18">
        <f t="shared" si="510"/>
        <v>4.75</v>
      </c>
      <c r="N16356" s="18">
        <f t="shared" si="511"/>
        <v>10.166666666666666</v>
      </c>
    </row>
    <row r="16357" spans="1:14" x14ac:dyDescent="0.25">
      <c r="A16357">
        <v>4</v>
      </c>
      <c r="B16357" t="s">
        <v>163</v>
      </c>
      <c r="C16357">
        <v>7</v>
      </c>
      <c r="D16357" t="s">
        <v>164</v>
      </c>
      <c r="E16357">
        <v>14</v>
      </c>
      <c r="F16357" t="s">
        <v>165</v>
      </c>
      <c r="G16357" s="9">
        <v>5</v>
      </c>
      <c r="H16357" t="s">
        <v>172</v>
      </c>
      <c r="I16357">
        <v>7</v>
      </c>
      <c r="J16357" t="s">
        <v>173</v>
      </c>
      <c r="K16357">
        <v>14</v>
      </c>
      <c r="L16357" t="s">
        <v>165</v>
      </c>
      <c r="M16357" s="18">
        <f t="shared" si="510"/>
        <v>4.583333333333333</v>
      </c>
      <c r="N16357" s="18">
        <f t="shared" si="511"/>
        <v>5.583333333333333</v>
      </c>
    </row>
    <row r="16358" spans="1:14" x14ac:dyDescent="0.25">
      <c r="A16358">
        <v>4</v>
      </c>
      <c r="B16358" t="s">
        <v>163</v>
      </c>
      <c r="C16358">
        <v>0</v>
      </c>
      <c r="D16358" t="s">
        <v>164</v>
      </c>
      <c r="E16358">
        <v>16</v>
      </c>
      <c r="F16358" t="s">
        <v>165</v>
      </c>
      <c r="G16358" s="9">
        <v>6</v>
      </c>
      <c r="H16358" t="s">
        <v>172</v>
      </c>
      <c r="I16358">
        <v>0</v>
      </c>
      <c r="J16358" t="s">
        <v>173</v>
      </c>
      <c r="K16358">
        <v>16</v>
      </c>
      <c r="L16358" t="s">
        <v>165</v>
      </c>
      <c r="M16358" s="18">
        <f t="shared" si="510"/>
        <v>4</v>
      </c>
      <c r="N16358" s="18">
        <f t="shared" si="511"/>
        <v>6</v>
      </c>
    </row>
    <row r="16359" spans="1:14" x14ac:dyDescent="0.25">
      <c r="A16359">
        <v>2</v>
      </c>
      <c r="B16359" t="s">
        <v>163</v>
      </c>
      <c r="C16359">
        <v>7</v>
      </c>
      <c r="D16359" t="s">
        <v>164</v>
      </c>
      <c r="E16359">
        <v>16</v>
      </c>
      <c r="F16359" t="s">
        <v>165</v>
      </c>
      <c r="G16359" s="9">
        <v>4</v>
      </c>
      <c r="H16359" t="s">
        <v>172</v>
      </c>
      <c r="I16359">
        <v>10</v>
      </c>
      <c r="J16359" t="s">
        <v>173</v>
      </c>
      <c r="K16359">
        <v>15</v>
      </c>
      <c r="L16359" t="s">
        <v>165</v>
      </c>
      <c r="M16359" s="18">
        <f t="shared" si="510"/>
        <v>2.5833333333333335</v>
      </c>
      <c r="N16359" s="18">
        <f t="shared" si="511"/>
        <v>4.833333333333333</v>
      </c>
    </row>
    <row r="16360" spans="1:14" x14ac:dyDescent="0.25">
      <c r="A16360">
        <v>2</v>
      </c>
      <c r="B16360" t="s">
        <v>163</v>
      </c>
      <c r="C16360">
        <v>3</v>
      </c>
      <c r="D16360" t="s">
        <v>164</v>
      </c>
      <c r="E16360">
        <v>5</v>
      </c>
      <c r="F16360" t="s">
        <v>165</v>
      </c>
      <c r="G16360" s="9">
        <v>3</v>
      </c>
      <c r="H16360" t="s">
        <v>172</v>
      </c>
      <c r="I16360">
        <v>3</v>
      </c>
      <c r="J16360" t="s">
        <v>173</v>
      </c>
      <c r="K16360">
        <v>5</v>
      </c>
      <c r="L16360" t="s">
        <v>165</v>
      </c>
      <c r="M16360" s="18">
        <f t="shared" si="510"/>
        <v>2.25</v>
      </c>
      <c r="N16360" s="18">
        <f t="shared" si="511"/>
        <v>3.25</v>
      </c>
    </row>
    <row r="16361" spans="1:14" x14ac:dyDescent="0.25">
      <c r="A16361">
        <v>1</v>
      </c>
      <c r="B16361" t="s">
        <v>163</v>
      </c>
      <c r="C16361">
        <v>10</v>
      </c>
      <c r="D16361" t="s">
        <v>164</v>
      </c>
      <c r="E16361">
        <v>15</v>
      </c>
      <c r="F16361" t="s">
        <v>165</v>
      </c>
      <c r="G16361" s="9">
        <v>1</v>
      </c>
      <c r="H16361" t="s">
        <v>172</v>
      </c>
      <c r="I16361">
        <v>10</v>
      </c>
      <c r="J16361" t="s">
        <v>173</v>
      </c>
      <c r="K16361">
        <v>15</v>
      </c>
      <c r="L16361" t="s">
        <v>165</v>
      </c>
      <c r="M16361" s="18">
        <f t="shared" si="510"/>
        <v>1.8333333333333335</v>
      </c>
      <c r="N16361" s="18">
        <f t="shared" si="511"/>
        <v>1.8333333333333335</v>
      </c>
    </row>
    <row r="16362" spans="1:14" x14ac:dyDescent="0.25">
      <c r="A16362">
        <v>1</v>
      </c>
      <c r="B16362" t="s">
        <v>163</v>
      </c>
      <c r="C16362">
        <v>10</v>
      </c>
      <c r="D16362" t="s">
        <v>164</v>
      </c>
      <c r="E16362">
        <v>11</v>
      </c>
      <c r="F16362" t="s">
        <v>165</v>
      </c>
      <c r="G16362" s="9">
        <v>1</v>
      </c>
      <c r="H16362" t="s">
        <v>172</v>
      </c>
      <c r="I16362">
        <v>10</v>
      </c>
      <c r="J16362" t="s">
        <v>173</v>
      </c>
      <c r="K16362">
        <v>11</v>
      </c>
      <c r="L16362" t="s">
        <v>165</v>
      </c>
      <c r="M16362" s="18">
        <f t="shared" si="510"/>
        <v>1.8333333333333335</v>
      </c>
      <c r="N16362" s="18">
        <f t="shared" si="511"/>
        <v>1.8333333333333335</v>
      </c>
    </row>
    <row r="16363" spans="1:14" x14ac:dyDescent="0.25">
      <c r="A16363">
        <v>1</v>
      </c>
      <c r="B16363" t="s">
        <v>163</v>
      </c>
      <c r="C16363">
        <v>5</v>
      </c>
      <c r="D16363" t="s">
        <v>164</v>
      </c>
      <c r="E16363">
        <v>30</v>
      </c>
      <c r="F16363" t="s">
        <v>165</v>
      </c>
      <c r="G16363" s="9">
        <v>3</v>
      </c>
      <c r="H16363" t="s">
        <v>172</v>
      </c>
      <c r="I16363">
        <v>7</v>
      </c>
      <c r="J16363" t="s">
        <v>173</v>
      </c>
      <c r="K16363">
        <v>16</v>
      </c>
      <c r="L16363" t="s">
        <v>165</v>
      </c>
      <c r="M16363" s="18">
        <f t="shared" si="510"/>
        <v>1.4166666666666667</v>
      </c>
      <c r="N16363" s="18">
        <f t="shared" si="511"/>
        <v>3.5833333333333335</v>
      </c>
    </row>
    <row r="16364" spans="1:14" x14ac:dyDescent="0.25">
      <c r="A16364">
        <v>1</v>
      </c>
      <c r="B16364" t="s">
        <v>163</v>
      </c>
      <c r="C16364">
        <v>5</v>
      </c>
      <c r="D16364" t="s">
        <v>164</v>
      </c>
      <c r="E16364">
        <v>23</v>
      </c>
      <c r="F16364" t="s">
        <v>165</v>
      </c>
      <c r="G16364" s="9">
        <v>2</v>
      </c>
      <c r="H16364" t="s">
        <v>172</v>
      </c>
      <c r="I16364">
        <v>2</v>
      </c>
      <c r="J16364" t="s">
        <v>173</v>
      </c>
      <c r="K16364">
        <v>16</v>
      </c>
      <c r="L16364" t="s">
        <v>165</v>
      </c>
      <c r="M16364" s="18">
        <f t="shared" si="510"/>
        <v>1.4166666666666667</v>
      </c>
      <c r="N16364" s="18">
        <f t="shared" si="511"/>
        <v>2.1666666666666665</v>
      </c>
    </row>
    <row r="16365" spans="1:14" x14ac:dyDescent="0.25">
      <c r="A16365">
        <v>0</v>
      </c>
      <c r="B16365" t="s">
        <v>163</v>
      </c>
      <c r="C16365">
        <v>10</v>
      </c>
      <c r="D16365" t="s">
        <v>164</v>
      </c>
      <c r="E16365">
        <v>13</v>
      </c>
      <c r="F16365" t="s">
        <v>165</v>
      </c>
      <c r="G16365" s="9">
        <v>0</v>
      </c>
      <c r="H16365" t="s">
        <v>172</v>
      </c>
      <c r="I16365">
        <v>10</v>
      </c>
      <c r="J16365" t="s">
        <v>173</v>
      </c>
      <c r="K16365">
        <v>13</v>
      </c>
      <c r="L16365" t="s">
        <v>165</v>
      </c>
      <c r="M16365" s="18">
        <f t="shared" si="510"/>
        <v>0.83333333333333337</v>
      </c>
      <c r="N16365" s="18">
        <f t="shared" si="511"/>
        <v>0.83333333333333337</v>
      </c>
    </row>
    <row r="16366" spans="1:14" x14ac:dyDescent="0.25">
      <c r="A16366">
        <v>5</v>
      </c>
      <c r="B16366" t="s">
        <v>163</v>
      </c>
      <c r="C16366">
        <v>3</v>
      </c>
      <c r="D16366" t="s">
        <v>164</v>
      </c>
      <c r="E16366">
        <v>15</v>
      </c>
      <c r="F16366" t="s">
        <v>165</v>
      </c>
      <c r="G16366" s="9">
        <v>8</v>
      </c>
      <c r="H16366" t="s">
        <v>172</v>
      </c>
      <c r="I16366">
        <v>5</v>
      </c>
      <c r="J16366" t="s">
        <v>173</v>
      </c>
      <c r="K16366">
        <v>1</v>
      </c>
      <c r="L16366" t="s">
        <v>165</v>
      </c>
      <c r="M16366" s="18">
        <f t="shared" si="510"/>
        <v>5.25</v>
      </c>
      <c r="N16366" s="18">
        <f t="shared" si="511"/>
        <v>8.4166666666666661</v>
      </c>
    </row>
    <row r="16367" spans="1:14" x14ac:dyDescent="0.25">
      <c r="A16367">
        <v>3</v>
      </c>
      <c r="B16367" t="s">
        <v>163</v>
      </c>
      <c r="C16367">
        <v>11</v>
      </c>
      <c r="D16367" t="s">
        <v>164</v>
      </c>
      <c r="E16367">
        <v>28</v>
      </c>
      <c r="F16367" t="s">
        <v>165</v>
      </c>
      <c r="G16367" s="9">
        <v>7</v>
      </c>
      <c r="H16367" t="s">
        <v>172</v>
      </c>
      <c r="I16367">
        <v>1</v>
      </c>
      <c r="J16367" t="s">
        <v>173</v>
      </c>
      <c r="K16367">
        <v>25</v>
      </c>
      <c r="L16367" t="s">
        <v>165</v>
      </c>
      <c r="M16367" s="18">
        <f t="shared" si="510"/>
        <v>3.9166666666666665</v>
      </c>
      <c r="N16367" s="18">
        <f t="shared" si="511"/>
        <v>7.083333333333333</v>
      </c>
    </row>
    <row r="16368" spans="1:14" x14ac:dyDescent="0.25">
      <c r="A16368">
        <v>2</v>
      </c>
      <c r="B16368" t="s">
        <v>163</v>
      </c>
      <c r="C16368">
        <v>0</v>
      </c>
      <c r="D16368" t="s">
        <v>164</v>
      </c>
      <c r="E16368">
        <v>13</v>
      </c>
      <c r="F16368" t="s">
        <v>165</v>
      </c>
      <c r="G16368" s="9">
        <v>2</v>
      </c>
      <c r="H16368" t="s">
        <v>172</v>
      </c>
      <c r="I16368">
        <v>0</v>
      </c>
      <c r="J16368" t="s">
        <v>173</v>
      </c>
      <c r="K16368">
        <v>13</v>
      </c>
      <c r="L16368" t="s">
        <v>165</v>
      </c>
      <c r="M16368" s="18">
        <f t="shared" si="510"/>
        <v>2</v>
      </c>
      <c r="N16368" s="18">
        <f t="shared" si="511"/>
        <v>2</v>
      </c>
    </row>
    <row r="16369" spans="1:14" x14ac:dyDescent="0.25">
      <c r="A16369">
        <v>1</v>
      </c>
      <c r="B16369" t="s">
        <v>163</v>
      </c>
      <c r="C16369">
        <v>5</v>
      </c>
      <c r="D16369" t="s">
        <v>164</v>
      </c>
      <c r="E16369">
        <v>9</v>
      </c>
      <c r="F16369" t="s">
        <v>165</v>
      </c>
      <c r="G16369" s="9">
        <v>1</v>
      </c>
      <c r="H16369" t="s">
        <v>172</v>
      </c>
      <c r="I16369">
        <v>5</v>
      </c>
      <c r="J16369" t="s">
        <v>173</v>
      </c>
      <c r="K16369">
        <v>9</v>
      </c>
      <c r="L16369" t="s">
        <v>165</v>
      </c>
      <c r="M16369" s="18">
        <f t="shared" si="510"/>
        <v>1.4166666666666667</v>
      </c>
      <c r="N16369" s="18">
        <f t="shared" si="511"/>
        <v>1.4166666666666667</v>
      </c>
    </row>
    <row r="16370" spans="1:14" x14ac:dyDescent="0.25">
      <c r="A16370">
        <v>1</v>
      </c>
      <c r="B16370" t="s">
        <v>163</v>
      </c>
      <c r="C16370">
        <v>3</v>
      </c>
      <c r="D16370" t="s">
        <v>164</v>
      </c>
      <c r="E16370">
        <v>27</v>
      </c>
      <c r="F16370" t="s">
        <v>165</v>
      </c>
      <c r="G16370" s="9">
        <v>1</v>
      </c>
      <c r="H16370" t="s">
        <v>172</v>
      </c>
      <c r="I16370">
        <v>3</v>
      </c>
      <c r="J16370" t="s">
        <v>173</v>
      </c>
      <c r="K16370">
        <v>27</v>
      </c>
      <c r="L16370" t="s">
        <v>165</v>
      </c>
      <c r="M16370" s="18">
        <f t="shared" si="510"/>
        <v>1.25</v>
      </c>
      <c r="N16370" s="18">
        <f t="shared" si="511"/>
        <v>1.25</v>
      </c>
    </row>
    <row r="16371" spans="1:14" x14ac:dyDescent="0.25">
      <c r="A16371">
        <v>0</v>
      </c>
      <c r="B16371" t="s">
        <v>163</v>
      </c>
      <c r="C16371">
        <v>10</v>
      </c>
      <c r="D16371" t="s">
        <v>164</v>
      </c>
      <c r="E16371">
        <v>13</v>
      </c>
      <c r="F16371" t="s">
        <v>165</v>
      </c>
      <c r="G16371" s="9">
        <v>1</v>
      </c>
      <c r="H16371" t="s">
        <v>172</v>
      </c>
      <c r="I16371">
        <v>5</v>
      </c>
      <c r="J16371" t="s">
        <v>173</v>
      </c>
      <c r="K16371">
        <v>11</v>
      </c>
      <c r="L16371" t="s">
        <v>165</v>
      </c>
      <c r="M16371" s="18">
        <f t="shared" si="510"/>
        <v>0.83333333333333337</v>
      </c>
      <c r="N16371" s="18">
        <f t="shared" si="511"/>
        <v>1.4166666666666667</v>
      </c>
    </row>
    <row r="16372" spans="1:14" x14ac:dyDescent="0.25">
      <c r="A16372">
        <v>0</v>
      </c>
      <c r="B16372" t="s">
        <v>163</v>
      </c>
      <c r="C16372">
        <v>7</v>
      </c>
      <c r="D16372" t="s">
        <v>164</v>
      </c>
      <c r="E16372">
        <v>28</v>
      </c>
      <c r="F16372" t="s">
        <v>165</v>
      </c>
      <c r="G16372" s="9">
        <v>1</v>
      </c>
      <c r="H16372" t="s">
        <v>172</v>
      </c>
      <c r="I16372">
        <v>5</v>
      </c>
      <c r="J16372" t="s">
        <v>173</v>
      </c>
      <c r="K16372">
        <v>26</v>
      </c>
      <c r="L16372" t="s">
        <v>165</v>
      </c>
      <c r="M16372" s="18">
        <f t="shared" si="510"/>
        <v>0.58333333333333337</v>
      </c>
      <c r="N16372" s="18">
        <f t="shared" si="511"/>
        <v>1.4166666666666667</v>
      </c>
    </row>
    <row r="16373" spans="1:14" x14ac:dyDescent="0.25">
      <c r="A16373">
        <v>7</v>
      </c>
      <c r="B16373" t="s">
        <v>163</v>
      </c>
      <c r="C16373">
        <v>7</v>
      </c>
      <c r="D16373" t="s">
        <v>164</v>
      </c>
      <c r="E16373">
        <v>16</v>
      </c>
      <c r="F16373" t="s">
        <v>165</v>
      </c>
      <c r="G16373" s="9">
        <v>10</v>
      </c>
      <c r="H16373" t="s">
        <v>172</v>
      </c>
      <c r="I16373">
        <v>2</v>
      </c>
      <c r="J16373" t="s">
        <v>173</v>
      </c>
      <c r="K16373">
        <v>25</v>
      </c>
      <c r="L16373" t="s">
        <v>165</v>
      </c>
      <c r="M16373" s="18">
        <f t="shared" si="510"/>
        <v>7.583333333333333</v>
      </c>
      <c r="N16373" s="18">
        <f t="shared" si="511"/>
        <v>10.166666666666666</v>
      </c>
    </row>
    <row r="16374" spans="1:14" x14ac:dyDescent="0.25">
      <c r="A16374">
        <v>6</v>
      </c>
      <c r="B16374" t="s">
        <v>163</v>
      </c>
      <c r="C16374">
        <v>8</v>
      </c>
      <c r="D16374" t="s">
        <v>164</v>
      </c>
      <c r="E16374">
        <v>16</v>
      </c>
      <c r="F16374" t="s">
        <v>165</v>
      </c>
      <c r="G16374" s="9">
        <v>9</v>
      </c>
      <c r="H16374" t="s">
        <v>172</v>
      </c>
      <c r="I16374">
        <v>0</v>
      </c>
      <c r="J16374" t="s">
        <v>173</v>
      </c>
      <c r="K16374">
        <v>16</v>
      </c>
      <c r="L16374" t="s">
        <v>165</v>
      </c>
      <c r="M16374" s="18">
        <f t="shared" si="510"/>
        <v>6.666666666666667</v>
      </c>
      <c r="N16374" s="18">
        <f t="shared" si="511"/>
        <v>9</v>
      </c>
    </row>
    <row r="16375" spans="1:14" x14ac:dyDescent="0.25">
      <c r="A16375">
        <v>2</v>
      </c>
      <c r="B16375" t="s">
        <v>163</v>
      </c>
      <c r="C16375">
        <v>8</v>
      </c>
      <c r="D16375" t="s">
        <v>164</v>
      </c>
      <c r="E16375">
        <v>8</v>
      </c>
      <c r="F16375" t="s">
        <v>165</v>
      </c>
      <c r="G16375" s="9">
        <v>2</v>
      </c>
      <c r="H16375" t="s">
        <v>172</v>
      </c>
      <c r="I16375">
        <v>8</v>
      </c>
      <c r="J16375" t="s">
        <v>173</v>
      </c>
      <c r="K16375">
        <v>8</v>
      </c>
      <c r="L16375" t="s">
        <v>165</v>
      </c>
      <c r="M16375" s="18">
        <f t="shared" si="510"/>
        <v>2.6666666666666665</v>
      </c>
      <c r="N16375" s="18">
        <f t="shared" si="511"/>
        <v>2.6666666666666665</v>
      </c>
    </row>
    <row r="16376" spans="1:14" x14ac:dyDescent="0.25">
      <c r="A16376">
        <v>0</v>
      </c>
      <c r="B16376" t="s">
        <v>163</v>
      </c>
      <c r="C16376">
        <v>0</v>
      </c>
      <c r="D16376" t="s">
        <v>164</v>
      </c>
      <c r="E16376">
        <v>9</v>
      </c>
      <c r="F16376" t="s">
        <v>165</v>
      </c>
      <c r="G16376" s="9">
        <v>0</v>
      </c>
      <c r="H16376" t="s">
        <v>172</v>
      </c>
      <c r="I16376">
        <v>0</v>
      </c>
      <c r="J16376" t="s">
        <v>173</v>
      </c>
      <c r="K16376">
        <v>9</v>
      </c>
      <c r="L16376" t="s">
        <v>165</v>
      </c>
      <c r="M16376" s="18">
        <f t="shared" si="510"/>
        <v>0</v>
      </c>
      <c r="N16376" s="18">
        <f t="shared" si="511"/>
        <v>0</v>
      </c>
    </row>
    <row r="16377" spans="1:14" x14ac:dyDescent="0.25">
      <c r="A16377">
        <v>2</v>
      </c>
      <c r="B16377" t="s">
        <v>163</v>
      </c>
      <c r="C16377">
        <v>0</v>
      </c>
      <c r="D16377" t="s">
        <v>164</v>
      </c>
      <c r="E16377">
        <v>6</v>
      </c>
      <c r="F16377" t="s">
        <v>165</v>
      </c>
      <c r="G16377" s="9">
        <v>2</v>
      </c>
      <c r="H16377" t="s">
        <v>172</v>
      </c>
      <c r="I16377">
        <v>0</v>
      </c>
      <c r="J16377" t="s">
        <v>173</v>
      </c>
      <c r="K16377">
        <v>6</v>
      </c>
      <c r="L16377" t="s">
        <v>165</v>
      </c>
      <c r="M16377" s="18">
        <f t="shared" si="510"/>
        <v>2</v>
      </c>
      <c r="N16377" s="18">
        <f t="shared" si="511"/>
        <v>2</v>
      </c>
    </row>
    <row r="16378" spans="1:14" x14ac:dyDescent="0.25">
      <c r="A16378">
        <v>1</v>
      </c>
      <c r="B16378" t="s">
        <v>163</v>
      </c>
      <c r="C16378">
        <v>0</v>
      </c>
      <c r="D16378" t="s">
        <v>164</v>
      </c>
      <c r="E16378">
        <v>14</v>
      </c>
      <c r="F16378" t="s">
        <v>165</v>
      </c>
      <c r="G16378" s="9">
        <v>1</v>
      </c>
      <c r="H16378" t="s">
        <v>172</v>
      </c>
      <c r="I16378">
        <v>0</v>
      </c>
      <c r="J16378" t="s">
        <v>173</v>
      </c>
      <c r="K16378">
        <v>14</v>
      </c>
      <c r="L16378" t="s">
        <v>165</v>
      </c>
      <c r="M16378" s="18">
        <f t="shared" si="510"/>
        <v>1</v>
      </c>
      <c r="N16378" s="18">
        <f t="shared" si="511"/>
        <v>1</v>
      </c>
    </row>
    <row r="16379" spans="1:14" x14ac:dyDescent="0.25">
      <c r="A16379">
        <v>3</v>
      </c>
      <c r="B16379" t="s">
        <v>163</v>
      </c>
      <c r="C16379">
        <v>0</v>
      </c>
      <c r="D16379" t="s">
        <v>164</v>
      </c>
      <c r="E16379">
        <v>16</v>
      </c>
      <c r="F16379" t="s">
        <v>165</v>
      </c>
      <c r="G16379" s="9">
        <v>8</v>
      </c>
      <c r="H16379" t="s">
        <v>172</v>
      </c>
      <c r="I16379">
        <v>5</v>
      </c>
      <c r="J16379" t="s">
        <v>173</v>
      </c>
      <c r="K16379">
        <v>16</v>
      </c>
      <c r="L16379" t="s">
        <v>165</v>
      </c>
      <c r="M16379" s="18">
        <f t="shared" si="510"/>
        <v>3</v>
      </c>
      <c r="N16379" s="18">
        <f t="shared" si="511"/>
        <v>8.4166666666666661</v>
      </c>
    </row>
    <row r="16380" spans="1:14" x14ac:dyDescent="0.25">
      <c r="A16380">
        <v>7</v>
      </c>
      <c r="B16380" t="s">
        <v>163</v>
      </c>
      <c r="C16380">
        <v>2</v>
      </c>
      <c r="D16380" t="s">
        <v>164</v>
      </c>
      <c r="E16380">
        <v>8</v>
      </c>
      <c r="F16380" t="s">
        <v>165</v>
      </c>
      <c r="G16380" s="9">
        <v>7</v>
      </c>
      <c r="H16380" t="s">
        <v>172</v>
      </c>
      <c r="I16380">
        <v>2</v>
      </c>
      <c r="J16380" t="s">
        <v>173</v>
      </c>
      <c r="K16380">
        <v>8</v>
      </c>
      <c r="L16380" t="s">
        <v>165</v>
      </c>
      <c r="M16380" s="18">
        <f t="shared" si="510"/>
        <v>7.166666666666667</v>
      </c>
      <c r="N16380" s="18">
        <f t="shared" si="511"/>
        <v>7.166666666666667</v>
      </c>
    </row>
    <row r="16381" spans="1:14" x14ac:dyDescent="0.25">
      <c r="A16381">
        <v>5</v>
      </c>
      <c r="B16381" t="s">
        <v>163</v>
      </c>
      <c r="C16381">
        <v>10</v>
      </c>
      <c r="D16381" t="s">
        <v>164</v>
      </c>
      <c r="E16381">
        <v>20</v>
      </c>
      <c r="F16381" t="s">
        <v>165</v>
      </c>
      <c r="G16381" s="9">
        <v>6</v>
      </c>
      <c r="H16381" t="s">
        <v>172</v>
      </c>
      <c r="I16381">
        <v>6</v>
      </c>
      <c r="J16381" t="s">
        <v>173</v>
      </c>
      <c r="K16381">
        <v>16</v>
      </c>
      <c r="L16381" t="s">
        <v>165</v>
      </c>
      <c r="M16381" s="18">
        <f t="shared" si="510"/>
        <v>5.833333333333333</v>
      </c>
      <c r="N16381" s="18">
        <f t="shared" si="511"/>
        <v>6.5</v>
      </c>
    </row>
    <row r="16382" spans="1:14" x14ac:dyDescent="0.25">
      <c r="A16382">
        <v>0</v>
      </c>
      <c r="B16382" t="s">
        <v>163</v>
      </c>
      <c r="C16382">
        <v>10</v>
      </c>
      <c r="D16382" t="s">
        <v>164</v>
      </c>
      <c r="E16382">
        <v>13</v>
      </c>
      <c r="F16382" t="s">
        <v>165</v>
      </c>
      <c r="G16382" s="9">
        <v>0</v>
      </c>
      <c r="H16382" t="s">
        <v>172</v>
      </c>
      <c r="I16382">
        <v>10</v>
      </c>
      <c r="J16382" t="s">
        <v>173</v>
      </c>
      <c r="K16382">
        <v>13</v>
      </c>
      <c r="L16382" t="s">
        <v>165</v>
      </c>
      <c r="M16382" s="18">
        <f t="shared" si="510"/>
        <v>0.83333333333333337</v>
      </c>
      <c r="N16382" s="18">
        <f t="shared" si="511"/>
        <v>0.83333333333333337</v>
      </c>
    </row>
    <row r="16383" spans="1:14" x14ac:dyDescent="0.25">
      <c r="A16383">
        <v>12</v>
      </c>
      <c r="B16383" t="s">
        <v>163</v>
      </c>
      <c r="C16383">
        <v>7</v>
      </c>
      <c r="D16383" t="s">
        <v>164</v>
      </c>
      <c r="E16383">
        <v>16</v>
      </c>
      <c r="F16383" t="s">
        <v>165</v>
      </c>
      <c r="G16383" s="9">
        <v>35</v>
      </c>
      <c r="H16383" t="s">
        <v>172</v>
      </c>
      <c r="I16383">
        <v>6</v>
      </c>
      <c r="J16383" t="s">
        <v>173</v>
      </c>
      <c r="K16383">
        <v>28</v>
      </c>
      <c r="L16383" t="s">
        <v>165</v>
      </c>
      <c r="M16383" s="18">
        <f t="shared" si="510"/>
        <v>12.583333333333334</v>
      </c>
      <c r="N16383" s="18">
        <f t="shared" si="511"/>
        <v>35.5</v>
      </c>
    </row>
    <row r="16384" spans="1:14" x14ac:dyDescent="0.25">
      <c r="A16384">
        <v>1</v>
      </c>
      <c r="B16384" t="s">
        <v>163</v>
      </c>
      <c r="C16384">
        <v>0</v>
      </c>
      <c r="D16384" t="s">
        <v>164</v>
      </c>
      <c r="E16384">
        <v>16</v>
      </c>
      <c r="F16384" t="s">
        <v>165</v>
      </c>
      <c r="G16384" s="9">
        <v>34</v>
      </c>
      <c r="H16384" t="s">
        <v>172</v>
      </c>
      <c r="I16384">
        <v>0</v>
      </c>
      <c r="J16384" t="s">
        <v>173</v>
      </c>
      <c r="K16384">
        <v>15</v>
      </c>
      <c r="L16384" t="s">
        <v>165</v>
      </c>
      <c r="M16384" s="18">
        <f t="shared" si="510"/>
        <v>1</v>
      </c>
      <c r="N16384" s="18">
        <f t="shared" si="511"/>
        <v>34</v>
      </c>
    </row>
    <row r="16385" spans="1:14" x14ac:dyDescent="0.25">
      <c r="A16385">
        <v>12</v>
      </c>
      <c r="B16385" t="s">
        <v>163</v>
      </c>
      <c r="C16385">
        <v>7</v>
      </c>
      <c r="D16385" t="s">
        <v>164</v>
      </c>
      <c r="E16385">
        <v>16</v>
      </c>
      <c r="F16385" t="s">
        <v>165</v>
      </c>
      <c r="G16385" s="9">
        <v>24</v>
      </c>
      <c r="H16385" t="s">
        <v>172</v>
      </c>
      <c r="I16385">
        <v>6</v>
      </c>
      <c r="J16385" t="s">
        <v>173</v>
      </c>
      <c r="K16385">
        <v>29</v>
      </c>
      <c r="L16385" t="s">
        <v>165</v>
      </c>
      <c r="M16385" s="18">
        <f t="shared" si="510"/>
        <v>12.583333333333334</v>
      </c>
      <c r="N16385" s="18">
        <f t="shared" si="511"/>
        <v>24.5</v>
      </c>
    </row>
    <row r="16386" spans="1:14" x14ac:dyDescent="0.25">
      <c r="A16386">
        <v>11</v>
      </c>
      <c r="B16386" t="s">
        <v>163</v>
      </c>
      <c r="C16386">
        <v>11</v>
      </c>
      <c r="D16386" t="s">
        <v>164</v>
      </c>
      <c r="E16386">
        <v>3</v>
      </c>
      <c r="F16386" t="s">
        <v>165</v>
      </c>
      <c r="G16386" s="9">
        <v>16</v>
      </c>
      <c r="H16386" t="s">
        <v>172</v>
      </c>
      <c r="I16386">
        <v>2</v>
      </c>
      <c r="J16386" t="s">
        <v>173</v>
      </c>
      <c r="K16386">
        <v>16</v>
      </c>
      <c r="L16386" t="s">
        <v>165</v>
      </c>
      <c r="M16386" s="18">
        <f t="shared" si="510"/>
        <v>11.916666666666666</v>
      </c>
      <c r="N16386" s="18">
        <f t="shared" si="511"/>
        <v>16.166666666666668</v>
      </c>
    </row>
    <row r="16387" spans="1:14" x14ac:dyDescent="0.25">
      <c r="A16387">
        <v>5</v>
      </c>
      <c r="B16387" t="s">
        <v>163</v>
      </c>
      <c r="C16387">
        <v>7</v>
      </c>
      <c r="D16387" t="s">
        <v>164</v>
      </c>
      <c r="E16387">
        <v>16</v>
      </c>
      <c r="F16387" t="s">
        <v>165</v>
      </c>
      <c r="G16387" s="9">
        <v>8</v>
      </c>
      <c r="H16387" t="s">
        <v>172</v>
      </c>
      <c r="I16387">
        <v>10</v>
      </c>
      <c r="J16387" t="s">
        <v>173</v>
      </c>
      <c r="K16387">
        <v>10</v>
      </c>
      <c r="L16387" t="s">
        <v>165</v>
      </c>
      <c r="M16387" s="18">
        <f t="shared" ref="M16387:M16450" si="512">A16387+C16387/12</f>
        <v>5.583333333333333</v>
      </c>
      <c r="N16387" s="18">
        <f t="shared" ref="N16387:N16450" si="513">G16387+I16387/12</f>
        <v>8.8333333333333339</v>
      </c>
    </row>
    <row r="16388" spans="1:14" x14ac:dyDescent="0.25">
      <c r="A16388">
        <v>1</v>
      </c>
      <c r="B16388" t="s">
        <v>163</v>
      </c>
      <c r="C16388">
        <v>9</v>
      </c>
      <c r="D16388" t="s">
        <v>164</v>
      </c>
      <c r="E16388">
        <v>16</v>
      </c>
      <c r="F16388" t="s">
        <v>165</v>
      </c>
      <c r="G16388" s="9">
        <v>8</v>
      </c>
      <c r="H16388" t="s">
        <v>172</v>
      </c>
      <c r="I16388">
        <v>8</v>
      </c>
      <c r="J16388" t="s">
        <v>173</v>
      </c>
      <c r="K16388">
        <v>14</v>
      </c>
      <c r="L16388" t="s">
        <v>165</v>
      </c>
      <c r="M16388" s="18">
        <f t="shared" si="512"/>
        <v>1.75</v>
      </c>
      <c r="N16388" s="18">
        <f t="shared" si="513"/>
        <v>8.6666666666666661</v>
      </c>
    </row>
    <row r="16389" spans="1:14" x14ac:dyDescent="0.25">
      <c r="A16389">
        <v>6</v>
      </c>
      <c r="B16389" t="s">
        <v>163</v>
      </c>
      <c r="C16389">
        <v>2</v>
      </c>
      <c r="D16389" t="s">
        <v>164</v>
      </c>
      <c r="E16389">
        <v>16</v>
      </c>
      <c r="F16389" t="s">
        <v>165</v>
      </c>
      <c r="G16389" s="9">
        <v>8</v>
      </c>
      <c r="H16389" t="s">
        <v>172</v>
      </c>
      <c r="I16389">
        <v>2</v>
      </c>
      <c r="J16389" t="s">
        <v>173</v>
      </c>
      <c r="K16389">
        <v>22</v>
      </c>
      <c r="L16389" t="s">
        <v>165</v>
      </c>
      <c r="M16389" s="18">
        <f t="shared" si="512"/>
        <v>6.166666666666667</v>
      </c>
      <c r="N16389" s="18">
        <f t="shared" si="513"/>
        <v>8.1666666666666661</v>
      </c>
    </row>
    <row r="16390" spans="1:14" x14ac:dyDescent="0.25">
      <c r="A16390">
        <v>6</v>
      </c>
      <c r="B16390" t="s">
        <v>163</v>
      </c>
      <c r="C16390">
        <v>10</v>
      </c>
      <c r="D16390" t="s">
        <v>164</v>
      </c>
      <c r="E16390">
        <v>30</v>
      </c>
      <c r="F16390" t="s">
        <v>165</v>
      </c>
      <c r="G16390" s="9">
        <v>19</v>
      </c>
      <c r="H16390" t="s">
        <v>172</v>
      </c>
      <c r="I16390">
        <v>4</v>
      </c>
      <c r="J16390" t="s">
        <v>173</v>
      </c>
      <c r="K16390">
        <v>16</v>
      </c>
      <c r="L16390" t="s">
        <v>165</v>
      </c>
      <c r="M16390" s="18">
        <f t="shared" si="512"/>
        <v>6.833333333333333</v>
      </c>
      <c r="N16390" s="18">
        <f t="shared" si="513"/>
        <v>19.333333333333332</v>
      </c>
    </row>
    <row r="16391" spans="1:14" x14ac:dyDescent="0.25">
      <c r="A16391">
        <v>5</v>
      </c>
      <c r="B16391" t="s">
        <v>163</v>
      </c>
      <c r="C16391">
        <v>6</v>
      </c>
      <c r="D16391" t="s">
        <v>164</v>
      </c>
      <c r="E16391">
        <v>15</v>
      </c>
      <c r="F16391" t="s">
        <v>165</v>
      </c>
      <c r="G16391" s="9">
        <v>6</v>
      </c>
      <c r="H16391" t="s">
        <v>172</v>
      </c>
      <c r="I16391">
        <v>5</v>
      </c>
      <c r="J16391" t="s">
        <v>173</v>
      </c>
      <c r="K16391">
        <v>7</v>
      </c>
      <c r="L16391" t="s">
        <v>165</v>
      </c>
      <c r="M16391" s="18">
        <f t="shared" si="512"/>
        <v>5.5</v>
      </c>
      <c r="N16391" s="18">
        <f t="shared" si="513"/>
        <v>6.416666666666667</v>
      </c>
    </row>
    <row r="16392" spans="1:14" x14ac:dyDescent="0.25">
      <c r="A16392">
        <v>2</v>
      </c>
      <c r="B16392" t="s">
        <v>163</v>
      </c>
      <c r="C16392">
        <v>0</v>
      </c>
      <c r="D16392" t="s">
        <v>164</v>
      </c>
      <c r="E16392">
        <v>16</v>
      </c>
      <c r="F16392" t="s">
        <v>165</v>
      </c>
      <c r="G16392" s="9">
        <v>5</v>
      </c>
      <c r="H16392" t="s">
        <v>172</v>
      </c>
      <c r="I16392">
        <v>0</v>
      </c>
      <c r="J16392" t="s">
        <v>173</v>
      </c>
      <c r="K16392">
        <v>16</v>
      </c>
      <c r="L16392" t="s">
        <v>165</v>
      </c>
      <c r="M16392" s="18">
        <f t="shared" si="512"/>
        <v>2</v>
      </c>
      <c r="N16392" s="18">
        <f t="shared" si="513"/>
        <v>5</v>
      </c>
    </row>
    <row r="16393" spans="1:14" x14ac:dyDescent="0.25">
      <c r="A16393">
        <v>4</v>
      </c>
      <c r="B16393" t="s">
        <v>163</v>
      </c>
      <c r="C16393">
        <v>8</v>
      </c>
      <c r="D16393" t="s">
        <v>164</v>
      </c>
      <c r="E16393">
        <v>6</v>
      </c>
      <c r="F16393" t="s">
        <v>165</v>
      </c>
      <c r="G16393" s="9">
        <v>4</v>
      </c>
      <c r="H16393" t="s">
        <v>172</v>
      </c>
      <c r="I16393">
        <v>8</v>
      </c>
      <c r="J16393" t="s">
        <v>173</v>
      </c>
      <c r="K16393">
        <v>6</v>
      </c>
      <c r="L16393" t="s">
        <v>165</v>
      </c>
      <c r="M16393" s="18">
        <f t="shared" si="512"/>
        <v>4.666666666666667</v>
      </c>
      <c r="N16393" s="18">
        <f t="shared" si="513"/>
        <v>4.666666666666667</v>
      </c>
    </row>
    <row r="16394" spans="1:14" x14ac:dyDescent="0.25">
      <c r="A16394">
        <v>3</v>
      </c>
      <c r="B16394" t="s">
        <v>163</v>
      </c>
      <c r="C16394">
        <v>0</v>
      </c>
      <c r="D16394" t="s">
        <v>164</v>
      </c>
      <c r="E16394">
        <v>12</v>
      </c>
      <c r="F16394" t="s">
        <v>165</v>
      </c>
      <c r="G16394" s="9">
        <v>3</v>
      </c>
      <c r="H16394" t="s">
        <v>172</v>
      </c>
      <c r="I16394">
        <v>6</v>
      </c>
      <c r="J16394" t="s">
        <v>173</v>
      </c>
      <c r="K16394">
        <v>1</v>
      </c>
      <c r="L16394" t="s">
        <v>165</v>
      </c>
      <c r="M16394" s="18">
        <f t="shared" si="512"/>
        <v>3</v>
      </c>
      <c r="N16394" s="18">
        <f t="shared" si="513"/>
        <v>3.5</v>
      </c>
    </row>
    <row r="16395" spans="1:14" x14ac:dyDescent="0.25">
      <c r="A16395">
        <v>2</v>
      </c>
      <c r="B16395" t="s">
        <v>163</v>
      </c>
      <c r="C16395">
        <v>0</v>
      </c>
      <c r="D16395" t="s">
        <v>164</v>
      </c>
      <c r="E16395">
        <v>6</v>
      </c>
      <c r="F16395" t="s">
        <v>165</v>
      </c>
      <c r="G16395" s="9">
        <v>2</v>
      </c>
      <c r="H16395" t="s">
        <v>172</v>
      </c>
      <c r="I16395">
        <v>0</v>
      </c>
      <c r="J16395" t="s">
        <v>173</v>
      </c>
      <c r="K16395">
        <v>6</v>
      </c>
      <c r="L16395" t="s">
        <v>165</v>
      </c>
      <c r="M16395" s="18">
        <f t="shared" si="512"/>
        <v>2</v>
      </c>
      <c r="N16395" s="18">
        <f t="shared" si="513"/>
        <v>2</v>
      </c>
    </row>
    <row r="16396" spans="1:14" x14ac:dyDescent="0.25">
      <c r="A16396">
        <v>1</v>
      </c>
      <c r="B16396" t="s">
        <v>163</v>
      </c>
      <c r="C16396">
        <v>0</v>
      </c>
      <c r="D16396" t="s">
        <v>164</v>
      </c>
      <c r="E16396">
        <v>15</v>
      </c>
      <c r="F16396" t="s">
        <v>165</v>
      </c>
      <c r="G16396" s="9">
        <v>1</v>
      </c>
      <c r="H16396" t="s">
        <v>172</v>
      </c>
      <c r="I16396">
        <v>4</v>
      </c>
      <c r="J16396" t="s">
        <v>173</v>
      </c>
      <c r="K16396">
        <v>2</v>
      </c>
      <c r="L16396" t="s">
        <v>165</v>
      </c>
      <c r="M16396" s="18">
        <f t="shared" si="512"/>
        <v>1</v>
      </c>
      <c r="N16396" s="18">
        <f t="shared" si="513"/>
        <v>1.3333333333333333</v>
      </c>
    </row>
    <row r="16397" spans="1:14" x14ac:dyDescent="0.25">
      <c r="A16397">
        <v>0</v>
      </c>
      <c r="B16397" t="s">
        <v>163</v>
      </c>
      <c r="C16397">
        <v>6</v>
      </c>
      <c r="D16397" t="s">
        <v>164</v>
      </c>
      <c r="E16397">
        <v>0</v>
      </c>
      <c r="F16397" t="s">
        <v>165</v>
      </c>
      <c r="G16397" s="9">
        <v>0</v>
      </c>
      <c r="H16397" t="s">
        <v>172</v>
      </c>
      <c r="I16397">
        <v>6</v>
      </c>
      <c r="J16397" t="s">
        <v>173</v>
      </c>
      <c r="K16397">
        <v>0</v>
      </c>
      <c r="L16397" t="s">
        <v>165</v>
      </c>
      <c r="M16397" s="18">
        <f t="shared" si="512"/>
        <v>0.5</v>
      </c>
      <c r="N16397" s="18">
        <f t="shared" si="513"/>
        <v>0.5</v>
      </c>
    </row>
    <row r="16398" spans="1:14" x14ac:dyDescent="0.25">
      <c r="A16398">
        <v>0</v>
      </c>
      <c r="B16398" t="s">
        <v>163</v>
      </c>
      <c r="C16398">
        <v>6</v>
      </c>
      <c r="D16398" t="s">
        <v>164</v>
      </c>
      <c r="E16398">
        <v>5</v>
      </c>
      <c r="F16398" t="s">
        <v>165</v>
      </c>
      <c r="G16398" s="9">
        <v>0</v>
      </c>
      <c r="H16398" t="s">
        <v>172</v>
      </c>
      <c r="I16398">
        <v>6</v>
      </c>
      <c r="J16398" t="s">
        <v>173</v>
      </c>
      <c r="K16398">
        <v>5</v>
      </c>
      <c r="L16398" t="s">
        <v>165</v>
      </c>
      <c r="M16398" s="18">
        <f t="shared" si="512"/>
        <v>0.5</v>
      </c>
      <c r="N16398" s="18">
        <f t="shared" si="513"/>
        <v>0.5</v>
      </c>
    </row>
    <row r="16399" spans="1:14" x14ac:dyDescent="0.25">
      <c r="A16399">
        <v>2</v>
      </c>
      <c r="B16399" t="s">
        <v>163</v>
      </c>
      <c r="C16399">
        <v>0</v>
      </c>
      <c r="D16399" t="s">
        <v>164</v>
      </c>
      <c r="E16399">
        <v>16</v>
      </c>
      <c r="F16399" t="s">
        <v>165</v>
      </c>
      <c r="G16399" s="9">
        <v>6</v>
      </c>
      <c r="H16399" t="s">
        <v>172</v>
      </c>
      <c r="I16399">
        <v>0</v>
      </c>
      <c r="J16399" t="s">
        <v>173</v>
      </c>
      <c r="K16399">
        <v>15</v>
      </c>
      <c r="L16399" t="s">
        <v>165</v>
      </c>
      <c r="M16399" s="18">
        <f t="shared" si="512"/>
        <v>2</v>
      </c>
      <c r="N16399" s="18">
        <f t="shared" si="513"/>
        <v>6</v>
      </c>
    </row>
    <row r="16400" spans="1:14" x14ac:dyDescent="0.25">
      <c r="A16400">
        <v>12</v>
      </c>
      <c r="B16400" t="s">
        <v>163</v>
      </c>
      <c r="C16400">
        <v>7</v>
      </c>
      <c r="D16400" t="s">
        <v>164</v>
      </c>
      <c r="E16400">
        <v>16</v>
      </c>
      <c r="F16400" t="s">
        <v>165</v>
      </c>
      <c r="G16400" s="9">
        <v>38</v>
      </c>
      <c r="H16400" t="s">
        <v>172</v>
      </c>
      <c r="I16400">
        <v>9</v>
      </c>
      <c r="J16400" t="s">
        <v>173</v>
      </c>
      <c r="K16400">
        <v>9</v>
      </c>
      <c r="L16400" t="s">
        <v>165</v>
      </c>
      <c r="M16400" s="18">
        <f t="shared" si="512"/>
        <v>12.583333333333334</v>
      </c>
      <c r="N16400" s="18">
        <f t="shared" si="513"/>
        <v>38.75</v>
      </c>
    </row>
    <row r="16401" spans="1:14" x14ac:dyDescent="0.25">
      <c r="A16401">
        <v>12</v>
      </c>
      <c r="B16401" t="s">
        <v>163</v>
      </c>
      <c r="C16401">
        <v>7</v>
      </c>
      <c r="D16401" t="s">
        <v>164</v>
      </c>
      <c r="E16401">
        <v>16</v>
      </c>
      <c r="F16401" t="s">
        <v>165</v>
      </c>
      <c r="G16401" s="9">
        <v>44</v>
      </c>
      <c r="H16401" t="s">
        <v>172</v>
      </c>
      <c r="I16401">
        <v>0</v>
      </c>
      <c r="J16401" t="s">
        <v>173</v>
      </c>
      <c r="K16401">
        <v>17</v>
      </c>
      <c r="L16401" t="s">
        <v>165</v>
      </c>
      <c r="M16401" s="18">
        <f t="shared" si="512"/>
        <v>12.583333333333334</v>
      </c>
      <c r="N16401" s="18">
        <f t="shared" si="513"/>
        <v>44</v>
      </c>
    </row>
    <row r="16402" spans="1:14" x14ac:dyDescent="0.25">
      <c r="A16402">
        <v>4</v>
      </c>
      <c r="B16402" t="s">
        <v>163</v>
      </c>
      <c r="C16402">
        <v>9</v>
      </c>
      <c r="D16402" t="s">
        <v>164</v>
      </c>
      <c r="E16402">
        <v>10</v>
      </c>
      <c r="F16402" t="s">
        <v>165</v>
      </c>
      <c r="G16402" s="9">
        <v>9</v>
      </c>
      <c r="H16402" t="s">
        <v>172</v>
      </c>
      <c r="I16402">
        <v>4</v>
      </c>
      <c r="J16402" t="s">
        <v>173</v>
      </c>
      <c r="K16402">
        <v>24</v>
      </c>
      <c r="L16402" t="s">
        <v>165</v>
      </c>
      <c r="M16402" s="18">
        <f t="shared" si="512"/>
        <v>4.75</v>
      </c>
      <c r="N16402" s="18">
        <f t="shared" si="513"/>
        <v>9.3333333333333339</v>
      </c>
    </row>
    <row r="16403" spans="1:14" x14ac:dyDescent="0.25">
      <c r="A16403">
        <v>1</v>
      </c>
      <c r="B16403" t="s">
        <v>163</v>
      </c>
      <c r="C16403">
        <v>2</v>
      </c>
      <c r="D16403" t="s">
        <v>164</v>
      </c>
      <c r="E16403">
        <v>16</v>
      </c>
      <c r="F16403" t="s">
        <v>165</v>
      </c>
      <c r="G16403" s="9">
        <v>3</v>
      </c>
      <c r="H16403" t="s">
        <v>172</v>
      </c>
      <c r="I16403">
        <v>6</v>
      </c>
      <c r="J16403" t="s">
        <v>173</v>
      </c>
      <c r="K16403">
        <v>10</v>
      </c>
      <c r="L16403" t="s">
        <v>165</v>
      </c>
      <c r="M16403" s="18">
        <f t="shared" si="512"/>
        <v>1.1666666666666667</v>
      </c>
      <c r="N16403" s="18">
        <f t="shared" si="513"/>
        <v>3.5</v>
      </c>
    </row>
    <row r="16404" spans="1:14" x14ac:dyDescent="0.25">
      <c r="A16404">
        <v>0</v>
      </c>
      <c r="B16404" t="s">
        <v>163</v>
      </c>
      <c r="C16404">
        <v>2</v>
      </c>
      <c r="D16404" t="s">
        <v>164</v>
      </c>
      <c r="E16404">
        <v>16</v>
      </c>
      <c r="F16404" t="s">
        <v>165</v>
      </c>
      <c r="G16404" s="9">
        <v>14</v>
      </c>
      <c r="H16404" t="s">
        <v>172</v>
      </c>
      <c r="I16404">
        <v>0</v>
      </c>
      <c r="J16404" t="s">
        <v>173</v>
      </c>
      <c r="K16404">
        <v>14</v>
      </c>
      <c r="L16404" t="s">
        <v>165</v>
      </c>
      <c r="M16404" s="18">
        <f t="shared" si="512"/>
        <v>0.16666666666666666</v>
      </c>
      <c r="N16404" s="18">
        <f t="shared" si="513"/>
        <v>14</v>
      </c>
    </row>
    <row r="16405" spans="1:14" x14ac:dyDescent="0.25">
      <c r="A16405">
        <v>2</v>
      </c>
      <c r="B16405" t="s">
        <v>163</v>
      </c>
      <c r="C16405">
        <v>0</v>
      </c>
      <c r="D16405" t="s">
        <v>164</v>
      </c>
      <c r="E16405">
        <v>6</v>
      </c>
      <c r="F16405" t="s">
        <v>165</v>
      </c>
      <c r="G16405" s="9">
        <v>2</v>
      </c>
      <c r="H16405" t="s">
        <v>172</v>
      </c>
      <c r="I16405">
        <v>0</v>
      </c>
      <c r="J16405" t="s">
        <v>173</v>
      </c>
      <c r="K16405">
        <v>6</v>
      </c>
      <c r="L16405" t="s">
        <v>165</v>
      </c>
      <c r="M16405" s="18">
        <f t="shared" si="512"/>
        <v>2</v>
      </c>
      <c r="N16405" s="18">
        <f t="shared" si="513"/>
        <v>2</v>
      </c>
    </row>
    <row r="16406" spans="1:14" x14ac:dyDescent="0.25">
      <c r="A16406">
        <v>4</v>
      </c>
      <c r="B16406" t="s">
        <v>163</v>
      </c>
      <c r="C16406">
        <v>5</v>
      </c>
      <c r="D16406" t="s">
        <v>164</v>
      </c>
      <c r="E16406">
        <v>5</v>
      </c>
      <c r="F16406" t="s">
        <v>165</v>
      </c>
      <c r="G16406" s="9">
        <v>4</v>
      </c>
      <c r="H16406" t="s">
        <v>172</v>
      </c>
      <c r="I16406">
        <v>5</v>
      </c>
      <c r="J16406" t="s">
        <v>173</v>
      </c>
      <c r="K16406">
        <v>5</v>
      </c>
      <c r="L16406" t="s">
        <v>165</v>
      </c>
      <c r="M16406" s="18">
        <f t="shared" si="512"/>
        <v>4.416666666666667</v>
      </c>
      <c r="N16406" s="18">
        <f t="shared" si="513"/>
        <v>4.416666666666667</v>
      </c>
    </row>
    <row r="16407" spans="1:14" x14ac:dyDescent="0.25">
      <c r="A16407">
        <v>4</v>
      </c>
      <c r="B16407" t="s">
        <v>163</v>
      </c>
      <c r="C16407">
        <v>4</v>
      </c>
      <c r="D16407" t="s">
        <v>164</v>
      </c>
      <c r="E16407">
        <v>7</v>
      </c>
      <c r="F16407" t="s">
        <v>165</v>
      </c>
      <c r="G16407" s="9">
        <v>4</v>
      </c>
      <c r="H16407" t="s">
        <v>172</v>
      </c>
      <c r="I16407">
        <v>4</v>
      </c>
      <c r="J16407" t="s">
        <v>173</v>
      </c>
      <c r="K16407">
        <v>7</v>
      </c>
      <c r="L16407" t="s">
        <v>165</v>
      </c>
      <c r="M16407" s="18">
        <f t="shared" si="512"/>
        <v>4.333333333333333</v>
      </c>
      <c r="N16407" s="18">
        <f t="shared" si="513"/>
        <v>4.333333333333333</v>
      </c>
    </row>
    <row r="16408" spans="1:14" x14ac:dyDescent="0.25">
      <c r="A16408">
        <v>0</v>
      </c>
      <c r="B16408" t="s">
        <v>163</v>
      </c>
      <c r="C16408">
        <v>11</v>
      </c>
      <c r="D16408" t="s">
        <v>164</v>
      </c>
      <c r="E16408">
        <v>10</v>
      </c>
      <c r="F16408" t="s">
        <v>165</v>
      </c>
      <c r="G16408" s="9">
        <v>0</v>
      </c>
      <c r="H16408" t="s">
        <v>172</v>
      </c>
      <c r="I16408">
        <v>11</v>
      </c>
      <c r="J16408" t="s">
        <v>173</v>
      </c>
      <c r="K16408">
        <v>10</v>
      </c>
      <c r="L16408" t="s">
        <v>165</v>
      </c>
      <c r="M16408" s="18">
        <f t="shared" si="512"/>
        <v>0.91666666666666663</v>
      </c>
      <c r="N16408" s="18">
        <f t="shared" si="513"/>
        <v>0.91666666666666663</v>
      </c>
    </row>
    <row r="16409" spans="1:14" x14ac:dyDescent="0.25">
      <c r="A16409">
        <v>4</v>
      </c>
      <c r="B16409" t="s">
        <v>163</v>
      </c>
      <c r="C16409">
        <v>5</v>
      </c>
      <c r="D16409" t="s">
        <v>164</v>
      </c>
      <c r="E16409">
        <v>1</v>
      </c>
      <c r="F16409" t="s">
        <v>165</v>
      </c>
      <c r="G16409" s="9">
        <v>20</v>
      </c>
      <c r="H16409" t="s">
        <v>172</v>
      </c>
      <c r="I16409">
        <v>8</v>
      </c>
      <c r="J16409" t="s">
        <v>173</v>
      </c>
      <c r="K16409">
        <v>16</v>
      </c>
      <c r="L16409" t="s">
        <v>165</v>
      </c>
      <c r="M16409" s="18">
        <f t="shared" si="512"/>
        <v>4.416666666666667</v>
      </c>
      <c r="N16409" s="18">
        <f t="shared" si="513"/>
        <v>20.666666666666668</v>
      </c>
    </row>
    <row r="16410" spans="1:14" x14ac:dyDescent="0.25">
      <c r="A16410">
        <v>2</v>
      </c>
      <c r="B16410" t="s">
        <v>163</v>
      </c>
      <c r="C16410">
        <v>0</v>
      </c>
      <c r="D16410" t="s">
        <v>164</v>
      </c>
      <c r="E16410">
        <v>16</v>
      </c>
      <c r="F16410" t="s">
        <v>165</v>
      </c>
      <c r="G16410" s="9">
        <v>17</v>
      </c>
      <c r="H16410" t="s">
        <v>172</v>
      </c>
      <c r="I16410">
        <v>0</v>
      </c>
      <c r="J16410" t="s">
        <v>173</v>
      </c>
      <c r="K16410">
        <v>16</v>
      </c>
      <c r="L16410" t="s">
        <v>165</v>
      </c>
      <c r="M16410" s="18">
        <f t="shared" si="512"/>
        <v>2</v>
      </c>
      <c r="N16410" s="18">
        <f t="shared" si="513"/>
        <v>17</v>
      </c>
    </row>
    <row r="16411" spans="1:14" x14ac:dyDescent="0.25">
      <c r="A16411">
        <v>1</v>
      </c>
      <c r="B16411" t="s">
        <v>163</v>
      </c>
      <c r="C16411">
        <v>6</v>
      </c>
      <c r="D16411" t="s">
        <v>164</v>
      </c>
      <c r="E16411">
        <v>6</v>
      </c>
      <c r="F16411" t="s">
        <v>165</v>
      </c>
      <c r="G16411" s="9">
        <v>17</v>
      </c>
      <c r="H16411" t="s">
        <v>172</v>
      </c>
      <c r="I16411">
        <v>8</v>
      </c>
      <c r="J16411" t="s">
        <v>173</v>
      </c>
      <c r="K16411">
        <v>16</v>
      </c>
      <c r="L16411" t="s">
        <v>165</v>
      </c>
      <c r="M16411" s="18">
        <f t="shared" si="512"/>
        <v>1.5</v>
      </c>
      <c r="N16411" s="18">
        <f t="shared" si="513"/>
        <v>17.666666666666668</v>
      </c>
    </row>
    <row r="16412" spans="1:14" x14ac:dyDescent="0.25">
      <c r="A16412">
        <v>1</v>
      </c>
      <c r="B16412" t="s">
        <v>163</v>
      </c>
      <c r="C16412">
        <v>2</v>
      </c>
      <c r="D16412" t="s">
        <v>164</v>
      </c>
      <c r="E16412">
        <v>16</v>
      </c>
      <c r="F16412" t="s">
        <v>165</v>
      </c>
      <c r="G16412" s="9">
        <v>19</v>
      </c>
      <c r="H16412" t="s">
        <v>172</v>
      </c>
      <c r="I16412">
        <v>2</v>
      </c>
      <c r="J16412" t="s">
        <v>173</v>
      </c>
      <c r="K16412">
        <v>16</v>
      </c>
      <c r="L16412" t="s">
        <v>165</v>
      </c>
      <c r="M16412" s="18">
        <f t="shared" si="512"/>
        <v>1.1666666666666667</v>
      </c>
      <c r="N16412" s="18">
        <f t="shared" si="513"/>
        <v>19.166666666666668</v>
      </c>
    </row>
    <row r="16413" spans="1:14" x14ac:dyDescent="0.25">
      <c r="A16413">
        <v>3</v>
      </c>
      <c r="B16413" t="s">
        <v>163</v>
      </c>
      <c r="C16413">
        <v>0</v>
      </c>
      <c r="D16413" t="s">
        <v>164</v>
      </c>
      <c r="E16413">
        <v>16</v>
      </c>
      <c r="F16413" t="s">
        <v>165</v>
      </c>
      <c r="G16413" s="9">
        <v>5</v>
      </c>
      <c r="H16413" t="s">
        <v>172</v>
      </c>
      <c r="I16413">
        <v>2</v>
      </c>
      <c r="J16413" t="s">
        <v>173</v>
      </c>
      <c r="K16413">
        <v>11</v>
      </c>
      <c r="L16413" t="s">
        <v>165</v>
      </c>
      <c r="M16413" s="18">
        <f t="shared" si="512"/>
        <v>3</v>
      </c>
      <c r="N16413" s="18">
        <f t="shared" si="513"/>
        <v>5.166666666666667</v>
      </c>
    </row>
    <row r="16414" spans="1:14" x14ac:dyDescent="0.25">
      <c r="A16414">
        <v>2</v>
      </c>
      <c r="B16414" t="s">
        <v>163</v>
      </c>
      <c r="C16414">
        <v>2</v>
      </c>
      <c r="D16414" t="s">
        <v>164</v>
      </c>
      <c r="E16414">
        <v>14</v>
      </c>
      <c r="F16414" t="s">
        <v>165</v>
      </c>
      <c r="G16414" s="9">
        <v>2</v>
      </c>
      <c r="H16414" t="s">
        <v>172</v>
      </c>
      <c r="I16414">
        <v>2</v>
      </c>
      <c r="J16414" t="s">
        <v>173</v>
      </c>
      <c r="K16414">
        <v>14</v>
      </c>
      <c r="L16414" t="s">
        <v>165</v>
      </c>
      <c r="M16414" s="18">
        <f t="shared" si="512"/>
        <v>2.1666666666666665</v>
      </c>
      <c r="N16414" s="18">
        <f t="shared" si="513"/>
        <v>2.1666666666666665</v>
      </c>
    </row>
    <row r="16415" spans="1:14" x14ac:dyDescent="0.25">
      <c r="A16415">
        <v>1</v>
      </c>
      <c r="B16415" t="s">
        <v>163</v>
      </c>
      <c r="C16415">
        <v>11</v>
      </c>
      <c r="D16415" t="s">
        <v>164</v>
      </c>
      <c r="E16415">
        <v>15</v>
      </c>
      <c r="F16415" t="s">
        <v>165</v>
      </c>
      <c r="G16415" s="9">
        <v>1</v>
      </c>
      <c r="H16415" t="s">
        <v>172</v>
      </c>
      <c r="I16415">
        <v>11</v>
      </c>
      <c r="J16415" t="s">
        <v>173</v>
      </c>
      <c r="K16415">
        <v>15</v>
      </c>
      <c r="L16415" t="s">
        <v>165</v>
      </c>
      <c r="M16415" s="18">
        <f t="shared" si="512"/>
        <v>1.9166666666666665</v>
      </c>
      <c r="N16415" s="18">
        <f t="shared" si="513"/>
        <v>1.9166666666666665</v>
      </c>
    </row>
    <row r="16416" spans="1:14" x14ac:dyDescent="0.25">
      <c r="A16416">
        <v>0</v>
      </c>
      <c r="B16416" t="s">
        <v>163</v>
      </c>
      <c r="C16416">
        <v>4</v>
      </c>
      <c r="D16416" t="s">
        <v>164</v>
      </c>
      <c r="E16416">
        <v>12</v>
      </c>
      <c r="F16416" t="s">
        <v>165</v>
      </c>
      <c r="G16416" s="9">
        <v>0</v>
      </c>
      <c r="H16416" t="s">
        <v>172</v>
      </c>
      <c r="I16416">
        <v>4</v>
      </c>
      <c r="J16416" t="s">
        <v>173</v>
      </c>
      <c r="K16416">
        <v>12</v>
      </c>
      <c r="L16416" t="s">
        <v>165</v>
      </c>
      <c r="M16416" s="18">
        <f t="shared" si="512"/>
        <v>0.33333333333333331</v>
      </c>
      <c r="N16416" s="18">
        <f t="shared" si="513"/>
        <v>0.33333333333333331</v>
      </c>
    </row>
    <row r="16417" spans="1:14" x14ac:dyDescent="0.25">
      <c r="A16417">
        <v>0</v>
      </c>
      <c r="B16417" t="s">
        <v>163</v>
      </c>
      <c r="C16417">
        <v>3</v>
      </c>
      <c r="D16417" t="s">
        <v>164</v>
      </c>
      <c r="E16417">
        <v>1</v>
      </c>
      <c r="F16417" t="s">
        <v>165</v>
      </c>
      <c r="G16417" s="9">
        <v>0</v>
      </c>
      <c r="H16417" t="s">
        <v>172</v>
      </c>
      <c r="I16417">
        <v>3</v>
      </c>
      <c r="J16417" t="s">
        <v>173</v>
      </c>
      <c r="K16417">
        <v>1</v>
      </c>
      <c r="L16417" t="s">
        <v>165</v>
      </c>
      <c r="M16417" s="18">
        <f t="shared" si="512"/>
        <v>0.25</v>
      </c>
      <c r="N16417" s="18">
        <f t="shared" si="513"/>
        <v>0.25</v>
      </c>
    </row>
    <row r="16418" spans="1:14" x14ac:dyDescent="0.25">
      <c r="A16418">
        <v>3</v>
      </c>
      <c r="B16418" t="s">
        <v>163</v>
      </c>
      <c r="C16418">
        <v>6</v>
      </c>
      <c r="D16418" t="s">
        <v>164</v>
      </c>
      <c r="E16418">
        <v>16</v>
      </c>
      <c r="F16418" t="s">
        <v>165</v>
      </c>
      <c r="G16418" s="9">
        <v>26</v>
      </c>
      <c r="H16418" t="s">
        <v>172</v>
      </c>
      <c r="I16418">
        <v>1</v>
      </c>
      <c r="J16418" t="s">
        <v>173</v>
      </c>
      <c r="K16418">
        <v>29</v>
      </c>
      <c r="L16418" t="s">
        <v>165</v>
      </c>
      <c r="M16418" s="18">
        <f t="shared" si="512"/>
        <v>3.5</v>
      </c>
      <c r="N16418" s="18">
        <f t="shared" si="513"/>
        <v>26.083333333333332</v>
      </c>
    </row>
    <row r="16419" spans="1:14" x14ac:dyDescent="0.25">
      <c r="A16419">
        <v>2</v>
      </c>
      <c r="B16419" t="s">
        <v>163</v>
      </c>
      <c r="C16419">
        <v>5</v>
      </c>
      <c r="D16419" t="s">
        <v>164</v>
      </c>
      <c r="E16419">
        <v>16</v>
      </c>
      <c r="F16419" t="s">
        <v>165</v>
      </c>
      <c r="G16419" s="9">
        <v>25</v>
      </c>
      <c r="H16419" t="s">
        <v>172</v>
      </c>
      <c r="I16419">
        <v>8</v>
      </c>
      <c r="J16419" t="s">
        <v>173</v>
      </c>
      <c r="K16419">
        <v>16</v>
      </c>
      <c r="L16419" t="s">
        <v>165</v>
      </c>
      <c r="M16419" s="18">
        <f t="shared" si="512"/>
        <v>2.4166666666666665</v>
      </c>
      <c r="N16419" s="18">
        <f t="shared" si="513"/>
        <v>25.666666666666668</v>
      </c>
    </row>
    <row r="16420" spans="1:14" x14ac:dyDescent="0.25">
      <c r="A16420">
        <v>2</v>
      </c>
      <c r="B16420" t="s">
        <v>163</v>
      </c>
      <c r="C16420">
        <v>3</v>
      </c>
      <c r="D16420" t="s">
        <v>164</v>
      </c>
      <c r="E16420">
        <v>16</v>
      </c>
      <c r="F16420" t="s">
        <v>165</v>
      </c>
      <c r="G16420" s="9">
        <v>16</v>
      </c>
      <c r="H16420" t="s">
        <v>172</v>
      </c>
      <c r="I16420">
        <v>7</v>
      </c>
      <c r="J16420" t="s">
        <v>173</v>
      </c>
      <c r="K16420">
        <v>29</v>
      </c>
      <c r="L16420" t="s">
        <v>165</v>
      </c>
      <c r="M16420" s="18">
        <f t="shared" si="512"/>
        <v>2.25</v>
      </c>
      <c r="N16420" s="18">
        <f t="shared" si="513"/>
        <v>16.583333333333332</v>
      </c>
    </row>
    <row r="16421" spans="1:14" x14ac:dyDescent="0.25">
      <c r="A16421">
        <v>0</v>
      </c>
      <c r="B16421" t="s">
        <v>163</v>
      </c>
      <c r="C16421">
        <v>10</v>
      </c>
      <c r="D16421" t="s">
        <v>164</v>
      </c>
      <c r="E16421">
        <v>16</v>
      </c>
      <c r="F16421" t="s">
        <v>165</v>
      </c>
      <c r="G16421" s="9">
        <v>8</v>
      </c>
      <c r="H16421" t="s">
        <v>172</v>
      </c>
      <c r="I16421">
        <v>2</v>
      </c>
      <c r="J16421" t="s">
        <v>173</v>
      </c>
      <c r="K16421">
        <v>10</v>
      </c>
      <c r="L16421" t="s">
        <v>165</v>
      </c>
      <c r="M16421" s="18">
        <f t="shared" si="512"/>
        <v>0.83333333333333337</v>
      </c>
      <c r="N16421" s="18">
        <f t="shared" si="513"/>
        <v>8.1666666666666661</v>
      </c>
    </row>
    <row r="16422" spans="1:14" x14ac:dyDescent="0.25">
      <c r="A16422">
        <v>8</v>
      </c>
      <c r="B16422" t="s">
        <v>163</v>
      </c>
      <c r="C16422">
        <v>1</v>
      </c>
      <c r="D16422" t="s">
        <v>164</v>
      </c>
      <c r="E16422">
        <v>16</v>
      </c>
      <c r="F16422" t="s">
        <v>165</v>
      </c>
      <c r="G16422" s="9">
        <v>34</v>
      </c>
      <c r="H16422" t="s">
        <v>172</v>
      </c>
      <c r="I16422">
        <v>0</v>
      </c>
      <c r="J16422" t="s">
        <v>173</v>
      </c>
      <c r="K16422">
        <v>15</v>
      </c>
      <c r="L16422" t="s">
        <v>165</v>
      </c>
      <c r="M16422" s="18">
        <f t="shared" si="512"/>
        <v>8.0833333333333339</v>
      </c>
      <c r="N16422" s="18">
        <f t="shared" si="513"/>
        <v>34</v>
      </c>
    </row>
    <row r="16423" spans="1:14" x14ac:dyDescent="0.25">
      <c r="A16423">
        <v>6</v>
      </c>
      <c r="B16423" t="s">
        <v>163</v>
      </c>
      <c r="C16423">
        <v>5</v>
      </c>
      <c r="D16423" t="s">
        <v>164</v>
      </c>
      <c r="E16423">
        <v>16</v>
      </c>
      <c r="F16423" t="s">
        <v>165</v>
      </c>
      <c r="G16423" s="9">
        <v>37</v>
      </c>
      <c r="H16423" t="s">
        <v>172</v>
      </c>
      <c r="I16423">
        <v>0</v>
      </c>
      <c r="J16423" t="s">
        <v>173</v>
      </c>
      <c r="K16423">
        <v>4</v>
      </c>
      <c r="L16423" t="s">
        <v>165</v>
      </c>
      <c r="M16423" s="18">
        <f t="shared" si="512"/>
        <v>6.416666666666667</v>
      </c>
      <c r="N16423" s="18">
        <f t="shared" si="513"/>
        <v>37</v>
      </c>
    </row>
    <row r="16424" spans="1:14" x14ac:dyDescent="0.25">
      <c r="A16424">
        <v>1</v>
      </c>
      <c r="B16424" t="s">
        <v>163</v>
      </c>
      <c r="C16424">
        <v>11</v>
      </c>
      <c r="D16424" t="s">
        <v>164</v>
      </c>
      <c r="E16424">
        <v>16</v>
      </c>
      <c r="F16424" t="s">
        <v>165</v>
      </c>
      <c r="G16424" s="9">
        <v>28</v>
      </c>
      <c r="H16424" t="s">
        <v>172</v>
      </c>
      <c r="I16424">
        <v>8</v>
      </c>
      <c r="J16424" t="s">
        <v>173</v>
      </c>
      <c r="K16424">
        <v>11</v>
      </c>
      <c r="L16424" t="s">
        <v>165</v>
      </c>
      <c r="M16424" s="18">
        <f t="shared" si="512"/>
        <v>1.9166666666666665</v>
      </c>
      <c r="N16424" s="18">
        <f t="shared" si="513"/>
        <v>28.666666666666668</v>
      </c>
    </row>
    <row r="16425" spans="1:14" x14ac:dyDescent="0.25">
      <c r="A16425">
        <v>7</v>
      </c>
      <c r="B16425" t="s">
        <v>163</v>
      </c>
      <c r="C16425">
        <v>7</v>
      </c>
      <c r="D16425" t="s">
        <v>164</v>
      </c>
      <c r="E16425">
        <v>22</v>
      </c>
      <c r="F16425" t="s">
        <v>165</v>
      </c>
      <c r="G16425" s="9">
        <v>22</v>
      </c>
      <c r="H16425" t="s">
        <v>172</v>
      </c>
      <c r="I16425">
        <v>9</v>
      </c>
      <c r="J16425" t="s">
        <v>173</v>
      </c>
      <c r="K16425">
        <v>16</v>
      </c>
      <c r="L16425" t="s">
        <v>165</v>
      </c>
      <c r="M16425" s="18">
        <f t="shared" si="512"/>
        <v>7.583333333333333</v>
      </c>
      <c r="N16425" s="18">
        <f t="shared" si="513"/>
        <v>22.75</v>
      </c>
    </row>
    <row r="16426" spans="1:14" x14ac:dyDescent="0.25">
      <c r="A16426">
        <v>2</v>
      </c>
      <c r="B16426" t="s">
        <v>163</v>
      </c>
      <c r="C16426">
        <v>5</v>
      </c>
      <c r="D16426" t="s">
        <v>164</v>
      </c>
      <c r="E16426">
        <v>16</v>
      </c>
      <c r="F16426" t="s">
        <v>165</v>
      </c>
      <c r="G16426" s="9">
        <v>4</v>
      </c>
      <c r="H16426" t="s">
        <v>172</v>
      </c>
      <c r="I16426">
        <v>5</v>
      </c>
      <c r="J16426" t="s">
        <v>173</v>
      </c>
      <c r="K16426">
        <v>19</v>
      </c>
      <c r="L16426" t="s">
        <v>165</v>
      </c>
      <c r="M16426" s="18">
        <f t="shared" si="512"/>
        <v>2.4166666666666665</v>
      </c>
      <c r="N16426" s="18">
        <f t="shared" si="513"/>
        <v>4.416666666666667</v>
      </c>
    </row>
    <row r="16427" spans="1:14" x14ac:dyDescent="0.25">
      <c r="A16427">
        <v>9</v>
      </c>
      <c r="B16427" t="s">
        <v>163</v>
      </c>
      <c r="C16427">
        <v>2</v>
      </c>
      <c r="D16427" t="s">
        <v>164</v>
      </c>
      <c r="E16427">
        <v>16</v>
      </c>
      <c r="F16427" t="s">
        <v>165</v>
      </c>
      <c r="G16427" s="9">
        <v>45</v>
      </c>
      <c r="H16427" t="s">
        <v>172</v>
      </c>
      <c r="I16427">
        <v>11</v>
      </c>
      <c r="J16427" t="s">
        <v>173</v>
      </c>
      <c r="K16427">
        <v>16</v>
      </c>
      <c r="L16427" t="s">
        <v>165</v>
      </c>
      <c r="M16427" s="18">
        <f t="shared" si="512"/>
        <v>9.1666666666666661</v>
      </c>
      <c r="N16427" s="18">
        <f t="shared" si="513"/>
        <v>45.916666666666664</v>
      </c>
    </row>
    <row r="16428" spans="1:14" x14ac:dyDescent="0.25">
      <c r="A16428">
        <v>0</v>
      </c>
      <c r="B16428" t="s">
        <v>163</v>
      </c>
      <c r="C16428">
        <v>11</v>
      </c>
      <c r="D16428" t="s">
        <v>164</v>
      </c>
      <c r="E16428">
        <v>16</v>
      </c>
      <c r="F16428" t="s">
        <v>165</v>
      </c>
      <c r="G16428" s="9">
        <v>7</v>
      </c>
      <c r="H16428" t="s">
        <v>172</v>
      </c>
      <c r="I16428">
        <v>6</v>
      </c>
      <c r="J16428" t="s">
        <v>173</v>
      </c>
      <c r="K16428">
        <v>16</v>
      </c>
      <c r="L16428" t="s">
        <v>165</v>
      </c>
      <c r="M16428" s="18">
        <f t="shared" si="512"/>
        <v>0.91666666666666663</v>
      </c>
      <c r="N16428" s="18">
        <f t="shared" si="513"/>
        <v>7.5</v>
      </c>
    </row>
    <row r="16429" spans="1:14" x14ac:dyDescent="0.25">
      <c r="A16429">
        <v>4</v>
      </c>
      <c r="B16429" t="s">
        <v>163</v>
      </c>
      <c r="C16429">
        <v>2</v>
      </c>
      <c r="D16429" t="s">
        <v>164</v>
      </c>
      <c r="E16429">
        <v>16</v>
      </c>
      <c r="F16429" t="s">
        <v>165</v>
      </c>
      <c r="G16429" s="9">
        <v>13</v>
      </c>
      <c r="H16429" t="s">
        <v>172</v>
      </c>
      <c r="I16429">
        <v>11</v>
      </c>
      <c r="J16429" t="s">
        <v>173</v>
      </c>
      <c r="K16429">
        <v>14</v>
      </c>
      <c r="L16429" t="s">
        <v>165</v>
      </c>
      <c r="M16429" s="18">
        <f t="shared" si="512"/>
        <v>4.166666666666667</v>
      </c>
      <c r="N16429" s="18">
        <f t="shared" si="513"/>
        <v>13.916666666666666</v>
      </c>
    </row>
    <row r="16430" spans="1:14" x14ac:dyDescent="0.25">
      <c r="A16430">
        <v>2</v>
      </c>
      <c r="B16430" t="s">
        <v>163</v>
      </c>
      <c r="C16430">
        <v>4</v>
      </c>
      <c r="D16430" t="s">
        <v>164</v>
      </c>
      <c r="E16430">
        <v>16</v>
      </c>
      <c r="F16430" t="s">
        <v>165</v>
      </c>
      <c r="G16430" s="9">
        <v>12</v>
      </c>
      <c r="H16430" t="s">
        <v>172</v>
      </c>
      <c r="I16430">
        <v>5</v>
      </c>
      <c r="J16430" t="s">
        <v>173</v>
      </c>
      <c r="K16430">
        <v>30</v>
      </c>
      <c r="L16430" t="s">
        <v>165</v>
      </c>
      <c r="M16430" s="18">
        <f t="shared" si="512"/>
        <v>2.3333333333333335</v>
      </c>
      <c r="N16430" s="18">
        <f t="shared" si="513"/>
        <v>12.416666666666666</v>
      </c>
    </row>
    <row r="16431" spans="1:14" x14ac:dyDescent="0.25">
      <c r="A16431">
        <v>0</v>
      </c>
      <c r="B16431" t="s">
        <v>163</v>
      </c>
      <c r="C16431">
        <v>8</v>
      </c>
      <c r="D16431" t="s">
        <v>164</v>
      </c>
      <c r="E16431">
        <v>16</v>
      </c>
      <c r="F16431" t="s">
        <v>165</v>
      </c>
      <c r="G16431" s="9">
        <v>3</v>
      </c>
      <c r="H16431" t="s">
        <v>172</v>
      </c>
      <c r="I16431">
        <v>8</v>
      </c>
      <c r="J16431" t="s">
        <v>173</v>
      </c>
      <c r="K16431">
        <v>14</v>
      </c>
      <c r="L16431" t="s">
        <v>165</v>
      </c>
      <c r="M16431" s="18">
        <f t="shared" si="512"/>
        <v>0.66666666666666663</v>
      </c>
      <c r="N16431" s="18">
        <f t="shared" si="513"/>
        <v>3.6666666666666665</v>
      </c>
    </row>
    <row r="16432" spans="1:14" x14ac:dyDescent="0.25">
      <c r="A16432">
        <v>6</v>
      </c>
      <c r="B16432" t="s">
        <v>163</v>
      </c>
      <c r="C16432">
        <v>3</v>
      </c>
      <c r="D16432" t="s">
        <v>164</v>
      </c>
      <c r="E16432">
        <v>14</v>
      </c>
      <c r="F16432" t="s">
        <v>165</v>
      </c>
      <c r="G16432" s="9">
        <v>6</v>
      </c>
      <c r="H16432" t="s">
        <v>172</v>
      </c>
      <c r="I16432">
        <v>3</v>
      </c>
      <c r="J16432" t="s">
        <v>173</v>
      </c>
      <c r="K16432">
        <v>14</v>
      </c>
      <c r="L16432" t="s">
        <v>165</v>
      </c>
      <c r="M16432" s="18">
        <f t="shared" si="512"/>
        <v>6.25</v>
      </c>
      <c r="N16432" s="18">
        <f t="shared" si="513"/>
        <v>6.25</v>
      </c>
    </row>
    <row r="16433" spans="1:14" x14ac:dyDescent="0.25">
      <c r="A16433">
        <v>2</v>
      </c>
      <c r="B16433" t="s">
        <v>163</v>
      </c>
      <c r="C16433">
        <v>1</v>
      </c>
      <c r="D16433" t="s">
        <v>164</v>
      </c>
      <c r="E16433">
        <v>16</v>
      </c>
      <c r="F16433" t="s">
        <v>165</v>
      </c>
      <c r="G16433" s="9">
        <v>15</v>
      </c>
      <c r="H16433" t="s">
        <v>172</v>
      </c>
      <c r="I16433">
        <v>8</v>
      </c>
      <c r="J16433" t="s">
        <v>173</v>
      </c>
      <c r="K16433">
        <v>16</v>
      </c>
      <c r="L16433" t="s">
        <v>165</v>
      </c>
      <c r="M16433" s="18">
        <f t="shared" si="512"/>
        <v>2.0833333333333335</v>
      </c>
      <c r="N16433" s="18">
        <f t="shared" si="513"/>
        <v>15.666666666666666</v>
      </c>
    </row>
    <row r="16434" spans="1:14" x14ac:dyDescent="0.25">
      <c r="A16434">
        <v>2</v>
      </c>
      <c r="B16434" t="s">
        <v>163</v>
      </c>
      <c r="C16434">
        <v>10</v>
      </c>
      <c r="D16434" t="s">
        <v>164</v>
      </c>
      <c r="E16434">
        <v>1</v>
      </c>
      <c r="F16434" t="s">
        <v>165</v>
      </c>
      <c r="G16434" s="9">
        <v>2</v>
      </c>
      <c r="H16434" t="s">
        <v>172</v>
      </c>
      <c r="I16434">
        <v>10</v>
      </c>
      <c r="J16434" t="s">
        <v>173</v>
      </c>
      <c r="K16434">
        <v>1</v>
      </c>
      <c r="L16434" t="s">
        <v>165</v>
      </c>
      <c r="M16434" s="18">
        <f t="shared" si="512"/>
        <v>2.8333333333333335</v>
      </c>
      <c r="N16434" s="18">
        <f t="shared" si="513"/>
        <v>2.8333333333333335</v>
      </c>
    </row>
    <row r="16435" spans="1:14" x14ac:dyDescent="0.25">
      <c r="A16435">
        <v>0</v>
      </c>
      <c r="B16435" t="s">
        <v>163</v>
      </c>
      <c r="C16435">
        <v>9</v>
      </c>
      <c r="D16435" t="s">
        <v>164</v>
      </c>
      <c r="E16435">
        <v>15</v>
      </c>
      <c r="F16435" t="s">
        <v>165</v>
      </c>
      <c r="G16435" s="9">
        <v>23</v>
      </c>
      <c r="H16435" t="s">
        <v>172</v>
      </c>
      <c r="I16435">
        <v>2</v>
      </c>
      <c r="J16435" t="s">
        <v>173</v>
      </c>
      <c r="K16435">
        <v>16</v>
      </c>
      <c r="L16435" t="s">
        <v>165</v>
      </c>
      <c r="M16435" s="18">
        <f t="shared" si="512"/>
        <v>0.75</v>
      </c>
      <c r="N16435" s="18">
        <f t="shared" si="513"/>
        <v>23.166666666666668</v>
      </c>
    </row>
    <row r="16436" spans="1:14" x14ac:dyDescent="0.25">
      <c r="A16436">
        <v>8</v>
      </c>
      <c r="B16436" t="s">
        <v>163</v>
      </c>
      <c r="C16436">
        <v>2</v>
      </c>
      <c r="D16436" t="s">
        <v>164</v>
      </c>
      <c r="E16436">
        <v>16</v>
      </c>
      <c r="F16436" t="s">
        <v>165</v>
      </c>
      <c r="G16436" s="9">
        <v>16</v>
      </c>
      <c r="H16436" t="s">
        <v>172</v>
      </c>
      <c r="I16436">
        <v>10</v>
      </c>
      <c r="J16436" t="s">
        <v>173</v>
      </c>
      <c r="K16436">
        <v>21</v>
      </c>
      <c r="L16436" t="s">
        <v>165</v>
      </c>
      <c r="M16436" s="18">
        <f t="shared" si="512"/>
        <v>8.1666666666666661</v>
      </c>
      <c r="N16436" s="18">
        <f t="shared" si="513"/>
        <v>16.833333333333332</v>
      </c>
    </row>
    <row r="16437" spans="1:14" x14ac:dyDescent="0.25">
      <c r="A16437">
        <v>2</v>
      </c>
      <c r="B16437" t="s">
        <v>163</v>
      </c>
      <c r="C16437">
        <v>11</v>
      </c>
      <c r="D16437" t="s">
        <v>164</v>
      </c>
      <c r="E16437">
        <v>16</v>
      </c>
      <c r="F16437" t="s">
        <v>165</v>
      </c>
      <c r="G16437" s="9">
        <v>6</v>
      </c>
      <c r="H16437" t="s">
        <v>172</v>
      </c>
      <c r="I16437">
        <v>11</v>
      </c>
      <c r="J16437" t="s">
        <v>173</v>
      </c>
      <c r="K16437">
        <v>16</v>
      </c>
      <c r="L16437" t="s">
        <v>165</v>
      </c>
      <c r="M16437" s="18">
        <f t="shared" si="512"/>
        <v>2.9166666666666665</v>
      </c>
      <c r="N16437" s="18">
        <f t="shared" si="513"/>
        <v>6.916666666666667</v>
      </c>
    </row>
    <row r="16438" spans="1:14" x14ac:dyDescent="0.25">
      <c r="A16438">
        <v>1</v>
      </c>
      <c r="B16438" t="s">
        <v>163</v>
      </c>
      <c r="C16438">
        <v>8</v>
      </c>
      <c r="D16438" t="s">
        <v>164</v>
      </c>
      <c r="E16438">
        <v>16</v>
      </c>
      <c r="F16438" t="s">
        <v>165</v>
      </c>
      <c r="G16438" s="9">
        <v>7</v>
      </c>
      <c r="H16438" t="s">
        <v>172</v>
      </c>
      <c r="I16438">
        <v>0</v>
      </c>
      <c r="J16438" t="s">
        <v>173</v>
      </c>
      <c r="K16438">
        <v>14</v>
      </c>
      <c r="L16438" t="s">
        <v>165</v>
      </c>
      <c r="M16438" s="18">
        <f t="shared" si="512"/>
        <v>1.6666666666666665</v>
      </c>
      <c r="N16438" s="18">
        <f t="shared" si="513"/>
        <v>7</v>
      </c>
    </row>
    <row r="16439" spans="1:14" x14ac:dyDescent="0.25">
      <c r="A16439">
        <v>6</v>
      </c>
      <c r="B16439" t="s">
        <v>163</v>
      </c>
      <c r="C16439">
        <v>5</v>
      </c>
      <c r="D16439" t="s">
        <v>164</v>
      </c>
      <c r="E16439">
        <v>16</v>
      </c>
      <c r="F16439" t="s">
        <v>165</v>
      </c>
      <c r="G16439" s="9">
        <v>15</v>
      </c>
      <c r="H16439" t="s">
        <v>172</v>
      </c>
      <c r="I16439">
        <v>9</v>
      </c>
      <c r="J16439" t="s">
        <v>173</v>
      </c>
      <c r="K16439">
        <v>10</v>
      </c>
      <c r="L16439" t="s">
        <v>165</v>
      </c>
      <c r="M16439" s="18">
        <f t="shared" si="512"/>
        <v>6.416666666666667</v>
      </c>
      <c r="N16439" s="18">
        <f t="shared" si="513"/>
        <v>15.75</v>
      </c>
    </row>
    <row r="16440" spans="1:14" x14ac:dyDescent="0.25">
      <c r="A16440">
        <v>3</v>
      </c>
      <c r="B16440" t="s">
        <v>163</v>
      </c>
      <c r="C16440">
        <v>7</v>
      </c>
      <c r="D16440" t="s">
        <v>164</v>
      </c>
      <c r="E16440">
        <v>16</v>
      </c>
      <c r="F16440" t="s">
        <v>165</v>
      </c>
      <c r="G16440" s="9">
        <v>9</v>
      </c>
      <c r="H16440" t="s">
        <v>172</v>
      </c>
      <c r="I16440">
        <v>4</v>
      </c>
      <c r="J16440" t="s">
        <v>173</v>
      </c>
      <c r="K16440">
        <v>0</v>
      </c>
      <c r="L16440" t="s">
        <v>165</v>
      </c>
      <c r="M16440" s="18">
        <f t="shared" si="512"/>
        <v>3.5833333333333335</v>
      </c>
      <c r="N16440" s="18">
        <f t="shared" si="513"/>
        <v>9.3333333333333339</v>
      </c>
    </row>
    <row r="16441" spans="1:14" x14ac:dyDescent="0.25">
      <c r="A16441">
        <v>4</v>
      </c>
      <c r="B16441" t="s">
        <v>163</v>
      </c>
      <c r="C16441">
        <v>7</v>
      </c>
      <c r="D16441" t="s">
        <v>164</v>
      </c>
      <c r="E16441">
        <v>16</v>
      </c>
      <c r="F16441" t="s">
        <v>165</v>
      </c>
      <c r="G16441" s="9">
        <v>6</v>
      </c>
      <c r="H16441" t="s">
        <v>172</v>
      </c>
      <c r="I16441">
        <v>11</v>
      </c>
      <c r="J16441" t="s">
        <v>173</v>
      </c>
      <c r="K16441">
        <v>2</v>
      </c>
      <c r="L16441" t="s">
        <v>165</v>
      </c>
      <c r="M16441" s="18">
        <f t="shared" si="512"/>
        <v>4.583333333333333</v>
      </c>
      <c r="N16441" s="18">
        <f t="shared" si="513"/>
        <v>6.916666666666667</v>
      </c>
    </row>
    <row r="16442" spans="1:14" x14ac:dyDescent="0.25">
      <c r="A16442">
        <v>1</v>
      </c>
      <c r="B16442" t="s">
        <v>163</v>
      </c>
      <c r="C16442">
        <v>3</v>
      </c>
      <c r="D16442" t="s">
        <v>164</v>
      </c>
      <c r="E16442">
        <v>16</v>
      </c>
      <c r="F16442" t="s">
        <v>165</v>
      </c>
      <c r="G16442" s="9">
        <v>6</v>
      </c>
      <c r="H16442" t="s">
        <v>172</v>
      </c>
      <c r="I16442">
        <v>5</v>
      </c>
      <c r="J16442" t="s">
        <v>173</v>
      </c>
      <c r="K16442">
        <v>2</v>
      </c>
      <c r="L16442" t="s">
        <v>165</v>
      </c>
      <c r="M16442" s="18">
        <f t="shared" si="512"/>
        <v>1.25</v>
      </c>
      <c r="N16442" s="18">
        <f t="shared" si="513"/>
        <v>6.416666666666667</v>
      </c>
    </row>
    <row r="16443" spans="1:14" x14ac:dyDescent="0.25">
      <c r="A16443">
        <v>2</v>
      </c>
      <c r="B16443" t="s">
        <v>163</v>
      </c>
      <c r="C16443">
        <v>1</v>
      </c>
      <c r="D16443" t="s">
        <v>164</v>
      </c>
      <c r="E16443">
        <v>15</v>
      </c>
      <c r="F16443" t="s">
        <v>165</v>
      </c>
      <c r="G16443" s="9">
        <v>9</v>
      </c>
      <c r="H16443" t="s">
        <v>172</v>
      </c>
      <c r="I16443">
        <v>4</v>
      </c>
      <c r="J16443" t="s">
        <v>173</v>
      </c>
      <c r="K16443">
        <v>1</v>
      </c>
      <c r="L16443" t="s">
        <v>165</v>
      </c>
      <c r="M16443" s="18">
        <f t="shared" si="512"/>
        <v>2.0833333333333335</v>
      </c>
      <c r="N16443" s="18">
        <f t="shared" si="513"/>
        <v>9.3333333333333339</v>
      </c>
    </row>
    <row r="16444" spans="1:14" x14ac:dyDescent="0.25">
      <c r="A16444">
        <v>1</v>
      </c>
      <c r="B16444" t="s">
        <v>163</v>
      </c>
      <c r="C16444">
        <v>6</v>
      </c>
      <c r="D16444" t="s">
        <v>164</v>
      </c>
      <c r="E16444">
        <v>29</v>
      </c>
      <c r="F16444" t="s">
        <v>165</v>
      </c>
      <c r="G16444" s="9">
        <v>6</v>
      </c>
      <c r="H16444" t="s">
        <v>172</v>
      </c>
      <c r="I16444">
        <v>5</v>
      </c>
      <c r="J16444" t="s">
        <v>173</v>
      </c>
      <c r="K16444">
        <v>9</v>
      </c>
      <c r="L16444" t="s">
        <v>165</v>
      </c>
      <c r="M16444" s="18">
        <f t="shared" si="512"/>
        <v>1.5</v>
      </c>
      <c r="N16444" s="18">
        <f t="shared" si="513"/>
        <v>6.416666666666667</v>
      </c>
    </row>
    <row r="16445" spans="1:14" x14ac:dyDescent="0.25">
      <c r="A16445">
        <v>1</v>
      </c>
      <c r="B16445" t="s">
        <v>163</v>
      </c>
      <c r="C16445">
        <v>2</v>
      </c>
      <c r="D16445" t="s">
        <v>164</v>
      </c>
      <c r="E16445">
        <v>16</v>
      </c>
      <c r="F16445" t="s">
        <v>165</v>
      </c>
      <c r="G16445" s="9">
        <v>3</v>
      </c>
      <c r="H16445" t="s">
        <v>172</v>
      </c>
      <c r="I16445">
        <v>3</v>
      </c>
      <c r="J16445" t="s">
        <v>173</v>
      </c>
      <c r="K16445">
        <v>11</v>
      </c>
      <c r="L16445" t="s">
        <v>165</v>
      </c>
      <c r="M16445" s="18">
        <f t="shared" si="512"/>
        <v>1.1666666666666667</v>
      </c>
      <c r="N16445" s="18">
        <f t="shared" si="513"/>
        <v>3.25</v>
      </c>
    </row>
    <row r="16446" spans="1:14" x14ac:dyDescent="0.25">
      <c r="A16446">
        <v>1</v>
      </c>
      <c r="B16446" t="s">
        <v>163</v>
      </c>
      <c r="C16446">
        <v>11</v>
      </c>
      <c r="D16446" t="s">
        <v>164</v>
      </c>
      <c r="E16446">
        <v>30</v>
      </c>
      <c r="F16446" t="s">
        <v>165</v>
      </c>
      <c r="G16446" s="9">
        <v>17</v>
      </c>
      <c r="H16446" t="s">
        <v>172</v>
      </c>
      <c r="I16446">
        <v>11</v>
      </c>
      <c r="J16446" t="s">
        <v>173</v>
      </c>
      <c r="K16446">
        <v>16</v>
      </c>
      <c r="L16446" t="s">
        <v>165</v>
      </c>
      <c r="M16446" s="18">
        <f t="shared" si="512"/>
        <v>1.9166666666666665</v>
      </c>
      <c r="N16446" s="18">
        <f t="shared" si="513"/>
        <v>17.916666666666668</v>
      </c>
    </row>
    <row r="16447" spans="1:14" x14ac:dyDescent="0.25">
      <c r="A16447">
        <v>1</v>
      </c>
      <c r="B16447" t="s">
        <v>163</v>
      </c>
      <c r="C16447">
        <v>0</v>
      </c>
      <c r="D16447" t="s">
        <v>164</v>
      </c>
      <c r="E16447">
        <v>29</v>
      </c>
      <c r="F16447" t="s">
        <v>165</v>
      </c>
      <c r="G16447" s="9">
        <v>2</v>
      </c>
      <c r="H16447" t="s">
        <v>172</v>
      </c>
      <c r="I16447">
        <v>2</v>
      </c>
      <c r="J16447" t="s">
        <v>173</v>
      </c>
      <c r="K16447">
        <v>16</v>
      </c>
      <c r="L16447" t="s">
        <v>165</v>
      </c>
      <c r="M16447" s="18">
        <f t="shared" si="512"/>
        <v>1</v>
      </c>
      <c r="N16447" s="18">
        <f t="shared" si="513"/>
        <v>2.1666666666666665</v>
      </c>
    </row>
    <row r="16448" spans="1:14" x14ac:dyDescent="0.25">
      <c r="A16448">
        <v>1</v>
      </c>
      <c r="B16448" t="s">
        <v>163</v>
      </c>
      <c r="C16448">
        <v>0</v>
      </c>
      <c r="D16448" t="s">
        <v>164</v>
      </c>
      <c r="E16448">
        <v>0</v>
      </c>
      <c r="F16448" t="s">
        <v>165</v>
      </c>
      <c r="G16448" s="9">
        <v>1</v>
      </c>
      <c r="H16448" t="s">
        <v>172</v>
      </c>
      <c r="I16448">
        <v>0</v>
      </c>
      <c r="J16448" t="s">
        <v>173</v>
      </c>
      <c r="K16448">
        <v>0</v>
      </c>
      <c r="L16448" t="s">
        <v>165</v>
      </c>
      <c r="M16448" s="18">
        <f t="shared" si="512"/>
        <v>1</v>
      </c>
      <c r="N16448" s="18">
        <f t="shared" si="513"/>
        <v>1</v>
      </c>
    </row>
    <row r="16449" spans="1:14" x14ac:dyDescent="0.25">
      <c r="A16449">
        <v>0</v>
      </c>
      <c r="B16449" t="s">
        <v>163</v>
      </c>
      <c r="C16449">
        <v>10</v>
      </c>
      <c r="D16449" t="s">
        <v>164</v>
      </c>
      <c r="E16449">
        <v>13</v>
      </c>
      <c r="F16449" t="s">
        <v>165</v>
      </c>
      <c r="G16449" s="9">
        <v>0</v>
      </c>
      <c r="H16449" t="s">
        <v>172</v>
      </c>
      <c r="I16449">
        <v>10</v>
      </c>
      <c r="J16449" t="s">
        <v>173</v>
      </c>
      <c r="K16449">
        <v>13</v>
      </c>
      <c r="L16449" t="s">
        <v>165</v>
      </c>
      <c r="M16449" s="18">
        <f t="shared" si="512"/>
        <v>0.83333333333333337</v>
      </c>
      <c r="N16449" s="18">
        <f t="shared" si="513"/>
        <v>0.83333333333333337</v>
      </c>
    </row>
    <row r="16450" spans="1:14" x14ac:dyDescent="0.25">
      <c r="A16450">
        <v>12</v>
      </c>
      <c r="B16450" t="s">
        <v>163</v>
      </c>
      <c r="C16450">
        <v>4</v>
      </c>
      <c r="D16450" t="s">
        <v>164</v>
      </c>
      <c r="E16450">
        <v>16</v>
      </c>
      <c r="F16450" t="s">
        <v>165</v>
      </c>
      <c r="G16450" s="9">
        <v>34</v>
      </c>
      <c r="H16450" t="s">
        <v>172</v>
      </c>
      <c r="I16450">
        <v>5</v>
      </c>
      <c r="J16450" t="s">
        <v>173</v>
      </c>
      <c r="K16450">
        <v>15</v>
      </c>
      <c r="L16450" t="s">
        <v>165</v>
      </c>
      <c r="M16450" s="18">
        <f t="shared" si="512"/>
        <v>12.333333333333334</v>
      </c>
      <c r="N16450" s="18">
        <f t="shared" si="513"/>
        <v>34.416666666666664</v>
      </c>
    </row>
    <row r="16451" spans="1:14" x14ac:dyDescent="0.25">
      <c r="A16451">
        <v>4</v>
      </c>
      <c r="B16451" t="s">
        <v>163</v>
      </c>
      <c r="C16451">
        <v>5</v>
      </c>
      <c r="D16451" t="s">
        <v>164</v>
      </c>
      <c r="E16451">
        <v>16</v>
      </c>
      <c r="F16451" t="s">
        <v>165</v>
      </c>
      <c r="G16451" s="9">
        <v>34</v>
      </c>
      <c r="H16451" t="s">
        <v>172</v>
      </c>
      <c r="I16451">
        <v>0</v>
      </c>
      <c r="J16451" t="s">
        <v>173</v>
      </c>
      <c r="K16451">
        <v>15</v>
      </c>
      <c r="L16451" t="s">
        <v>165</v>
      </c>
      <c r="M16451" s="18">
        <f t="shared" ref="M16451:M16514" si="514">A16451+C16451/12</f>
        <v>4.416666666666667</v>
      </c>
      <c r="N16451" s="18">
        <f t="shared" ref="N16451:N16514" si="515">G16451+I16451/12</f>
        <v>34</v>
      </c>
    </row>
    <row r="16452" spans="1:14" x14ac:dyDescent="0.25">
      <c r="A16452">
        <v>8</v>
      </c>
      <c r="B16452" t="s">
        <v>163</v>
      </c>
      <c r="C16452">
        <v>8</v>
      </c>
      <c r="D16452" t="s">
        <v>164</v>
      </c>
      <c r="E16452">
        <v>16</v>
      </c>
      <c r="F16452" t="s">
        <v>165</v>
      </c>
      <c r="G16452" s="9">
        <v>28</v>
      </c>
      <c r="H16452" t="s">
        <v>172</v>
      </c>
      <c r="I16452">
        <v>10</v>
      </c>
      <c r="J16452" t="s">
        <v>173</v>
      </c>
      <c r="K16452">
        <v>19</v>
      </c>
      <c r="L16452" t="s">
        <v>165</v>
      </c>
      <c r="M16452" s="18">
        <f t="shared" si="514"/>
        <v>8.6666666666666661</v>
      </c>
      <c r="N16452" s="18">
        <f t="shared" si="515"/>
        <v>28.833333333333332</v>
      </c>
    </row>
    <row r="16453" spans="1:14" x14ac:dyDescent="0.25">
      <c r="A16453">
        <v>3</v>
      </c>
      <c r="B16453" t="s">
        <v>163</v>
      </c>
      <c r="C16453">
        <v>0</v>
      </c>
      <c r="D16453" t="s">
        <v>164</v>
      </c>
      <c r="E16453">
        <v>16</v>
      </c>
      <c r="F16453" t="s">
        <v>165</v>
      </c>
      <c r="G16453" s="9">
        <v>16</v>
      </c>
      <c r="H16453" t="s">
        <v>172</v>
      </c>
      <c r="I16453">
        <v>10</v>
      </c>
      <c r="J16453" t="s">
        <v>173</v>
      </c>
      <c r="K16453">
        <v>21</v>
      </c>
      <c r="L16453" t="s">
        <v>165</v>
      </c>
      <c r="M16453" s="18">
        <f t="shared" si="514"/>
        <v>3</v>
      </c>
      <c r="N16453" s="18">
        <f t="shared" si="515"/>
        <v>16.833333333333332</v>
      </c>
    </row>
    <row r="16454" spans="1:14" x14ac:dyDescent="0.25">
      <c r="A16454">
        <v>2</v>
      </c>
      <c r="B16454" t="s">
        <v>163</v>
      </c>
      <c r="C16454">
        <v>7</v>
      </c>
      <c r="D16454" t="s">
        <v>164</v>
      </c>
      <c r="E16454">
        <v>16</v>
      </c>
      <c r="F16454" t="s">
        <v>165</v>
      </c>
      <c r="G16454" s="9">
        <v>16</v>
      </c>
      <c r="H16454" t="s">
        <v>172</v>
      </c>
      <c r="I16454">
        <v>10</v>
      </c>
      <c r="J16454" t="s">
        <v>173</v>
      </c>
      <c r="K16454">
        <v>0</v>
      </c>
      <c r="L16454" t="s">
        <v>165</v>
      </c>
      <c r="M16454" s="18">
        <f t="shared" si="514"/>
        <v>2.5833333333333335</v>
      </c>
      <c r="N16454" s="18">
        <f t="shared" si="515"/>
        <v>16.833333333333332</v>
      </c>
    </row>
    <row r="16455" spans="1:14" x14ac:dyDescent="0.25">
      <c r="A16455">
        <v>3</v>
      </c>
      <c r="B16455" t="s">
        <v>163</v>
      </c>
      <c r="C16455">
        <v>8</v>
      </c>
      <c r="D16455" t="s">
        <v>164</v>
      </c>
      <c r="E16455">
        <v>16</v>
      </c>
      <c r="F16455" t="s">
        <v>165</v>
      </c>
      <c r="G16455" s="9">
        <v>9</v>
      </c>
      <c r="H16455" t="s">
        <v>172</v>
      </c>
      <c r="I16455">
        <v>0</v>
      </c>
      <c r="J16455" t="s">
        <v>173</v>
      </c>
      <c r="K16455">
        <v>12</v>
      </c>
      <c r="L16455" t="s">
        <v>165</v>
      </c>
      <c r="M16455" s="18">
        <f t="shared" si="514"/>
        <v>3.6666666666666665</v>
      </c>
      <c r="N16455" s="18">
        <f t="shared" si="515"/>
        <v>9</v>
      </c>
    </row>
    <row r="16456" spans="1:14" x14ac:dyDescent="0.25">
      <c r="A16456">
        <v>2</v>
      </c>
      <c r="B16456" t="s">
        <v>163</v>
      </c>
      <c r="C16456">
        <v>11</v>
      </c>
      <c r="D16456" t="s">
        <v>164</v>
      </c>
      <c r="E16456">
        <v>16</v>
      </c>
      <c r="F16456" t="s">
        <v>165</v>
      </c>
      <c r="G16456" s="9">
        <v>8</v>
      </c>
      <c r="H16456" t="s">
        <v>172</v>
      </c>
      <c r="I16456">
        <v>9</v>
      </c>
      <c r="J16456" t="s">
        <v>173</v>
      </c>
      <c r="K16456">
        <v>27</v>
      </c>
      <c r="L16456" t="s">
        <v>165</v>
      </c>
      <c r="M16456" s="18">
        <f t="shared" si="514"/>
        <v>2.9166666666666665</v>
      </c>
      <c r="N16456" s="18">
        <f t="shared" si="515"/>
        <v>8.75</v>
      </c>
    </row>
    <row r="16457" spans="1:14" x14ac:dyDescent="0.25">
      <c r="A16457">
        <v>1</v>
      </c>
      <c r="B16457" t="s">
        <v>163</v>
      </c>
      <c r="C16457">
        <v>7</v>
      </c>
      <c r="D16457" t="s">
        <v>164</v>
      </c>
      <c r="E16457">
        <v>16</v>
      </c>
      <c r="F16457" t="s">
        <v>165</v>
      </c>
      <c r="G16457" s="9">
        <v>8</v>
      </c>
      <c r="H16457" t="s">
        <v>172</v>
      </c>
      <c r="I16457">
        <v>3</v>
      </c>
      <c r="J16457" t="s">
        <v>173</v>
      </c>
      <c r="K16457">
        <v>5</v>
      </c>
      <c r="L16457" t="s">
        <v>165</v>
      </c>
      <c r="M16457" s="18">
        <f t="shared" si="514"/>
        <v>1.5833333333333335</v>
      </c>
      <c r="N16457" s="18">
        <f t="shared" si="515"/>
        <v>8.25</v>
      </c>
    </row>
    <row r="16458" spans="1:14" x14ac:dyDescent="0.25">
      <c r="A16458">
        <v>7</v>
      </c>
      <c r="B16458" t="s">
        <v>163</v>
      </c>
      <c r="C16458">
        <v>11</v>
      </c>
      <c r="D16458" t="s">
        <v>164</v>
      </c>
      <c r="E16458">
        <v>16</v>
      </c>
      <c r="F16458" t="s">
        <v>165</v>
      </c>
      <c r="G16458" s="9">
        <v>38</v>
      </c>
      <c r="H16458" t="s">
        <v>172</v>
      </c>
      <c r="I16458">
        <v>5</v>
      </c>
      <c r="J16458" t="s">
        <v>173</v>
      </c>
      <c r="K16458">
        <v>26</v>
      </c>
      <c r="L16458" t="s">
        <v>165</v>
      </c>
      <c r="M16458" s="18">
        <f t="shared" si="514"/>
        <v>7.916666666666667</v>
      </c>
      <c r="N16458" s="18">
        <f t="shared" si="515"/>
        <v>38.416666666666664</v>
      </c>
    </row>
    <row r="16459" spans="1:14" x14ac:dyDescent="0.25">
      <c r="A16459">
        <v>17</v>
      </c>
      <c r="B16459" t="s">
        <v>163</v>
      </c>
      <c r="C16459">
        <v>5</v>
      </c>
      <c r="D16459" t="s">
        <v>164</v>
      </c>
      <c r="E16459">
        <v>16</v>
      </c>
      <c r="F16459" t="s">
        <v>165</v>
      </c>
      <c r="G16459" s="9">
        <v>34</v>
      </c>
      <c r="H16459" t="s">
        <v>172</v>
      </c>
      <c r="I16459">
        <v>2</v>
      </c>
      <c r="J16459" t="s">
        <v>173</v>
      </c>
      <c r="K16459">
        <v>15</v>
      </c>
      <c r="L16459" t="s">
        <v>165</v>
      </c>
      <c r="M16459" s="18">
        <f t="shared" si="514"/>
        <v>17.416666666666668</v>
      </c>
      <c r="N16459" s="18">
        <f t="shared" si="515"/>
        <v>34.166666666666664</v>
      </c>
    </row>
    <row r="16460" spans="1:14" x14ac:dyDescent="0.25">
      <c r="A16460">
        <v>0</v>
      </c>
      <c r="B16460" t="s">
        <v>163</v>
      </c>
      <c r="C16460">
        <v>11</v>
      </c>
      <c r="D16460" t="s">
        <v>164</v>
      </c>
      <c r="E16460">
        <v>16</v>
      </c>
      <c r="F16460" t="s">
        <v>165</v>
      </c>
      <c r="G16460" s="9">
        <v>3</v>
      </c>
      <c r="H16460" t="s">
        <v>172</v>
      </c>
      <c r="I16460">
        <v>11</v>
      </c>
      <c r="J16460" t="s">
        <v>173</v>
      </c>
      <c r="K16460">
        <v>6</v>
      </c>
      <c r="L16460" t="s">
        <v>165</v>
      </c>
      <c r="M16460" s="18">
        <f t="shared" si="514"/>
        <v>0.91666666666666663</v>
      </c>
      <c r="N16460" s="18">
        <f t="shared" si="515"/>
        <v>3.9166666666666665</v>
      </c>
    </row>
    <row r="16461" spans="1:14" x14ac:dyDescent="0.25">
      <c r="A16461">
        <v>0</v>
      </c>
      <c r="B16461" t="s">
        <v>163</v>
      </c>
      <c r="C16461">
        <v>10</v>
      </c>
      <c r="D16461" t="s">
        <v>164</v>
      </c>
      <c r="E16461">
        <v>5</v>
      </c>
      <c r="F16461" t="s">
        <v>165</v>
      </c>
      <c r="G16461" s="9">
        <v>0</v>
      </c>
      <c r="H16461" t="s">
        <v>172</v>
      </c>
      <c r="I16461">
        <v>10</v>
      </c>
      <c r="J16461" t="s">
        <v>173</v>
      </c>
      <c r="K16461">
        <v>5</v>
      </c>
      <c r="L16461" t="s">
        <v>165</v>
      </c>
      <c r="M16461" s="18">
        <f t="shared" si="514"/>
        <v>0.83333333333333337</v>
      </c>
      <c r="N16461" s="18">
        <f t="shared" si="515"/>
        <v>0.83333333333333337</v>
      </c>
    </row>
    <row r="16462" spans="1:14" x14ac:dyDescent="0.25">
      <c r="A16462">
        <v>12</v>
      </c>
      <c r="B16462" t="s">
        <v>163</v>
      </c>
      <c r="C16462">
        <v>4</v>
      </c>
      <c r="D16462" t="s">
        <v>164</v>
      </c>
      <c r="E16462">
        <v>16</v>
      </c>
      <c r="F16462" t="s">
        <v>165</v>
      </c>
      <c r="G16462" s="9">
        <v>32</v>
      </c>
      <c r="H16462" t="s">
        <v>172</v>
      </c>
      <c r="I16462">
        <v>6</v>
      </c>
      <c r="J16462" t="s">
        <v>173</v>
      </c>
      <c r="K16462">
        <v>16</v>
      </c>
      <c r="L16462" t="s">
        <v>165</v>
      </c>
      <c r="M16462" s="18">
        <f t="shared" si="514"/>
        <v>12.333333333333334</v>
      </c>
      <c r="N16462" s="18">
        <f t="shared" si="515"/>
        <v>32.5</v>
      </c>
    </row>
    <row r="16463" spans="1:14" x14ac:dyDescent="0.25">
      <c r="A16463">
        <v>0</v>
      </c>
      <c r="B16463" t="s">
        <v>163</v>
      </c>
      <c r="C16463">
        <v>7</v>
      </c>
      <c r="D16463" t="s">
        <v>164</v>
      </c>
      <c r="E16463">
        <v>16</v>
      </c>
      <c r="F16463" t="s">
        <v>165</v>
      </c>
      <c r="G16463" s="9">
        <v>7</v>
      </c>
      <c r="H16463" t="s">
        <v>172</v>
      </c>
      <c r="I16463">
        <v>11</v>
      </c>
      <c r="J16463" t="s">
        <v>173</v>
      </c>
      <c r="K16463">
        <v>15</v>
      </c>
      <c r="L16463" t="s">
        <v>165</v>
      </c>
      <c r="M16463" s="18">
        <f t="shared" si="514"/>
        <v>0.58333333333333337</v>
      </c>
      <c r="N16463" s="18">
        <f t="shared" si="515"/>
        <v>7.916666666666667</v>
      </c>
    </row>
    <row r="16464" spans="1:14" x14ac:dyDescent="0.25">
      <c r="A16464">
        <v>2</v>
      </c>
      <c r="B16464" t="s">
        <v>163</v>
      </c>
      <c r="C16464">
        <v>9</v>
      </c>
      <c r="D16464" t="s">
        <v>164</v>
      </c>
      <c r="E16464">
        <v>4</v>
      </c>
      <c r="F16464" t="s">
        <v>165</v>
      </c>
      <c r="G16464" s="9">
        <v>4</v>
      </c>
      <c r="H16464" t="s">
        <v>172</v>
      </c>
      <c r="I16464">
        <v>0</v>
      </c>
      <c r="J16464" t="s">
        <v>173</v>
      </c>
      <c r="K16464">
        <v>16</v>
      </c>
      <c r="L16464" t="s">
        <v>165</v>
      </c>
      <c r="M16464" s="18">
        <f t="shared" si="514"/>
        <v>2.75</v>
      </c>
      <c r="N16464" s="18">
        <f t="shared" si="515"/>
        <v>4</v>
      </c>
    </row>
    <row r="16465" spans="1:14" x14ac:dyDescent="0.25">
      <c r="A16465">
        <v>1</v>
      </c>
      <c r="B16465" t="s">
        <v>163</v>
      </c>
      <c r="C16465">
        <v>9</v>
      </c>
      <c r="D16465" t="s">
        <v>164</v>
      </c>
      <c r="E16465">
        <v>13</v>
      </c>
      <c r="F16465" t="s">
        <v>165</v>
      </c>
      <c r="G16465" s="9">
        <v>1</v>
      </c>
      <c r="H16465" t="s">
        <v>172</v>
      </c>
      <c r="I16465">
        <v>9</v>
      </c>
      <c r="J16465" t="s">
        <v>173</v>
      </c>
      <c r="K16465">
        <v>13</v>
      </c>
      <c r="L16465" t="s">
        <v>165</v>
      </c>
      <c r="M16465" s="18">
        <f t="shared" si="514"/>
        <v>1.75</v>
      </c>
      <c r="N16465" s="18">
        <f t="shared" si="515"/>
        <v>1.75</v>
      </c>
    </row>
    <row r="16466" spans="1:14" x14ac:dyDescent="0.25">
      <c r="A16466">
        <v>0</v>
      </c>
      <c r="B16466" t="s">
        <v>163</v>
      </c>
      <c r="C16466">
        <v>9</v>
      </c>
      <c r="D16466" t="s">
        <v>164</v>
      </c>
      <c r="E16466">
        <v>7</v>
      </c>
      <c r="F16466" t="s">
        <v>165</v>
      </c>
      <c r="G16466" s="9">
        <v>0</v>
      </c>
      <c r="H16466" t="s">
        <v>172</v>
      </c>
      <c r="I16466">
        <v>9</v>
      </c>
      <c r="J16466" t="s">
        <v>173</v>
      </c>
      <c r="K16466">
        <v>7</v>
      </c>
      <c r="L16466" t="s">
        <v>165</v>
      </c>
      <c r="M16466" s="18">
        <f t="shared" si="514"/>
        <v>0.75</v>
      </c>
      <c r="N16466" s="18">
        <f t="shared" si="515"/>
        <v>0.75</v>
      </c>
    </row>
    <row r="16467" spans="1:14" x14ac:dyDescent="0.25">
      <c r="A16467">
        <v>0</v>
      </c>
      <c r="B16467" t="s">
        <v>163</v>
      </c>
      <c r="C16467">
        <v>7</v>
      </c>
      <c r="D16467" t="s">
        <v>164</v>
      </c>
      <c r="E16467">
        <v>21</v>
      </c>
      <c r="F16467" t="s">
        <v>165</v>
      </c>
      <c r="G16467" s="9">
        <v>0</v>
      </c>
      <c r="H16467" t="s">
        <v>172</v>
      </c>
      <c r="I16467">
        <v>7</v>
      </c>
      <c r="J16467" t="s">
        <v>173</v>
      </c>
      <c r="K16467">
        <v>21</v>
      </c>
      <c r="L16467" t="s">
        <v>165</v>
      </c>
      <c r="M16467" s="18">
        <f t="shared" si="514"/>
        <v>0.58333333333333337</v>
      </c>
      <c r="N16467" s="18">
        <f t="shared" si="515"/>
        <v>0.58333333333333337</v>
      </c>
    </row>
    <row r="16468" spans="1:14" x14ac:dyDescent="0.25">
      <c r="A16468">
        <v>2</v>
      </c>
      <c r="B16468" t="s">
        <v>163</v>
      </c>
      <c r="C16468">
        <v>8</v>
      </c>
      <c r="D16468" t="s">
        <v>164</v>
      </c>
      <c r="E16468">
        <v>16</v>
      </c>
      <c r="F16468" t="s">
        <v>165</v>
      </c>
      <c r="G16468" s="9">
        <v>15</v>
      </c>
      <c r="H16468" t="s">
        <v>172</v>
      </c>
      <c r="I16468">
        <v>11</v>
      </c>
      <c r="J16468" t="s">
        <v>173</v>
      </c>
      <c r="K16468">
        <v>5</v>
      </c>
      <c r="L16468" t="s">
        <v>165</v>
      </c>
      <c r="M16468" s="18">
        <f t="shared" si="514"/>
        <v>2.6666666666666665</v>
      </c>
      <c r="N16468" s="18">
        <f t="shared" si="515"/>
        <v>15.916666666666666</v>
      </c>
    </row>
    <row r="16469" spans="1:14" x14ac:dyDescent="0.25">
      <c r="A16469">
        <v>2</v>
      </c>
      <c r="B16469" t="s">
        <v>163</v>
      </c>
      <c r="C16469">
        <v>2</v>
      </c>
      <c r="D16469" t="s">
        <v>164</v>
      </c>
      <c r="E16469">
        <v>16</v>
      </c>
      <c r="F16469" t="s">
        <v>165</v>
      </c>
      <c r="G16469" s="9">
        <v>14</v>
      </c>
      <c r="H16469" t="s">
        <v>172</v>
      </c>
      <c r="I16469">
        <v>6</v>
      </c>
      <c r="J16469" t="s">
        <v>173</v>
      </c>
      <c r="K16469">
        <v>16</v>
      </c>
      <c r="L16469" t="s">
        <v>165</v>
      </c>
      <c r="M16469" s="18">
        <f t="shared" si="514"/>
        <v>2.1666666666666665</v>
      </c>
      <c r="N16469" s="18">
        <f t="shared" si="515"/>
        <v>14.5</v>
      </c>
    </row>
    <row r="16470" spans="1:14" x14ac:dyDescent="0.25">
      <c r="A16470">
        <v>6</v>
      </c>
      <c r="B16470" t="s">
        <v>163</v>
      </c>
      <c r="C16470">
        <v>9</v>
      </c>
      <c r="D16470" t="s">
        <v>164</v>
      </c>
      <c r="E16470">
        <v>16</v>
      </c>
      <c r="F16470" t="s">
        <v>165</v>
      </c>
      <c r="G16470" s="9">
        <v>7</v>
      </c>
      <c r="H16470" t="s">
        <v>172</v>
      </c>
      <c r="I16470">
        <v>11</v>
      </c>
      <c r="J16470" t="s">
        <v>173</v>
      </c>
      <c r="K16470">
        <v>12</v>
      </c>
      <c r="L16470" t="s">
        <v>165</v>
      </c>
      <c r="M16470" s="18">
        <f t="shared" si="514"/>
        <v>6.75</v>
      </c>
      <c r="N16470" s="18">
        <f t="shared" si="515"/>
        <v>7.916666666666667</v>
      </c>
    </row>
    <row r="16471" spans="1:14" x14ac:dyDescent="0.25">
      <c r="A16471">
        <v>0</v>
      </c>
      <c r="B16471" t="s">
        <v>163</v>
      </c>
      <c r="C16471">
        <v>0</v>
      </c>
      <c r="D16471" t="s">
        <v>164</v>
      </c>
      <c r="E16471">
        <v>16</v>
      </c>
      <c r="F16471" t="s">
        <v>165</v>
      </c>
      <c r="G16471" s="9">
        <v>5</v>
      </c>
      <c r="H16471" t="s">
        <v>172</v>
      </c>
      <c r="I16471">
        <v>11</v>
      </c>
      <c r="J16471" t="s">
        <v>173</v>
      </c>
      <c r="K16471">
        <v>3</v>
      </c>
      <c r="L16471" t="s">
        <v>165</v>
      </c>
      <c r="M16471" s="18">
        <f t="shared" si="514"/>
        <v>0</v>
      </c>
      <c r="N16471" s="18">
        <f t="shared" si="515"/>
        <v>5.916666666666667</v>
      </c>
    </row>
    <row r="16472" spans="1:14" x14ac:dyDescent="0.25">
      <c r="A16472">
        <v>7</v>
      </c>
      <c r="B16472" t="s">
        <v>163</v>
      </c>
      <c r="C16472">
        <v>7</v>
      </c>
      <c r="D16472" t="s">
        <v>164</v>
      </c>
      <c r="E16472">
        <v>22</v>
      </c>
      <c r="F16472" t="s">
        <v>165</v>
      </c>
      <c r="G16472" s="9">
        <v>25</v>
      </c>
      <c r="H16472" t="s">
        <v>172</v>
      </c>
      <c r="I16472">
        <v>0</v>
      </c>
      <c r="J16472" t="s">
        <v>173</v>
      </c>
      <c r="K16472">
        <v>16</v>
      </c>
      <c r="L16472" t="s">
        <v>165</v>
      </c>
      <c r="M16472" s="18">
        <f t="shared" si="514"/>
        <v>7.583333333333333</v>
      </c>
      <c r="N16472" s="18">
        <f t="shared" si="515"/>
        <v>25</v>
      </c>
    </row>
    <row r="16473" spans="1:14" x14ac:dyDescent="0.25">
      <c r="A16473">
        <v>5</v>
      </c>
      <c r="B16473" t="s">
        <v>163</v>
      </c>
      <c r="C16473">
        <v>10</v>
      </c>
      <c r="D16473" t="s">
        <v>164</v>
      </c>
      <c r="E16473">
        <v>16</v>
      </c>
      <c r="F16473" t="s">
        <v>165</v>
      </c>
      <c r="G16473" s="9">
        <v>23</v>
      </c>
      <c r="H16473" t="s">
        <v>172</v>
      </c>
      <c r="I16473">
        <v>9</v>
      </c>
      <c r="J16473" t="s">
        <v>173</v>
      </c>
      <c r="K16473">
        <v>14</v>
      </c>
      <c r="L16473" t="s">
        <v>165</v>
      </c>
      <c r="M16473" s="18">
        <f t="shared" si="514"/>
        <v>5.833333333333333</v>
      </c>
      <c r="N16473" s="18">
        <f t="shared" si="515"/>
        <v>23.75</v>
      </c>
    </row>
    <row r="16474" spans="1:14" x14ac:dyDescent="0.25">
      <c r="A16474">
        <v>3</v>
      </c>
      <c r="B16474" t="s">
        <v>163</v>
      </c>
      <c r="C16474">
        <v>3</v>
      </c>
      <c r="D16474" t="s">
        <v>164</v>
      </c>
      <c r="E16474">
        <v>18</v>
      </c>
      <c r="F16474" t="s">
        <v>165</v>
      </c>
      <c r="G16474" s="9">
        <v>3</v>
      </c>
      <c r="H16474" t="s">
        <v>172</v>
      </c>
      <c r="I16474">
        <v>3</v>
      </c>
      <c r="J16474" t="s">
        <v>173</v>
      </c>
      <c r="K16474">
        <v>18</v>
      </c>
      <c r="L16474" t="s">
        <v>165</v>
      </c>
      <c r="M16474" s="18">
        <f t="shared" si="514"/>
        <v>3.25</v>
      </c>
      <c r="N16474" s="18">
        <f t="shared" si="515"/>
        <v>3.25</v>
      </c>
    </row>
    <row r="16475" spans="1:14" x14ac:dyDescent="0.25">
      <c r="A16475">
        <v>3</v>
      </c>
      <c r="B16475" t="s">
        <v>163</v>
      </c>
      <c r="C16475">
        <v>5</v>
      </c>
      <c r="D16475" t="s">
        <v>164</v>
      </c>
      <c r="E16475">
        <v>6</v>
      </c>
      <c r="F16475" t="s">
        <v>165</v>
      </c>
      <c r="G16475" s="9">
        <v>13</v>
      </c>
      <c r="H16475" t="s">
        <v>172</v>
      </c>
      <c r="I16475">
        <v>5</v>
      </c>
      <c r="J16475" t="s">
        <v>173</v>
      </c>
      <c r="K16475">
        <v>2</v>
      </c>
      <c r="L16475" t="s">
        <v>165</v>
      </c>
      <c r="M16475" s="18">
        <f t="shared" si="514"/>
        <v>3.4166666666666665</v>
      </c>
      <c r="N16475" s="18">
        <f t="shared" si="515"/>
        <v>13.416666666666666</v>
      </c>
    </row>
    <row r="16476" spans="1:14" x14ac:dyDescent="0.25">
      <c r="A16476">
        <v>1</v>
      </c>
      <c r="B16476" t="s">
        <v>163</v>
      </c>
      <c r="C16476">
        <v>0</v>
      </c>
      <c r="D16476" t="s">
        <v>164</v>
      </c>
      <c r="E16476">
        <v>10</v>
      </c>
      <c r="F16476" t="s">
        <v>165</v>
      </c>
      <c r="G16476" s="9">
        <v>3</v>
      </c>
      <c r="H16476" t="s">
        <v>172</v>
      </c>
      <c r="I16476">
        <v>0</v>
      </c>
      <c r="J16476" t="s">
        <v>173</v>
      </c>
      <c r="K16476">
        <v>12</v>
      </c>
      <c r="L16476" t="s">
        <v>165</v>
      </c>
      <c r="M16476" s="18">
        <f t="shared" si="514"/>
        <v>1</v>
      </c>
      <c r="N16476" s="18">
        <f t="shared" si="515"/>
        <v>3</v>
      </c>
    </row>
    <row r="16477" spans="1:14" x14ac:dyDescent="0.25">
      <c r="A16477">
        <v>2</v>
      </c>
      <c r="B16477" t="s">
        <v>163</v>
      </c>
      <c r="C16477">
        <v>11</v>
      </c>
      <c r="D16477" t="s">
        <v>164</v>
      </c>
      <c r="E16477">
        <v>14</v>
      </c>
      <c r="F16477" t="s">
        <v>165</v>
      </c>
      <c r="G16477" s="9">
        <v>6</v>
      </c>
      <c r="H16477" t="s">
        <v>172</v>
      </c>
      <c r="I16477">
        <v>5</v>
      </c>
      <c r="J16477" t="s">
        <v>173</v>
      </c>
      <c r="K16477">
        <v>16</v>
      </c>
      <c r="L16477" t="s">
        <v>165</v>
      </c>
      <c r="M16477" s="18">
        <f t="shared" si="514"/>
        <v>2.9166666666666665</v>
      </c>
      <c r="N16477" s="18">
        <f t="shared" si="515"/>
        <v>6.416666666666667</v>
      </c>
    </row>
    <row r="16478" spans="1:14" x14ac:dyDescent="0.25">
      <c r="A16478">
        <v>2</v>
      </c>
      <c r="B16478" t="s">
        <v>163</v>
      </c>
      <c r="C16478">
        <v>0</v>
      </c>
      <c r="D16478" t="s">
        <v>164</v>
      </c>
      <c r="E16478">
        <v>13</v>
      </c>
      <c r="F16478" t="s">
        <v>165</v>
      </c>
      <c r="G16478" s="9">
        <v>2</v>
      </c>
      <c r="H16478" t="s">
        <v>172</v>
      </c>
      <c r="I16478">
        <v>0</v>
      </c>
      <c r="J16478" t="s">
        <v>173</v>
      </c>
      <c r="K16478">
        <v>13</v>
      </c>
      <c r="L16478" t="s">
        <v>165</v>
      </c>
      <c r="M16478" s="18">
        <f t="shared" si="514"/>
        <v>2</v>
      </c>
      <c r="N16478" s="18">
        <f t="shared" si="515"/>
        <v>2</v>
      </c>
    </row>
    <row r="16479" spans="1:14" x14ac:dyDescent="0.25">
      <c r="A16479">
        <v>1</v>
      </c>
      <c r="B16479" t="s">
        <v>163</v>
      </c>
      <c r="C16479">
        <v>5</v>
      </c>
      <c r="D16479" t="s">
        <v>164</v>
      </c>
      <c r="E16479">
        <v>9</v>
      </c>
      <c r="F16479" t="s">
        <v>165</v>
      </c>
      <c r="G16479" s="9">
        <v>1</v>
      </c>
      <c r="H16479" t="s">
        <v>172</v>
      </c>
      <c r="I16479">
        <v>5</v>
      </c>
      <c r="J16479" t="s">
        <v>173</v>
      </c>
      <c r="K16479">
        <v>9</v>
      </c>
      <c r="L16479" t="s">
        <v>165</v>
      </c>
      <c r="M16479" s="18">
        <f t="shared" si="514"/>
        <v>1.4166666666666667</v>
      </c>
      <c r="N16479" s="18">
        <f t="shared" si="515"/>
        <v>1.4166666666666667</v>
      </c>
    </row>
    <row r="16480" spans="1:14" x14ac:dyDescent="0.25">
      <c r="A16480">
        <v>0</v>
      </c>
      <c r="B16480" t="s">
        <v>163</v>
      </c>
      <c r="C16480">
        <v>11</v>
      </c>
      <c r="D16480" t="s">
        <v>164</v>
      </c>
      <c r="E16480">
        <v>16</v>
      </c>
      <c r="F16480" t="s">
        <v>165</v>
      </c>
      <c r="G16480" s="9">
        <v>13</v>
      </c>
      <c r="H16480" t="s">
        <v>172</v>
      </c>
      <c r="I16480">
        <v>10</v>
      </c>
      <c r="J16480" t="s">
        <v>173</v>
      </c>
      <c r="K16480">
        <v>16</v>
      </c>
      <c r="L16480" t="s">
        <v>165</v>
      </c>
      <c r="M16480" s="18">
        <f t="shared" si="514"/>
        <v>0.91666666666666663</v>
      </c>
      <c r="N16480" s="18">
        <f t="shared" si="515"/>
        <v>13.833333333333334</v>
      </c>
    </row>
    <row r="16481" spans="1:14" x14ac:dyDescent="0.25">
      <c r="A16481">
        <v>0</v>
      </c>
      <c r="B16481" t="s">
        <v>163</v>
      </c>
      <c r="C16481">
        <v>9</v>
      </c>
      <c r="D16481" t="s">
        <v>164</v>
      </c>
      <c r="E16481">
        <v>15</v>
      </c>
      <c r="F16481" t="s">
        <v>165</v>
      </c>
      <c r="G16481" s="9">
        <v>5</v>
      </c>
      <c r="H16481" t="s">
        <v>172</v>
      </c>
      <c r="I16481">
        <v>11</v>
      </c>
      <c r="J16481" t="s">
        <v>173</v>
      </c>
      <c r="K16481">
        <v>16</v>
      </c>
      <c r="L16481" t="s">
        <v>165</v>
      </c>
      <c r="M16481" s="18">
        <f t="shared" si="514"/>
        <v>0.75</v>
      </c>
      <c r="N16481" s="18">
        <f t="shared" si="515"/>
        <v>5.916666666666667</v>
      </c>
    </row>
    <row r="16482" spans="1:14" x14ac:dyDescent="0.25">
      <c r="A16482">
        <v>8</v>
      </c>
      <c r="B16482" t="s">
        <v>163</v>
      </c>
      <c r="C16482">
        <v>8</v>
      </c>
      <c r="D16482" t="s">
        <v>164</v>
      </c>
      <c r="E16482">
        <v>16</v>
      </c>
      <c r="F16482" t="s">
        <v>165</v>
      </c>
      <c r="G16482" s="9">
        <v>35</v>
      </c>
      <c r="H16482" t="s">
        <v>172</v>
      </c>
      <c r="I16482">
        <v>3</v>
      </c>
      <c r="J16482" t="s">
        <v>173</v>
      </c>
      <c r="K16482">
        <v>27</v>
      </c>
      <c r="L16482" t="s">
        <v>165</v>
      </c>
      <c r="M16482" s="18">
        <f t="shared" si="514"/>
        <v>8.6666666666666661</v>
      </c>
      <c r="N16482" s="18">
        <f t="shared" si="515"/>
        <v>35.25</v>
      </c>
    </row>
    <row r="16483" spans="1:14" x14ac:dyDescent="0.25">
      <c r="A16483">
        <v>2</v>
      </c>
      <c r="B16483" t="s">
        <v>163</v>
      </c>
      <c r="C16483">
        <v>4</v>
      </c>
      <c r="D16483" t="s">
        <v>164</v>
      </c>
      <c r="E16483">
        <v>16</v>
      </c>
      <c r="F16483" t="s">
        <v>165</v>
      </c>
      <c r="G16483" s="9">
        <v>25</v>
      </c>
      <c r="H16483" t="s">
        <v>172</v>
      </c>
      <c r="I16483">
        <v>7</v>
      </c>
      <c r="J16483" t="s">
        <v>173</v>
      </c>
      <c r="K16483">
        <v>24</v>
      </c>
      <c r="L16483" t="s">
        <v>165</v>
      </c>
      <c r="M16483" s="18">
        <f t="shared" si="514"/>
        <v>2.3333333333333335</v>
      </c>
      <c r="N16483" s="18">
        <f t="shared" si="515"/>
        <v>25.583333333333332</v>
      </c>
    </row>
    <row r="16484" spans="1:14" x14ac:dyDescent="0.25">
      <c r="A16484">
        <v>2</v>
      </c>
      <c r="B16484" t="s">
        <v>163</v>
      </c>
      <c r="C16484">
        <v>2</v>
      </c>
      <c r="D16484" t="s">
        <v>164</v>
      </c>
      <c r="E16484">
        <v>16</v>
      </c>
      <c r="F16484" t="s">
        <v>165</v>
      </c>
      <c r="G16484" s="9">
        <v>15</v>
      </c>
      <c r="H16484" t="s">
        <v>172</v>
      </c>
      <c r="I16484">
        <v>1</v>
      </c>
      <c r="J16484" t="s">
        <v>173</v>
      </c>
      <c r="K16484">
        <v>16</v>
      </c>
      <c r="L16484" t="s">
        <v>165</v>
      </c>
      <c r="M16484" s="18">
        <f t="shared" si="514"/>
        <v>2.1666666666666665</v>
      </c>
      <c r="N16484" s="18">
        <f t="shared" si="515"/>
        <v>15.083333333333334</v>
      </c>
    </row>
    <row r="16485" spans="1:14" x14ac:dyDescent="0.25">
      <c r="A16485">
        <v>2</v>
      </c>
      <c r="B16485" t="s">
        <v>163</v>
      </c>
      <c r="C16485">
        <v>0</v>
      </c>
      <c r="D16485" t="s">
        <v>164</v>
      </c>
      <c r="E16485">
        <v>16</v>
      </c>
      <c r="F16485" t="s">
        <v>165</v>
      </c>
      <c r="G16485" s="9">
        <v>15</v>
      </c>
      <c r="H16485" t="s">
        <v>172</v>
      </c>
      <c r="I16485">
        <v>11</v>
      </c>
      <c r="J16485" t="s">
        <v>173</v>
      </c>
      <c r="K16485">
        <v>20</v>
      </c>
      <c r="L16485" t="s">
        <v>165</v>
      </c>
      <c r="M16485" s="18">
        <f t="shared" si="514"/>
        <v>2</v>
      </c>
      <c r="N16485" s="18">
        <f t="shared" si="515"/>
        <v>15.916666666666666</v>
      </c>
    </row>
    <row r="16486" spans="1:14" x14ac:dyDescent="0.25">
      <c r="A16486">
        <v>7</v>
      </c>
      <c r="B16486" t="s">
        <v>163</v>
      </c>
      <c r="C16486">
        <v>0</v>
      </c>
      <c r="D16486" t="s">
        <v>164</v>
      </c>
      <c r="E16486">
        <v>14</v>
      </c>
      <c r="F16486" t="s">
        <v>165</v>
      </c>
      <c r="G16486" s="9">
        <v>7</v>
      </c>
      <c r="H16486" t="s">
        <v>172</v>
      </c>
      <c r="I16486">
        <v>0</v>
      </c>
      <c r="J16486" t="s">
        <v>173</v>
      </c>
      <c r="K16486">
        <v>14</v>
      </c>
      <c r="L16486" t="s">
        <v>165</v>
      </c>
      <c r="M16486" s="18">
        <f t="shared" si="514"/>
        <v>7</v>
      </c>
      <c r="N16486" s="18">
        <f t="shared" si="515"/>
        <v>7</v>
      </c>
    </row>
    <row r="16487" spans="1:14" x14ac:dyDescent="0.25">
      <c r="A16487">
        <v>6</v>
      </c>
      <c r="B16487" t="s">
        <v>163</v>
      </c>
      <c r="C16487">
        <v>11</v>
      </c>
      <c r="D16487" t="s">
        <v>164</v>
      </c>
      <c r="E16487">
        <v>9</v>
      </c>
      <c r="F16487" t="s">
        <v>165</v>
      </c>
      <c r="G16487" s="9">
        <v>6</v>
      </c>
      <c r="H16487" t="s">
        <v>172</v>
      </c>
      <c r="I16487">
        <v>11</v>
      </c>
      <c r="J16487" t="s">
        <v>173</v>
      </c>
      <c r="K16487">
        <v>9</v>
      </c>
      <c r="L16487" t="s">
        <v>165</v>
      </c>
      <c r="M16487" s="18">
        <f t="shared" si="514"/>
        <v>6.916666666666667</v>
      </c>
      <c r="N16487" s="18">
        <f t="shared" si="515"/>
        <v>6.916666666666667</v>
      </c>
    </row>
    <row r="16488" spans="1:14" x14ac:dyDescent="0.25">
      <c r="A16488">
        <v>0</v>
      </c>
      <c r="B16488" t="s">
        <v>163</v>
      </c>
      <c r="C16488">
        <v>4</v>
      </c>
      <c r="D16488" t="s">
        <v>164</v>
      </c>
      <c r="E16488">
        <v>16</v>
      </c>
      <c r="F16488" t="s">
        <v>165</v>
      </c>
      <c r="G16488" s="9">
        <v>5</v>
      </c>
      <c r="H16488" t="s">
        <v>172</v>
      </c>
      <c r="I16488">
        <v>6</v>
      </c>
      <c r="J16488" t="s">
        <v>173</v>
      </c>
      <c r="K16488">
        <v>15</v>
      </c>
      <c r="L16488" t="s">
        <v>165</v>
      </c>
      <c r="M16488" s="18">
        <f t="shared" si="514"/>
        <v>0.33333333333333331</v>
      </c>
      <c r="N16488" s="18">
        <f t="shared" si="515"/>
        <v>5.5</v>
      </c>
    </row>
    <row r="16489" spans="1:14" x14ac:dyDescent="0.25">
      <c r="A16489">
        <v>4</v>
      </c>
      <c r="B16489" t="s">
        <v>163</v>
      </c>
      <c r="C16489">
        <v>5</v>
      </c>
      <c r="D16489" t="s">
        <v>164</v>
      </c>
      <c r="E16489">
        <v>19</v>
      </c>
      <c r="F16489" t="s">
        <v>165</v>
      </c>
      <c r="G16489" s="9">
        <v>4</v>
      </c>
      <c r="H16489" t="s">
        <v>172</v>
      </c>
      <c r="I16489">
        <v>5</v>
      </c>
      <c r="J16489" t="s">
        <v>173</v>
      </c>
      <c r="K16489">
        <v>19</v>
      </c>
      <c r="L16489" t="s">
        <v>165</v>
      </c>
      <c r="M16489" s="18">
        <f t="shared" si="514"/>
        <v>4.416666666666667</v>
      </c>
      <c r="N16489" s="18">
        <f t="shared" si="515"/>
        <v>4.416666666666667</v>
      </c>
    </row>
    <row r="16490" spans="1:14" x14ac:dyDescent="0.25">
      <c r="A16490">
        <v>0</v>
      </c>
      <c r="B16490" t="s">
        <v>163</v>
      </c>
      <c r="C16490">
        <v>2</v>
      </c>
      <c r="D16490" t="s">
        <v>164</v>
      </c>
      <c r="E16490">
        <v>16</v>
      </c>
      <c r="F16490" t="s">
        <v>165</v>
      </c>
      <c r="G16490" s="9">
        <v>3</v>
      </c>
      <c r="H16490" t="s">
        <v>172</v>
      </c>
      <c r="I16490">
        <v>9</v>
      </c>
      <c r="J16490" t="s">
        <v>173</v>
      </c>
      <c r="K16490">
        <v>16</v>
      </c>
      <c r="L16490" t="s">
        <v>165</v>
      </c>
      <c r="M16490" s="18">
        <f t="shared" si="514"/>
        <v>0.16666666666666666</v>
      </c>
      <c r="N16490" s="18">
        <f t="shared" si="515"/>
        <v>3.75</v>
      </c>
    </row>
    <row r="16491" spans="1:14" x14ac:dyDescent="0.25">
      <c r="A16491">
        <v>0</v>
      </c>
      <c r="B16491" t="s">
        <v>163</v>
      </c>
      <c r="C16491">
        <v>2</v>
      </c>
      <c r="D16491" t="s">
        <v>164</v>
      </c>
      <c r="E16491">
        <v>16</v>
      </c>
      <c r="F16491" t="s">
        <v>165</v>
      </c>
      <c r="G16491" s="9">
        <v>3</v>
      </c>
      <c r="H16491" t="s">
        <v>172</v>
      </c>
      <c r="I16491">
        <v>8</v>
      </c>
      <c r="J16491" t="s">
        <v>173</v>
      </c>
      <c r="K16491">
        <v>14</v>
      </c>
      <c r="L16491" t="s">
        <v>165</v>
      </c>
      <c r="M16491" s="18">
        <f t="shared" si="514"/>
        <v>0.16666666666666666</v>
      </c>
      <c r="N16491" s="18">
        <f t="shared" si="515"/>
        <v>3.6666666666666665</v>
      </c>
    </row>
    <row r="16492" spans="1:14" x14ac:dyDescent="0.25">
      <c r="A16492">
        <v>2</v>
      </c>
      <c r="B16492" t="s">
        <v>163</v>
      </c>
      <c r="C16492">
        <v>5</v>
      </c>
      <c r="D16492" t="s">
        <v>164</v>
      </c>
      <c r="E16492">
        <v>21</v>
      </c>
      <c r="F16492" t="s">
        <v>165</v>
      </c>
      <c r="G16492" s="9">
        <v>2</v>
      </c>
      <c r="H16492" t="s">
        <v>172</v>
      </c>
      <c r="I16492">
        <v>5</v>
      </c>
      <c r="J16492" t="s">
        <v>173</v>
      </c>
      <c r="K16492">
        <v>21</v>
      </c>
      <c r="L16492" t="s">
        <v>165</v>
      </c>
      <c r="M16492" s="18">
        <f t="shared" si="514"/>
        <v>2.4166666666666665</v>
      </c>
      <c r="N16492" s="18">
        <f t="shared" si="515"/>
        <v>2.4166666666666665</v>
      </c>
    </row>
    <row r="16493" spans="1:14" x14ac:dyDescent="0.25">
      <c r="A16493">
        <v>1</v>
      </c>
      <c r="B16493" t="s">
        <v>163</v>
      </c>
      <c r="C16493">
        <v>0</v>
      </c>
      <c r="D16493" t="s">
        <v>164</v>
      </c>
      <c r="E16493">
        <v>12</v>
      </c>
      <c r="F16493" t="s">
        <v>165</v>
      </c>
      <c r="G16493" s="9">
        <v>1</v>
      </c>
      <c r="H16493" t="s">
        <v>172</v>
      </c>
      <c r="I16493">
        <v>0</v>
      </c>
      <c r="J16493" t="s">
        <v>173</v>
      </c>
      <c r="K16493">
        <v>12</v>
      </c>
      <c r="L16493" t="s">
        <v>165</v>
      </c>
      <c r="M16493" s="18">
        <f t="shared" si="514"/>
        <v>1</v>
      </c>
      <c r="N16493" s="18">
        <f t="shared" si="515"/>
        <v>1</v>
      </c>
    </row>
    <row r="16494" spans="1:14" x14ac:dyDescent="0.25">
      <c r="A16494">
        <v>1</v>
      </c>
      <c r="B16494" t="s">
        <v>163</v>
      </c>
      <c r="C16494">
        <v>0</v>
      </c>
      <c r="D16494" t="s">
        <v>164</v>
      </c>
      <c r="E16494">
        <v>16</v>
      </c>
      <c r="F16494" t="s">
        <v>165</v>
      </c>
      <c r="G16494" s="9">
        <v>21</v>
      </c>
      <c r="H16494" t="s">
        <v>172</v>
      </c>
      <c r="I16494">
        <v>8</v>
      </c>
      <c r="J16494" t="s">
        <v>173</v>
      </c>
      <c r="K16494">
        <v>12</v>
      </c>
      <c r="L16494" t="s">
        <v>165</v>
      </c>
      <c r="M16494" s="18">
        <f t="shared" si="514"/>
        <v>1</v>
      </c>
      <c r="N16494" s="18">
        <f t="shared" si="515"/>
        <v>21.666666666666668</v>
      </c>
    </row>
    <row r="16495" spans="1:14" x14ac:dyDescent="0.25">
      <c r="A16495">
        <v>9</v>
      </c>
      <c r="B16495" t="s">
        <v>163</v>
      </c>
      <c r="C16495">
        <v>7</v>
      </c>
      <c r="D16495" t="s">
        <v>164</v>
      </c>
      <c r="E16495">
        <v>16</v>
      </c>
      <c r="F16495" t="s">
        <v>165</v>
      </c>
      <c r="G16495" s="9">
        <v>10</v>
      </c>
      <c r="H16495" t="s">
        <v>172</v>
      </c>
      <c r="I16495">
        <v>11</v>
      </c>
      <c r="J16495" t="s">
        <v>173</v>
      </c>
      <c r="K16495">
        <v>16</v>
      </c>
      <c r="L16495" t="s">
        <v>165</v>
      </c>
      <c r="M16495" s="18">
        <f t="shared" si="514"/>
        <v>9.5833333333333339</v>
      </c>
      <c r="N16495" s="18">
        <f t="shared" si="515"/>
        <v>10.916666666666666</v>
      </c>
    </row>
    <row r="16496" spans="1:14" x14ac:dyDescent="0.25">
      <c r="A16496">
        <v>0</v>
      </c>
      <c r="B16496" t="s">
        <v>163</v>
      </c>
      <c r="C16496">
        <v>5</v>
      </c>
      <c r="D16496" t="s">
        <v>164</v>
      </c>
      <c r="E16496">
        <v>16</v>
      </c>
      <c r="F16496" t="s">
        <v>165</v>
      </c>
      <c r="G16496" s="9">
        <v>10</v>
      </c>
      <c r="H16496" t="s">
        <v>172</v>
      </c>
      <c r="I16496">
        <v>0</v>
      </c>
      <c r="J16496" t="s">
        <v>173</v>
      </c>
      <c r="K16496">
        <v>16</v>
      </c>
      <c r="L16496" t="s">
        <v>165</v>
      </c>
      <c r="M16496" s="18">
        <f t="shared" si="514"/>
        <v>0.41666666666666669</v>
      </c>
      <c r="N16496" s="18">
        <f t="shared" si="515"/>
        <v>10</v>
      </c>
    </row>
    <row r="16497" spans="1:14" x14ac:dyDescent="0.25">
      <c r="A16497">
        <v>1</v>
      </c>
      <c r="B16497" t="s">
        <v>163</v>
      </c>
      <c r="C16497">
        <v>0</v>
      </c>
      <c r="D16497" t="s">
        <v>164</v>
      </c>
      <c r="E16497">
        <v>16</v>
      </c>
      <c r="F16497" t="s">
        <v>165</v>
      </c>
      <c r="G16497" s="9">
        <v>26</v>
      </c>
      <c r="H16497" t="s">
        <v>172</v>
      </c>
      <c r="I16497">
        <v>11</v>
      </c>
      <c r="J16497" t="s">
        <v>173</v>
      </c>
      <c r="K16497">
        <v>16</v>
      </c>
      <c r="L16497" t="s">
        <v>165</v>
      </c>
      <c r="M16497" s="18">
        <f t="shared" si="514"/>
        <v>1</v>
      </c>
      <c r="N16497" s="18">
        <f t="shared" si="515"/>
        <v>26.916666666666668</v>
      </c>
    </row>
    <row r="16498" spans="1:14" x14ac:dyDescent="0.25">
      <c r="A16498">
        <v>3</v>
      </c>
      <c r="B16498" t="s">
        <v>163</v>
      </c>
      <c r="C16498">
        <v>8</v>
      </c>
      <c r="D16498" t="s">
        <v>164</v>
      </c>
      <c r="E16498">
        <v>16</v>
      </c>
      <c r="F16498" t="s">
        <v>165</v>
      </c>
      <c r="G16498" s="9">
        <v>17</v>
      </c>
      <c r="H16498" t="s">
        <v>172</v>
      </c>
      <c r="I16498">
        <v>10</v>
      </c>
      <c r="J16498" t="s">
        <v>173</v>
      </c>
      <c r="K16498">
        <v>19</v>
      </c>
      <c r="L16498" t="s">
        <v>165</v>
      </c>
      <c r="M16498" s="18">
        <f t="shared" si="514"/>
        <v>3.6666666666666665</v>
      </c>
      <c r="N16498" s="18">
        <f t="shared" si="515"/>
        <v>17.833333333333332</v>
      </c>
    </row>
    <row r="16499" spans="1:14" x14ac:dyDescent="0.25">
      <c r="A16499">
        <v>3</v>
      </c>
      <c r="B16499" t="s">
        <v>163</v>
      </c>
      <c r="C16499">
        <v>11</v>
      </c>
      <c r="D16499" t="s">
        <v>164</v>
      </c>
      <c r="E16499">
        <v>16</v>
      </c>
      <c r="F16499" t="s">
        <v>165</v>
      </c>
      <c r="G16499" s="9">
        <v>15</v>
      </c>
      <c r="H16499" t="s">
        <v>172</v>
      </c>
      <c r="I16499">
        <v>5</v>
      </c>
      <c r="J16499" t="s">
        <v>173</v>
      </c>
      <c r="K16499">
        <v>6</v>
      </c>
      <c r="L16499" t="s">
        <v>165</v>
      </c>
      <c r="M16499" s="18">
        <f t="shared" si="514"/>
        <v>3.9166666666666665</v>
      </c>
      <c r="N16499" s="18">
        <f t="shared" si="515"/>
        <v>15.416666666666666</v>
      </c>
    </row>
    <row r="16500" spans="1:14" x14ac:dyDescent="0.25">
      <c r="A16500">
        <v>0</v>
      </c>
      <c r="B16500" t="s">
        <v>163</v>
      </c>
      <c r="C16500">
        <v>7</v>
      </c>
      <c r="D16500" t="s">
        <v>164</v>
      </c>
      <c r="E16500">
        <v>16</v>
      </c>
      <c r="F16500" t="s">
        <v>165</v>
      </c>
      <c r="G16500" s="9">
        <v>16</v>
      </c>
      <c r="H16500" t="s">
        <v>172</v>
      </c>
      <c r="I16500">
        <v>8</v>
      </c>
      <c r="J16500" t="s">
        <v>173</v>
      </c>
      <c r="K16500">
        <v>12</v>
      </c>
      <c r="L16500" t="s">
        <v>165</v>
      </c>
      <c r="M16500" s="18">
        <f t="shared" si="514"/>
        <v>0.58333333333333337</v>
      </c>
      <c r="N16500" s="18">
        <f t="shared" si="515"/>
        <v>16.666666666666668</v>
      </c>
    </row>
    <row r="16501" spans="1:14" x14ac:dyDescent="0.25">
      <c r="A16501">
        <v>8</v>
      </c>
      <c r="B16501" t="s">
        <v>163</v>
      </c>
      <c r="C16501">
        <v>0</v>
      </c>
      <c r="D16501" t="s">
        <v>164</v>
      </c>
      <c r="E16501">
        <v>20</v>
      </c>
      <c r="F16501" t="s">
        <v>165</v>
      </c>
      <c r="G16501" s="9">
        <v>8</v>
      </c>
      <c r="H16501" t="s">
        <v>172</v>
      </c>
      <c r="I16501">
        <v>0</v>
      </c>
      <c r="J16501" t="s">
        <v>173</v>
      </c>
      <c r="K16501">
        <v>20</v>
      </c>
      <c r="L16501" t="s">
        <v>165</v>
      </c>
      <c r="M16501" s="18">
        <f t="shared" si="514"/>
        <v>8</v>
      </c>
      <c r="N16501" s="18">
        <f t="shared" si="515"/>
        <v>8</v>
      </c>
    </row>
    <row r="16502" spans="1:14" x14ac:dyDescent="0.25">
      <c r="A16502">
        <v>6</v>
      </c>
      <c r="B16502" t="s">
        <v>163</v>
      </c>
      <c r="C16502">
        <v>6</v>
      </c>
      <c r="D16502" t="s">
        <v>164</v>
      </c>
      <c r="E16502">
        <v>23</v>
      </c>
      <c r="F16502" t="s">
        <v>165</v>
      </c>
      <c r="G16502" s="9">
        <v>6</v>
      </c>
      <c r="H16502" t="s">
        <v>172</v>
      </c>
      <c r="I16502">
        <v>6</v>
      </c>
      <c r="J16502" t="s">
        <v>173</v>
      </c>
      <c r="K16502">
        <v>23</v>
      </c>
      <c r="L16502" t="s">
        <v>165</v>
      </c>
      <c r="M16502" s="18">
        <f t="shared" si="514"/>
        <v>6.5</v>
      </c>
      <c r="N16502" s="18">
        <f t="shared" si="515"/>
        <v>6.5</v>
      </c>
    </row>
    <row r="16503" spans="1:14" x14ac:dyDescent="0.25">
      <c r="A16503">
        <v>3</v>
      </c>
      <c r="B16503" t="s">
        <v>163</v>
      </c>
      <c r="C16503">
        <v>3</v>
      </c>
      <c r="D16503" t="s">
        <v>164</v>
      </c>
      <c r="E16503">
        <v>16</v>
      </c>
      <c r="F16503" t="s">
        <v>165</v>
      </c>
      <c r="G16503" s="9">
        <v>6</v>
      </c>
      <c r="H16503" t="s">
        <v>172</v>
      </c>
      <c r="I16503">
        <v>3</v>
      </c>
      <c r="J16503" t="s">
        <v>173</v>
      </c>
      <c r="K16503">
        <v>5</v>
      </c>
      <c r="L16503" t="s">
        <v>165</v>
      </c>
      <c r="M16503" s="18">
        <f t="shared" si="514"/>
        <v>3.25</v>
      </c>
      <c r="N16503" s="18">
        <f t="shared" si="515"/>
        <v>6.25</v>
      </c>
    </row>
    <row r="16504" spans="1:14" x14ac:dyDescent="0.25">
      <c r="A16504">
        <v>0</v>
      </c>
      <c r="B16504" t="s">
        <v>163</v>
      </c>
      <c r="C16504">
        <v>0</v>
      </c>
      <c r="D16504" t="s">
        <v>164</v>
      </c>
      <c r="E16504">
        <v>5</v>
      </c>
      <c r="F16504" t="s">
        <v>165</v>
      </c>
      <c r="G16504" s="9">
        <v>5</v>
      </c>
      <c r="H16504" t="s">
        <v>172</v>
      </c>
      <c r="I16504">
        <v>0</v>
      </c>
      <c r="J16504" t="s">
        <v>173</v>
      </c>
      <c r="K16504">
        <v>16</v>
      </c>
      <c r="L16504" t="s">
        <v>165</v>
      </c>
      <c r="M16504" s="18">
        <f t="shared" si="514"/>
        <v>0</v>
      </c>
      <c r="N16504" s="18">
        <f t="shared" si="515"/>
        <v>5</v>
      </c>
    </row>
    <row r="16505" spans="1:14" x14ac:dyDescent="0.25">
      <c r="A16505">
        <v>2</v>
      </c>
      <c r="B16505" t="s">
        <v>163</v>
      </c>
      <c r="C16505">
        <v>9</v>
      </c>
      <c r="D16505" t="s">
        <v>164</v>
      </c>
      <c r="E16505">
        <v>16</v>
      </c>
      <c r="F16505" t="s">
        <v>165</v>
      </c>
      <c r="G16505" s="9">
        <v>4</v>
      </c>
      <c r="H16505" t="s">
        <v>172</v>
      </c>
      <c r="I16505">
        <v>8</v>
      </c>
      <c r="J16505" t="s">
        <v>173</v>
      </c>
      <c r="K16505">
        <v>13</v>
      </c>
      <c r="L16505" t="s">
        <v>165</v>
      </c>
      <c r="M16505" s="18">
        <f t="shared" si="514"/>
        <v>2.75</v>
      </c>
      <c r="N16505" s="18">
        <f t="shared" si="515"/>
        <v>4.666666666666667</v>
      </c>
    </row>
    <row r="16506" spans="1:14" x14ac:dyDescent="0.25">
      <c r="A16506">
        <v>0</v>
      </c>
      <c r="B16506" t="s">
        <v>163</v>
      </c>
      <c r="C16506">
        <v>0</v>
      </c>
      <c r="D16506" t="s">
        <v>164</v>
      </c>
      <c r="E16506">
        <v>16</v>
      </c>
      <c r="F16506" t="s">
        <v>165</v>
      </c>
      <c r="G16506" s="9">
        <v>3</v>
      </c>
      <c r="H16506" t="s">
        <v>172</v>
      </c>
      <c r="I16506">
        <v>0</v>
      </c>
      <c r="J16506" t="s">
        <v>173</v>
      </c>
      <c r="K16506">
        <v>12</v>
      </c>
      <c r="L16506" t="s">
        <v>165</v>
      </c>
      <c r="M16506" s="18">
        <f t="shared" si="514"/>
        <v>0</v>
      </c>
      <c r="N16506" s="18">
        <f t="shared" si="515"/>
        <v>3</v>
      </c>
    </row>
    <row r="16507" spans="1:14" x14ac:dyDescent="0.25">
      <c r="A16507">
        <v>0</v>
      </c>
      <c r="B16507" t="s">
        <v>163</v>
      </c>
      <c r="C16507">
        <v>5</v>
      </c>
      <c r="D16507" t="s">
        <v>164</v>
      </c>
      <c r="E16507">
        <v>16</v>
      </c>
      <c r="F16507" t="s">
        <v>165</v>
      </c>
      <c r="G16507" s="9">
        <v>2</v>
      </c>
      <c r="H16507" t="s">
        <v>172</v>
      </c>
      <c r="I16507">
        <v>7</v>
      </c>
      <c r="J16507" t="s">
        <v>173</v>
      </c>
      <c r="K16507">
        <v>9</v>
      </c>
      <c r="L16507" t="s">
        <v>165</v>
      </c>
      <c r="M16507" s="18">
        <f t="shared" si="514"/>
        <v>0.41666666666666669</v>
      </c>
      <c r="N16507" s="18">
        <f t="shared" si="515"/>
        <v>2.5833333333333335</v>
      </c>
    </row>
    <row r="16508" spans="1:14" x14ac:dyDescent="0.25">
      <c r="A16508">
        <v>0</v>
      </c>
      <c r="B16508" t="s">
        <v>163</v>
      </c>
      <c r="C16508">
        <v>11</v>
      </c>
      <c r="D16508" t="s">
        <v>164</v>
      </c>
      <c r="E16508">
        <v>18</v>
      </c>
      <c r="F16508" t="s">
        <v>165</v>
      </c>
      <c r="G16508" s="9">
        <v>0</v>
      </c>
      <c r="H16508" t="s">
        <v>172</v>
      </c>
      <c r="I16508">
        <v>11</v>
      </c>
      <c r="J16508" t="s">
        <v>173</v>
      </c>
      <c r="K16508">
        <v>18</v>
      </c>
      <c r="L16508" t="s">
        <v>165</v>
      </c>
      <c r="M16508" s="18">
        <f t="shared" si="514"/>
        <v>0.91666666666666663</v>
      </c>
      <c r="N16508" s="18">
        <f t="shared" si="515"/>
        <v>0.91666666666666663</v>
      </c>
    </row>
    <row r="16509" spans="1:14" x14ac:dyDescent="0.25">
      <c r="A16509">
        <v>0</v>
      </c>
      <c r="B16509" t="s">
        <v>163</v>
      </c>
      <c r="C16509">
        <v>2</v>
      </c>
      <c r="D16509" t="s">
        <v>164</v>
      </c>
      <c r="E16509">
        <v>8</v>
      </c>
      <c r="F16509" t="s">
        <v>165</v>
      </c>
      <c r="G16509" s="9">
        <v>0</v>
      </c>
      <c r="H16509" t="s">
        <v>172</v>
      </c>
      <c r="I16509">
        <v>2</v>
      </c>
      <c r="J16509" t="s">
        <v>173</v>
      </c>
      <c r="K16509">
        <v>8</v>
      </c>
      <c r="L16509" t="s">
        <v>165</v>
      </c>
      <c r="M16509" s="18">
        <f t="shared" si="514"/>
        <v>0.16666666666666666</v>
      </c>
      <c r="N16509" s="18">
        <f t="shared" si="515"/>
        <v>0.16666666666666666</v>
      </c>
    </row>
    <row r="16510" spans="1:14" x14ac:dyDescent="0.25">
      <c r="A16510">
        <v>8</v>
      </c>
      <c r="B16510" t="s">
        <v>163</v>
      </c>
      <c r="C16510">
        <v>10</v>
      </c>
      <c r="D16510" t="s">
        <v>164</v>
      </c>
      <c r="E16510">
        <v>16</v>
      </c>
      <c r="F16510" t="s">
        <v>165</v>
      </c>
      <c r="G16510" s="9">
        <v>43</v>
      </c>
      <c r="H16510" t="s">
        <v>172</v>
      </c>
      <c r="I16510">
        <v>0</v>
      </c>
      <c r="J16510" t="s">
        <v>173</v>
      </c>
      <c r="K16510">
        <v>16</v>
      </c>
      <c r="L16510" t="s">
        <v>165</v>
      </c>
      <c r="M16510" s="18">
        <f t="shared" si="514"/>
        <v>8.8333333333333339</v>
      </c>
      <c r="N16510" s="18">
        <f t="shared" si="515"/>
        <v>43</v>
      </c>
    </row>
    <row r="16511" spans="1:14" x14ac:dyDescent="0.25">
      <c r="A16511">
        <v>6</v>
      </c>
      <c r="B16511" t="s">
        <v>163</v>
      </c>
      <c r="C16511">
        <v>7</v>
      </c>
      <c r="D16511" t="s">
        <v>164</v>
      </c>
      <c r="E16511">
        <v>16</v>
      </c>
      <c r="F16511" t="s">
        <v>165</v>
      </c>
      <c r="G16511" s="9">
        <v>17</v>
      </c>
      <c r="H16511" t="s">
        <v>172</v>
      </c>
      <c r="I16511">
        <v>8</v>
      </c>
      <c r="J16511" t="s">
        <v>173</v>
      </c>
      <c r="K16511">
        <v>10</v>
      </c>
      <c r="L16511" t="s">
        <v>165</v>
      </c>
      <c r="M16511" s="18">
        <f t="shared" si="514"/>
        <v>6.583333333333333</v>
      </c>
      <c r="N16511" s="18">
        <f t="shared" si="515"/>
        <v>17.666666666666668</v>
      </c>
    </row>
    <row r="16512" spans="1:14" x14ac:dyDescent="0.25">
      <c r="A16512">
        <v>7</v>
      </c>
      <c r="B16512" t="s">
        <v>163</v>
      </c>
      <c r="C16512">
        <v>3</v>
      </c>
      <c r="D16512" t="s">
        <v>164</v>
      </c>
      <c r="E16512">
        <v>13</v>
      </c>
      <c r="F16512" t="s">
        <v>165</v>
      </c>
      <c r="G16512" s="9">
        <v>8</v>
      </c>
      <c r="H16512" t="s">
        <v>172</v>
      </c>
      <c r="I16512">
        <v>11</v>
      </c>
      <c r="J16512" t="s">
        <v>173</v>
      </c>
      <c r="K16512">
        <v>16</v>
      </c>
      <c r="L16512" t="s">
        <v>165</v>
      </c>
      <c r="M16512" s="18">
        <f t="shared" si="514"/>
        <v>7.25</v>
      </c>
      <c r="N16512" s="18">
        <f t="shared" si="515"/>
        <v>8.9166666666666661</v>
      </c>
    </row>
    <row r="16513" spans="1:14" x14ac:dyDescent="0.25">
      <c r="A16513">
        <v>0</v>
      </c>
      <c r="B16513" t="s">
        <v>163</v>
      </c>
      <c r="C16513">
        <v>10</v>
      </c>
      <c r="D16513" t="s">
        <v>164</v>
      </c>
      <c r="E16513">
        <v>16</v>
      </c>
      <c r="F16513" t="s">
        <v>165</v>
      </c>
      <c r="G16513" s="9">
        <v>9</v>
      </c>
      <c r="H16513" t="s">
        <v>172</v>
      </c>
      <c r="I16513">
        <v>3</v>
      </c>
      <c r="J16513" t="s">
        <v>173</v>
      </c>
      <c r="K16513">
        <v>1</v>
      </c>
      <c r="L16513" t="s">
        <v>165</v>
      </c>
      <c r="M16513" s="18">
        <f t="shared" si="514"/>
        <v>0.83333333333333337</v>
      </c>
      <c r="N16513" s="18">
        <f t="shared" si="515"/>
        <v>9.25</v>
      </c>
    </row>
    <row r="16514" spans="1:14" x14ac:dyDescent="0.25">
      <c r="A16514">
        <v>0</v>
      </c>
      <c r="B16514" t="s">
        <v>163</v>
      </c>
      <c r="C16514">
        <v>5</v>
      </c>
      <c r="D16514" t="s">
        <v>164</v>
      </c>
      <c r="E16514">
        <v>16</v>
      </c>
      <c r="F16514" t="s">
        <v>165</v>
      </c>
      <c r="G16514" s="9">
        <v>33</v>
      </c>
      <c r="H16514" t="s">
        <v>172</v>
      </c>
      <c r="I16514">
        <v>11</v>
      </c>
      <c r="J16514" t="s">
        <v>173</v>
      </c>
      <c r="K16514">
        <v>25</v>
      </c>
      <c r="L16514" t="s">
        <v>165</v>
      </c>
      <c r="M16514" s="18">
        <f t="shared" si="514"/>
        <v>0.41666666666666669</v>
      </c>
      <c r="N16514" s="18">
        <f t="shared" si="515"/>
        <v>33.916666666666664</v>
      </c>
    </row>
    <row r="16515" spans="1:14" x14ac:dyDescent="0.25">
      <c r="A16515">
        <v>7</v>
      </c>
      <c r="B16515" t="s">
        <v>163</v>
      </c>
      <c r="C16515">
        <v>3</v>
      </c>
      <c r="D16515" t="s">
        <v>164</v>
      </c>
      <c r="E16515">
        <v>16</v>
      </c>
      <c r="F16515" t="s">
        <v>165</v>
      </c>
      <c r="G16515" s="9">
        <v>26</v>
      </c>
      <c r="H16515" t="s">
        <v>172</v>
      </c>
      <c r="I16515">
        <v>0</v>
      </c>
      <c r="J16515" t="s">
        <v>173</v>
      </c>
      <c r="K16515">
        <v>15</v>
      </c>
      <c r="L16515" t="s">
        <v>165</v>
      </c>
      <c r="M16515" s="18">
        <f t="shared" ref="M16515:M16578" si="516">A16515+C16515/12</f>
        <v>7.25</v>
      </c>
      <c r="N16515" s="18">
        <f t="shared" ref="N16515:N16578" si="517">G16515+I16515/12</f>
        <v>26</v>
      </c>
    </row>
    <row r="16516" spans="1:14" x14ac:dyDescent="0.25">
      <c r="A16516">
        <v>0</v>
      </c>
      <c r="B16516" t="s">
        <v>163</v>
      </c>
      <c r="C16516">
        <v>3</v>
      </c>
      <c r="D16516" t="s">
        <v>164</v>
      </c>
      <c r="E16516">
        <v>16</v>
      </c>
      <c r="F16516" t="s">
        <v>165</v>
      </c>
      <c r="G16516" s="9">
        <v>5</v>
      </c>
      <c r="H16516" t="s">
        <v>172</v>
      </c>
      <c r="I16516">
        <v>8</v>
      </c>
      <c r="J16516" t="s">
        <v>173</v>
      </c>
      <c r="K16516">
        <v>11</v>
      </c>
      <c r="L16516" t="s">
        <v>165</v>
      </c>
      <c r="M16516" s="18">
        <f t="shared" si="516"/>
        <v>0.25</v>
      </c>
      <c r="N16516" s="18">
        <f t="shared" si="517"/>
        <v>5.666666666666667</v>
      </c>
    </row>
    <row r="16517" spans="1:14" x14ac:dyDescent="0.25">
      <c r="A16517">
        <v>6</v>
      </c>
      <c r="B16517" t="s">
        <v>163</v>
      </c>
      <c r="C16517">
        <v>9</v>
      </c>
      <c r="D16517" t="s">
        <v>164</v>
      </c>
      <c r="E16517">
        <v>16</v>
      </c>
      <c r="F16517" t="s">
        <v>165</v>
      </c>
      <c r="G16517" s="9">
        <v>17</v>
      </c>
      <c r="H16517" t="s">
        <v>172</v>
      </c>
      <c r="I16517">
        <v>4</v>
      </c>
      <c r="J16517" t="s">
        <v>173</v>
      </c>
      <c r="K16517">
        <v>27</v>
      </c>
      <c r="L16517" t="s">
        <v>165</v>
      </c>
      <c r="M16517" s="18">
        <f t="shared" si="516"/>
        <v>6.75</v>
      </c>
      <c r="N16517" s="18">
        <f t="shared" si="517"/>
        <v>17.333333333333332</v>
      </c>
    </row>
    <row r="16518" spans="1:14" x14ac:dyDescent="0.25">
      <c r="A16518">
        <v>0</v>
      </c>
      <c r="B16518" t="s">
        <v>163</v>
      </c>
      <c r="C16518">
        <v>11</v>
      </c>
      <c r="D16518" t="s">
        <v>164</v>
      </c>
      <c r="E16518">
        <v>16</v>
      </c>
      <c r="F16518" t="s">
        <v>165</v>
      </c>
      <c r="G16518" s="9">
        <v>4</v>
      </c>
      <c r="H16518" t="s">
        <v>172</v>
      </c>
      <c r="I16518">
        <v>5</v>
      </c>
      <c r="J16518" t="s">
        <v>173</v>
      </c>
      <c r="K16518">
        <v>26</v>
      </c>
      <c r="L16518" t="s">
        <v>165</v>
      </c>
      <c r="M16518" s="18">
        <f t="shared" si="516"/>
        <v>0.91666666666666663</v>
      </c>
      <c r="N16518" s="18">
        <f t="shared" si="517"/>
        <v>4.416666666666667</v>
      </c>
    </row>
    <row r="16519" spans="1:14" x14ac:dyDescent="0.25">
      <c r="A16519">
        <v>4</v>
      </c>
      <c r="B16519" t="s">
        <v>163</v>
      </c>
      <c r="C16519">
        <v>0</v>
      </c>
      <c r="D16519" t="s">
        <v>164</v>
      </c>
      <c r="E16519">
        <v>9</v>
      </c>
      <c r="F16519" t="s">
        <v>165</v>
      </c>
      <c r="G16519" s="9">
        <v>4</v>
      </c>
      <c r="H16519" t="s">
        <v>172</v>
      </c>
      <c r="I16519">
        <v>0</v>
      </c>
      <c r="J16519" t="s">
        <v>173</v>
      </c>
      <c r="K16519">
        <v>9</v>
      </c>
      <c r="L16519" t="s">
        <v>165</v>
      </c>
      <c r="M16519" s="18">
        <f t="shared" si="516"/>
        <v>4</v>
      </c>
      <c r="N16519" s="18">
        <f t="shared" si="517"/>
        <v>4</v>
      </c>
    </row>
    <row r="16520" spans="1:14" x14ac:dyDescent="0.25">
      <c r="A16520">
        <v>3</v>
      </c>
      <c r="B16520" t="s">
        <v>163</v>
      </c>
      <c r="C16520">
        <v>0</v>
      </c>
      <c r="D16520" t="s">
        <v>164</v>
      </c>
      <c r="E16520">
        <v>16</v>
      </c>
      <c r="F16520" t="s">
        <v>165</v>
      </c>
      <c r="G16520" s="9">
        <v>3</v>
      </c>
      <c r="H16520" t="s">
        <v>172</v>
      </c>
      <c r="I16520">
        <v>0</v>
      </c>
      <c r="J16520" t="s">
        <v>173</v>
      </c>
      <c r="K16520">
        <v>16</v>
      </c>
      <c r="L16520" t="s">
        <v>165</v>
      </c>
      <c r="M16520" s="18">
        <f t="shared" si="516"/>
        <v>3</v>
      </c>
      <c r="N16520" s="18">
        <f t="shared" si="517"/>
        <v>3</v>
      </c>
    </row>
    <row r="16521" spans="1:14" x14ac:dyDescent="0.25">
      <c r="A16521">
        <v>1</v>
      </c>
      <c r="B16521" t="s">
        <v>163</v>
      </c>
      <c r="C16521">
        <v>10</v>
      </c>
      <c r="D16521" t="s">
        <v>164</v>
      </c>
      <c r="E16521">
        <v>18</v>
      </c>
      <c r="F16521" t="s">
        <v>165</v>
      </c>
      <c r="G16521" s="9">
        <v>3</v>
      </c>
      <c r="H16521" t="s">
        <v>172</v>
      </c>
      <c r="I16521">
        <v>6</v>
      </c>
      <c r="J16521" t="s">
        <v>173</v>
      </c>
      <c r="K16521">
        <v>16</v>
      </c>
      <c r="L16521" t="s">
        <v>165</v>
      </c>
      <c r="M16521" s="18">
        <f t="shared" si="516"/>
        <v>1.8333333333333335</v>
      </c>
      <c r="N16521" s="18">
        <f t="shared" si="517"/>
        <v>3.5</v>
      </c>
    </row>
    <row r="16522" spans="1:14" x14ac:dyDescent="0.25">
      <c r="A16522">
        <v>1</v>
      </c>
      <c r="B16522" t="s">
        <v>163</v>
      </c>
      <c r="C16522">
        <v>0</v>
      </c>
      <c r="D16522" t="s">
        <v>164</v>
      </c>
      <c r="E16522">
        <v>16</v>
      </c>
      <c r="F16522" t="s">
        <v>165</v>
      </c>
      <c r="G16522" s="9">
        <v>27</v>
      </c>
      <c r="H16522" t="s">
        <v>172</v>
      </c>
      <c r="I16522">
        <v>9</v>
      </c>
      <c r="J16522" t="s">
        <v>173</v>
      </c>
      <c r="K16522">
        <v>2</v>
      </c>
      <c r="L16522" t="s">
        <v>165</v>
      </c>
      <c r="M16522" s="18">
        <f t="shared" si="516"/>
        <v>1</v>
      </c>
      <c r="N16522" s="18">
        <f t="shared" si="517"/>
        <v>27.75</v>
      </c>
    </row>
    <row r="16523" spans="1:14" x14ac:dyDescent="0.25">
      <c r="A16523">
        <v>4</v>
      </c>
      <c r="B16523" t="s">
        <v>163</v>
      </c>
      <c r="C16523">
        <v>6</v>
      </c>
      <c r="D16523" t="s">
        <v>164</v>
      </c>
      <c r="E16523">
        <v>16</v>
      </c>
      <c r="F16523" t="s">
        <v>165</v>
      </c>
      <c r="G16523" s="9">
        <v>8</v>
      </c>
      <c r="H16523" t="s">
        <v>172</v>
      </c>
      <c r="I16523">
        <v>1</v>
      </c>
      <c r="J16523" t="s">
        <v>173</v>
      </c>
      <c r="K16523">
        <v>17</v>
      </c>
      <c r="L16523" t="s">
        <v>165</v>
      </c>
      <c r="M16523" s="18">
        <f t="shared" si="516"/>
        <v>4.5</v>
      </c>
      <c r="N16523" s="18">
        <f t="shared" si="517"/>
        <v>8.0833333333333339</v>
      </c>
    </row>
    <row r="16524" spans="1:14" x14ac:dyDescent="0.25">
      <c r="A16524">
        <v>4</v>
      </c>
      <c r="B16524" t="s">
        <v>163</v>
      </c>
      <c r="C16524">
        <v>0</v>
      </c>
      <c r="D16524" t="s">
        <v>164</v>
      </c>
      <c r="E16524">
        <v>11</v>
      </c>
      <c r="F16524" t="s">
        <v>165</v>
      </c>
      <c r="G16524" s="9">
        <v>4</v>
      </c>
      <c r="H16524" t="s">
        <v>172</v>
      </c>
      <c r="I16524">
        <v>0</v>
      </c>
      <c r="J16524" t="s">
        <v>173</v>
      </c>
      <c r="K16524">
        <v>11</v>
      </c>
      <c r="L16524" t="s">
        <v>165</v>
      </c>
      <c r="M16524" s="18">
        <f t="shared" si="516"/>
        <v>4</v>
      </c>
      <c r="N16524" s="18">
        <f t="shared" si="517"/>
        <v>4</v>
      </c>
    </row>
    <row r="16525" spans="1:14" x14ac:dyDescent="0.25">
      <c r="A16525">
        <v>2</v>
      </c>
      <c r="B16525" t="s">
        <v>163</v>
      </c>
      <c r="C16525">
        <v>2</v>
      </c>
      <c r="D16525" t="s">
        <v>164</v>
      </c>
      <c r="E16525">
        <v>7</v>
      </c>
      <c r="F16525" t="s">
        <v>165</v>
      </c>
      <c r="G16525" s="9">
        <v>2</v>
      </c>
      <c r="H16525" t="s">
        <v>172</v>
      </c>
      <c r="I16525">
        <v>2</v>
      </c>
      <c r="J16525" t="s">
        <v>173</v>
      </c>
      <c r="K16525">
        <v>7</v>
      </c>
      <c r="L16525" t="s">
        <v>165</v>
      </c>
      <c r="M16525" s="18">
        <f t="shared" si="516"/>
        <v>2.1666666666666665</v>
      </c>
      <c r="N16525" s="18">
        <f t="shared" si="517"/>
        <v>2.1666666666666665</v>
      </c>
    </row>
    <row r="16526" spans="1:14" x14ac:dyDescent="0.25">
      <c r="A16526">
        <v>2</v>
      </c>
      <c r="B16526" t="s">
        <v>163</v>
      </c>
      <c r="C16526">
        <v>0</v>
      </c>
      <c r="D16526" t="s">
        <v>164</v>
      </c>
      <c r="E16526">
        <v>13</v>
      </c>
      <c r="F16526" t="s">
        <v>165</v>
      </c>
      <c r="G16526" s="9">
        <v>2</v>
      </c>
      <c r="H16526" t="s">
        <v>172</v>
      </c>
      <c r="I16526">
        <v>0</v>
      </c>
      <c r="J16526" t="s">
        <v>173</v>
      </c>
      <c r="K16526">
        <v>13</v>
      </c>
      <c r="L16526" t="s">
        <v>165</v>
      </c>
      <c r="M16526" s="18">
        <f t="shared" si="516"/>
        <v>2</v>
      </c>
      <c r="N16526" s="18">
        <f t="shared" si="517"/>
        <v>2</v>
      </c>
    </row>
    <row r="16527" spans="1:14" x14ac:dyDescent="0.25">
      <c r="A16527">
        <v>7</v>
      </c>
      <c r="B16527" t="s">
        <v>163</v>
      </c>
      <c r="C16527">
        <v>3</v>
      </c>
      <c r="D16527" t="s">
        <v>164</v>
      </c>
      <c r="E16527">
        <v>16</v>
      </c>
      <c r="F16527" t="s">
        <v>165</v>
      </c>
      <c r="G16527" s="9">
        <v>33</v>
      </c>
      <c r="H16527" t="s">
        <v>172</v>
      </c>
      <c r="I16527">
        <v>6</v>
      </c>
      <c r="J16527" t="s">
        <v>173</v>
      </c>
      <c r="K16527">
        <v>15</v>
      </c>
      <c r="L16527" t="s">
        <v>165</v>
      </c>
      <c r="M16527" s="18">
        <f t="shared" si="516"/>
        <v>7.25</v>
      </c>
      <c r="N16527" s="18">
        <f t="shared" si="517"/>
        <v>33.5</v>
      </c>
    </row>
    <row r="16528" spans="1:14" x14ac:dyDescent="0.25">
      <c r="A16528">
        <v>1</v>
      </c>
      <c r="B16528" t="s">
        <v>163</v>
      </c>
      <c r="C16528">
        <v>11</v>
      </c>
      <c r="D16528" t="s">
        <v>164</v>
      </c>
      <c r="E16528">
        <v>15</v>
      </c>
      <c r="F16528" t="s">
        <v>165</v>
      </c>
      <c r="G16528" s="9">
        <v>1</v>
      </c>
      <c r="H16528" t="s">
        <v>172</v>
      </c>
      <c r="I16528">
        <v>11</v>
      </c>
      <c r="J16528" t="s">
        <v>173</v>
      </c>
      <c r="K16528">
        <v>15</v>
      </c>
      <c r="L16528" t="s">
        <v>165</v>
      </c>
      <c r="M16528" s="18">
        <f t="shared" si="516"/>
        <v>1.9166666666666665</v>
      </c>
      <c r="N16528" s="18">
        <f t="shared" si="517"/>
        <v>1.9166666666666665</v>
      </c>
    </row>
    <row r="16529" spans="1:14" x14ac:dyDescent="0.25">
      <c r="A16529">
        <v>0</v>
      </c>
      <c r="B16529" t="s">
        <v>163</v>
      </c>
      <c r="C16529">
        <v>11</v>
      </c>
      <c r="D16529" t="s">
        <v>164</v>
      </c>
      <c r="E16529">
        <v>21</v>
      </c>
      <c r="F16529" t="s">
        <v>165</v>
      </c>
      <c r="G16529" s="9">
        <v>0</v>
      </c>
      <c r="H16529" t="s">
        <v>172</v>
      </c>
      <c r="I16529">
        <v>11</v>
      </c>
      <c r="J16529" t="s">
        <v>173</v>
      </c>
      <c r="K16529">
        <v>21</v>
      </c>
      <c r="L16529" t="s">
        <v>165</v>
      </c>
      <c r="M16529" s="18">
        <f t="shared" si="516"/>
        <v>0.91666666666666663</v>
      </c>
      <c r="N16529" s="18">
        <f t="shared" si="517"/>
        <v>0.91666666666666663</v>
      </c>
    </row>
    <row r="16530" spans="1:14" x14ac:dyDescent="0.25">
      <c r="A16530">
        <v>5</v>
      </c>
      <c r="B16530" t="s">
        <v>163</v>
      </c>
      <c r="C16530">
        <v>11</v>
      </c>
      <c r="D16530" t="s">
        <v>164</v>
      </c>
      <c r="E16530">
        <v>16</v>
      </c>
      <c r="F16530" t="s">
        <v>165</v>
      </c>
      <c r="G16530" s="9">
        <v>11</v>
      </c>
      <c r="H16530" t="s">
        <v>172</v>
      </c>
      <c r="I16530">
        <v>8</v>
      </c>
      <c r="J16530" t="s">
        <v>173</v>
      </c>
      <c r="K16530">
        <v>11</v>
      </c>
      <c r="L16530" t="s">
        <v>165</v>
      </c>
      <c r="M16530" s="18">
        <f t="shared" si="516"/>
        <v>5.916666666666667</v>
      </c>
      <c r="N16530" s="18">
        <f t="shared" si="517"/>
        <v>11.666666666666666</v>
      </c>
    </row>
    <row r="16531" spans="1:14" x14ac:dyDescent="0.25">
      <c r="A16531">
        <v>3</v>
      </c>
      <c r="B16531" t="s">
        <v>163</v>
      </c>
      <c r="C16531">
        <v>6</v>
      </c>
      <c r="D16531" t="s">
        <v>164</v>
      </c>
      <c r="E16531">
        <v>16</v>
      </c>
      <c r="F16531" t="s">
        <v>165</v>
      </c>
      <c r="G16531" s="9">
        <v>8</v>
      </c>
      <c r="H16531" t="s">
        <v>172</v>
      </c>
      <c r="I16531">
        <v>0</v>
      </c>
      <c r="J16531" t="s">
        <v>173</v>
      </c>
      <c r="K16531">
        <v>20</v>
      </c>
      <c r="L16531" t="s">
        <v>165</v>
      </c>
      <c r="M16531" s="18">
        <f t="shared" si="516"/>
        <v>3.5</v>
      </c>
      <c r="N16531" s="18">
        <f t="shared" si="517"/>
        <v>8</v>
      </c>
    </row>
    <row r="16532" spans="1:14" x14ac:dyDescent="0.25">
      <c r="A16532">
        <v>2</v>
      </c>
      <c r="B16532" t="s">
        <v>163</v>
      </c>
      <c r="C16532">
        <v>7</v>
      </c>
      <c r="D16532" t="s">
        <v>164</v>
      </c>
      <c r="E16532">
        <v>16</v>
      </c>
      <c r="F16532" t="s">
        <v>165</v>
      </c>
      <c r="G16532" s="9">
        <v>4</v>
      </c>
      <c r="H16532" t="s">
        <v>172</v>
      </c>
      <c r="I16532">
        <v>0</v>
      </c>
      <c r="J16532" t="s">
        <v>173</v>
      </c>
      <c r="K16532">
        <v>8</v>
      </c>
      <c r="L16532" t="s">
        <v>165</v>
      </c>
      <c r="M16532" s="18">
        <f t="shared" si="516"/>
        <v>2.5833333333333335</v>
      </c>
      <c r="N16532" s="18">
        <f t="shared" si="517"/>
        <v>4</v>
      </c>
    </row>
    <row r="16533" spans="1:14" x14ac:dyDescent="0.25">
      <c r="A16533">
        <v>1</v>
      </c>
      <c r="B16533" t="s">
        <v>163</v>
      </c>
      <c r="C16533">
        <v>10</v>
      </c>
      <c r="D16533" t="s">
        <v>164</v>
      </c>
      <c r="E16533">
        <v>15</v>
      </c>
      <c r="F16533" t="s">
        <v>165</v>
      </c>
      <c r="G16533" s="9">
        <v>1</v>
      </c>
      <c r="H16533" t="s">
        <v>172</v>
      </c>
      <c r="I16533">
        <v>10</v>
      </c>
      <c r="J16533" t="s">
        <v>173</v>
      </c>
      <c r="K16533">
        <v>15</v>
      </c>
      <c r="L16533" t="s">
        <v>165</v>
      </c>
      <c r="M16533" s="18">
        <f t="shared" si="516"/>
        <v>1.8333333333333335</v>
      </c>
      <c r="N16533" s="18">
        <f t="shared" si="517"/>
        <v>1.8333333333333335</v>
      </c>
    </row>
    <row r="16534" spans="1:14" x14ac:dyDescent="0.25">
      <c r="A16534">
        <v>7</v>
      </c>
      <c r="B16534" t="s">
        <v>163</v>
      </c>
      <c r="C16534">
        <v>5</v>
      </c>
      <c r="D16534" t="s">
        <v>164</v>
      </c>
      <c r="E16534">
        <v>16</v>
      </c>
      <c r="F16534" t="s">
        <v>165</v>
      </c>
      <c r="G16534" s="9">
        <v>25</v>
      </c>
      <c r="H16534" t="s">
        <v>172</v>
      </c>
      <c r="I16534">
        <v>0</v>
      </c>
      <c r="J16534" t="s">
        <v>173</v>
      </c>
      <c r="K16534">
        <v>13</v>
      </c>
      <c r="L16534" t="s">
        <v>165</v>
      </c>
      <c r="M16534" s="18">
        <f t="shared" si="516"/>
        <v>7.416666666666667</v>
      </c>
      <c r="N16534" s="18">
        <f t="shared" si="517"/>
        <v>25</v>
      </c>
    </row>
    <row r="16535" spans="1:14" x14ac:dyDescent="0.25">
      <c r="A16535">
        <v>5</v>
      </c>
      <c r="B16535" t="s">
        <v>163</v>
      </c>
      <c r="C16535">
        <v>0</v>
      </c>
      <c r="D16535" t="s">
        <v>164</v>
      </c>
      <c r="E16535">
        <v>16</v>
      </c>
      <c r="F16535" t="s">
        <v>165</v>
      </c>
      <c r="G16535" s="9">
        <v>9</v>
      </c>
      <c r="H16535" t="s">
        <v>172</v>
      </c>
      <c r="I16535">
        <v>3</v>
      </c>
      <c r="J16535" t="s">
        <v>173</v>
      </c>
      <c r="K16535">
        <v>11</v>
      </c>
      <c r="L16535" t="s">
        <v>165</v>
      </c>
      <c r="M16535" s="18">
        <f t="shared" si="516"/>
        <v>5</v>
      </c>
      <c r="N16535" s="18">
        <f t="shared" si="517"/>
        <v>9.25</v>
      </c>
    </row>
    <row r="16536" spans="1:14" x14ac:dyDescent="0.25">
      <c r="A16536">
        <v>5</v>
      </c>
      <c r="B16536" t="s">
        <v>163</v>
      </c>
      <c r="C16536">
        <v>7</v>
      </c>
      <c r="D16536" t="s">
        <v>164</v>
      </c>
      <c r="E16536">
        <v>16</v>
      </c>
      <c r="F16536" t="s">
        <v>165</v>
      </c>
      <c r="G16536" s="9">
        <v>9</v>
      </c>
      <c r="H16536" t="s">
        <v>172</v>
      </c>
      <c r="I16536">
        <v>2</v>
      </c>
      <c r="J16536" t="s">
        <v>173</v>
      </c>
      <c r="K16536">
        <v>6</v>
      </c>
      <c r="L16536" t="s">
        <v>165</v>
      </c>
      <c r="M16536" s="18">
        <f t="shared" si="516"/>
        <v>5.583333333333333</v>
      </c>
      <c r="N16536" s="18">
        <f t="shared" si="517"/>
        <v>9.1666666666666661</v>
      </c>
    </row>
    <row r="16537" spans="1:14" x14ac:dyDescent="0.25">
      <c r="A16537">
        <v>7</v>
      </c>
      <c r="B16537" t="s">
        <v>163</v>
      </c>
      <c r="C16537">
        <v>7</v>
      </c>
      <c r="D16537" t="s">
        <v>164</v>
      </c>
      <c r="E16537">
        <v>16</v>
      </c>
      <c r="F16537" t="s">
        <v>165</v>
      </c>
      <c r="G16537" s="9">
        <v>35</v>
      </c>
      <c r="H16537" t="s">
        <v>172</v>
      </c>
      <c r="I16537">
        <v>9</v>
      </c>
      <c r="J16537" t="s">
        <v>173</v>
      </c>
      <c r="K16537">
        <v>13</v>
      </c>
      <c r="L16537" t="s">
        <v>165</v>
      </c>
      <c r="M16537" s="18">
        <f t="shared" si="516"/>
        <v>7.583333333333333</v>
      </c>
      <c r="N16537" s="18">
        <f t="shared" si="517"/>
        <v>35.75</v>
      </c>
    </row>
    <row r="16538" spans="1:14" x14ac:dyDescent="0.25">
      <c r="A16538">
        <v>1</v>
      </c>
      <c r="B16538" t="s">
        <v>163</v>
      </c>
      <c r="C16538">
        <v>10</v>
      </c>
      <c r="D16538" t="s">
        <v>164</v>
      </c>
      <c r="E16538">
        <v>16</v>
      </c>
      <c r="F16538" t="s">
        <v>165</v>
      </c>
      <c r="G16538" s="9">
        <v>5</v>
      </c>
      <c r="H16538" t="s">
        <v>172</v>
      </c>
      <c r="I16538">
        <v>9</v>
      </c>
      <c r="J16538" t="s">
        <v>173</v>
      </c>
      <c r="K16538">
        <v>23</v>
      </c>
      <c r="L16538" t="s">
        <v>165</v>
      </c>
      <c r="M16538" s="18">
        <f t="shared" si="516"/>
        <v>1.8333333333333335</v>
      </c>
      <c r="N16538" s="18">
        <f t="shared" si="517"/>
        <v>5.75</v>
      </c>
    </row>
    <row r="16539" spans="1:14" x14ac:dyDescent="0.25">
      <c r="A16539">
        <v>2</v>
      </c>
      <c r="B16539" t="s">
        <v>163</v>
      </c>
      <c r="C16539">
        <v>7</v>
      </c>
      <c r="D16539" t="s">
        <v>164</v>
      </c>
      <c r="E16539">
        <v>17</v>
      </c>
      <c r="F16539" t="s">
        <v>165</v>
      </c>
      <c r="G16539" s="9">
        <v>2</v>
      </c>
      <c r="H16539" t="s">
        <v>172</v>
      </c>
      <c r="I16539">
        <v>7</v>
      </c>
      <c r="J16539" t="s">
        <v>173</v>
      </c>
      <c r="K16539">
        <v>17</v>
      </c>
      <c r="L16539" t="s">
        <v>165</v>
      </c>
      <c r="M16539" s="18">
        <f t="shared" si="516"/>
        <v>2.5833333333333335</v>
      </c>
      <c r="N16539" s="18">
        <f t="shared" si="517"/>
        <v>2.5833333333333335</v>
      </c>
    </row>
    <row r="16540" spans="1:14" x14ac:dyDescent="0.25">
      <c r="A16540">
        <v>8</v>
      </c>
      <c r="B16540" t="s">
        <v>163</v>
      </c>
      <c r="C16540">
        <v>8</v>
      </c>
      <c r="D16540" t="s">
        <v>164</v>
      </c>
      <c r="E16540">
        <v>16</v>
      </c>
      <c r="F16540" t="s">
        <v>165</v>
      </c>
      <c r="G16540" s="9">
        <v>37</v>
      </c>
      <c r="H16540" t="s">
        <v>172</v>
      </c>
      <c r="I16540">
        <v>9</v>
      </c>
      <c r="J16540" t="s">
        <v>173</v>
      </c>
      <c r="K16540">
        <v>10</v>
      </c>
      <c r="L16540" t="s">
        <v>165</v>
      </c>
      <c r="M16540" s="18">
        <f t="shared" si="516"/>
        <v>8.6666666666666661</v>
      </c>
      <c r="N16540" s="18">
        <f t="shared" si="517"/>
        <v>37.75</v>
      </c>
    </row>
    <row r="16541" spans="1:14" x14ac:dyDescent="0.25">
      <c r="A16541">
        <v>5</v>
      </c>
      <c r="B16541" t="s">
        <v>163</v>
      </c>
      <c r="C16541">
        <v>3</v>
      </c>
      <c r="D16541" t="s">
        <v>164</v>
      </c>
      <c r="E16541">
        <v>16</v>
      </c>
      <c r="F16541" t="s">
        <v>165</v>
      </c>
      <c r="G16541" s="9">
        <v>12</v>
      </c>
      <c r="H16541" t="s">
        <v>172</v>
      </c>
      <c r="I16541">
        <v>0</v>
      </c>
      <c r="J16541" t="s">
        <v>173</v>
      </c>
      <c r="K16541">
        <v>16</v>
      </c>
      <c r="L16541" t="s">
        <v>165</v>
      </c>
      <c r="M16541" s="18">
        <f t="shared" si="516"/>
        <v>5.25</v>
      </c>
      <c r="N16541" s="18">
        <f t="shared" si="517"/>
        <v>12</v>
      </c>
    </row>
    <row r="16542" spans="1:14" x14ac:dyDescent="0.25">
      <c r="A16542">
        <v>8</v>
      </c>
      <c r="B16542" t="s">
        <v>163</v>
      </c>
      <c r="C16542">
        <v>8</v>
      </c>
      <c r="D16542" t="s">
        <v>164</v>
      </c>
      <c r="E16542">
        <v>16</v>
      </c>
      <c r="F16542" t="s">
        <v>165</v>
      </c>
      <c r="G16542" s="9">
        <v>41</v>
      </c>
      <c r="H16542" t="s">
        <v>172</v>
      </c>
      <c r="I16542">
        <v>6</v>
      </c>
      <c r="J16542" t="s">
        <v>173</v>
      </c>
      <c r="K16542">
        <v>12</v>
      </c>
      <c r="L16542" t="s">
        <v>165</v>
      </c>
      <c r="M16542" s="18">
        <f t="shared" si="516"/>
        <v>8.6666666666666661</v>
      </c>
      <c r="N16542" s="18">
        <f t="shared" si="517"/>
        <v>41.5</v>
      </c>
    </row>
    <row r="16543" spans="1:14" x14ac:dyDescent="0.25">
      <c r="A16543">
        <v>9</v>
      </c>
      <c r="B16543" t="s">
        <v>163</v>
      </c>
      <c r="C16543">
        <v>11</v>
      </c>
      <c r="D16543" t="s">
        <v>164</v>
      </c>
      <c r="E16543">
        <v>16</v>
      </c>
      <c r="F16543" t="s">
        <v>165</v>
      </c>
      <c r="G16543" s="9">
        <v>34</v>
      </c>
      <c r="H16543" t="s">
        <v>172</v>
      </c>
      <c r="I16543">
        <v>0</v>
      </c>
      <c r="J16543" t="s">
        <v>173</v>
      </c>
      <c r="K16543">
        <v>15</v>
      </c>
      <c r="L16543" t="s">
        <v>165</v>
      </c>
      <c r="M16543" s="18">
        <f t="shared" si="516"/>
        <v>9.9166666666666661</v>
      </c>
      <c r="N16543" s="18">
        <f t="shared" si="517"/>
        <v>34</v>
      </c>
    </row>
    <row r="16544" spans="1:14" x14ac:dyDescent="0.25">
      <c r="A16544">
        <v>10</v>
      </c>
      <c r="B16544" t="s">
        <v>163</v>
      </c>
      <c r="C16544">
        <v>0</v>
      </c>
      <c r="D16544" t="s">
        <v>164</v>
      </c>
      <c r="E16544">
        <v>16</v>
      </c>
      <c r="F16544" t="s">
        <v>165</v>
      </c>
      <c r="G16544" s="9">
        <v>20</v>
      </c>
      <c r="H16544" t="s">
        <v>172</v>
      </c>
      <c r="I16544">
        <v>5</v>
      </c>
      <c r="J16544" t="s">
        <v>173</v>
      </c>
      <c r="K16544">
        <v>16</v>
      </c>
      <c r="L16544" t="s">
        <v>165</v>
      </c>
      <c r="M16544" s="18">
        <f t="shared" si="516"/>
        <v>10</v>
      </c>
      <c r="N16544" s="18">
        <f t="shared" si="517"/>
        <v>20.416666666666668</v>
      </c>
    </row>
    <row r="16545" spans="1:14" x14ac:dyDescent="0.25">
      <c r="A16545">
        <v>0</v>
      </c>
      <c r="B16545" t="s">
        <v>163</v>
      </c>
      <c r="C16545">
        <v>8</v>
      </c>
      <c r="D16545" t="s">
        <v>164</v>
      </c>
      <c r="E16545">
        <v>16</v>
      </c>
      <c r="F16545" t="s">
        <v>165</v>
      </c>
      <c r="G16545" s="9">
        <v>15</v>
      </c>
      <c r="H16545" t="s">
        <v>172</v>
      </c>
      <c r="I16545">
        <v>0</v>
      </c>
      <c r="J16545" t="s">
        <v>173</v>
      </c>
      <c r="K16545">
        <v>11</v>
      </c>
      <c r="L16545" t="s">
        <v>165</v>
      </c>
      <c r="M16545" s="18">
        <f t="shared" si="516"/>
        <v>0.66666666666666663</v>
      </c>
      <c r="N16545" s="18">
        <f t="shared" si="517"/>
        <v>15</v>
      </c>
    </row>
    <row r="16546" spans="1:14" x14ac:dyDescent="0.25">
      <c r="A16546">
        <v>17</v>
      </c>
      <c r="B16546" t="s">
        <v>163</v>
      </c>
      <c r="C16546">
        <v>5</v>
      </c>
      <c r="D16546" t="s">
        <v>164</v>
      </c>
      <c r="E16546">
        <v>16</v>
      </c>
      <c r="F16546" t="s">
        <v>165</v>
      </c>
      <c r="G16546" s="9">
        <v>37</v>
      </c>
      <c r="H16546" t="s">
        <v>172</v>
      </c>
      <c r="I16546">
        <v>4</v>
      </c>
      <c r="J16546" t="s">
        <v>173</v>
      </c>
      <c r="K16546">
        <v>5</v>
      </c>
      <c r="L16546" t="s">
        <v>165</v>
      </c>
      <c r="M16546" s="18">
        <f t="shared" si="516"/>
        <v>17.416666666666668</v>
      </c>
      <c r="N16546" s="18">
        <f t="shared" si="517"/>
        <v>37.333333333333336</v>
      </c>
    </row>
    <row r="16547" spans="1:14" x14ac:dyDescent="0.25">
      <c r="A16547">
        <v>3</v>
      </c>
      <c r="B16547" t="s">
        <v>163</v>
      </c>
      <c r="C16547">
        <v>7</v>
      </c>
      <c r="D16547" t="s">
        <v>164</v>
      </c>
      <c r="E16547">
        <v>16</v>
      </c>
      <c r="F16547" t="s">
        <v>165</v>
      </c>
      <c r="G16547" s="9">
        <v>42</v>
      </c>
      <c r="H16547" t="s">
        <v>172</v>
      </c>
      <c r="I16547">
        <v>11</v>
      </c>
      <c r="J16547" t="s">
        <v>173</v>
      </c>
      <c r="K16547">
        <v>13</v>
      </c>
      <c r="L16547" t="s">
        <v>165</v>
      </c>
      <c r="M16547" s="18">
        <f t="shared" si="516"/>
        <v>3.5833333333333335</v>
      </c>
      <c r="N16547" s="18">
        <f t="shared" si="517"/>
        <v>42.916666666666664</v>
      </c>
    </row>
    <row r="16548" spans="1:14" x14ac:dyDescent="0.25">
      <c r="A16548">
        <v>1</v>
      </c>
      <c r="B16548" t="s">
        <v>163</v>
      </c>
      <c r="C16548">
        <v>8</v>
      </c>
      <c r="D16548" t="s">
        <v>164</v>
      </c>
      <c r="E16548">
        <v>16</v>
      </c>
      <c r="F16548" t="s">
        <v>165</v>
      </c>
      <c r="G16548" s="9">
        <v>4</v>
      </c>
      <c r="H16548" t="s">
        <v>172</v>
      </c>
      <c r="I16548">
        <v>11</v>
      </c>
      <c r="J16548" t="s">
        <v>173</v>
      </c>
      <c r="K16548">
        <v>5</v>
      </c>
      <c r="L16548" t="s">
        <v>165</v>
      </c>
      <c r="M16548" s="18">
        <f t="shared" si="516"/>
        <v>1.6666666666666665</v>
      </c>
      <c r="N16548" s="18">
        <f t="shared" si="517"/>
        <v>4.916666666666667</v>
      </c>
    </row>
    <row r="16549" spans="1:14" x14ac:dyDescent="0.25">
      <c r="A16549">
        <v>3</v>
      </c>
      <c r="B16549" t="s">
        <v>163</v>
      </c>
      <c r="C16549">
        <v>1</v>
      </c>
      <c r="D16549" t="s">
        <v>164</v>
      </c>
      <c r="E16549">
        <v>23</v>
      </c>
      <c r="F16549" t="s">
        <v>165</v>
      </c>
      <c r="G16549" s="9">
        <v>3</v>
      </c>
      <c r="H16549" t="s">
        <v>172</v>
      </c>
      <c r="I16549">
        <v>1</v>
      </c>
      <c r="J16549" t="s">
        <v>173</v>
      </c>
      <c r="K16549">
        <v>23</v>
      </c>
      <c r="L16549" t="s">
        <v>165</v>
      </c>
      <c r="M16549" s="18">
        <f t="shared" si="516"/>
        <v>3.0833333333333335</v>
      </c>
      <c r="N16549" s="18">
        <f t="shared" si="517"/>
        <v>3.0833333333333335</v>
      </c>
    </row>
    <row r="16550" spans="1:14" x14ac:dyDescent="0.25">
      <c r="A16550">
        <v>0</v>
      </c>
      <c r="B16550" t="s">
        <v>163</v>
      </c>
      <c r="C16550">
        <v>10</v>
      </c>
      <c r="D16550" t="s">
        <v>164</v>
      </c>
      <c r="E16550">
        <v>5</v>
      </c>
      <c r="F16550" t="s">
        <v>165</v>
      </c>
      <c r="G16550" s="9">
        <v>1</v>
      </c>
      <c r="H16550" t="s">
        <v>172</v>
      </c>
      <c r="I16550">
        <v>3</v>
      </c>
      <c r="J16550" t="s">
        <v>173</v>
      </c>
      <c r="K16550">
        <v>18</v>
      </c>
      <c r="L16550" t="s">
        <v>165</v>
      </c>
      <c r="M16550" s="18">
        <f t="shared" si="516"/>
        <v>0.83333333333333337</v>
      </c>
      <c r="N16550" s="18">
        <f t="shared" si="517"/>
        <v>1.25</v>
      </c>
    </row>
    <row r="16551" spans="1:14" x14ac:dyDescent="0.25">
      <c r="A16551">
        <v>0</v>
      </c>
      <c r="B16551" t="s">
        <v>163</v>
      </c>
      <c r="C16551">
        <v>5</v>
      </c>
      <c r="D16551" t="s">
        <v>164</v>
      </c>
      <c r="E16551">
        <v>10</v>
      </c>
      <c r="F16551" t="s">
        <v>165</v>
      </c>
      <c r="G16551" s="9">
        <v>0</v>
      </c>
      <c r="H16551" t="s">
        <v>172</v>
      </c>
      <c r="I16551">
        <v>5</v>
      </c>
      <c r="J16551" t="s">
        <v>173</v>
      </c>
      <c r="K16551">
        <v>10</v>
      </c>
      <c r="L16551" t="s">
        <v>165</v>
      </c>
      <c r="M16551" s="18">
        <f t="shared" si="516"/>
        <v>0.41666666666666669</v>
      </c>
      <c r="N16551" s="18">
        <f t="shared" si="517"/>
        <v>0.41666666666666669</v>
      </c>
    </row>
    <row r="16552" spans="1:14" x14ac:dyDescent="0.25">
      <c r="A16552">
        <v>10</v>
      </c>
      <c r="B16552" t="s">
        <v>163</v>
      </c>
      <c r="C16552">
        <v>3</v>
      </c>
      <c r="D16552" t="s">
        <v>164</v>
      </c>
      <c r="E16552">
        <v>16</v>
      </c>
      <c r="F16552" t="s">
        <v>165</v>
      </c>
      <c r="G16552" s="9">
        <v>36</v>
      </c>
      <c r="H16552" t="s">
        <v>172</v>
      </c>
      <c r="I16552">
        <v>0</v>
      </c>
      <c r="J16552" t="s">
        <v>173</v>
      </c>
      <c r="K16552">
        <v>25</v>
      </c>
      <c r="L16552" t="s">
        <v>165</v>
      </c>
      <c r="M16552" s="18">
        <f t="shared" si="516"/>
        <v>10.25</v>
      </c>
      <c r="N16552" s="18">
        <f t="shared" si="517"/>
        <v>36</v>
      </c>
    </row>
    <row r="16553" spans="1:14" x14ac:dyDescent="0.25">
      <c r="A16553">
        <v>5</v>
      </c>
      <c r="B16553" t="s">
        <v>163</v>
      </c>
      <c r="C16553">
        <v>9</v>
      </c>
      <c r="D16553" t="s">
        <v>164</v>
      </c>
      <c r="E16553">
        <v>16</v>
      </c>
      <c r="F16553" t="s">
        <v>165</v>
      </c>
      <c r="G16553" s="9">
        <v>20</v>
      </c>
      <c r="H16553" t="s">
        <v>172</v>
      </c>
      <c r="I16553">
        <v>11</v>
      </c>
      <c r="J16553" t="s">
        <v>173</v>
      </c>
      <c r="K16553">
        <v>13</v>
      </c>
      <c r="L16553" t="s">
        <v>165</v>
      </c>
      <c r="M16553" s="18">
        <f t="shared" si="516"/>
        <v>5.75</v>
      </c>
      <c r="N16553" s="18">
        <f t="shared" si="517"/>
        <v>20.916666666666668</v>
      </c>
    </row>
    <row r="16554" spans="1:14" x14ac:dyDescent="0.25">
      <c r="A16554">
        <v>2</v>
      </c>
      <c r="B16554" t="s">
        <v>163</v>
      </c>
      <c r="C16554">
        <v>3</v>
      </c>
      <c r="D16554" t="s">
        <v>164</v>
      </c>
      <c r="E16554">
        <v>16</v>
      </c>
      <c r="F16554" t="s">
        <v>165</v>
      </c>
      <c r="G16554" s="9">
        <v>16</v>
      </c>
      <c r="H16554" t="s">
        <v>172</v>
      </c>
      <c r="I16554">
        <v>7</v>
      </c>
      <c r="J16554" t="s">
        <v>173</v>
      </c>
      <c r="K16554">
        <v>1</v>
      </c>
      <c r="L16554" t="s">
        <v>165</v>
      </c>
      <c r="M16554" s="18">
        <f t="shared" si="516"/>
        <v>2.25</v>
      </c>
      <c r="N16554" s="18">
        <f t="shared" si="517"/>
        <v>16.583333333333332</v>
      </c>
    </row>
    <row r="16555" spans="1:14" x14ac:dyDescent="0.25">
      <c r="A16555">
        <v>2</v>
      </c>
      <c r="B16555" t="s">
        <v>163</v>
      </c>
      <c r="C16555">
        <v>2</v>
      </c>
      <c r="D16555" t="s">
        <v>164</v>
      </c>
      <c r="E16555">
        <v>16</v>
      </c>
      <c r="F16555" t="s">
        <v>165</v>
      </c>
      <c r="G16555" s="9">
        <v>11</v>
      </c>
      <c r="H16555" t="s">
        <v>172</v>
      </c>
      <c r="I16555">
        <v>6</v>
      </c>
      <c r="J16555" t="s">
        <v>173</v>
      </c>
      <c r="K16555">
        <v>14</v>
      </c>
      <c r="L16555" t="s">
        <v>165</v>
      </c>
      <c r="M16555" s="18">
        <f t="shared" si="516"/>
        <v>2.1666666666666665</v>
      </c>
      <c r="N16555" s="18">
        <f t="shared" si="517"/>
        <v>11.5</v>
      </c>
    </row>
    <row r="16556" spans="1:14" x14ac:dyDescent="0.25">
      <c r="A16556">
        <v>3</v>
      </c>
      <c r="B16556" t="s">
        <v>163</v>
      </c>
      <c r="C16556">
        <v>2</v>
      </c>
      <c r="D16556" t="s">
        <v>164</v>
      </c>
      <c r="E16556">
        <v>16</v>
      </c>
      <c r="F16556" t="s">
        <v>165</v>
      </c>
      <c r="G16556" s="9">
        <v>11</v>
      </c>
      <c r="H16556" t="s">
        <v>172</v>
      </c>
      <c r="I16556">
        <v>7</v>
      </c>
      <c r="J16556" t="s">
        <v>173</v>
      </c>
      <c r="K16556">
        <v>3</v>
      </c>
      <c r="L16556" t="s">
        <v>165</v>
      </c>
      <c r="M16556" s="18">
        <f t="shared" si="516"/>
        <v>3.1666666666666665</v>
      </c>
      <c r="N16556" s="18">
        <f t="shared" si="517"/>
        <v>11.583333333333334</v>
      </c>
    </row>
    <row r="16557" spans="1:14" x14ac:dyDescent="0.25">
      <c r="A16557">
        <v>1</v>
      </c>
      <c r="B16557" t="s">
        <v>163</v>
      </c>
      <c r="C16557">
        <v>7</v>
      </c>
      <c r="D16557" t="s">
        <v>164</v>
      </c>
      <c r="E16557">
        <v>2</v>
      </c>
      <c r="F16557" t="s">
        <v>165</v>
      </c>
      <c r="G16557" s="9">
        <v>1</v>
      </c>
      <c r="H16557" t="s">
        <v>172</v>
      </c>
      <c r="I16557">
        <v>7</v>
      </c>
      <c r="J16557" t="s">
        <v>173</v>
      </c>
      <c r="K16557">
        <v>2</v>
      </c>
      <c r="L16557" t="s">
        <v>165</v>
      </c>
      <c r="M16557" s="18">
        <f t="shared" si="516"/>
        <v>1.5833333333333335</v>
      </c>
      <c r="N16557" s="18">
        <f t="shared" si="517"/>
        <v>1.5833333333333335</v>
      </c>
    </row>
    <row r="16558" spans="1:14" x14ac:dyDescent="0.25">
      <c r="A16558">
        <v>8</v>
      </c>
      <c r="B16558" t="s">
        <v>163</v>
      </c>
      <c r="C16558">
        <v>7</v>
      </c>
      <c r="D16558" t="s">
        <v>164</v>
      </c>
      <c r="E16558">
        <v>16</v>
      </c>
      <c r="F16558" t="s">
        <v>165</v>
      </c>
      <c r="G16558" s="9">
        <v>26</v>
      </c>
      <c r="H16558" t="s">
        <v>172</v>
      </c>
      <c r="I16558">
        <v>5</v>
      </c>
      <c r="J16558" t="s">
        <v>173</v>
      </c>
      <c r="K16558">
        <v>5</v>
      </c>
      <c r="L16558" t="s">
        <v>165</v>
      </c>
      <c r="M16558" s="18">
        <f t="shared" si="516"/>
        <v>8.5833333333333339</v>
      </c>
      <c r="N16558" s="18">
        <f t="shared" si="517"/>
        <v>26.416666666666668</v>
      </c>
    </row>
    <row r="16559" spans="1:14" x14ac:dyDescent="0.25">
      <c r="A16559">
        <v>6</v>
      </c>
      <c r="B16559" t="s">
        <v>163</v>
      </c>
      <c r="C16559">
        <v>1</v>
      </c>
      <c r="D16559" t="s">
        <v>164</v>
      </c>
      <c r="E16559">
        <v>16</v>
      </c>
      <c r="F16559" t="s">
        <v>165</v>
      </c>
      <c r="G16559" s="9">
        <v>18</v>
      </c>
      <c r="H16559" t="s">
        <v>172</v>
      </c>
      <c r="I16559">
        <v>0</v>
      </c>
      <c r="J16559" t="s">
        <v>173</v>
      </c>
      <c r="K16559">
        <v>0</v>
      </c>
      <c r="L16559" t="s">
        <v>165</v>
      </c>
      <c r="M16559" s="18">
        <f t="shared" si="516"/>
        <v>6.083333333333333</v>
      </c>
      <c r="N16559" s="18">
        <f t="shared" si="517"/>
        <v>18</v>
      </c>
    </row>
    <row r="16560" spans="1:14" x14ac:dyDescent="0.25">
      <c r="A16560">
        <v>2</v>
      </c>
      <c r="B16560" t="s">
        <v>163</v>
      </c>
      <c r="C16560">
        <v>4</v>
      </c>
      <c r="D16560" t="s">
        <v>164</v>
      </c>
      <c r="E16560">
        <v>16</v>
      </c>
      <c r="F16560" t="s">
        <v>165</v>
      </c>
      <c r="G16560" s="9">
        <v>16</v>
      </c>
      <c r="H16560" t="s">
        <v>172</v>
      </c>
      <c r="I16560">
        <v>3</v>
      </c>
      <c r="J16560" t="s">
        <v>173</v>
      </c>
      <c r="K16560">
        <v>2</v>
      </c>
      <c r="L16560" t="s">
        <v>165</v>
      </c>
      <c r="M16560" s="18">
        <f t="shared" si="516"/>
        <v>2.3333333333333335</v>
      </c>
      <c r="N16560" s="18">
        <f t="shared" si="517"/>
        <v>16.25</v>
      </c>
    </row>
    <row r="16561" spans="1:14" x14ac:dyDescent="0.25">
      <c r="A16561">
        <v>6</v>
      </c>
      <c r="B16561" t="s">
        <v>163</v>
      </c>
      <c r="C16561">
        <v>11</v>
      </c>
      <c r="D16561" t="s">
        <v>164</v>
      </c>
      <c r="E16561">
        <v>16</v>
      </c>
      <c r="F16561" t="s">
        <v>165</v>
      </c>
      <c r="G16561" s="9">
        <v>11</v>
      </c>
      <c r="H16561" t="s">
        <v>172</v>
      </c>
      <c r="I16561">
        <v>9</v>
      </c>
      <c r="J16561" t="s">
        <v>173</v>
      </c>
      <c r="K16561">
        <v>1</v>
      </c>
      <c r="L16561" t="s">
        <v>165</v>
      </c>
      <c r="M16561" s="18">
        <f t="shared" si="516"/>
        <v>6.916666666666667</v>
      </c>
      <c r="N16561" s="18">
        <f t="shared" si="517"/>
        <v>11.75</v>
      </c>
    </row>
    <row r="16562" spans="1:14" x14ac:dyDescent="0.25">
      <c r="A16562">
        <v>0</v>
      </c>
      <c r="B16562" t="s">
        <v>163</v>
      </c>
      <c r="C16562">
        <v>8</v>
      </c>
      <c r="D16562" t="s">
        <v>164</v>
      </c>
      <c r="E16562">
        <v>16</v>
      </c>
      <c r="F16562" t="s">
        <v>165</v>
      </c>
      <c r="G16562" s="9">
        <v>9</v>
      </c>
      <c r="H16562" t="s">
        <v>172</v>
      </c>
      <c r="I16562">
        <v>6</v>
      </c>
      <c r="J16562" t="s">
        <v>173</v>
      </c>
      <c r="K16562">
        <v>26</v>
      </c>
      <c r="L16562" t="s">
        <v>165</v>
      </c>
      <c r="M16562" s="18">
        <f t="shared" si="516"/>
        <v>0.66666666666666663</v>
      </c>
      <c r="N16562" s="18">
        <f t="shared" si="517"/>
        <v>9.5</v>
      </c>
    </row>
    <row r="16563" spans="1:14" x14ac:dyDescent="0.25">
      <c r="A16563">
        <v>6</v>
      </c>
      <c r="B16563" t="s">
        <v>163</v>
      </c>
      <c r="C16563">
        <v>5</v>
      </c>
      <c r="D16563" t="s">
        <v>164</v>
      </c>
      <c r="E16563">
        <v>2</v>
      </c>
      <c r="F16563" t="s">
        <v>165</v>
      </c>
      <c r="G16563" s="9">
        <v>6</v>
      </c>
      <c r="H16563" t="s">
        <v>172</v>
      </c>
      <c r="I16563">
        <v>5</v>
      </c>
      <c r="J16563" t="s">
        <v>173</v>
      </c>
      <c r="K16563">
        <v>2</v>
      </c>
      <c r="L16563" t="s">
        <v>165</v>
      </c>
      <c r="M16563" s="18">
        <f t="shared" si="516"/>
        <v>6.416666666666667</v>
      </c>
      <c r="N16563" s="18">
        <f t="shared" si="517"/>
        <v>6.416666666666667</v>
      </c>
    </row>
    <row r="16564" spans="1:14" x14ac:dyDescent="0.25">
      <c r="A16564">
        <v>1</v>
      </c>
      <c r="B16564" t="s">
        <v>163</v>
      </c>
      <c r="C16564">
        <v>11</v>
      </c>
      <c r="D16564" t="s">
        <v>164</v>
      </c>
      <c r="E16564">
        <v>16</v>
      </c>
      <c r="F16564" t="s">
        <v>165</v>
      </c>
      <c r="G16564" s="9">
        <v>6</v>
      </c>
      <c r="H16564" t="s">
        <v>172</v>
      </c>
      <c r="I16564">
        <v>0</v>
      </c>
      <c r="J16564" t="s">
        <v>173</v>
      </c>
      <c r="K16564">
        <v>15</v>
      </c>
      <c r="L16564" t="s">
        <v>165</v>
      </c>
      <c r="M16564" s="18">
        <f t="shared" si="516"/>
        <v>1.9166666666666665</v>
      </c>
      <c r="N16564" s="18">
        <f t="shared" si="517"/>
        <v>6</v>
      </c>
    </row>
    <row r="16565" spans="1:14" x14ac:dyDescent="0.25">
      <c r="A16565">
        <v>5</v>
      </c>
      <c r="B16565" t="s">
        <v>163</v>
      </c>
      <c r="C16565">
        <v>11</v>
      </c>
      <c r="D16565" t="s">
        <v>164</v>
      </c>
      <c r="E16565">
        <v>16</v>
      </c>
      <c r="F16565" t="s">
        <v>165</v>
      </c>
      <c r="G16565" s="9">
        <v>5</v>
      </c>
      <c r="H16565" t="s">
        <v>172</v>
      </c>
      <c r="I16565">
        <v>11</v>
      </c>
      <c r="J16565" t="s">
        <v>173</v>
      </c>
      <c r="K16565">
        <v>16</v>
      </c>
      <c r="L16565" t="s">
        <v>165</v>
      </c>
      <c r="M16565" s="18">
        <f t="shared" si="516"/>
        <v>5.916666666666667</v>
      </c>
      <c r="N16565" s="18">
        <f t="shared" si="517"/>
        <v>5.916666666666667</v>
      </c>
    </row>
    <row r="16566" spans="1:14" x14ac:dyDescent="0.25">
      <c r="A16566">
        <v>0</v>
      </c>
      <c r="B16566" t="s">
        <v>163</v>
      </c>
      <c r="C16566">
        <v>0</v>
      </c>
      <c r="D16566" t="s">
        <v>164</v>
      </c>
      <c r="E16566">
        <v>15</v>
      </c>
      <c r="F16566" t="s">
        <v>165</v>
      </c>
      <c r="G16566" s="9">
        <v>0</v>
      </c>
      <c r="H16566" t="s">
        <v>172</v>
      </c>
      <c r="I16566">
        <v>0</v>
      </c>
      <c r="J16566" t="s">
        <v>173</v>
      </c>
      <c r="K16566">
        <v>15</v>
      </c>
      <c r="L16566" t="s">
        <v>165</v>
      </c>
      <c r="M16566" s="18">
        <f t="shared" si="516"/>
        <v>0</v>
      </c>
      <c r="N16566" s="18">
        <f t="shared" si="517"/>
        <v>0</v>
      </c>
    </row>
    <row r="16567" spans="1:14" x14ac:dyDescent="0.25">
      <c r="A16567">
        <v>2</v>
      </c>
      <c r="B16567" t="s">
        <v>163</v>
      </c>
      <c r="C16567">
        <v>5</v>
      </c>
      <c r="D16567" t="s">
        <v>164</v>
      </c>
      <c r="E16567">
        <v>16</v>
      </c>
      <c r="F16567" t="s">
        <v>165</v>
      </c>
      <c r="G16567" s="9">
        <v>24</v>
      </c>
      <c r="H16567" t="s">
        <v>172</v>
      </c>
      <c r="I16567">
        <v>10</v>
      </c>
      <c r="J16567" t="s">
        <v>173</v>
      </c>
      <c r="K16567">
        <v>11</v>
      </c>
      <c r="L16567" t="s">
        <v>165</v>
      </c>
      <c r="M16567" s="18">
        <f t="shared" si="516"/>
        <v>2.4166666666666665</v>
      </c>
      <c r="N16567" s="18">
        <f t="shared" si="517"/>
        <v>24.833333333333332</v>
      </c>
    </row>
    <row r="16568" spans="1:14" x14ac:dyDescent="0.25">
      <c r="A16568">
        <v>2</v>
      </c>
      <c r="B16568" t="s">
        <v>163</v>
      </c>
      <c r="C16568">
        <v>1</v>
      </c>
      <c r="D16568" t="s">
        <v>164</v>
      </c>
      <c r="E16568">
        <v>16</v>
      </c>
      <c r="F16568" t="s">
        <v>165</v>
      </c>
      <c r="G16568" s="9">
        <v>9</v>
      </c>
      <c r="H16568" t="s">
        <v>172</v>
      </c>
      <c r="I16568">
        <v>7</v>
      </c>
      <c r="J16568" t="s">
        <v>173</v>
      </c>
      <c r="K16568">
        <v>16</v>
      </c>
      <c r="L16568" t="s">
        <v>165</v>
      </c>
      <c r="M16568" s="18">
        <f t="shared" si="516"/>
        <v>2.0833333333333335</v>
      </c>
      <c r="N16568" s="18">
        <f t="shared" si="517"/>
        <v>9.5833333333333339</v>
      </c>
    </row>
    <row r="16569" spans="1:14" x14ac:dyDescent="0.25">
      <c r="A16569">
        <v>6</v>
      </c>
      <c r="B16569" t="s">
        <v>163</v>
      </c>
      <c r="C16569">
        <v>9</v>
      </c>
      <c r="D16569" t="s">
        <v>164</v>
      </c>
      <c r="E16569">
        <v>16</v>
      </c>
      <c r="F16569" t="s">
        <v>165</v>
      </c>
      <c r="G16569" s="9">
        <v>9</v>
      </c>
      <c r="H16569" t="s">
        <v>172</v>
      </c>
      <c r="I16569">
        <v>6</v>
      </c>
      <c r="J16569" t="s">
        <v>173</v>
      </c>
      <c r="K16569">
        <v>16</v>
      </c>
      <c r="L16569" t="s">
        <v>165</v>
      </c>
      <c r="M16569" s="18">
        <f t="shared" si="516"/>
        <v>6.75</v>
      </c>
      <c r="N16569" s="18">
        <f t="shared" si="517"/>
        <v>9.5</v>
      </c>
    </row>
    <row r="16570" spans="1:14" x14ac:dyDescent="0.25">
      <c r="A16570">
        <v>7</v>
      </c>
      <c r="B16570" t="s">
        <v>163</v>
      </c>
      <c r="C16570">
        <v>8</v>
      </c>
      <c r="D16570" t="s">
        <v>164</v>
      </c>
      <c r="E16570">
        <v>16</v>
      </c>
      <c r="F16570" t="s">
        <v>165</v>
      </c>
      <c r="G16570" s="9">
        <v>35</v>
      </c>
      <c r="H16570" t="s">
        <v>172</v>
      </c>
      <c r="I16570">
        <v>11</v>
      </c>
      <c r="J16570" t="s">
        <v>173</v>
      </c>
      <c r="K16570">
        <v>15</v>
      </c>
      <c r="L16570" t="s">
        <v>165</v>
      </c>
      <c r="M16570" s="18">
        <f t="shared" si="516"/>
        <v>7.666666666666667</v>
      </c>
      <c r="N16570" s="18">
        <f t="shared" si="517"/>
        <v>35.916666666666664</v>
      </c>
    </row>
    <row r="16571" spans="1:14" x14ac:dyDescent="0.25">
      <c r="A16571">
        <v>4</v>
      </c>
      <c r="B16571" t="s">
        <v>163</v>
      </c>
      <c r="C16571">
        <v>7</v>
      </c>
      <c r="D16571" t="s">
        <v>164</v>
      </c>
      <c r="E16571">
        <v>2</v>
      </c>
      <c r="F16571" t="s">
        <v>165</v>
      </c>
      <c r="G16571" s="9">
        <v>4</v>
      </c>
      <c r="H16571" t="s">
        <v>172</v>
      </c>
      <c r="I16571">
        <v>7</v>
      </c>
      <c r="J16571" t="s">
        <v>173</v>
      </c>
      <c r="K16571">
        <v>2</v>
      </c>
      <c r="L16571" t="s">
        <v>165</v>
      </c>
      <c r="M16571" s="18">
        <f t="shared" si="516"/>
        <v>4.583333333333333</v>
      </c>
      <c r="N16571" s="18">
        <f t="shared" si="517"/>
        <v>4.583333333333333</v>
      </c>
    </row>
    <row r="16572" spans="1:14" x14ac:dyDescent="0.25">
      <c r="A16572">
        <v>3</v>
      </c>
      <c r="B16572" t="s">
        <v>163</v>
      </c>
      <c r="C16572">
        <v>3</v>
      </c>
      <c r="D16572" t="s">
        <v>164</v>
      </c>
      <c r="E16572">
        <v>24</v>
      </c>
      <c r="F16572" t="s">
        <v>165</v>
      </c>
      <c r="G16572" s="9">
        <v>3</v>
      </c>
      <c r="H16572" t="s">
        <v>172</v>
      </c>
      <c r="I16572">
        <v>3</v>
      </c>
      <c r="J16572" t="s">
        <v>173</v>
      </c>
      <c r="K16572">
        <v>24</v>
      </c>
      <c r="L16572" t="s">
        <v>165</v>
      </c>
      <c r="M16572" s="18">
        <f t="shared" si="516"/>
        <v>3.25</v>
      </c>
      <c r="N16572" s="18">
        <f t="shared" si="517"/>
        <v>3.25</v>
      </c>
    </row>
    <row r="16573" spans="1:14" x14ac:dyDescent="0.25">
      <c r="A16573">
        <v>1</v>
      </c>
      <c r="B16573" t="s">
        <v>163</v>
      </c>
      <c r="C16573">
        <v>11</v>
      </c>
      <c r="D16573" t="s">
        <v>164</v>
      </c>
      <c r="E16573">
        <v>30</v>
      </c>
      <c r="F16573" t="s">
        <v>165</v>
      </c>
      <c r="G16573" s="9">
        <v>1</v>
      </c>
      <c r="H16573" t="s">
        <v>172</v>
      </c>
      <c r="I16573">
        <v>11</v>
      </c>
      <c r="J16573" t="s">
        <v>173</v>
      </c>
      <c r="K16573">
        <v>30</v>
      </c>
      <c r="L16573" t="s">
        <v>165</v>
      </c>
      <c r="M16573" s="18">
        <f t="shared" si="516"/>
        <v>1.9166666666666665</v>
      </c>
      <c r="N16573" s="18">
        <f t="shared" si="517"/>
        <v>1.9166666666666665</v>
      </c>
    </row>
    <row r="16574" spans="1:14" x14ac:dyDescent="0.25">
      <c r="A16574">
        <v>1</v>
      </c>
      <c r="B16574" t="s">
        <v>163</v>
      </c>
      <c r="C16574">
        <v>0</v>
      </c>
      <c r="D16574" t="s">
        <v>164</v>
      </c>
      <c r="E16574">
        <v>14</v>
      </c>
      <c r="F16574" t="s">
        <v>165</v>
      </c>
      <c r="G16574" s="9">
        <v>1</v>
      </c>
      <c r="H16574" t="s">
        <v>172</v>
      </c>
      <c r="I16574">
        <v>0</v>
      </c>
      <c r="J16574" t="s">
        <v>173</v>
      </c>
      <c r="K16574">
        <v>14</v>
      </c>
      <c r="L16574" t="s">
        <v>165</v>
      </c>
      <c r="M16574" s="18">
        <f t="shared" si="516"/>
        <v>1</v>
      </c>
      <c r="N16574" s="18">
        <f t="shared" si="517"/>
        <v>1</v>
      </c>
    </row>
    <row r="16575" spans="1:14" x14ac:dyDescent="0.25">
      <c r="A16575">
        <v>9</v>
      </c>
      <c r="B16575" t="s">
        <v>163</v>
      </c>
      <c r="C16575">
        <v>7</v>
      </c>
      <c r="D16575" t="s">
        <v>164</v>
      </c>
      <c r="E16575">
        <v>16</v>
      </c>
      <c r="F16575" t="s">
        <v>165</v>
      </c>
      <c r="G16575" s="9">
        <v>41</v>
      </c>
      <c r="H16575" t="s">
        <v>172</v>
      </c>
      <c r="I16575">
        <v>1</v>
      </c>
      <c r="J16575" t="s">
        <v>173</v>
      </c>
      <c r="K16575">
        <v>10</v>
      </c>
      <c r="L16575" t="s">
        <v>165</v>
      </c>
      <c r="M16575" s="18">
        <f t="shared" si="516"/>
        <v>9.5833333333333339</v>
      </c>
      <c r="N16575" s="18">
        <f t="shared" si="517"/>
        <v>41.083333333333336</v>
      </c>
    </row>
    <row r="16576" spans="1:14" x14ac:dyDescent="0.25">
      <c r="A16576">
        <v>6</v>
      </c>
      <c r="B16576" t="s">
        <v>163</v>
      </c>
      <c r="C16576">
        <v>0</v>
      </c>
      <c r="D16576" t="s">
        <v>164</v>
      </c>
      <c r="E16576">
        <v>16</v>
      </c>
      <c r="F16576" t="s">
        <v>165</v>
      </c>
      <c r="G16576" s="9">
        <v>26</v>
      </c>
      <c r="H16576" t="s">
        <v>172</v>
      </c>
      <c r="I16576">
        <v>4</v>
      </c>
      <c r="J16576" t="s">
        <v>173</v>
      </c>
      <c r="K16576">
        <v>14</v>
      </c>
      <c r="L16576" t="s">
        <v>165</v>
      </c>
      <c r="M16576" s="18">
        <f t="shared" si="516"/>
        <v>6</v>
      </c>
      <c r="N16576" s="18">
        <f t="shared" si="517"/>
        <v>26.333333333333332</v>
      </c>
    </row>
    <row r="16577" spans="1:14" x14ac:dyDescent="0.25">
      <c r="A16577">
        <v>1</v>
      </c>
      <c r="B16577" t="s">
        <v>163</v>
      </c>
      <c r="C16577">
        <v>7</v>
      </c>
      <c r="D16577" t="s">
        <v>164</v>
      </c>
      <c r="E16577">
        <v>16</v>
      </c>
      <c r="F16577" t="s">
        <v>165</v>
      </c>
      <c r="G16577" s="9">
        <v>8</v>
      </c>
      <c r="H16577" t="s">
        <v>172</v>
      </c>
      <c r="I16577">
        <v>3</v>
      </c>
      <c r="J16577" t="s">
        <v>173</v>
      </c>
      <c r="K16577">
        <v>5</v>
      </c>
      <c r="L16577" t="s">
        <v>165</v>
      </c>
      <c r="M16577" s="18">
        <f t="shared" si="516"/>
        <v>1.5833333333333335</v>
      </c>
      <c r="N16577" s="18">
        <f t="shared" si="517"/>
        <v>8.25</v>
      </c>
    </row>
    <row r="16578" spans="1:14" x14ac:dyDescent="0.25">
      <c r="A16578">
        <v>3</v>
      </c>
      <c r="B16578" t="s">
        <v>163</v>
      </c>
      <c r="C16578">
        <v>0</v>
      </c>
      <c r="D16578" t="s">
        <v>164</v>
      </c>
      <c r="E16578">
        <v>12</v>
      </c>
      <c r="F16578" t="s">
        <v>165</v>
      </c>
      <c r="G16578" s="9">
        <v>3</v>
      </c>
      <c r="H16578" t="s">
        <v>172</v>
      </c>
      <c r="I16578">
        <v>5</v>
      </c>
      <c r="J16578" t="s">
        <v>173</v>
      </c>
      <c r="K16578">
        <v>25</v>
      </c>
      <c r="L16578" t="s">
        <v>165</v>
      </c>
      <c r="M16578" s="18">
        <f t="shared" si="516"/>
        <v>3</v>
      </c>
      <c r="N16578" s="18">
        <f t="shared" si="517"/>
        <v>3.4166666666666665</v>
      </c>
    </row>
    <row r="16579" spans="1:14" x14ac:dyDescent="0.25">
      <c r="A16579">
        <v>0</v>
      </c>
      <c r="B16579" t="s">
        <v>163</v>
      </c>
      <c r="C16579">
        <v>0</v>
      </c>
      <c r="D16579" t="s">
        <v>164</v>
      </c>
      <c r="E16579">
        <v>16</v>
      </c>
      <c r="F16579" t="s">
        <v>165</v>
      </c>
      <c r="G16579" s="9">
        <v>0</v>
      </c>
      <c r="H16579" t="s">
        <v>172</v>
      </c>
      <c r="I16579">
        <v>0</v>
      </c>
      <c r="J16579" t="s">
        <v>173</v>
      </c>
      <c r="K16579">
        <v>16</v>
      </c>
      <c r="L16579" t="s">
        <v>165</v>
      </c>
      <c r="M16579" s="18">
        <f t="shared" ref="M16579:M16642" si="518">A16579+C16579/12</f>
        <v>0</v>
      </c>
      <c r="N16579" s="18">
        <f t="shared" ref="N16579:N16642" si="519">G16579+I16579/12</f>
        <v>0</v>
      </c>
    </row>
    <row r="16580" spans="1:14" x14ac:dyDescent="0.25">
      <c r="A16580">
        <v>0</v>
      </c>
      <c r="B16580" t="s">
        <v>163</v>
      </c>
      <c r="C16580">
        <v>8</v>
      </c>
      <c r="D16580" t="s">
        <v>164</v>
      </c>
      <c r="E16580">
        <v>16</v>
      </c>
      <c r="F16580" t="s">
        <v>165</v>
      </c>
      <c r="G16580" s="9">
        <v>25</v>
      </c>
      <c r="H16580" t="s">
        <v>172</v>
      </c>
      <c r="I16580">
        <v>10</v>
      </c>
      <c r="J16580" t="s">
        <v>173</v>
      </c>
      <c r="K16580">
        <v>9</v>
      </c>
      <c r="L16580" t="s">
        <v>165</v>
      </c>
      <c r="M16580" s="18">
        <f t="shared" si="518"/>
        <v>0.66666666666666663</v>
      </c>
      <c r="N16580" s="18">
        <f t="shared" si="519"/>
        <v>25.833333333333332</v>
      </c>
    </row>
    <row r="16581" spans="1:14" x14ac:dyDescent="0.25">
      <c r="A16581">
        <v>10</v>
      </c>
      <c r="B16581" t="s">
        <v>163</v>
      </c>
      <c r="C16581">
        <v>3</v>
      </c>
      <c r="D16581" t="s">
        <v>164</v>
      </c>
      <c r="E16581">
        <v>16</v>
      </c>
      <c r="F16581" t="s">
        <v>165</v>
      </c>
      <c r="G16581" s="9">
        <v>11</v>
      </c>
      <c r="H16581" t="s">
        <v>172</v>
      </c>
      <c r="I16581">
        <v>11</v>
      </c>
      <c r="J16581" t="s">
        <v>173</v>
      </c>
      <c r="K16581">
        <v>18</v>
      </c>
      <c r="L16581" t="s">
        <v>165</v>
      </c>
      <c r="M16581" s="18">
        <f t="shared" si="518"/>
        <v>10.25</v>
      </c>
      <c r="N16581" s="18">
        <f t="shared" si="519"/>
        <v>11.916666666666666</v>
      </c>
    </row>
    <row r="16582" spans="1:14" x14ac:dyDescent="0.25">
      <c r="A16582">
        <v>2</v>
      </c>
      <c r="B16582" t="s">
        <v>163</v>
      </c>
      <c r="C16582">
        <v>10</v>
      </c>
      <c r="D16582" t="s">
        <v>164</v>
      </c>
      <c r="E16582">
        <v>16</v>
      </c>
      <c r="F16582" t="s">
        <v>165</v>
      </c>
      <c r="G16582" s="9">
        <v>5</v>
      </c>
      <c r="H16582" t="s">
        <v>172</v>
      </c>
      <c r="I16582">
        <v>0</v>
      </c>
      <c r="J16582" t="s">
        <v>173</v>
      </c>
      <c r="K16582">
        <v>16</v>
      </c>
      <c r="L16582" t="s">
        <v>165</v>
      </c>
      <c r="M16582" s="18">
        <f t="shared" si="518"/>
        <v>2.8333333333333335</v>
      </c>
      <c r="N16582" s="18">
        <f t="shared" si="519"/>
        <v>5</v>
      </c>
    </row>
    <row r="16583" spans="1:14" x14ac:dyDescent="0.25">
      <c r="A16583">
        <v>1</v>
      </c>
      <c r="B16583" t="s">
        <v>163</v>
      </c>
      <c r="C16583">
        <v>10</v>
      </c>
      <c r="D16583" t="s">
        <v>164</v>
      </c>
      <c r="E16583">
        <v>18</v>
      </c>
      <c r="F16583" t="s">
        <v>165</v>
      </c>
      <c r="G16583" s="9">
        <v>1</v>
      </c>
      <c r="H16583" t="s">
        <v>172</v>
      </c>
      <c r="I16583">
        <v>10</v>
      </c>
      <c r="J16583" t="s">
        <v>173</v>
      </c>
      <c r="K16583">
        <v>18</v>
      </c>
      <c r="L16583" t="s">
        <v>165</v>
      </c>
      <c r="M16583" s="18">
        <f t="shared" si="518"/>
        <v>1.8333333333333335</v>
      </c>
      <c r="N16583" s="18">
        <f t="shared" si="519"/>
        <v>1.8333333333333335</v>
      </c>
    </row>
    <row r="16584" spans="1:14" x14ac:dyDescent="0.25">
      <c r="A16584">
        <v>11</v>
      </c>
      <c r="B16584" t="s">
        <v>163</v>
      </c>
      <c r="C16584">
        <v>5</v>
      </c>
      <c r="D16584" t="s">
        <v>164</v>
      </c>
      <c r="E16584">
        <v>16</v>
      </c>
      <c r="F16584" t="s">
        <v>165</v>
      </c>
      <c r="G16584" s="9">
        <v>11</v>
      </c>
      <c r="H16584" t="s">
        <v>172</v>
      </c>
      <c r="I16584">
        <v>5</v>
      </c>
      <c r="J16584" t="s">
        <v>173</v>
      </c>
      <c r="K16584">
        <v>16</v>
      </c>
      <c r="L16584" t="s">
        <v>165</v>
      </c>
      <c r="M16584" s="18">
        <f t="shared" si="518"/>
        <v>11.416666666666666</v>
      </c>
      <c r="N16584" s="18">
        <f t="shared" si="519"/>
        <v>11.416666666666666</v>
      </c>
    </row>
    <row r="16585" spans="1:14" x14ac:dyDescent="0.25">
      <c r="A16585">
        <v>3</v>
      </c>
      <c r="B16585" t="s">
        <v>163</v>
      </c>
      <c r="C16585">
        <v>6</v>
      </c>
      <c r="D16585" t="s">
        <v>164</v>
      </c>
      <c r="E16585">
        <v>16</v>
      </c>
      <c r="F16585" t="s">
        <v>165</v>
      </c>
      <c r="G16585" s="9">
        <v>10</v>
      </c>
      <c r="H16585" t="s">
        <v>172</v>
      </c>
      <c r="I16585">
        <v>0</v>
      </c>
      <c r="J16585" t="s">
        <v>173</v>
      </c>
      <c r="K16585">
        <v>16</v>
      </c>
      <c r="L16585" t="s">
        <v>165</v>
      </c>
      <c r="M16585" s="18">
        <f t="shared" si="518"/>
        <v>3.5</v>
      </c>
      <c r="N16585" s="18">
        <f t="shared" si="519"/>
        <v>10</v>
      </c>
    </row>
    <row r="16586" spans="1:14" x14ac:dyDescent="0.25">
      <c r="A16586">
        <v>1</v>
      </c>
      <c r="B16586" t="s">
        <v>163</v>
      </c>
      <c r="C16586">
        <v>7</v>
      </c>
      <c r="D16586" t="s">
        <v>164</v>
      </c>
      <c r="E16586">
        <v>16</v>
      </c>
      <c r="F16586" t="s">
        <v>165</v>
      </c>
      <c r="G16586" s="9">
        <v>8</v>
      </c>
      <c r="H16586" t="s">
        <v>172</v>
      </c>
      <c r="I16586">
        <v>8</v>
      </c>
      <c r="J16586" t="s">
        <v>173</v>
      </c>
      <c r="K16586">
        <v>15</v>
      </c>
      <c r="L16586" t="s">
        <v>165</v>
      </c>
      <c r="M16586" s="18">
        <f t="shared" si="518"/>
        <v>1.5833333333333335</v>
      </c>
      <c r="N16586" s="18">
        <f t="shared" si="519"/>
        <v>8.6666666666666661</v>
      </c>
    </row>
    <row r="16587" spans="1:14" x14ac:dyDescent="0.25">
      <c r="A16587">
        <v>4</v>
      </c>
      <c r="B16587" t="s">
        <v>163</v>
      </c>
      <c r="C16587">
        <v>5</v>
      </c>
      <c r="D16587" t="s">
        <v>164</v>
      </c>
      <c r="E16587">
        <v>16</v>
      </c>
      <c r="F16587" t="s">
        <v>165</v>
      </c>
      <c r="G16587" s="9">
        <v>8</v>
      </c>
      <c r="H16587" t="s">
        <v>172</v>
      </c>
      <c r="I16587">
        <v>7</v>
      </c>
      <c r="J16587" t="s">
        <v>173</v>
      </c>
      <c r="K16587">
        <v>16</v>
      </c>
      <c r="L16587" t="s">
        <v>165</v>
      </c>
      <c r="M16587" s="18">
        <f t="shared" si="518"/>
        <v>4.416666666666667</v>
      </c>
      <c r="N16587" s="18">
        <f t="shared" si="519"/>
        <v>8.5833333333333339</v>
      </c>
    </row>
    <row r="16588" spans="1:14" x14ac:dyDescent="0.25">
      <c r="A16588">
        <v>0</v>
      </c>
      <c r="B16588" t="s">
        <v>163</v>
      </c>
      <c r="C16588">
        <v>9</v>
      </c>
      <c r="D16588" t="s">
        <v>164</v>
      </c>
      <c r="E16588">
        <v>16</v>
      </c>
      <c r="F16588" t="s">
        <v>165</v>
      </c>
      <c r="G16588" s="9">
        <v>6</v>
      </c>
      <c r="H16588" t="s">
        <v>172</v>
      </c>
      <c r="I16588">
        <v>5</v>
      </c>
      <c r="J16588" t="s">
        <v>173</v>
      </c>
      <c r="K16588">
        <v>0</v>
      </c>
      <c r="L16588" t="s">
        <v>165</v>
      </c>
      <c r="M16588" s="18">
        <f t="shared" si="518"/>
        <v>0.75</v>
      </c>
      <c r="N16588" s="18">
        <f t="shared" si="519"/>
        <v>6.416666666666667</v>
      </c>
    </row>
    <row r="16589" spans="1:14" x14ac:dyDescent="0.25">
      <c r="A16589">
        <v>6</v>
      </c>
      <c r="B16589" t="s">
        <v>163</v>
      </c>
      <c r="C16589">
        <v>11</v>
      </c>
      <c r="D16589" t="s">
        <v>164</v>
      </c>
      <c r="E16589">
        <v>16</v>
      </c>
      <c r="F16589" t="s">
        <v>165</v>
      </c>
      <c r="G16589" s="9">
        <v>43</v>
      </c>
      <c r="H16589" t="s">
        <v>172</v>
      </c>
      <c r="I16589">
        <v>0</v>
      </c>
      <c r="J16589" t="s">
        <v>173</v>
      </c>
      <c r="K16589">
        <v>25</v>
      </c>
      <c r="L16589" t="s">
        <v>165</v>
      </c>
      <c r="M16589" s="18">
        <f t="shared" si="518"/>
        <v>6.916666666666667</v>
      </c>
      <c r="N16589" s="18">
        <f t="shared" si="519"/>
        <v>43</v>
      </c>
    </row>
    <row r="16590" spans="1:14" x14ac:dyDescent="0.25">
      <c r="A16590">
        <v>12</v>
      </c>
      <c r="B16590" t="s">
        <v>163</v>
      </c>
      <c r="C16590">
        <v>8</v>
      </c>
      <c r="D16590" t="s">
        <v>164</v>
      </c>
      <c r="E16590">
        <v>16</v>
      </c>
      <c r="F16590" t="s">
        <v>165</v>
      </c>
      <c r="G16590" s="9">
        <v>41</v>
      </c>
      <c r="H16590" t="s">
        <v>172</v>
      </c>
      <c r="I16590">
        <v>10</v>
      </c>
      <c r="J16590" t="s">
        <v>173</v>
      </c>
      <c r="K16590">
        <v>10</v>
      </c>
      <c r="L16590" t="s">
        <v>165</v>
      </c>
      <c r="M16590" s="18">
        <f t="shared" si="518"/>
        <v>12.666666666666666</v>
      </c>
      <c r="N16590" s="18">
        <f t="shared" si="519"/>
        <v>41.833333333333336</v>
      </c>
    </row>
    <row r="16591" spans="1:14" x14ac:dyDescent="0.25">
      <c r="A16591">
        <v>6</v>
      </c>
      <c r="B16591" t="s">
        <v>163</v>
      </c>
      <c r="C16591">
        <v>10</v>
      </c>
      <c r="D16591" t="s">
        <v>164</v>
      </c>
      <c r="E16591">
        <v>16</v>
      </c>
      <c r="F16591" t="s">
        <v>165</v>
      </c>
      <c r="G16591" s="9">
        <v>38</v>
      </c>
      <c r="H16591" t="s">
        <v>172</v>
      </c>
      <c r="I16591">
        <v>1</v>
      </c>
      <c r="J16591" t="s">
        <v>173</v>
      </c>
      <c r="K16591">
        <v>9</v>
      </c>
      <c r="L16591" t="s">
        <v>165</v>
      </c>
      <c r="M16591" s="18">
        <f t="shared" si="518"/>
        <v>6.833333333333333</v>
      </c>
      <c r="N16591" s="18">
        <f t="shared" si="519"/>
        <v>38.083333333333336</v>
      </c>
    </row>
    <row r="16592" spans="1:14" x14ac:dyDescent="0.25">
      <c r="A16592">
        <v>0</v>
      </c>
      <c r="B16592" t="s">
        <v>163</v>
      </c>
      <c r="C16592">
        <v>4</v>
      </c>
      <c r="D16592" t="s">
        <v>164</v>
      </c>
      <c r="E16592">
        <v>16</v>
      </c>
      <c r="F16592" t="s">
        <v>165</v>
      </c>
      <c r="G16592" s="9">
        <v>6</v>
      </c>
      <c r="H16592" t="s">
        <v>172</v>
      </c>
      <c r="I16592">
        <v>4</v>
      </c>
      <c r="J16592" t="s">
        <v>173</v>
      </c>
      <c r="K16592">
        <v>1</v>
      </c>
      <c r="L16592" t="s">
        <v>165</v>
      </c>
      <c r="M16592" s="18">
        <f t="shared" si="518"/>
        <v>0.33333333333333331</v>
      </c>
      <c r="N16592" s="18">
        <f t="shared" si="519"/>
        <v>6.333333333333333</v>
      </c>
    </row>
    <row r="16593" spans="1:14" x14ac:dyDescent="0.25">
      <c r="A16593">
        <v>2</v>
      </c>
      <c r="B16593" t="s">
        <v>163</v>
      </c>
      <c r="C16593">
        <v>6</v>
      </c>
      <c r="D16593" t="s">
        <v>164</v>
      </c>
      <c r="E16593">
        <v>28</v>
      </c>
      <c r="F16593" t="s">
        <v>165</v>
      </c>
      <c r="G16593" s="9">
        <v>5</v>
      </c>
      <c r="H16593" t="s">
        <v>172</v>
      </c>
      <c r="I16593">
        <v>6</v>
      </c>
      <c r="J16593" t="s">
        <v>173</v>
      </c>
      <c r="K16593">
        <v>28</v>
      </c>
      <c r="L16593" t="s">
        <v>165</v>
      </c>
      <c r="M16593" s="18">
        <f t="shared" si="518"/>
        <v>2.5</v>
      </c>
      <c r="N16593" s="18">
        <f t="shared" si="519"/>
        <v>5.5</v>
      </c>
    </row>
    <row r="16594" spans="1:14" x14ac:dyDescent="0.25">
      <c r="A16594">
        <v>2</v>
      </c>
      <c r="B16594" t="s">
        <v>163</v>
      </c>
      <c r="C16594">
        <v>3</v>
      </c>
      <c r="D16594" t="s">
        <v>164</v>
      </c>
      <c r="E16594">
        <v>5</v>
      </c>
      <c r="F16594" t="s">
        <v>165</v>
      </c>
      <c r="G16594" s="9">
        <v>2</v>
      </c>
      <c r="H16594" t="s">
        <v>172</v>
      </c>
      <c r="I16594">
        <v>3</v>
      </c>
      <c r="J16594" t="s">
        <v>173</v>
      </c>
      <c r="K16594">
        <v>5</v>
      </c>
      <c r="L16594" t="s">
        <v>165</v>
      </c>
      <c r="M16594" s="18">
        <f t="shared" si="518"/>
        <v>2.25</v>
      </c>
      <c r="N16594" s="18">
        <f t="shared" si="519"/>
        <v>2.25</v>
      </c>
    </row>
    <row r="16595" spans="1:14" x14ac:dyDescent="0.25">
      <c r="A16595">
        <v>2</v>
      </c>
      <c r="B16595" t="s">
        <v>163</v>
      </c>
      <c r="C16595">
        <v>2</v>
      </c>
      <c r="D16595" t="s">
        <v>164</v>
      </c>
      <c r="E16595">
        <v>22</v>
      </c>
      <c r="F16595" t="s">
        <v>165</v>
      </c>
      <c r="G16595" s="9">
        <v>2</v>
      </c>
      <c r="H16595" t="s">
        <v>172</v>
      </c>
      <c r="I16595">
        <v>2</v>
      </c>
      <c r="J16595" t="s">
        <v>173</v>
      </c>
      <c r="K16595">
        <v>22</v>
      </c>
      <c r="L16595" t="s">
        <v>165</v>
      </c>
      <c r="M16595" s="18">
        <f t="shared" si="518"/>
        <v>2.1666666666666665</v>
      </c>
      <c r="N16595" s="18">
        <f t="shared" si="519"/>
        <v>2.1666666666666665</v>
      </c>
    </row>
    <row r="16596" spans="1:14" x14ac:dyDescent="0.25">
      <c r="A16596">
        <v>0</v>
      </c>
      <c r="B16596" t="s">
        <v>163</v>
      </c>
      <c r="C16596">
        <v>0</v>
      </c>
      <c r="D16596" t="s">
        <v>164</v>
      </c>
      <c r="E16596">
        <v>8</v>
      </c>
      <c r="F16596" t="s">
        <v>165</v>
      </c>
      <c r="G16596" s="9">
        <v>0</v>
      </c>
      <c r="H16596" t="s">
        <v>172</v>
      </c>
      <c r="I16596">
        <v>0</v>
      </c>
      <c r="J16596" t="s">
        <v>173</v>
      </c>
      <c r="K16596">
        <v>8</v>
      </c>
      <c r="L16596" t="s">
        <v>165</v>
      </c>
      <c r="M16596" s="18">
        <f t="shared" si="518"/>
        <v>0</v>
      </c>
      <c r="N16596" s="18">
        <f t="shared" si="519"/>
        <v>0</v>
      </c>
    </row>
    <row r="16597" spans="1:14" x14ac:dyDescent="0.25">
      <c r="A16597">
        <v>8</v>
      </c>
      <c r="B16597" t="s">
        <v>163</v>
      </c>
      <c r="C16597">
        <v>5</v>
      </c>
      <c r="D16597" t="s">
        <v>164</v>
      </c>
      <c r="E16597">
        <v>16</v>
      </c>
      <c r="F16597" t="s">
        <v>165</v>
      </c>
      <c r="G16597" s="9">
        <v>17</v>
      </c>
      <c r="H16597" t="s">
        <v>172</v>
      </c>
      <c r="I16597">
        <v>1</v>
      </c>
      <c r="J16597" t="s">
        <v>173</v>
      </c>
      <c r="K16597">
        <v>13</v>
      </c>
      <c r="L16597" t="s">
        <v>165</v>
      </c>
      <c r="M16597" s="18">
        <f t="shared" si="518"/>
        <v>8.4166666666666661</v>
      </c>
      <c r="N16597" s="18">
        <f t="shared" si="519"/>
        <v>17.083333333333332</v>
      </c>
    </row>
    <row r="16598" spans="1:14" x14ac:dyDescent="0.25">
      <c r="A16598">
        <v>2</v>
      </c>
      <c r="B16598" t="s">
        <v>163</v>
      </c>
      <c r="C16598">
        <v>10</v>
      </c>
      <c r="D16598" t="s">
        <v>164</v>
      </c>
      <c r="E16598">
        <v>16</v>
      </c>
      <c r="F16598" t="s">
        <v>165</v>
      </c>
      <c r="G16598" s="9">
        <v>6</v>
      </c>
      <c r="H16598" t="s">
        <v>172</v>
      </c>
      <c r="I16598">
        <v>11</v>
      </c>
      <c r="J16598" t="s">
        <v>173</v>
      </c>
      <c r="K16598">
        <v>24</v>
      </c>
      <c r="L16598" t="s">
        <v>165</v>
      </c>
      <c r="M16598" s="18">
        <f t="shared" si="518"/>
        <v>2.8333333333333335</v>
      </c>
      <c r="N16598" s="18">
        <f t="shared" si="519"/>
        <v>6.916666666666667</v>
      </c>
    </row>
    <row r="16599" spans="1:14" x14ac:dyDescent="0.25">
      <c r="A16599">
        <v>12</v>
      </c>
      <c r="B16599" t="s">
        <v>163</v>
      </c>
      <c r="C16599">
        <v>6</v>
      </c>
      <c r="D16599" t="s">
        <v>164</v>
      </c>
      <c r="E16599">
        <v>16</v>
      </c>
      <c r="F16599" t="s">
        <v>165</v>
      </c>
      <c r="G16599" s="9">
        <v>39</v>
      </c>
      <c r="H16599" t="s">
        <v>172</v>
      </c>
      <c r="I16599">
        <v>0</v>
      </c>
      <c r="J16599" t="s">
        <v>173</v>
      </c>
      <c r="K16599">
        <v>16</v>
      </c>
      <c r="L16599" t="s">
        <v>165</v>
      </c>
      <c r="M16599" s="18">
        <f t="shared" si="518"/>
        <v>12.5</v>
      </c>
      <c r="N16599" s="18">
        <f t="shared" si="519"/>
        <v>39</v>
      </c>
    </row>
    <row r="16600" spans="1:14" x14ac:dyDescent="0.25">
      <c r="A16600">
        <v>3</v>
      </c>
      <c r="B16600" t="s">
        <v>163</v>
      </c>
      <c r="C16600">
        <v>2</v>
      </c>
      <c r="D16600" t="s">
        <v>164</v>
      </c>
      <c r="E16600">
        <v>13</v>
      </c>
      <c r="F16600" t="s">
        <v>165</v>
      </c>
      <c r="G16600" s="9">
        <v>3</v>
      </c>
      <c r="H16600" t="s">
        <v>172</v>
      </c>
      <c r="I16600">
        <v>2</v>
      </c>
      <c r="J16600" t="s">
        <v>173</v>
      </c>
      <c r="K16600">
        <v>13</v>
      </c>
      <c r="L16600" t="s">
        <v>165</v>
      </c>
      <c r="M16600" s="18">
        <f t="shared" si="518"/>
        <v>3.1666666666666665</v>
      </c>
      <c r="N16600" s="18">
        <f t="shared" si="519"/>
        <v>3.1666666666666665</v>
      </c>
    </row>
    <row r="16601" spans="1:14" x14ac:dyDescent="0.25">
      <c r="A16601">
        <v>7</v>
      </c>
      <c r="B16601" t="s">
        <v>163</v>
      </c>
      <c r="C16601">
        <v>3</v>
      </c>
      <c r="D16601" t="s">
        <v>164</v>
      </c>
      <c r="E16601">
        <v>16</v>
      </c>
      <c r="F16601" t="s">
        <v>165</v>
      </c>
      <c r="G16601" s="9">
        <v>35</v>
      </c>
      <c r="H16601" t="s">
        <v>172</v>
      </c>
      <c r="I16601">
        <v>1</v>
      </c>
      <c r="J16601" t="s">
        <v>173</v>
      </c>
      <c r="K16601">
        <v>16</v>
      </c>
      <c r="L16601" t="s">
        <v>165</v>
      </c>
      <c r="M16601" s="18">
        <f t="shared" si="518"/>
        <v>7.25</v>
      </c>
      <c r="N16601" s="18">
        <f t="shared" si="519"/>
        <v>35.083333333333336</v>
      </c>
    </row>
    <row r="16602" spans="1:14" x14ac:dyDescent="0.25">
      <c r="A16602">
        <v>8</v>
      </c>
      <c r="B16602" t="s">
        <v>163</v>
      </c>
      <c r="C16602">
        <v>3</v>
      </c>
      <c r="D16602" t="s">
        <v>164</v>
      </c>
      <c r="E16602">
        <v>16</v>
      </c>
      <c r="F16602" t="s">
        <v>165</v>
      </c>
      <c r="G16602" s="9">
        <v>33</v>
      </c>
      <c r="H16602" t="s">
        <v>172</v>
      </c>
      <c r="I16602">
        <v>6</v>
      </c>
      <c r="J16602" t="s">
        <v>173</v>
      </c>
      <c r="K16602">
        <v>1</v>
      </c>
      <c r="L16602" t="s">
        <v>165</v>
      </c>
      <c r="M16602" s="18">
        <f t="shared" si="518"/>
        <v>8.25</v>
      </c>
      <c r="N16602" s="18">
        <f t="shared" si="519"/>
        <v>33.5</v>
      </c>
    </row>
    <row r="16603" spans="1:14" x14ac:dyDescent="0.25">
      <c r="A16603">
        <v>0</v>
      </c>
      <c r="B16603" t="s">
        <v>163</v>
      </c>
      <c r="C16603">
        <v>7</v>
      </c>
      <c r="D16603" t="s">
        <v>164</v>
      </c>
      <c r="E16603">
        <v>16</v>
      </c>
      <c r="F16603" t="s">
        <v>165</v>
      </c>
      <c r="G16603" s="9">
        <v>8</v>
      </c>
      <c r="H16603" t="s">
        <v>172</v>
      </c>
      <c r="I16603">
        <v>2</v>
      </c>
      <c r="J16603" t="s">
        <v>173</v>
      </c>
      <c r="K16603">
        <v>30</v>
      </c>
      <c r="L16603" t="s">
        <v>165</v>
      </c>
      <c r="M16603" s="18">
        <f t="shared" si="518"/>
        <v>0.58333333333333337</v>
      </c>
      <c r="N16603" s="18">
        <f t="shared" si="519"/>
        <v>8.1666666666666661</v>
      </c>
    </row>
    <row r="16604" spans="1:14" x14ac:dyDescent="0.25">
      <c r="A16604">
        <v>8</v>
      </c>
      <c r="B16604" t="s">
        <v>163</v>
      </c>
      <c r="C16604">
        <v>7</v>
      </c>
      <c r="D16604" t="s">
        <v>164</v>
      </c>
      <c r="E16604">
        <v>16</v>
      </c>
      <c r="F16604" t="s">
        <v>165</v>
      </c>
      <c r="G16604" s="9">
        <v>30</v>
      </c>
      <c r="H16604" t="s">
        <v>172</v>
      </c>
      <c r="I16604">
        <v>5</v>
      </c>
      <c r="J16604" t="s">
        <v>173</v>
      </c>
      <c r="K16604">
        <v>16</v>
      </c>
      <c r="L16604" t="s">
        <v>165</v>
      </c>
      <c r="M16604" s="18">
        <f t="shared" si="518"/>
        <v>8.5833333333333339</v>
      </c>
      <c r="N16604" s="18">
        <f t="shared" si="519"/>
        <v>30.416666666666668</v>
      </c>
    </row>
    <row r="16605" spans="1:14" x14ac:dyDescent="0.25">
      <c r="A16605">
        <v>7</v>
      </c>
      <c r="B16605" t="s">
        <v>163</v>
      </c>
      <c r="C16605">
        <v>6</v>
      </c>
      <c r="D16605" t="s">
        <v>164</v>
      </c>
      <c r="E16605">
        <v>16</v>
      </c>
      <c r="F16605" t="s">
        <v>165</v>
      </c>
      <c r="G16605" s="9">
        <v>20</v>
      </c>
      <c r="H16605" t="s">
        <v>172</v>
      </c>
      <c r="I16605">
        <v>3</v>
      </c>
      <c r="J16605" t="s">
        <v>173</v>
      </c>
      <c r="K16605">
        <v>16</v>
      </c>
      <c r="L16605" t="s">
        <v>165</v>
      </c>
      <c r="M16605" s="18">
        <f t="shared" si="518"/>
        <v>7.5</v>
      </c>
      <c r="N16605" s="18">
        <f t="shared" si="519"/>
        <v>20.25</v>
      </c>
    </row>
    <row r="16606" spans="1:14" x14ac:dyDescent="0.25">
      <c r="A16606">
        <v>2</v>
      </c>
      <c r="B16606" t="s">
        <v>163</v>
      </c>
      <c r="C16606">
        <v>6</v>
      </c>
      <c r="D16606" t="s">
        <v>164</v>
      </c>
      <c r="E16606">
        <v>16</v>
      </c>
      <c r="F16606" t="s">
        <v>165</v>
      </c>
      <c r="G16606" s="9">
        <v>8</v>
      </c>
      <c r="H16606" t="s">
        <v>172</v>
      </c>
      <c r="I16606">
        <v>4</v>
      </c>
      <c r="J16606" t="s">
        <v>173</v>
      </c>
      <c r="K16606">
        <v>14</v>
      </c>
      <c r="L16606" t="s">
        <v>165</v>
      </c>
      <c r="M16606" s="18">
        <f t="shared" si="518"/>
        <v>2.5</v>
      </c>
      <c r="N16606" s="18">
        <f t="shared" si="519"/>
        <v>8.3333333333333339</v>
      </c>
    </row>
    <row r="16607" spans="1:14" x14ac:dyDescent="0.25">
      <c r="A16607">
        <v>2</v>
      </c>
      <c r="B16607" t="s">
        <v>163</v>
      </c>
      <c r="C16607">
        <v>7</v>
      </c>
      <c r="D16607" t="s">
        <v>164</v>
      </c>
      <c r="E16607">
        <v>16</v>
      </c>
      <c r="F16607" t="s">
        <v>165</v>
      </c>
      <c r="G16607" s="9">
        <v>8</v>
      </c>
      <c r="H16607" t="s">
        <v>172</v>
      </c>
      <c r="I16607">
        <v>6</v>
      </c>
      <c r="J16607" t="s">
        <v>173</v>
      </c>
      <c r="K16607">
        <v>28</v>
      </c>
      <c r="L16607" t="s">
        <v>165</v>
      </c>
      <c r="M16607" s="18">
        <f t="shared" si="518"/>
        <v>2.5833333333333335</v>
      </c>
      <c r="N16607" s="18">
        <f t="shared" si="519"/>
        <v>8.5</v>
      </c>
    </row>
    <row r="16608" spans="1:14" x14ac:dyDescent="0.25">
      <c r="A16608">
        <v>7</v>
      </c>
      <c r="B16608" t="s">
        <v>163</v>
      </c>
      <c r="C16608">
        <v>10</v>
      </c>
      <c r="D16608" t="s">
        <v>164</v>
      </c>
      <c r="E16608">
        <v>11</v>
      </c>
      <c r="F16608" t="s">
        <v>165</v>
      </c>
      <c r="G16608" s="9">
        <v>7</v>
      </c>
      <c r="H16608" t="s">
        <v>172</v>
      </c>
      <c r="I16608">
        <v>10</v>
      </c>
      <c r="J16608" t="s">
        <v>173</v>
      </c>
      <c r="K16608">
        <v>11</v>
      </c>
      <c r="L16608" t="s">
        <v>165</v>
      </c>
      <c r="M16608" s="18">
        <f t="shared" si="518"/>
        <v>7.833333333333333</v>
      </c>
      <c r="N16608" s="18">
        <f t="shared" si="519"/>
        <v>7.833333333333333</v>
      </c>
    </row>
    <row r="16609" spans="1:14" x14ac:dyDescent="0.25">
      <c r="A16609">
        <v>1</v>
      </c>
      <c r="B16609" t="s">
        <v>163</v>
      </c>
      <c r="C16609">
        <v>7</v>
      </c>
      <c r="D16609" t="s">
        <v>164</v>
      </c>
      <c r="E16609">
        <v>16</v>
      </c>
      <c r="F16609" t="s">
        <v>165</v>
      </c>
      <c r="G16609" s="9">
        <v>8</v>
      </c>
      <c r="H16609" t="s">
        <v>172</v>
      </c>
      <c r="I16609">
        <v>0</v>
      </c>
      <c r="J16609" t="s">
        <v>173</v>
      </c>
      <c r="K16609">
        <v>6</v>
      </c>
      <c r="L16609" t="s">
        <v>165</v>
      </c>
      <c r="M16609" s="18">
        <f t="shared" si="518"/>
        <v>1.5833333333333335</v>
      </c>
      <c r="N16609" s="18">
        <f t="shared" si="519"/>
        <v>8</v>
      </c>
    </row>
    <row r="16610" spans="1:14" x14ac:dyDescent="0.25">
      <c r="A16610">
        <v>4</v>
      </c>
      <c r="B16610" t="s">
        <v>163</v>
      </c>
      <c r="C16610">
        <v>0</v>
      </c>
      <c r="D16610" t="s">
        <v>164</v>
      </c>
      <c r="E16610">
        <v>16</v>
      </c>
      <c r="F16610" t="s">
        <v>165</v>
      </c>
      <c r="G16610" s="9">
        <v>7</v>
      </c>
      <c r="H16610" t="s">
        <v>172</v>
      </c>
      <c r="I16610">
        <v>10</v>
      </c>
      <c r="J16610" t="s">
        <v>173</v>
      </c>
      <c r="K16610">
        <v>15</v>
      </c>
      <c r="L16610" t="s">
        <v>165</v>
      </c>
      <c r="M16610" s="18">
        <f t="shared" si="518"/>
        <v>4</v>
      </c>
      <c r="N16610" s="18">
        <f t="shared" si="519"/>
        <v>7.833333333333333</v>
      </c>
    </row>
    <row r="16611" spans="1:14" x14ac:dyDescent="0.25">
      <c r="A16611">
        <v>1</v>
      </c>
      <c r="B16611" t="s">
        <v>163</v>
      </c>
      <c r="C16611">
        <v>11</v>
      </c>
      <c r="D16611" t="s">
        <v>164</v>
      </c>
      <c r="E16611">
        <v>16</v>
      </c>
      <c r="F16611" t="s">
        <v>165</v>
      </c>
      <c r="G16611" s="9">
        <v>7</v>
      </c>
      <c r="H16611" t="s">
        <v>172</v>
      </c>
      <c r="I16611">
        <v>0</v>
      </c>
      <c r="J16611" t="s">
        <v>173</v>
      </c>
      <c r="K16611">
        <v>14</v>
      </c>
      <c r="L16611" t="s">
        <v>165</v>
      </c>
      <c r="M16611" s="18">
        <f t="shared" si="518"/>
        <v>1.9166666666666665</v>
      </c>
      <c r="N16611" s="18">
        <f t="shared" si="519"/>
        <v>7</v>
      </c>
    </row>
    <row r="16612" spans="1:14" x14ac:dyDescent="0.25">
      <c r="A16612">
        <v>0</v>
      </c>
      <c r="B16612" t="s">
        <v>163</v>
      </c>
      <c r="C16612">
        <v>8</v>
      </c>
      <c r="D16612" t="s">
        <v>164</v>
      </c>
      <c r="E16612">
        <v>16</v>
      </c>
      <c r="F16612" t="s">
        <v>165</v>
      </c>
      <c r="G16612" s="9">
        <v>7</v>
      </c>
      <c r="H16612" t="s">
        <v>172</v>
      </c>
      <c r="I16612">
        <v>0</v>
      </c>
      <c r="J16612" t="s">
        <v>173</v>
      </c>
      <c r="K16612">
        <v>14</v>
      </c>
      <c r="L16612" t="s">
        <v>165</v>
      </c>
      <c r="M16612" s="18">
        <f t="shared" si="518"/>
        <v>0.66666666666666663</v>
      </c>
      <c r="N16612" s="18">
        <f t="shared" si="519"/>
        <v>7</v>
      </c>
    </row>
    <row r="16613" spans="1:14" x14ac:dyDescent="0.25">
      <c r="A16613">
        <v>12</v>
      </c>
      <c r="B16613" t="s">
        <v>163</v>
      </c>
      <c r="C16613">
        <v>7</v>
      </c>
      <c r="D16613" t="s">
        <v>164</v>
      </c>
      <c r="E16613">
        <v>16</v>
      </c>
      <c r="F16613" t="s">
        <v>165</v>
      </c>
      <c r="G16613" s="9">
        <v>42</v>
      </c>
      <c r="H16613" t="s">
        <v>172</v>
      </c>
      <c r="I16613">
        <v>7</v>
      </c>
      <c r="J16613" t="s">
        <v>173</v>
      </c>
      <c r="K16613">
        <v>17</v>
      </c>
      <c r="L16613" t="s">
        <v>165</v>
      </c>
      <c r="M16613" s="18">
        <f t="shared" si="518"/>
        <v>12.583333333333334</v>
      </c>
      <c r="N16613" s="18">
        <f t="shared" si="519"/>
        <v>42.583333333333336</v>
      </c>
    </row>
    <row r="16614" spans="1:14" x14ac:dyDescent="0.25">
      <c r="A16614">
        <v>0</v>
      </c>
      <c r="B16614" t="s">
        <v>163</v>
      </c>
      <c r="C16614">
        <v>6</v>
      </c>
      <c r="D16614" t="s">
        <v>164</v>
      </c>
      <c r="E16614">
        <v>16</v>
      </c>
      <c r="F16614" t="s">
        <v>165</v>
      </c>
      <c r="G16614" s="9">
        <v>5</v>
      </c>
      <c r="H16614" t="s">
        <v>172</v>
      </c>
      <c r="I16614">
        <v>9</v>
      </c>
      <c r="J16614" t="s">
        <v>173</v>
      </c>
      <c r="K16614">
        <v>23</v>
      </c>
      <c r="L16614" t="s">
        <v>165</v>
      </c>
      <c r="M16614" s="18">
        <f t="shared" si="518"/>
        <v>0.5</v>
      </c>
      <c r="N16614" s="18">
        <f t="shared" si="519"/>
        <v>5.75</v>
      </c>
    </row>
    <row r="16615" spans="1:14" x14ac:dyDescent="0.25">
      <c r="A16615">
        <v>3</v>
      </c>
      <c r="B16615" t="s">
        <v>163</v>
      </c>
      <c r="C16615">
        <v>3</v>
      </c>
      <c r="D16615" t="s">
        <v>164</v>
      </c>
      <c r="E16615">
        <v>25</v>
      </c>
      <c r="F16615" t="s">
        <v>165</v>
      </c>
      <c r="G16615" s="9">
        <v>20</v>
      </c>
      <c r="H16615" t="s">
        <v>172</v>
      </c>
      <c r="I16615">
        <v>3</v>
      </c>
      <c r="J16615" t="s">
        <v>173</v>
      </c>
      <c r="K16615">
        <v>16</v>
      </c>
      <c r="L16615" t="s">
        <v>165</v>
      </c>
      <c r="M16615" s="18">
        <f t="shared" si="518"/>
        <v>3.25</v>
      </c>
      <c r="N16615" s="18">
        <f t="shared" si="519"/>
        <v>20.25</v>
      </c>
    </row>
    <row r="16616" spans="1:14" x14ac:dyDescent="0.25">
      <c r="A16616">
        <v>2</v>
      </c>
      <c r="B16616" t="s">
        <v>163</v>
      </c>
      <c r="C16616">
        <v>5</v>
      </c>
      <c r="D16616" t="s">
        <v>164</v>
      </c>
      <c r="E16616">
        <v>28</v>
      </c>
      <c r="F16616" t="s">
        <v>165</v>
      </c>
      <c r="G16616" s="9">
        <v>2</v>
      </c>
      <c r="H16616" t="s">
        <v>172</v>
      </c>
      <c r="I16616">
        <v>5</v>
      </c>
      <c r="J16616" t="s">
        <v>173</v>
      </c>
      <c r="K16616">
        <v>28</v>
      </c>
      <c r="L16616" t="s">
        <v>165</v>
      </c>
      <c r="M16616" s="18">
        <f t="shared" si="518"/>
        <v>2.4166666666666665</v>
      </c>
      <c r="N16616" s="18">
        <f t="shared" si="519"/>
        <v>2.4166666666666665</v>
      </c>
    </row>
    <row r="16617" spans="1:14" x14ac:dyDescent="0.25">
      <c r="A16617">
        <v>4</v>
      </c>
      <c r="B16617" t="s">
        <v>163</v>
      </c>
      <c r="C16617">
        <v>11</v>
      </c>
      <c r="D16617" t="s">
        <v>164</v>
      </c>
      <c r="E16617">
        <v>16</v>
      </c>
      <c r="F16617" t="s">
        <v>165</v>
      </c>
      <c r="G16617" s="9">
        <v>17</v>
      </c>
      <c r="H16617" t="s">
        <v>172</v>
      </c>
      <c r="I16617">
        <v>0</v>
      </c>
      <c r="J16617" t="s">
        <v>173</v>
      </c>
      <c r="K16617">
        <v>23</v>
      </c>
      <c r="L16617" t="s">
        <v>165</v>
      </c>
      <c r="M16617" s="18">
        <f t="shared" si="518"/>
        <v>4.916666666666667</v>
      </c>
      <c r="N16617" s="18">
        <f t="shared" si="519"/>
        <v>17</v>
      </c>
    </row>
    <row r="16618" spans="1:14" x14ac:dyDescent="0.25">
      <c r="A16618">
        <v>8</v>
      </c>
      <c r="B16618" t="s">
        <v>163</v>
      </c>
      <c r="C16618">
        <v>9</v>
      </c>
      <c r="D16618" t="s">
        <v>164</v>
      </c>
      <c r="E16618">
        <v>12</v>
      </c>
      <c r="F16618" t="s">
        <v>165</v>
      </c>
      <c r="G16618" s="9">
        <v>8</v>
      </c>
      <c r="H16618" t="s">
        <v>172</v>
      </c>
      <c r="I16618">
        <v>9</v>
      </c>
      <c r="J16618" t="s">
        <v>173</v>
      </c>
      <c r="K16618">
        <v>12</v>
      </c>
      <c r="L16618" t="s">
        <v>165</v>
      </c>
      <c r="M16618" s="18">
        <f t="shared" si="518"/>
        <v>8.75</v>
      </c>
      <c r="N16618" s="18">
        <f t="shared" si="519"/>
        <v>8.75</v>
      </c>
    </row>
    <row r="16619" spans="1:14" x14ac:dyDescent="0.25">
      <c r="A16619">
        <v>5</v>
      </c>
      <c r="B16619" t="s">
        <v>163</v>
      </c>
      <c r="C16619">
        <v>6</v>
      </c>
      <c r="D16619" t="s">
        <v>164</v>
      </c>
      <c r="E16619">
        <v>16</v>
      </c>
      <c r="F16619" t="s">
        <v>165</v>
      </c>
      <c r="G16619" s="9">
        <v>7</v>
      </c>
      <c r="H16619" t="s">
        <v>172</v>
      </c>
      <c r="I16619">
        <v>7</v>
      </c>
      <c r="J16619" t="s">
        <v>173</v>
      </c>
      <c r="K16619">
        <v>27</v>
      </c>
      <c r="L16619" t="s">
        <v>165</v>
      </c>
      <c r="M16619" s="18">
        <f t="shared" si="518"/>
        <v>5.5</v>
      </c>
      <c r="N16619" s="18">
        <f t="shared" si="519"/>
        <v>7.583333333333333</v>
      </c>
    </row>
    <row r="16620" spans="1:14" x14ac:dyDescent="0.25">
      <c r="A16620">
        <v>3</v>
      </c>
      <c r="B16620" t="s">
        <v>163</v>
      </c>
      <c r="C16620">
        <v>10</v>
      </c>
      <c r="D16620" t="s">
        <v>164</v>
      </c>
      <c r="E16620">
        <v>16</v>
      </c>
      <c r="F16620" t="s">
        <v>165</v>
      </c>
      <c r="G16620" s="9">
        <v>34</v>
      </c>
      <c r="H16620" t="s">
        <v>172</v>
      </c>
      <c r="I16620">
        <v>2</v>
      </c>
      <c r="J16620" t="s">
        <v>173</v>
      </c>
      <c r="K16620">
        <v>16</v>
      </c>
      <c r="L16620" t="s">
        <v>165</v>
      </c>
      <c r="M16620" s="18">
        <f t="shared" si="518"/>
        <v>3.8333333333333335</v>
      </c>
      <c r="N16620" s="18">
        <f t="shared" si="519"/>
        <v>34.166666666666664</v>
      </c>
    </row>
    <row r="16621" spans="1:14" x14ac:dyDescent="0.25">
      <c r="A16621">
        <v>4</v>
      </c>
      <c r="B16621" t="s">
        <v>163</v>
      </c>
      <c r="C16621">
        <v>5</v>
      </c>
      <c r="D16621" t="s">
        <v>164</v>
      </c>
      <c r="E16621">
        <v>16</v>
      </c>
      <c r="F16621" t="s">
        <v>165</v>
      </c>
      <c r="G16621" s="9">
        <v>23</v>
      </c>
      <c r="H16621" t="s">
        <v>172</v>
      </c>
      <c r="I16621">
        <v>11</v>
      </c>
      <c r="J16621" t="s">
        <v>173</v>
      </c>
      <c r="K16621">
        <v>2</v>
      </c>
      <c r="L16621" t="s">
        <v>165</v>
      </c>
      <c r="M16621" s="18">
        <f t="shared" si="518"/>
        <v>4.416666666666667</v>
      </c>
      <c r="N16621" s="18">
        <f t="shared" si="519"/>
        <v>23.916666666666668</v>
      </c>
    </row>
    <row r="16622" spans="1:14" x14ac:dyDescent="0.25">
      <c r="A16622">
        <v>4</v>
      </c>
      <c r="B16622" t="s">
        <v>163</v>
      </c>
      <c r="C16622">
        <v>11</v>
      </c>
      <c r="D16622" t="s">
        <v>164</v>
      </c>
      <c r="E16622">
        <v>20</v>
      </c>
      <c r="F16622" t="s">
        <v>165</v>
      </c>
      <c r="G16622" s="9">
        <v>4</v>
      </c>
      <c r="H16622" t="s">
        <v>172</v>
      </c>
      <c r="I16622">
        <v>11</v>
      </c>
      <c r="J16622" t="s">
        <v>173</v>
      </c>
      <c r="K16622">
        <v>20</v>
      </c>
      <c r="L16622" t="s">
        <v>165</v>
      </c>
      <c r="M16622" s="18">
        <f t="shared" si="518"/>
        <v>4.916666666666667</v>
      </c>
      <c r="N16622" s="18">
        <f t="shared" si="519"/>
        <v>4.916666666666667</v>
      </c>
    </row>
    <row r="16623" spans="1:14" x14ac:dyDescent="0.25">
      <c r="A16623">
        <v>2</v>
      </c>
      <c r="B16623" t="s">
        <v>163</v>
      </c>
      <c r="C16623">
        <v>8</v>
      </c>
      <c r="D16623" t="s">
        <v>164</v>
      </c>
      <c r="E16623">
        <v>16</v>
      </c>
      <c r="F16623" t="s">
        <v>165</v>
      </c>
      <c r="G16623" s="9">
        <v>4</v>
      </c>
      <c r="H16623" t="s">
        <v>172</v>
      </c>
      <c r="I16623">
        <v>6</v>
      </c>
      <c r="J16623" t="s">
        <v>173</v>
      </c>
      <c r="K16623">
        <v>9</v>
      </c>
      <c r="L16623" t="s">
        <v>165</v>
      </c>
      <c r="M16623" s="18">
        <f t="shared" si="518"/>
        <v>2.6666666666666665</v>
      </c>
      <c r="N16623" s="18">
        <f t="shared" si="519"/>
        <v>4.5</v>
      </c>
    </row>
    <row r="16624" spans="1:14" x14ac:dyDescent="0.25">
      <c r="A16624">
        <v>4</v>
      </c>
      <c r="B16624" t="s">
        <v>163</v>
      </c>
      <c r="C16624">
        <v>5</v>
      </c>
      <c r="D16624" t="s">
        <v>164</v>
      </c>
      <c r="E16624">
        <v>19</v>
      </c>
      <c r="F16624" t="s">
        <v>165</v>
      </c>
      <c r="G16624" s="9">
        <v>4</v>
      </c>
      <c r="H16624" t="s">
        <v>172</v>
      </c>
      <c r="I16624">
        <v>5</v>
      </c>
      <c r="J16624" t="s">
        <v>173</v>
      </c>
      <c r="K16624">
        <v>19</v>
      </c>
      <c r="L16624" t="s">
        <v>165</v>
      </c>
      <c r="M16624" s="18">
        <f t="shared" si="518"/>
        <v>4.416666666666667</v>
      </c>
      <c r="N16624" s="18">
        <f t="shared" si="519"/>
        <v>4.416666666666667</v>
      </c>
    </row>
    <row r="16625" spans="1:14" x14ac:dyDescent="0.25">
      <c r="A16625">
        <v>0</v>
      </c>
      <c r="B16625" t="s">
        <v>163</v>
      </c>
      <c r="C16625">
        <v>2</v>
      </c>
      <c r="D16625" t="s">
        <v>164</v>
      </c>
      <c r="E16625">
        <v>16</v>
      </c>
      <c r="F16625" t="s">
        <v>165</v>
      </c>
      <c r="G16625" s="9">
        <v>3</v>
      </c>
      <c r="H16625" t="s">
        <v>172</v>
      </c>
      <c r="I16625">
        <v>4</v>
      </c>
      <c r="J16625" t="s">
        <v>173</v>
      </c>
      <c r="K16625">
        <v>1</v>
      </c>
      <c r="L16625" t="s">
        <v>165</v>
      </c>
      <c r="M16625" s="18">
        <f t="shared" si="518"/>
        <v>0.16666666666666666</v>
      </c>
      <c r="N16625" s="18">
        <f t="shared" si="519"/>
        <v>3.3333333333333335</v>
      </c>
    </row>
    <row r="16626" spans="1:14" x14ac:dyDescent="0.25">
      <c r="A16626">
        <v>2</v>
      </c>
      <c r="B16626" t="s">
        <v>163</v>
      </c>
      <c r="C16626">
        <v>7</v>
      </c>
      <c r="D16626" t="s">
        <v>164</v>
      </c>
      <c r="E16626">
        <v>11</v>
      </c>
      <c r="F16626" t="s">
        <v>165</v>
      </c>
      <c r="G16626" s="9">
        <v>6</v>
      </c>
      <c r="H16626" t="s">
        <v>172</v>
      </c>
      <c r="I16626">
        <v>4</v>
      </c>
      <c r="J16626" t="s">
        <v>173</v>
      </c>
      <c r="K16626">
        <v>23</v>
      </c>
      <c r="L16626" t="s">
        <v>165</v>
      </c>
      <c r="M16626" s="18">
        <f t="shared" si="518"/>
        <v>2.5833333333333335</v>
      </c>
      <c r="N16626" s="18">
        <f t="shared" si="519"/>
        <v>6.333333333333333</v>
      </c>
    </row>
    <row r="16627" spans="1:14" x14ac:dyDescent="0.25">
      <c r="A16627">
        <v>0</v>
      </c>
      <c r="B16627" t="s">
        <v>163</v>
      </c>
      <c r="C16627">
        <v>9</v>
      </c>
      <c r="D16627" t="s">
        <v>164</v>
      </c>
      <c r="E16627">
        <v>15</v>
      </c>
      <c r="F16627" t="s">
        <v>165</v>
      </c>
      <c r="G16627" s="9">
        <v>6</v>
      </c>
      <c r="H16627" t="s">
        <v>172</v>
      </c>
      <c r="I16627">
        <v>5</v>
      </c>
      <c r="J16627" t="s">
        <v>173</v>
      </c>
      <c r="K16627">
        <v>20</v>
      </c>
      <c r="L16627" t="s">
        <v>165</v>
      </c>
      <c r="M16627" s="18">
        <f t="shared" si="518"/>
        <v>0.75</v>
      </c>
      <c r="N16627" s="18">
        <f t="shared" si="519"/>
        <v>6.416666666666667</v>
      </c>
    </row>
    <row r="16628" spans="1:14" x14ac:dyDescent="0.25">
      <c r="A16628">
        <v>2</v>
      </c>
      <c r="B16628" t="s">
        <v>163</v>
      </c>
      <c r="C16628">
        <v>6</v>
      </c>
      <c r="D16628" t="s">
        <v>164</v>
      </c>
      <c r="E16628">
        <v>16</v>
      </c>
      <c r="F16628" t="s">
        <v>165</v>
      </c>
      <c r="G16628" s="9">
        <v>22</v>
      </c>
      <c r="H16628" t="s">
        <v>172</v>
      </c>
      <c r="I16628">
        <v>11</v>
      </c>
      <c r="J16628" t="s">
        <v>173</v>
      </c>
      <c r="K16628">
        <v>16</v>
      </c>
      <c r="L16628" t="s">
        <v>165</v>
      </c>
      <c r="M16628" s="18">
        <f t="shared" si="518"/>
        <v>2.5</v>
      </c>
      <c r="N16628" s="18">
        <f t="shared" si="519"/>
        <v>22.916666666666668</v>
      </c>
    </row>
    <row r="16629" spans="1:14" x14ac:dyDescent="0.25">
      <c r="A16629">
        <v>2</v>
      </c>
      <c r="B16629" t="s">
        <v>163</v>
      </c>
      <c r="C16629">
        <v>6</v>
      </c>
      <c r="D16629" t="s">
        <v>164</v>
      </c>
      <c r="E16629">
        <v>16</v>
      </c>
      <c r="F16629" t="s">
        <v>165</v>
      </c>
      <c r="G16629" s="9">
        <v>16</v>
      </c>
      <c r="H16629" t="s">
        <v>172</v>
      </c>
      <c r="I16629">
        <v>9</v>
      </c>
      <c r="J16629" t="s">
        <v>173</v>
      </c>
      <c r="K16629">
        <v>0</v>
      </c>
      <c r="L16629" t="s">
        <v>165</v>
      </c>
      <c r="M16629" s="18">
        <f t="shared" si="518"/>
        <v>2.5</v>
      </c>
      <c r="N16629" s="18">
        <f t="shared" si="519"/>
        <v>16.75</v>
      </c>
    </row>
    <row r="16630" spans="1:14" x14ac:dyDescent="0.25">
      <c r="A16630">
        <v>2</v>
      </c>
      <c r="B16630" t="s">
        <v>163</v>
      </c>
      <c r="C16630">
        <v>1</v>
      </c>
      <c r="D16630" t="s">
        <v>164</v>
      </c>
      <c r="E16630">
        <v>16</v>
      </c>
      <c r="F16630" t="s">
        <v>165</v>
      </c>
      <c r="G16630" s="9">
        <v>9</v>
      </c>
      <c r="H16630" t="s">
        <v>172</v>
      </c>
      <c r="I16630">
        <v>3</v>
      </c>
      <c r="J16630" t="s">
        <v>173</v>
      </c>
      <c r="K16630">
        <v>4</v>
      </c>
      <c r="L16630" t="s">
        <v>165</v>
      </c>
      <c r="M16630" s="18">
        <f t="shared" si="518"/>
        <v>2.0833333333333335</v>
      </c>
      <c r="N16630" s="18">
        <f t="shared" si="519"/>
        <v>9.25</v>
      </c>
    </row>
    <row r="16631" spans="1:14" x14ac:dyDescent="0.25">
      <c r="A16631">
        <v>1</v>
      </c>
      <c r="B16631" t="s">
        <v>163</v>
      </c>
      <c r="C16631">
        <v>7</v>
      </c>
      <c r="D16631" t="s">
        <v>164</v>
      </c>
      <c r="E16631">
        <v>16</v>
      </c>
      <c r="F16631" t="s">
        <v>165</v>
      </c>
      <c r="G16631" s="9">
        <v>35</v>
      </c>
      <c r="H16631" t="s">
        <v>172</v>
      </c>
      <c r="I16631">
        <v>10</v>
      </c>
      <c r="J16631" t="s">
        <v>173</v>
      </c>
      <c r="K16631">
        <v>11</v>
      </c>
      <c r="L16631" t="s">
        <v>165</v>
      </c>
      <c r="M16631" s="18">
        <f t="shared" si="518"/>
        <v>1.5833333333333335</v>
      </c>
      <c r="N16631" s="18">
        <f t="shared" si="519"/>
        <v>35.833333333333336</v>
      </c>
    </row>
    <row r="16632" spans="1:14" x14ac:dyDescent="0.25">
      <c r="A16632">
        <v>2</v>
      </c>
      <c r="B16632" t="s">
        <v>163</v>
      </c>
      <c r="C16632">
        <v>11</v>
      </c>
      <c r="D16632" t="s">
        <v>164</v>
      </c>
      <c r="E16632">
        <v>0</v>
      </c>
      <c r="F16632" t="s">
        <v>165</v>
      </c>
      <c r="G16632" s="9">
        <v>2</v>
      </c>
      <c r="H16632" t="s">
        <v>172</v>
      </c>
      <c r="I16632">
        <v>11</v>
      </c>
      <c r="J16632" t="s">
        <v>173</v>
      </c>
      <c r="K16632">
        <v>0</v>
      </c>
      <c r="L16632" t="s">
        <v>165</v>
      </c>
      <c r="M16632" s="18">
        <f t="shared" si="518"/>
        <v>2.9166666666666665</v>
      </c>
      <c r="N16632" s="18">
        <f t="shared" si="519"/>
        <v>2.9166666666666665</v>
      </c>
    </row>
    <row r="16633" spans="1:14" x14ac:dyDescent="0.25">
      <c r="A16633">
        <v>2</v>
      </c>
      <c r="B16633" t="s">
        <v>163</v>
      </c>
      <c r="C16633">
        <v>6</v>
      </c>
      <c r="D16633" t="s">
        <v>164</v>
      </c>
      <c r="E16633">
        <v>11</v>
      </c>
      <c r="F16633" t="s">
        <v>165</v>
      </c>
      <c r="G16633" s="9">
        <v>2</v>
      </c>
      <c r="H16633" t="s">
        <v>172</v>
      </c>
      <c r="I16633">
        <v>6</v>
      </c>
      <c r="J16633" t="s">
        <v>173</v>
      </c>
      <c r="K16633">
        <v>11</v>
      </c>
      <c r="L16633" t="s">
        <v>165</v>
      </c>
      <c r="M16633" s="18">
        <f t="shared" si="518"/>
        <v>2.5</v>
      </c>
      <c r="N16633" s="18">
        <f t="shared" si="519"/>
        <v>2.5</v>
      </c>
    </row>
    <row r="16634" spans="1:14" x14ac:dyDescent="0.25">
      <c r="A16634">
        <v>2</v>
      </c>
      <c r="B16634" t="s">
        <v>163</v>
      </c>
      <c r="C16634">
        <v>5</v>
      </c>
      <c r="D16634" t="s">
        <v>164</v>
      </c>
      <c r="E16634">
        <v>0</v>
      </c>
      <c r="F16634" t="s">
        <v>165</v>
      </c>
      <c r="G16634" s="9">
        <v>2</v>
      </c>
      <c r="H16634" t="s">
        <v>172</v>
      </c>
      <c r="I16634">
        <v>5</v>
      </c>
      <c r="J16634" t="s">
        <v>173</v>
      </c>
      <c r="K16634">
        <v>0</v>
      </c>
      <c r="L16634" t="s">
        <v>165</v>
      </c>
      <c r="M16634" s="18">
        <f t="shared" si="518"/>
        <v>2.4166666666666665</v>
      </c>
      <c r="N16634" s="18">
        <f t="shared" si="519"/>
        <v>2.4166666666666665</v>
      </c>
    </row>
    <row r="16635" spans="1:14" x14ac:dyDescent="0.25">
      <c r="A16635">
        <v>5</v>
      </c>
      <c r="B16635" t="s">
        <v>163</v>
      </c>
      <c r="C16635">
        <v>7</v>
      </c>
      <c r="D16635" t="s">
        <v>164</v>
      </c>
      <c r="E16635">
        <v>16</v>
      </c>
      <c r="F16635" t="s">
        <v>165</v>
      </c>
      <c r="G16635" s="9">
        <v>7</v>
      </c>
      <c r="H16635" t="s">
        <v>172</v>
      </c>
      <c r="I16635">
        <v>0</v>
      </c>
      <c r="J16635" t="s">
        <v>173</v>
      </c>
      <c r="K16635">
        <v>14</v>
      </c>
      <c r="L16635" t="s">
        <v>165</v>
      </c>
      <c r="M16635" s="18">
        <f t="shared" si="518"/>
        <v>5.583333333333333</v>
      </c>
      <c r="N16635" s="18">
        <f t="shared" si="519"/>
        <v>7</v>
      </c>
    </row>
    <row r="16636" spans="1:14" x14ac:dyDescent="0.25">
      <c r="A16636">
        <v>2</v>
      </c>
      <c r="B16636" t="s">
        <v>163</v>
      </c>
      <c r="C16636">
        <v>11</v>
      </c>
      <c r="D16636" t="s">
        <v>164</v>
      </c>
      <c r="E16636">
        <v>12</v>
      </c>
      <c r="F16636" t="s">
        <v>165</v>
      </c>
      <c r="G16636" s="9">
        <v>2</v>
      </c>
      <c r="H16636" t="s">
        <v>172</v>
      </c>
      <c r="I16636">
        <v>11</v>
      </c>
      <c r="J16636" t="s">
        <v>173</v>
      </c>
      <c r="K16636">
        <v>12</v>
      </c>
      <c r="L16636" t="s">
        <v>165</v>
      </c>
      <c r="M16636" s="18">
        <f t="shared" si="518"/>
        <v>2.9166666666666665</v>
      </c>
      <c r="N16636" s="18">
        <f t="shared" si="519"/>
        <v>2.9166666666666665</v>
      </c>
    </row>
    <row r="16637" spans="1:14" x14ac:dyDescent="0.25">
      <c r="A16637">
        <v>0</v>
      </c>
      <c r="B16637" t="s">
        <v>163</v>
      </c>
      <c r="C16637">
        <v>0</v>
      </c>
      <c r="D16637" t="s">
        <v>164</v>
      </c>
      <c r="E16637">
        <v>16</v>
      </c>
      <c r="F16637" t="s">
        <v>165</v>
      </c>
      <c r="G16637" s="9">
        <v>11</v>
      </c>
      <c r="H16637" t="s">
        <v>172</v>
      </c>
      <c r="I16637">
        <v>7</v>
      </c>
      <c r="J16637" t="s">
        <v>173</v>
      </c>
      <c r="K16637">
        <v>14</v>
      </c>
      <c r="L16637" t="s">
        <v>165</v>
      </c>
      <c r="M16637" s="18">
        <f t="shared" si="518"/>
        <v>0</v>
      </c>
      <c r="N16637" s="18">
        <f t="shared" si="519"/>
        <v>11.583333333333334</v>
      </c>
    </row>
    <row r="16638" spans="1:14" x14ac:dyDescent="0.25">
      <c r="A16638">
        <v>4</v>
      </c>
      <c r="B16638" t="s">
        <v>163</v>
      </c>
      <c r="C16638">
        <v>8</v>
      </c>
      <c r="D16638" t="s">
        <v>164</v>
      </c>
      <c r="E16638">
        <v>13</v>
      </c>
      <c r="F16638" t="s">
        <v>165</v>
      </c>
      <c r="G16638" s="9">
        <v>4</v>
      </c>
      <c r="H16638" t="s">
        <v>172</v>
      </c>
      <c r="I16638">
        <v>8</v>
      </c>
      <c r="J16638" t="s">
        <v>173</v>
      </c>
      <c r="K16638">
        <v>13</v>
      </c>
      <c r="L16638" t="s">
        <v>165</v>
      </c>
      <c r="M16638" s="18">
        <f t="shared" si="518"/>
        <v>4.666666666666667</v>
      </c>
      <c r="N16638" s="18">
        <f t="shared" si="519"/>
        <v>4.666666666666667</v>
      </c>
    </row>
    <row r="16639" spans="1:14" x14ac:dyDescent="0.25">
      <c r="A16639">
        <v>7</v>
      </c>
      <c r="B16639" t="s">
        <v>163</v>
      </c>
      <c r="C16639">
        <v>8</v>
      </c>
      <c r="D16639" t="s">
        <v>164</v>
      </c>
      <c r="E16639">
        <v>16</v>
      </c>
      <c r="F16639" t="s">
        <v>165</v>
      </c>
      <c r="G16639" s="9">
        <v>11</v>
      </c>
      <c r="H16639" t="s">
        <v>172</v>
      </c>
      <c r="I16639">
        <v>5</v>
      </c>
      <c r="J16639" t="s">
        <v>173</v>
      </c>
      <c r="K16639">
        <v>30</v>
      </c>
      <c r="L16639" t="s">
        <v>165</v>
      </c>
      <c r="M16639" s="18">
        <f t="shared" si="518"/>
        <v>7.666666666666667</v>
      </c>
      <c r="N16639" s="18">
        <f t="shared" si="519"/>
        <v>11.416666666666666</v>
      </c>
    </row>
    <row r="16640" spans="1:14" x14ac:dyDescent="0.25">
      <c r="A16640">
        <v>0</v>
      </c>
      <c r="B16640" t="s">
        <v>163</v>
      </c>
      <c r="C16640">
        <v>1</v>
      </c>
      <c r="D16640" t="s">
        <v>164</v>
      </c>
      <c r="E16640">
        <v>16</v>
      </c>
      <c r="F16640" t="s">
        <v>165</v>
      </c>
      <c r="G16640" s="9">
        <v>9</v>
      </c>
      <c r="H16640" t="s">
        <v>172</v>
      </c>
      <c r="I16640">
        <v>7</v>
      </c>
      <c r="J16640" t="s">
        <v>173</v>
      </c>
      <c r="K16640">
        <v>14</v>
      </c>
      <c r="L16640" t="s">
        <v>165</v>
      </c>
      <c r="M16640" s="18">
        <f t="shared" si="518"/>
        <v>8.3333333333333329E-2</v>
      </c>
      <c r="N16640" s="18">
        <f t="shared" si="519"/>
        <v>9.5833333333333339</v>
      </c>
    </row>
    <row r="16641" spans="1:14" x14ac:dyDescent="0.25">
      <c r="A16641">
        <v>0</v>
      </c>
      <c r="B16641" t="s">
        <v>163</v>
      </c>
      <c r="C16641">
        <v>2</v>
      </c>
      <c r="D16641" t="s">
        <v>164</v>
      </c>
      <c r="E16641">
        <v>16</v>
      </c>
      <c r="F16641" t="s">
        <v>165</v>
      </c>
      <c r="G16641" s="9">
        <v>9</v>
      </c>
      <c r="H16641" t="s">
        <v>172</v>
      </c>
      <c r="I16641">
        <v>6</v>
      </c>
      <c r="J16641" t="s">
        <v>173</v>
      </c>
      <c r="K16641">
        <v>16</v>
      </c>
      <c r="L16641" t="s">
        <v>165</v>
      </c>
      <c r="M16641" s="18">
        <f t="shared" si="518"/>
        <v>0.16666666666666666</v>
      </c>
      <c r="N16641" s="18">
        <f t="shared" si="519"/>
        <v>9.5</v>
      </c>
    </row>
    <row r="16642" spans="1:14" x14ac:dyDescent="0.25">
      <c r="A16642">
        <v>0</v>
      </c>
      <c r="B16642" t="s">
        <v>163</v>
      </c>
      <c r="C16642">
        <v>11</v>
      </c>
      <c r="D16642" t="s">
        <v>164</v>
      </c>
      <c r="E16642">
        <v>16</v>
      </c>
      <c r="F16642" t="s">
        <v>165</v>
      </c>
      <c r="G16642" s="9">
        <v>11</v>
      </c>
      <c r="H16642" t="s">
        <v>172</v>
      </c>
      <c r="I16642">
        <v>11</v>
      </c>
      <c r="J16642" t="s">
        <v>173</v>
      </c>
      <c r="K16642">
        <v>14</v>
      </c>
      <c r="L16642" t="s">
        <v>165</v>
      </c>
      <c r="M16642" s="18">
        <f t="shared" si="518"/>
        <v>0.91666666666666663</v>
      </c>
      <c r="N16642" s="18">
        <f t="shared" si="519"/>
        <v>11.916666666666666</v>
      </c>
    </row>
    <row r="16643" spans="1:14" x14ac:dyDescent="0.25">
      <c r="A16643">
        <v>6</v>
      </c>
      <c r="B16643" t="s">
        <v>163</v>
      </c>
      <c r="C16643">
        <v>4</v>
      </c>
      <c r="D16643" t="s">
        <v>164</v>
      </c>
      <c r="E16643">
        <v>16</v>
      </c>
      <c r="F16643" t="s">
        <v>165</v>
      </c>
      <c r="G16643" s="9">
        <v>13</v>
      </c>
      <c r="H16643" t="s">
        <v>172</v>
      </c>
      <c r="I16643">
        <v>8</v>
      </c>
      <c r="J16643" t="s">
        <v>173</v>
      </c>
      <c r="K16643">
        <v>16</v>
      </c>
      <c r="L16643" t="s">
        <v>165</v>
      </c>
      <c r="M16643" s="18">
        <f t="shared" ref="M16643:M16706" si="520">A16643+C16643/12</f>
        <v>6.333333333333333</v>
      </c>
      <c r="N16643" s="18">
        <f t="shared" ref="N16643:N16706" si="521">G16643+I16643/12</f>
        <v>13.666666666666666</v>
      </c>
    </row>
    <row r="16644" spans="1:14" x14ac:dyDescent="0.25">
      <c r="A16644">
        <v>4</v>
      </c>
      <c r="B16644" t="s">
        <v>163</v>
      </c>
      <c r="C16644">
        <v>0</v>
      </c>
      <c r="D16644" t="s">
        <v>164</v>
      </c>
      <c r="E16644">
        <v>11</v>
      </c>
      <c r="F16644" t="s">
        <v>165</v>
      </c>
      <c r="G16644" s="9">
        <v>4</v>
      </c>
      <c r="H16644" t="s">
        <v>172</v>
      </c>
      <c r="I16644">
        <v>0</v>
      </c>
      <c r="J16644" t="s">
        <v>173</v>
      </c>
      <c r="K16644">
        <v>11</v>
      </c>
      <c r="L16644" t="s">
        <v>165</v>
      </c>
      <c r="M16644" s="18">
        <f t="shared" si="520"/>
        <v>4</v>
      </c>
      <c r="N16644" s="18">
        <f t="shared" si="521"/>
        <v>4</v>
      </c>
    </row>
    <row r="16645" spans="1:14" x14ac:dyDescent="0.25">
      <c r="A16645">
        <v>2</v>
      </c>
      <c r="B16645" t="s">
        <v>163</v>
      </c>
      <c r="C16645">
        <v>2</v>
      </c>
      <c r="D16645" t="s">
        <v>164</v>
      </c>
      <c r="E16645">
        <v>14</v>
      </c>
      <c r="F16645" t="s">
        <v>165</v>
      </c>
      <c r="G16645" s="9">
        <v>2</v>
      </c>
      <c r="H16645" t="s">
        <v>172</v>
      </c>
      <c r="I16645">
        <v>2</v>
      </c>
      <c r="J16645" t="s">
        <v>173</v>
      </c>
      <c r="K16645">
        <v>14</v>
      </c>
      <c r="L16645" t="s">
        <v>165</v>
      </c>
      <c r="M16645" s="18">
        <f t="shared" si="520"/>
        <v>2.1666666666666665</v>
      </c>
      <c r="N16645" s="18">
        <f t="shared" si="521"/>
        <v>2.1666666666666665</v>
      </c>
    </row>
    <row r="16646" spans="1:14" x14ac:dyDescent="0.25">
      <c r="A16646">
        <v>1</v>
      </c>
      <c r="B16646" t="s">
        <v>163</v>
      </c>
      <c r="C16646">
        <v>2</v>
      </c>
      <c r="D16646" t="s">
        <v>164</v>
      </c>
      <c r="E16646">
        <v>16</v>
      </c>
      <c r="F16646" t="s">
        <v>165</v>
      </c>
      <c r="G16646" s="9">
        <v>5</v>
      </c>
      <c r="H16646" t="s">
        <v>172</v>
      </c>
      <c r="I16646">
        <v>0</v>
      </c>
      <c r="J16646" t="s">
        <v>173</v>
      </c>
      <c r="K16646">
        <v>24</v>
      </c>
      <c r="L16646" t="s">
        <v>165</v>
      </c>
      <c r="M16646" s="18">
        <f t="shared" si="520"/>
        <v>1.1666666666666667</v>
      </c>
      <c r="N16646" s="18">
        <f t="shared" si="521"/>
        <v>5</v>
      </c>
    </row>
    <row r="16647" spans="1:14" x14ac:dyDescent="0.25">
      <c r="A16647">
        <v>0</v>
      </c>
      <c r="B16647" t="s">
        <v>163</v>
      </c>
      <c r="C16647">
        <v>7</v>
      </c>
      <c r="D16647" t="s">
        <v>164</v>
      </c>
      <c r="E16647">
        <v>16</v>
      </c>
      <c r="F16647" t="s">
        <v>165</v>
      </c>
      <c r="G16647" s="9">
        <v>4</v>
      </c>
      <c r="H16647" t="s">
        <v>172</v>
      </c>
      <c r="I16647">
        <v>4</v>
      </c>
      <c r="J16647" t="s">
        <v>173</v>
      </c>
      <c r="K16647">
        <v>0</v>
      </c>
      <c r="L16647" t="s">
        <v>165</v>
      </c>
      <c r="M16647" s="18">
        <f t="shared" si="520"/>
        <v>0.58333333333333337</v>
      </c>
      <c r="N16647" s="18">
        <f t="shared" si="521"/>
        <v>4.333333333333333</v>
      </c>
    </row>
    <row r="16648" spans="1:14" x14ac:dyDescent="0.25">
      <c r="A16648">
        <v>0</v>
      </c>
      <c r="B16648" t="s">
        <v>163</v>
      </c>
      <c r="C16648">
        <v>0</v>
      </c>
      <c r="D16648" t="s">
        <v>164</v>
      </c>
      <c r="E16648">
        <v>16</v>
      </c>
      <c r="F16648" t="s">
        <v>165</v>
      </c>
      <c r="G16648" s="9">
        <v>1</v>
      </c>
      <c r="H16648" t="s">
        <v>172</v>
      </c>
      <c r="I16648">
        <v>0</v>
      </c>
      <c r="J16648" t="s">
        <v>173</v>
      </c>
      <c r="K16648">
        <v>8</v>
      </c>
      <c r="L16648" t="s">
        <v>165</v>
      </c>
      <c r="M16648" s="18">
        <f t="shared" si="520"/>
        <v>0</v>
      </c>
      <c r="N16648" s="18">
        <f t="shared" si="521"/>
        <v>1</v>
      </c>
    </row>
    <row r="16649" spans="1:14" x14ac:dyDescent="0.25">
      <c r="A16649">
        <v>7</v>
      </c>
      <c r="B16649" t="s">
        <v>163</v>
      </c>
      <c r="C16649">
        <v>3</v>
      </c>
      <c r="D16649" t="s">
        <v>164</v>
      </c>
      <c r="E16649">
        <v>16</v>
      </c>
      <c r="F16649" t="s">
        <v>165</v>
      </c>
      <c r="G16649" s="9">
        <v>25</v>
      </c>
      <c r="H16649" t="s">
        <v>172</v>
      </c>
      <c r="I16649">
        <v>4</v>
      </c>
      <c r="J16649" t="s">
        <v>173</v>
      </c>
      <c r="K16649">
        <v>2</v>
      </c>
      <c r="L16649" t="s">
        <v>165</v>
      </c>
      <c r="M16649" s="18">
        <f t="shared" si="520"/>
        <v>7.25</v>
      </c>
      <c r="N16649" s="18">
        <f t="shared" si="521"/>
        <v>25.333333333333332</v>
      </c>
    </row>
    <row r="16650" spans="1:14" x14ac:dyDescent="0.25">
      <c r="A16650">
        <v>5</v>
      </c>
      <c r="B16650" t="s">
        <v>163</v>
      </c>
      <c r="C16650">
        <v>6</v>
      </c>
      <c r="D16650" t="s">
        <v>164</v>
      </c>
      <c r="E16650">
        <v>15</v>
      </c>
      <c r="F16650" t="s">
        <v>165</v>
      </c>
      <c r="G16650" s="9">
        <v>22</v>
      </c>
      <c r="H16650" t="s">
        <v>172</v>
      </c>
      <c r="I16650">
        <v>9</v>
      </c>
      <c r="J16650" t="s">
        <v>173</v>
      </c>
      <c r="K16650">
        <v>0</v>
      </c>
      <c r="L16650" t="s">
        <v>165</v>
      </c>
      <c r="M16650" s="18">
        <f t="shared" si="520"/>
        <v>5.5</v>
      </c>
      <c r="N16650" s="18">
        <f t="shared" si="521"/>
        <v>22.75</v>
      </c>
    </row>
    <row r="16651" spans="1:14" x14ac:dyDescent="0.25">
      <c r="A16651">
        <v>5</v>
      </c>
      <c r="B16651" t="s">
        <v>163</v>
      </c>
      <c r="C16651">
        <v>10</v>
      </c>
      <c r="D16651" t="s">
        <v>164</v>
      </c>
      <c r="E16651">
        <v>16</v>
      </c>
      <c r="F16651" t="s">
        <v>165</v>
      </c>
      <c r="G16651" s="9">
        <v>21</v>
      </c>
      <c r="H16651" t="s">
        <v>172</v>
      </c>
      <c r="I16651">
        <v>5</v>
      </c>
      <c r="J16651" t="s">
        <v>173</v>
      </c>
      <c r="K16651">
        <v>16</v>
      </c>
      <c r="L16651" t="s">
        <v>165</v>
      </c>
      <c r="M16651" s="18">
        <f t="shared" si="520"/>
        <v>5.833333333333333</v>
      </c>
      <c r="N16651" s="18">
        <f t="shared" si="521"/>
        <v>21.416666666666668</v>
      </c>
    </row>
    <row r="16652" spans="1:14" x14ac:dyDescent="0.25">
      <c r="A16652">
        <v>7</v>
      </c>
      <c r="B16652" t="s">
        <v>163</v>
      </c>
      <c r="C16652">
        <v>0</v>
      </c>
      <c r="D16652" t="s">
        <v>164</v>
      </c>
      <c r="E16652">
        <v>14</v>
      </c>
      <c r="F16652" t="s">
        <v>165</v>
      </c>
      <c r="G16652" s="9">
        <v>7</v>
      </c>
      <c r="H16652" t="s">
        <v>172</v>
      </c>
      <c r="I16652">
        <v>0</v>
      </c>
      <c r="J16652" t="s">
        <v>173</v>
      </c>
      <c r="K16652">
        <v>14</v>
      </c>
      <c r="L16652" t="s">
        <v>165</v>
      </c>
      <c r="M16652" s="18">
        <f t="shared" si="520"/>
        <v>7</v>
      </c>
      <c r="N16652" s="18">
        <f t="shared" si="521"/>
        <v>7</v>
      </c>
    </row>
    <row r="16653" spans="1:14" x14ac:dyDescent="0.25">
      <c r="A16653">
        <v>7</v>
      </c>
      <c r="B16653" t="s">
        <v>163</v>
      </c>
      <c r="C16653">
        <v>7</v>
      </c>
      <c r="D16653" t="s">
        <v>164</v>
      </c>
      <c r="E16653">
        <v>22</v>
      </c>
      <c r="F16653" t="s">
        <v>165</v>
      </c>
      <c r="G16653" s="9">
        <v>26</v>
      </c>
      <c r="H16653" t="s">
        <v>172</v>
      </c>
      <c r="I16653">
        <v>10</v>
      </c>
      <c r="J16653" t="s">
        <v>173</v>
      </c>
      <c r="K16653">
        <v>16</v>
      </c>
      <c r="L16653" t="s">
        <v>165</v>
      </c>
      <c r="M16653" s="18">
        <f t="shared" si="520"/>
        <v>7.583333333333333</v>
      </c>
      <c r="N16653" s="18">
        <f t="shared" si="521"/>
        <v>26.833333333333332</v>
      </c>
    </row>
    <row r="16654" spans="1:14" x14ac:dyDescent="0.25">
      <c r="A16654">
        <v>7</v>
      </c>
      <c r="B16654" t="s">
        <v>163</v>
      </c>
      <c r="C16654">
        <v>7</v>
      </c>
      <c r="D16654" t="s">
        <v>164</v>
      </c>
      <c r="E16654">
        <v>22</v>
      </c>
      <c r="F16654" t="s">
        <v>165</v>
      </c>
      <c r="G16654" s="9">
        <v>22</v>
      </c>
      <c r="H16654" t="s">
        <v>172</v>
      </c>
      <c r="I16654">
        <v>11</v>
      </c>
      <c r="J16654" t="s">
        <v>173</v>
      </c>
      <c r="K16654">
        <v>6</v>
      </c>
      <c r="L16654" t="s">
        <v>165</v>
      </c>
      <c r="M16654" s="18">
        <f t="shared" si="520"/>
        <v>7.583333333333333</v>
      </c>
      <c r="N16654" s="18">
        <f t="shared" si="521"/>
        <v>22.916666666666668</v>
      </c>
    </row>
    <row r="16655" spans="1:14" x14ac:dyDescent="0.25">
      <c r="A16655">
        <v>7</v>
      </c>
      <c r="B16655" t="s">
        <v>163</v>
      </c>
      <c r="C16655">
        <v>7</v>
      </c>
      <c r="D16655" t="s">
        <v>164</v>
      </c>
      <c r="E16655">
        <v>22</v>
      </c>
      <c r="F16655" t="s">
        <v>165</v>
      </c>
      <c r="G16655" s="9">
        <v>15</v>
      </c>
      <c r="H16655" t="s">
        <v>172</v>
      </c>
      <c r="I16655">
        <v>3</v>
      </c>
      <c r="J16655" t="s">
        <v>173</v>
      </c>
      <c r="K16655">
        <v>10</v>
      </c>
      <c r="L16655" t="s">
        <v>165</v>
      </c>
      <c r="M16655" s="18">
        <f t="shared" si="520"/>
        <v>7.583333333333333</v>
      </c>
      <c r="N16655" s="18">
        <f t="shared" si="521"/>
        <v>15.25</v>
      </c>
    </row>
    <row r="16656" spans="1:14" x14ac:dyDescent="0.25">
      <c r="A16656">
        <v>3</v>
      </c>
      <c r="B16656" t="s">
        <v>163</v>
      </c>
      <c r="C16656">
        <v>4</v>
      </c>
      <c r="D16656" t="s">
        <v>164</v>
      </c>
      <c r="E16656">
        <v>15</v>
      </c>
      <c r="F16656" t="s">
        <v>165</v>
      </c>
      <c r="G16656" s="9">
        <v>11</v>
      </c>
      <c r="H16656" t="s">
        <v>172</v>
      </c>
      <c r="I16656">
        <v>7</v>
      </c>
      <c r="J16656" t="s">
        <v>173</v>
      </c>
      <c r="K16656">
        <v>16</v>
      </c>
      <c r="L16656" t="s">
        <v>165</v>
      </c>
      <c r="M16656" s="18">
        <f t="shared" si="520"/>
        <v>3.3333333333333335</v>
      </c>
      <c r="N16656" s="18">
        <f t="shared" si="521"/>
        <v>11.583333333333334</v>
      </c>
    </row>
    <row r="16657" spans="1:14" x14ac:dyDescent="0.25">
      <c r="A16657">
        <v>0</v>
      </c>
      <c r="B16657" t="s">
        <v>163</v>
      </c>
      <c r="C16657">
        <v>4</v>
      </c>
      <c r="D16657" t="s">
        <v>164</v>
      </c>
      <c r="E16657">
        <v>16</v>
      </c>
      <c r="F16657" t="s">
        <v>165</v>
      </c>
      <c r="G16657" s="9">
        <v>11</v>
      </c>
      <c r="H16657" t="s">
        <v>172</v>
      </c>
      <c r="I16657">
        <v>0</v>
      </c>
      <c r="J16657" t="s">
        <v>173</v>
      </c>
      <c r="K16657">
        <v>16</v>
      </c>
      <c r="L16657" t="s">
        <v>165</v>
      </c>
      <c r="M16657" s="18">
        <f t="shared" si="520"/>
        <v>0.33333333333333331</v>
      </c>
      <c r="N16657" s="18">
        <f t="shared" si="521"/>
        <v>11</v>
      </c>
    </row>
    <row r="16658" spans="1:14" x14ac:dyDescent="0.25">
      <c r="A16658">
        <v>1</v>
      </c>
      <c r="B16658" t="s">
        <v>163</v>
      </c>
      <c r="C16658">
        <v>2</v>
      </c>
      <c r="D16658" t="s">
        <v>164</v>
      </c>
      <c r="E16658">
        <v>16</v>
      </c>
      <c r="F16658" t="s">
        <v>165</v>
      </c>
      <c r="G16658" s="9">
        <v>6</v>
      </c>
      <c r="H16658" t="s">
        <v>172</v>
      </c>
      <c r="I16658">
        <v>2</v>
      </c>
      <c r="J16658" t="s">
        <v>173</v>
      </c>
      <c r="K16658">
        <v>16</v>
      </c>
      <c r="L16658" t="s">
        <v>165</v>
      </c>
      <c r="M16658" s="18">
        <f t="shared" si="520"/>
        <v>1.1666666666666667</v>
      </c>
      <c r="N16658" s="18">
        <f t="shared" si="521"/>
        <v>6.166666666666667</v>
      </c>
    </row>
    <row r="16659" spans="1:14" x14ac:dyDescent="0.25">
      <c r="A16659">
        <v>3</v>
      </c>
      <c r="B16659" t="s">
        <v>163</v>
      </c>
      <c r="C16659">
        <v>10</v>
      </c>
      <c r="D16659" t="s">
        <v>164</v>
      </c>
      <c r="E16659">
        <v>30</v>
      </c>
      <c r="F16659" t="s">
        <v>165</v>
      </c>
      <c r="G16659" s="9">
        <v>20</v>
      </c>
      <c r="H16659" t="s">
        <v>172</v>
      </c>
      <c r="I16659">
        <v>8</v>
      </c>
      <c r="J16659" t="s">
        <v>173</v>
      </c>
      <c r="K16659">
        <v>16</v>
      </c>
      <c r="L16659" t="s">
        <v>165</v>
      </c>
      <c r="M16659" s="18">
        <f t="shared" si="520"/>
        <v>3.8333333333333335</v>
      </c>
      <c r="N16659" s="18">
        <f t="shared" si="521"/>
        <v>20.666666666666668</v>
      </c>
    </row>
    <row r="16660" spans="1:14" x14ac:dyDescent="0.25">
      <c r="A16660">
        <v>3</v>
      </c>
      <c r="B16660" t="s">
        <v>163</v>
      </c>
      <c r="C16660">
        <v>10</v>
      </c>
      <c r="D16660" t="s">
        <v>164</v>
      </c>
      <c r="E16660">
        <v>30</v>
      </c>
      <c r="F16660" t="s">
        <v>165</v>
      </c>
      <c r="G16660" s="9">
        <v>7</v>
      </c>
      <c r="H16660" t="s">
        <v>172</v>
      </c>
      <c r="I16660">
        <v>4</v>
      </c>
      <c r="J16660" t="s">
        <v>173</v>
      </c>
      <c r="K16660">
        <v>16</v>
      </c>
      <c r="L16660" t="s">
        <v>165</v>
      </c>
      <c r="M16660" s="18">
        <f t="shared" si="520"/>
        <v>3.8333333333333335</v>
      </c>
      <c r="N16660" s="18">
        <f t="shared" si="521"/>
        <v>7.333333333333333</v>
      </c>
    </row>
    <row r="16661" spans="1:14" x14ac:dyDescent="0.25">
      <c r="A16661">
        <v>1</v>
      </c>
      <c r="B16661" t="s">
        <v>163</v>
      </c>
      <c r="C16661">
        <v>3</v>
      </c>
      <c r="D16661" t="s">
        <v>164</v>
      </c>
      <c r="E16661">
        <v>21</v>
      </c>
      <c r="F16661" t="s">
        <v>165</v>
      </c>
      <c r="G16661" s="9">
        <v>14</v>
      </c>
      <c r="H16661" t="s">
        <v>172</v>
      </c>
      <c r="I16661">
        <v>8</v>
      </c>
      <c r="J16661" t="s">
        <v>173</v>
      </c>
      <c r="K16661">
        <v>16</v>
      </c>
      <c r="L16661" t="s">
        <v>165</v>
      </c>
      <c r="M16661" s="18">
        <f t="shared" si="520"/>
        <v>1.25</v>
      </c>
      <c r="N16661" s="18">
        <f t="shared" si="521"/>
        <v>14.666666666666666</v>
      </c>
    </row>
    <row r="16662" spans="1:14" x14ac:dyDescent="0.25">
      <c r="A16662">
        <v>1</v>
      </c>
      <c r="B16662" t="s">
        <v>163</v>
      </c>
      <c r="C16662">
        <v>2</v>
      </c>
      <c r="D16662" t="s">
        <v>164</v>
      </c>
      <c r="E16662">
        <v>2</v>
      </c>
      <c r="F16662" t="s">
        <v>165</v>
      </c>
      <c r="G16662" s="9">
        <v>19</v>
      </c>
      <c r="H16662" t="s">
        <v>172</v>
      </c>
      <c r="I16662">
        <v>3</v>
      </c>
      <c r="J16662" t="s">
        <v>173</v>
      </c>
      <c r="K16662">
        <v>16</v>
      </c>
      <c r="L16662" t="s">
        <v>165</v>
      </c>
      <c r="M16662" s="18">
        <f t="shared" si="520"/>
        <v>1.1666666666666667</v>
      </c>
      <c r="N16662" s="18">
        <f t="shared" si="521"/>
        <v>19.25</v>
      </c>
    </row>
    <row r="16663" spans="1:14" x14ac:dyDescent="0.25">
      <c r="A16663">
        <v>6</v>
      </c>
      <c r="B16663" t="s">
        <v>163</v>
      </c>
      <c r="C16663">
        <v>8</v>
      </c>
      <c r="D16663" t="s">
        <v>164</v>
      </c>
      <c r="E16663">
        <v>16</v>
      </c>
      <c r="F16663" t="s">
        <v>165</v>
      </c>
      <c r="G16663" s="9">
        <v>9</v>
      </c>
      <c r="H16663" t="s">
        <v>172</v>
      </c>
      <c r="I16663">
        <v>6</v>
      </c>
      <c r="J16663" t="s">
        <v>173</v>
      </c>
      <c r="K16663">
        <v>10</v>
      </c>
      <c r="L16663" t="s">
        <v>165</v>
      </c>
      <c r="M16663" s="18">
        <f t="shared" si="520"/>
        <v>6.666666666666667</v>
      </c>
      <c r="N16663" s="18">
        <f t="shared" si="521"/>
        <v>9.5</v>
      </c>
    </row>
    <row r="16664" spans="1:14" x14ac:dyDescent="0.25">
      <c r="A16664">
        <v>4</v>
      </c>
      <c r="B16664" t="s">
        <v>163</v>
      </c>
      <c r="C16664">
        <v>6</v>
      </c>
      <c r="D16664" t="s">
        <v>164</v>
      </c>
      <c r="E16664">
        <v>16</v>
      </c>
      <c r="F16664" t="s">
        <v>165</v>
      </c>
      <c r="G16664" s="9">
        <v>25</v>
      </c>
      <c r="H16664" t="s">
        <v>172</v>
      </c>
      <c r="I16664">
        <v>1</v>
      </c>
      <c r="J16664" t="s">
        <v>173</v>
      </c>
      <c r="K16664">
        <v>16</v>
      </c>
      <c r="L16664" t="s">
        <v>165</v>
      </c>
      <c r="M16664" s="18">
        <f t="shared" si="520"/>
        <v>4.5</v>
      </c>
      <c r="N16664" s="18">
        <f t="shared" si="521"/>
        <v>25.083333333333332</v>
      </c>
    </row>
    <row r="16665" spans="1:14" x14ac:dyDescent="0.25">
      <c r="A16665">
        <v>5</v>
      </c>
      <c r="B16665" t="s">
        <v>163</v>
      </c>
      <c r="C16665">
        <v>2</v>
      </c>
      <c r="D16665" t="s">
        <v>164</v>
      </c>
      <c r="E16665">
        <v>16</v>
      </c>
      <c r="F16665" t="s">
        <v>165</v>
      </c>
      <c r="G16665" s="9">
        <v>22</v>
      </c>
      <c r="H16665" t="s">
        <v>172</v>
      </c>
      <c r="I16665">
        <v>7</v>
      </c>
      <c r="J16665" t="s">
        <v>173</v>
      </c>
      <c r="K16665">
        <v>3</v>
      </c>
      <c r="L16665" t="s">
        <v>165</v>
      </c>
      <c r="M16665" s="18">
        <f t="shared" si="520"/>
        <v>5.166666666666667</v>
      </c>
      <c r="N16665" s="18">
        <f t="shared" si="521"/>
        <v>22.583333333333332</v>
      </c>
    </row>
    <row r="16666" spans="1:14" x14ac:dyDescent="0.25">
      <c r="A16666">
        <v>5</v>
      </c>
      <c r="B16666" t="s">
        <v>163</v>
      </c>
      <c r="C16666">
        <v>4</v>
      </c>
      <c r="D16666" t="s">
        <v>164</v>
      </c>
      <c r="E16666">
        <v>16</v>
      </c>
      <c r="F16666" t="s">
        <v>165</v>
      </c>
      <c r="G16666" s="9">
        <v>23</v>
      </c>
      <c r="H16666" t="s">
        <v>172</v>
      </c>
      <c r="I16666">
        <v>9</v>
      </c>
      <c r="J16666" t="s">
        <v>173</v>
      </c>
      <c r="K16666">
        <v>19</v>
      </c>
      <c r="L16666" t="s">
        <v>165</v>
      </c>
      <c r="M16666" s="18">
        <f t="shared" si="520"/>
        <v>5.333333333333333</v>
      </c>
      <c r="N16666" s="18">
        <f t="shared" si="521"/>
        <v>23.75</v>
      </c>
    </row>
    <row r="16667" spans="1:14" x14ac:dyDescent="0.25">
      <c r="A16667">
        <v>5</v>
      </c>
      <c r="B16667" t="s">
        <v>163</v>
      </c>
      <c r="C16667">
        <v>2</v>
      </c>
      <c r="D16667" t="s">
        <v>164</v>
      </c>
      <c r="E16667">
        <v>16</v>
      </c>
      <c r="F16667" t="s">
        <v>165</v>
      </c>
      <c r="G16667" s="9">
        <v>21</v>
      </c>
      <c r="H16667" t="s">
        <v>172</v>
      </c>
      <c r="I16667">
        <v>5</v>
      </c>
      <c r="J16667" t="s">
        <v>173</v>
      </c>
      <c r="K16667">
        <v>16</v>
      </c>
      <c r="L16667" t="s">
        <v>165</v>
      </c>
      <c r="M16667" s="18">
        <f t="shared" si="520"/>
        <v>5.166666666666667</v>
      </c>
      <c r="N16667" s="18">
        <f t="shared" si="521"/>
        <v>21.416666666666668</v>
      </c>
    </row>
    <row r="16668" spans="1:14" x14ac:dyDescent="0.25">
      <c r="A16668">
        <v>4</v>
      </c>
      <c r="B16668" t="s">
        <v>163</v>
      </c>
      <c r="C16668">
        <v>9</v>
      </c>
      <c r="D16668" t="s">
        <v>164</v>
      </c>
      <c r="E16668">
        <v>16</v>
      </c>
      <c r="F16668" t="s">
        <v>165</v>
      </c>
      <c r="G16668" s="9">
        <v>13</v>
      </c>
      <c r="H16668" t="s">
        <v>172</v>
      </c>
      <c r="I16668">
        <v>3</v>
      </c>
      <c r="J16668" t="s">
        <v>173</v>
      </c>
      <c r="K16668">
        <v>15</v>
      </c>
      <c r="L16668" t="s">
        <v>165</v>
      </c>
      <c r="M16668" s="18">
        <f t="shared" si="520"/>
        <v>4.75</v>
      </c>
      <c r="N16668" s="18">
        <f t="shared" si="521"/>
        <v>13.25</v>
      </c>
    </row>
    <row r="16669" spans="1:14" x14ac:dyDescent="0.25">
      <c r="A16669">
        <v>7</v>
      </c>
      <c r="B16669" t="s">
        <v>163</v>
      </c>
      <c r="C16669">
        <v>4</v>
      </c>
      <c r="D16669" t="s">
        <v>164</v>
      </c>
      <c r="E16669">
        <v>16</v>
      </c>
      <c r="F16669" t="s">
        <v>165</v>
      </c>
      <c r="G16669" s="9">
        <v>17</v>
      </c>
      <c r="H16669" t="s">
        <v>172</v>
      </c>
      <c r="I16669">
        <v>10</v>
      </c>
      <c r="J16669" t="s">
        <v>173</v>
      </c>
      <c r="K16669">
        <v>16</v>
      </c>
      <c r="L16669" t="s">
        <v>165</v>
      </c>
      <c r="M16669" s="18">
        <f t="shared" si="520"/>
        <v>7.333333333333333</v>
      </c>
      <c r="N16669" s="18">
        <f t="shared" si="521"/>
        <v>17.833333333333332</v>
      </c>
    </row>
    <row r="16670" spans="1:14" x14ac:dyDescent="0.25">
      <c r="A16670">
        <v>1</v>
      </c>
      <c r="B16670" t="s">
        <v>163</v>
      </c>
      <c r="C16670">
        <v>5</v>
      </c>
      <c r="D16670" t="s">
        <v>164</v>
      </c>
      <c r="E16670">
        <v>16</v>
      </c>
      <c r="F16670" t="s">
        <v>165</v>
      </c>
      <c r="G16670" s="9">
        <v>27</v>
      </c>
      <c r="H16670" t="s">
        <v>172</v>
      </c>
      <c r="I16670">
        <v>8</v>
      </c>
      <c r="J16670" t="s">
        <v>173</v>
      </c>
      <c r="K16670">
        <v>16</v>
      </c>
      <c r="L16670" t="s">
        <v>165</v>
      </c>
      <c r="M16670" s="18">
        <f t="shared" si="520"/>
        <v>1.4166666666666667</v>
      </c>
      <c r="N16670" s="18">
        <f t="shared" si="521"/>
        <v>27.666666666666668</v>
      </c>
    </row>
    <row r="16671" spans="1:14" x14ac:dyDescent="0.25">
      <c r="A16671">
        <v>2</v>
      </c>
      <c r="B16671" t="s">
        <v>163</v>
      </c>
      <c r="C16671">
        <v>2</v>
      </c>
      <c r="D16671" t="s">
        <v>164</v>
      </c>
      <c r="E16671">
        <v>16</v>
      </c>
      <c r="F16671" t="s">
        <v>165</v>
      </c>
      <c r="G16671" s="9">
        <v>28</v>
      </c>
      <c r="H16671" t="s">
        <v>172</v>
      </c>
      <c r="I16671">
        <v>6</v>
      </c>
      <c r="J16671" t="s">
        <v>173</v>
      </c>
      <c r="K16671">
        <v>2</v>
      </c>
      <c r="L16671" t="s">
        <v>165</v>
      </c>
      <c r="M16671" s="18">
        <f t="shared" si="520"/>
        <v>2.1666666666666665</v>
      </c>
      <c r="N16671" s="18">
        <f t="shared" si="521"/>
        <v>28.5</v>
      </c>
    </row>
    <row r="16672" spans="1:14" x14ac:dyDescent="0.25">
      <c r="A16672">
        <v>1</v>
      </c>
      <c r="B16672" t="s">
        <v>163</v>
      </c>
      <c r="C16672">
        <v>9</v>
      </c>
      <c r="D16672" t="s">
        <v>164</v>
      </c>
      <c r="E16672">
        <v>16</v>
      </c>
      <c r="F16672" t="s">
        <v>165</v>
      </c>
      <c r="G16672" s="9">
        <v>22</v>
      </c>
      <c r="H16672" t="s">
        <v>172</v>
      </c>
      <c r="I16672">
        <v>8</v>
      </c>
      <c r="J16672" t="s">
        <v>173</v>
      </c>
      <c r="K16672">
        <v>10</v>
      </c>
      <c r="L16672" t="s">
        <v>165</v>
      </c>
      <c r="M16672" s="18">
        <f t="shared" si="520"/>
        <v>1.75</v>
      </c>
      <c r="N16672" s="18">
        <f t="shared" si="521"/>
        <v>22.666666666666668</v>
      </c>
    </row>
    <row r="16673" spans="1:14" x14ac:dyDescent="0.25">
      <c r="A16673">
        <v>0</v>
      </c>
      <c r="B16673" t="s">
        <v>163</v>
      </c>
      <c r="C16673">
        <v>10</v>
      </c>
      <c r="D16673" t="s">
        <v>164</v>
      </c>
      <c r="E16673">
        <v>6</v>
      </c>
      <c r="F16673" t="s">
        <v>165</v>
      </c>
      <c r="G16673" s="9">
        <v>8</v>
      </c>
      <c r="H16673" t="s">
        <v>172</v>
      </c>
      <c r="I16673">
        <v>8</v>
      </c>
      <c r="J16673" t="s">
        <v>173</v>
      </c>
      <c r="K16673">
        <v>8</v>
      </c>
      <c r="L16673" t="s">
        <v>165</v>
      </c>
      <c r="M16673" s="18">
        <f t="shared" si="520"/>
        <v>0.83333333333333337</v>
      </c>
      <c r="N16673" s="18">
        <f t="shared" si="521"/>
        <v>8.6666666666666661</v>
      </c>
    </row>
    <row r="16674" spans="1:14" x14ac:dyDescent="0.25">
      <c r="A16674">
        <v>7</v>
      </c>
      <c r="B16674" t="s">
        <v>163</v>
      </c>
      <c r="C16674">
        <v>7</v>
      </c>
      <c r="D16674" t="s">
        <v>164</v>
      </c>
      <c r="E16674">
        <v>22</v>
      </c>
      <c r="F16674" t="s">
        <v>165</v>
      </c>
      <c r="G16674" s="9">
        <v>23</v>
      </c>
      <c r="H16674" t="s">
        <v>172</v>
      </c>
      <c r="I16674">
        <v>3</v>
      </c>
      <c r="J16674" t="s">
        <v>173</v>
      </c>
      <c r="K16674">
        <v>0</v>
      </c>
      <c r="L16674" t="s">
        <v>165</v>
      </c>
      <c r="M16674" s="18">
        <f t="shared" si="520"/>
        <v>7.583333333333333</v>
      </c>
      <c r="N16674" s="18">
        <f t="shared" si="521"/>
        <v>23.25</v>
      </c>
    </row>
    <row r="16675" spans="1:14" x14ac:dyDescent="0.25">
      <c r="A16675">
        <v>6</v>
      </c>
      <c r="B16675" t="s">
        <v>163</v>
      </c>
      <c r="C16675">
        <v>10</v>
      </c>
      <c r="D16675" t="s">
        <v>164</v>
      </c>
      <c r="E16675">
        <v>3</v>
      </c>
      <c r="F16675" t="s">
        <v>165</v>
      </c>
      <c r="G16675" s="9">
        <v>18</v>
      </c>
      <c r="H16675" t="s">
        <v>172</v>
      </c>
      <c r="I16675">
        <v>2</v>
      </c>
      <c r="J16675" t="s">
        <v>173</v>
      </c>
      <c r="K16675">
        <v>16</v>
      </c>
      <c r="L16675" t="s">
        <v>165</v>
      </c>
      <c r="M16675" s="18">
        <f t="shared" si="520"/>
        <v>6.833333333333333</v>
      </c>
      <c r="N16675" s="18">
        <f t="shared" si="521"/>
        <v>18.166666666666668</v>
      </c>
    </row>
    <row r="16676" spans="1:14" x14ac:dyDescent="0.25">
      <c r="A16676">
        <v>7</v>
      </c>
      <c r="B16676" t="s">
        <v>163</v>
      </c>
      <c r="C16676">
        <v>4</v>
      </c>
      <c r="D16676" t="s">
        <v>164</v>
      </c>
      <c r="E16676">
        <v>16</v>
      </c>
      <c r="F16676" t="s">
        <v>165</v>
      </c>
      <c r="G16676" s="9">
        <v>16</v>
      </c>
      <c r="H16676" t="s">
        <v>172</v>
      </c>
      <c r="I16676">
        <v>11</v>
      </c>
      <c r="J16676" t="s">
        <v>173</v>
      </c>
      <c r="K16676">
        <v>16</v>
      </c>
      <c r="L16676" t="s">
        <v>165</v>
      </c>
      <c r="M16676" s="18">
        <f t="shared" si="520"/>
        <v>7.333333333333333</v>
      </c>
      <c r="N16676" s="18">
        <f t="shared" si="521"/>
        <v>16.916666666666668</v>
      </c>
    </row>
    <row r="16677" spans="1:14" x14ac:dyDescent="0.25">
      <c r="A16677">
        <v>6</v>
      </c>
      <c r="B16677" t="s">
        <v>163</v>
      </c>
      <c r="C16677">
        <v>2</v>
      </c>
      <c r="D16677" t="s">
        <v>164</v>
      </c>
      <c r="E16677">
        <v>16</v>
      </c>
      <c r="F16677" t="s">
        <v>165</v>
      </c>
      <c r="G16677" s="9">
        <v>21</v>
      </c>
      <c r="H16677" t="s">
        <v>172</v>
      </c>
      <c r="I16677">
        <v>0</v>
      </c>
      <c r="J16677" t="s">
        <v>173</v>
      </c>
      <c r="K16677">
        <v>16</v>
      </c>
      <c r="L16677" t="s">
        <v>165</v>
      </c>
      <c r="M16677" s="18">
        <f t="shared" si="520"/>
        <v>6.166666666666667</v>
      </c>
      <c r="N16677" s="18">
        <f t="shared" si="521"/>
        <v>21</v>
      </c>
    </row>
    <row r="16678" spans="1:14" x14ac:dyDescent="0.25">
      <c r="A16678">
        <v>0</v>
      </c>
      <c r="B16678" t="s">
        <v>163</v>
      </c>
      <c r="C16678">
        <v>11</v>
      </c>
      <c r="D16678" t="s">
        <v>164</v>
      </c>
      <c r="E16678">
        <v>16</v>
      </c>
      <c r="F16678" t="s">
        <v>165</v>
      </c>
      <c r="G16678" s="9">
        <v>6</v>
      </c>
      <c r="H16678" t="s">
        <v>172</v>
      </c>
      <c r="I16678">
        <v>3</v>
      </c>
      <c r="J16678" t="s">
        <v>173</v>
      </c>
      <c r="K16678">
        <v>16</v>
      </c>
      <c r="L16678" t="s">
        <v>165</v>
      </c>
      <c r="M16678" s="18">
        <f t="shared" si="520"/>
        <v>0.91666666666666663</v>
      </c>
      <c r="N16678" s="18">
        <f t="shared" si="521"/>
        <v>6.25</v>
      </c>
    </row>
    <row r="16679" spans="1:14" x14ac:dyDescent="0.25">
      <c r="A16679">
        <v>0</v>
      </c>
      <c r="B16679" t="s">
        <v>163</v>
      </c>
      <c r="C16679">
        <v>6</v>
      </c>
      <c r="D16679" t="s">
        <v>164</v>
      </c>
      <c r="E16679">
        <v>16</v>
      </c>
      <c r="F16679" t="s">
        <v>165</v>
      </c>
      <c r="G16679" s="9">
        <v>10</v>
      </c>
      <c r="H16679" t="s">
        <v>172</v>
      </c>
      <c r="I16679">
        <v>4</v>
      </c>
      <c r="J16679" t="s">
        <v>173</v>
      </c>
      <c r="K16679">
        <v>15</v>
      </c>
      <c r="L16679" t="s">
        <v>165</v>
      </c>
      <c r="M16679" s="18">
        <f t="shared" si="520"/>
        <v>0.5</v>
      </c>
      <c r="N16679" s="18">
        <f t="shared" si="521"/>
        <v>10.333333333333334</v>
      </c>
    </row>
    <row r="16680" spans="1:14" x14ac:dyDescent="0.25">
      <c r="A16680">
        <v>5</v>
      </c>
      <c r="B16680" t="s">
        <v>163</v>
      </c>
      <c r="C16680">
        <v>5</v>
      </c>
      <c r="D16680" t="s">
        <v>164</v>
      </c>
      <c r="E16680">
        <v>16</v>
      </c>
      <c r="F16680" t="s">
        <v>165</v>
      </c>
      <c r="G16680" s="9">
        <v>24</v>
      </c>
      <c r="H16680" t="s">
        <v>172</v>
      </c>
      <c r="I16680">
        <v>7</v>
      </c>
      <c r="J16680" t="s">
        <v>173</v>
      </c>
      <c r="K16680">
        <v>19</v>
      </c>
      <c r="L16680" t="s">
        <v>165</v>
      </c>
      <c r="M16680" s="18">
        <f t="shared" si="520"/>
        <v>5.416666666666667</v>
      </c>
      <c r="N16680" s="18">
        <f t="shared" si="521"/>
        <v>24.583333333333332</v>
      </c>
    </row>
    <row r="16681" spans="1:14" x14ac:dyDescent="0.25">
      <c r="A16681">
        <v>6</v>
      </c>
      <c r="B16681" t="s">
        <v>163</v>
      </c>
      <c r="C16681">
        <v>4</v>
      </c>
      <c r="D16681" t="s">
        <v>164</v>
      </c>
      <c r="E16681">
        <v>16</v>
      </c>
      <c r="F16681" t="s">
        <v>165</v>
      </c>
      <c r="G16681" s="9">
        <v>22</v>
      </c>
      <c r="H16681" t="s">
        <v>172</v>
      </c>
      <c r="I16681">
        <v>2</v>
      </c>
      <c r="J16681" t="s">
        <v>173</v>
      </c>
      <c r="K16681">
        <v>16</v>
      </c>
      <c r="L16681" t="s">
        <v>165</v>
      </c>
      <c r="M16681" s="18">
        <f t="shared" si="520"/>
        <v>6.333333333333333</v>
      </c>
      <c r="N16681" s="18">
        <f t="shared" si="521"/>
        <v>22.166666666666668</v>
      </c>
    </row>
    <row r="16682" spans="1:14" x14ac:dyDescent="0.25">
      <c r="A16682">
        <v>7</v>
      </c>
      <c r="B16682" t="s">
        <v>163</v>
      </c>
      <c r="C16682">
        <v>7</v>
      </c>
      <c r="D16682" t="s">
        <v>164</v>
      </c>
      <c r="E16682">
        <v>22</v>
      </c>
      <c r="F16682" t="s">
        <v>165</v>
      </c>
      <c r="G16682" s="9">
        <v>23</v>
      </c>
      <c r="H16682" t="s">
        <v>172</v>
      </c>
      <c r="I16682">
        <v>0</v>
      </c>
      <c r="J16682" t="s">
        <v>173</v>
      </c>
      <c r="K16682">
        <v>15</v>
      </c>
      <c r="L16682" t="s">
        <v>165</v>
      </c>
      <c r="M16682" s="18">
        <f t="shared" si="520"/>
        <v>7.583333333333333</v>
      </c>
      <c r="N16682" s="18">
        <f t="shared" si="521"/>
        <v>23</v>
      </c>
    </row>
    <row r="16683" spans="1:14" x14ac:dyDescent="0.25">
      <c r="A16683">
        <v>5</v>
      </c>
      <c r="B16683" t="s">
        <v>163</v>
      </c>
      <c r="C16683">
        <v>8</v>
      </c>
      <c r="D16683" t="s">
        <v>164</v>
      </c>
      <c r="E16683">
        <v>10</v>
      </c>
      <c r="F16683" t="s">
        <v>165</v>
      </c>
      <c r="G16683" s="9">
        <v>10</v>
      </c>
      <c r="H16683" t="s">
        <v>172</v>
      </c>
      <c r="I16683">
        <v>9</v>
      </c>
      <c r="J16683" t="s">
        <v>173</v>
      </c>
      <c r="K16683">
        <v>16</v>
      </c>
      <c r="L16683" t="s">
        <v>165</v>
      </c>
      <c r="M16683" s="18">
        <f t="shared" si="520"/>
        <v>5.666666666666667</v>
      </c>
      <c r="N16683" s="18">
        <f t="shared" si="521"/>
        <v>10.75</v>
      </c>
    </row>
    <row r="16684" spans="1:14" x14ac:dyDescent="0.25">
      <c r="A16684">
        <v>4</v>
      </c>
      <c r="B16684" t="s">
        <v>163</v>
      </c>
      <c r="C16684">
        <v>3</v>
      </c>
      <c r="D16684" t="s">
        <v>164</v>
      </c>
      <c r="E16684">
        <v>10</v>
      </c>
      <c r="F16684" t="s">
        <v>165</v>
      </c>
      <c r="G16684" s="9">
        <v>16</v>
      </c>
      <c r="H16684" t="s">
        <v>172</v>
      </c>
      <c r="I16684">
        <v>2</v>
      </c>
      <c r="J16684" t="s">
        <v>173</v>
      </c>
      <c r="K16684">
        <v>16</v>
      </c>
      <c r="L16684" t="s">
        <v>165</v>
      </c>
      <c r="M16684" s="18">
        <f t="shared" si="520"/>
        <v>4.25</v>
      </c>
      <c r="N16684" s="18">
        <f t="shared" si="521"/>
        <v>16.166666666666668</v>
      </c>
    </row>
    <row r="16685" spans="1:14" x14ac:dyDescent="0.25">
      <c r="A16685">
        <v>7</v>
      </c>
      <c r="B16685" t="s">
        <v>163</v>
      </c>
      <c r="C16685">
        <v>7</v>
      </c>
      <c r="D16685" t="s">
        <v>164</v>
      </c>
      <c r="E16685">
        <v>22</v>
      </c>
      <c r="F16685" t="s">
        <v>165</v>
      </c>
      <c r="G16685" s="9">
        <v>33</v>
      </c>
      <c r="H16685" t="s">
        <v>172</v>
      </c>
      <c r="I16685">
        <v>8</v>
      </c>
      <c r="J16685" t="s">
        <v>173</v>
      </c>
      <c r="K16685">
        <v>16</v>
      </c>
      <c r="L16685" t="s">
        <v>165</v>
      </c>
      <c r="M16685" s="18">
        <f t="shared" si="520"/>
        <v>7.583333333333333</v>
      </c>
      <c r="N16685" s="18">
        <f t="shared" si="521"/>
        <v>33.666666666666664</v>
      </c>
    </row>
    <row r="16686" spans="1:14" x14ac:dyDescent="0.25">
      <c r="A16686">
        <v>4</v>
      </c>
      <c r="B16686" t="s">
        <v>163</v>
      </c>
      <c r="C16686">
        <v>2</v>
      </c>
      <c r="D16686" t="s">
        <v>164</v>
      </c>
      <c r="E16686">
        <v>16</v>
      </c>
      <c r="F16686" t="s">
        <v>165</v>
      </c>
      <c r="G16686" s="9">
        <v>22</v>
      </c>
      <c r="H16686" t="s">
        <v>172</v>
      </c>
      <c r="I16686">
        <v>2</v>
      </c>
      <c r="J16686" t="s">
        <v>173</v>
      </c>
      <c r="K16686">
        <v>12</v>
      </c>
      <c r="L16686" t="s">
        <v>165</v>
      </c>
      <c r="M16686" s="18">
        <f t="shared" si="520"/>
        <v>4.166666666666667</v>
      </c>
      <c r="N16686" s="18">
        <f t="shared" si="521"/>
        <v>22.166666666666668</v>
      </c>
    </row>
    <row r="16687" spans="1:14" x14ac:dyDescent="0.25">
      <c r="A16687">
        <v>7</v>
      </c>
      <c r="B16687" t="s">
        <v>163</v>
      </c>
      <c r="C16687">
        <v>7</v>
      </c>
      <c r="D16687" t="s">
        <v>164</v>
      </c>
      <c r="E16687">
        <v>22</v>
      </c>
      <c r="F16687" t="s">
        <v>165</v>
      </c>
      <c r="G16687" s="9">
        <v>22</v>
      </c>
      <c r="H16687" t="s">
        <v>172</v>
      </c>
      <c r="I16687">
        <v>7</v>
      </c>
      <c r="J16687" t="s">
        <v>173</v>
      </c>
      <c r="K16687">
        <v>16</v>
      </c>
      <c r="L16687" t="s">
        <v>165</v>
      </c>
      <c r="M16687" s="18">
        <f t="shared" si="520"/>
        <v>7.583333333333333</v>
      </c>
      <c r="N16687" s="18">
        <f t="shared" si="521"/>
        <v>22.583333333333332</v>
      </c>
    </row>
    <row r="16688" spans="1:14" x14ac:dyDescent="0.25">
      <c r="A16688">
        <v>7</v>
      </c>
      <c r="B16688" t="s">
        <v>163</v>
      </c>
      <c r="C16688">
        <v>7</v>
      </c>
      <c r="D16688" t="s">
        <v>164</v>
      </c>
      <c r="E16688">
        <v>22</v>
      </c>
      <c r="F16688" t="s">
        <v>165</v>
      </c>
      <c r="G16688" s="9">
        <v>22</v>
      </c>
      <c r="H16688" t="s">
        <v>172</v>
      </c>
      <c r="I16688">
        <v>8</v>
      </c>
      <c r="J16688" t="s">
        <v>173</v>
      </c>
      <c r="K16688">
        <v>27</v>
      </c>
      <c r="L16688" t="s">
        <v>165</v>
      </c>
      <c r="M16688" s="18">
        <f t="shared" si="520"/>
        <v>7.583333333333333</v>
      </c>
      <c r="N16688" s="18">
        <f t="shared" si="521"/>
        <v>22.666666666666668</v>
      </c>
    </row>
    <row r="16689" spans="1:14" x14ac:dyDescent="0.25">
      <c r="A16689">
        <v>7</v>
      </c>
      <c r="B16689" t="s">
        <v>163</v>
      </c>
      <c r="C16689">
        <v>7</v>
      </c>
      <c r="D16689" t="s">
        <v>164</v>
      </c>
      <c r="E16689">
        <v>22</v>
      </c>
      <c r="F16689" t="s">
        <v>165</v>
      </c>
      <c r="G16689" s="9">
        <v>35</v>
      </c>
      <c r="H16689" t="s">
        <v>172</v>
      </c>
      <c r="I16689">
        <v>8</v>
      </c>
      <c r="J16689" t="s">
        <v>173</v>
      </c>
      <c r="K16689">
        <v>16</v>
      </c>
      <c r="L16689" t="s">
        <v>165</v>
      </c>
      <c r="M16689" s="18">
        <f t="shared" si="520"/>
        <v>7.583333333333333</v>
      </c>
      <c r="N16689" s="18">
        <f t="shared" si="521"/>
        <v>35.666666666666664</v>
      </c>
    </row>
    <row r="16690" spans="1:14" x14ac:dyDescent="0.25">
      <c r="A16690">
        <v>6</v>
      </c>
      <c r="B16690" t="s">
        <v>163</v>
      </c>
      <c r="C16690">
        <v>10</v>
      </c>
      <c r="D16690" t="s">
        <v>164</v>
      </c>
      <c r="E16690">
        <v>30</v>
      </c>
      <c r="F16690" t="s">
        <v>165</v>
      </c>
      <c r="G16690" s="9">
        <v>24</v>
      </c>
      <c r="H16690" t="s">
        <v>172</v>
      </c>
      <c r="I16690">
        <v>11</v>
      </c>
      <c r="J16690" t="s">
        <v>173</v>
      </c>
      <c r="K16690">
        <v>16</v>
      </c>
      <c r="L16690" t="s">
        <v>165</v>
      </c>
      <c r="M16690" s="18">
        <f t="shared" si="520"/>
        <v>6.833333333333333</v>
      </c>
      <c r="N16690" s="18">
        <f t="shared" si="521"/>
        <v>24.916666666666668</v>
      </c>
    </row>
    <row r="16691" spans="1:14" x14ac:dyDescent="0.25">
      <c r="A16691">
        <v>4</v>
      </c>
      <c r="B16691" t="s">
        <v>163</v>
      </c>
      <c r="C16691">
        <v>5</v>
      </c>
      <c r="D16691" t="s">
        <v>164</v>
      </c>
      <c r="E16691">
        <v>16</v>
      </c>
      <c r="F16691" t="s">
        <v>165</v>
      </c>
      <c r="G16691" s="9">
        <v>16</v>
      </c>
      <c r="H16691" t="s">
        <v>172</v>
      </c>
      <c r="I16691">
        <v>6</v>
      </c>
      <c r="J16691" t="s">
        <v>173</v>
      </c>
      <c r="K16691">
        <v>16</v>
      </c>
      <c r="L16691" t="s">
        <v>165</v>
      </c>
      <c r="M16691" s="18">
        <f t="shared" si="520"/>
        <v>4.416666666666667</v>
      </c>
      <c r="N16691" s="18">
        <f t="shared" si="521"/>
        <v>16.5</v>
      </c>
    </row>
    <row r="16692" spans="1:14" x14ac:dyDescent="0.25">
      <c r="A16692">
        <v>2</v>
      </c>
      <c r="B16692" t="s">
        <v>163</v>
      </c>
      <c r="C16692">
        <v>0</v>
      </c>
      <c r="D16692" t="s">
        <v>164</v>
      </c>
      <c r="E16692">
        <v>16</v>
      </c>
      <c r="F16692" t="s">
        <v>165</v>
      </c>
      <c r="G16692" s="9">
        <v>10</v>
      </c>
      <c r="H16692" t="s">
        <v>172</v>
      </c>
      <c r="I16692">
        <v>6</v>
      </c>
      <c r="J16692" t="s">
        <v>173</v>
      </c>
      <c r="K16692">
        <v>16</v>
      </c>
      <c r="L16692" t="s">
        <v>165</v>
      </c>
      <c r="M16692" s="18">
        <f t="shared" si="520"/>
        <v>2</v>
      </c>
      <c r="N16692" s="18">
        <f t="shared" si="521"/>
        <v>10.5</v>
      </c>
    </row>
    <row r="16693" spans="1:14" x14ac:dyDescent="0.25">
      <c r="A16693">
        <v>1</v>
      </c>
      <c r="B16693" t="s">
        <v>163</v>
      </c>
      <c r="C16693">
        <v>9</v>
      </c>
      <c r="D16693" t="s">
        <v>164</v>
      </c>
      <c r="E16693">
        <v>16</v>
      </c>
      <c r="F16693" t="s">
        <v>165</v>
      </c>
      <c r="G16693" s="9">
        <v>9</v>
      </c>
      <c r="H16693" t="s">
        <v>172</v>
      </c>
      <c r="I16693">
        <v>2</v>
      </c>
      <c r="J16693" t="s">
        <v>173</v>
      </c>
      <c r="K16693">
        <v>16</v>
      </c>
      <c r="L16693" t="s">
        <v>165</v>
      </c>
      <c r="M16693" s="18">
        <f t="shared" si="520"/>
        <v>1.75</v>
      </c>
      <c r="N16693" s="18">
        <f t="shared" si="521"/>
        <v>9.1666666666666661</v>
      </c>
    </row>
    <row r="16694" spans="1:14" x14ac:dyDescent="0.25">
      <c r="A16694">
        <v>1</v>
      </c>
      <c r="B16694" t="s">
        <v>163</v>
      </c>
      <c r="C16694">
        <v>0</v>
      </c>
      <c r="D16694" t="s">
        <v>164</v>
      </c>
      <c r="E16694">
        <v>16</v>
      </c>
      <c r="F16694" t="s">
        <v>165</v>
      </c>
      <c r="G16694" s="9">
        <v>20</v>
      </c>
      <c r="H16694" t="s">
        <v>172</v>
      </c>
      <c r="I16694">
        <v>3</v>
      </c>
      <c r="J16694" t="s">
        <v>173</v>
      </c>
      <c r="K16694">
        <v>16</v>
      </c>
      <c r="L16694" t="s">
        <v>165</v>
      </c>
      <c r="M16694" s="18">
        <f t="shared" si="520"/>
        <v>1</v>
      </c>
      <c r="N16694" s="18">
        <f t="shared" si="521"/>
        <v>20.25</v>
      </c>
    </row>
    <row r="16695" spans="1:14" x14ac:dyDescent="0.25">
      <c r="A16695">
        <v>1</v>
      </c>
      <c r="B16695" t="s">
        <v>163</v>
      </c>
      <c r="C16695">
        <v>9</v>
      </c>
      <c r="D16695" t="s">
        <v>164</v>
      </c>
      <c r="E16695">
        <v>6</v>
      </c>
      <c r="F16695" t="s">
        <v>165</v>
      </c>
      <c r="G16695" s="9">
        <v>1</v>
      </c>
      <c r="H16695" t="s">
        <v>172</v>
      </c>
      <c r="I16695">
        <v>9</v>
      </c>
      <c r="J16695" t="s">
        <v>173</v>
      </c>
      <c r="K16695">
        <v>6</v>
      </c>
      <c r="L16695" t="s">
        <v>165</v>
      </c>
      <c r="M16695" s="18">
        <f t="shared" si="520"/>
        <v>1.75</v>
      </c>
      <c r="N16695" s="18">
        <f t="shared" si="521"/>
        <v>1.75</v>
      </c>
    </row>
    <row r="16696" spans="1:14" x14ac:dyDescent="0.25">
      <c r="A16696">
        <v>1</v>
      </c>
      <c r="B16696" t="s">
        <v>163</v>
      </c>
      <c r="C16696">
        <v>6</v>
      </c>
      <c r="D16696" t="s">
        <v>164</v>
      </c>
      <c r="E16696">
        <v>29</v>
      </c>
      <c r="F16696" t="s">
        <v>165</v>
      </c>
      <c r="G16696" s="9">
        <v>2</v>
      </c>
      <c r="H16696" t="s">
        <v>172</v>
      </c>
      <c r="I16696">
        <v>4</v>
      </c>
      <c r="J16696" t="s">
        <v>173</v>
      </c>
      <c r="K16696">
        <v>16</v>
      </c>
      <c r="L16696" t="s">
        <v>165</v>
      </c>
      <c r="M16696" s="18">
        <f t="shared" si="520"/>
        <v>1.5</v>
      </c>
      <c r="N16696" s="18">
        <f t="shared" si="521"/>
        <v>2.3333333333333335</v>
      </c>
    </row>
    <row r="16697" spans="1:14" x14ac:dyDescent="0.25">
      <c r="A16697">
        <v>1</v>
      </c>
      <c r="B16697" t="s">
        <v>163</v>
      </c>
      <c r="C16697">
        <v>2</v>
      </c>
      <c r="D16697" t="s">
        <v>164</v>
      </c>
      <c r="E16697">
        <v>22</v>
      </c>
      <c r="F16697" t="s">
        <v>165</v>
      </c>
      <c r="G16697" s="9">
        <v>1</v>
      </c>
      <c r="H16697" t="s">
        <v>172</v>
      </c>
      <c r="I16697">
        <v>2</v>
      </c>
      <c r="J16697" t="s">
        <v>173</v>
      </c>
      <c r="K16697">
        <v>22</v>
      </c>
      <c r="L16697" t="s">
        <v>165</v>
      </c>
      <c r="M16697" s="18">
        <f t="shared" si="520"/>
        <v>1.1666666666666667</v>
      </c>
      <c r="N16697" s="18">
        <f t="shared" si="521"/>
        <v>1.1666666666666667</v>
      </c>
    </row>
    <row r="16698" spans="1:14" x14ac:dyDescent="0.25">
      <c r="A16698">
        <v>0</v>
      </c>
      <c r="B16698" t="s">
        <v>163</v>
      </c>
      <c r="C16698">
        <v>3</v>
      </c>
      <c r="D16698" t="s">
        <v>164</v>
      </c>
      <c r="E16698">
        <v>22</v>
      </c>
      <c r="F16698" t="s">
        <v>165</v>
      </c>
      <c r="G16698" s="9">
        <v>1</v>
      </c>
      <c r="H16698" t="s">
        <v>172</v>
      </c>
      <c r="I16698">
        <v>3</v>
      </c>
      <c r="J16698" t="s">
        <v>173</v>
      </c>
      <c r="K16698">
        <v>22</v>
      </c>
      <c r="L16698" t="s">
        <v>165</v>
      </c>
      <c r="M16698" s="18">
        <f t="shared" si="520"/>
        <v>0.25</v>
      </c>
      <c r="N16698" s="18">
        <f t="shared" si="521"/>
        <v>1.25</v>
      </c>
    </row>
    <row r="16699" spans="1:14" x14ac:dyDescent="0.25">
      <c r="A16699">
        <v>7</v>
      </c>
      <c r="B16699" t="s">
        <v>163</v>
      </c>
      <c r="C16699">
        <v>7</v>
      </c>
      <c r="D16699" t="s">
        <v>164</v>
      </c>
      <c r="E16699">
        <v>22</v>
      </c>
      <c r="F16699" t="s">
        <v>165</v>
      </c>
      <c r="G16699" s="9">
        <v>30</v>
      </c>
      <c r="H16699" t="s">
        <v>172</v>
      </c>
      <c r="I16699">
        <v>11</v>
      </c>
      <c r="J16699" t="s">
        <v>173</v>
      </c>
      <c r="K16699">
        <v>16</v>
      </c>
      <c r="L16699" t="s">
        <v>165</v>
      </c>
      <c r="M16699" s="18">
        <f t="shared" si="520"/>
        <v>7.583333333333333</v>
      </c>
      <c r="N16699" s="18">
        <f t="shared" si="521"/>
        <v>30.916666666666668</v>
      </c>
    </row>
    <row r="16700" spans="1:14" x14ac:dyDescent="0.25">
      <c r="A16700">
        <v>4</v>
      </c>
      <c r="B16700" t="s">
        <v>163</v>
      </c>
      <c r="C16700">
        <v>11</v>
      </c>
      <c r="D16700" t="s">
        <v>164</v>
      </c>
      <c r="E16700">
        <v>16</v>
      </c>
      <c r="F16700" t="s">
        <v>165</v>
      </c>
      <c r="G16700" s="9">
        <v>21</v>
      </c>
      <c r="H16700" t="s">
        <v>172</v>
      </c>
      <c r="I16700">
        <v>7</v>
      </c>
      <c r="J16700" t="s">
        <v>173</v>
      </c>
      <c r="K16700">
        <v>29</v>
      </c>
      <c r="L16700" t="s">
        <v>165</v>
      </c>
      <c r="M16700" s="18">
        <f t="shared" si="520"/>
        <v>4.916666666666667</v>
      </c>
      <c r="N16700" s="18">
        <f t="shared" si="521"/>
        <v>21.583333333333332</v>
      </c>
    </row>
    <row r="16701" spans="1:14" x14ac:dyDescent="0.25">
      <c r="A16701">
        <v>7</v>
      </c>
      <c r="B16701" t="s">
        <v>163</v>
      </c>
      <c r="C16701">
        <v>7</v>
      </c>
      <c r="D16701" t="s">
        <v>164</v>
      </c>
      <c r="E16701">
        <v>22</v>
      </c>
      <c r="F16701" t="s">
        <v>165</v>
      </c>
      <c r="G16701" s="9">
        <v>24</v>
      </c>
      <c r="H16701" t="s">
        <v>172</v>
      </c>
      <c r="I16701">
        <v>0</v>
      </c>
      <c r="J16701" t="s">
        <v>173</v>
      </c>
      <c r="K16701">
        <v>14</v>
      </c>
      <c r="L16701" t="s">
        <v>165</v>
      </c>
      <c r="M16701" s="18">
        <f t="shared" si="520"/>
        <v>7.583333333333333</v>
      </c>
      <c r="N16701" s="18">
        <f t="shared" si="521"/>
        <v>24</v>
      </c>
    </row>
    <row r="16702" spans="1:14" x14ac:dyDescent="0.25">
      <c r="A16702">
        <v>3</v>
      </c>
      <c r="B16702" t="s">
        <v>163</v>
      </c>
      <c r="C16702">
        <v>8</v>
      </c>
      <c r="D16702" t="s">
        <v>164</v>
      </c>
      <c r="E16702">
        <v>16</v>
      </c>
      <c r="F16702" t="s">
        <v>165</v>
      </c>
      <c r="G16702" s="9">
        <v>7</v>
      </c>
      <c r="H16702" t="s">
        <v>172</v>
      </c>
      <c r="I16702">
        <v>5</v>
      </c>
      <c r="J16702" t="s">
        <v>173</v>
      </c>
      <c r="K16702">
        <v>1</v>
      </c>
      <c r="L16702" t="s">
        <v>165</v>
      </c>
      <c r="M16702" s="18">
        <f t="shared" si="520"/>
        <v>3.6666666666666665</v>
      </c>
      <c r="N16702" s="18">
        <f t="shared" si="521"/>
        <v>7.416666666666667</v>
      </c>
    </row>
    <row r="16703" spans="1:14" x14ac:dyDescent="0.25">
      <c r="A16703">
        <v>4</v>
      </c>
      <c r="B16703" t="s">
        <v>163</v>
      </c>
      <c r="C16703">
        <v>5</v>
      </c>
      <c r="D16703" t="s">
        <v>164</v>
      </c>
      <c r="E16703">
        <v>1</v>
      </c>
      <c r="F16703" t="s">
        <v>165</v>
      </c>
      <c r="G16703" s="9">
        <v>6</v>
      </c>
      <c r="H16703" t="s">
        <v>172</v>
      </c>
      <c r="I16703">
        <v>5</v>
      </c>
      <c r="J16703" t="s">
        <v>173</v>
      </c>
      <c r="K16703">
        <v>1</v>
      </c>
      <c r="L16703" t="s">
        <v>165</v>
      </c>
      <c r="M16703" s="18">
        <f t="shared" si="520"/>
        <v>4.416666666666667</v>
      </c>
      <c r="N16703" s="18">
        <f t="shared" si="521"/>
        <v>6.416666666666667</v>
      </c>
    </row>
    <row r="16704" spans="1:14" x14ac:dyDescent="0.25">
      <c r="A16704">
        <v>1</v>
      </c>
      <c r="B16704" t="s">
        <v>163</v>
      </c>
      <c r="C16704">
        <v>11</v>
      </c>
      <c r="D16704" t="s">
        <v>164</v>
      </c>
      <c r="E16704">
        <v>16</v>
      </c>
      <c r="F16704" t="s">
        <v>165</v>
      </c>
      <c r="G16704" s="9">
        <v>21</v>
      </c>
      <c r="H16704" t="s">
        <v>172</v>
      </c>
      <c r="I16704">
        <v>11</v>
      </c>
      <c r="J16704" t="s">
        <v>173</v>
      </c>
      <c r="K16704">
        <v>16</v>
      </c>
      <c r="L16704" t="s">
        <v>165</v>
      </c>
      <c r="M16704" s="18">
        <f t="shared" si="520"/>
        <v>1.9166666666666665</v>
      </c>
      <c r="N16704" s="18">
        <f t="shared" si="521"/>
        <v>21.916666666666668</v>
      </c>
    </row>
    <row r="16705" spans="1:14" x14ac:dyDescent="0.25">
      <c r="A16705">
        <v>1</v>
      </c>
      <c r="B16705" t="s">
        <v>163</v>
      </c>
      <c r="C16705">
        <v>8</v>
      </c>
      <c r="D16705" t="s">
        <v>164</v>
      </c>
      <c r="E16705">
        <v>9</v>
      </c>
      <c r="F16705" t="s">
        <v>165</v>
      </c>
      <c r="G16705" s="9">
        <v>3</v>
      </c>
      <c r="H16705" t="s">
        <v>172</v>
      </c>
      <c r="I16705">
        <v>11</v>
      </c>
      <c r="J16705" t="s">
        <v>173</v>
      </c>
      <c r="K16705">
        <v>16</v>
      </c>
      <c r="L16705" t="s">
        <v>165</v>
      </c>
      <c r="M16705" s="18">
        <f t="shared" si="520"/>
        <v>1.6666666666666665</v>
      </c>
      <c r="N16705" s="18">
        <f t="shared" si="521"/>
        <v>3.9166666666666665</v>
      </c>
    </row>
    <row r="16706" spans="1:14" x14ac:dyDescent="0.25">
      <c r="A16706">
        <v>1</v>
      </c>
      <c r="B16706" t="s">
        <v>163</v>
      </c>
      <c r="C16706">
        <v>3</v>
      </c>
      <c r="D16706" t="s">
        <v>164</v>
      </c>
      <c r="E16706">
        <v>21</v>
      </c>
      <c r="F16706" t="s">
        <v>165</v>
      </c>
      <c r="G16706" s="9">
        <v>2</v>
      </c>
      <c r="H16706" t="s">
        <v>172</v>
      </c>
      <c r="I16706">
        <v>3</v>
      </c>
      <c r="J16706" t="s">
        <v>173</v>
      </c>
      <c r="K16706">
        <v>16</v>
      </c>
      <c r="L16706" t="s">
        <v>165</v>
      </c>
      <c r="M16706" s="18">
        <f t="shared" si="520"/>
        <v>1.25</v>
      </c>
      <c r="N16706" s="18">
        <f t="shared" si="521"/>
        <v>2.25</v>
      </c>
    </row>
    <row r="16707" spans="1:14" x14ac:dyDescent="0.25">
      <c r="A16707">
        <v>0</v>
      </c>
      <c r="B16707" t="s">
        <v>163</v>
      </c>
      <c r="C16707">
        <v>9</v>
      </c>
      <c r="D16707" t="s">
        <v>164</v>
      </c>
      <c r="E16707">
        <v>8</v>
      </c>
      <c r="F16707" t="s">
        <v>165</v>
      </c>
      <c r="G16707" s="9">
        <v>3</v>
      </c>
      <c r="H16707" t="s">
        <v>172</v>
      </c>
      <c r="I16707">
        <v>11</v>
      </c>
      <c r="J16707" t="s">
        <v>173</v>
      </c>
      <c r="K16707">
        <v>16</v>
      </c>
      <c r="L16707" t="s">
        <v>165</v>
      </c>
      <c r="M16707" s="18">
        <f t="shared" ref="M16707:M16770" si="522">A16707+C16707/12</f>
        <v>0.75</v>
      </c>
      <c r="N16707" s="18">
        <f t="shared" ref="N16707:N16770" si="523">G16707+I16707/12</f>
        <v>3.9166666666666665</v>
      </c>
    </row>
    <row r="16708" spans="1:14" x14ac:dyDescent="0.25">
      <c r="A16708">
        <v>0</v>
      </c>
      <c r="B16708" t="s">
        <v>163</v>
      </c>
      <c r="C16708">
        <v>9</v>
      </c>
      <c r="D16708" t="s">
        <v>164</v>
      </c>
      <c r="E16708">
        <v>1</v>
      </c>
      <c r="F16708" t="s">
        <v>165</v>
      </c>
      <c r="G16708" s="9">
        <v>2</v>
      </c>
      <c r="H16708" t="s">
        <v>172</v>
      </c>
      <c r="I16708">
        <v>10</v>
      </c>
      <c r="J16708" t="s">
        <v>173</v>
      </c>
      <c r="K16708">
        <v>1</v>
      </c>
      <c r="L16708" t="s">
        <v>165</v>
      </c>
      <c r="M16708" s="18">
        <f t="shared" si="522"/>
        <v>0.75</v>
      </c>
      <c r="N16708" s="18">
        <f t="shared" si="523"/>
        <v>2.8333333333333335</v>
      </c>
    </row>
    <row r="16709" spans="1:14" x14ac:dyDescent="0.25">
      <c r="A16709">
        <v>1</v>
      </c>
      <c r="B16709" t="s">
        <v>163</v>
      </c>
      <c r="C16709">
        <v>8</v>
      </c>
      <c r="D16709" t="s">
        <v>164</v>
      </c>
      <c r="E16709">
        <v>16</v>
      </c>
      <c r="F16709" t="s">
        <v>165</v>
      </c>
      <c r="G16709" s="9">
        <v>31</v>
      </c>
      <c r="H16709" t="s">
        <v>172</v>
      </c>
      <c r="I16709">
        <v>7</v>
      </c>
      <c r="J16709" t="s">
        <v>173</v>
      </c>
      <c r="K16709">
        <v>16</v>
      </c>
      <c r="L16709" t="s">
        <v>165</v>
      </c>
      <c r="M16709" s="18">
        <f t="shared" si="522"/>
        <v>1.6666666666666665</v>
      </c>
      <c r="N16709" s="18">
        <f t="shared" si="523"/>
        <v>31.583333333333332</v>
      </c>
    </row>
    <row r="16710" spans="1:14" x14ac:dyDescent="0.25">
      <c r="A16710">
        <v>4</v>
      </c>
      <c r="B16710" t="s">
        <v>163</v>
      </c>
      <c r="C16710">
        <v>11</v>
      </c>
      <c r="D16710" t="s">
        <v>164</v>
      </c>
      <c r="E16710">
        <v>16</v>
      </c>
      <c r="F16710" t="s">
        <v>165</v>
      </c>
      <c r="G16710" s="9">
        <v>10</v>
      </c>
      <c r="H16710" t="s">
        <v>172</v>
      </c>
      <c r="I16710">
        <v>7</v>
      </c>
      <c r="J16710" t="s">
        <v>173</v>
      </c>
      <c r="K16710">
        <v>22</v>
      </c>
      <c r="L16710" t="s">
        <v>165</v>
      </c>
      <c r="M16710" s="18">
        <f t="shared" si="522"/>
        <v>4.916666666666667</v>
      </c>
      <c r="N16710" s="18">
        <f t="shared" si="523"/>
        <v>10.583333333333334</v>
      </c>
    </row>
    <row r="16711" spans="1:14" x14ac:dyDescent="0.25">
      <c r="A16711">
        <v>3</v>
      </c>
      <c r="B16711" t="s">
        <v>163</v>
      </c>
      <c r="C16711">
        <v>3</v>
      </c>
      <c r="D16711" t="s">
        <v>164</v>
      </c>
      <c r="E16711">
        <v>16</v>
      </c>
      <c r="F16711" t="s">
        <v>165</v>
      </c>
      <c r="G16711" s="9">
        <v>28</v>
      </c>
      <c r="H16711" t="s">
        <v>172</v>
      </c>
      <c r="I16711">
        <v>5</v>
      </c>
      <c r="J16711" t="s">
        <v>173</v>
      </c>
      <c r="K16711">
        <v>2</v>
      </c>
      <c r="L16711" t="s">
        <v>165</v>
      </c>
      <c r="M16711" s="18">
        <f t="shared" si="522"/>
        <v>3.25</v>
      </c>
      <c r="N16711" s="18">
        <f t="shared" si="523"/>
        <v>28.416666666666668</v>
      </c>
    </row>
    <row r="16712" spans="1:14" x14ac:dyDescent="0.25">
      <c r="A16712">
        <v>5</v>
      </c>
      <c r="B16712" t="s">
        <v>163</v>
      </c>
      <c r="C16712">
        <v>6</v>
      </c>
      <c r="D16712" t="s">
        <v>164</v>
      </c>
      <c r="E16712">
        <v>15</v>
      </c>
      <c r="F16712" t="s">
        <v>165</v>
      </c>
      <c r="G16712" s="9">
        <v>26</v>
      </c>
      <c r="H16712" t="s">
        <v>172</v>
      </c>
      <c r="I16712">
        <v>8</v>
      </c>
      <c r="J16712" t="s">
        <v>173</v>
      </c>
      <c r="K16712">
        <v>16</v>
      </c>
      <c r="L16712" t="s">
        <v>165</v>
      </c>
      <c r="M16712" s="18">
        <f t="shared" si="522"/>
        <v>5.5</v>
      </c>
      <c r="N16712" s="18">
        <f t="shared" si="523"/>
        <v>26.666666666666668</v>
      </c>
    </row>
    <row r="16713" spans="1:14" x14ac:dyDescent="0.25">
      <c r="A16713">
        <v>7</v>
      </c>
      <c r="B16713" t="s">
        <v>163</v>
      </c>
      <c r="C16713">
        <v>7</v>
      </c>
      <c r="D16713" t="s">
        <v>164</v>
      </c>
      <c r="E16713">
        <v>22</v>
      </c>
      <c r="F16713" t="s">
        <v>165</v>
      </c>
      <c r="G16713" s="9">
        <v>23</v>
      </c>
      <c r="H16713" t="s">
        <v>172</v>
      </c>
      <c r="I16713">
        <v>5</v>
      </c>
      <c r="J16713" t="s">
        <v>173</v>
      </c>
      <c r="K16713">
        <v>16</v>
      </c>
      <c r="L16713" t="s">
        <v>165</v>
      </c>
      <c r="M16713" s="18">
        <f t="shared" si="522"/>
        <v>7.583333333333333</v>
      </c>
      <c r="N16713" s="18">
        <f t="shared" si="523"/>
        <v>23.416666666666668</v>
      </c>
    </row>
    <row r="16714" spans="1:14" x14ac:dyDescent="0.25">
      <c r="A16714">
        <v>2</v>
      </c>
      <c r="B16714" t="s">
        <v>163</v>
      </c>
      <c r="C16714">
        <v>10</v>
      </c>
      <c r="D16714" t="s">
        <v>164</v>
      </c>
      <c r="E16714">
        <v>16</v>
      </c>
      <c r="F16714" t="s">
        <v>165</v>
      </c>
      <c r="G16714" s="9">
        <v>13</v>
      </c>
      <c r="H16714" t="s">
        <v>172</v>
      </c>
      <c r="I16714">
        <v>6</v>
      </c>
      <c r="J16714" t="s">
        <v>173</v>
      </c>
      <c r="K16714">
        <v>28</v>
      </c>
      <c r="L16714" t="s">
        <v>165</v>
      </c>
      <c r="M16714" s="18">
        <f t="shared" si="522"/>
        <v>2.8333333333333335</v>
      </c>
      <c r="N16714" s="18">
        <f t="shared" si="523"/>
        <v>13.5</v>
      </c>
    </row>
    <row r="16715" spans="1:14" x14ac:dyDescent="0.25">
      <c r="A16715">
        <v>3</v>
      </c>
      <c r="B16715" t="s">
        <v>163</v>
      </c>
      <c r="C16715">
        <v>6</v>
      </c>
      <c r="D16715" t="s">
        <v>164</v>
      </c>
      <c r="E16715">
        <v>16</v>
      </c>
      <c r="F16715" t="s">
        <v>165</v>
      </c>
      <c r="G16715" s="9">
        <v>16</v>
      </c>
      <c r="H16715" t="s">
        <v>172</v>
      </c>
      <c r="I16715">
        <v>10</v>
      </c>
      <c r="J16715" t="s">
        <v>173</v>
      </c>
      <c r="K16715">
        <v>0</v>
      </c>
      <c r="L16715" t="s">
        <v>165</v>
      </c>
      <c r="M16715" s="18">
        <f t="shared" si="522"/>
        <v>3.5</v>
      </c>
      <c r="N16715" s="18">
        <f t="shared" si="523"/>
        <v>16.833333333333332</v>
      </c>
    </row>
    <row r="16716" spans="1:14" x14ac:dyDescent="0.25">
      <c r="A16716">
        <v>2</v>
      </c>
      <c r="B16716" t="s">
        <v>163</v>
      </c>
      <c r="C16716">
        <v>2</v>
      </c>
      <c r="D16716" t="s">
        <v>164</v>
      </c>
      <c r="E16716">
        <v>16</v>
      </c>
      <c r="F16716" t="s">
        <v>165</v>
      </c>
      <c r="G16716" s="9">
        <v>9</v>
      </c>
      <c r="H16716" t="s">
        <v>172</v>
      </c>
      <c r="I16716">
        <v>8</v>
      </c>
      <c r="J16716" t="s">
        <v>173</v>
      </c>
      <c r="K16716">
        <v>13</v>
      </c>
      <c r="L16716" t="s">
        <v>165</v>
      </c>
      <c r="M16716" s="18">
        <f t="shared" si="522"/>
        <v>2.1666666666666665</v>
      </c>
      <c r="N16716" s="18">
        <f t="shared" si="523"/>
        <v>9.6666666666666661</v>
      </c>
    </row>
    <row r="16717" spans="1:14" x14ac:dyDescent="0.25">
      <c r="A16717">
        <v>4</v>
      </c>
      <c r="B16717" t="s">
        <v>163</v>
      </c>
      <c r="C16717">
        <v>3</v>
      </c>
      <c r="D16717" t="s">
        <v>164</v>
      </c>
      <c r="E16717">
        <v>16</v>
      </c>
      <c r="F16717" t="s">
        <v>165</v>
      </c>
      <c r="G16717" s="9">
        <v>8</v>
      </c>
      <c r="H16717" t="s">
        <v>172</v>
      </c>
      <c r="I16717">
        <v>8</v>
      </c>
      <c r="J16717" t="s">
        <v>173</v>
      </c>
      <c r="K16717">
        <v>8</v>
      </c>
      <c r="L16717" t="s">
        <v>165</v>
      </c>
      <c r="M16717" s="18">
        <f t="shared" si="522"/>
        <v>4.25</v>
      </c>
      <c r="N16717" s="18">
        <f t="shared" si="523"/>
        <v>8.6666666666666661</v>
      </c>
    </row>
    <row r="16718" spans="1:14" x14ac:dyDescent="0.25">
      <c r="A16718">
        <v>5</v>
      </c>
      <c r="B16718" t="s">
        <v>163</v>
      </c>
      <c r="C16718">
        <v>7</v>
      </c>
      <c r="D16718" t="s">
        <v>164</v>
      </c>
      <c r="E16718">
        <v>16</v>
      </c>
      <c r="F16718" t="s">
        <v>165</v>
      </c>
      <c r="G16718" s="9">
        <v>9</v>
      </c>
      <c r="H16718" t="s">
        <v>172</v>
      </c>
      <c r="I16718">
        <v>7</v>
      </c>
      <c r="J16718" t="s">
        <v>173</v>
      </c>
      <c r="K16718">
        <v>30</v>
      </c>
      <c r="L16718" t="s">
        <v>165</v>
      </c>
      <c r="M16718" s="18">
        <f t="shared" si="522"/>
        <v>5.583333333333333</v>
      </c>
      <c r="N16718" s="18">
        <f t="shared" si="523"/>
        <v>9.5833333333333339</v>
      </c>
    </row>
    <row r="16719" spans="1:14" x14ac:dyDescent="0.25">
      <c r="A16719">
        <v>4</v>
      </c>
      <c r="B16719" t="s">
        <v>163</v>
      </c>
      <c r="C16719">
        <v>8</v>
      </c>
      <c r="D16719" t="s">
        <v>164</v>
      </c>
      <c r="E16719">
        <v>16</v>
      </c>
      <c r="F16719" t="s">
        <v>165</v>
      </c>
      <c r="G16719" s="9">
        <v>34</v>
      </c>
      <c r="H16719" t="s">
        <v>172</v>
      </c>
      <c r="I16719">
        <v>7</v>
      </c>
      <c r="J16719" t="s">
        <v>173</v>
      </c>
      <c r="K16719">
        <v>18</v>
      </c>
      <c r="L16719" t="s">
        <v>165</v>
      </c>
      <c r="M16719" s="18">
        <f t="shared" si="522"/>
        <v>4.666666666666667</v>
      </c>
      <c r="N16719" s="18">
        <f t="shared" si="523"/>
        <v>34.583333333333336</v>
      </c>
    </row>
    <row r="16720" spans="1:14" x14ac:dyDescent="0.25">
      <c r="A16720">
        <v>4</v>
      </c>
      <c r="B16720" t="s">
        <v>163</v>
      </c>
      <c r="C16720">
        <v>0</v>
      </c>
      <c r="D16720" t="s">
        <v>164</v>
      </c>
      <c r="E16720">
        <v>18</v>
      </c>
      <c r="F16720" t="s">
        <v>165</v>
      </c>
      <c r="G16720" s="9">
        <v>4</v>
      </c>
      <c r="H16720" t="s">
        <v>172</v>
      </c>
      <c r="I16720">
        <v>0</v>
      </c>
      <c r="J16720" t="s">
        <v>173</v>
      </c>
      <c r="K16720">
        <v>18</v>
      </c>
      <c r="L16720" t="s">
        <v>165</v>
      </c>
      <c r="M16720" s="18">
        <f t="shared" si="522"/>
        <v>4</v>
      </c>
      <c r="N16720" s="18">
        <f t="shared" si="523"/>
        <v>4</v>
      </c>
    </row>
    <row r="16721" spans="1:14" x14ac:dyDescent="0.25">
      <c r="A16721">
        <v>0</v>
      </c>
      <c r="B16721" t="s">
        <v>163</v>
      </c>
      <c r="C16721">
        <v>11</v>
      </c>
      <c r="D16721" t="s">
        <v>164</v>
      </c>
      <c r="E16721">
        <v>18</v>
      </c>
      <c r="F16721" t="s">
        <v>165</v>
      </c>
      <c r="G16721" s="9">
        <v>0</v>
      </c>
      <c r="H16721" t="s">
        <v>172</v>
      </c>
      <c r="I16721">
        <v>11</v>
      </c>
      <c r="J16721" t="s">
        <v>173</v>
      </c>
      <c r="K16721">
        <v>18</v>
      </c>
      <c r="L16721" t="s">
        <v>165</v>
      </c>
      <c r="M16721" s="18">
        <f t="shared" si="522"/>
        <v>0.91666666666666663</v>
      </c>
      <c r="N16721" s="18">
        <f t="shared" si="523"/>
        <v>0.91666666666666663</v>
      </c>
    </row>
    <row r="16722" spans="1:14" x14ac:dyDescent="0.25">
      <c r="A16722">
        <v>8</v>
      </c>
      <c r="B16722" t="s">
        <v>163</v>
      </c>
      <c r="C16722">
        <v>10</v>
      </c>
      <c r="D16722" t="s">
        <v>164</v>
      </c>
      <c r="E16722">
        <v>16</v>
      </c>
      <c r="F16722" t="s">
        <v>165</v>
      </c>
      <c r="G16722" s="9">
        <v>26</v>
      </c>
      <c r="H16722" t="s">
        <v>172</v>
      </c>
      <c r="I16722">
        <v>5</v>
      </c>
      <c r="J16722" t="s">
        <v>173</v>
      </c>
      <c r="K16722">
        <v>26</v>
      </c>
      <c r="L16722" t="s">
        <v>165</v>
      </c>
      <c r="M16722" s="18">
        <f t="shared" si="522"/>
        <v>8.8333333333333339</v>
      </c>
      <c r="N16722" s="18">
        <f t="shared" si="523"/>
        <v>26.416666666666668</v>
      </c>
    </row>
    <row r="16723" spans="1:14" x14ac:dyDescent="0.25">
      <c r="A16723">
        <v>2</v>
      </c>
      <c r="B16723" t="s">
        <v>163</v>
      </c>
      <c r="C16723">
        <v>7</v>
      </c>
      <c r="D16723" t="s">
        <v>164</v>
      </c>
      <c r="E16723">
        <v>16</v>
      </c>
      <c r="F16723" t="s">
        <v>165</v>
      </c>
      <c r="G16723" s="9">
        <v>7</v>
      </c>
      <c r="H16723" t="s">
        <v>172</v>
      </c>
      <c r="I16723">
        <v>5</v>
      </c>
      <c r="J16723" t="s">
        <v>173</v>
      </c>
      <c r="K16723">
        <v>14</v>
      </c>
      <c r="L16723" t="s">
        <v>165</v>
      </c>
      <c r="M16723" s="18">
        <f t="shared" si="522"/>
        <v>2.5833333333333335</v>
      </c>
      <c r="N16723" s="18">
        <f t="shared" si="523"/>
        <v>7.416666666666667</v>
      </c>
    </row>
    <row r="16724" spans="1:14" x14ac:dyDescent="0.25">
      <c r="A16724">
        <v>2</v>
      </c>
      <c r="B16724" t="s">
        <v>163</v>
      </c>
      <c r="C16724">
        <v>7</v>
      </c>
      <c r="D16724" t="s">
        <v>164</v>
      </c>
      <c r="E16724">
        <v>16</v>
      </c>
      <c r="F16724" t="s">
        <v>165</v>
      </c>
      <c r="G16724" s="9">
        <v>6</v>
      </c>
      <c r="H16724" t="s">
        <v>172</v>
      </c>
      <c r="I16724">
        <v>7</v>
      </c>
      <c r="J16724" t="s">
        <v>173</v>
      </c>
      <c r="K16724">
        <v>27</v>
      </c>
      <c r="L16724" t="s">
        <v>165</v>
      </c>
      <c r="M16724" s="18">
        <f t="shared" si="522"/>
        <v>2.5833333333333335</v>
      </c>
      <c r="N16724" s="18">
        <f t="shared" si="523"/>
        <v>6.583333333333333</v>
      </c>
    </row>
    <row r="16725" spans="1:14" x14ac:dyDescent="0.25">
      <c r="A16725">
        <v>3</v>
      </c>
      <c r="B16725" t="s">
        <v>163</v>
      </c>
      <c r="C16725">
        <v>10</v>
      </c>
      <c r="D16725" t="s">
        <v>164</v>
      </c>
      <c r="E16725">
        <v>23</v>
      </c>
      <c r="F16725" t="s">
        <v>165</v>
      </c>
      <c r="G16725" s="9">
        <v>8</v>
      </c>
      <c r="H16725" t="s">
        <v>172</v>
      </c>
      <c r="I16725">
        <v>9</v>
      </c>
      <c r="J16725" t="s">
        <v>173</v>
      </c>
      <c r="K16725">
        <v>25</v>
      </c>
      <c r="L16725" t="s">
        <v>165</v>
      </c>
      <c r="M16725" s="18">
        <f t="shared" si="522"/>
        <v>3.8333333333333335</v>
      </c>
      <c r="N16725" s="18">
        <f t="shared" si="523"/>
        <v>8.75</v>
      </c>
    </row>
    <row r="16726" spans="1:14" x14ac:dyDescent="0.25">
      <c r="A16726">
        <v>1</v>
      </c>
      <c r="B16726" t="s">
        <v>163</v>
      </c>
      <c r="C16726">
        <v>7</v>
      </c>
      <c r="D16726" t="s">
        <v>164</v>
      </c>
      <c r="E16726">
        <v>16</v>
      </c>
      <c r="F16726" t="s">
        <v>165</v>
      </c>
      <c r="G16726" s="9">
        <v>3</v>
      </c>
      <c r="H16726" t="s">
        <v>172</v>
      </c>
      <c r="I16726">
        <v>8</v>
      </c>
      <c r="J16726" t="s">
        <v>173</v>
      </c>
      <c r="K16726">
        <v>14</v>
      </c>
      <c r="L16726" t="s">
        <v>165</v>
      </c>
      <c r="M16726" s="18">
        <f t="shared" si="522"/>
        <v>1.5833333333333335</v>
      </c>
      <c r="N16726" s="18">
        <f t="shared" si="523"/>
        <v>3.6666666666666665</v>
      </c>
    </row>
    <row r="16727" spans="1:14" x14ac:dyDescent="0.25">
      <c r="A16727">
        <v>2</v>
      </c>
      <c r="B16727" t="s">
        <v>163</v>
      </c>
      <c r="C16727">
        <v>1</v>
      </c>
      <c r="D16727" t="s">
        <v>164</v>
      </c>
      <c r="E16727">
        <v>1</v>
      </c>
      <c r="F16727" t="s">
        <v>165</v>
      </c>
      <c r="G16727" s="9">
        <v>2</v>
      </c>
      <c r="H16727" t="s">
        <v>172</v>
      </c>
      <c r="I16727">
        <v>1</v>
      </c>
      <c r="J16727" t="s">
        <v>173</v>
      </c>
      <c r="K16727">
        <v>1</v>
      </c>
      <c r="L16727" t="s">
        <v>165</v>
      </c>
      <c r="M16727" s="18">
        <f t="shared" si="522"/>
        <v>2.0833333333333335</v>
      </c>
      <c r="N16727" s="18">
        <f t="shared" si="523"/>
        <v>2.0833333333333335</v>
      </c>
    </row>
    <row r="16728" spans="1:14" x14ac:dyDescent="0.25">
      <c r="A16728">
        <v>1</v>
      </c>
      <c r="B16728" t="s">
        <v>163</v>
      </c>
      <c r="C16728">
        <v>8</v>
      </c>
      <c r="D16728" t="s">
        <v>164</v>
      </c>
      <c r="E16728">
        <v>9</v>
      </c>
      <c r="F16728" t="s">
        <v>165</v>
      </c>
      <c r="G16728" s="9">
        <v>1</v>
      </c>
      <c r="H16728" t="s">
        <v>172</v>
      </c>
      <c r="I16728">
        <v>8</v>
      </c>
      <c r="J16728" t="s">
        <v>173</v>
      </c>
      <c r="K16728">
        <v>9</v>
      </c>
      <c r="L16728" t="s">
        <v>165</v>
      </c>
      <c r="M16728" s="18">
        <f t="shared" si="522"/>
        <v>1.6666666666666665</v>
      </c>
      <c r="N16728" s="18">
        <f t="shared" si="523"/>
        <v>1.6666666666666665</v>
      </c>
    </row>
    <row r="16729" spans="1:14" x14ac:dyDescent="0.25">
      <c r="A16729">
        <v>8</v>
      </c>
      <c r="B16729" t="s">
        <v>163</v>
      </c>
      <c r="C16729">
        <v>10</v>
      </c>
      <c r="D16729" t="s">
        <v>164</v>
      </c>
      <c r="E16729">
        <v>16</v>
      </c>
      <c r="F16729" t="s">
        <v>165</v>
      </c>
      <c r="G16729" s="9">
        <v>32</v>
      </c>
      <c r="H16729" t="s">
        <v>172</v>
      </c>
      <c r="I16729">
        <v>10</v>
      </c>
      <c r="J16729" t="s">
        <v>173</v>
      </c>
      <c r="K16729">
        <v>8</v>
      </c>
      <c r="L16729" t="s">
        <v>165</v>
      </c>
      <c r="M16729" s="18">
        <f t="shared" si="522"/>
        <v>8.8333333333333339</v>
      </c>
      <c r="N16729" s="18">
        <f t="shared" si="523"/>
        <v>32.833333333333336</v>
      </c>
    </row>
    <row r="16730" spans="1:14" x14ac:dyDescent="0.25">
      <c r="A16730">
        <v>6</v>
      </c>
      <c r="B16730" t="s">
        <v>163</v>
      </c>
      <c r="C16730">
        <v>11</v>
      </c>
      <c r="D16730" t="s">
        <v>164</v>
      </c>
      <c r="E16730">
        <v>16</v>
      </c>
      <c r="F16730" t="s">
        <v>165</v>
      </c>
      <c r="G16730" s="9">
        <v>17</v>
      </c>
      <c r="H16730" t="s">
        <v>172</v>
      </c>
      <c r="I16730">
        <v>5</v>
      </c>
      <c r="J16730" t="s">
        <v>173</v>
      </c>
      <c r="K16730">
        <v>13</v>
      </c>
      <c r="L16730" t="s">
        <v>165</v>
      </c>
      <c r="M16730" s="18">
        <f t="shared" si="522"/>
        <v>6.916666666666667</v>
      </c>
      <c r="N16730" s="18">
        <f t="shared" si="523"/>
        <v>17.416666666666668</v>
      </c>
    </row>
    <row r="16731" spans="1:14" x14ac:dyDescent="0.25">
      <c r="A16731">
        <v>2</v>
      </c>
      <c r="B16731" t="s">
        <v>163</v>
      </c>
      <c r="C16731">
        <v>1</v>
      </c>
      <c r="D16731" t="s">
        <v>164</v>
      </c>
      <c r="E16731">
        <v>16</v>
      </c>
      <c r="F16731" t="s">
        <v>165</v>
      </c>
      <c r="G16731" s="9">
        <v>15</v>
      </c>
      <c r="H16731" t="s">
        <v>172</v>
      </c>
      <c r="I16731">
        <v>11</v>
      </c>
      <c r="J16731" t="s">
        <v>173</v>
      </c>
      <c r="K16731">
        <v>20</v>
      </c>
      <c r="L16731" t="s">
        <v>165</v>
      </c>
      <c r="M16731" s="18">
        <f t="shared" si="522"/>
        <v>2.0833333333333335</v>
      </c>
      <c r="N16731" s="18">
        <f t="shared" si="523"/>
        <v>15.916666666666666</v>
      </c>
    </row>
    <row r="16732" spans="1:14" x14ac:dyDescent="0.25">
      <c r="A16732">
        <v>5</v>
      </c>
      <c r="B16732" t="s">
        <v>163</v>
      </c>
      <c r="C16732">
        <v>0</v>
      </c>
      <c r="D16732" t="s">
        <v>164</v>
      </c>
      <c r="E16732">
        <v>16</v>
      </c>
      <c r="F16732" t="s">
        <v>165</v>
      </c>
      <c r="G16732" s="9">
        <v>11</v>
      </c>
      <c r="H16732" t="s">
        <v>172</v>
      </c>
      <c r="I16732">
        <v>8</v>
      </c>
      <c r="J16732" t="s">
        <v>173</v>
      </c>
      <c r="K16732">
        <v>11</v>
      </c>
      <c r="L16732" t="s">
        <v>165</v>
      </c>
      <c r="M16732" s="18">
        <f t="shared" si="522"/>
        <v>5</v>
      </c>
      <c r="N16732" s="18">
        <f t="shared" si="523"/>
        <v>11.666666666666666</v>
      </c>
    </row>
    <row r="16733" spans="1:14" x14ac:dyDescent="0.25">
      <c r="A16733">
        <v>4</v>
      </c>
      <c r="B16733" t="s">
        <v>163</v>
      </c>
      <c r="C16733">
        <v>7</v>
      </c>
      <c r="D16733" t="s">
        <v>164</v>
      </c>
      <c r="E16733">
        <v>16</v>
      </c>
      <c r="F16733" t="s">
        <v>165</v>
      </c>
      <c r="G16733" s="9">
        <v>8</v>
      </c>
      <c r="H16733" t="s">
        <v>172</v>
      </c>
      <c r="I16733">
        <v>2</v>
      </c>
      <c r="J16733" t="s">
        <v>173</v>
      </c>
      <c r="K16733">
        <v>14</v>
      </c>
      <c r="L16733" t="s">
        <v>165</v>
      </c>
      <c r="M16733" s="18">
        <f t="shared" si="522"/>
        <v>4.583333333333333</v>
      </c>
      <c r="N16733" s="18">
        <f t="shared" si="523"/>
        <v>8.1666666666666661</v>
      </c>
    </row>
    <row r="16734" spans="1:14" x14ac:dyDescent="0.25">
      <c r="A16734">
        <v>8</v>
      </c>
      <c r="B16734" t="s">
        <v>163</v>
      </c>
      <c r="C16734">
        <v>0</v>
      </c>
      <c r="D16734" t="s">
        <v>164</v>
      </c>
      <c r="E16734">
        <v>20</v>
      </c>
      <c r="F16734" t="s">
        <v>165</v>
      </c>
      <c r="G16734" s="9">
        <v>8</v>
      </c>
      <c r="H16734" t="s">
        <v>172</v>
      </c>
      <c r="I16734">
        <v>0</v>
      </c>
      <c r="J16734" t="s">
        <v>173</v>
      </c>
      <c r="K16734">
        <v>20</v>
      </c>
      <c r="L16734" t="s">
        <v>165</v>
      </c>
      <c r="M16734" s="18">
        <f t="shared" si="522"/>
        <v>8</v>
      </c>
      <c r="N16734" s="18">
        <f t="shared" si="523"/>
        <v>8</v>
      </c>
    </row>
    <row r="16735" spans="1:14" x14ac:dyDescent="0.25">
      <c r="A16735">
        <v>7</v>
      </c>
      <c r="B16735" t="s">
        <v>163</v>
      </c>
      <c r="C16735">
        <v>11</v>
      </c>
      <c r="D16735" t="s">
        <v>164</v>
      </c>
      <c r="E16735">
        <v>15</v>
      </c>
      <c r="F16735" t="s">
        <v>165</v>
      </c>
      <c r="G16735" s="9">
        <v>7</v>
      </c>
      <c r="H16735" t="s">
        <v>172</v>
      </c>
      <c r="I16735">
        <v>11</v>
      </c>
      <c r="J16735" t="s">
        <v>173</v>
      </c>
      <c r="K16735">
        <v>15</v>
      </c>
      <c r="L16735" t="s">
        <v>165</v>
      </c>
      <c r="M16735" s="18">
        <f t="shared" si="522"/>
        <v>7.916666666666667</v>
      </c>
      <c r="N16735" s="18">
        <f t="shared" si="523"/>
        <v>7.916666666666667</v>
      </c>
    </row>
    <row r="16736" spans="1:14" x14ac:dyDescent="0.25">
      <c r="A16736">
        <v>7</v>
      </c>
      <c r="B16736" t="s">
        <v>163</v>
      </c>
      <c r="C16736">
        <v>5</v>
      </c>
      <c r="D16736" t="s">
        <v>164</v>
      </c>
      <c r="E16736">
        <v>14</v>
      </c>
      <c r="F16736" t="s">
        <v>165</v>
      </c>
      <c r="G16736" s="9">
        <v>7</v>
      </c>
      <c r="H16736" t="s">
        <v>172</v>
      </c>
      <c r="I16736">
        <v>5</v>
      </c>
      <c r="J16736" t="s">
        <v>173</v>
      </c>
      <c r="K16736">
        <v>14</v>
      </c>
      <c r="L16736" t="s">
        <v>165</v>
      </c>
      <c r="M16736" s="18">
        <f t="shared" si="522"/>
        <v>7.416666666666667</v>
      </c>
      <c r="N16736" s="18">
        <f t="shared" si="523"/>
        <v>7.416666666666667</v>
      </c>
    </row>
    <row r="16737" spans="1:14" x14ac:dyDescent="0.25">
      <c r="A16737">
        <v>5</v>
      </c>
      <c r="B16737" t="s">
        <v>163</v>
      </c>
      <c r="C16737">
        <v>6</v>
      </c>
      <c r="D16737" t="s">
        <v>164</v>
      </c>
      <c r="E16737">
        <v>16</v>
      </c>
      <c r="F16737" t="s">
        <v>165</v>
      </c>
      <c r="G16737" s="9">
        <v>7</v>
      </c>
      <c r="H16737" t="s">
        <v>172</v>
      </c>
      <c r="I16737">
        <v>4</v>
      </c>
      <c r="J16737" t="s">
        <v>173</v>
      </c>
      <c r="K16737">
        <v>3</v>
      </c>
      <c r="L16737" t="s">
        <v>165</v>
      </c>
      <c r="M16737" s="18">
        <f t="shared" si="522"/>
        <v>5.5</v>
      </c>
      <c r="N16737" s="18">
        <f t="shared" si="523"/>
        <v>7.333333333333333</v>
      </c>
    </row>
    <row r="16738" spans="1:14" x14ac:dyDescent="0.25">
      <c r="A16738">
        <v>6</v>
      </c>
      <c r="B16738" t="s">
        <v>163</v>
      </c>
      <c r="C16738">
        <v>11</v>
      </c>
      <c r="D16738" t="s">
        <v>164</v>
      </c>
      <c r="E16738">
        <v>15</v>
      </c>
      <c r="F16738" t="s">
        <v>165</v>
      </c>
      <c r="G16738" s="9">
        <v>6</v>
      </c>
      <c r="H16738" t="s">
        <v>172</v>
      </c>
      <c r="I16738">
        <v>11</v>
      </c>
      <c r="J16738" t="s">
        <v>173</v>
      </c>
      <c r="K16738">
        <v>15</v>
      </c>
      <c r="L16738" t="s">
        <v>165</v>
      </c>
      <c r="M16738" s="18">
        <f t="shared" si="522"/>
        <v>6.916666666666667</v>
      </c>
      <c r="N16738" s="18">
        <f t="shared" si="523"/>
        <v>6.916666666666667</v>
      </c>
    </row>
    <row r="16739" spans="1:14" x14ac:dyDescent="0.25">
      <c r="A16739">
        <v>6</v>
      </c>
      <c r="B16739" t="s">
        <v>163</v>
      </c>
      <c r="C16739">
        <v>11</v>
      </c>
      <c r="D16739" t="s">
        <v>164</v>
      </c>
      <c r="E16739">
        <v>9</v>
      </c>
      <c r="F16739" t="s">
        <v>165</v>
      </c>
      <c r="G16739" s="9">
        <v>6</v>
      </c>
      <c r="H16739" t="s">
        <v>172</v>
      </c>
      <c r="I16739">
        <v>11</v>
      </c>
      <c r="J16739" t="s">
        <v>173</v>
      </c>
      <c r="K16739">
        <v>9</v>
      </c>
      <c r="L16739" t="s">
        <v>165</v>
      </c>
      <c r="M16739" s="18">
        <f t="shared" si="522"/>
        <v>6.916666666666667</v>
      </c>
      <c r="N16739" s="18">
        <f t="shared" si="523"/>
        <v>6.916666666666667</v>
      </c>
    </row>
    <row r="16740" spans="1:14" x14ac:dyDescent="0.25">
      <c r="A16740">
        <v>1</v>
      </c>
      <c r="B16740" t="s">
        <v>163</v>
      </c>
      <c r="C16740">
        <v>11</v>
      </c>
      <c r="D16740" t="s">
        <v>164</v>
      </c>
      <c r="E16740">
        <v>16</v>
      </c>
      <c r="F16740" t="s">
        <v>165</v>
      </c>
      <c r="G16740" s="9">
        <v>6</v>
      </c>
      <c r="H16740" t="s">
        <v>172</v>
      </c>
      <c r="I16740">
        <v>9</v>
      </c>
      <c r="J16740" t="s">
        <v>173</v>
      </c>
      <c r="K16740">
        <v>0</v>
      </c>
      <c r="L16740" t="s">
        <v>165</v>
      </c>
      <c r="M16740" s="18">
        <f t="shared" si="522"/>
        <v>1.9166666666666665</v>
      </c>
      <c r="N16740" s="18">
        <f t="shared" si="523"/>
        <v>6.75</v>
      </c>
    </row>
    <row r="16741" spans="1:14" x14ac:dyDescent="0.25">
      <c r="A16741">
        <v>6</v>
      </c>
      <c r="B16741" t="s">
        <v>163</v>
      </c>
      <c r="C16741">
        <v>8</v>
      </c>
      <c r="D16741" t="s">
        <v>164</v>
      </c>
      <c r="E16741">
        <v>3</v>
      </c>
      <c r="F16741" t="s">
        <v>165</v>
      </c>
      <c r="G16741" s="9">
        <v>6</v>
      </c>
      <c r="H16741" t="s">
        <v>172</v>
      </c>
      <c r="I16741">
        <v>8</v>
      </c>
      <c r="J16741" t="s">
        <v>173</v>
      </c>
      <c r="K16741">
        <v>3</v>
      </c>
      <c r="L16741" t="s">
        <v>165</v>
      </c>
      <c r="M16741" s="18">
        <f t="shared" si="522"/>
        <v>6.666666666666667</v>
      </c>
      <c r="N16741" s="18">
        <f t="shared" si="523"/>
        <v>6.666666666666667</v>
      </c>
    </row>
    <row r="16742" spans="1:14" x14ac:dyDescent="0.25">
      <c r="A16742">
        <v>6</v>
      </c>
      <c r="B16742" t="s">
        <v>163</v>
      </c>
      <c r="C16742">
        <v>2</v>
      </c>
      <c r="D16742" t="s">
        <v>164</v>
      </c>
      <c r="E16742">
        <v>16</v>
      </c>
      <c r="F16742" t="s">
        <v>165</v>
      </c>
      <c r="G16742" s="9">
        <v>6</v>
      </c>
      <c r="H16742" t="s">
        <v>172</v>
      </c>
      <c r="I16742">
        <v>2</v>
      </c>
      <c r="J16742" t="s">
        <v>173</v>
      </c>
      <c r="K16742">
        <v>16</v>
      </c>
      <c r="L16742" t="s">
        <v>165</v>
      </c>
      <c r="M16742" s="18">
        <f t="shared" si="522"/>
        <v>6.166666666666667</v>
      </c>
      <c r="N16742" s="18">
        <f t="shared" si="523"/>
        <v>6.166666666666667</v>
      </c>
    </row>
    <row r="16743" spans="1:14" x14ac:dyDescent="0.25">
      <c r="A16743">
        <v>2</v>
      </c>
      <c r="B16743" t="s">
        <v>163</v>
      </c>
      <c r="C16743">
        <v>0</v>
      </c>
      <c r="D16743" t="s">
        <v>164</v>
      </c>
      <c r="E16743">
        <v>16</v>
      </c>
      <c r="F16743" t="s">
        <v>165</v>
      </c>
      <c r="G16743" s="9">
        <v>6</v>
      </c>
      <c r="H16743" t="s">
        <v>172</v>
      </c>
      <c r="I16743">
        <v>0</v>
      </c>
      <c r="J16743" t="s">
        <v>173</v>
      </c>
      <c r="K16743">
        <v>15</v>
      </c>
      <c r="L16743" t="s">
        <v>165</v>
      </c>
      <c r="M16743" s="18">
        <f t="shared" si="522"/>
        <v>2</v>
      </c>
      <c r="N16743" s="18">
        <f t="shared" si="523"/>
        <v>6</v>
      </c>
    </row>
    <row r="16744" spans="1:14" x14ac:dyDescent="0.25">
      <c r="A16744">
        <v>5</v>
      </c>
      <c r="B16744" t="s">
        <v>163</v>
      </c>
      <c r="C16744">
        <v>7</v>
      </c>
      <c r="D16744" t="s">
        <v>164</v>
      </c>
      <c r="E16744">
        <v>16</v>
      </c>
      <c r="F16744" t="s">
        <v>165</v>
      </c>
      <c r="G16744" s="9">
        <v>23</v>
      </c>
      <c r="H16744" t="s">
        <v>172</v>
      </c>
      <c r="I16744">
        <v>9</v>
      </c>
      <c r="J16744" t="s">
        <v>173</v>
      </c>
      <c r="K16744">
        <v>20</v>
      </c>
      <c r="L16744" t="s">
        <v>165</v>
      </c>
      <c r="M16744" s="18">
        <f t="shared" si="522"/>
        <v>5.583333333333333</v>
      </c>
      <c r="N16744" s="18">
        <f t="shared" si="523"/>
        <v>23.75</v>
      </c>
    </row>
    <row r="16745" spans="1:14" x14ac:dyDescent="0.25">
      <c r="A16745">
        <v>4</v>
      </c>
      <c r="B16745" t="s">
        <v>163</v>
      </c>
      <c r="C16745">
        <v>11</v>
      </c>
      <c r="D16745" t="s">
        <v>164</v>
      </c>
      <c r="E16745">
        <v>27</v>
      </c>
      <c r="F16745" t="s">
        <v>165</v>
      </c>
      <c r="G16745" s="9">
        <v>4</v>
      </c>
      <c r="H16745" t="s">
        <v>172</v>
      </c>
      <c r="I16745">
        <v>11</v>
      </c>
      <c r="J16745" t="s">
        <v>173</v>
      </c>
      <c r="K16745">
        <v>27</v>
      </c>
      <c r="L16745" t="s">
        <v>165</v>
      </c>
      <c r="M16745" s="18">
        <f t="shared" si="522"/>
        <v>4.916666666666667</v>
      </c>
      <c r="N16745" s="18">
        <f t="shared" si="523"/>
        <v>4.916666666666667</v>
      </c>
    </row>
    <row r="16746" spans="1:14" x14ac:dyDescent="0.25">
      <c r="A16746">
        <v>4</v>
      </c>
      <c r="B16746" t="s">
        <v>163</v>
      </c>
      <c r="C16746">
        <v>8</v>
      </c>
      <c r="D16746" t="s">
        <v>164</v>
      </c>
      <c r="E16746">
        <v>13</v>
      </c>
      <c r="F16746" t="s">
        <v>165</v>
      </c>
      <c r="G16746" s="9">
        <v>4</v>
      </c>
      <c r="H16746" t="s">
        <v>172</v>
      </c>
      <c r="I16746">
        <v>8</v>
      </c>
      <c r="J16746" t="s">
        <v>173</v>
      </c>
      <c r="K16746">
        <v>13</v>
      </c>
      <c r="L16746" t="s">
        <v>165</v>
      </c>
      <c r="M16746" s="18">
        <f t="shared" si="522"/>
        <v>4.666666666666667</v>
      </c>
      <c r="N16746" s="18">
        <f t="shared" si="523"/>
        <v>4.666666666666667</v>
      </c>
    </row>
    <row r="16747" spans="1:14" x14ac:dyDescent="0.25">
      <c r="A16747">
        <v>4</v>
      </c>
      <c r="B16747" t="s">
        <v>163</v>
      </c>
      <c r="C16747">
        <v>4</v>
      </c>
      <c r="D16747" t="s">
        <v>164</v>
      </c>
      <c r="E16747">
        <v>14</v>
      </c>
      <c r="F16747" t="s">
        <v>165</v>
      </c>
      <c r="G16747" s="9">
        <v>4</v>
      </c>
      <c r="H16747" t="s">
        <v>172</v>
      </c>
      <c r="I16747">
        <v>4</v>
      </c>
      <c r="J16747" t="s">
        <v>173</v>
      </c>
      <c r="K16747">
        <v>14</v>
      </c>
      <c r="L16747" t="s">
        <v>165</v>
      </c>
      <c r="M16747" s="18">
        <f t="shared" si="522"/>
        <v>4.333333333333333</v>
      </c>
      <c r="N16747" s="18">
        <f t="shared" si="523"/>
        <v>4.333333333333333</v>
      </c>
    </row>
    <row r="16748" spans="1:14" x14ac:dyDescent="0.25">
      <c r="A16748">
        <v>3</v>
      </c>
      <c r="B16748" t="s">
        <v>163</v>
      </c>
      <c r="C16748">
        <v>6</v>
      </c>
      <c r="D16748" t="s">
        <v>164</v>
      </c>
      <c r="E16748">
        <v>10</v>
      </c>
      <c r="F16748" t="s">
        <v>165</v>
      </c>
      <c r="G16748" s="9">
        <v>3</v>
      </c>
      <c r="H16748" t="s">
        <v>172</v>
      </c>
      <c r="I16748">
        <v>6</v>
      </c>
      <c r="J16748" t="s">
        <v>173</v>
      </c>
      <c r="K16748">
        <v>10</v>
      </c>
      <c r="L16748" t="s">
        <v>165</v>
      </c>
      <c r="M16748" s="18">
        <f t="shared" si="522"/>
        <v>3.5</v>
      </c>
      <c r="N16748" s="18">
        <f t="shared" si="523"/>
        <v>3.5</v>
      </c>
    </row>
    <row r="16749" spans="1:14" x14ac:dyDescent="0.25">
      <c r="A16749">
        <v>2</v>
      </c>
      <c r="B16749" t="s">
        <v>163</v>
      </c>
      <c r="C16749">
        <v>0</v>
      </c>
      <c r="D16749" t="s">
        <v>164</v>
      </c>
      <c r="E16749">
        <v>22</v>
      </c>
      <c r="F16749" t="s">
        <v>165</v>
      </c>
      <c r="G16749" s="9">
        <v>2</v>
      </c>
      <c r="H16749" t="s">
        <v>172</v>
      </c>
      <c r="I16749">
        <v>7</v>
      </c>
      <c r="J16749" t="s">
        <v>173</v>
      </c>
      <c r="K16749">
        <v>4</v>
      </c>
      <c r="L16749" t="s">
        <v>165</v>
      </c>
      <c r="M16749" s="18">
        <f t="shared" si="522"/>
        <v>2</v>
      </c>
      <c r="N16749" s="18">
        <f t="shared" si="523"/>
        <v>2.5833333333333335</v>
      </c>
    </row>
    <row r="16750" spans="1:14" x14ac:dyDescent="0.25">
      <c r="A16750">
        <v>2</v>
      </c>
      <c r="B16750" t="s">
        <v>163</v>
      </c>
      <c r="C16750">
        <v>1</v>
      </c>
      <c r="D16750" t="s">
        <v>164</v>
      </c>
      <c r="E16750">
        <v>1</v>
      </c>
      <c r="F16750" t="s">
        <v>165</v>
      </c>
      <c r="G16750" s="9">
        <v>2</v>
      </c>
      <c r="H16750" t="s">
        <v>172</v>
      </c>
      <c r="I16750">
        <v>1</v>
      </c>
      <c r="J16750" t="s">
        <v>173</v>
      </c>
      <c r="K16750">
        <v>1</v>
      </c>
      <c r="L16750" t="s">
        <v>165</v>
      </c>
      <c r="M16750" s="18">
        <f t="shared" si="522"/>
        <v>2.0833333333333335</v>
      </c>
      <c r="N16750" s="18">
        <f t="shared" si="523"/>
        <v>2.0833333333333335</v>
      </c>
    </row>
    <row r="16751" spans="1:14" x14ac:dyDescent="0.25">
      <c r="A16751">
        <v>2</v>
      </c>
      <c r="B16751" t="s">
        <v>163</v>
      </c>
      <c r="C16751">
        <v>1</v>
      </c>
      <c r="D16751" t="s">
        <v>164</v>
      </c>
      <c r="E16751">
        <v>1</v>
      </c>
      <c r="F16751" t="s">
        <v>165</v>
      </c>
      <c r="G16751" s="9">
        <v>2</v>
      </c>
      <c r="H16751" t="s">
        <v>172</v>
      </c>
      <c r="I16751">
        <v>1</v>
      </c>
      <c r="J16751" t="s">
        <v>173</v>
      </c>
      <c r="K16751">
        <v>1</v>
      </c>
      <c r="L16751" t="s">
        <v>165</v>
      </c>
      <c r="M16751" s="18">
        <f t="shared" si="522"/>
        <v>2.0833333333333335</v>
      </c>
      <c r="N16751" s="18">
        <f t="shared" si="523"/>
        <v>2.0833333333333335</v>
      </c>
    </row>
    <row r="16752" spans="1:14" x14ac:dyDescent="0.25">
      <c r="A16752">
        <v>1</v>
      </c>
      <c r="B16752" t="s">
        <v>163</v>
      </c>
      <c r="C16752">
        <v>9</v>
      </c>
      <c r="D16752" t="s">
        <v>164</v>
      </c>
      <c r="E16752">
        <v>21</v>
      </c>
      <c r="F16752" t="s">
        <v>165</v>
      </c>
      <c r="G16752" s="9">
        <v>1</v>
      </c>
      <c r="H16752" t="s">
        <v>172</v>
      </c>
      <c r="I16752">
        <v>9</v>
      </c>
      <c r="J16752" t="s">
        <v>173</v>
      </c>
      <c r="K16752">
        <v>21</v>
      </c>
      <c r="L16752" t="s">
        <v>165</v>
      </c>
      <c r="M16752" s="18">
        <f t="shared" si="522"/>
        <v>1.75</v>
      </c>
      <c r="N16752" s="18">
        <f t="shared" si="523"/>
        <v>1.75</v>
      </c>
    </row>
    <row r="16753" spans="1:14" x14ac:dyDescent="0.25">
      <c r="A16753">
        <v>1</v>
      </c>
      <c r="B16753" t="s">
        <v>163</v>
      </c>
      <c r="C16753">
        <v>8</v>
      </c>
      <c r="D16753" t="s">
        <v>164</v>
      </c>
      <c r="E16753">
        <v>9</v>
      </c>
      <c r="F16753" t="s">
        <v>165</v>
      </c>
      <c r="G16753" s="9">
        <v>1</v>
      </c>
      <c r="H16753" t="s">
        <v>172</v>
      </c>
      <c r="I16753">
        <v>8</v>
      </c>
      <c r="J16753" t="s">
        <v>173</v>
      </c>
      <c r="K16753">
        <v>9</v>
      </c>
      <c r="L16753" t="s">
        <v>165</v>
      </c>
      <c r="M16753" s="18">
        <f t="shared" si="522"/>
        <v>1.6666666666666665</v>
      </c>
      <c r="N16753" s="18">
        <f t="shared" si="523"/>
        <v>1.6666666666666665</v>
      </c>
    </row>
    <row r="16754" spans="1:14" x14ac:dyDescent="0.25">
      <c r="A16754">
        <v>1</v>
      </c>
      <c r="B16754" t="s">
        <v>163</v>
      </c>
      <c r="C16754">
        <v>7</v>
      </c>
      <c r="D16754" t="s">
        <v>164</v>
      </c>
      <c r="E16754">
        <v>12</v>
      </c>
      <c r="F16754" t="s">
        <v>165</v>
      </c>
      <c r="G16754" s="9">
        <v>2</v>
      </c>
      <c r="H16754" t="s">
        <v>172</v>
      </c>
      <c r="I16754">
        <v>6</v>
      </c>
      <c r="J16754" t="s">
        <v>173</v>
      </c>
      <c r="K16754">
        <v>16</v>
      </c>
      <c r="L16754" t="s">
        <v>165</v>
      </c>
      <c r="M16754" s="18">
        <f t="shared" si="522"/>
        <v>1.5833333333333335</v>
      </c>
      <c r="N16754" s="18">
        <f t="shared" si="523"/>
        <v>2.5</v>
      </c>
    </row>
    <row r="16755" spans="1:14" x14ac:dyDescent="0.25">
      <c r="A16755">
        <v>8</v>
      </c>
      <c r="B16755" t="s">
        <v>163</v>
      </c>
      <c r="C16755">
        <v>10</v>
      </c>
      <c r="D16755" t="s">
        <v>164</v>
      </c>
      <c r="E16755">
        <v>16</v>
      </c>
      <c r="F16755" t="s">
        <v>165</v>
      </c>
      <c r="G16755" s="9">
        <v>16</v>
      </c>
      <c r="H16755" t="s">
        <v>172</v>
      </c>
      <c r="I16755">
        <v>10</v>
      </c>
      <c r="J16755" t="s">
        <v>173</v>
      </c>
      <c r="K16755">
        <v>14</v>
      </c>
      <c r="L16755" t="s">
        <v>165</v>
      </c>
      <c r="M16755" s="18">
        <f t="shared" si="522"/>
        <v>8.8333333333333339</v>
      </c>
      <c r="N16755" s="18">
        <f t="shared" si="523"/>
        <v>16.833333333333332</v>
      </c>
    </row>
    <row r="16756" spans="1:14" x14ac:dyDescent="0.25">
      <c r="A16756">
        <v>8</v>
      </c>
      <c r="B16756" t="s">
        <v>163</v>
      </c>
      <c r="C16756">
        <v>10</v>
      </c>
      <c r="D16756" t="s">
        <v>164</v>
      </c>
      <c r="E16756">
        <v>16</v>
      </c>
      <c r="F16756" t="s">
        <v>165</v>
      </c>
      <c r="G16756" s="9">
        <v>14</v>
      </c>
      <c r="H16756" t="s">
        <v>172</v>
      </c>
      <c r="I16756">
        <v>11</v>
      </c>
      <c r="J16756" t="s">
        <v>173</v>
      </c>
      <c r="K16756">
        <v>6</v>
      </c>
      <c r="L16756" t="s">
        <v>165</v>
      </c>
      <c r="M16756" s="18">
        <f t="shared" si="522"/>
        <v>8.8333333333333339</v>
      </c>
      <c r="N16756" s="18">
        <f t="shared" si="523"/>
        <v>14.916666666666666</v>
      </c>
    </row>
    <row r="16757" spans="1:14" x14ac:dyDescent="0.25">
      <c r="A16757">
        <v>8</v>
      </c>
      <c r="B16757" t="s">
        <v>163</v>
      </c>
      <c r="C16757">
        <v>4</v>
      </c>
      <c r="D16757" t="s">
        <v>164</v>
      </c>
      <c r="E16757">
        <v>16</v>
      </c>
      <c r="F16757" t="s">
        <v>165</v>
      </c>
      <c r="G16757" s="9">
        <v>14</v>
      </c>
      <c r="H16757" t="s">
        <v>172</v>
      </c>
      <c r="I16757">
        <v>3</v>
      </c>
      <c r="J16757" t="s">
        <v>173</v>
      </c>
      <c r="K16757">
        <v>11</v>
      </c>
      <c r="L16757" t="s">
        <v>165</v>
      </c>
      <c r="M16757" s="18">
        <f t="shared" si="522"/>
        <v>8.3333333333333339</v>
      </c>
      <c r="N16757" s="18">
        <f t="shared" si="523"/>
        <v>14.25</v>
      </c>
    </row>
    <row r="16758" spans="1:14" x14ac:dyDescent="0.25">
      <c r="A16758">
        <v>7</v>
      </c>
      <c r="B16758" t="s">
        <v>163</v>
      </c>
      <c r="C16758">
        <v>3</v>
      </c>
      <c r="D16758" t="s">
        <v>164</v>
      </c>
      <c r="E16758">
        <v>16</v>
      </c>
      <c r="F16758" t="s">
        <v>165</v>
      </c>
      <c r="G16758" s="9">
        <v>12</v>
      </c>
      <c r="H16758" t="s">
        <v>172</v>
      </c>
      <c r="I16758">
        <v>9</v>
      </c>
      <c r="J16758" t="s">
        <v>173</v>
      </c>
      <c r="K16758">
        <v>29</v>
      </c>
      <c r="L16758" t="s">
        <v>165</v>
      </c>
      <c r="M16758" s="18">
        <f t="shared" si="522"/>
        <v>7.25</v>
      </c>
      <c r="N16758" s="18">
        <f t="shared" si="523"/>
        <v>12.75</v>
      </c>
    </row>
    <row r="16759" spans="1:14" x14ac:dyDescent="0.25">
      <c r="A16759">
        <v>8</v>
      </c>
      <c r="B16759" t="s">
        <v>163</v>
      </c>
      <c r="C16759">
        <v>10</v>
      </c>
      <c r="D16759" t="s">
        <v>164</v>
      </c>
      <c r="E16759">
        <v>16</v>
      </c>
      <c r="F16759" t="s">
        <v>165</v>
      </c>
      <c r="G16759" s="9">
        <v>12</v>
      </c>
      <c r="H16759" t="s">
        <v>172</v>
      </c>
      <c r="I16759">
        <v>9</v>
      </c>
      <c r="J16759" t="s">
        <v>173</v>
      </c>
      <c r="K16759">
        <v>14</v>
      </c>
      <c r="L16759" t="s">
        <v>165</v>
      </c>
      <c r="M16759" s="18">
        <f t="shared" si="522"/>
        <v>8.8333333333333339</v>
      </c>
      <c r="N16759" s="18">
        <f t="shared" si="523"/>
        <v>12.75</v>
      </c>
    </row>
    <row r="16760" spans="1:14" x14ac:dyDescent="0.25">
      <c r="A16760">
        <v>8</v>
      </c>
      <c r="B16760" t="s">
        <v>163</v>
      </c>
      <c r="C16760">
        <v>4</v>
      </c>
      <c r="D16760" t="s">
        <v>164</v>
      </c>
      <c r="E16760">
        <v>16</v>
      </c>
      <c r="F16760" t="s">
        <v>165</v>
      </c>
      <c r="G16760" s="9">
        <v>11</v>
      </c>
      <c r="H16760" t="s">
        <v>172</v>
      </c>
      <c r="I16760">
        <v>10</v>
      </c>
      <c r="J16760" t="s">
        <v>173</v>
      </c>
      <c r="K16760">
        <v>13</v>
      </c>
      <c r="L16760" t="s">
        <v>165</v>
      </c>
      <c r="M16760" s="18">
        <f t="shared" si="522"/>
        <v>8.3333333333333339</v>
      </c>
      <c r="N16760" s="18">
        <f t="shared" si="523"/>
        <v>11.833333333333334</v>
      </c>
    </row>
    <row r="16761" spans="1:14" x14ac:dyDescent="0.25">
      <c r="A16761">
        <v>5</v>
      </c>
      <c r="B16761" t="s">
        <v>163</v>
      </c>
      <c r="C16761">
        <v>2</v>
      </c>
      <c r="D16761" t="s">
        <v>164</v>
      </c>
      <c r="E16761">
        <v>16</v>
      </c>
      <c r="F16761" t="s">
        <v>165</v>
      </c>
      <c r="G16761" s="9">
        <v>11</v>
      </c>
      <c r="H16761" t="s">
        <v>172</v>
      </c>
      <c r="I16761">
        <v>7</v>
      </c>
      <c r="J16761" t="s">
        <v>173</v>
      </c>
      <c r="K16761">
        <v>0</v>
      </c>
      <c r="L16761" t="s">
        <v>165</v>
      </c>
      <c r="M16761" s="18">
        <f t="shared" si="522"/>
        <v>5.166666666666667</v>
      </c>
      <c r="N16761" s="18">
        <f t="shared" si="523"/>
        <v>11.583333333333334</v>
      </c>
    </row>
    <row r="16762" spans="1:14" x14ac:dyDescent="0.25">
      <c r="A16762">
        <v>5</v>
      </c>
      <c r="B16762" t="s">
        <v>163</v>
      </c>
      <c r="C16762">
        <v>0</v>
      </c>
      <c r="D16762" t="s">
        <v>164</v>
      </c>
      <c r="E16762">
        <v>16</v>
      </c>
      <c r="F16762" t="s">
        <v>165</v>
      </c>
      <c r="G16762" s="9">
        <v>10</v>
      </c>
      <c r="H16762" t="s">
        <v>172</v>
      </c>
      <c r="I16762">
        <v>3</v>
      </c>
      <c r="J16762" t="s">
        <v>173</v>
      </c>
      <c r="K16762">
        <v>30</v>
      </c>
      <c r="L16762" t="s">
        <v>165</v>
      </c>
      <c r="M16762" s="18">
        <f t="shared" si="522"/>
        <v>5</v>
      </c>
      <c r="N16762" s="18">
        <f t="shared" si="523"/>
        <v>10.25</v>
      </c>
    </row>
    <row r="16763" spans="1:14" x14ac:dyDescent="0.25">
      <c r="A16763">
        <v>0</v>
      </c>
      <c r="B16763" t="s">
        <v>163</v>
      </c>
      <c r="C16763">
        <v>2</v>
      </c>
      <c r="D16763" t="s">
        <v>164</v>
      </c>
      <c r="E16763">
        <v>16</v>
      </c>
      <c r="F16763" t="s">
        <v>165</v>
      </c>
      <c r="G16763" s="9">
        <v>9</v>
      </c>
      <c r="H16763" t="s">
        <v>172</v>
      </c>
      <c r="I16763">
        <v>2</v>
      </c>
      <c r="J16763" t="s">
        <v>173</v>
      </c>
      <c r="K16763">
        <v>16</v>
      </c>
      <c r="L16763" t="s">
        <v>165</v>
      </c>
      <c r="M16763" s="18">
        <f t="shared" si="522"/>
        <v>0.16666666666666666</v>
      </c>
      <c r="N16763" s="18">
        <f t="shared" si="523"/>
        <v>9.1666666666666661</v>
      </c>
    </row>
    <row r="16764" spans="1:14" x14ac:dyDescent="0.25">
      <c r="A16764">
        <v>6</v>
      </c>
      <c r="B16764" t="s">
        <v>163</v>
      </c>
      <c r="C16764">
        <v>10</v>
      </c>
      <c r="D16764" t="s">
        <v>164</v>
      </c>
      <c r="E16764">
        <v>16</v>
      </c>
      <c r="F16764" t="s">
        <v>165</v>
      </c>
      <c r="G16764" s="9">
        <v>8</v>
      </c>
      <c r="H16764" t="s">
        <v>172</v>
      </c>
      <c r="I16764">
        <v>0</v>
      </c>
      <c r="J16764" t="s">
        <v>173</v>
      </c>
      <c r="K16764">
        <v>6</v>
      </c>
      <c r="L16764" t="s">
        <v>165</v>
      </c>
      <c r="M16764" s="18">
        <f t="shared" si="522"/>
        <v>6.833333333333333</v>
      </c>
      <c r="N16764" s="18">
        <f t="shared" si="523"/>
        <v>8</v>
      </c>
    </row>
    <row r="16765" spans="1:14" x14ac:dyDescent="0.25">
      <c r="A16765">
        <v>7</v>
      </c>
      <c r="B16765" t="s">
        <v>163</v>
      </c>
      <c r="C16765">
        <v>3</v>
      </c>
      <c r="D16765" t="s">
        <v>164</v>
      </c>
      <c r="E16765">
        <v>13</v>
      </c>
      <c r="F16765" t="s">
        <v>165</v>
      </c>
      <c r="G16765" s="9">
        <v>7</v>
      </c>
      <c r="H16765" t="s">
        <v>172</v>
      </c>
      <c r="I16765">
        <v>3</v>
      </c>
      <c r="J16765" t="s">
        <v>173</v>
      </c>
      <c r="K16765">
        <v>13</v>
      </c>
      <c r="L16765" t="s">
        <v>165</v>
      </c>
      <c r="M16765" s="18">
        <f t="shared" si="522"/>
        <v>7.25</v>
      </c>
      <c r="N16765" s="18">
        <f t="shared" si="523"/>
        <v>7.25</v>
      </c>
    </row>
    <row r="16766" spans="1:14" x14ac:dyDescent="0.25">
      <c r="A16766">
        <v>3</v>
      </c>
      <c r="B16766" t="s">
        <v>163</v>
      </c>
      <c r="C16766">
        <v>6</v>
      </c>
      <c r="D16766" t="s">
        <v>164</v>
      </c>
      <c r="E16766">
        <v>16</v>
      </c>
      <c r="F16766" t="s">
        <v>165</v>
      </c>
      <c r="G16766" s="9">
        <v>7</v>
      </c>
      <c r="H16766" t="s">
        <v>172</v>
      </c>
      <c r="I16766">
        <v>2</v>
      </c>
      <c r="J16766" t="s">
        <v>173</v>
      </c>
      <c r="K16766">
        <v>30</v>
      </c>
      <c r="L16766" t="s">
        <v>165</v>
      </c>
      <c r="M16766" s="18">
        <f t="shared" si="522"/>
        <v>3.5</v>
      </c>
      <c r="N16766" s="18">
        <f t="shared" si="523"/>
        <v>7.166666666666667</v>
      </c>
    </row>
    <row r="16767" spans="1:14" x14ac:dyDescent="0.25">
      <c r="A16767">
        <v>6</v>
      </c>
      <c r="B16767" t="s">
        <v>163</v>
      </c>
      <c r="C16767">
        <v>7</v>
      </c>
      <c r="D16767" t="s">
        <v>164</v>
      </c>
      <c r="E16767">
        <v>16</v>
      </c>
      <c r="F16767" t="s">
        <v>165</v>
      </c>
      <c r="G16767" s="9">
        <v>6</v>
      </c>
      <c r="H16767" t="s">
        <v>172</v>
      </c>
      <c r="I16767">
        <v>7</v>
      </c>
      <c r="J16767" t="s">
        <v>173</v>
      </c>
      <c r="K16767">
        <v>16</v>
      </c>
      <c r="L16767" t="s">
        <v>165</v>
      </c>
      <c r="M16767" s="18">
        <f t="shared" si="522"/>
        <v>6.583333333333333</v>
      </c>
      <c r="N16767" s="18">
        <f t="shared" si="523"/>
        <v>6.583333333333333</v>
      </c>
    </row>
    <row r="16768" spans="1:14" x14ac:dyDescent="0.25">
      <c r="A16768">
        <v>5</v>
      </c>
      <c r="B16768" t="s">
        <v>163</v>
      </c>
      <c r="C16768">
        <v>7</v>
      </c>
      <c r="D16768" t="s">
        <v>164</v>
      </c>
      <c r="E16768">
        <v>7</v>
      </c>
      <c r="F16768" t="s">
        <v>165</v>
      </c>
      <c r="G16768" s="9">
        <v>5</v>
      </c>
      <c r="H16768" t="s">
        <v>172</v>
      </c>
      <c r="I16768">
        <v>7</v>
      </c>
      <c r="J16768" t="s">
        <v>173</v>
      </c>
      <c r="K16768">
        <v>7</v>
      </c>
      <c r="L16768" t="s">
        <v>165</v>
      </c>
      <c r="M16768" s="18">
        <f t="shared" si="522"/>
        <v>5.583333333333333</v>
      </c>
      <c r="N16768" s="18">
        <f t="shared" si="523"/>
        <v>5.583333333333333</v>
      </c>
    </row>
    <row r="16769" spans="1:14" x14ac:dyDescent="0.25">
      <c r="A16769">
        <v>5</v>
      </c>
      <c r="B16769" t="s">
        <v>163</v>
      </c>
      <c r="C16769">
        <v>0</v>
      </c>
      <c r="D16769" t="s">
        <v>164</v>
      </c>
      <c r="E16769">
        <v>10</v>
      </c>
      <c r="F16769" t="s">
        <v>165</v>
      </c>
      <c r="G16769" s="9">
        <v>5</v>
      </c>
      <c r="H16769" t="s">
        <v>172</v>
      </c>
      <c r="I16769">
        <v>0</v>
      </c>
      <c r="J16769" t="s">
        <v>173</v>
      </c>
      <c r="K16769">
        <v>10</v>
      </c>
      <c r="L16769" t="s">
        <v>165</v>
      </c>
      <c r="M16769" s="18">
        <f t="shared" si="522"/>
        <v>5</v>
      </c>
      <c r="N16769" s="18">
        <f t="shared" si="523"/>
        <v>5</v>
      </c>
    </row>
    <row r="16770" spans="1:14" x14ac:dyDescent="0.25">
      <c r="A16770">
        <v>4</v>
      </c>
      <c r="B16770" t="s">
        <v>163</v>
      </c>
      <c r="C16770">
        <v>0</v>
      </c>
      <c r="D16770" t="s">
        <v>164</v>
      </c>
      <c r="E16770">
        <v>25</v>
      </c>
      <c r="F16770" t="s">
        <v>165</v>
      </c>
      <c r="G16770" s="9">
        <v>4</v>
      </c>
      <c r="H16770" t="s">
        <v>172</v>
      </c>
      <c r="I16770">
        <v>0</v>
      </c>
      <c r="J16770" t="s">
        <v>173</v>
      </c>
      <c r="K16770">
        <v>25</v>
      </c>
      <c r="L16770" t="s">
        <v>165</v>
      </c>
      <c r="M16770" s="18">
        <f t="shared" si="522"/>
        <v>4</v>
      </c>
      <c r="N16770" s="18">
        <f t="shared" si="523"/>
        <v>4</v>
      </c>
    </row>
    <row r="16771" spans="1:14" x14ac:dyDescent="0.25">
      <c r="A16771">
        <v>3</v>
      </c>
      <c r="B16771" t="s">
        <v>163</v>
      </c>
      <c r="C16771">
        <v>3</v>
      </c>
      <c r="D16771" t="s">
        <v>164</v>
      </c>
      <c r="E16771">
        <v>18</v>
      </c>
      <c r="F16771" t="s">
        <v>165</v>
      </c>
      <c r="G16771" s="9">
        <v>3</v>
      </c>
      <c r="H16771" t="s">
        <v>172</v>
      </c>
      <c r="I16771">
        <v>3</v>
      </c>
      <c r="J16771" t="s">
        <v>173</v>
      </c>
      <c r="K16771">
        <v>18</v>
      </c>
      <c r="L16771" t="s">
        <v>165</v>
      </c>
      <c r="M16771" s="18">
        <f t="shared" ref="M16771:M16834" si="524">A16771+C16771/12</f>
        <v>3.25</v>
      </c>
      <c r="N16771" s="18">
        <f t="shared" ref="N16771:N16834" si="525">G16771+I16771/12</f>
        <v>3.25</v>
      </c>
    </row>
    <row r="16772" spans="1:14" x14ac:dyDescent="0.25">
      <c r="A16772">
        <v>2</v>
      </c>
      <c r="B16772" t="s">
        <v>163</v>
      </c>
      <c r="C16772">
        <v>11</v>
      </c>
      <c r="D16772" t="s">
        <v>164</v>
      </c>
      <c r="E16772">
        <v>14</v>
      </c>
      <c r="F16772" t="s">
        <v>165</v>
      </c>
      <c r="G16772" s="9">
        <v>2</v>
      </c>
      <c r="H16772" t="s">
        <v>172</v>
      </c>
      <c r="I16772">
        <v>11</v>
      </c>
      <c r="J16772" t="s">
        <v>173</v>
      </c>
      <c r="K16772">
        <v>14</v>
      </c>
      <c r="L16772" t="s">
        <v>165</v>
      </c>
      <c r="M16772" s="18">
        <f t="shared" si="524"/>
        <v>2.9166666666666665</v>
      </c>
      <c r="N16772" s="18">
        <f t="shared" si="525"/>
        <v>2.9166666666666665</v>
      </c>
    </row>
    <row r="16773" spans="1:14" x14ac:dyDescent="0.25">
      <c r="A16773">
        <v>3</v>
      </c>
      <c r="B16773" t="s">
        <v>163</v>
      </c>
      <c r="C16773">
        <v>0</v>
      </c>
      <c r="D16773" t="s">
        <v>164</v>
      </c>
      <c r="E16773">
        <v>5</v>
      </c>
      <c r="F16773" t="s">
        <v>165</v>
      </c>
      <c r="G16773" s="9">
        <v>3</v>
      </c>
      <c r="H16773" t="s">
        <v>172</v>
      </c>
      <c r="I16773">
        <v>0</v>
      </c>
      <c r="J16773" t="s">
        <v>173</v>
      </c>
      <c r="K16773">
        <v>5</v>
      </c>
      <c r="L16773" t="s">
        <v>165</v>
      </c>
      <c r="M16773" s="18">
        <f t="shared" si="524"/>
        <v>3</v>
      </c>
      <c r="N16773" s="18">
        <f t="shared" si="525"/>
        <v>3</v>
      </c>
    </row>
    <row r="16774" spans="1:14" x14ac:dyDescent="0.25">
      <c r="A16774">
        <v>1</v>
      </c>
      <c r="B16774" t="s">
        <v>163</v>
      </c>
      <c r="C16774">
        <v>11</v>
      </c>
      <c r="D16774" t="s">
        <v>164</v>
      </c>
      <c r="E16774">
        <v>15</v>
      </c>
      <c r="F16774" t="s">
        <v>165</v>
      </c>
      <c r="G16774" s="9">
        <v>1</v>
      </c>
      <c r="H16774" t="s">
        <v>172</v>
      </c>
      <c r="I16774">
        <v>11</v>
      </c>
      <c r="J16774" t="s">
        <v>173</v>
      </c>
      <c r="K16774">
        <v>15</v>
      </c>
      <c r="L16774" t="s">
        <v>165</v>
      </c>
      <c r="M16774" s="18">
        <f t="shared" si="524"/>
        <v>1.9166666666666665</v>
      </c>
      <c r="N16774" s="18">
        <f t="shared" si="525"/>
        <v>1.9166666666666665</v>
      </c>
    </row>
    <row r="16775" spans="1:14" x14ac:dyDescent="0.25">
      <c r="A16775">
        <v>4</v>
      </c>
      <c r="B16775" t="s">
        <v>163</v>
      </c>
      <c r="C16775">
        <v>8</v>
      </c>
      <c r="D16775" t="s">
        <v>164</v>
      </c>
      <c r="E16775">
        <v>16</v>
      </c>
      <c r="F16775" t="s">
        <v>165</v>
      </c>
      <c r="G16775" s="9">
        <v>20</v>
      </c>
      <c r="H16775" t="s">
        <v>172</v>
      </c>
      <c r="I16775">
        <v>8</v>
      </c>
      <c r="J16775" t="s">
        <v>173</v>
      </c>
      <c r="K16775">
        <v>0</v>
      </c>
      <c r="L16775" t="s">
        <v>165</v>
      </c>
      <c r="M16775" s="18">
        <f t="shared" si="524"/>
        <v>4.666666666666667</v>
      </c>
      <c r="N16775" s="18">
        <f t="shared" si="525"/>
        <v>20.666666666666668</v>
      </c>
    </row>
    <row r="16776" spans="1:14" x14ac:dyDescent="0.25">
      <c r="A16776">
        <v>10</v>
      </c>
      <c r="B16776" t="s">
        <v>163</v>
      </c>
      <c r="C16776">
        <v>7</v>
      </c>
      <c r="D16776" t="s">
        <v>164</v>
      </c>
      <c r="E16776">
        <v>16</v>
      </c>
      <c r="F16776" t="s">
        <v>165</v>
      </c>
      <c r="G16776" s="9">
        <v>15</v>
      </c>
      <c r="H16776" t="s">
        <v>172</v>
      </c>
      <c r="I16776">
        <v>8</v>
      </c>
      <c r="J16776" t="s">
        <v>173</v>
      </c>
      <c r="K16776">
        <v>13</v>
      </c>
      <c r="L16776" t="s">
        <v>165</v>
      </c>
      <c r="M16776" s="18">
        <f t="shared" si="524"/>
        <v>10.583333333333334</v>
      </c>
      <c r="N16776" s="18">
        <f t="shared" si="525"/>
        <v>15.666666666666666</v>
      </c>
    </row>
    <row r="16777" spans="1:14" x14ac:dyDescent="0.25">
      <c r="A16777">
        <v>4</v>
      </c>
      <c r="B16777" t="s">
        <v>163</v>
      </c>
      <c r="C16777">
        <v>2</v>
      </c>
      <c r="D16777" t="s">
        <v>164</v>
      </c>
      <c r="E16777">
        <v>16</v>
      </c>
      <c r="F16777" t="s">
        <v>165</v>
      </c>
      <c r="G16777" s="9">
        <v>14</v>
      </c>
      <c r="H16777" t="s">
        <v>172</v>
      </c>
      <c r="I16777">
        <v>5</v>
      </c>
      <c r="J16777" t="s">
        <v>173</v>
      </c>
      <c r="K16777">
        <v>6</v>
      </c>
      <c r="L16777" t="s">
        <v>165</v>
      </c>
      <c r="M16777" s="18">
        <f t="shared" si="524"/>
        <v>4.166666666666667</v>
      </c>
      <c r="N16777" s="18">
        <f t="shared" si="525"/>
        <v>14.416666666666666</v>
      </c>
    </row>
    <row r="16778" spans="1:14" x14ac:dyDescent="0.25">
      <c r="A16778">
        <v>10</v>
      </c>
      <c r="B16778" t="s">
        <v>163</v>
      </c>
      <c r="C16778">
        <v>7</v>
      </c>
      <c r="D16778" t="s">
        <v>164</v>
      </c>
      <c r="E16778">
        <v>16</v>
      </c>
      <c r="F16778" t="s">
        <v>165</v>
      </c>
      <c r="G16778" s="9">
        <v>13</v>
      </c>
      <c r="H16778" t="s">
        <v>172</v>
      </c>
      <c r="I16778">
        <v>9</v>
      </c>
      <c r="J16778" t="s">
        <v>173</v>
      </c>
      <c r="K16778">
        <v>12</v>
      </c>
      <c r="L16778" t="s">
        <v>165</v>
      </c>
      <c r="M16778" s="18">
        <f t="shared" si="524"/>
        <v>10.583333333333334</v>
      </c>
      <c r="N16778" s="18">
        <f t="shared" si="525"/>
        <v>13.75</v>
      </c>
    </row>
    <row r="16779" spans="1:14" x14ac:dyDescent="0.25">
      <c r="A16779">
        <v>6</v>
      </c>
      <c r="B16779" t="s">
        <v>163</v>
      </c>
      <c r="C16779">
        <v>6</v>
      </c>
      <c r="D16779" t="s">
        <v>164</v>
      </c>
      <c r="E16779">
        <v>6</v>
      </c>
      <c r="F16779" t="s">
        <v>165</v>
      </c>
      <c r="G16779" s="9">
        <v>6</v>
      </c>
      <c r="H16779" t="s">
        <v>172</v>
      </c>
      <c r="I16779">
        <v>6</v>
      </c>
      <c r="J16779" t="s">
        <v>173</v>
      </c>
      <c r="K16779">
        <v>6</v>
      </c>
      <c r="L16779" t="s">
        <v>165</v>
      </c>
      <c r="M16779" s="18">
        <f t="shared" si="524"/>
        <v>6.5</v>
      </c>
      <c r="N16779" s="18">
        <f t="shared" si="525"/>
        <v>6.5</v>
      </c>
    </row>
    <row r="16780" spans="1:14" x14ac:dyDescent="0.25">
      <c r="A16780">
        <v>2</v>
      </c>
      <c r="B16780" t="s">
        <v>163</v>
      </c>
      <c r="C16780">
        <v>3</v>
      </c>
      <c r="D16780" t="s">
        <v>164</v>
      </c>
      <c r="E16780">
        <v>16</v>
      </c>
      <c r="F16780" t="s">
        <v>165</v>
      </c>
      <c r="G16780" s="9">
        <v>7</v>
      </c>
      <c r="H16780" t="s">
        <v>172</v>
      </c>
      <c r="I16780">
        <v>10</v>
      </c>
      <c r="J16780" t="s">
        <v>173</v>
      </c>
      <c r="K16780">
        <v>12</v>
      </c>
      <c r="L16780" t="s">
        <v>165</v>
      </c>
      <c r="M16780" s="18">
        <f t="shared" si="524"/>
        <v>2.25</v>
      </c>
      <c r="N16780" s="18">
        <f t="shared" si="525"/>
        <v>7.833333333333333</v>
      </c>
    </row>
    <row r="16781" spans="1:14" x14ac:dyDescent="0.25">
      <c r="A16781">
        <v>7</v>
      </c>
      <c r="B16781" t="s">
        <v>163</v>
      </c>
      <c r="C16781">
        <v>2</v>
      </c>
      <c r="D16781" t="s">
        <v>164</v>
      </c>
      <c r="E16781">
        <v>30</v>
      </c>
      <c r="F16781" t="s">
        <v>165</v>
      </c>
      <c r="G16781" s="9">
        <v>7</v>
      </c>
      <c r="H16781" t="s">
        <v>172</v>
      </c>
      <c r="I16781">
        <v>2</v>
      </c>
      <c r="J16781" t="s">
        <v>173</v>
      </c>
      <c r="K16781">
        <v>30</v>
      </c>
      <c r="L16781" t="s">
        <v>165</v>
      </c>
      <c r="M16781" s="18">
        <f t="shared" si="524"/>
        <v>7.166666666666667</v>
      </c>
      <c r="N16781" s="18">
        <f t="shared" si="525"/>
        <v>7.166666666666667</v>
      </c>
    </row>
    <row r="16782" spans="1:14" x14ac:dyDescent="0.25">
      <c r="A16782">
        <v>7</v>
      </c>
      <c r="B16782" t="s">
        <v>163</v>
      </c>
      <c r="C16782">
        <v>2</v>
      </c>
      <c r="D16782" t="s">
        <v>164</v>
      </c>
      <c r="E16782">
        <v>15</v>
      </c>
      <c r="F16782" t="s">
        <v>165</v>
      </c>
      <c r="G16782" s="9">
        <v>7</v>
      </c>
      <c r="H16782" t="s">
        <v>172</v>
      </c>
      <c r="I16782">
        <v>2</v>
      </c>
      <c r="J16782" t="s">
        <v>173</v>
      </c>
      <c r="K16782">
        <v>15</v>
      </c>
      <c r="L16782" t="s">
        <v>165</v>
      </c>
      <c r="M16782" s="18">
        <f t="shared" si="524"/>
        <v>7.166666666666667</v>
      </c>
      <c r="N16782" s="18">
        <f t="shared" si="525"/>
        <v>7.166666666666667</v>
      </c>
    </row>
    <row r="16783" spans="1:14" x14ac:dyDescent="0.25">
      <c r="A16783">
        <v>6</v>
      </c>
      <c r="B16783" t="s">
        <v>163</v>
      </c>
      <c r="C16783">
        <v>2</v>
      </c>
      <c r="D16783" t="s">
        <v>164</v>
      </c>
      <c r="E16783">
        <v>16</v>
      </c>
      <c r="F16783" t="s">
        <v>165</v>
      </c>
      <c r="G16783" s="9">
        <v>6</v>
      </c>
      <c r="H16783" t="s">
        <v>172</v>
      </c>
      <c r="I16783">
        <v>10</v>
      </c>
      <c r="J16783" t="s">
        <v>173</v>
      </c>
      <c r="K16783">
        <v>26</v>
      </c>
      <c r="L16783" t="s">
        <v>165</v>
      </c>
      <c r="M16783" s="18">
        <f t="shared" si="524"/>
        <v>6.166666666666667</v>
      </c>
      <c r="N16783" s="18">
        <f t="shared" si="525"/>
        <v>6.833333333333333</v>
      </c>
    </row>
    <row r="16784" spans="1:14" x14ac:dyDescent="0.25">
      <c r="A16784">
        <v>6</v>
      </c>
      <c r="B16784" t="s">
        <v>163</v>
      </c>
      <c r="C16784">
        <v>4</v>
      </c>
      <c r="D16784" t="s">
        <v>164</v>
      </c>
      <c r="E16784">
        <v>11</v>
      </c>
      <c r="F16784" t="s">
        <v>165</v>
      </c>
      <c r="G16784" s="9">
        <v>6</v>
      </c>
      <c r="H16784" t="s">
        <v>172</v>
      </c>
      <c r="I16784">
        <v>4</v>
      </c>
      <c r="J16784" t="s">
        <v>173</v>
      </c>
      <c r="K16784">
        <v>11</v>
      </c>
      <c r="L16784" t="s">
        <v>165</v>
      </c>
      <c r="M16784" s="18">
        <f t="shared" si="524"/>
        <v>6.333333333333333</v>
      </c>
      <c r="N16784" s="18">
        <f t="shared" si="525"/>
        <v>6.333333333333333</v>
      </c>
    </row>
    <row r="16785" spans="1:14" x14ac:dyDescent="0.25">
      <c r="A16785">
        <v>3</v>
      </c>
      <c r="B16785" t="s">
        <v>163</v>
      </c>
      <c r="C16785">
        <v>0</v>
      </c>
      <c r="D16785" t="s">
        <v>164</v>
      </c>
      <c r="E16785">
        <v>7</v>
      </c>
      <c r="F16785" t="s">
        <v>165</v>
      </c>
      <c r="G16785" s="9">
        <v>6</v>
      </c>
      <c r="H16785" t="s">
        <v>172</v>
      </c>
      <c r="I16785">
        <v>0</v>
      </c>
      <c r="J16785" t="s">
        <v>173</v>
      </c>
      <c r="K16785">
        <v>8</v>
      </c>
      <c r="L16785" t="s">
        <v>165</v>
      </c>
      <c r="M16785" s="18">
        <f t="shared" si="524"/>
        <v>3</v>
      </c>
      <c r="N16785" s="18">
        <f t="shared" si="525"/>
        <v>6</v>
      </c>
    </row>
    <row r="16786" spans="1:14" x14ac:dyDescent="0.25">
      <c r="A16786">
        <v>8</v>
      </c>
      <c r="B16786" t="s">
        <v>163</v>
      </c>
      <c r="C16786">
        <v>10</v>
      </c>
      <c r="D16786" t="s">
        <v>164</v>
      </c>
      <c r="E16786">
        <v>16</v>
      </c>
      <c r="F16786" t="s">
        <v>165</v>
      </c>
      <c r="G16786" s="9">
        <v>36</v>
      </c>
      <c r="H16786" t="s">
        <v>172</v>
      </c>
      <c r="I16786">
        <v>10</v>
      </c>
      <c r="J16786" t="s">
        <v>173</v>
      </c>
      <c r="K16786">
        <v>15</v>
      </c>
      <c r="L16786" t="s">
        <v>165</v>
      </c>
      <c r="M16786" s="18">
        <f t="shared" si="524"/>
        <v>8.8333333333333339</v>
      </c>
      <c r="N16786" s="18">
        <f t="shared" si="525"/>
        <v>36.833333333333336</v>
      </c>
    </row>
    <row r="16787" spans="1:14" x14ac:dyDescent="0.25">
      <c r="A16787">
        <v>10</v>
      </c>
      <c r="B16787" t="s">
        <v>163</v>
      </c>
      <c r="C16787">
        <v>7</v>
      </c>
      <c r="D16787" t="s">
        <v>164</v>
      </c>
      <c r="E16787">
        <v>16</v>
      </c>
      <c r="F16787" t="s">
        <v>165</v>
      </c>
      <c r="G16787" s="9">
        <v>27</v>
      </c>
      <c r="H16787" t="s">
        <v>172</v>
      </c>
      <c r="I16787">
        <v>10</v>
      </c>
      <c r="J16787" t="s">
        <v>173</v>
      </c>
      <c r="K16787">
        <v>23</v>
      </c>
      <c r="L16787" t="s">
        <v>165</v>
      </c>
      <c r="M16787" s="18">
        <f t="shared" si="524"/>
        <v>10.583333333333334</v>
      </c>
      <c r="N16787" s="18">
        <f t="shared" si="525"/>
        <v>27.833333333333332</v>
      </c>
    </row>
    <row r="16788" spans="1:14" x14ac:dyDescent="0.25">
      <c r="A16788">
        <v>5</v>
      </c>
      <c r="B16788" t="s">
        <v>163</v>
      </c>
      <c r="C16788">
        <v>8</v>
      </c>
      <c r="D16788" t="s">
        <v>164</v>
      </c>
      <c r="E16788">
        <v>11</v>
      </c>
      <c r="F16788" t="s">
        <v>165</v>
      </c>
      <c r="G16788" s="9">
        <v>5</v>
      </c>
      <c r="H16788" t="s">
        <v>172</v>
      </c>
      <c r="I16788">
        <v>8</v>
      </c>
      <c r="J16788" t="s">
        <v>173</v>
      </c>
      <c r="K16788">
        <v>11</v>
      </c>
      <c r="L16788" t="s">
        <v>165</v>
      </c>
      <c r="M16788" s="18">
        <f t="shared" si="524"/>
        <v>5.666666666666667</v>
      </c>
      <c r="N16788" s="18">
        <f t="shared" si="525"/>
        <v>5.666666666666667</v>
      </c>
    </row>
    <row r="16789" spans="1:14" x14ac:dyDescent="0.25">
      <c r="A16789">
        <v>2</v>
      </c>
      <c r="B16789" t="s">
        <v>163</v>
      </c>
      <c r="C16789">
        <v>1</v>
      </c>
      <c r="D16789" t="s">
        <v>164</v>
      </c>
      <c r="E16789">
        <v>16</v>
      </c>
      <c r="F16789" t="s">
        <v>165</v>
      </c>
      <c r="G16789" s="9">
        <v>5</v>
      </c>
      <c r="H16789" t="s">
        <v>172</v>
      </c>
      <c r="I16789">
        <v>0</v>
      </c>
      <c r="J16789" t="s">
        <v>173</v>
      </c>
      <c r="K16789">
        <v>10</v>
      </c>
      <c r="L16789" t="s">
        <v>165</v>
      </c>
      <c r="M16789" s="18">
        <f t="shared" si="524"/>
        <v>2.0833333333333335</v>
      </c>
      <c r="N16789" s="18">
        <f t="shared" si="525"/>
        <v>5</v>
      </c>
    </row>
    <row r="16790" spans="1:14" x14ac:dyDescent="0.25">
      <c r="A16790">
        <v>4</v>
      </c>
      <c r="B16790" t="s">
        <v>163</v>
      </c>
      <c r="C16790">
        <v>2</v>
      </c>
      <c r="D16790" t="s">
        <v>164</v>
      </c>
      <c r="E16790">
        <v>20</v>
      </c>
      <c r="F16790" t="s">
        <v>165</v>
      </c>
      <c r="G16790" s="9">
        <v>4</v>
      </c>
      <c r="H16790" t="s">
        <v>172</v>
      </c>
      <c r="I16790">
        <v>2</v>
      </c>
      <c r="J16790" t="s">
        <v>173</v>
      </c>
      <c r="K16790">
        <v>20</v>
      </c>
      <c r="L16790" t="s">
        <v>165</v>
      </c>
      <c r="M16790" s="18">
        <f t="shared" si="524"/>
        <v>4.166666666666667</v>
      </c>
      <c r="N16790" s="18">
        <f t="shared" si="525"/>
        <v>4.166666666666667</v>
      </c>
    </row>
    <row r="16791" spans="1:14" x14ac:dyDescent="0.25">
      <c r="A16791">
        <v>4</v>
      </c>
      <c r="B16791" t="s">
        <v>163</v>
      </c>
      <c r="C16791">
        <v>2</v>
      </c>
      <c r="D16791" t="s">
        <v>164</v>
      </c>
      <c r="E16791">
        <v>27</v>
      </c>
      <c r="F16791" t="s">
        <v>165</v>
      </c>
      <c r="G16791" s="9">
        <v>4</v>
      </c>
      <c r="H16791" t="s">
        <v>172</v>
      </c>
      <c r="I16791">
        <v>2</v>
      </c>
      <c r="J16791" t="s">
        <v>173</v>
      </c>
      <c r="K16791">
        <v>27</v>
      </c>
      <c r="L16791" t="s">
        <v>165</v>
      </c>
      <c r="M16791" s="18">
        <f t="shared" si="524"/>
        <v>4.166666666666667</v>
      </c>
      <c r="N16791" s="18">
        <f t="shared" si="525"/>
        <v>4.166666666666667</v>
      </c>
    </row>
    <row r="16792" spans="1:14" x14ac:dyDescent="0.25">
      <c r="A16792">
        <v>3</v>
      </c>
      <c r="B16792" t="s">
        <v>163</v>
      </c>
      <c r="C16792">
        <v>7</v>
      </c>
      <c r="D16792" t="s">
        <v>164</v>
      </c>
      <c r="E16792">
        <v>10</v>
      </c>
      <c r="F16792" t="s">
        <v>165</v>
      </c>
      <c r="G16792" s="9">
        <v>3</v>
      </c>
      <c r="H16792" t="s">
        <v>172</v>
      </c>
      <c r="I16792">
        <v>7</v>
      </c>
      <c r="J16792" t="s">
        <v>173</v>
      </c>
      <c r="K16792">
        <v>10</v>
      </c>
      <c r="L16792" t="s">
        <v>165</v>
      </c>
      <c r="M16792" s="18">
        <f t="shared" si="524"/>
        <v>3.5833333333333335</v>
      </c>
      <c r="N16792" s="18">
        <f t="shared" si="525"/>
        <v>3.5833333333333335</v>
      </c>
    </row>
    <row r="16793" spans="1:14" x14ac:dyDescent="0.25">
      <c r="A16793">
        <v>3</v>
      </c>
      <c r="B16793" t="s">
        <v>163</v>
      </c>
      <c r="C16793">
        <v>2</v>
      </c>
      <c r="D16793" t="s">
        <v>164</v>
      </c>
      <c r="E16793">
        <v>21</v>
      </c>
      <c r="F16793" t="s">
        <v>165</v>
      </c>
      <c r="G16793" s="9">
        <v>3</v>
      </c>
      <c r="H16793" t="s">
        <v>172</v>
      </c>
      <c r="I16793">
        <v>2</v>
      </c>
      <c r="J16793" t="s">
        <v>173</v>
      </c>
      <c r="K16793">
        <v>21</v>
      </c>
      <c r="L16793" t="s">
        <v>165</v>
      </c>
      <c r="M16793" s="18">
        <f t="shared" si="524"/>
        <v>3.1666666666666665</v>
      </c>
      <c r="N16793" s="18">
        <f t="shared" si="525"/>
        <v>3.1666666666666665</v>
      </c>
    </row>
    <row r="16794" spans="1:14" x14ac:dyDescent="0.25">
      <c r="A16794">
        <v>3</v>
      </c>
      <c r="B16794" t="s">
        <v>163</v>
      </c>
      <c r="C16794">
        <v>2</v>
      </c>
      <c r="D16794" t="s">
        <v>164</v>
      </c>
      <c r="E16794">
        <v>13</v>
      </c>
      <c r="F16794" t="s">
        <v>165</v>
      </c>
      <c r="G16794" s="9">
        <v>3</v>
      </c>
      <c r="H16794" t="s">
        <v>172</v>
      </c>
      <c r="I16794">
        <v>2</v>
      </c>
      <c r="J16794" t="s">
        <v>173</v>
      </c>
      <c r="K16794">
        <v>13</v>
      </c>
      <c r="L16794" t="s">
        <v>165</v>
      </c>
      <c r="M16794" s="18">
        <f t="shared" si="524"/>
        <v>3.1666666666666665</v>
      </c>
      <c r="N16794" s="18">
        <f t="shared" si="525"/>
        <v>3.1666666666666665</v>
      </c>
    </row>
    <row r="16795" spans="1:14" x14ac:dyDescent="0.25">
      <c r="A16795">
        <v>2</v>
      </c>
      <c r="B16795" t="s">
        <v>163</v>
      </c>
      <c r="C16795">
        <v>10</v>
      </c>
      <c r="D16795" t="s">
        <v>164</v>
      </c>
      <c r="E16795">
        <v>24</v>
      </c>
      <c r="F16795" t="s">
        <v>165</v>
      </c>
      <c r="G16795" s="9">
        <v>2</v>
      </c>
      <c r="H16795" t="s">
        <v>172</v>
      </c>
      <c r="I16795">
        <v>10</v>
      </c>
      <c r="J16795" t="s">
        <v>173</v>
      </c>
      <c r="K16795">
        <v>24</v>
      </c>
      <c r="L16795" t="s">
        <v>165</v>
      </c>
      <c r="M16795" s="18">
        <f t="shared" si="524"/>
        <v>2.8333333333333335</v>
      </c>
      <c r="N16795" s="18">
        <f t="shared" si="525"/>
        <v>2.8333333333333335</v>
      </c>
    </row>
    <row r="16796" spans="1:14" x14ac:dyDescent="0.25">
      <c r="A16796">
        <v>2</v>
      </c>
      <c r="B16796" t="s">
        <v>163</v>
      </c>
      <c r="C16796">
        <v>0</v>
      </c>
      <c r="D16796" t="s">
        <v>164</v>
      </c>
      <c r="E16796">
        <v>13</v>
      </c>
      <c r="F16796" t="s">
        <v>165</v>
      </c>
      <c r="G16796" s="9">
        <v>2</v>
      </c>
      <c r="H16796" t="s">
        <v>172</v>
      </c>
      <c r="I16796">
        <v>0</v>
      </c>
      <c r="J16796" t="s">
        <v>173</v>
      </c>
      <c r="K16796">
        <v>13</v>
      </c>
      <c r="L16796" t="s">
        <v>165</v>
      </c>
      <c r="M16796" s="18">
        <f t="shared" si="524"/>
        <v>2</v>
      </c>
      <c r="N16796" s="18">
        <f t="shared" si="525"/>
        <v>2</v>
      </c>
    </row>
    <row r="16797" spans="1:14" x14ac:dyDescent="0.25">
      <c r="A16797">
        <v>4</v>
      </c>
      <c r="B16797" t="s">
        <v>163</v>
      </c>
      <c r="C16797">
        <v>1</v>
      </c>
      <c r="D16797" t="s">
        <v>164</v>
      </c>
      <c r="E16797">
        <v>16</v>
      </c>
      <c r="F16797" t="s">
        <v>165</v>
      </c>
      <c r="G16797" s="9">
        <v>26</v>
      </c>
      <c r="H16797" t="s">
        <v>172</v>
      </c>
      <c r="I16797">
        <v>2</v>
      </c>
      <c r="J16797" t="s">
        <v>173</v>
      </c>
      <c r="K16797">
        <v>20</v>
      </c>
      <c r="L16797" t="s">
        <v>165</v>
      </c>
      <c r="M16797" s="18">
        <f t="shared" si="524"/>
        <v>4.083333333333333</v>
      </c>
      <c r="N16797" s="18">
        <f t="shared" si="525"/>
        <v>26.166666666666668</v>
      </c>
    </row>
    <row r="16798" spans="1:14" x14ac:dyDescent="0.25">
      <c r="A16798">
        <v>4</v>
      </c>
      <c r="B16798" t="s">
        <v>163</v>
      </c>
      <c r="C16798">
        <v>9</v>
      </c>
      <c r="D16798" t="s">
        <v>164</v>
      </c>
      <c r="E16798">
        <v>16</v>
      </c>
      <c r="F16798" t="s">
        <v>165</v>
      </c>
      <c r="G16798" s="9">
        <v>9</v>
      </c>
      <c r="H16798" t="s">
        <v>172</v>
      </c>
      <c r="I16798">
        <v>6</v>
      </c>
      <c r="J16798" t="s">
        <v>173</v>
      </c>
      <c r="K16798">
        <v>26</v>
      </c>
      <c r="L16798" t="s">
        <v>165</v>
      </c>
      <c r="M16798" s="18">
        <f t="shared" si="524"/>
        <v>4.75</v>
      </c>
      <c r="N16798" s="18">
        <f t="shared" si="525"/>
        <v>9.5</v>
      </c>
    </row>
    <row r="16799" spans="1:14" x14ac:dyDescent="0.25">
      <c r="A16799">
        <v>8</v>
      </c>
      <c r="B16799" t="s">
        <v>163</v>
      </c>
      <c r="C16799">
        <v>10</v>
      </c>
      <c r="D16799" t="s">
        <v>164</v>
      </c>
      <c r="E16799">
        <v>16</v>
      </c>
      <c r="F16799" t="s">
        <v>165</v>
      </c>
      <c r="G16799" s="9">
        <v>19</v>
      </c>
      <c r="H16799" t="s">
        <v>172</v>
      </c>
      <c r="I16799">
        <v>11</v>
      </c>
      <c r="J16799" t="s">
        <v>173</v>
      </c>
      <c r="K16799">
        <v>27</v>
      </c>
      <c r="L16799" t="s">
        <v>165</v>
      </c>
      <c r="M16799" s="18">
        <f t="shared" si="524"/>
        <v>8.8333333333333339</v>
      </c>
      <c r="N16799" s="18">
        <f t="shared" si="525"/>
        <v>19.916666666666668</v>
      </c>
    </row>
    <row r="16800" spans="1:14" x14ac:dyDescent="0.25">
      <c r="A16800">
        <v>4</v>
      </c>
      <c r="B16800" t="s">
        <v>163</v>
      </c>
      <c r="C16800">
        <v>7</v>
      </c>
      <c r="D16800" t="s">
        <v>164</v>
      </c>
      <c r="E16800">
        <v>16</v>
      </c>
      <c r="F16800" t="s">
        <v>165</v>
      </c>
      <c r="G16800" s="9">
        <v>16</v>
      </c>
      <c r="H16800" t="s">
        <v>172</v>
      </c>
      <c r="I16800">
        <v>5</v>
      </c>
      <c r="J16800" t="s">
        <v>173</v>
      </c>
      <c r="K16800">
        <v>11</v>
      </c>
      <c r="L16800" t="s">
        <v>165</v>
      </c>
      <c r="M16800" s="18">
        <f t="shared" si="524"/>
        <v>4.583333333333333</v>
      </c>
      <c r="N16800" s="18">
        <f t="shared" si="525"/>
        <v>16.416666666666668</v>
      </c>
    </row>
    <row r="16801" spans="1:14" x14ac:dyDescent="0.25">
      <c r="A16801">
        <v>10</v>
      </c>
      <c r="B16801" t="s">
        <v>163</v>
      </c>
      <c r="C16801">
        <v>7</v>
      </c>
      <c r="D16801" t="s">
        <v>164</v>
      </c>
      <c r="E16801">
        <v>16</v>
      </c>
      <c r="F16801" t="s">
        <v>165</v>
      </c>
      <c r="G16801" s="9">
        <v>15</v>
      </c>
      <c r="H16801" t="s">
        <v>172</v>
      </c>
      <c r="I16801">
        <v>4</v>
      </c>
      <c r="J16801" t="s">
        <v>173</v>
      </c>
      <c r="K16801">
        <v>14</v>
      </c>
      <c r="L16801" t="s">
        <v>165</v>
      </c>
      <c r="M16801" s="18">
        <f t="shared" si="524"/>
        <v>10.583333333333334</v>
      </c>
      <c r="N16801" s="18">
        <f t="shared" si="525"/>
        <v>15.333333333333334</v>
      </c>
    </row>
    <row r="16802" spans="1:14" x14ac:dyDescent="0.25">
      <c r="A16802">
        <v>6</v>
      </c>
      <c r="B16802" t="s">
        <v>163</v>
      </c>
      <c r="C16802">
        <v>0</v>
      </c>
      <c r="D16802" t="s">
        <v>164</v>
      </c>
      <c r="E16802">
        <v>16</v>
      </c>
      <c r="F16802" t="s">
        <v>165</v>
      </c>
      <c r="G16802" s="9">
        <v>12</v>
      </c>
      <c r="H16802" t="s">
        <v>172</v>
      </c>
      <c r="I16802">
        <v>9</v>
      </c>
      <c r="J16802" t="s">
        <v>173</v>
      </c>
      <c r="K16802">
        <v>30</v>
      </c>
      <c r="L16802" t="s">
        <v>165</v>
      </c>
      <c r="M16802" s="18">
        <f t="shared" si="524"/>
        <v>6</v>
      </c>
      <c r="N16802" s="18">
        <f t="shared" si="525"/>
        <v>12.75</v>
      </c>
    </row>
    <row r="16803" spans="1:14" x14ac:dyDescent="0.25">
      <c r="A16803">
        <v>7</v>
      </c>
      <c r="B16803" t="s">
        <v>163</v>
      </c>
      <c r="C16803">
        <v>7</v>
      </c>
      <c r="D16803" t="s">
        <v>164</v>
      </c>
      <c r="E16803">
        <v>16</v>
      </c>
      <c r="F16803" t="s">
        <v>165</v>
      </c>
      <c r="G16803" s="9">
        <v>10</v>
      </c>
      <c r="H16803" t="s">
        <v>172</v>
      </c>
      <c r="I16803">
        <v>6</v>
      </c>
      <c r="J16803" t="s">
        <v>173</v>
      </c>
      <c r="K16803">
        <v>15</v>
      </c>
      <c r="L16803" t="s">
        <v>165</v>
      </c>
      <c r="M16803" s="18">
        <f t="shared" si="524"/>
        <v>7.583333333333333</v>
      </c>
      <c r="N16803" s="18">
        <f t="shared" si="525"/>
        <v>10.5</v>
      </c>
    </row>
    <row r="16804" spans="1:14" x14ac:dyDescent="0.25">
      <c r="A16804">
        <v>5</v>
      </c>
      <c r="B16804" t="s">
        <v>163</v>
      </c>
      <c r="C16804">
        <v>7</v>
      </c>
      <c r="D16804" t="s">
        <v>164</v>
      </c>
      <c r="E16804">
        <v>16</v>
      </c>
      <c r="F16804" t="s">
        <v>165</v>
      </c>
      <c r="G16804" s="9">
        <v>8</v>
      </c>
      <c r="H16804" t="s">
        <v>172</v>
      </c>
      <c r="I16804">
        <v>9</v>
      </c>
      <c r="J16804" t="s">
        <v>173</v>
      </c>
      <c r="K16804">
        <v>16</v>
      </c>
      <c r="L16804" t="s">
        <v>165</v>
      </c>
      <c r="M16804" s="18">
        <f t="shared" si="524"/>
        <v>5.583333333333333</v>
      </c>
      <c r="N16804" s="18">
        <f t="shared" si="525"/>
        <v>8.75</v>
      </c>
    </row>
    <row r="16805" spans="1:14" x14ac:dyDescent="0.25">
      <c r="A16805">
        <v>7</v>
      </c>
      <c r="B16805" t="s">
        <v>163</v>
      </c>
      <c r="C16805">
        <v>3</v>
      </c>
      <c r="D16805" t="s">
        <v>164</v>
      </c>
      <c r="E16805">
        <v>16</v>
      </c>
      <c r="F16805" t="s">
        <v>165</v>
      </c>
      <c r="G16805" s="9">
        <v>8</v>
      </c>
      <c r="H16805" t="s">
        <v>172</v>
      </c>
      <c r="I16805">
        <v>6</v>
      </c>
      <c r="J16805" t="s">
        <v>173</v>
      </c>
      <c r="K16805">
        <v>16</v>
      </c>
      <c r="L16805" t="s">
        <v>165</v>
      </c>
      <c r="M16805" s="18">
        <f t="shared" si="524"/>
        <v>7.25</v>
      </c>
      <c r="N16805" s="18">
        <f t="shared" si="525"/>
        <v>8.5</v>
      </c>
    </row>
    <row r="16806" spans="1:14" x14ac:dyDescent="0.25">
      <c r="A16806">
        <v>7</v>
      </c>
      <c r="B16806" t="s">
        <v>163</v>
      </c>
      <c r="C16806">
        <v>4</v>
      </c>
      <c r="D16806" t="s">
        <v>164</v>
      </c>
      <c r="E16806">
        <v>3</v>
      </c>
      <c r="F16806" t="s">
        <v>165</v>
      </c>
      <c r="G16806" s="9">
        <v>7</v>
      </c>
      <c r="H16806" t="s">
        <v>172</v>
      </c>
      <c r="I16806">
        <v>4</v>
      </c>
      <c r="J16806" t="s">
        <v>173</v>
      </c>
      <c r="K16806">
        <v>3</v>
      </c>
      <c r="L16806" t="s">
        <v>165</v>
      </c>
      <c r="M16806" s="18">
        <f t="shared" si="524"/>
        <v>7.333333333333333</v>
      </c>
      <c r="N16806" s="18">
        <f t="shared" si="525"/>
        <v>7.333333333333333</v>
      </c>
    </row>
    <row r="16807" spans="1:14" x14ac:dyDescent="0.25">
      <c r="A16807">
        <v>0</v>
      </c>
      <c r="B16807" t="s">
        <v>163</v>
      </c>
      <c r="C16807">
        <v>7</v>
      </c>
      <c r="D16807" t="s">
        <v>164</v>
      </c>
      <c r="E16807">
        <v>16</v>
      </c>
      <c r="F16807" t="s">
        <v>165</v>
      </c>
      <c r="G16807" s="9">
        <v>23</v>
      </c>
      <c r="H16807" t="s">
        <v>172</v>
      </c>
      <c r="I16807">
        <v>9</v>
      </c>
      <c r="J16807" t="s">
        <v>173</v>
      </c>
      <c r="K16807">
        <v>14</v>
      </c>
      <c r="L16807" t="s">
        <v>165</v>
      </c>
      <c r="M16807" s="18">
        <f t="shared" si="524"/>
        <v>0.58333333333333337</v>
      </c>
      <c r="N16807" s="18">
        <f t="shared" si="525"/>
        <v>23.75</v>
      </c>
    </row>
    <row r="16808" spans="1:14" x14ac:dyDescent="0.25">
      <c r="A16808">
        <v>5</v>
      </c>
      <c r="B16808" t="s">
        <v>163</v>
      </c>
      <c r="C16808">
        <v>3</v>
      </c>
      <c r="D16808" t="s">
        <v>164</v>
      </c>
      <c r="E16808">
        <v>15</v>
      </c>
      <c r="F16808" t="s">
        <v>165</v>
      </c>
      <c r="G16808" s="9">
        <v>5</v>
      </c>
      <c r="H16808" t="s">
        <v>172</v>
      </c>
      <c r="I16808">
        <v>3</v>
      </c>
      <c r="J16808" t="s">
        <v>173</v>
      </c>
      <c r="K16808">
        <v>15</v>
      </c>
      <c r="L16808" t="s">
        <v>165</v>
      </c>
      <c r="M16808" s="18">
        <f t="shared" si="524"/>
        <v>5.25</v>
      </c>
      <c r="N16808" s="18">
        <f t="shared" si="525"/>
        <v>5.25</v>
      </c>
    </row>
    <row r="16809" spans="1:14" x14ac:dyDescent="0.25">
      <c r="A16809">
        <v>3</v>
      </c>
      <c r="B16809" t="s">
        <v>163</v>
      </c>
      <c r="C16809">
        <v>9</v>
      </c>
      <c r="D16809" t="s">
        <v>164</v>
      </c>
      <c r="E16809">
        <v>11</v>
      </c>
      <c r="F16809" t="s">
        <v>165</v>
      </c>
      <c r="G16809" s="9">
        <v>3</v>
      </c>
      <c r="H16809" t="s">
        <v>172</v>
      </c>
      <c r="I16809">
        <v>9</v>
      </c>
      <c r="J16809" t="s">
        <v>173</v>
      </c>
      <c r="K16809">
        <v>11</v>
      </c>
      <c r="L16809" t="s">
        <v>165</v>
      </c>
      <c r="M16809" s="18">
        <f t="shared" si="524"/>
        <v>3.75</v>
      </c>
      <c r="N16809" s="18">
        <f t="shared" si="525"/>
        <v>3.75</v>
      </c>
    </row>
    <row r="16810" spans="1:14" x14ac:dyDescent="0.25">
      <c r="A16810">
        <v>0</v>
      </c>
      <c r="B16810" t="s">
        <v>163</v>
      </c>
      <c r="C16810">
        <v>6</v>
      </c>
      <c r="D16810" t="s">
        <v>164</v>
      </c>
      <c r="E16810">
        <v>16</v>
      </c>
      <c r="F16810" t="s">
        <v>165</v>
      </c>
      <c r="G16810" s="9">
        <v>3</v>
      </c>
      <c r="H16810" t="s">
        <v>172</v>
      </c>
      <c r="I16810">
        <v>9</v>
      </c>
      <c r="J16810" t="s">
        <v>173</v>
      </c>
      <c r="K16810">
        <v>4</v>
      </c>
      <c r="L16810" t="s">
        <v>165</v>
      </c>
      <c r="M16810" s="18">
        <f t="shared" si="524"/>
        <v>0.5</v>
      </c>
      <c r="N16810" s="18">
        <f t="shared" si="525"/>
        <v>3.75</v>
      </c>
    </row>
    <row r="16811" spans="1:14" x14ac:dyDescent="0.25">
      <c r="A16811">
        <v>0</v>
      </c>
      <c r="B16811" t="s">
        <v>163</v>
      </c>
      <c r="C16811">
        <v>6</v>
      </c>
      <c r="D16811" t="s">
        <v>164</v>
      </c>
      <c r="E16811">
        <v>16</v>
      </c>
      <c r="F16811" t="s">
        <v>165</v>
      </c>
      <c r="G16811" s="9">
        <v>3</v>
      </c>
      <c r="H16811" t="s">
        <v>172</v>
      </c>
      <c r="I16811">
        <v>8</v>
      </c>
      <c r="J16811" t="s">
        <v>173</v>
      </c>
      <c r="K16811">
        <v>14</v>
      </c>
      <c r="L16811" t="s">
        <v>165</v>
      </c>
      <c r="M16811" s="18">
        <f t="shared" si="524"/>
        <v>0.5</v>
      </c>
      <c r="N16811" s="18">
        <f t="shared" si="525"/>
        <v>3.6666666666666665</v>
      </c>
    </row>
    <row r="16812" spans="1:14" x14ac:dyDescent="0.25">
      <c r="A16812">
        <v>1</v>
      </c>
      <c r="B16812" t="s">
        <v>163</v>
      </c>
      <c r="C16812">
        <v>10</v>
      </c>
      <c r="D16812" t="s">
        <v>164</v>
      </c>
      <c r="E16812">
        <v>18</v>
      </c>
      <c r="F16812" t="s">
        <v>165</v>
      </c>
      <c r="G16812" s="9">
        <v>1</v>
      </c>
      <c r="H16812" t="s">
        <v>172</v>
      </c>
      <c r="I16812">
        <v>10</v>
      </c>
      <c r="J16812" t="s">
        <v>173</v>
      </c>
      <c r="K16812">
        <v>18</v>
      </c>
      <c r="L16812" t="s">
        <v>165</v>
      </c>
      <c r="M16812" s="18">
        <f t="shared" si="524"/>
        <v>1.8333333333333335</v>
      </c>
      <c r="N16812" s="18">
        <f t="shared" si="525"/>
        <v>1.8333333333333335</v>
      </c>
    </row>
    <row r="16813" spans="1:14" x14ac:dyDescent="0.25">
      <c r="A16813">
        <v>1</v>
      </c>
      <c r="B16813" t="s">
        <v>163</v>
      </c>
      <c r="C16813">
        <v>6</v>
      </c>
      <c r="D16813" t="s">
        <v>164</v>
      </c>
      <c r="E16813">
        <v>16</v>
      </c>
      <c r="F16813" t="s">
        <v>165</v>
      </c>
      <c r="G16813" s="9">
        <v>1</v>
      </c>
      <c r="H16813" t="s">
        <v>172</v>
      </c>
      <c r="I16813">
        <v>6</v>
      </c>
      <c r="J16813" t="s">
        <v>173</v>
      </c>
      <c r="K16813">
        <v>29</v>
      </c>
      <c r="L16813" t="s">
        <v>165</v>
      </c>
      <c r="M16813" s="18">
        <f t="shared" si="524"/>
        <v>1.5</v>
      </c>
      <c r="N16813" s="18">
        <f t="shared" si="525"/>
        <v>1.5</v>
      </c>
    </row>
    <row r="16814" spans="1:14" x14ac:dyDescent="0.25">
      <c r="A16814">
        <v>9</v>
      </c>
      <c r="B16814" t="s">
        <v>163</v>
      </c>
      <c r="C16814">
        <v>7</v>
      </c>
      <c r="D16814" t="s">
        <v>164</v>
      </c>
      <c r="E16814">
        <v>16</v>
      </c>
      <c r="F16814" t="s">
        <v>165</v>
      </c>
      <c r="G16814" s="9">
        <v>30</v>
      </c>
      <c r="H16814" t="s">
        <v>172</v>
      </c>
      <c r="I16814">
        <v>7</v>
      </c>
      <c r="J16814" t="s">
        <v>173</v>
      </c>
      <c r="K16814">
        <v>30</v>
      </c>
      <c r="L16814" t="s">
        <v>165</v>
      </c>
      <c r="M16814" s="18">
        <f t="shared" si="524"/>
        <v>9.5833333333333339</v>
      </c>
      <c r="N16814" s="18">
        <f t="shared" si="525"/>
        <v>30.583333333333332</v>
      </c>
    </row>
    <row r="16815" spans="1:14" x14ac:dyDescent="0.25">
      <c r="A16815">
        <v>4</v>
      </c>
      <c r="B16815" t="s">
        <v>163</v>
      </c>
      <c r="C16815">
        <v>5</v>
      </c>
      <c r="D16815" t="s">
        <v>164</v>
      </c>
      <c r="E16815">
        <v>16</v>
      </c>
      <c r="F16815" t="s">
        <v>165</v>
      </c>
      <c r="G16815" s="9">
        <v>10</v>
      </c>
      <c r="H16815" t="s">
        <v>172</v>
      </c>
      <c r="I16815">
        <v>8</v>
      </c>
      <c r="J16815" t="s">
        <v>173</v>
      </c>
      <c r="K16815">
        <v>19</v>
      </c>
      <c r="L16815" t="s">
        <v>165</v>
      </c>
      <c r="M16815" s="18">
        <f t="shared" si="524"/>
        <v>4.416666666666667</v>
      </c>
      <c r="N16815" s="18">
        <f t="shared" si="525"/>
        <v>10.666666666666666</v>
      </c>
    </row>
    <row r="16816" spans="1:14" x14ac:dyDescent="0.25">
      <c r="A16816">
        <v>7</v>
      </c>
      <c r="B16816" t="s">
        <v>163</v>
      </c>
      <c r="C16816">
        <v>9</v>
      </c>
      <c r="D16816" t="s">
        <v>164</v>
      </c>
      <c r="E16816">
        <v>16</v>
      </c>
      <c r="F16816" t="s">
        <v>165</v>
      </c>
      <c r="G16816" s="9">
        <v>9</v>
      </c>
      <c r="H16816" t="s">
        <v>172</v>
      </c>
      <c r="I16816">
        <v>11</v>
      </c>
      <c r="J16816" t="s">
        <v>173</v>
      </c>
      <c r="K16816">
        <v>13</v>
      </c>
      <c r="L16816" t="s">
        <v>165</v>
      </c>
      <c r="M16816" s="18">
        <f t="shared" si="524"/>
        <v>7.75</v>
      </c>
      <c r="N16816" s="18">
        <f t="shared" si="525"/>
        <v>9.9166666666666661</v>
      </c>
    </row>
    <row r="16817" spans="1:14" x14ac:dyDescent="0.25">
      <c r="A16817">
        <v>6</v>
      </c>
      <c r="B16817" t="s">
        <v>163</v>
      </c>
      <c r="C16817">
        <v>0</v>
      </c>
      <c r="D16817" t="s">
        <v>164</v>
      </c>
      <c r="E16817">
        <v>16</v>
      </c>
      <c r="F16817" t="s">
        <v>165</v>
      </c>
      <c r="G16817" s="9">
        <v>9</v>
      </c>
      <c r="H16817" t="s">
        <v>172</v>
      </c>
      <c r="I16817">
        <v>0</v>
      </c>
      <c r="J16817" t="s">
        <v>173</v>
      </c>
      <c r="K16817">
        <v>12</v>
      </c>
      <c r="L16817" t="s">
        <v>165</v>
      </c>
      <c r="M16817" s="18">
        <f t="shared" si="524"/>
        <v>6</v>
      </c>
      <c r="N16817" s="18">
        <f t="shared" si="525"/>
        <v>9</v>
      </c>
    </row>
    <row r="16818" spans="1:14" x14ac:dyDescent="0.25">
      <c r="A16818">
        <v>7</v>
      </c>
      <c r="B16818" t="s">
        <v>163</v>
      </c>
      <c r="C16818">
        <v>9</v>
      </c>
      <c r="D16818" t="s">
        <v>164</v>
      </c>
      <c r="E16818">
        <v>16</v>
      </c>
      <c r="F16818" t="s">
        <v>165</v>
      </c>
      <c r="G16818" s="9">
        <v>9</v>
      </c>
      <c r="H16818" t="s">
        <v>172</v>
      </c>
      <c r="I16818">
        <v>11</v>
      </c>
      <c r="J16818" t="s">
        <v>173</v>
      </c>
      <c r="K16818">
        <v>16</v>
      </c>
      <c r="L16818" t="s">
        <v>165</v>
      </c>
      <c r="M16818" s="18">
        <f t="shared" si="524"/>
        <v>7.75</v>
      </c>
      <c r="N16818" s="18">
        <f t="shared" si="525"/>
        <v>9.9166666666666661</v>
      </c>
    </row>
    <row r="16819" spans="1:14" x14ac:dyDescent="0.25">
      <c r="A16819">
        <v>7</v>
      </c>
      <c r="B16819" t="s">
        <v>163</v>
      </c>
      <c r="C16819">
        <v>9</v>
      </c>
      <c r="D16819" t="s">
        <v>164</v>
      </c>
      <c r="E16819">
        <v>16</v>
      </c>
      <c r="F16819" t="s">
        <v>165</v>
      </c>
      <c r="G16819" s="9">
        <v>23</v>
      </c>
      <c r="H16819" t="s">
        <v>172</v>
      </c>
      <c r="I16819">
        <v>10</v>
      </c>
      <c r="J16819" t="s">
        <v>173</v>
      </c>
      <c r="K16819">
        <v>5</v>
      </c>
      <c r="L16819" t="s">
        <v>165</v>
      </c>
      <c r="M16819" s="18">
        <f t="shared" si="524"/>
        <v>7.75</v>
      </c>
      <c r="N16819" s="18">
        <f t="shared" si="525"/>
        <v>23.833333333333332</v>
      </c>
    </row>
    <row r="16820" spans="1:14" x14ac:dyDescent="0.25">
      <c r="A16820">
        <v>3</v>
      </c>
      <c r="B16820" t="s">
        <v>163</v>
      </c>
      <c r="C16820">
        <v>0</v>
      </c>
      <c r="D16820" t="s">
        <v>164</v>
      </c>
      <c r="E16820">
        <v>12</v>
      </c>
      <c r="F16820" t="s">
        <v>165</v>
      </c>
      <c r="G16820" s="9">
        <v>3</v>
      </c>
      <c r="H16820" t="s">
        <v>172</v>
      </c>
      <c r="I16820">
        <v>7</v>
      </c>
      <c r="J16820" t="s">
        <v>173</v>
      </c>
      <c r="K16820">
        <v>0</v>
      </c>
      <c r="L16820" t="s">
        <v>165</v>
      </c>
      <c r="M16820" s="18">
        <f t="shared" si="524"/>
        <v>3</v>
      </c>
      <c r="N16820" s="18">
        <f t="shared" si="525"/>
        <v>3.5833333333333335</v>
      </c>
    </row>
    <row r="16821" spans="1:14" x14ac:dyDescent="0.25">
      <c r="A16821">
        <v>1</v>
      </c>
      <c r="B16821" t="s">
        <v>163</v>
      </c>
      <c r="C16821">
        <v>0</v>
      </c>
      <c r="D16821" t="s">
        <v>164</v>
      </c>
      <c r="E16821">
        <v>15</v>
      </c>
      <c r="F16821" t="s">
        <v>165</v>
      </c>
      <c r="G16821" s="9">
        <v>1</v>
      </c>
      <c r="H16821" t="s">
        <v>172</v>
      </c>
      <c r="I16821">
        <v>0</v>
      </c>
      <c r="J16821" t="s">
        <v>173</v>
      </c>
      <c r="K16821">
        <v>15</v>
      </c>
      <c r="L16821" t="s">
        <v>165</v>
      </c>
      <c r="M16821" s="18">
        <f t="shared" si="524"/>
        <v>1</v>
      </c>
      <c r="N16821" s="18">
        <f t="shared" si="525"/>
        <v>1</v>
      </c>
    </row>
    <row r="16822" spans="1:14" x14ac:dyDescent="0.25">
      <c r="A16822">
        <v>6</v>
      </c>
      <c r="B16822" t="s">
        <v>163</v>
      </c>
      <c r="C16822">
        <v>11</v>
      </c>
      <c r="D16822" t="s">
        <v>164</v>
      </c>
      <c r="E16822">
        <v>16</v>
      </c>
      <c r="F16822" t="s">
        <v>165</v>
      </c>
      <c r="G16822" s="9">
        <v>20</v>
      </c>
      <c r="H16822" t="s">
        <v>172</v>
      </c>
      <c r="I16822">
        <v>8</v>
      </c>
      <c r="J16822" t="s">
        <v>173</v>
      </c>
      <c r="K16822">
        <v>14</v>
      </c>
      <c r="L16822" t="s">
        <v>165</v>
      </c>
      <c r="M16822" s="18">
        <f t="shared" si="524"/>
        <v>6.916666666666667</v>
      </c>
      <c r="N16822" s="18">
        <f t="shared" si="525"/>
        <v>20.666666666666668</v>
      </c>
    </row>
    <row r="16823" spans="1:14" x14ac:dyDescent="0.25">
      <c r="A16823">
        <v>5</v>
      </c>
      <c r="B16823" t="s">
        <v>163</v>
      </c>
      <c r="C16823">
        <v>10</v>
      </c>
      <c r="D16823" t="s">
        <v>164</v>
      </c>
      <c r="E16823">
        <v>16</v>
      </c>
      <c r="F16823" t="s">
        <v>165</v>
      </c>
      <c r="G16823" s="9">
        <v>9</v>
      </c>
      <c r="H16823" t="s">
        <v>172</v>
      </c>
      <c r="I16823">
        <v>11</v>
      </c>
      <c r="J16823" t="s">
        <v>173</v>
      </c>
      <c r="K16823">
        <v>27</v>
      </c>
      <c r="L16823" t="s">
        <v>165</v>
      </c>
      <c r="M16823" s="18">
        <f t="shared" si="524"/>
        <v>5.833333333333333</v>
      </c>
      <c r="N16823" s="18">
        <f t="shared" si="525"/>
        <v>9.9166666666666661</v>
      </c>
    </row>
    <row r="16824" spans="1:14" x14ac:dyDescent="0.25">
      <c r="A16824">
        <v>6</v>
      </c>
      <c r="B16824" t="s">
        <v>163</v>
      </c>
      <c r="C16824">
        <v>11</v>
      </c>
      <c r="D16824" t="s">
        <v>164</v>
      </c>
      <c r="E16824">
        <v>16</v>
      </c>
      <c r="F16824" t="s">
        <v>165</v>
      </c>
      <c r="G16824" s="9">
        <v>9</v>
      </c>
      <c r="H16824" t="s">
        <v>172</v>
      </c>
      <c r="I16824">
        <v>4</v>
      </c>
      <c r="J16824" t="s">
        <v>173</v>
      </c>
      <c r="K16824">
        <v>30</v>
      </c>
      <c r="L16824" t="s">
        <v>165</v>
      </c>
      <c r="M16824" s="18">
        <f t="shared" si="524"/>
        <v>6.916666666666667</v>
      </c>
      <c r="N16824" s="18">
        <f t="shared" si="525"/>
        <v>9.3333333333333339</v>
      </c>
    </row>
    <row r="16825" spans="1:14" x14ac:dyDescent="0.25">
      <c r="A16825">
        <v>4</v>
      </c>
      <c r="B16825" t="s">
        <v>163</v>
      </c>
      <c r="C16825">
        <v>7</v>
      </c>
      <c r="D16825" t="s">
        <v>164</v>
      </c>
      <c r="E16825">
        <v>16</v>
      </c>
      <c r="F16825" t="s">
        <v>165</v>
      </c>
      <c r="G16825" s="9">
        <v>16</v>
      </c>
      <c r="H16825" t="s">
        <v>172</v>
      </c>
      <c r="I16825">
        <v>9</v>
      </c>
      <c r="J16825" t="s">
        <v>173</v>
      </c>
      <c r="K16825">
        <v>13</v>
      </c>
      <c r="L16825" t="s">
        <v>165</v>
      </c>
      <c r="M16825" s="18">
        <f t="shared" si="524"/>
        <v>4.583333333333333</v>
      </c>
      <c r="N16825" s="18">
        <f t="shared" si="525"/>
        <v>16.75</v>
      </c>
    </row>
    <row r="16826" spans="1:14" x14ac:dyDescent="0.25">
      <c r="A16826">
        <v>3</v>
      </c>
      <c r="B16826" t="s">
        <v>163</v>
      </c>
      <c r="C16826">
        <v>10</v>
      </c>
      <c r="D16826" t="s">
        <v>164</v>
      </c>
      <c r="E16826">
        <v>16</v>
      </c>
      <c r="F16826" t="s">
        <v>165</v>
      </c>
      <c r="G16826" s="9">
        <v>8</v>
      </c>
      <c r="H16826" t="s">
        <v>172</v>
      </c>
      <c r="I16826">
        <v>6</v>
      </c>
      <c r="J16826" t="s">
        <v>173</v>
      </c>
      <c r="K16826">
        <v>12</v>
      </c>
      <c r="L16826" t="s">
        <v>165</v>
      </c>
      <c r="M16826" s="18">
        <f t="shared" si="524"/>
        <v>3.8333333333333335</v>
      </c>
      <c r="N16826" s="18">
        <f t="shared" si="525"/>
        <v>8.5</v>
      </c>
    </row>
    <row r="16827" spans="1:14" x14ac:dyDescent="0.25">
      <c r="A16827">
        <v>1</v>
      </c>
      <c r="B16827" t="s">
        <v>163</v>
      </c>
      <c r="C16827">
        <v>3</v>
      </c>
      <c r="D16827" t="s">
        <v>164</v>
      </c>
      <c r="E16827">
        <v>16</v>
      </c>
      <c r="F16827" t="s">
        <v>165</v>
      </c>
      <c r="G16827" s="9">
        <v>2</v>
      </c>
      <c r="H16827" t="s">
        <v>172</v>
      </c>
      <c r="I16827">
        <v>8</v>
      </c>
      <c r="J16827" t="s">
        <v>173</v>
      </c>
      <c r="K16827">
        <v>15</v>
      </c>
      <c r="L16827" t="s">
        <v>165</v>
      </c>
      <c r="M16827" s="18">
        <f t="shared" si="524"/>
        <v>1.25</v>
      </c>
      <c r="N16827" s="18">
        <f t="shared" si="525"/>
        <v>2.6666666666666665</v>
      </c>
    </row>
    <row r="16828" spans="1:14" x14ac:dyDescent="0.25">
      <c r="A16828">
        <v>2</v>
      </c>
      <c r="B16828" t="s">
        <v>163</v>
      </c>
      <c r="C16828">
        <v>3</v>
      </c>
      <c r="D16828" t="s">
        <v>164</v>
      </c>
      <c r="E16828">
        <v>23</v>
      </c>
      <c r="F16828" t="s">
        <v>165</v>
      </c>
      <c r="G16828" s="9">
        <v>2</v>
      </c>
      <c r="H16828" t="s">
        <v>172</v>
      </c>
      <c r="I16828">
        <v>3</v>
      </c>
      <c r="J16828" t="s">
        <v>173</v>
      </c>
      <c r="K16828">
        <v>23</v>
      </c>
      <c r="L16828" t="s">
        <v>165</v>
      </c>
      <c r="M16828" s="18">
        <f t="shared" si="524"/>
        <v>2.25</v>
      </c>
      <c r="N16828" s="18">
        <f t="shared" si="525"/>
        <v>2.25</v>
      </c>
    </row>
    <row r="16829" spans="1:14" x14ac:dyDescent="0.25">
      <c r="A16829">
        <v>1</v>
      </c>
      <c r="B16829" t="s">
        <v>163</v>
      </c>
      <c r="C16829">
        <v>3</v>
      </c>
      <c r="D16829" t="s">
        <v>164</v>
      </c>
      <c r="E16829">
        <v>21</v>
      </c>
      <c r="F16829" t="s">
        <v>165</v>
      </c>
      <c r="G16829" s="9">
        <v>1</v>
      </c>
      <c r="H16829" t="s">
        <v>172</v>
      </c>
      <c r="I16829">
        <v>3</v>
      </c>
      <c r="J16829" t="s">
        <v>173</v>
      </c>
      <c r="K16829">
        <v>21</v>
      </c>
      <c r="L16829" t="s">
        <v>165</v>
      </c>
      <c r="M16829" s="18">
        <f t="shared" si="524"/>
        <v>1.25</v>
      </c>
      <c r="N16829" s="18">
        <f t="shared" si="525"/>
        <v>1.25</v>
      </c>
    </row>
    <row r="16830" spans="1:14" x14ac:dyDescent="0.25">
      <c r="A16830">
        <v>3</v>
      </c>
      <c r="B16830" t="s">
        <v>163</v>
      </c>
      <c r="C16830">
        <v>10</v>
      </c>
      <c r="D16830" t="s">
        <v>164</v>
      </c>
      <c r="E16830">
        <v>9</v>
      </c>
      <c r="F16830" t="s">
        <v>165</v>
      </c>
      <c r="G16830" s="9">
        <v>3</v>
      </c>
      <c r="H16830" t="s">
        <v>172</v>
      </c>
      <c r="I16830">
        <v>10</v>
      </c>
      <c r="J16830" t="s">
        <v>173</v>
      </c>
      <c r="K16830">
        <v>9</v>
      </c>
      <c r="L16830" t="s">
        <v>165</v>
      </c>
      <c r="M16830" s="18">
        <f t="shared" si="524"/>
        <v>3.8333333333333335</v>
      </c>
      <c r="N16830" s="18">
        <f t="shared" si="525"/>
        <v>3.8333333333333335</v>
      </c>
    </row>
    <row r="16831" spans="1:14" x14ac:dyDescent="0.25">
      <c r="A16831">
        <v>2</v>
      </c>
      <c r="B16831" t="s">
        <v>163</v>
      </c>
      <c r="C16831">
        <v>6</v>
      </c>
      <c r="D16831" t="s">
        <v>164</v>
      </c>
      <c r="E16831">
        <v>4</v>
      </c>
      <c r="F16831" t="s">
        <v>165</v>
      </c>
      <c r="G16831" s="9">
        <v>2</v>
      </c>
      <c r="H16831" t="s">
        <v>172</v>
      </c>
      <c r="I16831">
        <v>6</v>
      </c>
      <c r="J16831" t="s">
        <v>173</v>
      </c>
      <c r="K16831">
        <v>4</v>
      </c>
      <c r="L16831" t="s">
        <v>165</v>
      </c>
      <c r="M16831" s="18">
        <f t="shared" si="524"/>
        <v>2.5</v>
      </c>
      <c r="N16831" s="18">
        <f t="shared" si="525"/>
        <v>2.5</v>
      </c>
    </row>
    <row r="16832" spans="1:14" x14ac:dyDescent="0.25">
      <c r="A16832">
        <v>1</v>
      </c>
      <c r="B16832" t="s">
        <v>163</v>
      </c>
      <c r="C16832">
        <v>11</v>
      </c>
      <c r="D16832" t="s">
        <v>164</v>
      </c>
      <c r="E16832">
        <v>15</v>
      </c>
      <c r="F16832" t="s">
        <v>165</v>
      </c>
      <c r="G16832" s="9">
        <v>6</v>
      </c>
      <c r="H16832" t="s">
        <v>172</v>
      </c>
      <c r="I16832">
        <v>3</v>
      </c>
      <c r="J16832" t="s">
        <v>173</v>
      </c>
      <c r="K16832">
        <v>24</v>
      </c>
      <c r="L16832" t="s">
        <v>165</v>
      </c>
      <c r="M16832" s="18">
        <f t="shared" si="524"/>
        <v>1.9166666666666665</v>
      </c>
      <c r="N16832" s="18">
        <f t="shared" si="525"/>
        <v>6.25</v>
      </c>
    </row>
    <row r="16833" spans="1:14" x14ac:dyDescent="0.25">
      <c r="A16833">
        <v>7</v>
      </c>
      <c r="B16833" t="s">
        <v>163</v>
      </c>
      <c r="C16833">
        <v>0</v>
      </c>
      <c r="D16833" t="s">
        <v>164</v>
      </c>
      <c r="E16833">
        <v>16</v>
      </c>
      <c r="F16833" t="s">
        <v>165</v>
      </c>
      <c r="G16833" s="9">
        <v>17</v>
      </c>
      <c r="H16833" t="s">
        <v>172</v>
      </c>
      <c r="I16833">
        <v>6</v>
      </c>
      <c r="J16833" t="s">
        <v>173</v>
      </c>
      <c r="K16833">
        <v>14</v>
      </c>
      <c r="L16833" t="s">
        <v>165</v>
      </c>
      <c r="M16833" s="18">
        <f t="shared" si="524"/>
        <v>7</v>
      </c>
      <c r="N16833" s="18">
        <f t="shared" si="525"/>
        <v>17.5</v>
      </c>
    </row>
    <row r="16834" spans="1:14" x14ac:dyDescent="0.25">
      <c r="A16834">
        <v>7</v>
      </c>
      <c r="B16834" t="s">
        <v>163</v>
      </c>
      <c r="C16834">
        <v>0</v>
      </c>
      <c r="D16834" t="s">
        <v>164</v>
      </c>
      <c r="E16834">
        <v>16</v>
      </c>
      <c r="F16834" t="s">
        <v>165</v>
      </c>
      <c r="G16834" s="9">
        <v>9</v>
      </c>
      <c r="H16834" t="s">
        <v>172</v>
      </c>
      <c r="I16834">
        <v>8</v>
      </c>
      <c r="J16834" t="s">
        <v>173</v>
      </c>
      <c r="K16834">
        <v>16</v>
      </c>
      <c r="L16834" t="s">
        <v>165</v>
      </c>
      <c r="M16834" s="18">
        <f t="shared" si="524"/>
        <v>7</v>
      </c>
      <c r="N16834" s="18">
        <f t="shared" si="525"/>
        <v>9.6666666666666661</v>
      </c>
    </row>
    <row r="16835" spans="1:14" x14ac:dyDescent="0.25">
      <c r="A16835">
        <v>6</v>
      </c>
      <c r="B16835" t="s">
        <v>163</v>
      </c>
      <c r="C16835">
        <v>0</v>
      </c>
      <c r="D16835" t="s">
        <v>164</v>
      </c>
      <c r="E16835">
        <v>29</v>
      </c>
      <c r="F16835" t="s">
        <v>165</v>
      </c>
      <c r="G16835" s="9">
        <v>6</v>
      </c>
      <c r="H16835" t="s">
        <v>172</v>
      </c>
      <c r="I16835">
        <v>0</v>
      </c>
      <c r="J16835" t="s">
        <v>173</v>
      </c>
      <c r="K16835">
        <v>29</v>
      </c>
      <c r="L16835" t="s">
        <v>165</v>
      </c>
      <c r="M16835" s="18">
        <f t="shared" ref="M16835:M16898" si="526">A16835+C16835/12</f>
        <v>6</v>
      </c>
      <c r="N16835" s="18">
        <f t="shared" ref="N16835:N16898" si="527">G16835+I16835/12</f>
        <v>6</v>
      </c>
    </row>
    <row r="16836" spans="1:14" x14ac:dyDescent="0.25">
      <c r="A16836">
        <v>1</v>
      </c>
      <c r="B16836" t="s">
        <v>163</v>
      </c>
      <c r="C16836">
        <v>4</v>
      </c>
      <c r="D16836" t="s">
        <v>164</v>
      </c>
      <c r="E16836">
        <v>16</v>
      </c>
      <c r="F16836" t="s">
        <v>165</v>
      </c>
      <c r="G16836" s="9">
        <v>24</v>
      </c>
      <c r="H16836" t="s">
        <v>172</v>
      </c>
      <c r="I16836">
        <v>11</v>
      </c>
      <c r="J16836" t="s">
        <v>173</v>
      </c>
      <c r="K16836">
        <v>11</v>
      </c>
      <c r="L16836" t="s">
        <v>165</v>
      </c>
      <c r="M16836" s="18">
        <f t="shared" si="526"/>
        <v>1.3333333333333333</v>
      </c>
      <c r="N16836" s="18">
        <f t="shared" si="527"/>
        <v>24.916666666666668</v>
      </c>
    </row>
    <row r="16837" spans="1:14" x14ac:dyDescent="0.25">
      <c r="A16837">
        <v>4</v>
      </c>
      <c r="B16837" t="s">
        <v>163</v>
      </c>
      <c r="C16837">
        <v>4</v>
      </c>
      <c r="D16837" t="s">
        <v>164</v>
      </c>
      <c r="E16837">
        <v>16</v>
      </c>
      <c r="F16837" t="s">
        <v>165</v>
      </c>
      <c r="G16837" s="9">
        <v>27</v>
      </c>
      <c r="H16837" t="s">
        <v>172</v>
      </c>
      <c r="I16837">
        <v>4</v>
      </c>
      <c r="J16837" t="s">
        <v>173</v>
      </c>
      <c r="K16837">
        <v>13</v>
      </c>
      <c r="L16837" t="s">
        <v>165</v>
      </c>
      <c r="M16837" s="18">
        <f t="shared" si="526"/>
        <v>4.333333333333333</v>
      </c>
      <c r="N16837" s="18">
        <f t="shared" si="527"/>
        <v>27.333333333333332</v>
      </c>
    </row>
    <row r="16838" spans="1:14" x14ac:dyDescent="0.25">
      <c r="A16838">
        <v>4</v>
      </c>
      <c r="B16838" t="s">
        <v>163</v>
      </c>
      <c r="C16838">
        <v>10</v>
      </c>
      <c r="D16838" t="s">
        <v>164</v>
      </c>
      <c r="E16838">
        <v>15</v>
      </c>
      <c r="F16838" t="s">
        <v>165</v>
      </c>
      <c r="G16838" s="9">
        <v>5</v>
      </c>
      <c r="H16838" t="s">
        <v>172</v>
      </c>
      <c r="I16838">
        <v>2</v>
      </c>
      <c r="J16838" t="s">
        <v>173</v>
      </c>
      <c r="K16838">
        <v>14</v>
      </c>
      <c r="L16838" t="s">
        <v>165</v>
      </c>
      <c r="M16838" s="18">
        <f t="shared" si="526"/>
        <v>4.833333333333333</v>
      </c>
      <c r="N16838" s="18">
        <f t="shared" si="527"/>
        <v>5.166666666666667</v>
      </c>
    </row>
    <row r="16839" spans="1:14" x14ac:dyDescent="0.25">
      <c r="A16839">
        <v>4</v>
      </c>
      <c r="B16839" t="s">
        <v>163</v>
      </c>
      <c r="C16839">
        <v>7</v>
      </c>
      <c r="D16839" t="s">
        <v>164</v>
      </c>
      <c r="E16839">
        <v>16</v>
      </c>
      <c r="F16839" t="s">
        <v>165</v>
      </c>
      <c r="G16839" s="9">
        <v>4</v>
      </c>
      <c r="H16839" t="s">
        <v>172</v>
      </c>
      <c r="I16839">
        <v>7</v>
      </c>
      <c r="J16839" t="s">
        <v>173</v>
      </c>
      <c r="K16839">
        <v>16</v>
      </c>
      <c r="L16839" t="s">
        <v>165</v>
      </c>
      <c r="M16839" s="18">
        <f t="shared" si="526"/>
        <v>4.583333333333333</v>
      </c>
      <c r="N16839" s="18">
        <f t="shared" si="527"/>
        <v>4.583333333333333</v>
      </c>
    </row>
    <row r="16840" spans="1:14" x14ac:dyDescent="0.25">
      <c r="A16840">
        <v>1</v>
      </c>
      <c r="B16840" t="s">
        <v>163</v>
      </c>
      <c r="C16840">
        <v>7</v>
      </c>
      <c r="D16840" t="s">
        <v>164</v>
      </c>
      <c r="E16840">
        <v>16</v>
      </c>
      <c r="F16840" t="s">
        <v>165</v>
      </c>
      <c r="G16840" s="9">
        <v>3</v>
      </c>
      <c r="H16840" t="s">
        <v>172</v>
      </c>
      <c r="I16840">
        <v>10</v>
      </c>
      <c r="J16840" t="s">
        <v>173</v>
      </c>
      <c r="K16840">
        <v>0</v>
      </c>
      <c r="L16840" t="s">
        <v>165</v>
      </c>
      <c r="M16840" s="18">
        <f t="shared" si="526"/>
        <v>1.5833333333333335</v>
      </c>
      <c r="N16840" s="18">
        <f t="shared" si="527"/>
        <v>3.8333333333333335</v>
      </c>
    </row>
    <row r="16841" spans="1:14" x14ac:dyDescent="0.25">
      <c r="A16841">
        <v>3</v>
      </c>
      <c r="B16841" t="s">
        <v>163</v>
      </c>
      <c r="C16841">
        <v>8</v>
      </c>
      <c r="D16841" t="s">
        <v>164</v>
      </c>
      <c r="E16841">
        <v>0</v>
      </c>
      <c r="F16841" t="s">
        <v>165</v>
      </c>
      <c r="G16841" s="9">
        <v>5</v>
      </c>
      <c r="H16841" t="s">
        <v>172</v>
      </c>
      <c r="I16841">
        <v>0</v>
      </c>
      <c r="J16841" t="s">
        <v>173</v>
      </c>
      <c r="K16841">
        <v>9</v>
      </c>
      <c r="L16841" t="s">
        <v>165</v>
      </c>
      <c r="M16841" s="18">
        <f t="shared" si="526"/>
        <v>3.6666666666666665</v>
      </c>
      <c r="N16841" s="18">
        <f t="shared" si="527"/>
        <v>5</v>
      </c>
    </row>
    <row r="16842" spans="1:14" x14ac:dyDescent="0.25">
      <c r="A16842">
        <v>2</v>
      </c>
      <c r="B16842" t="s">
        <v>163</v>
      </c>
      <c r="C16842">
        <v>11</v>
      </c>
      <c r="D16842" t="s">
        <v>164</v>
      </c>
      <c r="E16842">
        <v>14</v>
      </c>
      <c r="F16842" t="s">
        <v>165</v>
      </c>
      <c r="G16842" s="9">
        <v>3</v>
      </c>
      <c r="H16842" t="s">
        <v>172</v>
      </c>
      <c r="I16842">
        <v>5</v>
      </c>
      <c r="J16842" t="s">
        <v>173</v>
      </c>
      <c r="K16842">
        <v>25</v>
      </c>
      <c r="L16842" t="s">
        <v>165</v>
      </c>
      <c r="M16842" s="18">
        <f t="shared" si="526"/>
        <v>2.9166666666666665</v>
      </c>
      <c r="N16842" s="18">
        <f t="shared" si="527"/>
        <v>3.4166666666666665</v>
      </c>
    </row>
    <row r="16843" spans="1:14" x14ac:dyDescent="0.25">
      <c r="A16843">
        <v>3</v>
      </c>
      <c r="B16843" t="s">
        <v>163</v>
      </c>
      <c r="C16843">
        <v>0</v>
      </c>
      <c r="D16843" t="s">
        <v>164</v>
      </c>
      <c r="E16843">
        <v>5</v>
      </c>
      <c r="F16843" t="s">
        <v>165</v>
      </c>
      <c r="G16843" s="9">
        <v>3</v>
      </c>
      <c r="H16843" t="s">
        <v>172</v>
      </c>
      <c r="I16843">
        <v>0</v>
      </c>
      <c r="J16843" t="s">
        <v>173</v>
      </c>
      <c r="K16843">
        <v>5</v>
      </c>
      <c r="L16843" t="s">
        <v>165</v>
      </c>
      <c r="M16843" s="18">
        <f t="shared" si="526"/>
        <v>3</v>
      </c>
      <c r="N16843" s="18">
        <f t="shared" si="527"/>
        <v>3</v>
      </c>
    </row>
    <row r="16844" spans="1:14" x14ac:dyDescent="0.25">
      <c r="A16844">
        <v>1</v>
      </c>
      <c r="B16844" t="s">
        <v>163</v>
      </c>
      <c r="C16844">
        <v>11</v>
      </c>
      <c r="D16844" t="s">
        <v>164</v>
      </c>
      <c r="E16844">
        <v>8</v>
      </c>
      <c r="F16844" t="s">
        <v>165</v>
      </c>
      <c r="G16844" s="9">
        <v>2</v>
      </c>
      <c r="H16844" t="s">
        <v>172</v>
      </c>
      <c r="I16844">
        <v>1</v>
      </c>
      <c r="J16844" t="s">
        <v>173</v>
      </c>
      <c r="K16844">
        <v>8</v>
      </c>
      <c r="L16844" t="s">
        <v>165</v>
      </c>
      <c r="M16844" s="18">
        <f t="shared" si="526"/>
        <v>1.9166666666666665</v>
      </c>
      <c r="N16844" s="18">
        <f t="shared" si="527"/>
        <v>2.0833333333333335</v>
      </c>
    </row>
    <row r="16845" spans="1:14" x14ac:dyDescent="0.25">
      <c r="A16845">
        <v>4</v>
      </c>
      <c r="B16845" t="s">
        <v>163</v>
      </c>
      <c r="C16845">
        <v>7</v>
      </c>
      <c r="D16845" t="s">
        <v>164</v>
      </c>
      <c r="E16845">
        <v>16</v>
      </c>
      <c r="F16845" t="s">
        <v>165</v>
      </c>
      <c r="G16845" s="9">
        <v>25</v>
      </c>
      <c r="H16845" t="s">
        <v>172</v>
      </c>
      <c r="I16845">
        <v>8</v>
      </c>
      <c r="J16845" t="s">
        <v>173</v>
      </c>
      <c r="K16845">
        <v>16</v>
      </c>
      <c r="L16845" t="s">
        <v>165</v>
      </c>
      <c r="M16845" s="18">
        <f t="shared" si="526"/>
        <v>4.583333333333333</v>
      </c>
      <c r="N16845" s="18">
        <f t="shared" si="527"/>
        <v>25.666666666666668</v>
      </c>
    </row>
    <row r="16846" spans="1:14" x14ac:dyDescent="0.25">
      <c r="A16846">
        <v>7</v>
      </c>
      <c r="B16846" t="s">
        <v>163</v>
      </c>
      <c r="C16846">
        <v>3</v>
      </c>
      <c r="D16846" t="s">
        <v>164</v>
      </c>
      <c r="E16846">
        <v>13</v>
      </c>
      <c r="F16846" t="s">
        <v>165</v>
      </c>
      <c r="G16846" s="9">
        <v>7</v>
      </c>
      <c r="H16846" t="s">
        <v>172</v>
      </c>
      <c r="I16846">
        <v>3</v>
      </c>
      <c r="J16846" t="s">
        <v>173</v>
      </c>
      <c r="K16846">
        <v>13</v>
      </c>
      <c r="L16846" t="s">
        <v>165</v>
      </c>
      <c r="M16846" s="18">
        <f t="shared" si="526"/>
        <v>7.25</v>
      </c>
      <c r="N16846" s="18">
        <f t="shared" si="527"/>
        <v>7.25</v>
      </c>
    </row>
    <row r="16847" spans="1:14" x14ac:dyDescent="0.25">
      <c r="A16847">
        <v>2</v>
      </c>
      <c r="B16847" t="s">
        <v>163</v>
      </c>
      <c r="C16847">
        <v>10</v>
      </c>
      <c r="D16847" t="s">
        <v>164</v>
      </c>
      <c r="E16847">
        <v>24</v>
      </c>
      <c r="F16847" t="s">
        <v>165</v>
      </c>
      <c r="G16847" s="9">
        <v>4</v>
      </c>
      <c r="H16847" t="s">
        <v>172</v>
      </c>
      <c r="I16847">
        <v>7</v>
      </c>
      <c r="J16847" t="s">
        <v>173</v>
      </c>
      <c r="K16847">
        <v>27</v>
      </c>
      <c r="L16847" t="s">
        <v>165</v>
      </c>
      <c r="M16847" s="18">
        <f t="shared" si="526"/>
        <v>2.8333333333333335</v>
      </c>
      <c r="N16847" s="18">
        <f t="shared" si="527"/>
        <v>4.583333333333333</v>
      </c>
    </row>
    <row r="16848" spans="1:14" x14ac:dyDescent="0.25">
      <c r="A16848">
        <v>4</v>
      </c>
      <c r="B16848" t="s">
        <v>163</v>
      </c>
      <c r="C16848">
        <v>0</v>
      </c>
      <c r="D16848" t="s">
        <v>164</v>
      </c>
      <c r="E16848">
        <v>11</v>
      </c>
      <c r="F16848" t="s">
        <v>165</v>
      </c>
      <c r="G16848" s="9">
        <v>4</v>
      </c>
      <c r="H16848" t="s">
        <v>172</v>
      </c>
      <c r="I16848">
        <v>0</v>
      </c>
      <c r="J16848" t="s">
        <v>173</v>
      </c>
      <c r="K16848">
        <v>11</v>
      </c>
      <c r="L16848" t="s">
        <v>165</v>
      </c>
      <c r="M16848" s="18">
        <f t="shared" si="526"/>
        <v>4</v>
      </c>
      <c r="N16848" s="18">
        <f t="shared" si="527"/>
        <v>4</v>
      </c>
    </row>
    <row r="16849" spans="1:14" x14ac:dyDescent="0.25">
      <c r="A16849">
        <v>6</v>
      </c>
      <c r="B16849" t="s">
        <v>163</v>
      </c>
      <c r="C16849">
        <v>10</v>
      </c>
      <c r="D16849" t="s">
        <v>164</v>
      </c>
      <c r="E16849">
        <v>16</v>
      </c>
      <c r="F16849" t="s">
        <v>165</v>
      </c>
      <c r="G16849" s="9">
        <v>13</v>
      </c>
      <c r="H16849" t="s">
        <v>172</v>
      </c>
      <c r="I16849">
        <v>4</v>
      </c>
      <c r="J16849" t="s">
        <v>173</v>
      </c>
      <c r="K16849">
        <v>15</v>
      </c>
      <c r="L16849" t="s">
        <v>165</v>
      </c>
      <c r="M16849" s="18">
        <f t="shared" si="526"/>
        <v>6.833333333333333</v>
      </c>
      <c r="N16849" s="18">
        <f t="shared" si="527"/>
        <v>13.333333333333334</v>
      </c>
    </row>
    <row r="16850" spans="1:14" x14ac:dyDescent="0.25">
      <c r="A16850">
        <v>7</v>
      </c>
      <c r="B16850" t="s">
        <v>163</v>
      </c>
      <c r="C16850">
        <v>0</v>
      </c>
      <c r="D16850" t="s">
        <v>164</v>
      </c>
      <c r="E16850">
        <v>16</v>
      </c>
      <c r="F16850" t="s">
        <v>165</v>
      </c>
      <c r="G16850" s="9">
        <v>7</v>
      </c>
      <c r="H16850" t="s">
        <v>172</v>
      </c>
      <c r="I16850">
        <v>4</v>
      </c>
      <c r="J16850" t="s">
        <v>173</v>
      </c>
      <c r="K16850">
        <v>25</v>
      </c>
      <c r="L16850" t="s">
        <v>165</v>
      </c>
      <c r="M16850" s="18">
        <f t="shared" si="526"/>
        <v>7</v>
      </c>
      <c r="N16850" s="18">
        <f t="shared" si="527"/>
        <v>7.333333333333333</v>
      </c>
    </row>
    <row r="16851" spans="1:14" x14ac:dyDescent="0.25">
      <c r="A16851">
        <v>6</v>
      </c>
      <c r="B16851" t="s">
        <v>163</v>
      </c>
      <c r="C16851">
        <v>10</v>
      </c>
      <c r="D16851" t="s">
        <v>164</v>
      </c>
      <c r="E16851">
        <v>12</v>
      </c>
      <c r="F16851" t="s">
        <v>165</v>
      </c>
      <c r="G16851" s="9">
        <v>6</v>
      </c>
      <c r="H16851" t="s">
        <v>172</v>
      </c>
      <c r="I16851">
        <v>10</v>
      </c>
      <c r="J16851" t="s">
        <v>173</v>
      </c>
      <c r="K16851">
        <v>12</v>
      </c>
      <c r="L16851" t="s">
        <v>165</v>
      </c>
      <c r="M16851" s="18">
        <f t="shared" si="526"/>
        <v>6.833333333333333</v>
      </c>
      <c r="N16851" s="18">
        <f t="shared" si="527"/>
        <v>6.833333333333333</v>
      </c>
    </row>
    <row r="16852" spans="1:14" x14ac:dyDescent="0.25">
      <c r="A16852">
        <v>5</v>
      </c>
      <c r="B16852" t="s">
        <v>163</v>
      </c>
      <c r="C16852">
        <v>11</v>
      </c>
      <c r="D16852" t="s">
        <v>164</v>
      </c>
      <c r="E16852">
        <v>16</v>
      </c>
      <c r="F16852" t="s">
        <v>165</v>
      </c>
      <c r="G16852" s="9">
        <v>6</v>
      </c>
      <c r="H16852" t="s">
        <v>172</v>
      </c>
      <c r="I16852">
        <v>5</v>
      </c>
      <c r="J16852" t="s">
        <v>173</v>
      </c>
      <c r="K16852">
        <v>16</v>
      </c>
      <c r="L16852" t="s">
        <v>165</v>
      </c>
      <c r="M16852" s="18">
        <f t="shared" si="526"/>
        <v>5.916666666666667</v>
      </c>
      <c r="N16852" s="18">
        <f t="shared" si="527"/>
        <v>6.416666666666667</v>
      </c>
    </row>
    <row r="16853" spans="1:14" x14ac:dyDescent="0.25">
      <c r="A16853">
        <v>1</v>
      </c>
      <c r="B16853" t="s">
        <v>163</v>
      </c>
      <c r="C16853">
        <v>0</v>
      </c>
      <c r="D16853" t="s">
        <v>164</v>
      </c>
      <c r="E16853">
        <v>16</v>
      </c>
      <c r="F16853" t="s">
        <v>165</v>
      </c>
      <c r="G16853" s="9">
        <v>5</v>
      </c>
      <c r="H16853" t="s">
        <v>172</v>
      </c>
      <c r="I16853">
        <v>11</v>
      </c>
      <c r="J16853" t="s">
        <v>173</v>
      </c>
      <c r="K16853">
        <v>25</v>
      </c>
      <c r="L16853" t="s">
        <v>165</v>
      </c>
      <c r="M16853" s="18">
        <f t="shared" si="526"/>
        <v>1</v>
      </c>
      <c r="N16853" s="18">
        <f t="shared" si="527"/>
        <v>5.916666666666667</v>
      </c>
    </row>
    <row r="16854" spans="1:14" x14ac:dyDescent="0.25">
      <c r="A16854">
        <v>3</v>
      </c>
      <c r="B16854" t="s">
        <v>163</v>
      </c>
      <c r="C16854">
        <v>3</v>
      </c>
      <c r="D16854" t="s">
        <v>164</v>
      </c>
      <c r="E16854">
        <v>10</v>
      </c>
      <c r="F16854" t="s">
        <v>165</v>
      </c>
      <c r="G16854" s="9">
        <v>3</v>
      </c>
      <c r="H16854" t="s">
        <v>172</v>
      </c>
      <c r="I16854">
        <v>3</v>
      </c>
      <c r="J16854" t="s">
        <v>173</v>
      </c>
      <c r="K16854">
        <v>10</v>
      </c>
      <c r="L16854" t="s">
        <v>165</v>
      </c>
      <c r="M16854" s="18">
        <f t="shared" si="526"/>
        <v>3.25</v>
      </c>
      <c r="N16854" s="18">
        <f t="shared" si="527"/>
        <v>3.25</v>
      </c>
    </row>
    <row r="16855" spans="1:14" x14ac:dyDescent="0.25">
      <c r="A16855">
        <v>0</v>
      </c>
      <c r="B16855" t="s">
        <v>163</v>
      </c>
      <c r="C16855">
        <v>9</v>
      </c>
      <c r="D16855" t="s">
        <v>164</v>
      </c>
      <c r="E16855">
        <v>30</v>
      </c>
      <c r="F16855" t="s">
        <v>165</v>
      </c>
      <c r="G16855" s="9">
        <v>0</v>
      </c>
      <c r="H16855" t="s">
        <v>172</v>
      </c>
      <c r="I16855">
        <v>9</v>
      </c>
      <c r="J16855" t="s">
        <v>173</v>
      </c>
      <c r="K16855">
        <v>30</v>
      </c>
      <c r="L16855" t="s">
        <v>165</v>
      </c>
      <c r="M16855" s="18">
        <f t="shared" si="526"/>
        <v>0.75</v>
      </c>
      <c r="N16855" s="18">
        <f t="shared" si="527"/>
        <v>0.75</v>
      </c>
    </row>
    <row r="16856" spans="1:14" x14ac:dyDescent="0.25">
      <c r="A16856">
        <v>0</v>
      </c>
      <c r="B16856" t="s">
        <v>163</v>
      </c>
      <c r="C16856">
        <v>3</v>
      </c>
      <c r="D16856" t="s">
        <v>164</v>
      </c>
      <c r="E16856">
        <v>15</v>
      </c>
      <c r="F16856" t="s">
        <v>165</v>
      </c>
      <c r="G16856" s="9">
        <v>0</v>
      </c>
      <c r="H16856" t="s">
        <v>172</v>
      </c>
      <c r="I16856">
        <v>9</v>
      </c>
      <c r="J16856" t="s">
        <v>173</v>
      </c>
      <c r="K16856">
        <v>19</v>
      </c>
      <c r="L16856" t="s">
        <v>165</v>
      </c>
      <c r="M16856" s="18">
        <f t="shared" si="526"/>
        <v>0.25</v>
      </c>
      <c r="N16856" s="18">
        <f t="shared" si="527"/>
        <v>0.75</v>
      </c>
    </row>
    <row r="16857" spans="1:14" x14ac:dyDescent="0.25">
      <c r="A16857">
        <v>2</v>
      </c>
      <c r="B16857" t="s">
        <v>163</v>
      </c>
      <c r="C16857">
        <v>7</v>
      </c>
      <c r="D16857" t="s">
        <v>164</v>
      </c>
      <c r="E16857">
        <v>16</v>
      </c>
      <c r="F16857" t="s">
        <v>165</v>
      </c>
      <c r="G16857" s="9">
        <v>12</v>
      </c>
      <c r="H16857" t="s">
        <v>172</v>
      </c>
      <c r="I16857">
        <v>10</v>
      </c>
      <c r="J16857" t="s">
        <v>173</v>
      </c>
      <c r="K16857">
        <v>26</v>
      </c>
      <c r="L16857" t="s">
        <v>165</v>
      </c>
      <c r="M16857" s="18">
        <f t="shared" si="526"/>
        <v>2.5833333333333335</v>
      </c>
      <c r="N16857" s="18">
        <f t="shared" si="527"/>
        <v>12.833333333333334</v>
      </c>
    </row>
    <row r="16858" spans="1:14" x14ac:dyDescent="0.25">
      <c r="A16858">
        <v>1</v>
      </c>
      <c r="B16858" t="s">
        <v>163</v>
      </c>
      <c r="C16858">
        <v>1</v>
      </c>
      <c r="D16858" t="s">
        <v>164</v>
      </c>
      <c r="E16858">
        <v>16</v>
      </c>
      <c r="F16858" t="s">
        <v>165</v>
      </c>
      <c r="G16858" s="9">
        <v>4</v>
      </c>
      <c r="H16858" t="s">
        <v>172</v>
      </c>
      <c r="I16858">
        <v>6</v>
      </c>
      <c r="J16858" t="s">
        <v>173</v>
      </c>
      <c r="K16858">
        <v>16</v>
      </c>
      <c r="L16858" t="s">
        <v>165</v>
      </c>
      <c r="M16858" s="18">
        <f t="shared" si="526"/>
        <v>1.0833333333333333</v>
      </c>
      <c r="N16858" s="18">
        <f t="shared" si="527"/>
        <v>4.5</v>
      </c>
    </row>
    <row r="16859" spans="1:14" x14ac:dyDescent="0.25">
      <c r="A16859">
        <v>4</v>
      </c>
      <c r="B16859" t="s">
        <v>163</v>
      </c>
      <c r="C16859">
        <v>3</v>
      </c>
      <c r="D16859" t="s">
        <v>164</v>
      </c>
      <c r="E16859">
        <v>16</v>
      </c>
      <c r="F16859" t="s">
        <v>165</v>
      </c>
      <c r="G16859" s="9">
        <v>4</v>
      </c>
      <c r="H16859" t="s">
        <v>172</v>
      </c>
      <c r="I16859">
        <v>3</v>
      </c>
      <c r="J16859" t="s">
        <v>173</v>
      </c>
      <c r="K16859">
        <v>23</v>
      </c>
      <c r="L16859" t="s">
        <v>165</v>
      </c>
      <c r="M16859" s="18">
        <f t="shared" si="526"/>
        <v>4.25</v>
      </c>
      <c r="N16859" s="18">
        <f t="shared" si="527"/>
        <v>4.25</v>
      </c>
    </row>
    <row r="16860" spans="1:14" x14ac:dyDescent="0.25">
      <c r="A16860">
        <v>0</v>
      </c>
      <c r="B16860" t="s">
        <v>163</v>
      </c>
      <c r="C16860">
        <v>11</v>
      </c>
      <c r="D16860" t="s">
        <v>164</v>
      </c>
      <c r="E16860">
        <v>10</v>
      </c>
      <c r="F16860" t="s">
        <v>165</v>
      </c>
      <c r="G16860" s="9">
        <v>0</v>
      </c>
      <c r="H16860" t="s">
        <v>172</v>
      </c>
      <c r="I16860">
        <v>11</v>
      </c>
      <c r="J16860" t="s">
        <v>173</v>
      </c>
      <c r="K16860">
        <v>10</v>
      </c>
      <c r="L16860" t="s">
        <v>165</v>
      </c>
      <c r="M16860" s="18">
        <f t="shared" si="526"/>
        <v>0.91666666666666663</v>
      </c>
      <c r="N16860" s="18">
        <f t="shared" si="527"/>
        <v>0.91666666666666663</v>
      </c>
    </row>
    <row r="16861" spans="1:14" x14ac:dyDescent="0.25">
      <c r="A16861">
        <v>5</v>
      </c>
      <c r="B16861" t="s">
        <v>163</v>
      </c>
      <c r="C16861">
        <v>7</v>
      </c>
      <c r="D16861" t="s">
        <v>164</v>
      </c>
      <c r="E16861">
        <v>16</v>
      </c>
      <c r="F16861" t="s">
        <v>165</v>
      </c>
      <c r="G16861" s="9">
        <v>10</v>
      </c>
      <c r="H16861" t="s">
        <v>172</v>
      </c>
      <c r="I16861">
        <v>7</v>
      </c>
      <c r="J16861" t="s">
        <v>173</v>
      </c>
      <c r="K16861">
        <v>15</v>
      </c>
      <c r="L16861" t="s">
        <v>165</v>
      </c>
      <c r="M16861" s="18">
        <f t="shared" si="526"/>
        <v>5.583333333333333</v>
      </c>
      <c r="N16861" s="18">
        <f t="shared" si="527"/>
        <v>10.583333333333334</v>
      </c>
    </row>
    <row r="16862" spans="1:14" x14ac:dyDescent="0.25">
      <c r="A16862">
        <v>6</v>
      </c>
      <c r="B16862" t="s">
        <v>163</v>
      </c>
      <c r="C16862">
        <v>5</v>
      </c>
      <c r="D16862" t="s">
        <v>164</v>
      </c>
      <c r="E16862">
        <v>16</v>
      </c>
      <c r="F16862" t="s">
        <v>165</v>
      </c>
      <c r="G16862" s="9">
        <v>6</v>
      </c>
      <c r="H16862" t="s">
        <v>172</v>
      </c>
      <c r="I16862">
        <v>6</v>
      </c>
      <c r="J16862" t="s">
        <v>173</v>
      </c>
      <c r="K16862">
        <v>13</v>
      </c>
      <c r="L16862" t="s">
        <v>165</v>
      </c>
      <c r="M16862" s="18">
        <f t="shared" si="526"/>
        <v>6.416666666666667</v>
      </c>
      <c r="N16862" s="18">
        <f t="shared" si="527"/>
        <v>6.5</v>
      </c>
    </row>
    <row r="16863" spans="1:14" x14ac:dyDescent="0.25">
      <c r="A16863">
        <v>0</v>
      </c>
      <c r="B16863" t="s">
        <v>163</v>
      </c>
      <c r="C16863">
        <v>6</v>
      </c>
      <c r="D16863" t="s">
        <v>164</v>
      </c>
      <c r="E16863">
        <v>16</v>
      </c>
      <c r="F16863" t="s">
        <v>165</v>
      </c>
      <c r="G16863" s="9">
        <v>5</v>
      </c>
      <c r="H16863" t="s">
        <v>172</v>
      </c>
      <c r="I16863">
        <v>10</v>
      </c>
      <c r="J16863" t="s">
        <v>173</v>
      </c>
      <c r="K16863">
        <v>13</v>
      </c>
      <c r="L16863" t="s">
        <v>165</v>
      </c>
      <c r="M16863" s="18">
        <f t="shared" si="526"/>
        <v>0.5</v>
      </c>
      <c r="N16863" s="18">
        <f t="shared" si="527"/>
        <v>5.833333333333333</v>
      </c>
    </row>
    <row r="16864" spans="1:14" x14ac:dyDescent="0.25">
      <c r="A16864">
        <v>5</v>
      </c>
      <c r="B16864" t="s">
        <v>163</v>
      </c>
      <c r="C16864">
        <v>6</v>
      </c>
      <c r="D16864" t="s">
        <v>164</v>
      </c>
      <c r="E16864">
        <v>15</v>
      </c>
      <c r="F16864" t="s">
        <v>165</v>
      </c>
      <c r="G16864" s="9">
        <v>5</v>
      </c>
      <c r="H16864" t="s">
        <v>172</v>
      </c>
      <c r="I16864">
        <v>6</v>
      </c>
      <c r="J16864" t="s">
        <v>173</v>
      </c>
      <c r="K16864">
        <v>15</v>
      </c>
      <c r="L16864" t="s">
        <v>165</v>
      </c>
      <c r="M16864" s="18">
        <f t="shared" si="526"/>
        <v>5.5</v>
      </c>
      <c r="N16864" s="18">
        <f t="shared" si="527"/>
        <v>5.5</v>
      </c>
    </row>
    <row r="16865" spans="1:14" x14ac:dyDescent="0.25">
      <c r="A16865">
        <v>1</v>
      </c>
      <c r="B16865" t="s">
        <v>163</v>
      </c>
      <c r="C16865">
        <v>7</v>
      </c>
      <c r="D16865" t="s">
        <v>164</v>
      </c>
      <c r="E16865">
        <v>5</v>
      </c>
      <c r="F16865" t="s">
        <v>165</v>
      </c>
      <c r="G16865" s="9">
        <v>1</v>
      </c>
      <c r="H16865" t="s">
        <v>172</v>
      </c>
      <c r="I16865">
        <v>7</v>
      </c>
      <c r="J16865" t="s">
        <v>173</v>
      </c>
      <c r="K16865">
        <v>5</v>
      </c>
      <c r="L16865" t="s">
        <v>165</v>
      </c>
      <c r="M16865" s="18">
        <f t="shared" si="526"/>
        <v>1.5833333333333335</v>
      </c>
      <c r="N16865" s="18">
        <f t="shared" si="527"/>
        <v>1.5833333333333335</v>
      </c>
    </row>
    <row r="16866" spans="1:14" x14ac:dyDescent="0.25">
      <c r="A16866">
        <v>1</v>
      </c>
      <c r="B16866" t="s">
        <v>163</v>
      </c>
      <c r="C16866">
        <v>7</v>
      </c>
      <c r="D16866" t="s">
        <v>164</v>
      </c>
      <c r="E16866">
        <v>19</v>
      </c>
      <c r="F16866" t="s">
        <v>165</v>
      </c>
      <c r="G16866" s="9">
        <v>1</v>
      </c>
      <c r="H16866" t="s">
        <v>172</v>
      </c>
      <c r="I16866">
        <v>7</v>
      </c>
      <c r="J16866" t="s">
        <v>173</v>
      </c>
      <c r="K16866">
        <v>19</v>
      </c>
      <c r="L16866" t="s">
        <v>165</v>
      </c>
      <c r="M16866" s="18">
        <f t="shared" si="526"/>
        <v>1.5833333333333335</v>
      </c>
      <c r="N16866" s="18">
        <f t="shared" si="527"/>
        <v>1.5833333333333335</v>
      </c>
    </row>
    <row r="16867" spans="1:14" x14ac:dyDescent="0.25">
      <c r="A16867">
        <v>3</v>
      </c>
      <c r="B16867" t="s">
        <v>163</v>
      </c>
      <c r="C16867">
        <v>10</v>
      </c>
      <c r="D16867" t="s">
        <v>164</v>
      </c>
      <c r="E16867">
        <v>16</v>
      </c>
      <c r="F16867" t="s">
        <v>165</v>
      </c>
      <c r="G16867" s="9">
        <v>17</v>
      </c>
      <c r="H16867" t="s">
        <v>172</v>
      </c>
      <c r="I16867">
        <v>6</v>
      </c>
      <c r="J16867" t="s">
        <v>173</v>
      </c>
      <c r="K16867">
        <v>14</v>
      </c>
      <c r="L16867" t="s">
        <v>165</v>
      </c>
      <c r="M16867" s="18">
        <f t="shared" si="526"/>
        <v>3.8333333333333335</v>
      </c>
      <c r="N16867" s="18">
        <f t="shared" si="527"/>
        <v>17.5</v>
      </c>
    </row>
    <row r="16868" spans="1:14" x14ac:dyDescent="0.25">
      <c r="A16868">
        <v>3</v>
      </c>
      <c r="B16868" t="s">
        <v>163</v>
      </c>
      <c r="C16868">
        <v>2</v>
      </c>
      <c r="D16868" t="s">
        <v>164</v>
      </c>
      <c r="E16868">
        <v>16</v>
      </c>
      <c r="F16868" t="s">
        <v>165</v>
      </c>
      <c r="G16868" s="9">
        <v>9</v>
      </c>
      <c r="H16868" t="s">
        <v>172</v>
      </c>
      <c r="I16868">
        <v>0</v>
      </c>
      <c r="J16868" t="s">
        <v>173</v>
      </c>
      <c r="K16868">
        <v>12</v>
      </c>
      <c r="L16868" t="s">
        <v>165</v>
      </c>
      <c r="M16868" s="18">
        <f t="shared" si="526"/>
        <v>3.1666666666666665</v>
      </c>
      <c r="N16868" s="18">
        <f t="shared" si="527"/>
        <v>9</v>
      </c>
    </row>
    <row r="16869" spans="1:14" x14ac:dyDescent="0.25">
      <c r="A16869">
        <v>2</v>
      </c>
      <c r="B16869" t="s">
        <v>163</v>
      </c>
      <c r="C16869">
        <v>9</v>
      </c>
      <c r="D16869" t="s">
        <v>164</v>
      </c>
      <c r="E16869">
        <v>16</v>
      </c>
      <c r="F16869" t="s">
        <v>165</v>
      </c>
      <c r="G16869" s="9">
        <v>6</v>
      </c>
      <c r="H16869" t="s">
        <v>172</v>
      </c>
      <c r="I16869">
        <v>5</v>
      </c>
      <c r="J16869" t="s">
        <v>173</v>
      </c>
      <c r="K16869">
        <v>2</v>
      </c>
      <c r="L16869" t="s">
        <v>165</v>
      </c>
      <c r="M16869" s="18">
        <f t="shared" si="526"/>
        <v>2.75</v>
      </c>
      <c r="N16869" s="18">
        <f t="shared" si="527"/>
        <v>6.416666666666667</v>
      </c>
    </row>
    <row r="16870" spans="1:14" x14ac:dyDescent="0.25">
      <c r="A16870">
        <v>4</v>
      </c>
      <c r="B16870" t="s">
        <v>163</v>
      </c>
      <c r="C16870">
        <v>11</v>
      </c>
      <c r="D16870" t="s">
        <v>164</v>
      </c>
      <c r="E16870">
        <v>20</v>
      </c>
      <c r="F16870" t="s">
        <v>165</v>
      </c>
      <c r="G16870" s="9">
        <v>4</v>
      </c>
      <c r="H16870" t="s">
        <v>172</v>
      </c>
      <c r="I16870">
        <v>11</v>
      </c>
      <c r="J16870" t="s">
        <v>173</v>
      </c>
      <c r="K16870">
        <v>20</v>
      </c>
      <c r="L16870" t="s">
        <v>165</v>
      </c>
      <c r="M16870" s="18">
        <f t="shared" si="526"/>
        <v>4.916666666666667</v>
      </c>
      <c r="N16870" s="18">
        <f t="shared" si="527"/>
        <v>4.916666666666667</v>
      </c>
    </row>
    <row r="16871" spans="1:14" x14ac:dyDescent="0.25">
      <c r="A16871">
        <v>3</v>
      </c>
      <c r="B16871" t="s">
        <v>163</v>
      </c>
      <c r="C16871">
        <v>4</v>
      </c>
      <c r="D16871" t="s">
        <v>164</v>
      </c>
      <c r="E16871">
        <v>15</v>
      </c>
      <c r="F16871" t="s">
        <v>165</v>
      </c>
      <c r="G16871" s="9">
        <v>4</v>
      </c>
      <c r="H16871" t="s">
        <v>172</v>
      </c>
      <c r="I16871">
        <v>9</v>
      </c>
      <c r="J16871" t="s">
        <v>173</v>
      </c>
      <c r="K16871">
        <v>8</v>
      </c>
      <c r="L16871" t="s">
        <v>165</v>
      </c>
      <c r="M16871" s="18">
        <f t="shared" si="526"/>
        <v>3.3333333333333335</v>
      </c>
      <c r="N16871" s="18">
        <f t="shared" si="527"/>
        <v>4.75</v>
      </c>
    </row>
    <row r="16872" spans="1:14" x14ac:dyDescent="0.25">
      <c r="A16872">
        <v>4</v>
      </c>
      <c r="B16872" t="s">
        <v>163</v>
      </c>
      <c r="C16872">
        <v>0</v>
      </c>
      <c r="D16872" t="s">
        <v>164</v>
      </c>
      <c r="E16872">
        <v>18</v>
      </c>
      <c r="F16872" t="s">
        <v>165</v>
      </c>
      <c r="G16872" s="9">
        <v>4</v>
      </c>
      <c r="H16872" t="s">
        <v>172</v>
      </c>
      <c r="I16872">
        <v>3</v>
      </c>
      <c r="J16872" t="s">
        <v>173</v>
      </c>
      <c r="K16872">
        <v>18</v>
      </c>
      <c r="L16872" t="s">
        <v>165</v>
      </c>
      <c r="M16872" s="18">
        <f t="shared" si="526"/>
        <v>4</v>
      </c>
      <c r="N16872" s="18">
        <f t="shared" si="527"/>
        <v>4.25</v>
      </c>
    </row>
    <row r="16873" spans="1:14" x14ac:dyDescent="0.25">
      <c r="A16873">
        <v>2</v>
      </c>
      <c r="B16873" t="s">
        <v>163</v>
      </c>
      <c r="C16873">
        <v>11</v>
      </c>
      <c r="D16873" t="s">
        <v>164</v>
      </c>
      <c r="E16873">
        <v>14</v>
      </c>
      <c r="F16873" t="s">
        <v>165</v>
      </c>
      <c r="G16873" s="9">
        <v>2</v>
      </c>
      <c r="H16873" t="s">
        <v>172</v>
      </c>
      <c r="I16873">
        <v>11</v>
      </c>
      <c r="J16873" t="s">
        <v>173</v>
      </c>
      <c r="K16873">
        <v>14</v>
      </c>
      <c r="L16873" t="s">
        <v>165</v>
      </c>
      <c r="M16873" s="18">
        <f t="shared" si="526"/>
        <v>2.9166666666666665</v>
      </c>
      <c r="N16873" s="18">
        <f t="shared" si="527"/>
        <v>2.9166666666666665</v>
      </c>
    </row>
    <row r="16874" spans="1:14" x14ac:dyDescent="0.25">
      <c r="A16874">
        <v>2</v>
      </c>
      <c r="B16874" t="s">
        <v>163</v>
      </c>
      <c r="C16874">
        <v>7</v>
      </c>
      <c r="D16874" t="s">
        <v>164</v>
      </c>
      <c r="E16874">
        <v>11</v>
      </c>
      <c r="F16874" t="s">
        <v>165</v>
      </c>
      <c r="G16874" s="9">
        <v>2</v>
      </c>
      <c r="H16874" t="s">
        <v>172</v>
      </c>
      <c r="I16874">
        <v>10</v>
      </c>
      <c r="J16874" t="s">
        <v>173</v>
      </c>
      <c r="K16874">
        <v>11</v>
      </c>
      <c r="L16874" t="s">
        <v>165</v>
      </c>
      <c r="M16874" s="18">
        <f t="shared" si="526"/>
        <v>2.5833333333333335</v>
      </c>
      <c r="N16874" s="18">
        <f t="shared" si="527"/>
        <v>2.8333333333333335</v>
      </c>
    </row>
    <row r="16875" spans="1:14" x14ac:dyDescent="0.25">
      <c r="A16875">
        <v>0</v>
      </c>
      <c r="B16875" t="s">
        <v>163</v>
      </c>
      <c r="C16875">
        <v>8</v>
      </c>
      <c r="D16875" t="s">
        <v>164</v>
      </c>
      <c r="E16875">
        <v>4</v>
      </c>
      <c r="F16875" t="s">
        <v>165</v>
      </c>
      <c r="G16875" s="9">
        <v>0</v>
      </c>
      <c r="H16875" t="s">
        <v>172</v>
      </c>
      <c r="I16875">
        <v>8</v>
      </c>
      <c r="J16875" t="s">
        <v>173</v>
      </c>
      <c r="K16875">
        <v>4</v>
      </c>
      <c r="L16875" t="s">
        <v>165</v>
      </c>
      <c r="M16875" s="18">
        <f t="shared" si="526"/>
        <v>0.66666666666666663</v>
      </c>
      <c r="N16875" s="18">
        <f t="shared" si="527"/>
        <v>0.66666666666666663</v>
      </c>
    </row>
    <row r="16876" spans="1:14" x14ac:dyDescent="0.25">
      <c r="A16876">
        <v>0</v>
      </c>
      <c r="B16876" t="s">
        <v>163</v>
      </c>
      <c r="C16876">
        <v>0</v>
      </c>
      <c r="D16876" t="s">
        <v>164</v>
      </c>
      <c r="E16876">
        <v>16</v>
      </c>
      <c r="F16876" t="s">
        <v>165</v>
      </c>
      <c r="G16876" s="9">
        <v>9</v>
      </c>
      <c r="H16876" t="s">
        <v>172</v>
      </c>
      <c r="I16876">
        <v>4</v>
      </c>
      <c r="J16876" t="s">
        <v>173</v>
      </c>
      <c r="K16876">
        <v>0</v>
      </c>
      <c r="L16876" t="s">
        <v>165</v>
      </c>
      <c r="M16876" s="18">
        <f t="shared" si="526"/>
        <v>0</v>
      </c>
      <c r="N16876" s="18">
        <f t="shared" si="527"/>
        <v>9.3333333333333339</v>
      </c>
    </row>
    <row r="16877" spans="1:14" x14ac:dyDescent="0.25">
      <c r="A16877">
        <v>8</v>
      </c>
      <c r="B16877" t="s">
        <v>163</v>
      </c>
      <c r="C16877">
        <v>6</v>
      </c>
      <c r="D16877" t="s">
        <v>164</v>
      </c>
      <c r="E16877">
        <v>16</v>
      </c>
      <c r="F16877" t="s">
        <v>165</v>
      </c>
      <c r="G16877" s="9">
        <v>42</v>
      </c>
      <c r="H16877" t="s">
        <v>172</v>
      </c>
      <c r="I16877">
        <v>1</v>
      </c>
      <c r="J16877" t="s">
        <v>173</v>
      </c>
      <c r="K16877">
        <v>9</v>
      </c>
      <c r="L16877" t="s">
        <v>165</v>
      </c>
      <c r="M16877" s="18">
        <f t="shared" si="526"/>
        <v>8.5</v>
      </c>
      <c r="N16877" s="18">
        <f t="shared" si="527"/>
        <v>42.083333333333336</v>
      </c>
    </row>
    <row r="16878" spans="1:14" x14ac:dyDescent="0.25">
      <c r="A16878">
        <v>0</v>
      </c>
      <c r="B16878" t="s">
        <v>163</v>
      </c>
      <c r="C16878">
        <v>1</v>
      </c>
      <c r="D16878" t="s">
        <v>164</v>
      </c>
      <c r="E16878">
        <v>16</v>
      </c>
      <c r="F16878" t="s">
        <v>165</v>
      </c>
      <c r="G16878" s="9">
        <v>4</v>
      </c>
      <c r="H16878" t="s">
        <v>172</v>
      </c>
      <c r="I16878">
        <v>10</v>
      </c>
      <c r="J16878" t="s">
        <v>173</v>
      </c>
      <c r="K16878">
        <v>15</v>
      </c>
      <c r="L16878" t="s">
        <v>165</v>
      </c>
      <c r="M16878" s="18">
        <f t="shared" si="526"/>
        <v>8.3333333333333329E-2</v>
      </c>
      <c r="N16878" s="18">
        <f t="shared" si="527"/>
        <v>4.833333333333333</v>
      </c>
    </row>
    <row r="16879" spans="1:14" x14ac:dyDescent="0.25">
      <c r="A16879">
        <v>2</v>
      </c>
      <c r="B16879" t="s">
        <v>163</v>
      </c>
      <c r="C16879">
        <v>8</v>
      </c>
      <c r="D16879" t="s">
        <v>164</v>
      </c>
      <c r="E16879">
        <v>8</v>
      </c>
      <c r="F16879" t="s">
        <v>165</v>
      </c>
      <c r="G16879" s="9">
        <v>2</v>
      </c>
      <c r="H16879" t="s">
        <v>172</v>
      </c>
      <c r="I16879">
        <v>8</v>
      </c>
      <c r="J16879" t="s">
        <v>173</v>
      </c>
      <c r="K16879">
        <v>8</v>
      </c>
      <c r="L16879" t="s">
        <v>165</v>
      </c>
      <c r="M16879" s="18">
        <f t="shared" si="526"/>
        <v>2.6666666666666665</v>
      </c>
      <c r="N16879" s="18">
        <f t="shared" si="527"/>
        <v>2.6666666666666665</v>
      </c>
    </row>
    <row r="16880" spans="1:14" x14ac:dyDescent="0.25">
      <c r="A16880">
        <v>2</v>
      </c>
      <c r="B16880" t="s">
        <v>163</v>
      </c>
      <c r="C16880">
        <v>8</v>
      </c>
      <c r="D16880" t="s">
        <v>164</v>
      </c>
      <c r="E16880">
        <v>1</v>
      </c>
      <c r="F16880" t="s">
        <v>165</v>
      </c>
      <c r="G16880" s="9">
        <v>2</v>
      </c>
      <c r="H16880" t="s">
        <v>172</v>
      </c>
      <c r="I16880">
        <v>8</v>
      </c>
      <c r="J16880" t="s">
        <v>173</v>
      </c>
      <c r="K16880">
        <v>1</v>
      </c>
      <c r="L16880" t="s">
        <v>165</v>
      </c>
      <c r="M16880" s="18">
        <f t="shared" si="526"/>
        <v>2.6666666666666665</v>
      </c>
      <c r="N16880" s="18">
        <f t="shared" si="527"/>
        <v>2.6666666666666665</v>
      </c>
    </row>
    <row r="16881" spans="1:14" x14ac:dyDescent="0.25">
      <c r="A16881">
        <v>1</v>
      </c>
      <c r="B16881" t="s">
        <v>163</v>
      </c>
      <c r="C16881">
        <v>0</v>
      </c>
      <c r="D16881" t="s">
        <v>164</v>
      </c>
      <c r="E16881">
        <v>1</v>
      </c>
      <c r="F16881" t="s">
        <v>165</v>
      </c>
      <c r="G16881" s="9">
        <v>1</v>
      </c>
      <c r="H16881" t="s">
        <v>172</v>
      </c>
      <c r="I16881">
        <v>0</v>
      </c>
      <c r="J16881" t="s">
        <v>173</v>
      </c>
      <c r="K16881">
        <v>1</v>
      </c>
      <c r="L16881" t="s">
        <v>165</v>
      </c>
      <c r="M16881" s="18">
        <f t="shared" si="526"/>
        <v>1</v>
      </c>
      <c r="N16881" s="18">
        <f t="shared" si="527"/>
        <v>1</v>
      </c>
    </row>
    <row r="16882" spans="1:14" x14ac:dyDescent="0.25">
      <c r="A16882">
        <v>4</v>
      </c>
      <c r="B16882" t="s">
        <v>163</v>
      </c>
      <c r="C16882">
        <v>3</v>
      </c>
      <c r="D16882" t="s">
        <v>164</v>
      </c>
      <c r="E16882">
        <v>16</v>
      </c>
      <c r="F16882" t="s">
        <v>165</v>
      </c>
      <c r="G16882" s="9">
        <v>23</v>
      </c>
      <c r="H16882" t="s">
        <v>172</v>
      </c>
      <c r="I16882">
        <v>5</v>
      </c>
      <c r="J16882" t="s">
        <v>173</v>
      </c>
      <c r="K16882">
        <v>25</v>
      </c>
      <c r="L16882" t="s">
        <v>165</v>
      </c>
      <c r="M16882" s="18">
        <f t="shared" si="526"/>
        <v>4.25</v>
      </c>
      <c r="N16882" s="18">
        <f t="shared" si="527"/>
        <v>23.416666666666668</v>
      </c>
    </row>
    <row r="16883" spans="1:14" x14ac:dyDescent="0.25">
      <c r="A16883">
        <v>8</v>
      </c>
      <c r="B16883" t="s">
        <v>163</v>
      </c>
      <c r="C16883">
        <v>6</v>
      </c>
      <c r="D16883" t="s">
        <v>164</v>
      </c>
      <c r="E16883">
        <v>16</v>
      </c>
      <c r="F16883" t="s">
        <v>165</v>
      </c>
      <c r="G16883" s="9">
        <v>15</v>
      </c>
      <c r="H16883" t="s">
        <v>172</v>
      </c>
      <c r="I16883">
        <v>8</v>
      </c>
      <c r="J16883" t="s">
        <v>173</v>
      </c>
      <c r="K16883">
        <v>27</v>
      </c>
      <c r="L16883" t="s">
        <v>165</v>
      </c>
      <c r="M16883" s="18">
        <f t="shared" si="526"/>
        <v>8.5</v>
      </c>
      <c r="N16883" s="18">
        <f t="shared" si="527"/>
        <v>15.666666666666666</v>
      </c>
    </row>
    <row r="16884" spans="1:14" x14ac:dyDescent="0.25">
      <c r="A16884">
        <v>7</v>
      </c>
      <c r="B16884" t="s">
        <v>163</v>
      </c>
      <c r="C16884">
        <v>5</v>
      </c>
      <c r="D16884" t="s">
        <v>164</v>
      </c>
      <c r="E16884">
        <v>3</v>
      </c>
      <c r="F16884" t="s">
        <v>165</v>
      </c>
      <c r="G16884" s="9">
        <v>10</v>
      </c>
      <c r="H16884" t="s">
        <v>172</v>
      </c>
      <c r="I16884">
        <v>1</v>
      </c>
      <c r="J16884" t="s">
        <v>173</v>
      </c>
      <c r="K16884">
        <v>24</v>
      </c>
      <c r="L16884" t="s">
        <v>165</v>
      </c>
      <c r="M16884" s="18">
        <f t="shared" si="526"/>
        <v>7.416666666666667</v>
      </c>
      <c r="N16884" s="18">
        <f t="shared" si="527"/>
        <v>10.083333333333334</v>
      </c>
    </row>
    <row r="16885" spans="1:14" x14ac:dyDescent="0.25">
      <c r="A16885">
        <v>8</v>
      </c>
      <c r="B16885" t="s">
        <v>163</v>
      </c>
      <c r="C16885">
        <v>6</v>
      </c>
      <c r="D16885" t="s">
        <v>164</v>
      </c>
      <c r="E16885">
        <v>16</v>
      </c>
      <c r="F16885" t="s">
        <v>165</v>
      </c>
      <c r="G16885" s="9">
        <v>12</v>
      </c>
      <c r="H16885" t="s">
        <v>172</v>
      </c>
      <c r="I16885">
        <v>7</v>
      </c>
      <c r="J16885" t="s">
        <v>173</v>
      </c>
      <c r="K16885">
        <v>18</v>
      </c>
      <c r="L16885" t="s">
        <v>165</v>
      </c>
      <c r="M16885" s="18">
        <f t="shared" si="526"/>
        <v>8.5</v>
      </c>
      <c r="N16885" s="18">
        <f t="shared" si="527"/>
        <v>12.583333333333334</v>
      </c>
    </row>
    <row r="16886" spans="1:14" x14ac:dyDescent="0.25">
      <c r="A16886">
        <v>4</v>
      </c>
      <c r="B16886" t="s">
        <v>163</v>
      </c>
      <c r="C16886">
        <v>3</v>
      </c>
      <c r="D16886" t="s">
        <v>164</v>
      </c>
      <c r="E16886">
        <v>16</v>
      </c>
      <c r="F16886" t="s">
        <v>165</v>
      </c>
      <c r="G16886" s="9">
        <v>11</v>
      </c>
      <c r="H16886" t="s">
        <v>172</v>
      </c>
      <c r="I16886">
        <v>4</v>
      </c>
      <c r="J16886" t="s">
        <v>173</v>
      </c>
      <c r="K16886">
        <v>22</v>
      </c>
      <c r="L16886" t="s">
        <v>165</v>
      </c>
      <c r="M16886" s="18">
        <f t="shared" si="526"/>
        <v>4.25</v>
      </c>
      <c r="N16886" s="18">
        <f t="shared" si="527"/>
        <v>11.333333333333334</v>
      </c>
    </row>
    <row r="16887" spans="1:14" x14ac:dyDescent="0.25">
      <c r="A16887">
        <v>3</v>
      </c>
      <c r="B16887" t="s">
        <v>163</v>
      </c>
      <c r="C16887">
        <v>6</v>
      </c>
      <c r="D16887" t="s">
        <v>164</v>
      </c>
      <c r="E16887">
        <v>16</v>
      </c>
      <c r="F16887" t="s">
        <v>165</v>
      </c>
      <c r="G16887" s="9">
        <v>11</v>
      </c>
      <c r="H16887" t="s">
        <v>172</v>
      </c>
      <c r="I16887">
        <v>3</v>
      </c>
      <c r="J16887" t="s">
        <v>173</v>
      </c>
      <c r="K16887">
        <v>29</v>
      </c>
      <c r="L16887" t="s">
        <v>165</v>
      </c>
      <c r="M16887" s="18">
        <f t="shared" si="526"/>
        <v>3.5</v>
      </c>
      <c r="N16887" s="18">
        <f t="shared" si="527"/>
        <v>11.25</v>
      </c>
    </row>
    <row r="16888" spans="1:14" x14ac:dyDescent="0.25">
      <c r="A16888">
        <v>2</v>
      </c>
      <c r="B16888" t="s">
        <v>163</v>
      </c>
      <c r="C16888">
        <v>4</v>
      </c>
      <c r="D16888" t="s">
        <v>164</v>
      </c>
      <c r="E16888">
        <v>16</v>
      </c>
      <c r="F16888" t="s">
        <v>165</v>
      </c>
      <c r="G16888" s="9">
        <v>9</v>
      </c>
      <c r="H16888" t="s">
        <v>172</v>
      </c>
      <c r="I16888">
        <v>5</v>
      </c>
      <c r="J16888" t="s">
        <v>173</v>
      </c>
      <c r="K16888">
        <v>1</v>
      </c>
      <c r="L16888" t="s">
        <v>165</v>
      </c>
      <c r="M16888" s="18">
        <f t="shared" si="526"/>
        <v>2.3333333333333335</v>
      </c>
      <c r="N16888" s="18">
        <f t="shared" si="527"/>
        <v>9.4166666666666661</v>
      </c>
    </row>
    <row r="16889" spans="1:14" x14ac:dyDescent="0.25">
      <c r="A16889">
        <v>3</v>
      </c>
      <c r="B16889" t="s">
        <v>163</v>
      </c>
      <c r="C16889">
        <v>7</v>
      </c>
      <c r="D16889" t="s">
        <v>164</v>
      </c>
      <c r="E16889">
        <v>16</v>
      </c>
      <c r="F16889" t="s">
        <v>165</v>
      </c>
      <c r="G16889" s="9">
        <v>8</v>
      </c>
      <c r="H16889" t="s">
        <v>172</v>
      </c>
      <c r="I16889">
        <v>1</v>
      </c>
      <c r="J16889" t="s">
        <v>173</v>
      </c>
      <c r="K16889">
        <v>1</v>
      </c>
      <c r="L16889" t="s">
        <v>165</v>
      </c>
      <c r="M16889" s="18">
        <f t="shared" si="526"/>
        <v>3.5833333333333335</v>
      </c>
      <c r="N16889" s="18">
        <f t="shared" si="527"/>
        <v>8.0833333333333339</v>
      </c>
    </row>
    <row r="16890" spans="1:14" x14ac:dyDescent="0.25">
      <c r="A16890">
        <v>3</v>
      </c>
      <c r="B16890" t="s">
        <v>163</v>
      </c>
      <c r="C16890">
        <v>5</v>
      </c>
      <c r="D16890" t="s">
        <v>164</v>
      </c>
      <c r="E16890">
        <v>16</v>
      </c>
      <c r="F16890" t="s">
        <v>165</v>
      </c>
      <c r="G16890" s="9">
        <v>39</v>
      </c>
      <c r="H16890" t="s">
        <v>172</v>
      </c>
      <c r="I16890">
        <v>7</v>
      </c>
      <c r="J16890" t="s">
        <v>173</v>
      </c>
      <c r="K16890">
        <v>29</v>
      </c>
      <c r="L16890" t="s">
        <v>165</v>
      </c>
      <c r="M16890" s="18">
        <f t="shared" si="526"/>
        <v>3.4166666666666665</v>
      </c>
      <c r="N16890" s="18">
        <f t="shared" si="527"/>
        <v>39.583333333333336</v>
      </c>
    </row>
    <row r="16891" spans="1:14" x14ac:dyDescent="0.25">
      <c r="A16891">
        <v>3</v>
      </c>
      <c r="B16891" t="s">
        <v>163</v>
      </c>
      <c r="C16891">
        <v>8</v>
      </c>
      <c r="D16891" t="s">
        <v>164</v>
      </c>
      <c r="E16891">
        <v>16</v>
      </c>
      <c r="F16891" t="s">
        <v>165</v>
      </c>
      <c r="G16891" s="9">
        <v>25</v>
      </c>
      <c r="H16891" t="s">
        <v>172</v>
      </c>
      <c r="I16891">
        <v>5</v>
      </c>
      <c r="J16891" t="s">
        <v>173</v>
      </c>
      <c r="K16891">
        <v>0</v>
      </c>
      <c r="L16891" t="s">
        <v>165</v>
      </c>
      <c r="M16891" s="18">
        <f t="shared" si="526"/>
        <v>3.6666666666666665</v>
      </c>
      <c r="N16891" s="18">
        <f t="shared" si="527"/>
        <v>25.416666666666668</v>
      </c>
    </row>
    <row r="16892" spans="1:14" x14ac:dyDescent="0.25">
      <c r="A16892">
        <v>2</v>
      </c>
      <c r="B16892" t="s">
        <v>163</v>
      </c>
      <c r="C16892">
        <v>7</v>
      </c>
      <c r="D16892" t="s">
        <v>164</v>
      </c>
      <c r="E16892">
        <v>16</v>
      </c>
      <c r="F16892" t="s">
        <v>165</v>
      </c>
      <c r="G16892" s="9">
        <v>26</v>
      </c>
      <c r="H16892" t="s">
        <v>172</v>
      </c>
      <c r="I16892">
        <v>11</v>
      </c>
      <c r="J16892" t="s">
        <v>173</v>
      </c>
      <c r="K16892">
        <v>12</v>
      </c>
      <c r="L16892" t="s">
        <v>165</v>
      </c>
      <c r="M16892" s="18">
        <f t="shared" si="526"/>
        <v>2.5833333333333335</v>
      </c>
      <c r="N16892" s="18">
        <f t="shared" si="527"/>
        <v>26.916666666666668</v>
      </c>
    </row>
    <row r="16893" spans="1:14" x14ac:dyDescent="0.25">
      <c r="A16893">
        <v>8</v>
      </c>
      <c r="B16893" t="s">
        <v>163</v>
      </c>
      <c r="C16893">
        <v>6</v>
      </c>
      <c r="D16893" t="s">
        <v>164</v>
      </c>
      <c r="E16893">
        <v>16</v>
      </c>
      <c r="F16893" t="s">
        <v>165</v>
      </c>
      <c r="G16893" s="9">
        <v>22</v>
      </c>
      <c r="H16893" t="s">
        <v>172</v>
      </c>
      <c r="I16893">
        <v>9</v>
      </c>
      <c r="J16893" t="s">
        <v>173</v>
      </c>
      <c r="K16893">
        <v>15</v>
      </c>
      <c r="L16893" t="s">
        <v>165</v>
      </c>
      <c r="M16893" s="18">
        <f t="shared" si="526"/>
        <v>8.5</v>
      </c>
      <c r="N16893" s="18">
        <f t="shared" si="527"/>
        <v>22.75</v>
      </c>
    </row>
    <row r="16894" spans="1:14" x14ac:dyDescent="0.25">
      <c r="A16894">
        <v>2</v>
      </c>
      <c r="B16894" t="s">
        <v>163</v>
      </c>
      <c r="C16894">
        <v>6</v>
      </c>
      <c r="D16894" t="s">
        <v>164</v>
      </c>
      <c r="E16894">
        <v>16</v>
      </c>
      <c r="F16894" t="s">
        <v>165</v>
      </c>
      <c r="G16894" s="9">
        <v>3</v>
      </c>
      <c r="H16894" t="s">
        <v>172</v>
      </c>
      <c r="I16894">
        <v>11</v>
      </c>
      <c r="J16894" t="s">
        <v>173</v>
      </c>
      <c r="K16894">
        <v>29</v>
      </c>
      <c r="L16894" t="s">
        <v>165</v>
      </c>
      <c r="M16894" s="18">
        <f t="shared" si="526"/>
        <v>2.5</v>
      </c>
      <c r="N16894" s="18">
        <f t="shared" si="527"/>
        <v>3.9166666666666665</v>
      </c>
    </row>
    <row r="16895" spans="1:14" x14ac:dyDescent="0.25">
      <c r="A16895">
        <v>3</v>
      </c>
      <c r="B16895" t="s">
        <v>163</v>
      </c>
      <c r="C16895">
        <v>4</v>
      </c>
      <c r="D16895" t="s">
        <v>164</v>
      </c>
      <c r="E16895">
        <v>15</v>
      </c>
      <c r="F16895" t="s">
        <v>165</v>
      </c>
      <c r="G16895" s="9">
        <v>5</v>
      </c>
      <c r="H16895" t="s">
        <v>172</v>
      </c>
      <c r="I16895">
        <v>4</v>
      </c>
      <c r="J16895" t="s">
        <v>173</v>
      </c>
      <c r="K16895">
        <v>16</v>
      </c>
      <c r="L16895" t="s">
        <v>165</v>
      </c>
      <c r="M16895" s="18">
        <f t="shared" si="526"/>
        <v>3.3333333333333335</v>
      </c>
      <c r="N16895" s="18">
        <f t="shared" si="527"/>
        <v>5.333333333333333</v>
      </c>
    </row>
    <row r="16896" spans="1:14" x14ac:dyDescent="0.25">
      <c r="A16896">
        <v>3</v>
      </c>
      <c r="B16896" t="s">
        <v>163</v>
      </c>
      <c r="C16896">
        <v>4</v>
      </c>
      <c r="D16896" t="s">
        <v>164</v>
      </c>
      <c r="E16896">
        <v>15</v>
      </c>
      <c r="F16896" t="s">
        <v>165</v>
      </c>
      <c r="G16896" s="9">
        <v>3</v>
      </c>
      <c r="H16896" t="s">
        <v>172</v>
      </c>
      <c r="I16896">
        <v>4</v>
      </c>
      <c r="J16896" t="s">
        <v>173</v>
      </c>
      <c r="K16896">
        <v>15</v>
      </c>
      <c r="L16896" t="s">
        <v>165</v>
      </c>
      <c r="M16896" s="18">
        <f t="shared" si="526"/>
        <v>3.3333333333333335</v>
      </c>
      <c r="N16896" s="18">
        <f t="shared" si="527"/>
        <v>3.3333333333333335</v>
      </c>
    </row>
    <row r="16897" spans="1:14" x14ac:dyDescent="0.25">
      <c r="A16897">
        <v>3</v>
      </c>
      <c r="B16897" t="s">
        <v>163</v>
      </c>
      <c r="C16897">
        <v>2</v>
      </c>
      <c r="D16897" t="s">
        <v>164</v>
      </c>
      <c r="E16897">
        <v>6</v>
      </c>
      <c r="F16897" t="s">
        <v>165</v>
      </c>
      <c r="G16897" s="9">
        <v>3</v>
      </c>
      <c r="H16897" t="s">
        <v>172</v>
      </c>
      <c r="I16897">
        <v>2</v>
      </c>
      <c r="J16897" t="s">
        <v>173</v>
      </c>
      <c r="K16897">
        <v>6</v>
      </c>
      <c r="L16897" t="s">
        <v>165</v>
      </c>
      <c r="M16897" s="18">
        <f t="shared" si="526"/>
        <v>3.1666666666666665</v>
      </c>
      <c r="N16897" s="18">
        <f t="shared" si="527"/>
        <v>3.1666666666666665</v>
      </c>
    </row>
    <row r="16898" spans="1:14" x14ac:dyDescent="0.25">
      <c r="A16898">
        <v>0</v>
      </c>
      <c r="B16898" t="s">
        <v>163</v>
      </c>
      <c r="C16898">
        <v>0</v>
      </c>
      <c r="D16898" t="s">
        <v>164</v>
      </c>
      <c r="E16898">
        <v>16</v>
      </c>
      <c r="F16898" t="s">
        <v>165</v>
      </c>
      <c r="G16898" s="9">
        <v>3</v>
      </c>
      <c r="H16898" t="s">
        <v>172</v>
      </c>
      <c r="I16898">
        <v>0</v>
      </c>
      <c r="J16898" t="s">
        <v>173</v>
      </c>
      <c r="K16898">
        <v>12</v>
      </c>
      <c r="L16898" t="s">
        <v>165</v>
      </c>
      <c r="M16898" s="18">
        <f t="shared" si="526"/>
        <v>0</v>
      </c>
      <c r="N16898" s="18">
        <f t="shared" si="527"/>
        <v>3</v>
      </c>
    </row>
    <row r="16899" spans="1:14" x14ac:dyDescent="0.25">
      <c r="A16899">
        <v>2</v>
      </c>
      <c r="B16899" t="s">
        <v>163</v>
      </c>
      <c r="C16899">
        <v>5</v>
      </c>
      <c r="D16899" t="s">
        <v>164</v>
      </c>
      <c r="E16899">
        <v>2</v>
      </c>
      <c r="F16899" t="s">
        <v>165</v>
      </c>
      <c r="G16899" s="9">
        <v>2</v>
      </c>
      <c r="H16899" t="s">
        <v>172</v>
      </c>
      <c r="I16899">
        <v>8</v>
      </c>
      <c r="J16899" t="s">
        <v>173</v>
      </c>
      <c r="K16899">
        <v>2</v>
      </c>
      <c r="L16899" t="s">
        <v>165</v>
      </c>
      <c r="M16899" s="18">
        <f t="shared" ref="M16899:M16962" si="528">A16899+C16899/12</f>
        <v>2.4166666666666665</v>
      </c>
      <c r="N16899" s="18">
        <f t="shared" ref="N16899:N16962" si="529">G16899+I16899/12</f>
        <v>2.6666666666666665</v>
      </c>
    </row>
    <row r="16900" spans="1:14" x14ac:dyDescent="0.25">
      <c r="A16900">
        <v>1</v>
      </c>
      <c r="B16900" t="s">
        <v>163</v>
      </c>
      <c r="C16900">
        <v>4</v>
      </c>
      <c r="D16900" t="s">
        <v>164</v>
      </c>
      <c r="E16900">
        <v>4</v>
      </c>
      <c r="F16900" t="s">
        <v>165</v>
      </c>
      <c r="G16900" s="9">
        <v>1</v>
      </c>
      <c r="H16900" t="s">
        <v>172</v>
      </c>
      <c r="I16900">
        <v>4</v>
      </c>
      <c r="J16900" t="s">
        <v>173</v>
      </c>
      <c r="K16900">
        <v>4</v>
      </c>
      <c r="L16900" t="s">
        <v>165</v>
      </c>
      <c r="M16900" s="18">
        <f t="shared" si="528"/>
        <v>1.3333333333333333</v>
      </c>
      <c r="N16900" s="18">
        <f t="shared" si="529"/>
        <v>1.3333333333333333</v>
      </c>
    </row>
    <row r="16901" spans="1:14" x14ac:dyDescent="0.25">
      <c r="A16901">
        <v>1</v>
      </c>
      <c r="B16901" t="s">
        <v>163</v>
      </c>
      <c r="C16901">
        <v>1</v>
      </c>
      <c r="D16901" t="s">
        <v>164</v>
      </c>
      <c r="E16901">
        <v>5</v>
      </c>
      <c r="F16901" t="s">
        <v>165</v>
      </c>
      <c r="G16901" s="9">
        <v>1</v>
      </c>
      <c r="H16901" t="s">
        <v>172</v>
      </c>
      <c r="I16901">
        <v>1</v>
      </c>
      <c r="J16901" t="s">
        <v>173</v>
      </c>
      <c r="K16901">
        <v>5</v>
      </c>
      <c r="L16901" t="s">
        <v>165</v>
      </c>
      <c r="M16901" s="18">
        <f t="shared" si="528"/>
        <v>1.0833333333333333</v>
      </c>
      <c r="N16901" s="18">
        <f t="shared" si="529"/>
        <v>1.0833333333333333</v>
      </c>
    </row>
    <row r="16902" spans="1:14" x14ac:dyDescent="0.25">
      <c r="A16902">
        <v>0</v>
      </c>
      <c r="B16902" t="s">
        <v>163</v>
      </c>
      <c r="C16902">
        <v>2</v>
      </c>
      <c r="D16902" t="s">
        <v>164</v>
      </c>
      <c r="E16902">
        <v>10</v>
      </c>
      <c r="F16902" t="s">
        <v>165</v>
      </c>
      <c r="G16902" s="9">
        <v>0</v>
      </c>
      <c r="H16902" t="s">
        <v>172</v>
      </c>
      <c r="I16902">
        <v>5</v>
      </c>
      <c r="J16902" t="s">
        <v>173</v>
      </c>
      <c r="K16902">
        <v>10</v>
      </c>
      <c r="L16902" t="s">
        <v>165</v>
      </c>
      <c r="M16902" s="18">
        <f t="shared" si="528"/>
        <v>0.16666666666666666</v>
      </c>
      <c r="N16902" s="18">
        <f t="shared" si="529"/>
        <v>0.41666666666666669</v>
      </c>
    </row>
    <row r="16903" spans="1:14" x14ac:dyDescent="0.25">
      <c r="A16903">
        <v>7</v>
      </c>
      <c r="B16903" t="s">
        <v>163</v>
      </c>
      <c r="C16903">
        <v>7</v>
      </c>
      <c r="D16903" t="s">
        <v>164</v>
      </c>
      <c r="E16903">
        <v>16</v>
      </c>
      <c r="F16903" t="s">
        <v>165</v>
      </c>
      <c r="G16903" s="9">
        <v>7</v>
      </c>
      <c r="H16903" t="s">
        <v>172</v>
      </c>
      <c r="I16903">
        <v>7</v>
      </c>
      <c r="J16903" t="s">
        <v>173</v>
      </c>
      <c r="K16903">
        <v>16</v>
      </c>
      <c r="L16903" t="s">
        <v>165</v>
      </c>
      <c r="M16903" s="18">
        <f t="shared" si="528"/>
        <v>7.583333333333333</v>
      </c>
      <c r="N16903" s="18">
        <f t="shared" si="529"/>
        <v>7.583333333333333</v>
      </c>
    </row>
    <row r="16904" spans="1:14" x14ac:dyDescent="0.25">
      <c r="A16904">
        <v>8</v>
      </c>
      <c r="B16904" t="s">
        <v>163</v>
      </c>
      <c r="C16904">
        <v>6</v>
      </c>
      <c r="D16904" t="s">
        <v>164</v>
      </c>
      <c r="E16904">
        <v>16</v>
      </c>
      <c r="F16904" t="s">
        <v>165</v>
      </c>
      <c r="G16904" s="9">
        <v>39</v>
      </c>
      <c r="H16904" t="s">
        <v>172</v>
      </c>
      <c r="I16904">
        <v>11</v>
      </c>
      <c r="J16904" t="s">
        <v>173</v>
      </c>
      <c r="K16904">
        <v>18</v>
      </c>
      <c r="L16904" t="s">
        <v>165</v>
      </c>
      <c r="M16904" s="18">
        <f t="shared" si="528"/>
        <v>8.5</v>
      </c>
      <c r="N16904" s="18">
        <f t="shared" si="529"/>
        <v>39.916666666666664</v>
      </c>
    </row>
    <row r="16905" spans="1:14" x14ac:dyDescent="0.25">
      <c r="A16905">
        <v>7</v>
      </c>
      <c r="B16905" t="s">
        <v>163</v>
      </c>
      <c r="C16905">
        <v>5</v>
      </c>
      <c r="D16905" t="s">
        <v>164</v>
      </c>
      <c r="E16905">
        <v>16</v>
      </c>
      <c r="F16905" t="s">
        <v>165</v>
      </c>
      <c r="G16905" s="9">
        <v>26</v>
      </c>
      <c r="H16905" t="s">
        <v>172</v>
      </c>
      <c r="I16905">
        <v>6</v>
      </c>
      <c r="J16905" t="s">
        <v>173</v>
      </c>
      <c r="K16905">
        <v>16</v>
      </c>
      <c r="L16905" t="s">
        <v>165</v>
      </c>
      <c r="M16905" s="18">
        <f t="shared" si="528"/>
        <v>7.416666666666667</v>
      </c>
      <c r="N16905" s="18">
        <f t="shared" si="529"/>
        <v>26.5</v>
      </c>
    </row>
    <row r="16906" spans="1:14" x14ac:dyDescent="0.25">
      <c r="A16906">
        <v>0</v>
      </c>
      <c r="B16906" t="s">
        <v>163</v>
      </c>
      <c r="C16906">
        <v>0</v>
      </c>
      <c r="D16906" t="s">
        <v>164</v>
      </c>
      <c r="E16906">
        <v>16</v>
      </c>
      <c r="F16906" t="s">
        <v>165</v>
      </c>
      <c r="G16906" s="9">
        <v>17</v>
      </c>
      <c r="H16906" t="s">
        <v>172</v>
      </c>
      <c r="I16906">
        <v>11</v>
      </c>
      <c r="J16906" t="s">
        <v>173</v>
      </c>
      <c r="K16906">
        <v>2</v>
      </c>
      <c r="L16906" t="s">
        <v>165</v>
      </c>
      <c r="M16906" s="18">
        <f t="shared" si="528"/>
        <v>0</v>
      </c>
      <c r="N16906" s="18">
        <f t="shared" si="529"/>
        <v>17.916666666666668</v>
      </c>
    </row>
    <row r="16907" spans="1:14" x14ac:dyDescent="0.25">
      <c r="A16907">
        <v>1</v>
      </c>
      <c r="B16907" t="s">
        <v>163</v>
      </c>
      <c r="C16907">
        <v>5</v>
      </c>
      <c r="D16907" t="s">
        <v>164</v>
      </c>
      <c r="E16907">
        <v>16</v>
      </c>
      <c r="F16907" t="s">
        <v>165</v>
      </c>
      <c r="G16907" s="9">
        <v>5</v>
      </c>
      <c r="H16907" t="s">
        <v>172</v>
      </c>
      <c r="I16907">
        <v>7</v>
      </c>
      <c r="J16907" t="s">
        <v>173</v>
      </c>
      <c r="K16907">
        <v>7</v>
      </c>
      <c r="L16907" t="s">
        <v>165</v>
      </c>
      <c r="M16907" s="18">
        <f t="shared" si="528"/>
        <v>1.4166666666666667</v>
      </c>
      <c r="N16907" s="18">
        <f t="shared" si="529"/>
        <v>5.583333333333333</v>
      </c>
    </row>
    <row r="16908" spans="1:14" x14ac:dyDescent="0.25">
      <c r="A16908">
        <v>3</v>
      </c>
      <c r="B16908" t="s">
        <v>163</v>
      </c>
      <c r="C16908">
        <v>10</v>
      </c>
      <c r="D16908" t="s">
        <v>164</v>
      </c>
      <c r="E16908">
        <v>2</v>
      </c>
      <c r="F16908" t="s">
        <v>165</v>
      </c>
      <c r="G16908" s="9">
        <v>3</v>
      </c>
      <c r="H16908" t="s">
        <v>172</v>
      </c>
      <c r="I16908">
        <v>10</v>
      </c>
      <c r="J16908" t="s">
        <v>173</v>
      </c>
      <c r="K16908">
        <v>2</v>
      </c>
      <c r="L16908" t="s">
        <v>165</v>
      </c>
      <c r="M16908" s="18">
        <f t="shared" si="528"/>
        <v>3.8333333333333335</v>
      </c>
      <c r="N16908" s="18">
        <f t="shared" si="529"/>
        <v>3.8333333333333335</v>
      </c>
    </row>
    <row r="16909" spans="1:14" x14ac:dyDescent="0.25">
      <c r="A16909">
        <v>0</v>
      </c>
      <c r="B16909" t="s">
        <v>163</v>
      </c>
      <c r="C16909">
        <v>3</v>
      </c>
      <c r="D16909" t="s">
        <v>164</v>
      </c>
      <c r="E16909">
        <v>1</v>
      </c>
      <c r="F16909" t="s">
        <v>165</v>
      </c>
      <c r="G16909" s="9">
        <v>0</v>
      </c>
      <c r="H16909" t="s">
        <v>172</v>
      </c>
      <c r="I16909">
        <v>3</v>
      </c>
      <c r="J16909" t="s">
        <v>173</v>
      </c>
      <c r="K16909">
        <v>1</v>
      </c>
      <c r="L16909" t="s">
        <v>165</v>
      </c>
      <c r="M16909" s="18">
        <f t="shared" si="528"/>
        <v>0.25</v>
      </c>
      <c r="N16909" s="18">
        <f t="shared" si="529"/>
        <v>0.25</v>
      </c>
    </row>
    <row r="16910" spans="1:14" x14ac:dyDescent="0.25">
      <c r="A16910">
        <v>0</v>
      </c>
      <c r="B16910" t="s">
        <v>163</v>
      </c>
      <c r="C16910">
        <v>0</v>
      </c>
      <c r="D16910" t="s">
        <v>164</v>
      </c>
      <c r="E16910">
        <v>9</v>
      </c>
      <c r="F16910" t="s">
        <v>165</v>
      </c>
      <c r="G16910" s="9">
        <v>0</v>
      </c>
      <c r="H16910" t="s">
        <v>172</v>
      </c>
      <c r="I16910">
        <v>0</v>
      </c>
      <c r="J16910" t="s">
        <v>173</v>
      </c>
      <c r="K16910">
        <v>9</v>
      </c>
      <c r="L16910" t="s">
        <v>165</v>
      </c>
      <c r="M16910" s="18">
        <f t="shared" si="528"/>
        <v>0</v>
      </c>
      <c r="N16910" s="18">
        <f t="shared" si="529"/>
        <v>0</v>
      </c>
    </row>
    <row r="16911" spans="1:14" x14ac:dyDescent="0.25">
      <c r="A16911">
        <v>7</v>
      </c>
      <c r="B16911" t="s">
        <v>163</v>
      </c>
      <c r="C16911">
        <v>5</v>
      </c>
      <c r="D16911" t="s">
        <v>164</v>
      </c>
      <c r="E16911">
        <v>16</v>
      </c>
      <c r="F16911" t="s">
        <v>165</v>
      </c>
      <c r="G16911" s="9">
        <v>31</v>
      </c>
      <c r="H16911" t="s">
        <v>172</v>
      </c>
      <c r="I16911">
        <v>5</v>
      </c>
      <c r="J16911" t="s">
        <v>173</v>
      </c>
      <c r="K16911">
        <v>27</v>
      </c>
      <c r="L16911" t="s">
        <v>165</v>
      </c>
      <c r="M16911" s="18">
        <f t="shared" si="528"/>
        <v>7.416666666666667</v>
      </c>
      <c r="N16911" s="18">
        <f t="shared" si="529"/>
        <v>31.416666666666668</v>
      </c>
    </row>
    <row r="16912" spans="1:14" x14ac:dyDescent="0.25">
      <c r="A16912">
        <v>3</v>
      </c>
      <c r="B16912" t="s">
        <v>163</v>
      </c>
      <c r="C16912">
        <v>4</v>
      </c>
      <c r="D16912" t="s">
        <v>164</v>
      </c>
      <c r="E16912">
        <v>16</v>
      </c>
      <c r="F16912" t="s">
        <v>165</v>
      </c>
      <c r="G16912" s="9">
        <v>20</v>
      </c>
      <c r="H16912" t="s">
        <v>172</v>
      </c>
      <c r="I16912">
        <v>1</v>
      </c>
      <c r="J16912" t="s">
        <v>173</v>
      </c>
      <c r="K16912">
        <v>7</v>
      </c>
      <c r="L16912" t="s">
        <v>165</v>
      </c>
      <c r="M16912" s="18">
        <f t="shared" si="528"/>
        <v>3.3333333333333335</v>
      </c>
      <c r="N16912" s="18">
        <f t="shared" si="529"/>
        <v>20.083333333333332</v>
      </c>
    </row>
    <row r="16913" spans="1:14" x14ac:dyDescent="0.25">
      <c r="A16913">
        <v>6</v>
      </c>
      <c r="B16913" t="s">
        <v>163</v>
      </c>
      <c r="C16913">
        <v>11</v>
      </c>
      <c r="D16913" t="s">
        <v>164</v>
      </c>
      <c r="E16913">
        <v>16</v>
      </c>
      <c r="F16913" t="s">
        <v>165</v>
      </c>
      <c r="G16913" s="9">
        <v>17</v>
      </c>
      <c r="H16913" t="s">
        <v>172</v>
      </c>
      <c r="I16913">
        <v>9</v>
      </c>
      <c r="J16913" t="s">
        <v>173</v>
      </c>
      <c r="K16913">
        <v>14</v>
      </c>
      <c r="L16913" t="s">
        <v>165</v>
      </c>
      <c r="M16913" s="18">
        <f t="shared" si="528"/>
        <v>6.916666666666667</v>
      </c>
      <c r="N16913" s="18">
        <f t="shared" si="529"/>
        <v>17.75</v>
      </c>
    </row>
    <row r="16914" spans="1:14" x14ac:dyDescent="0.25">
      <c r="A16914">
        <v>4</v>
      </c>
      <c r="B16914" t="s">
        <v>163</v>
      </c>
      <c r="C16914">
        <v>3</v>
      </c>
      <c r="D16914" t="s">
        <v>164</v>
      </c>
      <c r="E16914">
        <v>16</v>
      </c>
      <c r="F16914" t="s">
        <v>165</v>
      </c>
      <c r="G16914" s="9">
        <v>10</v>
      </c>
      <c r="H16914" t="s">
        <v>172</v>
      </c>
      <c r="I16914">
        <v>8</v>
      </c>
      <c r="J16914" t="s">
        <v>173</v>
      </c>
      <c r="K16914">
        <v>11</v>
      </c>
      <c r="L16914" t="s">
        <v>165</v>
      </c>
      <c r="M16914" s="18">
        <f t="shared" si="528"/>
        <v>4.25</v>
      </c>
      <c r="N16914" s="18">
        <f t="shared" si="529"/>
        <v>10.666666666666666</v>
      </c>
    </row>
    <row r="16915" spans="1:14" x14ac:dyDescent="0.25">
      <c r="A16915">
        <v>7</v>
      </c>
      <c r="B16915" t="s">
        <v>163</v>
      </c>
      <c r="C16915">
        <v>5</v>
      </c>
      <c r="D16915" t="s">
        <v>164</v>
      </c>
      <c r="E16915">
        <v>16</v>
      </c>
      <c r="F16915" t="s">
        <v>165</v>
      </c>
      <c r="G16915" s="9">
        <v>12</v>
      </c>
      <c r="H16915" t="s">
        <v>172</v>
      </c>
      <c r="I16915">
        <v>0</v>
      </c>
      <c r="J16915" t="s">
        <v>173</v>
      </c>
      <c r="K16915">
        <v>15</v>
      </c>
      <c r="L16915" t="s">
        <v>165</v>
      </c>
      <c r="M16915" s="18">
        <f t="shared" si="528"/>
        <v>7.416666666666667</v>
      </c>
      <c r="N16915" s="18">
        <f t="shared" si="529"/>
        <v>12</v>
      </c>
    </row>
    <row r="16916" spans="1:14" x14ac:dyDescent="0.25">
      <c r="A16916">
        <v>0</v>
      </c>
      <c r="B16916" t="s">
        <v>163</v>
      </c>
      <c r="C16916">
        <v>11</v>
      </c>
      <c r="D16916" t="s">
        <v>164</v>
      </c>
      <c r="E16916">
        <v>16</v>
      </c>
      <c r="F16916" t="s">
        <v>165</v>
      </c>
      <c r="G16916" s="9">
        <v>12</v>
      </c>
      <c r="H16916" t="s">
        <v>172</v>
      </c>
      <c r="I16916">
        <v>2</v>
      </c>
      <c r="J16916" t="s">
        <v>173</v>
      </c>
      <c r="K16916">
        <v>20</v>
      </c>
      <c r="L16916" t="s">
        <v>165</v>
      </c>
      <c r="M16916" s="18">
        <f t="shared" si="528"/>
        <v>0.91666666666666663</v>
      </c>
      <c r="N16916" s="18">
        <f t="shared" si="529"/>
        <v>12.166666666666666</v>
      </c>
    </row>
    <row r="16917" spans="1:14" x14ac:dyDescent="0.25">
      <c r="A16917">
        <v>5</v>
      </c>
      <c r="B16917" t="s">
        <v>163</v>
      </c>
      <c r="C16917">
        <v>11</v>
      </c>
      <c r="D16917" t="s">
        <v>164</v>
      </c>
      <c r="E16917">
        <v>16</v>
      </c>
      <c r="F16917" t="s">
        <v>165</v>
      </c>
      <c r="G16917" s="9">
        <v>11</v>
      </c>
      <c r="H16917" t="s">
        <v>172</v>
      </c>
      <c r="I16917">
        <v>5</v>
      </c>
      <c r="J16917" t="s">
        <v>173</v>
      </c>
      <c r="K16917">
        <v>24</v>
      </c>
      <c r="L16917" t="s">
        <v>165</v>
      </c>
      <c r="M16917" s="18">
        <f t="shared" si="528"/>
        <v>5.916666666666667</v>
      </c>
      <c r="N16917" s="18">
        <f t="shared" si="529"/>
        <v>11.416666666666666</v>
      </c>
    </row>
    <row r="16918" spans="1:14" x14ac:dyDescent="0.25">
      <c r="A16918">
        <v>7</v>
      </c>
      <c r="B16918" t="s">
        <v>163</v>
      </c>
      <c r="C16918">
        <v>5</v>
      </c>
      <c r="D16918" t="s">
        <v>164</v>
      </c>
      <c r="E16918">
        <v>16</v>
      </c>
      <c r="F16918" t="s">
        <v>165</v>
      </c>
      <c r="G16918" s="9">
        <v>9</v>
      </c>
      <c r="H16918" t="s">
        <v>172</v>
      </c>
      <c r="I16918">
        <v>10</v>
      </c>
      <c r="J16918" t="s">
        <v>173</v>
      </c>
      <c r="K16918">
        <v>8</v>
      </c>
      <c r="L16918" t="s">
        <v>165</v>
      </c>
      <c r="M16918" s="18">
        <f t="shared" si="528"/>
        <v>7.416666666666667</v>
      </c>
      <c r="N16918" s="18">
        <f t="shared" si="529"/>
        <v>9.8333333333333339</v>
      </c>
    </row>
    <row r="16919" spans="1:14" x14ac:dyDescent="0.25">
      <c r="A16919">
        <v>1</v>
      </c>
      <c r="B16919" t="s">
        <v>163</v>
      </c>
      <c r="C16919">
        <v>3</v>
      </c>
      <c r="D16919" t="s">
        <v>164</v>
      </c>
      <c r="E16919">
        <v>16</v>
      </c>
      <c r="F16919" t="s">
        <v>165</v>
      </c>
      <c r="G16919" s="9">
        <v>9</v>
      </c>
      <c r="H16919" t="s">
        <v>172</v>
      </c>
      <c r="I16919">
        <v>9</v>
      </c>
      <c r="J16919" t="s">
        <v>173</v>
      </c>
      <c r="K16919">
        <v>16</v>
      </c>
      <c r="L16919" t="s">
        <v>165</v>
      </c>
      <c r="M16919" s="18">
        <f t="shared" si="528"/>
        <v>1.25</v>
      </c>
      <c r="N16919" s="18">
        <f t="shared" si="529"/>
        <v>9.75</v>
      </c>
    </row>
    <row r="16920" spans="1:14" x14ac:dyDescent="0.25">
      <c r="A16920">
        <v>7</v>
      </c>
      <c r="B16920" t="s">
        <v>163</v>
      </c>
      <c r="C16920">
        <v>9</v>
      </c>
      <c r="D16920" t="s">
        <v>164</v>
      </c>
      <c r="E16920">
        <v>16</v>
      </c>
      <c r="F16920" t="s">
        <v>165</v>
      </c>
      <c r="G16920" s="9">
        <v>9</v>
      </c>
      <c r="H16920" t="s">
        <v>172</v>
      </c>
      <c r="I16920">
        <v>5</v>
      </c>
      <c r="J16920" t="s">
        <v>173</v>
      </c>
      <c r="K16920">
        <v>19</v>
      </c>
      <c r="L16920" t="s">
        <v>165</v>
      </c>
      <c r="M16920" s="18">
        <f t="shared" si="528"/>
        <v>7.75</v>
      </c>
      <c r="N16920" s="18">
        <f t="shared" si="529"/>
        <v>9.4166666666666661</v>
      </c>
    </row>
    <row r="16921" spans="1:14" x14ac:dyDescent="0.25">
      <c r="A16921">
        <v>8</v>
      </c>
      <c r="B16921" t="s">
        <v>163</v>
      </c>
      <c r="C16921">
        <v>6</v>
      </c>
      <c r="D16921" t="s">
        <v>164</v>
      </c>
      <c r="E16921">
        <v>16</v>
      </c>
      <c r="F16921" t="s">
        <v>165</v>
      </c>
      <c r="G16921" s="9">
        <v>38</v>
      </c>
      <c r="H16921" t="s">
        <v>172</v>
      </c>
      <c r="I16921">
        <v>2</v>
      </c>
      <c r="J16921" t="s">
        <v>173</v>
      </c>
      <c r="K16921">
        <v>16</v>
      </c>
      <c r="L16921" t="s">
        <v>165</v>
      </c>
      <c r="M16921" s="18">
        <f t="shared" si="528"/>
        <v>8.5</v>
      </c>
      <c r="N16921" s="18">
        <f t="shared" si="529"/>
        <v>38.166666666666664</v>
      </c>
    </row>
    <row r="16922" spans="1:14" x14ac:dyDescent="0.25">
      <c r="A16922">
        <v>8</v>
      </c>
      <c r="B16922" t="s">
        <v>163</v>
      </c>
      <c r="C16922">
        <v>6</v>
      </c>
      <c r="D16922" t="s">
        <v>164</v>
      </c>
      <c r="E16922">
        <v>16</v>
      </c>
      <c r="F16922" t="s">
        <v>165</v>
      </c>
      <c r="G16922" s="9">
        <v>34</v>
      </c>
      <c r="H16922" t="s">
        <v>172</v>
      </c>
      <c r="I16922">
        <v>7</v>
      </c>
      <c r="J16922" t="s">
        <v>173</v>
      </c>
      <c r="K16922">
        <v>27</v>
      </c>
      <c r="L16922" t="s">
        <v>165</v>
      </c>
      <c r="M16922" s="18">
        <f t="shared" si="528"/>
        <v>8.5</v>
      </c>
      <c r="N16922" s="18">
        <f t="shared" si="529"/>
        <v>34.583333333333336</v>
      </c>
    </row>
    <row r="16923" spans="1:14" x14ac:dyDescent="0.25">
      <c r="A16923">
        <v>6</v>
      </c>
      <c r="B16923" t="s">
        <v>163</v>
      </c>
      <c r="C16923">
        <v>0</v>
      </c>
      <c r="D16923" t="s">
        <v>164</v>
      </c>
      <c r="E16923">
        <v>16</v>
      </c>
      <c r="F16923" t="s">
        <v>165</v>
      </c>
      <c r="G16923" s="9">
        <v>24</v>
      </c>
      <c r="H16923" t="s">
        <v>172</v>
      </c>
      <c r="I16923">
        <v>2</v>
      </c>
      <c r="J16923" t="s">
        <v>173</v>
      </c>
      <c r="K16923">
        <v>23</v>
      </c>
      <c r="L16923" t="s">
        <v>165</v>
      </c>
      <c r="M16923" s="18">
        <f t="shared" si="528"/>
        <v>6</v>
      </c>
      <c r="N16923" s="18">
        <f t="shared" si="529"/>
        <v>24.166666666666668</v>
      </c>
    </row>
    <row r="16924" spans="1:14" x14ac:dyDescent="0.25">
      <c r="A16924">
        <v>8</v>
      </c>
      <c r="B16924" t="s">
        <v>163</v>
      </c>
      <c r="C16924">
        <v>6</v>
      </c>
      <c r="D16924" t="s">
        <v>164</v>
      </c>
      <c r="E16924">
        <v>16</v>
      </c>
      <c r="F16924" t="s">
        <v>165</v>
      </c>
      <c r="G16924" s="9">
        <v>23</v>
      </c>
      <c r="H16924" t="s">
        <v>172</v>
      </c>
      <c r="I16924">
        <v>2</v>
      </c>
      <c r="J16924" t="s">
        <v>173</v>
      </c>
      <c r="K16924">
        <v>2</v>
      </c>
      <c r="L16924" t="s">
        <v>165</v>
      </c>
      <c r="M16924" s="18">
        <f t="shared" si="528"/>
        <v>8.5</v>
      </c>
      <c r="N16924" s="18">
        <f t="shared" si="529"/>
        <v>23.166666666666668</v>
      </c>
    </row>
    <row r="16925" spans="1:14" x14ac:dyDescent="0.25">
      <c r="A16925">
        <v>5</v>
      </c>
      <c r="B16925" t="s">
        <v>163</v>
      </c>
      <c r="C16925">
        <v>0</v>
      </c>
      <c r="D16925" t="s">
        <v>164</v>
      </c>
      <c r="E16925">
        <v>16</v>
      </c>
      <c r="F16925" t="s">
        <v>165</v>
      </c>
      <c r="G16925" s="9">
        <v>23</v>
      </c>
      <c r="H16925" t="s">
        <v>172</v>
      </c>
      <c r="I16925">
        <v>5</v>
      </c>
      <c r="J16925" t="s">
        <v>173</v>
      </c>
      <c r="K16925">
        <v>1</v>
      </c>
      <c r="L16925" t="s">
        <v>165</v>
      </c>
      <c r="M16925" s="18">
        <f t="shared" si="528"/>
        <v>5</v>
      </c>
      <c r="N16925" s="18">
        <f t="shared" si="529"/>
        <v>23.416666666666668</v>
      </c>
    </row>
    <row r="16926" spans="1:14" x14ac:dyDescent="0.25">
      <c r="A16926">
        <v>3</v>
      </c>
      <c r="B16926" t="s">
        <v>163</v>
      </c>
      <c r="C16926">
        <v>7</v>
      </c>
      <c r="D16926" t="s">
        <v>164</v>
      </c>
      <c r="E16926">
        <v>16</v>
      </c>
      <c r="F16926" t="s">
        <v>165</v>
      </c>
      <c r="G16926" s="9">
        <v>6</v>
      </c>
      <c r="H16926" t="s">
        <v>172</v>
      </c>
      <c r="I16926">
        <v>0</v>
      </c>
      <c r="J16926" t="s">
        <v>173</v>
      </c>
      <c r="K16926">
        <v>15</v>
      </c>
      <c r="L16926" t="s">
        <v>165</v>
      </c>
      <c r="M16926" s="18">
        <f t="shared" si="528"/>
        <v>3.5833333333333335</v>
      </c>
      <c r="N16926" s="18">
        <f t="shared" si="529"/>
        <v>6</v>
      </c>
    </row>
    <row r="16927" spans="1:14" x14ac:dyDescent="0.25">
      <c r="A16927">
        <v>2</v>
      </c>
      <c r="B16927" t="s">
        <v>163</v>
      </c>
      <c r="C16927">
        <v>6</v>
      </c>
      <c r="D16927" t="s">
        <v>164</v>
      </c>
      <c r="E16927">
        <v>16</v>
      </c>
      <c r="F16927" t="s">
        <v>165</v>
      </c>
      <c r="G16927" s="9">
        <v>5</v>
      </c>
      <c r="H16927" t="s">
        <v>172</v>
      </c>
      <c r="I16927">
        <v>1</v>
      </c>
      <c r="J16927" t="s">
        <v>173</v>
      </c>
      <c r="K16927">
        <v>28</v>
      </c>
      <c r="L16927" t="s">
        <v>165</v>
      </c>
      <c r="M16927" s="18">
        <f t="shared" si="528"/>
        <v>2.5</v>
      </c>
      <c r="N16927" s="18">
        <f t="shared" si="529"/>
        <v>5.083333333333333</v>
      </c>
    </row>
    <row r="16928" spans="1:14" x14ac:dyDescent="0.25">
      <c r="A16928">
        <v>1</v>
      </c>
      <c r="B16928" t="s">
        <v>163</v>
      </c>
      <c r="C16928">
        <v>9</v>
      </c>
      <c r="D16928" t="s">
        <v>164</v>
      </c>
      <c r="E16928">
        <v>13</v>
      </c>
      <c r="F16928" t="s">
        <v>165</v>
      </c>
      <c r="G16928" s="9">
        <v>1</v>
      </c>
      <c r="H16928" t="s">
        <v>172</v>
      </c>
      <c r="I16928">
        <v>9</v>
      </c>
      <c r="J16928" t="s">
        <v>173</v>
      </c>
      <c r="K16928">
        <v>13</v>
      </c>
      <c r="L16928" t="s">
        <v>165</v>
      </c>
      <c r="M16928" s="18">
        <f t="shared" si="528"/>
        <v>1.75</v>
      </c>
      <c r="N16928" s="18">
        <f t="shared" si="529"/>
        <v>1.75</v>
      </c>
    </row>
    <row r="16929" spans="1:14" x14ac:dyDescent="0.25">
      <c r="A16929">
        <v>7</v>
      </c>
      <c r="B16929" t="s">
        <v>163</v>
      </c>
      <c r="C16929">
        <v>7</v>
      </c>
      <c r="D16929" t="s">
        <v>164</v>
      </c>
      <c r="E16929">
        <v>16</v>
      </c>
      <c r="F16929" t="s">
        <v>165</v>
      </c>
      <c r="G16929" s="9">
        <v>24</v>
      </c>
      <c r="H16929" t="s">
        <v>172</v>
      </c>
      <c r="I16929">
        <v>10</v>
      </c>
      <c r="J16929" t="s">
        <v>173</v>
      </c>
      <c r="K16929">
        <v>15</v>
      </c>
      <c r="L16929" t="s">
        <v>165</v>
      </c>
      <c r="M16929" s="18">
        <f t="shared" si="528"/>
        <v>7.583333333333333</v>
      </c>
      <c r="N16929" s="18">
        <f t="shared" si="529"/>
        <v>24.833333333333332</v>
      </c>
    </row>
    <row r="16930" spans="1:14" x14ac:dyDescent="0.25">
      <c r="A16930">
        <v>4</v>
      </c>
      <c r="B16930" t="s">
        <v>163</v>
      </c>
      <c r="C16930">
        <v>3</v>
      </c>
      <c r="D16930" t="s">
        <v>164</v>
      </c>
      <c r="E16930">
        <v>16</v>
      </c>
      <c r="F16930" t="s">
        <v>165</v>
      </c>
      <c r="G16930" s="9">
        <v>16</v>
      </c>
      <c r="H16930" t="s">
        <v>172</v>
      </c>
      <c r="I16930">
        <v>5</v>
      </c>
      <c r="J16930" t="s">
        <v>173</v>
      </c>
      <c r="K16930">
        <v>8</v>
      </c>
      <c r="L16930" t="s">
        <v>165</v>
      </c>
      <c r="M16930" s="18">
        <f t="shared" si="528"/>
        <v>4.25</v>
      </c>
      <c r="N16930" s="18">
        <f t="shared" si="529"/>
        <v>16.416666666666668</v>
      </c>
    </row>
    <row r="16931" spans="1:14" x14ac:dyDescent="0.25">
      <c r="A16931">
        <v>7</v>
      </c>
      <c r="B16931" t="s">
        <v>163</v>
      </c>
      <c r="C16931">
        <v>6</v>
      </c>
      <c r="D16931" t="s">
        <v>164</v>
      </c>
      <c r="E16931">
        <v>16</v>
      </c>
      <c r="F16931" t="s">
        <v>165</v>
      </c>
      <c r="G16931" s="9">
        <v>18</v>
      </c>
      <c r="H16931" t="s">
        <v>172</v>
      </c>
      <c r="I16931">
        <v>0</v>
      </c>
      <c r="J16931" t="s">
        <v>173</v>
      </c>
      <c r="K16931">
        <v>14</v>
      </c>
      <c r="L16931" t="s">
        <v>165</v>
      </c>
      <c r="M16931" s="18">
        <f t="shared" si="528"/>
        <v>7.5</v>
      </c>
      <c r="N16931" s="18">
        <f t="shared" si="529"/>
        <v>18</v>
      </c>
    </row>
    <row r="16932" spans="1:14" x14ac:dyDescent="0.25">
      <c r="A16932">
        <v>8</v>
      </c>
      <c r="B16932" t="s">
        <v>163</v>
      </c>
      <c r="C16932">
        <v>6</v>
      </c>
      <c r="D16932" t="s">
        <v>164</v>
      </c>
      <c r="E16932">
        <v>16</v>
      </c>
      <c r="F16932" t="s">
        <v>165</v>
      </c>
      <c r="G16932" s="9">
        <v>14</v>
      </c>
      <c r="H16932" t="s">
        <v>172</v>
      </c>
      <c r="I16932">
        <v>5</v>
      </c>
      <c r="J16932" t="s">
        <v>173</v>
      </c>
      <c r="K16932">
        <v>13</v>
      </c>
      <c r="L16932" t="s">
        <v>165</v>
      </c>
      <c r="M16932" s="18">
        <f t="shared" si="528"/>
        <v>8.5</v>
      </c>
      <c r="N16932" s="18">
        <f t="shared" si="529"/>
        <v>14.416666666666666</v>
      </c>
    </row>
    <row r="16933" spans="1:14" x14ac:dyDescent="0.25">
      <c r="A16933">
        <v>5</v>
      </c>
      <c r="B16933" t="s">
        <v>163</v>
      </c>
      <c r="C16933">
        <v>11</v>
      </c>
      <c r="D16933" t="s">
        <v>164</v>
      </c>
      <c r="E16933">
        <v>16</v>
      </c>
      <c r="F16933" t="s">
        <v>165</v>
      </c>
      <c r="G16933" s="9">
        <v>13</v>
      </c>
      <c r="H16933" t="s">
        <v>172</v>
      </c>
      <c r="I16933">
        <v>0</v>
      </c>
      <c r="J16933" t="s">
        <v>173</v>
      </c>
      <c r="K16933">
        <v>0</v>
      </c>
      <c r="L16933" t="s">
        <v>165</v>
      </c>
      <c r="M16933" s="18">
        <f t="shared" si="528"/>
        <v>5.916666666666667</v>
      </c>
      <c r="N16933" s="18">
        <f t="shared" si="529"/>
        <v>13</v>
      </c>
    </row>
    <row r="16934" spans="1:14" x14ac:dyDescent="0.25">
      <c r="A16934">
        <v>2</v>
      </c>
      <c r="B16934" t="s">
        <v>163</v>
      </c>
      <c r="C16934">
        <v>10</v>
      </c>
      <c r="D16934" t="s">
        <v>164</v>
      </c>
      <c r="E16934">
        <v>16</v>
      </c>
      <c r="F16934" t="s">
        <v>165</v>
      </c>
      <c r="G16934" s="9">
        <v>12</v>
      </c>
      <c r="H16934" t="s">
        <v>172</v>
      </c>
      <c r="I16934">
        <v>0</v>
      </c>
      <c r="J16934" t="s">
        <v>173</v>
      </c>
      <c r="K16934">
        <v>9</v>
      </c>
      <c r="L16934" t="s">
        <v>165</v>
      </c>
      <c r="M16934" s="18">
        <f t="shared" si="528"/>
        <v>2.8333333333333335</v>
      </c>
      <c r="N16934" s="18">
        <f t="shared" si="529"/>
        <v>12</v>
      </c>
    </row>
    <row r="16935" spans="1:14" x14ac:dyDescent="0.25">
      <c r="A16935">
        <v>6</v>
      </c>
      <c r="B16935" t="s">
        <v>163</v>
      </c>
      <c r="C16935">
        <v>11</v>
      </c>
      <c r="D16935" t="s">
        <v>164</v>
      </c>
      <c r="E16935">
        <v>16</v>
      </c>
      <c r="F16935" t="s">
        <v>165</v>
      </c>
      <c r="G16935" s="9">
        <v>9</v>
      </c>
      <c r="H16935" t="s">
        <v>172</v>
      </c>
      <c r="I16935">
        <v>10</v>
      </c>
      <c r="J16935" t="s">
        <v>173</v>
      </c>
      <c r="K16935">
        <v>8</v>
      </c>
      <c r="L16935" t="s">
        <v>165</v>
      </c>
      <c r="M16935" s="18">
        <f t="shared" si="528"/>
        <v>6.916666666666667</v>
      </c>
      <c r="N16935" s="18">
        <f t="shared" si="529"/>
        <v>9.8333333333333339</v>
      </c>
    </row>
    <row r="16936" spans="1:14" x14ac:dyDescent="0.25">
      <c r="A16936">
        <v>8</v>
      </c>
      <c r="B16936" t="s">
        <v>163</v>
      </c>
      <c r="C16936">
        <v>6</v>
      </c>
      <c r="D16936" t="s">
        <v>164</v>
      </c>
      <c r="E16936">
        <v>16</v>
      </c>
      <c r="F16936" t="s">
        <v>165</v>
      </c>
      <c r="G16936" s="9">
        <v>9</v>
      </c>
      <c r="H16936" t="s">
        <v>172</v>
      </c>
      <c r="I16936">
        <v>10</v>
      </c>
      <c r="J16936" t="s">
        <v>173</v>
      </c>
      <c r="K16936">
        <v>1</v>
      </c>
      <c r="L16936" t="s">
        <v>165</v>
      </c>
      <c r="M16936" s="18">
        <f t="shared" si="528"/>
        <v>8.5</v>
      </c>
      <c r="N16936" s="18">
        <f t="shared" si="529"/>
        <v>9.8333333333333339</v>
      </c>
    </row>
    <row r="16937" spans="1:14" x14ac:dyDescent="0.25">
      <c r="A16937">
        <v>2</v>
      </c>
      <c r="B16937" t="s">
        <v>163</v>
      </c>
      <c r="C16937">
        <v>6</v>
      </c>
      <c r="D16937" t="s">
        <v>164</v>
      </c>
      <c r="E16937">
        <v>16</v>
      </c>
      <c r="F16937" t="s">
        <v>165</v>
      </c>
      <c r="G16937" s="9">
        <v>9</v>
      </c>
      <c r="H16937" t="s">
        <v>172</v>
      </c>
      <c r="I16937">
        <v>3</v>
      </c>
      <c r="J16937" t="s">
        <v>173</v>
      </c>
      <c r="K16937">
        <v>11</v>
      </c>
      <c r="L16937" t="s">
        <v>165</v>
      </c>
      <c r="M16937" s="18">
        <f t="shared" si="528"/>
        <v>2.5</v>
      </c>
      <c r="N16937" s="18">
        <f t="shared" si="529"/>
        <v>9.25</v>
      </c>
    </row>
    <row r="16938" spans="1:14" x14ac:dyDescent="0.25">
      <c r="A16938">
        <v>3</v>
      </c>
      <c r="B16938" t="s">
        <v>163</v>
      </c>
      <c r="C16938">
        <v>11</v>
      </c>
      <c r="D16938" t="s">
        <v>164</v>
      </c>
      <c r="E16938">
        <v>16</v>
      </c>
      <c r="F16938" t="s">
        <v>165</v>
      </c>
      <c r="G16938" s="9">
        <v>13</v>
      </c>
      <c r="H16938" t="s">
        <v>172</v>
      </c>
      <c r="I16938">
        <v>2</v>
      </c>
      <c r="J16938" t="s">
        <v>173</v>
      </c>
      <c r="K16938">
        <v>30</v>
      </c>
      <c r="L16938" t="s">
        <v>165</v>
      </c>
      <c r="M16938" s="18">
        <f t="shared" si="528"/>
        <v>3.9166666666666665</v>
      </c>
      <c r="N16938" s="18">
        <f t="shared" si="529"/>
        <v>13.166666666666666</v>
      </c>
    </row>
    <row r="16939" spans="1:14" x14ac:dyDescent="0.25">
      <c r="A16939">
        <v>8</v>
      </c>
      <c r="B16939" t="s">
        <v>163</v>
      </c>
      <c r="C16939">
        <v>6</v>
      </c>
      <c r="D16939" t="s">
        <v>164</v>
      </c>
      <c r="E16939">
        <v>16</v>
      </c>
      <c r="F16939" t="s">
        <v>165</v>
      </c>
      <c r="G16939" s="9">
        <v>39</v>
      </c>
      <c r="H16939" t="s">
        <v>172</v>
      </c>
      <c r="I16939">
        <v>3</v>
      </c>
      <c r="J16939" t="s">
        <v>173</v>
      </c>
      <c r="K16939">
        <v>8</v>
      </c>
      <c r="L16939" t="s">
        <v>165</v>
      </c>
      <c r="M16939" s="18">
        <f t="shared" si="528"/>
        <v>8.5</v>
      </c>
      <c r="N16939" s="18">
        <f t="shared" si="529"/>
        <v>39.25</v>
      </c>
    </row>
    <row r="16940" spans="1:14" x14ac:dyDescent="0.25">
      <c r="A16940">
        <v>1</v>
      </c>
      <c r="B16940" t="s">
        <v>163</v>
      </c>
      <c r="C16940">
        <v>7</v>
      </c>
      <c r="D16940" t="s">
        <v>164</v>
      </c>
      <c r="E16940">
        <v>16</v>
      </c>
      <c r="F16940" t="s">
        <v>165</v>
      </c>
      <c r="G16940" s="9">
        <v>27</v>
      </c>
      <c r="H16940" t="s">
        <v>172</v>
      </c>
      <c r="I16940">
        <v>11</v>
      </c>
      <c r="J16940" t="s">
        <v>173</v>
      </c>
      <c r="K16940">
        <v>2</v>
      </c>
      <c r="L16940" t="s">
        <v>165</v>
      </c>
      <c r="M16940" s="18">
        <f t="shared" si="528"/>
        <v>1.5833333333333335</v>
      </c>
      <c r="N16940" s="18">
        <f t="shared" si="529"/>
        <v>27.916666666666668</v>
      </c>
    </row>
    <row r="16941" spans="1:14" x14ac:dyDescent="0.25">
      <c r="A16941">
        <v>8</v>
      </c>
      <c r="B16941" t="s">
        <v>163</v>
      </c>
      <c r="C16941">
        <v>6</v>
      </c>
      <c r="D16941" t="s">
        <v>164</v>
      </c>
      <c r="E16941">
        <v>16</v>
      </c>
      <c r="F16941" t="s">
        <v>165</v>
      </c>
      <c r="G16941" s="9">
        <v>44</v>
      </c>
      <c r="H16941" t="s">
        <v>172</v>
      </c>
      <c r="I16941">
        <v>11</v>
      </c>
      <c r="J16941" t="s">
        <v>173</v>
      </c>
      <c r="K16941">
        <v>29</v>
      </c>
      <c r="L16941" t="s">
        <v>165</v>
      </c>
      <c r="M16941" s="18">
        <f t="shared" si="528"/>
        <v>8.5</v>
      </c>
      <c r="N16941" s="18">
        <f t="shared" si="529"/>
        <v>44.916666666666664</v>
      </c>
    </row>
    <row r="16942" spans="1:14" x14ac:dyDescent="0.25">
      <c r="A16942">
        <v>4</v>
      </c>
      <c r="B16942" t="s">
        <v>163</v>
      </c>
      <c r="C16942">
        <v>3</v>
      </c>
      <c r="D16942" t="s">
        <v>164</v>
      </c>
      <c r="E16942">
        <v>16</v>
      </c>
      <c r="F16942" t="s">
        <v>165</v>
      </c>
      <c r="G16942" s="9">
        <v>23</v>
      </c>
      <c r="H16942" t="s">
        <v>172</v>
      </c>
      <c r="I16942">
        <v>3</v>
      </c>
      <c r="J16942" t="s">
        <v>173</v>
      </c>
      <c r="K16942">
        <v>19</v>
      </c>
      <c r="L16942" t="s">
        <v>165</v>
      </c>
      <c r="M16942" s="18">
        <f t="shared" si="528"/>
        <v>4.25</v>
      </c>
      <c r="N16942" s="18">
        <f t="shared" si="529"/>
        <v>23.25</v>
      </c>
    </row>
    <row r="16943" spans="1:14" x14ac:dyDescent="0.25">
      <c r="A16943">
        <v>0</v>
      </c>
      <c r="B16943" t="s">
        <v>163</v>
      </c>
      <c r="C16943">
        <v>9</v>
      </c>
      <c r="D16943" t="s">
        <v>164</v>
      </c>
      <c r="E16943">
        <v>1</v>
      </c>
      <c r="F16943" t="s">
        <v>165</v>
      </c>
      <c r="G16943" s="9">
        <v>1</v>
      </c>
      <c r="H16943" t="s">
        <v>172</v>
      </c>
      <c r="I16943">
        <v>6</v>
      </c>
      <c r="J16943" t="s">
        <v>173</v>
      </c>
      <c r="K16943">
        <v>22</v>
      </c>
      <c r="L16943" t="s">
        <v>165</v>
      </c>
      <c r="M16943" s="18">
        <f t="shared" si="528"/>
        <v>0.75</v>
      </c>
      <c r="N16943" s="18">
        <f t="shared" si="529"/>
        <v>1.5</v>
      </c>
    </row>
    <row r="16944" spans="1:14" x14ac:dyDescent="0.25">
      <c r="A16944">
        <v>1</v>
      </c>
      <c r="B16944" t="s">
        <v>163</v>
      </c>
      <c r="C16944">
        <v>0</v>
      </c>
      <c r="D16944" t="s">
        <v>164</v>
      </c>
      <c r="E16944">
        <v>15</v>
      </c>
      <c r="F16944" t="s">
        <v>165</v>
      </c>
      <c r="G16944" s="9">
        <v>1</v>
      </c>
      <c r="H16944" t="s">
        <v>172</v>
      </c>
      <c r="I16944">
        <v>0</v>
      </c>
      <c r="J16944" t="s">
        <v>173</v>
      </c>
      <c r="K16944">
        <v>15</v>
      </c>
      <c r="L16944" t="s">
        <v>165</v>
      </c>
      <c r="M16944" s="18">
        <f t="shared" si="528"/>
        <v>1</v>
      </c>
      <c r="N16944" s="18">
        <f t="shared" si="529"/>
        <v>1</v>
      </c>
    </row>
    <row r="16945" spans="1:14" x14ac:dyDescent="0.25">
      <c r="A16945">
        <v>0</v>
      </c>
      <c r="B16945" t="s">
        <v>163</v>
      </c>
      <c r="C16945">
        <v>0</v>
      </c>
      <c r="D16945" t="s">
        <v>164</v>
      </c>
      <c r="E16945">
        <v>30</v>
      </c>
      <c r="F16945" t="s">
        <v>165</v>
      </c>
      <c r="G16945" s="9">
        <v>0</v>
      </c>
      <c r="H16945" t="s">
        <v>172</v>
      </c>
      <c r="I16945">
        <v>0</v>
      </c>
      <c r="J16945" t="s">
        <v>173</v>
      </c>
      <c r="K16945">
        <v>30</v>
      </c>
      <c r="L16945" t="s">
        <v>165</v>
      </c>
      <c r="M16945" s="18">
        <f t="shared" si="528"/>
        <v>0</v>
      </c>
      <c r="N16945" s="18">
        <f t="shared" si="529"/>
        <v>0</v>
      </c>
    </row>
    <row r="16946" spans="1:14" x14ac:dyDescent="0.25">
      <c r="A16946">
        <v>8</v>
      </c>
      <c r="B16946" t="s">
        <v>163</v>
      </c>
      <c r="C16946">
        <v>6</v>
      </c>
      <c r="D16946" t="s">
        <v>164</v>
      </c>
      <c r="E16946">
        <v>16</v>
      </c>
      <c r="F16946" t="s">
        <v>165</v>
      </c>
      <c r="G16946" s="9">
        <v>31</v>
      </c>
      <c r="H16946" t="s">
        <v>172</v>
      </c>
      <c r="I16946">
        <v>11</v>
      </c>
      <c r="J16946" t="s">
        <v>173</v>
      </c>
      <c r="K16946">
        <v>14</v>
      </c>
      <c r="L16946" t="s">
        <v>165</v>
      </c>
      <c r="M16946" s="18">
        <f t="shared" si="528"/>
        <v>8.5</v>
      </c>
      <c r="N16946" s="18">
        <f t="shared" si="529"/>
        <v>31.916666666666668</v>
      </c>
    </row>
    <row r="16947" spans="1:14" x14ac:dyDescent="0.25">
      <c r="A16947">
        <v>8</v>
      </c>
      <c r="B16947" t="s">
        <v>163</v>
      </c>
      <c r="C16947">
        <v>3</v>
      </c>
      <c r="D16947" t="s">
        <v>164</v>
      </c>
      <c r="E16947">
        <v>16</v>
      </c>
      <c r="F16947" t="s">
        <v>165</v>
      </c>
      <c r="G16947" s="9">
        <v>15</v>
      </c>
      <c r="H16947" t="s">
        <v>172</v>
      </c>
      <c r="I16947">
        <v>2</v>
      </c>
      <c r="J16947" t="s">
        <v>173</v>
      </c>
      <c r="K16947">
        <v>16</v>
      </c>
      <c r="L16947" t="s">
        <v>165</v>
      </c>
      <c r="M16947" s="18">
        <f t="shared" si="528"/>
        <v>8.25</v>
      </c>
      <c r="N16947" s="18">
        <f t="shared" si="529"/>
        <v>15.166666666666666</v>
      </c>
    </row>
    <row r="16948" spans="1:14" x14ac:dyDescent="0.25">
      <c r="A16948">
        <v>8</v>
      </c>
      <c r="B16948" t="s">
        <v>163</v>
      </c>
      <c r="C16948">
        <v>6</v>
      </c>
      <c r="D16948" t="s">
        <v>164</v>
      </c>
      <c r="E16948">
        <v>16</v>
      </c>
      <c r="F16948" t="s">
        <v>165</v>
      </c>
      <c r="G16948" s="9">
        <v>23</v>
      </c>
      <c r="H16948" t="s">
        <v>172</v>
      </c>
      <c r="I16948">
        <v>6</v>
      </c>
      <c r="J16948" t="s">
        <v>173</v>
      </c>
      <c r="K16948">
        <v>13</v>
      </c>
      <c r="L16948" t="s">
        <v>165</v>
      </c>
      <c r="M16948" s="18">
        <f t="shared" si="528"/>
        <v>8.5</v>
      </c>
      <c r="N16948" s="18">
        <f t="shared" si="529"/>
        <v>23.5</v>
      </c>
    </row>
    <row r="16949" spans="1:14" x14ac:dyDescent="0.25">
      <c r="A16949">
        <v>0</v>
      </c>
      <c r="B16949" t="s">
        <v>163</v>
      </c>
      <c r="C16949">
        <v>9</v>
      </c>
      <c r="D16949" t="s">
        <v>164</v>
      </c>
      <c r="E16949">
        <v>16</v>
      </c>
      <c r="F16949" t="s">
        <v>165</v>
      </c>
      <c r="G16949" s="9">
        <v>23</v>
      </c>
      <c r="H16949" t="s">
        <v>172</v>
      </c>
      <c r="I16949">
        <v>2</v>
      </c>
      <c r="J16949" t="s">
        <v>173</v>
      </c>
      <c r="K16949">
        <v>16</v>
      </c>
      <c r="L16949" t="s">
        <v>165</v>
      </c>
      <c r="M16949" s="18">
        <f t="shared" si="528"/>
        <v>0.75</v>
      </c>
      <c r="N16949" s="18">
        <f t="shared" si="529"/>
        <v>23.166666666666668</v>
      </c>
    </row>
    <row r="16950" spans="1:14" x14ac:dyDescent="0.25">
      <c r="A16950">
        <v>2</v>
      </c>
      <c r="B16950" t="s">
        <v>163</v>
      </c>
      <c r="C16950">
        <v>0</v>
      </c>
      <c r="D16950" t="s">
        <v>164</v>
      </c>
      <c r="E16950">
        <v>27</v>
      </c>
      <c r="F16950" t="s">
        <v>165</v>
      </c>
      <c r="G16950" s="9">
        <v>2</v>
      </c>
      <c r="H16950" t="s">
        <v>172</v>
      </c>
      <c r="I16950">
        <v>0</v>
      </c>
      <c r="J16950" t="s">
        <v>173</v>
      </c>
      <c r="K16950">
        <v>27</v>
      </c>
      <c r="L16950" t="s">
        <v>165</v>
      </c>
      <c r="M16950" s="18">
        <f t="shared" si="528"/>
        <v>2</v>
      </c>
      <c r="N16950" s="18">
        <f t="shared" si="529"/>
        <v>2</v>
      </c>
    </row>
    <row r="16951" spans="1:14" x14ac:dyDescent="0.25">
      <c r="A16951">
        <v>1</v>
      </c>
      <c r="B16951" t="s">
        <v>163</v>
      </c>
      <c r="C16951">
        <v>11</v>
      </c>
      <c r="D16951" t="s">
        <v>164</v>
      </c>
      <c r="E16951">
        <v>30</v>
      </c>
      <c r="F16951" t="s">
        <v>165</v>
      </c>
      <c r="G16951" s="9">
        <v>1</v>
      </c>
      <c r="H16951" t="s">
        <v>172</v>
      </c>
      <c r="I16951">
        <v>11</v>
      </c>
      <c r="J16951" t="s">
        <v>173</v>
      </c>
      <c r="K16951">
        <v>30</v>
      </c>
      <c r="L16951" t="s">
        <v>165</v>
      </c>
      <c r="M16951" s="18">
        <f t="shared" si="528"/>
        <v>1.9166666666666665</v>
      </c>
      <c r="N16951" s="18">
        <f t="shared" si="529"/>
        <v>1.9166666666666665</v>
      </c>
    </row>
    <row r="16952" spans="1:14" x14ac:dyDescent="0.25">
      <c r="A16952">
        <v>1</v>
      </c>
      <c r="B16952" t="s">
        <v>163</v>
      </c>
      <c r="C16952">
        <v>0</v>
      </c>
      <c r="D16952" t="s">
        <v>164</v>
      </c>
      <c r="E16952">
        <v>8</v>
      </c>
      <c r="F16952" t="s">
        <v>165</v>
      </c>
      <c r="G16952" s="9">
        <v>1</v>
      </c>
      <c r="H16952" t="s">
        <v>172</v>
      </c>
      <c r="I16952">
        <v>0</v>
      </c>
      <c r="J16952" t="s">
        <v>173</v>
      </c>
      <c r="K16952">
        <v>8</v>
      </c>
      <c r="L16952" t="s">
        <v>165</v>
      </c>
      <c r="M16952" s="18">
        <f t="shared" si="528"/>
        <v>1</v>
      </c>
      <c r="N16952" s="18">
        <f t="shared" si="529"/>
        <v>1</v>
      </c>
    </row>
    <row r="16953" spans="1:14" x14ac:dyDescent="0.25">
      <c r="A16953">
        <v>0</v>
      </c>
      <c r="B16953" t="s">
        <v>163</v>
      </c>
      <c r="C16953">
        <v>5</v>
      </c>
      <c r="D16953" t="s">
        <v>164</v>
      </c>
      <c r="E16953">
        <v>10</v>
      </c>
      <c r="F16953" t="s">
        <v>165</v>
      </c>
      <c r="G16953" s="9">
        <v>0</v>
      </c>
      <c r="H16953" t="s">
        <v>172</v>
      </c>
      <c r="I16953">
        <v>5</v>
      </c>
      <c r="J16953" t="s">
        <v>173</v>
      </c>
      <c r="K16953">
        <v>10</v>
      </c>
      <c r="L16953" t="s">
        <v>165</v>
      </c>
      <c r="M16953" s="18">
        <f t="shared" si="528"/>
        <v>0.41666666666666669</v>
      </c>
      <c r="N16953" s="18">
        <f t="shared" si="529"/>
        <v>0.41666666666666669</v>
      </c>
    </row>
    <row r="16954" spans="1:14" x14ac:dyDescent="0.25">
      <c r="A16954">
        <v>0</v>
      </c>
      <c r="B16954" t="s">
        <v>163</v>
      </c>
      <c r="C16954">
        <v>2</v>
      </c>
      <c r="D16954" t="s">
        <v>164</v>
      </c>
      <c r="E16954">
        <v>16</v>
      </c>
      <c r="F16954" t="s">
        <v>165</v>
      </c>
      <c r="G16954" s="9">
        <v>22</v>
      </c>
      <c r="H16954" t="s">
        <v>172</v>
      </c>
      <c r="I16954">
        <v>9</v>
      </c>
      <c r="J16954" t="s">
        <v>173</v>
      </c>
      <c r="K16954">
        <v>30</v>
      </c>
      <c r="L16954" t="s">
        <v>165</v>
      </c>
      <c r="M16954" s="18">
        <f t="shared" si="528"/>
        <v>0.16666666666666666</v>
      </c>
      <c r="N16954" s="18">
        <f t="shared" si="529"/>
        <v>22.75</v>
      </c>
    </row>
    <row r="16955" spans="1:14" x14ac:dyDescent="0.25">
      <c r="A16955">
        <v>0</v>
      </c>
      <c r="B16955" t="s">
        <v>163</v>
      </c>
      <c r="C16955">
        <v>9</v>
      </c>
      <c r="D16955" t="s">
        <v>164</v>
      </c>
      <c r="E16955">
        <v>16</v>
      </c>
      <c r="F16955" t="s">
        <v>165</v>
      </c>
      <c r="G16955" s="9">
        <v>15</v>
      </c>
      <c r="H16955" t="s">
        <v>172</v>
      </c>
      <c r="I16955">
        <v>9</v>
      </c>
      <c r="J16955" t="s">
        <v>173</v>
      </c>
      <c r="K16955">
        <v>16</v>
      </c>
      <c r="L16955" t="s">
        <v>165</v>
      </c>
      <c r="M16955" s="18">
        <f t="shared" si="528"/>
        <v>0.75</v>
      </c>
      <c r="N16955" s="18">
        <f t="shared" si="529"/>
        <v>15.75</v>
      </c>
    </row>
    <row r="16956" spans="1:14" x14ac:dyDescent="0.25">
      <c r="A16956">
        <v>3</v>
      </c>
      <c r="B16956" t="s">
        <v>163</v>
      </c>
      <c r="C16956">
        <v>3</v>
      </c>
      <c r="D16956" t="s">
        <v>164</v>
      </c>
      <c r="E16956">
        <v>11</v>
      </c>
      <c r="F16956" t="s">
        <v>165</v>
      </c>
      <c r="G16956" s="9">
        <v>16</v>
      </c>
      <c r="H16956" t="s">
        <v>172</v>
      </c>
      <c r="I16956">
        <v>0</v>
      </c>
      <c r="J16956" t="s">
        <v>173</v>
      </c>
      <c r="K16956">
        <v>16</v>
      </c>
      <c r="L16956" t="s">
        <v>165</v>
      </c>
      <c r="M16956" s="18">
        <f t="shared" si="528"/>
        <v>3.25</v>
      </c>
      <c r="N16956" s="18">
        <f t="shared" si="529"/>
        <v>16</v>
      </c>
    </row>
    <row r="16957" spans="1:14" x14ac:dyDescent="0.25">
      <c r="A16957">
        <v>7</v>
      </c>
      <c r="B16957" t="s">
        <v>163</v>
      </c>
      <c r="C16957">
        <v>7</v>
      </c>
      <c r="D16957" t="s">
        <v>164</v>
      </c>
      <c r="E16957">
        <v>22</v>
      </c>
      <c r="F16957" t="s">
        <v>165</v>
      </c>
      <c r="G16957" s="9">
        <v>36</v>
      </c>
      <c r="H16957" t="s">
        <v>172</v>
      </c>
      <c r="I16957">
        <v>0</v>
      </c>
      <c r="J16957" t="s">
        <v>173</v>
      </c>
      <c r="K16957">
        <v>13</v>
      </c>
      <c r="L16957" t="s">
        <v>165</v>
      </c>
      <c r="M16957" s="18">
        <f t="shared" si="528"/>
        <v>7.583333333333333</v>
      </c>
      <c r="N16957" s="18">
        <f t="shared" si="529"/>
        <v>36</v>
      </c>
    </row>
    <row r="16958" spans="1:14" x14ac:dyDescent="0.25">
      <c r="A16958">
        <v>3</v>
      </c>
      <c r="B16958" t="s">
        <v>163</v>
      </c>
      <c r="C16958">
        <v>8</v>
      </c>
      <c r="D16958" t="s">
        <v>164</v>
      </c>
      <c r="E16958">
        <v>16</v>
      </c>
      <c r="F16958" t="s">
        <v>165</v>
      </c>
      <c r="G16958" s="9">
        <v>23</v>
      </c>
      <c r="H16958" t="s">
        <v>172</v>
      </c>
      <c r="I16958">
        <v>7</v>
      </c>
      <c r="J16958" t="s">
        <v>173</v>
      </c>
      <c r="K16958">
        <v>3</v>
      </c>
      <c r="L16958" t="s">
        <v>165</v>
      </c>
      <c r="M16958" s="18">
        <f t="shared" si="528"/>
        <v>3.6666666666666665</v>
      </c>
      <c r="N16958" s="18">
        <f t="shared" si="529"/>
        <v>23.583333333333332</v>
      </c>
    </row>
    <row r="16959" spans="1:14" x14ac:dyDescent="0.25">
      <c r="A16959">
        <v>7</v>
      </c>
      <c r="B16959" t="s">
        <v>163</v>
      </c>
      <c r="C16959">
        <v>7</v>
      </c>
      <c r="D16959" t="s">
        <v>164</v>
      </c>
      <c r="E16959">
        <v>22</v>
      </c>
      <c r="F16959" t="s">
        <v>165</v>
      </c>
      <c r="G16959" s="9">
        <v>23</v>
      </c>
      <c r="H16959" t="s">
        <v>172</v>
      </c>
      <c r="I16959">
        <v>5</v>
      </c>
      <c r="J16959" t="s">
        <v>173</v>
      </c>
      <c r="K16959">
        <v>2</v>
      </c>
      <c r="L16959" t="s">
        <v>165</v>
      </c>
      <c r="M16959" s="18">
        <f t="shared" si="528"/>
        <v>7.583333333333333</v>
      </c>
      <c r="N16959" s="18">
        <f t="shared" si="529"/>
        <v>23.416666666666668</v>
      </c>
    </row>
    <row r="16960" spans="1:14" x14ac:dyDescent="0.25">
      <c r="A16960">
        <v>7</v>
      </c>
      <c r="B16960" t="s">
        <v>163</v>
      </c>
      <c r="C16960">
        <v>7</v>
      </c>
      <c r="D16960" t="s">
        <v>164</v>
      </c>
      <c r="E16960">
        <v>22</v>
      </c>
      <c r="F16960" t="s">
        <v>165</v>
      </c>
      <c r="G16960" s="9">
        <v>22</v>
      </c>
      <c r="H16960" t="s">
        <v>172</v>
      </c>
      <c r="I16960">
        <v>11</v>
      </c>
      <c r="J16960" t="s">
        <v>173</v>
      </c>
      <c r="K16960">
        <v>10</v>
      </c>
      <c r="L16960" t="s">
        <v>165</v>
      </c>
      <c r="M16960" s="18">
        <f t="shared" si="528"/>
        <v>7.583333333333333</v>
      </c>
      <c r="N16960" s="18">
        <f t="shared" si="529"/>
        <v>22.916666666666668</v>
      </c>
    </row>
    <row r="16961" spans="1:14" x14ac:dyDescent="0.25">
      <c r="A16961">
        <v>0</v>
      </c>
      <c r="B16961" t="s">
        <v>163</v>
      </c>
      <c r="C16961">
        <v>11</v>
      </c>
      <c r="D16961" t="s">
        <v>164</v>
      </c>
      <c r="E16961">
        <v>16</v>
      </c>
      <c r="F16961" t="s">
        <v>165</v>
      </c>
      <c r="G16961" s="9">
        <v>20</v>
      </c>
      <c r="H16961" t="s">
        <v>172</v>
      </c>
      <c r="I16961">
        <v>3</v>
      </c>
      <c r="J16961" t="s">
        <v>173</v>
      </c>
      <c r="K16961">
        <v>16</v>
      </c>
      <c r="L16961" t="s">
        <v>165</v>
      </c>
      <c r="M16961" s="18">
        <f t="shared" si="528"/>
        <v>0.91666666666666663</v>
      </c>
      <c r="N16961" s="18">
        <f t="shared" si="529"/>
        <v>20.25</v>
      </c>
    </row>
    <row r="16962" spans="1:14" x14ac:dyDescent="0.25">
      <c r="A16962">
        <v>4</v>
      </c>
      <c r="B16962" t="s">
        <v>163</v>
      </c>
      <c r="C16962">
        <v>5</v>
      </c>
      <c r="D16962" t="s">
        <v>164</v>
      </c>
      <c r="E16962">
        <v>16</v>
      </c>
      <c r="F16962" t="s">
        <v>165</v>
      </c>
      <c r="G16962" s="9">
        <v>17</v>
      </c>
      <c r="H16962" t="s">
        <v>172</v>
      </c>
      <c r="I16962">
        <v>8</v>
      </c>
      <c r="J16962" t="s">
        <v>173</v>
      </c>
      <c r="K16962">
        <v>5</v>
      </c>
      <c r="L16962" t="s">
        <v>165</v>
      </c>
      <c r="M16962" s="18">
        <f t="shared" si="528"/>
        <v>4.416666666666667</v>
      </c>
      <c r="N16962" s="18">
        <f t="shared" si="529"/>
        <v>17.666666666666668</v>
      </c>
    </row>
    <row r="16963" spans="1:14" x14ac:dyDescent="0.25">
      <c r="A16963">
        <v>5</v>
      </c>
      <c r="B16963" t="s">
        <v>163</v>
      </c>
      <c r="C16963">
        <v>10</v>
      </c>
      <c r="D16963" t="s">
        <v>164</v>
      </c>
      <c r="E16963">
        <v>16</v>
      </c>
      <c r="F16963" t="s">
        <v>165</v>
      </c>
      <c r="G16963" s="9">
        <v>16</v>
      </c>
      <c r="H16963" t="s">
        <v>172</v>
      </c>
      <c r="I16963">
        <v>0</v>
      </c>
      <c r="J16963" t="s">
        <v>173</v>
      </c>
      <c r="K16963">
        <v>9</v>
      </c>
      <c r="L16963" t="s">
        <v>165</v>
      </c>
      <c r="M16963" s="18">
        <f t="shared" ref="M16963:M17026" si="530">A16963+C16963/12</f>
        <v>5.833333333333333</v>
      </c>
      <c r="N16963" s="18">
        <f t="shared" ref="N16963:N17026" si="531">G16963+I16963/12</f>
        <v>16</v>
      </c>
    </row>
    <row r="16964" spans="1:14" x14ac:dyDescent="0.25">
      <c r="A16964">
        <v>5</v>
      </c>
      <c r="B16964" t="s">
        <v>163</v>
      </c>
      <c r="C16964">
        <v>10</v>
      </c>
      <c r="D16964" t="s">
        <v>164</v>
      </c>
      <c r="E16964">
        <v>16</v>
      </c>
      <c r="F16964" t="s">
        <v>165</v>
      </c>
      <c r="G16964" s="9">
        <v>14</v>
      </c>
      <c r="H16964" t="s">
        <v>172</v>
      </c>
      <c r="I16964">
        <v>9</v>
      </c>
      <c r="J16964" t="s">
        <v>173</v>
      </c>
      <c r="K16964">
        <v>26</v>
      </c>
      <c r="L16964" t="s">
        <v>165</v>
      </c>
      <c r="M16964" s="18">
        <f t="shared" si="530"/>
        <v>5.833333333333333</v>
      </c>
      <c r="N16964" s="18">
        <f t="shared" si="531"/>
        <v>14.75</v>
      </c>
    </row>
    <row r="16965" spans="1:14" x14ac:dyDescent="0.25">
      <c r="A16965">
        <v>1</v>
      </c>
      <c r="B16965" t="s">
        <v>163</v>
      </c>
      <c r="C16965">
        <v>5</v>
      </c>
      <c r="D16965" t="s">
        <v>164</v>
      </c>
      <c r="E16965">
        <v>16</v>
      </c>
      <c r="F16965" t="s">
        <v>165</v>
      </c>
      <c r="G16965" s="9">
        <v>14</v>
      </c>
      <c r="H16965" t="s">
        <v>172</v>
      </c>
      <c r="I16965">
        <v>9</v>
      </c>
      <c r="J16965" t="s">
        <v>173</v>
      </c>
      <c r="K16965">
        <v>26</v>
      </c>
      <c r="L16965" t="s">
        <v>165</v>
      </c>
      <c r="M16965" s="18">
        <f t="shared" si="530"/>
        <v>1.4166666666666667</v>
      </c>
      <c r="N16965" s="18">
        <f t="shared" si="531"/>
        <v>14.75</v>
      </c>
    </row>
    <row r="16966" spans="1:14" x14ac:dyDescent="0.25">
      <c r="A16966">
        <v>4</v>
      </c>
      <c r="B16966" t="s">
        <v>163</v>
      </c>
      <c r="C16966">
        <v>2</v>
      </c>
      <c r="D16966" t="s">
        <v>164</v>
      </c>
      <c r="E16966">
        <v>16</v>
      </c>
      <c r="F16966" t="s">
        <v>165</v>
      </c>
      <c r="G16966" s="9">
        <v>14</v>
      </c>
      <c r="H16966" t="s">
        <v>172</v>
      </c>
      <c r="I16966">
        <v>7</v>
      </c>
      <c r="J16966" t="s">
        <v>173</v>
      </c>
      <c r="K16966">
        <v>24</v>
      </c>
      <c r="L16966" t="s">
        <v>165</v>
      </c>
      <c r="M16966" s="18">
        <f t="shared" si="530"/>
        <v>4.166666666666667</v>
      </c>
      <c r="N16966" s="18">
        <f t="shared" si="531"/>
        <v>14.583333333333334</v>
      </c>
    </row>
    <row r="16967" spans="1:14" x14ac:dyDescent="0.25">
      <c r="A16967">
        <v>4</v>
      </c>
      <c r="B16967" t="s">
        <v>163</v>
      </c>
      <c r="C16967">
        <v>6</v>
      </c>
      <c r="D16967" t="s">
        <v>164</v>
      </c>
      <c r="E16967">
        <v>14</v>
      </c>
      <c r="F16967" t="s">
        <v>165</v>
      </c>
      <c r="G16967" s="9">
        <v>5</v>
      </c>
      <c r="H16967" t="s">
        <v>172</v>
      </c>
      <c r="I16967">
        <v>6</v>
      </c>
      <c r="J16967" t="s">
        <v>173</v>
      </c>
      <c r="K16967">
        <v>15</v>
      </c>
      <c r="L16967" t="s">
        <v>165</v>
      </c>
      <c r="M16967" s="18">
        <f t="shared" si="530"/>
        <v>4.5</v>
      </c>
      <c r="N16967" s="18">
        <f t="shared" si="531"/>
        <v>5.5</v>
      </c>
    </row>
    <row r="16968" spans="1:14" x14ac:dyDescent="0.25">
      <c r="A16968">
        <v>4</v>
      </c>
      <c r="B16968" t="s">
        <v>163</v>
      </c>
      <c r="C16968">
        <v>4</v>
      </c>
      <c r="D16968" t="s">
        <v>164</v>
      </c>
      <c r="E16968">
        <v>29</v>
      </c>
      <c r="F16968" t="s">
        <v>165</v>
      </c>
      <c r="G16968" s="9">
        <v>6</v>
      </c>
      <c r="H16968" t="s">
        <v>172</v>
      </c>
      <c r="I16968">
        <v>5</v>
      </c>
      <c r="J16968" t="s">
        <v>173</v>
      </c>
      <c r="K16968">
        <v>16</v>
      </c>
      <c r="L16968" t="s">
        <v>165</v>
      </c>
      <c r="M16968" s="18">
        <f t="shared" si="530"/>
        <v>4.333333333333333</v>
      </c>
      <c r="N16968" s="18">
        <f t="shared" si="531"/>
        <v>6.416666666666667</v>
      </c>
    </row>
    <row r="16969" spans="1:14" x14ac:dyDescent="0.25">
      <c r="A16969">
        <v>3</v>
      </c>
      <c r="B16969" t="s">
        <v>163</v>
      </c>
      <c r="C16969">
        <v>10</v>
      </c>
      <c r="D16969" t="s">
        <v>164</v>
      </c>
      <c r="E16969">
        <v>15</v>
      </c>
      <c r="F16969" t="s">
        <v>165</v>
      </c>
      <c r="G16969" s="9">
        <v>22</v>
      </c>
      <c r="H16969" t="s">
        <v>172</v>
      </c>
      <c r="I16969">
        <v>9</v>
      </c>
      <c r="J16969" t="s">
        <v>173</v>
      </c>
      <c r="K16969">
        <v>5</v>
      </c>
      <c r="L16969" t="s">
        <v>165</v>
      </c>
      <c r="M16969" s="18">
        <f t="shared" si="530"/>
        <v>3.8333333333333335</v>
      </c>
      <c r="N16969" s="18">
        <f t="shared" si="531"/>
        <v>22.75</v>
      </c>
    </row>
    <row r="16970" spans="1:14" x14ac:dyDescent="0.25">
      <c r="A16970">
        <v>3</v>
      </c>
      <c r="B16970" t="s">
        <v>163</v>
      </c>
      <c r="C16970">
        <v>7</v>
      </c>
      <c r="D16970" t="s">
        <v>164</v>
      </c>
      <c r="E16970">
        <v>1</v>
      </c>
      <c r="F16970" t="s">
        <v>165</v>
      </c>
      <c r="G16970" s="9">
        <v>6</v>
      </c>
      <c r="H16970" t="s">
        <v>172</v>
      </c>
      <c r="I16970">
        <v>7</v>
      </c>
      <c r="J16970" t="s">
        <v>173</v>
      </c>
      <c r="K16970">
        <v>1</v>
      </c>
      <c r="L16970" t="s">
        <v>165</v>
      </c>
      <c r="M16970" s="18">
        <f t="shared" si="530"/>
        <v>3.5833333333333335</v>
      </c>
      <c r="N16970" s="18">
        <f t="shared" si="531"/>
        <v>6.583333333333333</v>
      </c>
    </row>
    <row r="16971" spans="1:14" x14ac:dyDescent="0.25">
      <c r="A16971">
        <v>3</v>
      </c>
      <c r="B16971" t="s">
        <v>163</v>
      </c>
      <c r="C16971">
        <v>6</v>
      </c>
      <c r="D16971" t="s">
        <v>164</v>
      </c>
      <c r="E16971">
        <v>16</v>
      </c>
      <c r="F16971" t="s">
        <v>165</v>
      </c>
      <c r="G16971" s="9">
        <v>5</v>
      </c>
      <c r="H16971" t="s">
        <v>172</v>
      </c>
      <c r="I16971">
        <v>6</v>
      </c>
      <c r="J16971" t="s">
        <v>173</v>
      </c>
      <c r="K16971">
        <v>16</v>
      </c>
      <c r="L16971" t="s">
        <v>165</v>
      </c>
      <c r="M16971" s="18">
        <f t="shared" si="530"/>
        <v>3.5</v>
      </c>
      <c r="N16971" s="18">
        <f t="shared" si="531"/>
        <v>5.5</v>
      </c>
    </row>
    <row r="16972" spans="1:14" x14ac:dyDescent="0.25">
      <c r="A16972">
        <v>1</v>
      </c>
      <c r="B16972" t="s">
        <v>163</v>
      </c>
      <c r="C16972">
        <v>4</v>
      </c>
      <c r="D16972" t="s">
        <v>164</v>
      </c>
      <c r="E16972">
        <v>16</v>
      </c>
      <c r="F16972" t="s">
        <v>165</v>
      </c>
      <c r="G16972" s="9">
        <v>27</v>
      </c>
      <c r="H16972" t="s">
        <v>172</v>
      </c>
      <c r="I16972">
        <v>3</v>
      </c>
      <c r="J16972" t="s">
        <v>173</v>
      </c>
      <c r="K16972">
        <v>16</v>
      </c>
      <c r="L16972" t="s">
        <v>165</v>
      </c>
      <c r="M16972" s="18">
        <f t="shared" si="530"/>
        <v>1.3333333333333333</v>
      </c>
      <c r="N16972" s="18">
        <f t="shared" si="531"/>
        <v>27.25</v>
      </c>
    </row>
    <row r="16973" spans="1:14" x14ac:dyDescent="0.25">
      <c r="A16973">
        <v>2</v>
      </c>
      <c r="B16973" t="s">
        <v>163</v>
      </c>
      <c r="C16973">
        <v>9</v>
      </c>
      <c r="D16973" t="s">
        <v>164</v>
      </c>
      <c r="E16973">
        <v>16</v>
      </c>
      <c r="F16973" t="s">
        <v>165</v>
      </c>
      <c r="G16973" s="9">
        <v>3</v>
      </c>
      <c r="H16973" t="s">
        <v>172</v>
      </c>
      <c r="I16973">
        <v>9</v>
      </c>
      <c r="J16973" t="s">
        <v>173</v>
      </c>
      <c r="K16973">
        <v>16</v>
      </c>
      <c r="L16973" t="s">
        <v>165</v>
      </c>
      <c r="M16973" s="18">
        <f t="shared" si="530"/>
        <v>2.75</v>
      </c>
      <c r="N16973" s="18">
        <f t="shared" si="531"/>
        <v>3.75</v>
      </c>
    </row>
    <row r="16974" spans="1:14" x14ac:dyDescent="0.25">
      <c r="A16974">
        <v>2</v>
      </c>
      <c r="B16974" t="s">
        <v>163</v>
      </c>
      <c r="C16974">
        <v>7</v>
      </c>
      <c r="D16974" t="s">
        <v>164</v>
      </c>
      <c r="E16974">
        <v>16</v>
      </c>
      <c r="F16974" t="s">
        <v>165</v>
      </c>
      <c r="G16974" s="9">
        <v>5</v>
      </c>
      <c r="H16974" t="s">
        <v>172</v>
      </c>
      <c r="I16974">
        <v>3</v>
      </c>
      <c r="J16974" t="s">
        <v>173</v>
      </c>
      <c r="K16974">
        <v>16</v>
      </c>
      <c r="L16974" t="s">
        <v>165</v>
      </c>
      <c r="M16974" s="18">
        <f t="shared" si="530"/>
        <v>2.5833333333333335</v>
      </c>
      <c r="N16974" s="18">
        <f t="shared" si="531"/>
        <v>5.25</v>
      </c>
    </row>
    <row r="16975" spans="1:14" x14ac:dyDescent="0.25">
      <c r="A16975">
        <v>2</v>
      </c>
      <c r="B16975" t="s">
        <v>163</v>
      </c>
      <c r="C16975">
        <v>3</v>
      </c>
      <c r="D16975" t="s">
        <v>164</v>
      </c>
      <c r="E16975">
        <v>16</v>
      </c>
      <c r="F16975" t="s">
        <v>165</v>
      </c>
      <c r="G16975" s="9">
        <v>6</v>
      </c>
      <c r="H16975" t="s">
        <v>172</v>
      </c>
      <c r="I16975">
        <v>3</v>
      </c>
      <c r="J16975" t="s">
        <v>173</v>
      </c>
      <c r="K16975">
        <v>16</v>
      </c>
      <c r="L16975" t="s">
        <v>165</v>
      </c>
      <c r="M16975" s="18">
        <f t="shared" si="530"/>
        <v>2.25</v>
      </c>
      <c r="N16975" s="18">
        <f t="shared" si="531"/>
        <v>6.25</v>
      </c>
    </row>
    <row r="16976" spans="1:14" x14ac:dyDescent="0.25">
      <c r="A16976">
        <v>1</v>
      </c>
      <c r="B16976" t="s">
        <v>163</v>
      </c>
      <c r="C16976">
        <v>7</v>
      </c>
      <c r="D16976" t="s">
        <v>164</v>
      </c>
      <c r="E16976">
        <v>26</v>
      </c>
      <c r="F16976" t="s">
        <v>165</v>
      </c>
      <c r="G16976" s="9">
        <v>1</v>
      </c>
      <c r="H16976" t="s">
        <v>172</v>
      </c>
      <c r="I16976">
        <v>7</v>
      </c>
      <c r="J16976" t="s">
        <v>173</v>
      </c>
      <c r="K16976">
        <v>26</v>
      </c>
      <c r="L16976" t="s">
        <v>165</v>
      </c>
      <c r="M16976" s="18">
        <f t="shared" si="530"/>
        <v>1.5833333333333335</v>
      </c>
      <c r="N16976" s="18">
        <f t="shared" si="531"/>
        <v>1.5833333333333335</v>
      </c>
    </row>
    <row r="16977" spans="1:14" x14ac:dyDescent="0.25">
      <c r="A16977">
        <v>1</v>
      </c>
      <c r="B16977" t="s">
        <v>163</v>
      </c>
      <c r="C16977">
        <v>6</v>
      </c>
      <c r="D16977" t="s">
        <v>164</v>
      </c>
      <c r="E16977">
        <v>13</v>
      </c>
      <c r="F16977" t="s">
        <v>165</v>
      </c>
      <c r="G16977" s="9">
        <v>16</v>
      </c>
      <c r="H16977" t="s">
        <v>172</v>
      </c>
      <c r="I16977">
        <v>7</v>
      </c>
      <c r="J16977" t="s">
        <v>173</v>
      </c>
      <c r="K16977">
        <v>16</v>
      </c>
      <c r="L16977" t="s">
        <v>165</v>
      </c>
      <c r="M16977" s="18">
        <f t="shared" si="530"/>
        <v>1.5</v>
      </c>
      <c r="N16977" s="18">
        <f t="shared" si="531"/>
        <v>16.583333333333332</v>
      </c>
    </row>
    <row r="16978" spans="1:14" x14ac:dyDescent="0.25">
      <c r="A16978">
        <v>1</v>
      </c>
      <c r="B16978" t="s">
        <v>163</v>
      </c>
      <c r="C16978">
        <v>4</v>
      </c>
      <c r="D16978" t="s">
        <v>164</v>
      </c>
      <c r="E16978">
        <v>19</v>
      </c>
      <c r="F16978" t="s">
        <v>165</v>
      </c>
      <c r="G16978" s="9">
        <v>6</v>
      </c>
      <c r="H16978" t="s">
        <v>172</v>
      </c>
      <c r="I16978">
        <v>5</v>
      </c>
      <c r="J16978" t="s">
        <v>173</v>
      </c>
      <c r="K16978">
        <v>16</v>
      </c>
      <c r="L16978" t="s">
        <v>165</v>
      </c>
      <c r="M16978" s="18">
        <f t="shared" si="530"/>
        <v>1.3333333333333333</v>
      </c>
      <c r="N16978" s="18">
        <f t="shared" si="531"/>
        <v>6.416666666666667</v>
      </c>
    </row>
    <row r="16979" spans="1:14" x14ac:dyDescent="0.25">
      <c r="A16979">
        <v>1</v>
      </c>
      <c r="B16979" t="s">
        <v>163</v>
      </c>
      <c r="C16979">
        <v>1</v>
      </c>
      <c r="D16979" t="s">
        <v>164</v>
      </c>
      <c r="E16979">
        <v>19</v>
      </c>
      <c r="F16979" t="s">
        <v>165</v>
      </c>
      <c r="G16979" s="9">
        <v>3</v>
      </c>
      <c r="H16979" t="s">
        <v>172</v>
      </c>
      <c r="I16979">
        <v>3</v>
      </c>
      <c r="J16979" t="s">
        <v>173</v>
      </c>
      <c r="K16979">
        <v>16</v>
      </c>
      <c r="L16979" t="s">
        <v>165</v>
      </c>
      <c r="M16979" s="18">
        <f t="shared" si="530"/>
        <v>1.0833333333333333</v>
      </c>
      <c r="N16979" s="18">
        <f t="shared" si="531"/>
        <v>3.25</v>
      </c>
    </row>
    <row r="16980" spans="1:14" x14ac:dyDescent="0.25">
      <c r="A16980">
        <v>1</v>
      </c>
      <c r="B16980" t="s">
        <v>163</v>
      </c>
      <c r="C16980">
        <v>0</v>
      </c>
      <c r="D16980" t="s">
        <v>164</v>
      </c>
      <c r="E16980">
        <v>1</v>
      </c>
      <c r="F16980" t="s">
        <v>165</v>
      </c>
      <c r="G16980" s="9">
        <v>4</v>
      </c>
      <c r="H16980" t="s">
        <v>172</v>
      </c>
      <c r="I16980">
        <v>0</v>
      </c>
      <c r="J16980" t="s">
        <v>173</v>
      </c>
      <c r="K16980">
        <v>16</v>
      </c>
      <c r="L16980" t="s">
        <v>165</v>
      </c>
      <c r="M16980" s="18">
        <f t="shared" si="530"/>
        <v>1</v>
      </c>
      <c r="N16980" s="18">
        <f t="shared" si="531"/>
        <v>4</v>
      </c>
    </row>
    <row r="16981" spans="1:14" x14ac:dyDescent="0.25">
      <c r="A16981">
        <v>0</v>
      </c>
      <c r="B16981" t="s">
        <v>163</v>
      </c>
      <c r="C16981">
        <v>10</v>
      </c>
      <c r="D16981" t="s">
        <v>164</v>
      </c>
      <c r="E16981">
        <v>27</v>
      </c>
      <c r="F16981" t="s">
        <v>165</v>
      </c>
      <c r="G16981" s="9">
        <v>2</v>
      </c>
      <c r="H16981" t="s">
        <v>172</v>
      </c>
      <c r="I16981">
        <v>2</v>
      </c>
      <c r="J16981" t="s">
        <v>173</v>
      </c>
      <c r="K16981">
        <v>16</v>
      </c>
      <c r="L16981" t="s">
        <v>165</v>
      </c>
      <c r="M16981" s="18">
        <f t="shared" si="530"/>
        <v>0.83333333333333337</v>
      </c>
      <c r="N16981" s="18">
        <f t="shared" si="531"/>
        <v>2.1666666666666665</v>
      </c>
    </row>
    <row r="16982" spans="1:14" x14ac:dyDescent="0.25">
      <c r="A16982">
        <v>0</v>
      </c>
      <c r="B16982" t="s">
        <v>163</v>
      </c>
      <c r="C16982">
        <v>10</v>
      </c>
      <c r="D16982" t="s">
        <v>164</v>
      </c>
      <c r="E16982">
        <v>13</v>
      </c>
      <c r="F16982" t="s">
        <v>165</v>
      </c>
      <c r="G16982" s="9">
        <v>0</v>
      </c>
      <c r="H16982" t="s">
        <v>172</v>
      </c>
      <c r="I16982">
        <v>10</v>
      </c>
      <c r="J16982" t="s">
        <v>173</v>
      </c>
      <c r="K16982">
        <v>13</v>
      </c>
      <c r="L16982" t="s">
        <v>165</v>
      </c>
      <c r="M16982" s="18">
        <f t="shared" si="530"/>
        <v>0.83333333333333337</v>
      </c>
      <c r="N16982" s="18">
        <f t="shared" si="531"/>
        <v>0.83333333333333337</v>
      </c>
    </row>
    <row r="16983" spans="1:14" x14ac:dyDescent="0.25">
      <c r="A16983">
        <v>0</v>
      </c>
      <c r="B16983" t="s">
        <v>163</v>
      </c>
      <c r="C16983">
        <v>9</v>
      </c>
      <c r="D16983" t="s">
        <v>164</v>
      </c>
      <c r="E16983">
        <v>8</v>
      </c>
      <c r="F16983" t="s">
        <v>165</v>
      </c>
      <c r="G16983" s="9">
        <v>3</v>
      </c>
      <c r="H16983" t="s">
        <v>172</v>
      </c>
      <c r="I16983">
        <v>10</v>
      </c>
      <c r="J16983" t="s">
        <v>173</v>
      </c>
      <c r="K16983">
        <v>16</v>
      </c>
      <c r="L16983" t="s">
        <v>165</v>
      </c>
      <c r="M16983" s="18">
        <f t="shared" si="530"/>
        <v>0.75</v>
      </c>
      <c r="N16983" s="18">
        <f t="shared" si="531"/>
        <v>3.8333333333333335</v>
      </c>
    </row>
    <row r="16984" spans="1:14" x14ac:dyDescent="0.25">
      <c r="A16984">
        <v>3</v>
      </c>
      <c r="B16984" t="s">
        <v>163</v>
      </c>
      <c r="C16984">
        <v>5</v>
      </c>
      <c r="D16984" t="s">
        <v>164</v>
      </c>
      <c r="E16984">
        <v>16</v>
      </c>
      <c r="F16984" t="s">
        <v>165</v>
      </c>
      <c r="G16984" s="9">
        <v>37</v>
      </c>
      <c r="H16984" t="s">
        <v>172</v>
      </c>
      <c r="I16984">
        <v>2</v>
      </c>
      <c r="J16984" t="s">
        <v>173</v>
      </c>
      <c r="K16984">
        <v>16</v>
      </c>
      <c r="L16984" t="s">
        <v>165</v>
      </c>
      <c r="M16984" s="18">
        <f t="shared" si="530"/>
        <v>3.4166666666666665</v>
      </c>
      <c r="N16984" s="18">
        <f t="shared" si="531"/>
        <v>37.166666666666664</v>
      </c>
    </row>
    <row r="16985" spans="1:14" x14ac:dyDescent="0.25">
      <c r="A16985">
        <v>7</v>
      </c>
      <c r="B16985" t="s">
        <v>163</v>
      </c>
      <c r="C16985">
        <v>0</v>
      </c>
      <c r="D16985" t="s">
        <v>164</v>
      </c>
      <c r="E16985">
        <v>16</v>
      </c>
      <c r="F16985" t="s">
        <v>165</v>
      </c>
      <c r="G16985" s="9">
        <v>21</v>
      </c>
      <c r="H16985" t="s">
        <v>172</v>
      </c>
      <c r="I16985">
        <v>4</v>
      </c>
      <c r="J16985" t="s">
        <v>173</v>
      </c>
      <c r="K16985">
        <v>7</v>
      </c>
      <c r="L16985" t="s">
        <v>165</v>
      </c>
      <c r="M16985" s="18">
        <f t="shared" si="530"/>
        <v>7</v>
      </c>
      <c r="N16985" s="18">
        <f t="shared" si="531"/>
        <v>21.333333333333332</v>
      </c>
    </row>
    <row r="16986" spans="1:14" x14ac:dyDescent="0.25">
      <c r="A16986">
        <v>5</v>
      </c>
      <c r="B16986" t="s">
        <v>163</v>
      </c>
      <c r="C16986">
        <v>10</v>
      </c>
      <c r="D16986" t="s">
        <v>164</v>
      </c>
      <c r="E16986">
        <v>16</v>
      </c>
      <c r="F16986" t="s">
        <v>165</v>
      </c>
      <c r="G16986" s="9">
        <v>20</v>
      </c>
      <c r="H16986" t="s">
        <v>172</v>
      </c>
      <c r="I16986">
        <v>8</v>
      </c>
      <c r="J16986" t="s">
        <v>173</v>
      </c>
      <c r="K16986">
        <v>7</v>
      </c>
      <c r="L16986" t="s">
        <v>165</v>
      </c>
      <c r="M16986" s="18">
        <f t="shared" si="530"/>
        <v>5.833333333333333</v>
      </c>
      <c r="N16986" s="18">
        <f t="shared" si="531"/>
        <v>20.666666666666668</v>
      </c>
    </row>
    <row r="16987" spans="1:14" x14ac:dyDescent="0.25">
      <c r="A16987">
        <v>7</v>
      </c>
      <c r="B16987" t="s">
        <v>163</v>
      </c>
      <c r="C16987">
        <v>7</v>
      </c>
      <c r="D16987" t="s">
        <v>164</v>
      </c>
      <c r="E16987">
        <v>22</v>
      </c>
      <c r="F16987" t="s">
        <v>165</v>
      </c>
      <c r="G16987" s="9">
        <v>22</v>
      </c>
      <c r="H16987" t="s">
        <v>172</v>
      </c>
      <c r="I16987">
        <v>5</v>
      </c>
      <c r="J16987" t="s">
        <v>173</v>
      </c>
      <c r="K16987">
        <v>29</v>
      </c>
      <c r="L16987" t="s">
        <v>165</v>
      </c>
      <c r="M16987" s="18">
        <f t="shared" si="530"/>
        <v>7.583333333333333</v>
      </c>
      <c r="N16987" s="18">
        <f t="shared" si="531"/>
        <v>22.416666666666668</v>
      </c>
    </row>
    <row r="16988" spans="1:14" x14ac:dyDescent="0.25">
      <c r="A16988">
        <v>7</v>
      </c>
      <c r="B16988" t="s">
        <v>163</v>
      </c>
      <c r="C16988">
        <v>2</v>
      </c>
      <c r="D16988" t="s">
        <v>164</v>
      </c>
      <c r="E16988">
        <v>1</v>
      </c>
      <c r="F16988" t="s">
        <v>165</v>
      </c>
      <c r="G16988" s="9">
        <v>15</v>
      </c>
      <c r="H16988" t="s">
        <v>172</v>
      </c>
      <c r="I16988">
        <v>0</v>
      </c>
      <c r="J16988" t="s">
        <v>173</v>
      </c>
      <c r="K16988">
        <v>16</v>
      </c>
      <c r="L16988" t="s">
        <v>165</v>
      </c>
      <c r="M16988" s="18">
        <f t="shared" si="530"/>
        <v>7.166666666666667</v>
      </c>
      <c r="N16988" s="18">
        <f t="shared" si="531"/>
        <v>15</v>
      </c>
    </row>
    <row r="16989" spans="1:14" x14ac:dyDescent="0.25">
      <c r="A16989">
        <v>4</v>
      </c>
      <c r="B16989" t="s">
        <v>163</v>
      </c>
      <c r="C16989">
        <v>9</v>
      </c>
      <c r="D16989" t="s">
        <v>164</v>
      </c>
      <c r="E16989">
        <v>16</v>
      </c>
      <c r="F16989" t="s">
        <v>165</v>
      </c>
      <c r="G16989" s="9">
        <v>16</v>
      </c>
      <c r="H16989" t="s">
        <v>172</v>
      </c>
      <c r="I16989">
        <v>0</v>
      </c>
      <c r="J16989" t="s">
        <v>173</v>
      </c>
      <c r="K16989">
        <v>9</v>
      </c>
      <c r="L16989" t="s">
        <v>165</v>
      </c>
      <c r="M16989" s="18">
        <f t="shared" si="530"/>
        <v>4.75</v>
      </c>
      <c r="N16989" s="18">
        <f t="shared" si="531"/>
        <v>16</v>
      </c>
    </row>
    <row r="16990" spans="1:14" x14ac:dyDescent="0.25">
      <c r="A16990">
        <v>7</v>
      </c>
      <c r="B16990" t="s">
        <v>163</v>
      </c>
      <c r="C16990">
        <v>7</v>
      </c>
      <c r="D16990" t="s">
        <v>164</v>
      </c>
      <c r="E16990">
        <v>22</v>
      </c>
      <c r="F16990" t="s">
        <v>165</v>
      </c>
      <c r="G16990" s="9">
        <v>16</v>
      </c>
      <c r="H16990" t="s">
        <v>172</v>
      </c>
      <c r="I16990">
        <v>4</v>
      </c>
      <c r="J16990" t="s">
        <v>173</v>
      </c>
      <c r="K16990">
        <v>13</v>
      </c>
      <c r="L16990" t="s">
        <v>165</v>
      </c>
      <c r="M16990" s="18">
        <f t="shared" si="530"/>
        <v>7.583333333333333</v>
      </c>
      <c r="N16990" s="18">
        <f t="shared" si="531"/>
        <v>16.333333333333332</v>
      </c>
    </row>
    <row r="16991" spans="1:14" x14ac:dyDescent="0.25">
      <c r="A16991">
        <v>7</v>
      </c>
      <c r="B16991" t="s">
        <v>163</v>
      </c>
      <c r="C16991">
        <v>1</v>
      </c>
      <c r="D16991" t="s">
        <v>164</v>
      </c>
      <c r="E16991">
        <v>16</v>
      </c>
      <c r="F16991" t="s">
        <v>165</v>
      </c>
      <c r="G16991" s="9">
        <v>12</v>
      </c>
      <c r="H16991" t="s">
        <v>172</v>
      </c>
      <c r="I16991">
        <v>11</v>
      </c>
      <c r="J16991" t="s">
        <v>173</v>
      </c>
      <c r="K16991">
        <v>16</v>
      </c>
      <c r="L16991" t="s">
        <v>165</v>
      </c>
      <c r="M16991" s="18">
        <f t="shared" si="530"/>
        <v>7.083333333333333</v>
      </c>
      <c r="N16991" s="18">
        <f t="shared" si="531"/>
        <v>12.916666666666666</v>
      </c>
    </row>
    <row r="16992" spans="1:14" x14ac:dyDescent="0.25">
      <c r="A16992">
        <v>4</v>
      </c>
      <c r="B16992" t="s">
        <v>163</v>
      </c>
      <c r="C16992">
        <v>1</v>
      </c>
      <c r="D16992" t="s">
        <v>164</v>
      </c>
      <c r="E16992">
        <v>29</v>
      </c>
      <c r="F16992" t="s">
        <v>165</v>
      </c>
      <c r="G16992" s="9">
        <v>10</v>
      </c>
      <c r="H16992" t="s">
        <v>172</v>
      </c>
      <c r="I16992">
        <v>4</v>
      </c>
      <c r="J16992" t="s">
        <v>173</v>
      </c>
      <c r="K16992">
        <v>16</v>
      </c>
      <c r="L16992" t="s">
        <v>165</v>
      </c>
      <c r="M16992" s="18">
        <f t="shared" si="530"/>
        <v>4.083333333333333</v>
      </c>
      <c r="N16992" s="18">
        <f t="shared" si="531"/>
        <v>10.333333333333334</v>
      </c>
    </row>
    <row r="16993" spans="1:14" x14ac:dyDescent="0.25">
      <c r="A16993">
        <v>0</v>
      </c>
      <c r="B16993" t="s">
        <v>163</v>
      </c>
      <c r="C16993">
        <v>8</v>
      </c>
      <c r="D16993" t="s">
        <v>164</v>
      </c>
      <c r="E16993">
        <v>16</v>
      </c>
      <c r="F16993" t="s">
        <v>165</v>
      </c>
      <c r="G16993" s="9">
        <v>4</v>
      </c>
      <c r="H16993" t="s">
        <v>172</v>
      </c>
      <c r="I16993">
        <v>6</v>
      </c>
      <c r="J16993" t="s">
        <v>173</v>
      </c>
      <c r="K16993">
        <v>16</v>
      </c>
      <c r="L16993" t="s">
        <v>165</v>
      </c>
      <c r="M16993" s="18">
        <f t="shared" si="530"/>
        <v>0.66666666666666663</v>
      </c>
      <c r="N16993" s="18">
        <f t="shared" si="531"/>
        <v>4.5</v>
      </c>
    </row>
    <row r="16994" spans="1:14" x14ac:dyDescent="0.25">
      <c r="A16994">
        <v>1</v>
      </c>
      <c r="B16994" t="s">
        <v>163</v>
      </c>
      <c r="C16994">
        <v>5</v>
      </c>
      <c r="D16994" t="s">
        <v>164</v>
      </c>
      <c r="E16994">
        <v>2</v>
      </c>
      <c r="F16994" t="s">
        <v>165</v>
      </c>
      <c r="G16994" s="9">
        <v>7</v>
      </c>
      <c r="H16994" t="s">
        <v>172</v>
      </c>
      <c r="I16994">
        <v>8</v>
      </c>
      <c r="J16994" t="s">
        <v>173</v>
      </c>
      <c r="K16994">
        <v>16</v>
      </c>
      <c r="L16994" t="s">
        <v>165</v>
      </c>
      <c r="M16994" s="18">
        <f t="shared" si="530"/>
        <v>1.4166666666666667</v>
      </c>
      <c r="N16994" s="18">
        <f t="shared" si="531"/>
        <v>7.666666666666667</v>
      </c>
    </row>
    <row r="16995" spans="1:14" x14ac:dyDescent="0.25">
      <c r="A16995">
        <v>4</v>
      </c>
      <c r="B16995" t="s">
        <v>163</v>
      </c>
      <c r="C16995">
        <v>9</v>
      </c>
      <c r="D16995" t="s">
        <v>164</v>
      </c>
      <c r="E16995">
        <v>16</v>
      </c>
      <c r="F16995" t="s">
        <v>165</v>
      </c>
      <c r="G16995" s="9">
        <v>8</v>
      </c>
      <c r="H16995" t="s">
        <v>172</v>
      </c>
      <c r="I16995">
        <v>0</v>
      </c>
      <c r="J16995" t="s">
        <v>173</v>
      </c>
      <c r="K16995">
        <v>16</v>
      </c>
      <c r="L16995" t="s">
        <v>165</v>
      </c>
      <c r="M16995" s="18">
        <f t="shared" si="530"/>
        <v>4.75</v>
      </c>
      <c r="N16995" s="18">
        <f t="shared" si="531"/>
        <v>8</v>
      </c>
    </row>
    <row r="16996" spans="1:14" x14ac:dyDescent="0.25">
      <c r="A16996">
        <v>1</v>
      </c>
      <c r="B16996" t="s">
        <v>163</v>
      </c>
      <c r="C16996">
        <v>3</v>
      </c>
      <c r="D16996" t="s">
        <v>164</v>
      </c>
      <c r="E16996">
        <v>16</v>
      </c>
      <c r="F16996" t="s">
        <v>165</v>
      </c>
      <c r="G16996" s="9">
        <v>9</v>
      </c>
      <c r="H16996" t="s">
        <v>172</v>
      </c>
      <c r="I16996">
        <v>4</v>
      </c>
      <c r="J16996" t="s">
        <v>173</v>
      </c>
      <c r="K16996">
        <v>16</v>
      </c>
      <c r="L16996" t="s">
        <v>165</v>
      </c>
      <c r="M16996" s="18">
        <f t="shared" si="530"/>
        <v>1.25</v>
      </c>
      <c r="N16996" s="18">
        <f t="shared" si="531"/>
        <v>9.3333333333333339</v>
      </c>
    </row>
    <row r="16997" spans="1:14" x14ac:dyDescent="0.25">
      <c r="A16997">
        <v>3</v>
      </c>
      <c r="B16997" t="s">
        <v>163</v>
      </c>
      <c r="C16997">
        <v>3</v>
      </c>
      <c r="D16997" t="s">
        <v>164</v>
      </c>
      <c r="E16997">
        <v>16</v>
      </c>
      <c r="F16997" t="s">
        <v>165</v>
      </c>
      <c r="G16997" s="9">
        <v>17</v>
      </c>
      <c r="H16997" t="s">
        <v>172</v>
      </c>
      <c r="I16997">
        <v>3</v>
      </c>
      <c r="J16997" t="s">
        <v>173</v>
      </c>
      <c r="K16997">
        <v>16</v>
      </c>
      <c r="L16997" t="s">
        <v>165</v>
      </c>
      <c r="M16997" s="18">
        <f t="shared" si="530"/>
        <v>3.25</v>
      </c>
      <c r="N16997" s="18">
        <f t="shared" si="531"/>
        <v>17.25</v>
      </c>
    </row>
    <row r="16998" spans="1:14" x14ac:dyDescent="0.25">
      <c r="A16998">
        <v>1</v>
      </c>
      <c r="B16998" t="s">
        <v>163</v>
      </c>
      <c r="C16998">
        <v>4</v>
      </c>
      <c r="D16998" t="s">
        <v>164</v>
      </c>
      <c r="E16998">
        <v>4</v>
      </c>
      <c r="F16998" t="s">
        <v>165</v>
      </c>
      <c r="G16998" s="9">
        <v>2</v>
      </c>
      <c r="H16998" t="s">
        <v>172</v>
      </c>
      <c r="I16998">
        <v>8</v>
      </c>
      <c r="J16998" t="s">
        <v>173</v>
      </c>
      <c r="K16998">
        <v>16</v>
      </c>
      <c r="L16998" t="s">
        <v>165</v>
      </c>
      <c r="M16998" s="18">
        <f t="shared" si="530"/>
        <v>1.3333333333333333</v>
      </c>
      <c r="N16998" s="18">
        <f t="shared" si="531"/>
        <v>2.6666666666666665</v>
      </c>
    </row>
    <row r="16999" spans="1:14" x14ac:dyDescent="0.25">
      <c r="A16999">
        <v>1</v>
      </c>
      <c r="B16999" t="s">
        <v>163</v>
      </c>
      <c r="C16999">
        <v>1</v>
      </c>
      <c r="D16999" t="s">
        <v>164</v>
      </c>
      <c r="E16999">
        <v>26</v>
      </c>
      <c r="F16999" t="s">
        <v>165</v>
      </c>
      <c r="G16999" s="9">
        <v>2</v>
      </c>
      <c r="H16999" t="s">
        <v>172</v>
      </c>
      <c r="I16999">
        <v>1</v>
      </c>
      <c r="J16999" t="s">
        <v>173</v>
      </c>
      <c r="K16999">
        <v>26</v>
      </c>
      <c r="L16999" t="s">
        <v>165</v>
      </c>
      <c r="M16999" s="18">
        <f t="shared" si="530"/>
        <v>1.0833333333333333</v>
      </c>
      <c r="N16999" s="18">
        <f t="shared" si="531"/>
        <v>2.0833333333333335</v>
      </c>
    </row>
    <row r="17000" spans="1:14" x14ac:dyDescent="0.25">
      <c r="A17000">
        <v>0</v>
      </c>
      <c r="B17000" t="s">
        <v>163</v>
      </c>
      <c r="C17000">
        <v>3</v>
      </c>
      <c r="D17000" t="s">
        <v>164</v>
      </c>
      <c r="E17000">
        <v>29</v>
      </c>
      <c r="F17000" t="s">
        <v>165</v>
      </c>
      <c r="G17000" s="9">
        <v>1</v>
      </c>
      <c r="H17000" t="s">
        <v>172</v>
      </c>
      <c r="I17000">
        <v>3</v>
      </c>
      <c r="J17000" t="s">
        <v>173</v>
      </c>
      <c r="K17000">
        <v>29</v>
      </c>
      <c r="L17000" t="s">
        <v>165</v>
      </c>
      <c r="M17000" s="18">
        <f t="shared" si="530"/>
        <v>0.25</v>
      </c>
      <c r="N17000" s="18">
        <f t="shared" si="531"/>
        <v>1.25</v>
      </c>
    </row>
    <row r="17001" spans="1:14" x14ac:dyDescent="0.25">
      <c r="A17001">
        <v>7</v>
      </c>
      <c r="B17001" t="s">
        <v>163</v>
      </c>
      <c r="C17001">
        <v>7</v>
      </c>
      <c r="D17001" t="s">
        <v>164</v>
      </c>
      <c r="E17001">
        <v>22</v>
      </c>
      <c r="F17001" t="s">
        <v>165</v>
      </c>
      <c r="G17001" s="9">
        <v>34</v>
      </c>
      <c r="H17001" t="s">
        <v>172</v>
      </c>
      <c r="I17001">
        <v>8</v>
      </c>
      <c r="J17001" t="s">
        <v>173</v>
      </c>
      <c r="K17001">
        <v>16</v>
      </c>
      <c r="L17001" t="s">
        <v>165</v>
      </c>
      <c r="M17001" s="18">
        <f t="shared" si="530"/>
        <v>7.583333333333333</v>
      </c>
      <c r="N17001" s="18">
        <f t="shared" si="531"/>
        <v>34.666666666666664</v>
      </c>
    </row>
    <row r="17002" spans="1:14" x14ac:dyDescent="0.25">
      <c r="A17002">
        <v>7</v>
      </c>
      <c r="B17002" t="s">
        <v>163</v>
      </c>
      <c r="C17002">
        <v>7</v>
      </c>
      <c r="D17002" t="s">
        <v>164</v>
      </c>
      <c r="E17002">
        <v>22</v>
      </c>
      <c r="F17002" t="s">
        <v>165</v>
      </c>
      <c r="G17002" s="9">
        <v>22</v>
      </c>
      <c r="H17002" t="s">
        <v>172</v>
      </c>
      <c r="I17002">
        <v>6</v>
      </c>
      <c r="J17002" t="s">
        <v>173</v>
      </c>
      <c r="K17002">
        <v>16</v>
      </c>
      <c r="L17002" t="s">
        <v>165</v>
      </c>
      <c r="M17002" s="18">
        <f t="shared" si="530"/>
        <v>7.583333333333333</v>
      </c>
      <c r="N17002" s="18">
        <f t="shared" si="531"/>
        <v>22.5</v>
      </c>
    </row>
    <row r="17003" spans="1:14" x14ac:dyDescent="0.25">
      <c r="A17003">
        <v>7</v>
      </c>
      <c r="B17003" t="s">
        <v>163</v>
      </c>
      <c r="C17003">
        <v>7</v>
      </c>
      <c r="D17003" t="s">
        <v>164</v>
      </c>
      <c r="E17003">
        <v>22</v>
      </c>
      <c r="F17003" t="s">
        <v>165</v>
      </c>
      <c r="G17003" s="9">
        <v>19</v>
      </c>
      <c r="H17003" t="s">
        <v>172</v>
      </c>
      <c r="I17003">
        <v>0</v>
      </c>
      <c r="J17003" t="s">
        <v>173</v>
      </c>
      <c r="K17003">
        <v>16</v>
      </c>
      <c r="L17003" t="s">
        <v>165</v>
      </c>
      <c r="M17003" s="18">
        <f t="shared" si="530"/>
        <v>7.583333333333333</v>
      </c>
      <c r="N17003" s="18">
        <f t="shared" si="531"/>
        <v>19</v>
      </c>
    </row>
    <row r="17004" spans="1:14" x14ac:dyDescent="0.25">
      <c r="A17004">
        <v>4</v>
      </c>
      <c r="B17004" t="s">
        <v>163</v>
      </c>
      <c r="C17004">
        <v>9</v>
      </c>
      <c r="D17004" t="s">
        <v>164</v>
      </c>
      <c r="E17004">
        <v>16</v>
      </c>
      <c r="F17004" t="s">
        <v>165</v>
      </c>
      <c r="G17004" s="9">
        <v>8</v>
      </c>
      <c r="H17004" t="s">
        <v>172</v>
      </c>
      <c r="I17004">
        <v>11</v>
      </c>
      <c r="J17004" t="s">
        <v>173</v>
      </c>
      <c r="K17004">
        <v>16</v>
      </c>
      <c r="L17004" t="s">
        <v>165</v>
      </c>
      <c r="M17004" s="18">
        <f t="shared" si="530"/>
        <v>4.75</v>
      </c>
      <c r="N17004" s="18">
        <f t="shared" si="531"/>
        <v>8.9166666666666661</v>
      </c>
    </row>
    <row r="17005" spans="1:14" x14ac:dyDescent="0.25">
      <c r="A17005">
        <v>4</v>
      </c>
      <c r="B17005" t="s">
        <v>163</v>
      </c>
      <c r="C17005">
        <v>5</v>
      </c>
      <c r="D17005" t="s">
        <v>164</v>
      </c>
      <c r="E17005">
        <v>16</v>
      </c>
      <c r="F17005" t="s">
        <v>165</v>
      </c>
      <c r="G17005" s="9">
        <v>7</v>
      </c>
      <c r="H17005" t="s">
        <v>172</v>
      </c>
      <c r="I17005">
        <v>8</v>
      </c>
      <c r="J17005" t="s">
        <v>173</v>
      </c>
      <c r="K17005">
        <v>16</v>
      </c>
      <c r="L17005" t="s">
        <v>165</v>
      </c>
      <c r="M17005" s="18">
        <f t="shared" si="530"/>
        <v>4.416666666666667</v>
      </c>
      <c r="N17005" s="18">
        <f t="shared" si="531"/>
        <v>7.666666666666667</v>
      </c>
    </row>
    <row r="17006" spans="1:14" x14ac:dyDescent="0.25">
      <c r="A17006">
        <v>3</v>
      </c>
      <c r="B17006" t="s">
        <v>163</v>
      </c>
      <c r="C17006">
        <v>9</v>
      </c>
      <c r="D17006" t="s">
        <v>164</v>
      </c>
      <c r="E17006">
        <v>16</v>
      </c>
      <c r="F17006" t="s">
        <v>165</v>
      </c>
      <c r="G17006" s="9">
        <v>16</v>
      </c>
      <c r="H17006" t="s">
        <v>172</v>
      </c>
      <c r="I17006">
        <v>10</v>
      </c>
      <c r="J17006" t="s">
        <v>173</v>
      </c>
      <c r="K17006">
        <v>16</v>
      </c>
      <c r="L17006" t="s">
        <v>165</v>
      </c>
      <c r="M17006" s="18">
        <f t="shared" si="530"/>
        <v>3.75</v>
      </c>
      <c r="N17006" s="18">
        <f t="shared" si="531"/>
        <v>16.833333333333332</v>
      </c>
    </row>
    <row r="17007" spans="1:14" x14ac:dyDescent="0.25">
      <c r="A17007">
        <v>3</v>
      </c>
      <c r="B17007" t="s">
        <v>163</v>
      </c>
      <c r="C17007">
        <v>9</v>
      </c>
      <c r="D17007" t="s">
        <v>164</v>
      </c>
      <c r="E17007">
        <v>16</v>
      </c>
      <c r="F17007" t="s">
        <v>165</v>
      </c>
      <c r="G17007" s="9">
        <v>5</v>
      </c>
      <c r="H17007" t="s">
        <v>172</v>
      </c>
      <c r="I17007">
        <v>11</v>
      </c>
      <c r="J17007" t="s">
        <v>173</v>
      </c>
      <c r="K17007">
        <v>16</v>
      </c>
      <c r="L17007" t="s">
        <v>165</v>
      </c>
      <c r="M17007" s="18">
        <f t="shared" si="530"/>
        <v>3.75</v>
      </c>
      <c r="N17007" s="18">
        <f t="shared" si="531"/>
        <v>5.916666666666667</v>
      </c>
    </row>
    <row r="17008" spans="1:14" x14ac:dyDescent="0.25">
      <c r="A17008">
        <v>1</v>
      </c>
      <c r="B17008" t="s">
        <v>163</v>
      </c>
      <c r="C17008">
        <v>6</v>
      </c>
      <c r="D17008" t="s">
        <v>164</v>
      </c>
      <c r="E17008">
        <v>16</v>
      </c>
      <c r="F17008" t="s">
        <v>165</v>
      </c>
      <c r="G17008" s="9">
        <v>5</v>
      </c>
      <c r="H17008" t="s">
        <v>172</v>
      </c>
      <c r="I17008">
        <v>4</v>
      </c>
      <c r="J17008" t="s">
        <v>173</v>
      </c>
      <c r="K17008">
        <v>16</v>
      </c>
      <c r="L17008" t="s">
        <v>165</v>
      </c>
      <c r="M17008" s="18">
        <f t="shared" si="530"/>
        <v>1.5</v>
      </c>
      <c r="N17008" s="18">
        <f t="shared" si="531"/>
        <v>5.333333333333333</v>
      </c>
    </row>
    <row r="17009" spans="1:14" x14ac:dyDescent="0.25">
      <c r="A17009">
        <v>1</v>
      </c>
      <c r="B17009" t="s">
        <v>163</v>
      </c>
      <c r="C17009">
        <v>3</v>
      </c>
      <c r="D17009" t="s">
        <v>164</v>
      </c>
      <c r="E17009">
        <v>16</v>
      </c>
      <c r="F17009" t="s">
        <v>165</v>
      </c>
      <c r="G17009" s="9">
        <v>7</v>
      </c>
      <c r="H17009" t="s">
        <v>172</v>
      </c>
      <c r="I17009">
        <v>0</v>
      </c>
      <c r="J17009" t="s">
        <v>173</v>
      </c>
      <c r="K17009">
        <v>16</v>
      </c>
      <c r="L17009" t="s">
        <v>165</v>
      </c>
      <c r="M17009" s="18">
        <f t="shared" si="530"/>
        <v>1.25</v>
      </c>
      <c r="N17009" s="18">
        <f t="shared" si="531"/>
        <v>7</v>
      </c>
    </row>
    <row r="17010" spans="1:14" x14ac:dyDescent="0.25">
      <c r="A17010">
        <v>2</v>
      </c>
      <c r="B17010" t="s">
        <v>163</v>
      </c>
      <c r="C17010">
        <v>2</v>
      </c>
      <c r="D17010" t="s">
        <v>164</v>
      </c>
      <c r="E17010">
        <v>14</v>
      </c>
      <c r="F17010" t="s">
        <v>165</v>
      </c>
      <c r="G17010" s="9">
        <v>7</v>
      </c>
      <c r="H17010" t="s">
        <v>172</v>
      </c>
      <c r="I17010">
        <v>2</v>
      </c>
      <c r="J17010" t="s">
        <v>173</v>
      </c>
      <c r="K17010">
        <v>14</v>
      </c>
      <c r="L17010" t="s">
        <v>165</v>
      </c>
      <c r="M17010" s="18">
        <f t="shared" si="530"/>
        <v>2.1666666666666665</v>
      </c>
      <c r="N17010" s="18">
        <f t="shared" si="531"/>
        <v>7.166666666666667</v>
      </c>
    </row>
    <row r="17011" spans="1:14" x14ac:dyDescent="0.25">
      <c r="A17011">
        <v>1</v>
      </c>
      <c r="B17011" t="s">
        <v>163</v>
      </c>
      <c r="C17011">
        <v>8</v>
      </c>
      <c r="D17011" t="s">
        <v>164</v>
      </c>
      <c r="E17011">
        <v>15</v>
      </c>
      <c r="F17011" t="s">
        <v>165</v>
      </c>
      <c r="G17011" s="9">
        <v>3</v>
      </c>
      <c r="H17011" t="s">
        <v>172</v>
      </c>
      <c r="I17011">
        <v>8</v>
      </c>
      <c r="J17011" t="s">
        <v>173</v>
      </c>
      <c r="K17011">
        <v>16</v>
      </c>
      <c r="L17011" t="s">
        <v>165</v>
      </c>
      <c r="M17011" s="18">
        <f t="shared" si="530"/>
        <v>1.6666666666666665</v>
      </c>
      <c r="N17011" s="18">
        <f t="shared" si="531"/>
        <v>3.6666666666666665</v>
      </c>
    </row>
    <row r="17012" spans="1:14" x14ac:dyDescent="0.25">
      <c r="A17012">
        <v>1</v>
      </c>
      <c r="B17012" t="s">
        <v>163</v>
      </c>
      <c r="C17012">
        <v>7</v>
      </c>
      <c r="D17012" t="s">
        <v>164</v>
      </c>
      <c r="E17012">
        <v>5</v>
      </c>
      <c r="F17012" t="s">
        <v>165</v>
      </c>
      <c r="G17012" s="9">
        <v>9</v>
      </c>
      <c r="H17012" t="s">
        <v>172</v>
      </c>
      <c r="I17012">
        <v>8</v>
      </c>
      <c r="J17012" t="s">
        <v>173</v>
      </c>
      <c r="K17012">
        <v>16</v>
      </c>
      <c r="L17012" t="s">
        <v>165</v>
      </c>
      <c r="M17012" s="18">
        <f t="shared" si="530"/>
        <v>1.5833333333333335</v>
      </c>
      <c r="N17012" s="18">
        <f t="shared" si="531"/>
        <v>9.6666666666666661</v>
      </c>
    </row>
    <row r="17013" spans="1:14" x14ac:dyDescent="0.25">
      <c r="A17013">
        <v>1</v>
      </c>
      <c r="B17013" t="s">
        <v>163</v>
      </c>
      <c r="C17013">
        <v>2</v>
      </c>
      <c r="D17013" t="s">
        <v>164</v>
      </c>
      <c r="E17013">
        <v>22</v>
      </c>
      <c r="F17013" t="s">
        <v>165</v>
      </c>
      <c r="G17013" s="9">
        <v>2</v>
      </c>
      <c r="H17013" t="s">
        <v>172</v>
      </c>
      <c r="I17013">
        <v>2</v>
      </c>
      <c r="J17013" t="s">
        <v>173</v>
      </c>
      <c r="K17013">
        <v>14</v>
      </c>
      <c r="L17013" t="s">
        <v>165</v>
      </c>
      <c r="M17013" s="18">
        <f t="shared" si="530"/>
        <v>1.1666666666666667</v>
      </c>
      <c r="N17013" s="18">
        <f t="shared" si="531"/>
        <v>2.1666666666666665</v>
      </c>
    </row>
    <row r="17014" spans="1:14" x14ac:dyDescent="0.25">
      <c r="A17014">
        <v>0</v>
      </c>
      <c r="B17014" t="s">
        <v>163</v>
      </c>
      <c r="C17014">
        <v>9</v>
      </c>
      <c r="D17014" t="s">
        <v>164</v>
      </c>
      <c r="E17014">
        <v>15</v>
      </c>
      <c r="F17014" t="s">
        <v>165</v>
      </c>
      <c r="G17014" s="9">
        <v>11</v>
      </c>
      <c r="H17014" t="s">
        <v>172</v>
      </c>
      <c r="I17014">
        <v>2</v>
      </c>
      <c r="J17014" t="s">
        <v>173</v>
      </c>
      <c r="K17014">
        <v>16</v>
      </c>
      <c r="L17014" t="s">
        <v>165</v>
      </c>
      <c r="M17014" s="18">
        <f t="shared" si="530"/>
        <v>0.75</v>
      </c>
      <c r="N17014" s="18">
        <f t="shared" si="531"/>
        <v>11.166666666666666</v>
      </c>
    </row>
    <row r="17015" spans="1:14" x14ac:dyDescent="0.25">
      <c r="A17015">
        <v>7</v>
      </c>
      <c r="B17015" t="s">
        <v>163</v>
      </c>
      <c r="C17015">
        <v>6</v>
      </c>
      <c r="D17015" t="s">
        <v>164</v>
      </c>
      <c r="E17015">
        <v>16</v>
      </c>
      <c r="F17015" t="s">
        <v>165</v>
      </c>
      <c r="G17015" s="9">
        <v>15</v>
      </c>
      <c r="H17015" t="s">
        <v>172</v>
      </c>
      <c r="I17015">
        <v>9</v>
      </c>
      <c r="J17015" t="s">
        <v>173</v>
      </c>
      <c r="K17015">
        <v>18</v>
      </c>
      <c r="L17015" t="s">
        <v>165</v>
      </c>
      <c r="M17015" s="18">
        <f t="shared" si="530"/>
        <v>7.5</v>
      </c>
      <c r="N17015" s="18">
        <f t="shared" si="531"/>
        <v>15.75</v>
      </c>
    </row>
    <row r="17016" spans="1:14" x14ac:dyDescent="0.25">
      <c r="A17016">
        <v>2</v>
      </c>
      <c r="B17016" t="s">
        <v>163</v>
      </c>
      <c r="C17016">
        <v>5</v>
      </c>
      <c r="D17016" t="s">
        <v>164</v>
      </c>
      <c r="E17016">
        <v>28</v>
      </c>
      <c r="F17016" t="s">
        <v>165</v>
      </c>
      <c r="G17016" s="9">
        <v>8</v>
      </c>
      <c r="H17016" t="s">
        <v>172</v>
      </c>
      <c r="I17016">
        <v>3</v>
      </c>
      <c r="J17016" t="s">
        <v>173</v>
      </c>
      <c r="K17016">
        <v>26</v>
      </c>
      <c r="L17016" t="s">
        <v>165</v>
      </c>
      <c r="M17016" s="18">
        <f t="shared" si="530"/>
        <v>2.4166666666666665</v>
      </c>
      <c r="N17016" s="18">
        <f t="shared" si="531"/>
        <v>8.25</v>
      </c>
    </row>
    <row r="17017" spans="1:14" x14ac:dyDescent="0.25">
      <c r="A17017">
        <v>0</v>
      </c>
      <c r="B17017" t="s">
        <v>163</v>
      </c>
      <c r="C17017">
        <v>3</v>
      </c>
      <c r="D17017" t="s">
        <v>164</v>
      </c>
      <c r="E17017">
        <v>16</v>
      </c>
      <c r="F17017" t="s">
        <v>165</v>
      </c>
      <c r="G17017" s="9">
        <v>2</v>
      </c>
      <c r="H17017" t="s">
        <v>172</v>
      </c>
      <c r="I17017">
        <v>2</v>
      </c>
      <c r="J17017" t="s">
        <v>173</v>
      </c>
      <c r="K17017">
        <v>7</v>
      </c>
      <c r="L17017" t="s">
        <v>165</v>
      </c>
      <c r="M17017" s="18">
        <f t="shared" si="530"/>
        <v>0.25</v>
      </c>
      <c r="N17017" s="18">
        <f t="shared" si="531"/>
        <v>2.1666666666666665</v>
      </c>
    </row>
    <row r="17018" spans="1:14" x14ac:dyDescent="0.25">
      <c r="A17018">
        <v>4</v>
      </c>
      <c r="B17018" t="s">
        <v>163</v>
      </c>
      <c r="C17018">
        <v>0</v>
      </c>
      <c r="D17018" t="s">
        <v>164</v>
      </c>
      <c r="E17018">
        <v>16</v>
      </c>
      <c r="F17018" t="s">
        <v>165</v>
      </c>
      <c r="G17018" s="9">
        <v>12</v>
      </c>
      <c r="H17018" t="s">
        <v>172</v>
      </c>
      <c r="I17018">
        <v>11</v>
      </c>
      <c r="J17018" t="s">
        <v>173</v>
      </c>
      <c r="K17018">
        <v>16</v>
      </c>
      <c r="L17018" t="s">
        <v>165</v>
      </c>
      <c r="M17018" s="18">
        <f t="shared" si="530"/>
        <v>4</v>
      </c>
      <c r="N17018" s="18">
        <f t="shared" si="531"/>
        <v>12.916666666666666</v>
      </c>
    </row>
    <row r="17019" spans="1:14" x14ac:dyDescent="0.25">
      <c r="A17019">
        <v>4</v>
      </c>
      <c r="B17019" t="s">
        <v>163</v>
      </c>
      <c r="C17019">
        <v>0</v>
      </c>
      <c r="D17019" t="s">
        <v>164</v>
      </c>
      <c r="E17019">
        <v>4</v>
      </c>
      <c r="F17019" t="s">
        <v>165</v>
      </c>
      <c r="G17019" s="9">
        <v>10</v>
      </c>
      <c r="H17019" t="s">
        <v>172</v>
      </c>
      <c r="I17019">
        <v>0</v>
      </c>
      <c r="J17019" t="s">
        <v>173</v>
      </c>
      <c r="K17019">
        <v>3</v>
      </c>
      <c r="L17019" t="s">
        <v>165</v>
      </c>
      <c r="M17019" s="18">
        <f t="shared" si="530"/>
        <v>4</v>
      </c>
      <c r="N17019" s="18">
        <f t="shared" si="531"/>
        <v>10</v>
      </c>
    </row>
    <row r="17020" spans="1:14" x14ac:dyDescent="0.25">
      <c r="A17020">
        <v>3</v>
      </c>
      <c r="B17020" t="s">
        <v>163</v>
      </c>
      <c r="C17020">
        <v>0</v>
      </c>
      <c r="D17020" t="s">
        <v>164</v>
      </c>
      <c r="E17020">
        <v>26</v>
      </c>
      <c r="F17020" t="s">
        <v>165</v>
      </c>
      <c r="G17020" s="9">
        <v>9</v>
      </c>
      <c r="H17020" t="s">
        <v>172</v>
      </c>
      <c r="I17020">
        <v>0</v>
      </c>
      <c r="J17020" t="s">
        <v>173</v>
      </c>
      <c r="K17020">
        <v>12</v>
      </c>
      <c r="L17020" t="s">
        <v>165</v>
      </c>
      <c r="M17020" s="18">
        <f t="shared" si="530"/>
        <v>3</v>
      </c>
      <c r="N17020" s="18">
        <f t="shared" si="531"/>
        <v>9</v>
      </c>
    </row>
    <row r="17021" spans="1:14" x14ac:dyDescent="0.25">
      <c r="A17021">
        <v>8</v>
      </c>
      <c r="B17021" t="s">
        <v>163</v>
      </c>
      <c r="C17021">
        <v>3</v>
      </c>
      <c r="D17021" t="s">
        <v>164</v>
      </c>
      <c r="E17021">
        <v>16</v>
      </c>
      <c r="F17021" t="s">
        <v>165</v>
      </c>
      <c r="G17021" s="9">
        <v>39</v>
      </c>
      <c r="H17021" t="s">
        <v>172</v>
      </c>
      <c r="I17021">
        <v>9</v>
      </c>
      <c r="J17021" t="s">
        <v>173</v>
      </c>
      <c r="K17021">
        <v>30</v>
      </c>
      <c r="L17021" t="s">
        <v>165</v>
      </c>
      <c r="M17021" s="18">
        <f t="shared" si="530"/>
        <v>8.25</v>
      </c>
      <c r="N17021" s="18">
        <f t="shared" si="531"/>
        <v>39.75</v>
      </c>
    </row>
    <row r="17022" spans="1:14" x14ac:dyDescent="0.25">
      <c r="A17022">
        <v>8</v>
      </c>
      <c r="B17022" t="s">
        <v>163</v>
      </c>
      <c r="C17022">
        <v>3</v>
      </c>
      <c r="D17022" t="s">
        <v>164</v>
      </c>
      <c r="E17022">
        <v>16</v>
      </c>
      <c r="F17022" t="s">
        <v>165</v>
      </c>
      <c r="G17022" s="9">
        <v>24</v>
      </c>
      <c r="H17022" t="s">
        <v>172</v>
      </c>
      <c r="I17022">
        <v>3</v>
      </c>
      <c r="J17022" t="s">
        <v>173</v>
      </c>
      <c r="K17022">
        <v>6</v>
      </c>
      <c r="L17022" t="s">
        <v>165</v>
      </c>
      <c r="M17022" s="18">
        <f t="shared" si="530"/>
        <v>8.25</v>
      </c>
      <c r="N17022" s="18">
        <f t="shared" si="531"/>
        <v>24.25</v>
      </c>
    </row>
    <row r="17023" spans="1:14" x14ac:dyDescent="0.25">
      <c r="A17023">
        <v>3</v>
      </c>
      <c r="B17023" t="s">
        <v>163</v>
      </c>
      <c r="C17023">
        <v>11</v>
      </c>
      <c r="D17023" t="s">
        <v>164</v>
      </c>
      <c r="E17023">
        <v>16</v>
      </c>
      <c r="F17023" t="s">
        <v>165</v>
      </c>
      <c r="G17023" s="9">
        <v>20</v>
      </c>
      <c r="H17023" t="s">
        <v>172</v>
      </c>
      <c r="I17023">
        <v>0</v>
      </c>
      <c r="J17023" t="s">
        <v>173</v>
      </c>
      <c r="K17023">
        <v>12</v>
      </c>
      <c r="L17023" t="s">
        <v>165</v>
      </c>
      <c r="M17023" s="18">
        <f t="shared" si="530"/>
        <v>3.9166666666666665</v>
      </c>
      <c r="N17023" s="18">
        <f t="shared" si="531"/>
        <v>20</v>
      </c>
    </row>
    <row r="17024" spans="1:14" x14ac:dyDescent="0.25">
      <c r="A17024">
        <v>3</v>
      </c>
      <c r="B17024" t="s">
        <v>163</v>
      </c>
      <c r="C17024">
        <v>11</v>
      </c>
      <c r="D17024" t="s">
        <v>164</v>
      </c>
      <c r="E17024">
        <v>16</v>
      </c>
      <c r="F17024" t="s">
        <v>165</v>
      </c>
      <c r="G17024" s="9">
        <v>17</v>
      </c>
      <c r="H17024" t="s">
        <v>172</v>
      </c>
      <c r="I17024">
        <v>0</v>
      </c>
      <c r="J17024" t="s">
        <v>173</v>
      </c>
      <c r="K17024">
        <v>30</v>
      </c>
      <c r="L17024" t="s">
        <v>165</v>
      </c>
      <c r="M17024" s="18">
        <f t="shared" si="530"/>
        <v>3.9166666666666665</v>
      </c>
      <c r="N17024" s="18">
        <f t="shared" si="531"/>
        <v>17</v>
      </c>
    </row>
    <row r="17025" spans="1:14" x14ac:dyDescent="0.25">
      <c r="A17025">
        <v>3</v>
      </c>
      <c r="B17025" t="s">
        <v>163</v>
      </c>
      <c r="C17025">
        <v>11</v>
      </c>
      <c r="D17025" t="s">
        <v>164</v>
      </c>
      <c r="E17025">
        <v>21</v>
      </c>
      <c r="F17025" t="s">
        <v>165</v>
      </c>
      <c r="G17025" s="9">
        <v>9</v>
      </c>
      <c r="H17025" t="s">
        <v>172</v>
      </c>
      <c r="I17025">
        <v>9</v>
      </c>
      <c r="J17025" t="s">
        <v>173</v>
      </c>
      <c r="K17025">
        <v>18</v>
      </c>
      <c r="L17025" t="s">
        <v>165</v>
      </c>
      <c r="M17025" s="18">
        <f t="shared" si="530"/>
        <v>3.9166666666666665</v>
      </c>
      <c r="N17025" s="18">
        <f t="shared" si="531"/>
        <v>9.75</v>
      </c>
    </row>
    <row r="17026" spans="1:14" x14ac:dyDescent="0.25">
      <c r="A17026">
        <v>4</v>
      </c>
      <c r="B17026" t="s">
        <v>163</v>
      </c>
      <c r="C17026">
        <v>6</v>
      </c>
      <c r="D17026" t="s">
        <v>164</v>
      </c>
      <c r="E17026">
        <v>9</v>
      </c>
      <c r="F17026" t="s">
        <v>165</v>
      </c>
      <c r="G17026" s="9">
        <v>15</v>
      </c>
      <c r="H17026" t="s">
        <v>172</v>
      </c>
      <c r="I17026">
        <v>10</v>
      </c>
      <c r="J17026" t="s">
        <v>173</v>
      </c>
      <c r="K17026">
        <v>0</v>
      </c>
      <c r="L17026" t="s">
        <v>165</v>
      </c>
      <c r="M17026" s="18">
        <f t="shared" si="530"/>
        <v>4.5</v>
      </c>
      <c r="N17026" s="18">
        <f t="shared" si="531"/>
        <v>15.833333333333334</v>
      </c>
    </row>
    <row r="17027" spans="1:14" x14ac:dyDescent="0.25">
      <c r="A17027">
        <v>0</v>
      </c>
      <c r="B17027" t="s">
        <v>163</v>
      </c>
      <c r="C17027">
        <v>2</v>
      </c>
      <c r="D17027" t="s">
        <v>164</v>
      </c>
      <c r="E17027">
        <v>18</v>
      </c>
      <c r="F17027" t="s">
        <v>165</v>
      </c>
      <c r="G17027" s="9">
        <v>4</v>
      </c>
      <c r="H17027" t="s">
        <v>172</v>
      </c>
      <c r="I17027">
        <v>1</v>
      </c>
      <c r="J17027" t="s">
        <v>173</v>
      </c>
      <c r="K17027">
        <v>15</v>
      </c>
      <c r="L17027" t="s">
        <v>165</v>
      </c>
      <c r="M17027" s="18">
        <f t="shared" ref="M17027:M17090" si="532">A17027+C17027/12</f>
        <v>0.16666666666666666</v>
      </c>
      <c r="N17027" s="18">
        <f t="shared" ref="N17027:N17090" si="533">G17027+I17027/12</f>
        <v>4.083333333333333</v>
      </c>
    </row>
    <row r="17028" spans="1:14" x14ac:dyDescent="0.25">
      <c r="A17028">
        <v>1</v>
      </c>
      <c r="B17028" t="s">
        <v>163</v>
      </c>
      <c r="C17028">
        <v>4</v>
      </c>
      <c r="D17028" t="s">
        <v>164</v>
      </c>
      <c r="E17028">
        <v>10</v>
      </c>
      <c r="F17028" t="s">
        <v>165</v>
      </c>
      <c r="G17028" s="9">
        <v>3</v>
      </c>
      <c r="H17028" t="s">
        <v>172</v>
      </c>
      <c r="I17028">
        <v>9</v>
      </c>
      <c r="J17028" t="s">
        <v>173</v>
      </c>
      <c r="K17028">
        <v>26</v>
      </c>
      <c r="L17028" t="s">
        <v>165</v>
      </c>
      <c r="M17028" s="18">
        <f t="shared" si="532"/>
        <v>1.3333333333333333</v>
      </c>
      <c r="N17028" s="18">
        <f t="shared" si="533"/>
        <v>3.75</v>
      </c>
    </row>
    <row r="17029" spans="1:14" x14ac:dyDescent="0.25">
      <c r="A17029">
        <v>0</v>
      </c>
      <c r="B17029" t="s">
        <v>163</v>
      </c>
      <c r="C17029">
        <v>8</v>
      </c>
      <c r="D17029" t="s">
        <v>164</v>
      </c>
      <c r="E17029">
        <v>16</v>
      </c>
      <c r="F17029" t="s">
        <v>165</v>
      </c>
      <c r="G17029" s="9">
        <v>3</v>
      </c>
      <c r="H17029" t="s">
        <v>172</v>
      </c>
      <c r="I17029">
        <v>9</v>
      </c>
      <c r="J17029" t="s">
        <v>173</v>
      </c>
      <c r="K17029">
        <v>19</v>
      </c>
      <c r="L17029" t="s">
        <v>165</v>
      </c>
      <c r="M17029" s="18">
        <f t="shared" si="532"/>
        <v>0.66666666666666663</v>
      </c>
      <c r="N17029" s="18">
        <f t="shared" si="533"/>
        <v>3.75</v>
      </c>
    </row>
    <row r="17030" spans="1:14" x14ac:dyDescent="0.25">
      <c r="A17030">
        <v>1</v>
      </c>
      <c r="B17030" t="s">
        <v>163</v>
      </c>
      <c r="C17030">
        <v>4</v>
      </c>
      <c r="D17030" t="s">
        <v>164</v>
      </c>
      <c r="E17030">
        <v>10</v>
      </c>
      <c r="F17030" t="s">
        <v>165</v>
      </c>
      <c r="G17030" s="9">
        <v>3</v>
      </c>
      <c r="H17030" t="s">
        <v>172</v>
      </c>
      <c r="I17030">
        <v>7</v>
      </c>
      <c r="J17030" t="s">
        <v>173</v>
      </c>
      <c r="K17030">
        <v>3</v>
      </c>
      <c r="L17030" t="s">
        <v>165</v>
      </c>
      <c r="M17030" s="18">
        <f t="shared" si="532"/>
        <v>1.3333333333333333</v>
      </c>
      <c r="N17030" s="18">
        <f t="shared" si="533"/>
        <v>3.5833333333333335</v>
      </c>
    </row>
    <row r="17031" spans="1:14" x14ac:dyDescent="0.25">
      <c r="A17031">
        <v>3</v>
      </c>
      <c r="B17031" t="s">
        <v>163</v>
      </c>
      <c r="C17031">
        <v>5</v>
      </c>
      <c r="D17031" t="s">
        <v>164</v>
      </c>
      <c r="E17031">
        <v>13</v>
      </c>
      <c r="F17031" t="s">
        <v>165</v>
      </c>
      <c r="G17031" s="9">
        <v>3</v>
      </c>
      <c r="H17031" t="s">
        <v>172</v>
      </c>
      <c r="I17031">
        <v>5</v>
      </c>
      <c r="J17031" t="s">
        <v>173</v>
      </c>
      <c r="K17031">
        <v>13</v>
      </c>
      <c r="L17031" t="s">
        <v>165</v>
      </c>
      <c r="M17031" s="18">
        <f t="shared" si="532"/>
        <v>3.4166666666666665</v>
      </c>
      <c r="N17031" s="18">
        <f t="shared" si="533"/>
        <v>3.4166666666666665</v>
      </c>
    </row>
    <row r="17032" spans="1:14" x14ac:dyDescent="0.25">
      <c r="A17032">
        <v>3</v>
      </c>
      <c r="B17032" t="s">
        <v>163</v>
      </c>
      <c r="C17032">
        <v>1</v>
      </c>
      <c r="D17032" t="s">
        <v>164</v>
      </c>
      <c r="E17032">
        <v>23</v>
      </c>
      <c r="F17032" t="s">
        <v>165</v>
      </c>
      <c r="G17032" s="9">
        <v>3</v>
      </c>
      <c r="H17032" t="s">
        <v>172</v>
      </c>
      <c r="I17032">
        <v>1</v>
      </c>
      <c r="J17032" t="s">
        <v>173</v>
      </c>
      <c r="K17032">
        <v>23</v>
      </c>
      <c r="L17032" t="s">
        <v>165</v>
      </c>
      <c r="M17032" s="18">
        <f t="shared" si="532"/>
        <v>3.0833333333333335</v>
      </c>
      <c r="N17032" s="18">
        <f t="shared" si="533"/>
        <v>3.0833333333333335</v>
      </c>
    </row>
    <row r="17033" spans="1:14" x14ac:dyDescent="0.25">
      <c r="A17033">
        <v>8</v>
      </c>
      <c r="B17033" t="s">
        <v>163</v>
      </c>
      <c r="C17033">
        <v>3</v>
      </c>
      <c r="D17033" t="s">
        <v>164</v>
      </c>
      <c r="E17033">
        <v>16</v>
      </c>
      <c r="F17033" t="s">
        <v>165</v>
      </c>
      <c r="G17033" s="9">
        <v>22</v>
      </c>
      <c r="H17033" t="s">
        <v>172</v>
      </c>
      <c r="I17033">
        <v>11</v>
      </c>
      <c r="J17033" t="s">
        <v>173</v>
      </c>
      <c r="K17033">
        <v>18</v>
      </c>
      <c r="L17033" t="s">
        <v>165</v>
      </c>
      <c r="M17033" s="18">
        <f t="shared" si="532"/>
        <v>8.25</v>
      </c>
      <c r="N17033" s="18">
        <f t="shared" si="533"/>
        <v>22.916666666666668</v>
      </c>
    </row>
    <row r="17034" spans="1:14" x14ac:dyDescent="0.25">
      <c r="A17034">
        <v>6</v>
      </c>
      <c r="B17034" t="s">
        <v>163</v>
      </c>
      <c r="C17034">
        <v>4</v>
      </c>
      <c r="D17034" t="s">
        <v>164</v>
      </c>
      <c r="E17034">
        <v>19</v>
      </c>
      <c r="F17034" t="s">
        <v>165</v>
      </c>
      <c r="G17034" s="9">
        <v>17</v>
      </c>
      <c r="H17034" t="s">
        <v>172</v>
      </c>
      <c r="I17034">
        <v>8</v>
      </c>
      <c r="J17034" t="s">
        <v>173</v>
      </c>
      <c r="K17034">
        <v>15</v>
      </c>
      <c r="L17034" t="s">
        <v>165</v>
      </c>
      <c r="M17034" s="18">
        <f t="shared" si="532"/>
        <v>6.333333333333333</v>
      </c>
      <c r="N17034" s="18">
        <f t="shared" si="533"/>
        <v>17.666666666666668</v>
      </c>
    </row>
    <row r="17035" spans="1:14" x14ac:dyDescent="0.25">
      <c r="A17035">
        <v>8</v>
      </c>
      <c r="B17035" t="s">
        <v>163</v>
      </c>
      <c r="C17035">
        <v>3</v>
      </c>
      <c r="D17035" t="s">
        <v>164</v>
      </c>
      <c r="E17035">
        <v>16</v>
      </c>
      <c r="F17035" t="s">
        <v>165</v>
      </c>
      <c r="G17035" s="9">
        <v>10</v>
      </c>
      <c r="H17035" t="s">
        <v>172</v>
      </c>
      <c r="I17035">
        <v>3</v>
      </c>
      <c r="J17035" t="s">
        <v>173</v>
      </c>
      <c r="K17035">
        <v>16</v>
      </c>
      <c r="L17035" t="s">
        <v>165</v>
      </c>
      <c r="M17035" s="18">
        <f t="shared" si="532"/>
        <v>8.25</v>
      </c>
      <c r="N17035" s="18">
        <f t="shared" si="533"/>
        <v>10.25</v>
      </c>
    </row>
    <row r="17036" spans="1:14" x14ac:dyDescent="0.25">
      <c r="A17036">
        <v>5</v>
      </c>
      <c r="B17036" t="s">
        <v>163</v>
      </c>
      <c r="C17036">
        <v>2</v>
      </c>
      <c r="D17036" t="s">
        <v>164</v>
      </c>
      <c r="E17036">
        <v>11</v>
      </c>
      <c r="F17036" t="s">
        <v>165</v>
      </c>
      <c r="G17036" s="9">
        <v>5</v>
      </c>
      <c r="H17036" t="s">
        <v>172</v>
      </c>
      <c r="I17036">
        <v>2</v>
      </c>
      <c r="J17036" t="s">
        <v>173</v>
      </c>
      <c r="K17036">
        <v>11</v>
      </c>
      <c r="L17036" t="s">
        <v>165</v>
      </c>
      <c r="M17036" s="18">
        <f t="shared" si="532"/>
        <v>5.166666666666667</v>
      </c>
      <c r="N17036" s="18">
        <f t="shared" si="533"/>
        <v>5.166666666666667</v>
      </c>
    </row>
    <row r="17037" spans="1:14" x14ac:dyDescent="0.25">
      <c r="A17037">
        <v>8</v>
      </c>
      <c r="B17037" t="s">
        <v>163</v>
      </c>
      <c r="C17037">
        <v>10</v>
      </c>
      <c r="D17037" t="s">
        <v>164</v>
      </c>
      <c r="E17037">
        <v>17</v>
      </c>
      <c r="F17037" t="s">
        <v>165</v>
      </c>
      <c r="G17037" s="9">
        <v>16</v>
      </c>
      <c r="H17037" t="s">
        <v>172</v>
      </c>
      <c r="I17037">
        <v>9</v>
      </c>
      <c r="J17037" t="s">
        <v>173</v>
      </c>
      <c r="K17037">
        <v>9</v>
      </c>
      <c r="L17037" t="s">
        <v>165</v>
      </c>
      <c r="M17037" s="18">
        <f t="shared" si="532"/>
        <v>8.8333333333333339</v>
      </c>
      <c r="N17037" s="18">
        <f t="shared" si="533"/>
        <v>16.75</v>
      </c>
    </row>
    <row r="17038" spans="1:14" x14ac:dyDescent="0.25">
      <c r="A17038">
        <v>8</v>
      </c>
      <c r="B17038" t="s">
        <v>163</v>
      </c>
      <c r="C17038">
        <v>3</v>
      </c>
      <c r="D17038" t="s">
        <v>164</v>
      </c>
      <c r="E17038">
        <v>16</v>
      </c>
      <c r="F17038" t="s">
        <v>165</v>
      </c>
      <c r="G17038" s="9">
        <v>15</v>
      </c>
      <c r="H17038" t="s">
        <v>172</v>
      </c>
      <c r="I17038">
        <v>0</v>
      </c>
      <c r="J17038" t="s">
        <v>173</v>
      </c>
      <c r="K17038">
        <v>4</v>
      </c>
      <c r="L17038" t="s">
        <v>165</v>
      </c>
      <c r="M17038" s="18">
        <f t="shared" si="532"/>
        <v>8.25</v>
      </c>
      <c r="N17038" s="18">
        <f t="shared" si="533"/>
        <v>15</v>
      </c>
    </row>
    <row r="17039" spans="1:14" x14ac:dyDescent="0.25">
      <c r="A17039">
        <v>8</v>
      </c>
      <c r="B17039" t="s">
        <v>163</v>
      </c>
      <c r="C17039">
        <v>3</v>
      </c>
      <c r="D17039" t="s">
        <v>164</v>
      </c>
      <c r="E17039">
        <v>16</v>
      </c>
      <c r="F17039" t="s">
        <v>165</v>
      </c>
      <c r="G17039" s="9">
        <v>12</v>
      </c>
      <c r="H17039" t="s">
        <v>172</v>
      </c>
      <c r="I17039">
        <v>0</v>
      </c>
      <c r="J17039" t="s">
        <v>173</v>
      </c>
      <c r="K17039">
        <v>8</v>
      </c>
      <c r="L17039" t="s">
        <v>165</v>
      </c>
      <c r="M17039" s="18">
        <f t="shared" si="532"/>
        <v>8.25</v>
      </c>
      <c r="N17039" s="18">
        <f t="shared" si="533"/>
        <v>12</v>
      </c>
    </row>
    <row r="17040" spans="1:14" x14ac:dyDescent="0.25">
      <c r="A17040">
        <v>6</v>
      </c>
      <c r="B17040" t="s">
        <v>163</v>
      </c>
      <c r="C17040">
        <v>0</v>
      </c>
      <c r="D17040" t="s">
        <v>164</v>
      </c>
      <c r="E17040">
        <v>16</v>
      </c>
      <c r="F17040" t="s">
        <v>165</v>
      </c>
      <c r="G17040" s="9">
        <v>10</v>
      </c>
      <c r="H17040" t="s">
        <v>172</v>
      </c>
      <c r="I17040">
        <v>4</v>
      </c>
      <c r="J17040" t="s">
        <v>173</v>
      </c>
      <c r="K17040">
        <v>28</v>
      </c>
      <c r="L17040" t="s">
        <v>165</v>
      </c>
      <c r="M17040" s="18">
        <f t="shared" si="532"/>
        <v>6</v>
      </c>
      <c r="N17040" s="18">
        <f t="shared" si="533"/>
        <v>10.333333333333334</v>
      </c>
    </row>
    <row r="17041" spans="1:14" x14ac:dyDescent="0.25">
      <c r="A17041">
        <v>8</v>
      </c>
      <c r="B17041" t="s">
        <v>163</v>
      </c>
      <c r="C17041">
        <v>0</v>
      </c>
      <c r="D17041" t="s">
        <v>164</v>
      </c>
      <c r="E17041">
        <v>13</v>
      </c>
      <c r="F17041" t="s">
        <v>165</v>
      </c>
      <c r="G17041" s="9">
        <v>8</v>
      </c>
      <c r="H17041" t="s">
        <v>172</v>
      </c>
      <c r="I17041">
        <v>0</v>
      </c>
      <c r="J17041" t="s">
        <v>173</v>
      </c>
      <c r="K17041">
        <v>13</v>
      </c>
      <c r="L17041" t="s">
        <v>165</v>
      </c>
      <c r="M17041" s="18">
        <f t="shared" si="532"/>
        <v>8</v>
      </c>
      <c r="N17041" s="18">
        <f t="shared" si="533"/>
        <v>8</v>
      </c>
    </row>
    <row r="17042" spans="1:14" x14ac:dyDescent="0.25">
      <c r="A17042">
        <v>6</v>
      </c>
      <c r="B17042" t="s">
        <v>163</v>
      </c>
      <c r="C17042">
        <v>11</v>
      </c>
      <c r="D17042" t="s">
        <v>164</v>
      </c>
      <c r="E17042">
        <v>16</v>
      </c>
      <c r="F17042" t="s">
        <v>165</v>
      </c>
      <c r="G17042" s="9">
        <v>7</v>
      </c>
      <c r="H17042" t="s">
        <v>172</v>
      </c>
      <c r="I17042">
        <v>0</v>
      </c>
      <c r="J17042" t="s">
        <v>173</v>
      </c>
      <c r="K17042">
        <v>14</v>
      </c>
      <c r="L17042" t="s">
        <v>165</v>
      </c>
      <c r="M17042" s="18">
        <f t="shared" si="532"/>
        <v>6.916666666666667</v>
      </c>
      <c r="N17042" s="18">
        <f t="shared" si="533"/>
        <v>7</v>
      </c>
    </row>
    <row r="17043" spans="1:14" x14ac:dyDescent="0.25">
      <c r="A17043">
        <v>0</v>
      </c>
      <c r="B17043" t="s">
        <v>163</v>
      </c>
      <c r="C17043">
        <v>2</v>
      </c>
      <c r="D17043" t="s">
        <v>164</v>
      </c>
      <c r="E17043">
        <v>10</v>
      </c>
      <c r="F17043" t="s">
        <v>165</v>
      </c>
      <c r="G17043" s="9">
        <v>7</v>
      </c>
      <c r="H17043" t="s">
        <v>172</v>
      </c>
      <c r="I17043">
        <v>0</v>
      </c>
      <c r="J17043" t="s">
        <v>173</v>
      </c>
      <c r="K17043">
        <v>14</v>
      </c>
      <c r="L17043" t="s">
        <v>165</v>
      </c>
      <c r="M17043" s="18">
        <f t="shared" si="532"/>
        <v>0.16666666666666666</v>
      </c>
      <c r="N17043" s="18">
        <f t="shared" si="533"/>
        <v>7</v>
      </c>
    </row>
    <row r="17044" spans="1:14" x14ac:dyDescent="0.25">
      <c r="A17044">
        <v>4</v>
      </c>
      <c r="B17044" t="s">
        <v>163</v>
      </c>
      <c r="C17044">
        <v>1</v>
      </c>
      <c r="D17044" t="s">
        <v>164</v>
      </c>
      <c r="E17044">
        <v>1</v>
      </c>
      <c r="F17044" t="s">
        <v>165</v>
      </c>
      <c r="G17044" s="9">
        <v>4</v>
      </c>
      <c r="H17044" t="s">
        <v>172</v>
      </c>
      <c r="I17044">
        <v>1</v>
      </c>
      <c r="J17044" t="s">
        <v>173</v>
      </c>
      <c r="K17044">
        <v>1</v>
      </c>
      <c r="L17044" t="s">
        <v>165</v>
      </c>
      <c r="M17044" s="18">
        <f t="shared" si="532"/>
        <v>4.083333333333333</v>
      </c>
      <c r="N17044" s="18">
        <f t="shared" si="533"/>
        <v>4.083333333333333</v>
      </c>
    </row>
    <row r="17045" spans="1:14" x14ac:dyDescent="0.25">
      <c r="A17045">
        <v>3</v>
      </c>
      <c r="B17045" t="s">
        <v>163</v>
      </c>
      <c r="C17045">
        <v>10</v>
      </c>
      <c r="D17045" t="s">
        <v>164</v>
      </c>
      <c r="E17045">
        <v>30</v>
      </c>
      <c r="F17045" t="s">
        <v>165</v>
      </c>
      <c r="G17045" s="9">
        <v>3</v>
      </c>
      <c r="H17045" t="s">
        <v>172</v>
      </c>
      <c r="I17045">
        <v>10</v>
      </c>
      <c r="J17045" t="s">
        <v>173</v>
      </c>
      <c r="K17045">
        <v>30</v>
      </c>
      <c r="L17045" t="s">
        <v>165</v>
      </c>
      <c r="M17045" s="18">
        <f t="shared" si="532"/>
        <v>3.8333333333333335</v>
      </c>
      <c r="N17045" s="18">
        <f t="shared" si="533"/>
        <v>3.8333333333333335</v>
      </c>
    </row>
    <row r="17046" spans="1:14" x14ac:dyDescent="0.25">
      <c r="A17046">
        <v>3</v>
      </c>
      <c r="B17046" t="s">
        <v>163</v>
      </c>
      <c r="C17046">
        <v>11</v>
      </c>
      <c r="D17046" t="s">
        <v>164</v>
      </c>
      <c r="E17046">
        <v>21</v>
      </c>
      <c r="F17046" t="s">
        <v>165</v>
      </c>
      <c r="G17046" s="9">
        <v>3</v>
      </c>
      <c r="H17046" t="s">
        <v>172</v>
      </c>
      <c r="I17046">
        <v>11</v>
      </c>
      <c r="J17046" t="s">
        <v>173</v>
      </c>
      <c r="K17046">
        <v>21</v>
      </c>
      <c r="L17046" t="s">
        <v>165</v>
      </c>
      <c r="M17046" s="18">
        <f t="shared" si="532"/>
        <v>3.9166666666666665</v>
      </c>
      <c r="N17046" s="18">
        <f t="shared" si="533"/>
        <v>3.9166666666666665</v>
      </c>
    </row>
    <row r="17047" spans="1:14" x14ac:dyDescent="0.25">
      <c r="A17047">
        <v>1</v>
      </c>
      <c r="B17047" t="s">
        <v>163</v>
      </c>
      <c r="C17047">
        <v>0</v>
      </c>
      <c r="D17047" t="s">
        <v>164</v>
      </c>
      <c r="E17047">
        <v>12</v>
      </c>
      <c r="F17047" t="s">
        <v>165</v>
      </c>
      <c r="G17047" s="9">
        <v>1</v>
      </c>
      <c r="H17047" t="s">
        <v>172</v>
      </c>
      <c r="I17047">
        <v>0</v>
      </c>
      <c r="J17047" t="s">
        <v>173</v>
      </c>
      <c r="K17047">
        <v>12</v>
      </c>
      <c r="L17047" t="s">
        <v>165</v>
      </c>
      <c r="M17047" s="18">
        <f t="shared" si="532"/>
        <v>1</v>
      </c>
      <c r="N17047" s="18">
        <f t="shared" si="533"/>
        <v>1</v>
      </c>
    </row>
    <row r="17048" spans="1:14" x14ac:dyDescent="0.25">
      <c r="A17048">
        <v>1</v>
      </c>
      <c r="B17048" t="s">
        <v>163</v>
      </c>
      <c r="C17048">
        <v>8</v>
      </c>
      <c r="D17048" t="s">
        <v>164</v>
      </c>
      <c r="E17048">
        <v>16</v>
      </c>
      <c r="F17048" t="s">
        <v>165</v>
      </c>
      <c r="G17048" s="9">
        <v>7</v>
      </c>
      <c r="H17048" t="s">
        <v>172</v>
      </c>
      <c r="I17048">
        <v>0</v>
      </c>
      <c r="J17048" t="s">
        <v>173</v>
      </c>
      <c r="K17048">
        <v>14</v>
      </c>
      <c r="L17048" t="s">
        <v>165</v>
      </c>
      <c r="M17048" s="18">
        <f t="shared" si="532"/>
        <v>1.6666666666666665</v>
      </c>
      <c r="N17048" s="18">
        <f t="shared" si="533"/>
        <v>7</v>
      </c>
    </row>
    <row r="17049" spans="1:14" x14ac:dyDescent="0.25">
      <c r="A17049">
        <v>2</v>
      </c>
      <c r="B17049" t="s">
        <v>163</v>
      </c>
      <c r="C17049">
        <v>3</v>
      </c>
      <c r="D17049" t="s">
        <v>164</v>
      </c>
      <c r="E17049">
        <v>26</v>
      </c>
      <c r="F17049" t="s">
        <v>165</v>
      </c>
      <c r="G17049" s="9">
        <v>5</v>
      </c>
      <c r="H17049" t="s">
        <v>172</v>
      </c>
      <c r="I17049">
        <v>0</v>
      </c>
      <c r="J17049" t="s">
        <v>173</v>
      </c>
      <c r="K17049">
        <v>10</v>
      </c>
      <c r="L17049" t="s">
        <v>165</v>
      </c>
      <c r="M17049" s="18">
        <f t="shared" si="532"/>
        <v>2.25</v>
      </c>
      <c r="N17049" s="18">
        <f t="shared" si="533"/>
        <v>5</v>
      </c>
    </row>
    <row r="17050" spans="1:14" x14ac:dyDescent="0.25">
      <c r="A17050">
        <v>1</v>
      </c>
      <c r="B17050" t="s">
        <v>163</v>
      </c>
      <c r="C17050">
        <v>11</v>
      </c>
      <c r="D17050" t="s">
        <v>164</v>
      </c>
      <c r="E17050">
        <v>30</v>
      </c>
      <c r="F17050" t="s">
        <v>165</v>
      </c>
      <c r="G17050" s="9">
        <v>1</v>
      </c>
      <c r="H17050" t="s">
        <v>172</v>
      </c>
      <c r="I17050">
        <v>11</v>
      </c>
      <c r="J17050" t="s">
        <v>173</v>
      </c>
      <c r="K17050">
        <v>30</v>
      </c>
      <c r="L17050" t="s">
        <v>165</v>
      </c>
      <c r="M17050" s="18">
        <f t="shared" si="532"/>
        <v>1.9166666666666665</v>
      </c>
      <c r="N17050" s="18">
        <f t="shared" si="533"/>
        <v>1.9166666666666665</v>
      </c>
    </row>
    <row r="17051" spans="1:14" x14ac:dyDescent="0.25">
      <c r="A17051">
        <v>1</v>
      </c>
      <c r="B17051" t="s">
        <v>163</v>
      </c>
      <c r="C17051">
        <v>6</v>
      </c>
      <c r="D17051" t="s">
        <v>164</v>
      </c>
      <c r="E17051">
        <v>13</v>
      </c>
      <c r="F17051" t="s">
        <v>165</v>
      </c>
      <c r="G17051" s="9">
        <v>1</v>
      </c>
      <c r="H17051" t="s">
        <v>172</v>
      </c>
      <c r="I17051">
        <v>6</v>
      </c>
      <c r="J17051" t="s">
        <v>173</v>
      </c>
      <c r="K17051">
        <v>13</v>
      </c>
      <c r="L17051" t="s">
        <v>165</v>
      </c>
      <c r="M17051" s="18">
        <f t="shared" si="532"/>
        <v>1.5</v>
      </c>
      <c r="N17051" s="18">
        <f t="shared" si="533"/>
        <v>1.5</v>
      </c>
    </row>
    <row r="17052" spans="1:14" x14ac:dyDescent="0.25">
      <c r="A17052">
        <v>1</v>
      </c>
      <c r="B17052" t="s">
        <v>163</v>
      </c>
      <c r="C17052">
        <v>3</v>
      </c>
      <c r="D17052" t="s">
        <v>164</v>
      </c>
      <c r="E17052">
        <v>14</v>
      </c>
      <c r="F17052" t="s">
        <v>165</v>
      </c>
      <c r="G17052" s="9">
        <v>1</v>
      </c>
      <c r="H17052" t="s">
        <v>172</v>
      </c>
      <c r="I17052">
        <v>3</v>
      </c>
      <c r="J17052" t="s">
        <v>173</v>
      </c>
      <c r="K17052">
        <v>14</v>
      </c>
      <c r="L17052" t="s">
        <v>165</v>
      </c>
      <c r="M17052" s="18">
        <f t="shared" si="532"/>
        <v>1.25</v>
      </c>
      <c r="N17052" s="18">
        <f t="shared" si="533"/>
        <v>1.25</v>
      </c>
    </row>
    <row r="17053" spans="1:14" x14ac:dyDescent="0.25">
      <c r="A17053">
        <v>0</v>
      </c>
      <c r="B17053" t="s">
        <v>163</v>
      </c>
      <c r="C17053">
        <v>5</v>
      </c>
      <c r="D17053" t="s">
        <v>164</v>
      </c>
      <c r="E17053">
        <v>17</v>
      </c>
      <c r="F17053" t="s">
        <v>165</v>
      </c>
      <c r="G17053" s="9">
        <v>0</v>
      </c>
      <c r="H17053" t="s">
        <v>172</v>
      </c>
      <c r="I17053">
        <v>5</v>
      </c>
      <c r="J17053" t="s">
        <v>173</v>
      </c>
      <c r="K17053">
        <v>17</v>
      </c>
      <c r="L17053" t="s">
        <v>165</v>
      </c>
      <c r="M17053" s="18">
        <f t="shared" si="532"/>
        <v>0.41666666666666669</v>
      </c>
      <c r="N17053" s="18">
        <f t="shared" si="533"/>
        <v>0.41666666666666669</v>
      </c>
    </row>
    <row r="17054" spans="1:14" x14ac:dyDescent="0.25">
      <c r="A17054">
        <v>0</v>
      </c>
      <c r="B17054" t="s">
        <v>163</v>
      </c>
      <c r="C17054">
        <v>3</v>
      </c>
      <c r="D17054" t="s">
        <v>164</v>
      </c>
      <c r="E17054">
        <v>21</v>
      </c>
      <c r="F17054" t="s">
        <v>165</v>
      </c>
      <c r="G17054" s="9">
        <v>0</v>
      </c>
      <c r="H17054" t="s">
        <v>172</v>
      </c>
      <c r="I17054">
        <v>3</v>
      </c>
      <c r="J17054" t="s">
        <v>173</v>
      </c>
      <c r="K17054">
        <v>21</v>
      </c>
      <c r="L17054" t="s">
        <v>165</v>
      </c>
      <c r="M17054" s="18">
        <f t="shared" si="532"/>
        <v>0.25</v>
      </c>
      <c r="N17054" s="18">
        <f t="shared" si="533"/>
        <v>0.25</v>
      </c>
    </row>
    <row r="17055" spans="1:14" x14ac:dyDescent="0.25">
      <c r="A17055">
        <v>0</v>
      </c>
      <c r="B17055" t="s">
        <v>163</v>
      </c>
      <c r="C17055">
        <v>3</v>
      </c>
      <c r="D17055" t="s">
        <v>164</v>
      </c>
      <c r="E17055">
        <v>16</v>
      </c>
      <c r="F17055" t="s">
        <v>165</v>
      </c>
      <c r="G17055" s="9">
        <v>16</v>
      </c>
      <c r="H17055" t="s">
        <v>172</v>
      </c>
      <c r="I17055">
        <v>7</v>
      </c>
      <c r="J17055" t="s">
        <v>173</v>
      </c>
      <c r="K17055">
        <v>1</v>
      </c>
      <c r="L17055" t="s">
        <v>165</v>
      </c>
      <c r="M17055" s="18">
        <f t="shared" si="532"/>
        <v>0.25</v>
      </c>
      <c r="N17055" s="18">
        <f t="shared" si="533"/>
        <v>16.583333333333332</v>
      </c>
    </row>
    <row r="17056" spans="1:14" x14ac:dyDescent="0.25">
      <c r="A17056">
        <v>9</v>
      </c>
      <c r="B17056" t="s">
        <v>163</v>
      </c>
      <c r="C17056">
        <v>4</v>
      </c>
      <c r="D17056" t="s">
        <v>164</v>
      </c>
      <c r="E17056">
        <v>14</v>
      </c>
      <c r="F17056" t="s">
        <v>165</v>
      </c>
      <c r="G17056" s="9">
        <v>9</v>
      </c>
      <c r="H17056" t="s">
        <v>172</v>
      </c>
      <c r="I17056">
        <v>4</v>
      </c>
      <c r="J17056" t="s">
        <v>173</v>
      </c>
      <c r="K17056">
        <v>14</v>
      </c>
      <c r="L17056" t="s">
        <v>165</v>
      </c>
      <c r="M17056" s="18">
        <f t="shared" si="532"/>
        <v>9.3333333333333339</v>
      </c>
      <c r="N17056" s="18">
        <f t="shared" si="533"/>
        <v>9.3333333333333339</v>
      </c>
    </row>
    <row r="17057" spans="1:14" x14ac:dyDescent="0.25">
      <c r="A17057">
        <v>4</v>
      </c>
      <c r="B17057" t="s">
        <v>163</v>
      </c>
      <c r="C17057">
        <v>8</v>
      </c>
      <c r="D17057" t="s">
        <v>164</v>
      </c>
      <c r="E17057">
        <v>24</v>
      </c>
      <c r="F17057" t="s">
        <v>165</v>
      </c>
      <c r="G17057" s="9">
        <v>4</v>
      </c>
      <c r="H17057" t="s">
        <v>172</v>
      </c>
      <c r="I17057">
        <v>8</v>
      </c>
      <c r="J17057" t="s">
        <v>173</v>
      </c>
      <c r="K17057">
        <v>24</v>
      </c>
      <c r="L17057" t="s">
        <v>165</v>
      </c>
      <c r="M17057" s="18">
        <f t="shared" si="532"/>
        <v>4.666666666666667</v>
      </c>
      <c r="N17057" s="18">
        <f t="shared" si="533"/>
        <v>4.666666666666667</v>
      </c>
    </row>
    <row r="17058" spans="1:14" x14ac:dyDescent="0.25">
      <c r="A17058">
        <v>0</v>
      </c>
      <c r="B17058" t="s">
        <v>163</v>
      </c>
      <c r="C17058">
        <v>3</v>
      </c>
      <c r="D17058" t="s">
        <v>164</v>
      </c>
      <c r="E17058">
        <v>16</v>
      </c>
      <c r="F17058" t="s">
        <v>165</v>
      </c>
      <c r="G17058" s="9">
        <v>2</v>
      </c>
      <c r="H17058" t="s">
        <v>172</v>
      </c>
      <c r="I17058">
        <v>4</v>
      </c>
      <c r="J17058" t="s">
        <v>173</v>
      </c>
      <c r="K17058">
        <v>8</v>
      </c>
      <c r="L17058" t="s">
        <v>165</v>
      </c>
      <c r="M17058" s="18">
        <f t="shared" si="532"/>
        <v>0.25</v>
      </c>
      <c r="N17058" s="18">
        <f t="shared" si="533"/>
        <v>2.3333333333333335</v>
      </c>
    </row>
    <row r="17059" spans="1:14" x14ac:dyDescent="0.25">
      <c r="A17059">
        <v>0</v>
      </c>
      <c r="B17059" t="s">
        <v>163</v>
      </c>
      <c r="C17059">
        <v>3</v>
      </c>
      <c r="D17059" t="s">
        <v>164</v>
      </c>
      <c r="E17059">
        <v>16</v>
      </c>
      <c r="F17059" t="s">
        <v>165</v>
      </c>
      <c r="G17059" s="9">
        <v>1</v>
      </c>
      <c r="H17059" t="s">
        <v>172</v>
      </c>
      <c r="I17059">
        <v>3</v>
      </c>
      <c r="J17059" t="s">
        <v>173</v>
      </c>
      <c r="K17059">
        <v>7</v>
      </c>
      <c r="L17059" t="s">
        <v>165</v>
      </c>
      <c r="M17059" s="18">
        <f t="shared" si="532"/>
        <v>0.25</v>
      </c>
      <c r="N17059" s="18">
        <f t="shared" si="533"/>
        <v>1.25</v>
      </c>
    </row>
    <row r="17060" spans="1:14" x14ac:dyDescent="0.25">
      <c r="A17060">
        <v>0</v>
      </c>
      <c r="B17060" t="s">
        <v>163</v>
      </c>
      <c r="C17060">
        <v>0</v>
      </c>
      <c r="D17060" t="s">
        <v>164</v>
      </c>
      <c r="E17060">
        <v>9</v>
      </c>
      <c r="F17060" t="s">
        <v>165</v>
      </c>
      <c r="G17060" s="9">
        <v>0</v>
      </c>
      <c r="H17060" t="s">
        <v>172</v>
      </c>
      <c r="I17060">
        <v>0</v>
      </c>
      <c r="J17060" t="s">
        <v>173</v>
      </c>
      <c r="K17060">
        <v>9</v>
      </c>
      <c r="L17060" t="s">
        <v>165</v>
      </c>
      <c r="M17060" s="18">
        <f t="shared" si="532"/>
        <v>0</v>
      </c>
      <c r="N17060" s="18">
        <f t="shared" si="533"/>
        <v>0</v>
      </c>
    </row>
    <row r="17061" spans="1:14" x14ac:dyDescent="0.25">
      <c r="A17061">
        <v>6</v>
      </c>
      <c r="B17061" t="s">
        <v>163</v>
      </c>
      <c r="C17061">
        <v>11</v>
      </c>
      <c r="D17061" t="s">
        <v>164</v>
      </c>
      <c r="E17061">
        <v>16</v>
      </c>
      <c r="F17061" t="s">
        <v>165</v>
      </c>
      <c r="G17061" s="9">
        <v>6</v>
      </c>
      <c r="H17061" t="s">
        <v>172</v>
      </c>
      <c r="I17061">
        <v>11</v>
      </c>
      <c r="J17061" t="s">
        <v>173</v>
      </c>
      <c r="K17061">
        <v>16</v>
      </c>
      <c r="L17061" t="s">
        <v>165</v>
      </c>
      <c r="M17061" s="18">
        <f t="shared" si="532"/>
        <v>6.916666666666667</v>
      </c>
      <c r="N17061" s="18">
        <f t="shared" si="533"/>
        <v>6.916666666666667</v>
      </c>
    </row>
    <row r="17062" spans="1:14" x14ac:dyDescent="0.25">
      <c r="A17062">
        <v>6</v>
      </c>
      <c r="B17062" t="s">
        <v>163</v>
      </c>
      <c r="C17062">
        <v>3</v>
      </c>
      <c r="D17062" t="s">
        <v>164</v>
      </c>
      <c r="E17062">
        <v>28</v>
      </c>
      <c r="F17062" t="s">
        <v>165</v>
      </c>
      <c r="G17062" s="9">
        <v>6</v>
      </c>
      <c r="H17062" t="s">
        <v>172</v>
      </c>
      <c r="I17062">
        <v>3</v>
      </c>
      <c r="J17062" t="s">
        <v>173</v>
      </c>
      <c r="K17062">
        <v>28</v>
      </c>
      <c r="L17062" t="s">
        <v>165</v>
      </c>
      <c r="M17062" s="18">
        <f t="shared" si="532"/>
        <v>6.25</v>
      </c>
      <c r="N17062" s="18">
        <f t="shared" si="533"/>
        <v>6.25</v>
      </c>
    </row>
    <row r="17063" spans="1:14" x14ac:dyDescent="0.25">
      <c r="A17063">
        <v>3</v>
      </c>
      <c r="B17063" t="s">
        <v>163</v>
      </c>
      <c r="C17063">
        <v>8</v>
      </c>
      <c r="D17063" t="s">
        <v>164</v>
      </c>
      <c r="E17063">
        <v>0</v>
      </c>
      <c r="F17063" t="s">
        <v>165</v>
      </c>
      <c r="G17063" s="9">
        <v>3</v>
      </c>
      <c r="H17063" t="s">
        <v>172</v>
      </c>
      <c r="I17063">
        <v>8</v>
      </c>
      <c r="J17063" t="s">
        <v>173</v>
      </c>
      <c r="K17063">
        <v>0</v>
      </c>
      <c r="L17063" t="s">
        <v>165</v>
      </c>
      <c r="M17063" s="18">
        <f t="shared" si="532"/>
        <v>3.6666666666666665</v>
      </c>
      <c r="N17063" s="18">
        <f t="shared" si="533"/>
        <v>3.6666666666666665</v>
      </c>
    </row>
    <row r="17064" spans="1:14" x14ac:dyDescent="0.25">
      <c r="A17064">
        <v>2</v>
      </c>
      <c r="B17064" t="s">
        <v>163</v>
      </c>
      <c r="C17064">
        <v>4</v>
      </c>
      <c r="D17064" t="s">
        <v>164</v>
      </c>
      <c r="E17064">
        <v>8</v>
      </c>
      <c r="F17064" t="s">
        <v>165</v>
      </c>
      <c r="G17064" s="9">
        <v>2</v>
      </c>
      <c r="H17064" t="s">
        <v>172</v>
      </c>
      <c r="I17064">
        <v>4</v>
      </c>
      <c r="J17064" t="s">
        <v>173</v>
      </c>
      <c r="K17064">
        <v>8</v>
      </c>
      <c r="L17064" t="s">
        <v>165</v>
      </c>
      <c r="M17064" s="18">
        <f t="shared" si="532"/>
        <v>2.3333333333333335</v>
      </c>
      <c r="N17064" s="18">
        <f t="shared" si="533"/>
        <v>2.3333333333333335</v>
      </c>
    </row>
    <row r="17065" spans="1:14" x14ac:dyDescent="0.25">
      <c r="A17065">
        <v>15</v>
      </c>
      <c r="B17065" t="s">
        <v>163</v>
      </c>
      <c r="C17065">
        <v>0</v>
      </c>
      <c r="D17065" t="s">
        <v>164</v>
      </c>
      <c r="E17065">
        <v>16</v>
      </c>
      <c r="F17065" t="s">
        <v>165</v>
      </c>
      <c r="G17065" s="9">
        <v>27</v>
      </c>
      <c r="H17065" t="s">
        <v>172</v>
      </c>
      <c r="I17065">
        <v>6</v>
      </c>
      <c r="J17065" t="s">
        <v>173</v>
      </c>
      <c r="K17065">
        <v>16</v>
      </c>
      <c r="L17065" t="s">
        <v>165</v>
      </c>
      <c r="M17065" s="18">
        <f t="shared" si="532"/>
        <v>15</v>
      </c>
      <c r="N17065" s="18">
        <f t="shared" si="533"/>
        <v>27.5</v>
      </c>
    </row>
    <row r="17066" spans="1:14" x14ac:dyDescent="0.25">
      <c r="A17066">
        <v>8</v>
      </c>
      <c r="B17066" t="s">
        <v>163</v>
      </c>
      <c r="C17066">
        <v>3</v>
      </c>
      <c r="D17066" t="s">
        <v>164</v>
      </c>
      <c r="E17066">
        <v>16</v>
      </c>
      <c r="F17066" t="s">
        <v>165</v>
      </c>
      <c r="G17066" s="9">
        <v>17</v>
      </c>
      <c r="H17066" t="s">
        <v>172</v>
      </c>
      <c r="I17066">
        <v>4</v>
      </c>
      <c r="J17066" t="s">
        <v>173</v>
      </c>
      <c r="K17066">
        <v>27</v>
      </c>
      <c r="L17066" t="s">
        <v>165</v>
      </c>
      <c r="M17066" s="18">
        <f t="shared" si="532"/>
        <v>8.25</v>
      </c>
      <c r="N17066" s="18">
        <f t="shared" si="533"/>
        <v>17.333333333333332</v>
      </c>
    </row>
    <row r="17067" spans="1:14" x14ac:dyDescent="0.25">
      <c r="A17067">
        <v>2</v>
      </c>
      <c r="B17067" t="s">
        <v>163</v>
      </c>
      <c r="C17067">
        <v>4</v>
      </c>
      <c r="D17067" t="s">
        <v>164</v>
      </c>
      <c r="E17067">
        <v>8</v>
      </c>
      <c r="F17067" t="s">
        <v>165</v>
      </c>
      <c r="G17067" s="9">
        <v>6</v>
      </c>
      <c r="H17067" t="s">
        <v>172</v>
      </c>
      <c r="I17067">
        <v>1</v>
      </c>
      <c r="J17067" t="s">
        <v>173</v>
      </c>
      <c r="K17067">
        <v>5</v>
      </c>
      <c r="L17067" t="s">
        <v>165</v>
      </c>
      <c r="M17067" s="18">
        <f t="shared" si="532"/>
        <v>2.3333333333333335</v>
      </c>
      <c r="N17067" s="18">
        <f t="shared" si="533"/>
        <v>6.083333333333333</v>
      </c>
    </row>
    <row r="17068" spans="1:14" x14ac:dyDescent="0.25">
      <c r="A17068">
        <v>2</v>
      </c>
      <c r="B17068" t="s">
        <v>163</v>
      </c>
      <c r="C17068">
        <v>1</v>
      </c>
      <c r="D17068" t="s">
        <v>164</v>
      </c>
      <c r="E17068">
        <v>1</v>
      </c>
      <c r="F17068" t="s">
        <v>165</v>
      </c>
      <c r="G17068" s="9">
        <v>2</v>
      </c>
      <c r="H17068" t="s">
        <v>172</v>
      </c>
      <c r="I17068">
        <v>1</v>
      </c>
      <c r="J17068" t="s">
        <v>173</v>
      </c>
      <c r="K17068">
        <v>1</v>
      </c>
      <c r="L17068" t="s">
        <v>165</v>
      </c>
      <c r="M17068" s="18">
        <f t="shared" si="532"/>
        <v>2.0833333333333335</v>
      </c>
      <c r="N17068" s="18">
        <f t="shared" si="533"/>
        <v>2.0833333333333335</v>
      </c>
    </row>
    <row r="17069" spans="1:14" x14ac:dyDescent="0.25">
      <c r="A17069">
        <v>0</v>
      </c>
      <c r="B17069" t="s">
        <v>163</v>
      </c>
      <c r="C17069">
        <v>1</v>
      </c>
      <c r="D17069" t="s">
        <v>164</v>
      </c>
      <c r="E17069">
        <v>13</v>
      </c>
      <c r="F17069" t="s">
        <v>165</v>
      </c>
      <c r="G17069" s="9">
        <v>0</v>
      </c>
      <c r="H17069" t="s">
        <v>172</v>
      </c>
      <c r="I17069">
        <v>1</v>
      </c>
      <c r="J17069" t="s">
        <v>173</v>
      </c>
      <c r="K17069">
        <v>13</v>
      </c>
      <c r="L17069" t="s">
        <v>165</v>
      </c>
      <c r="M17069" s="18">
        <f t="shared" si="532"/>
        <v>8.3333333333333329E-2</v>
      </c>
      <c r="N17069" s="18">
        <f t="shared" si="533"/>
        <v>8.3333333333333329E-2</v>
      </c>
    </row>
    <row r="17070" spans="1:14" x14ac:dyDescent="0.25">
      <c r="A17070">
        <v>0</v>
      </c>
      <c r="B17070" t="s">
        <v>163</v>
      </c>
      <c r="C17070">
        <v>8</v>
      </c>
      <c r="D17070" t="s">
        <v>164</v>
      </c>
      <c r="E17070">
        <v>11</v>
      </c>
      <c r="F17070" t="s">
        <v>165</v>
      </c>
      <c r="G17070" s="9">
        <v>0</v>
      </c>
      <c r="H17070" t="s">
        <v>172</v>
      </c>
      <c r="I17070">
        <v>8</v>
      </c>
      <c r="J17070" t="s">
        <v>173</v>
      </c>
      <c r="K17070">
        <v>11</v>
      </c>
      <c r="L17070" t="s">
        <v>165</v>
      </c>
      <c r="M17070" s="18">
        <f t="shared" si="532"/>
        <v>0.66666666666666663</v>
      </c>
      <c r="N17070" s="18">
        <f t="shared" si="533"/>
        <v>0.66666666666666663</v>
      </c>
    </row>
    <row r="17071" spans="1:14" x14ac:dyDescent="0.25">
      <c r="A17071">
        <v>0</v>
      </c>
      <c r="B17071" t="s">
        <v>163</v>
      </c>
      <c r="C17071">
        <v>6</v>
      </c>
      <c r="D17071" t="s">
        <v>164</v>
      </c>
      <c r="E17071">
        <v>0</v>
      </c>
      <c r="F17071" t="s">
        <v>165</v>
      </c>
      <c r="G17071" s="9">
        <v>0</v>
      </c>
      <c r="H17071" t="s">
        <v>172</v>
      </c>
      <c r="I17071">
        <v>6</v>
      </c>
      <c r="J17071" t="s">
        <v>173</v>
      </c>
      <c r="K17071">
        <v>0</v>
      </c>
      <c r="L17071" t="s">
        <v>165</v>
      </c>
      <c r="M17071" s="18">
        <f t="shared" si="532"/>
        <v>0.5</v>
      </c>
      <c r="N17071" s="18">
        <f t="shared" si="533"/>
        <v>0.5</v>
      </c>
    </row>
    <row r="17072" spans="1:14" x14ac:dyDescent="0.25">
      <c r="A17072">
        <v>4</v>
      </c>
      <c r="B17072" t="s">
        <v>163</v>
      </c>
      <c r="C17072">
        <v>2</v>
      </c>
      <c r="D17072" t="s">
        <v>164</v>
      </c>
      <c r="E17072">
        <v>16</v>
      </c>
      <c r="F17072" t="s">
        <v>165</v>
      </c>
      <c r="G17072" s="9">
        <v>12</v>
      </c>
      <c r="H17072" t="s">
        <v>172</v>
      </c>
      <c r="I17072">
        <v>2</v>
      </c>
      <c r="J17072" t="s">
        <v>173</v>
      </c>
      <c r="K17072">
        <v>16</v>
      </c>
      <c r="L17072" t="s">
        <v>165</v>
      </c>
      <c r="M17072" s="18">
        <f t="shared" si="532"/>
        <v>4.166666666666667</v>
      </c>
      <c r="N17072" s="18">
        <f t="shared" si="533"/>
        <v>12.166666666666666</v>
      </c>
    </row>
    <row r="17073" spans="1:14" x14ac:dyDescent="0.25">
      <c r="A17073">
        <v>10</v>
      </c>
      <c r="B17073" t="s">
        <v>163</v>
      </c>
      <c r="C17073">
        <v>2</v>
      </c>
      <c r="D17073" t="s">
        <v>164</v>
      </c>
      <c r="E17073">
        <v>16</v>
      </c>
      <c r="F17073" t="s">
        <v>165</v>
      </c>
      <c r="G17073" s="9">
        <v>11</v>
      </c>
      <c r="H17073" t="s">
        <v>172</v>
      </c>
      <c r="I17073">
        <v>11</v>
      </c>
      <c r="J17073" t="s">
        <v>173</v>
      </c>
      <c r="K17073">
        <v>10</v>
      </c>
      <c r="L17073" t="s">
        <v>165</v>
      </c>
      <c r="M17073" s="18">
        <f t="shared" si="532"/>
        <v>10.166666666666666</v>
      </c>
      <c r="N17073" s="18">
        <f t="shared" si="533"/>
        <v>11.916666666666666</v>
      </c>
    </row>
    <row r="17074" spans="1:14" x14ac:dyDescent="0.25">
      <c r="A17074">
        <v>0</v>
      </c>
      <c r="B17074" t="s">
        <v>163</v>
      </c>
      <c r="C17074">
        <v>1</v>
      </c>
      <c r="D17074" t="s">
        <v>164</v>
      </c>
      <c r="E17074">
        <v>20</v>
      </c>
      <c r="F17074" t="s">
        <v>165</v>
      </c>
      <c r="G17074" s="9">
        <v>11</v>
      </c>
      <c r="H17074" t="s">
        <v>172</v>
      </c>
      <c r="I17074">
        <v>7</v>
      </c>
      <c r="J17074" t="s">
        <v>173</v>
      </c>
      <c r="K17074">
        <v>14</v>
      </c>
      <c r="L17074" t="s">
        <v>165</v>
      </c>
      <c r="M17074" s="18">
        <f t="shared" si="532"/>
        <v>8.3333333333333329E-2</v>
      </c>
      <c r="N17074" s="18">
        <f t="shared" si="533"/>
        <v>11.583333333333334</v>
      </c>
    </row>
    <row r="17075" spans="1:14" x14ac:dyDescent="0.25">
      <c r="A17075">
        <v>4</v>
      </c>
      <c r="B17075" t="s">
        <v>163</v>
      </c>
      <c r="C17075">
        <v>2</v>
      </c>
      <c r="D17075" t="s">
        <v>164</v>
      </c>
      <c r="E17075">
        <v>16</v>
      </c>
      <c r="F17075" t="s">
        <v>165</v>
      </c>
      <c r="G17075" s="9">
        <v>10</v>
      </c>
      <c r="H17075" t="s">
        <v>172</v>
      </c>
      <c r="I17075">
        <v>3</v>
      </c>
      <c r="J17075" t="s">
        <v>173</v>
      </c>
      <c r="K17075">
        <v>9</v>
      </c>
      <c r="L17075" t="s">
        <v>165</v>
      </c>
      <c r="M17075" s="18">
        <f t="shared" si="532"/>
        <v>4.166666666666667</v>
      </c>
      <c r="N17075" s="18">
        <f t="shared" si="533"/>
        <v>10.25</v>
      </c>
    </row>
    <row r="17076" spans="1:14" x14ac:dyDescent="0.25">
      <c r="A17076">
        <v>7</v>
      </c>
      <c r="B17076" t="s">
        <v>163</v>
      </c>
      <c r="C17076">
        <v>2</v>
      </c>
      <c r="D17076" t="s">
        <v>164</v>
      </c>
      <c r="E17076">
        <v>16</v>
      </c>
      <c r="F17076" t="s">
        <v>165</v>
      </c>
      <c r="G17076" s="9">
        <v>8</v>
      </c>
      <c r="H17076" t="s">
        <v>172</v>
      </c>
      <c r="I17076">
        <v>5</v>
      </c>
      <c r="J17076" t="s">
        <v>173</v>
      </c>
      <c r="K17076">
        <v>14</v>
      </c>
      <c r="L17076" t="s">
        <v>165</v>
      </c>
      <c r="M17076" s="18">
        <f t="shared" si="532"/>
        <v>7.166666666666667</v>
      </c>
      <c r="N17076" s="18">
        <f t="shared" si="533"/>
        <v>8.4166666666666661</v>
      </c>
    </row>
    <row r="17077" spans="1:14" x14ac:dyDescent="0.25">
      <c r="A17077">
        <v>4</v>
      </c>
      <c r="B17077" t="s">
        <v>163</v>
      </c>
      <c r="C17077">
        <v>3</v>
      </c>
      <c r="D17077" t="s">
        <v>164</v>
      </c>
      <c r="E17077">
        <v>16</v>
      </c>
      <c r="F17077" t="s">
        <v>165</v>
      </c>
      <c r="G17077" s="9">
        <v>6</v>
      </c>
      <c r="H17077" t="s">
        <v>172</v>
      </c>
      <c r="I17077">
        <v>9</v>
      </c>
      <c r="J17077" t="s">
        <v>173</v>
      </c>
      <c r="K17077">
        <v>14</v>
      </c>
      <c r="L17077" t="s">
        <v>165</v>
      </c>
      <c r="M17077" s="18">
        <f t="shared" si="532"/>
        <v>4.25</v>
      </c>
      <c r="N17077" s="18">
        <f t="shared" si="533"/>
        <v>6.75</v>
      </c>
    </row>
    <row r="17078" spans="1:14" x14ac:dyDescent="0.25">
      <c r="A17078">
        <v>6</v>
      </c>
      <c r="B17078" t="s">
        <v>163</v>
      </c>
      <c r="C17078">
        <v>0</v>
      </c>
      <c r="D17078" t="s">
        <v>164</v>
      </c>
      <c r="E17078">
        <v>15</v>
      </c>
      <c r="F17078" t="s">
        <v>165</v>
      </c>
      <c r="G17078" s="9">
        <v>6</v>
      </c>
      <c r="H17078" t="s">
        <v>172</v>
      </c>
      <c r="I17078">
        <v>0</v>
      </c>
      <c r="J17078" t="s">
        <v>173</v>
      </c>
      <c r="K17078">
        <v>15</v>
      </c>
      <c r="L17078" t="s">
        <v>165</v>
      </c>
      <c r="M17078" s="18">
        <f t="shared" si="532"/>
        <v>6</v>
      </c>
      <c r="N17078" s="18">
        <f t="shared" si="533"/>
        <v>6</v>
      </c>
    </row>
    <row r="17079" spans="1:14" x14ac:dyDescent="0.25">
      <c r="A17079">
        <v>0</v>
      </c>
      <c r="B17079" t="s">
        <v>163</v>
      </c>
      <c r="C17079">
        <v>0</v>
      </c>
      <c r="D17079" t="s">
        <v>164</v>
      </c>
      <c r="E17079">
        <v>9</v>
      </c>
      <c r="F17079" t="s">
        <v>165</v>
      </c>
      <c r="G17079" s="9">
        <v>0</v>
      </c>
      <c r="H17079" t="s">
        <v>172</v>
      </c>
      <c r="I17079">
        <v>0</v>
      </c>
      <c r="J17079" t="s">
        <v>173</v>
      </c>
      <c r="K17079">
        <v>9</v>
      </c>
      <c r="L17079" t="s">
        <v>165</v>
      </c>
      <c r="M17079" s="18">
        <f t="shared" si="532"/>
        <v>0</v>
      </c>
      <c r="N17079" s="18">
        <f t="shared" si="533"/>
        <v>0</v>
      </c>
    </row>
    <row r="17080" spans="1:14" x14ac:dyDescent="0.25">
      <c r="A17080">
        <v>0</v>
      </c>
      <c r="B17080" t="s">
        <v>163</v>
      </c>
      <c r="C17080">
        <v>0</v>
      </c>
      <c r="D17080" t="s">
        <v>164</v>
      </c>
      <c r="E17080">
        <v>9</v>
      </c>
      <c r="F17080" t="s">
        <v>165</v>
      </c>
      <c r="G17080" s="9">
        <v>0</v>
      </c>
      <c r="H17080" t="s">
        <v>172</v>
      </c>
      <c r="I17080">
        <v>0</v>
      </c>
      <c r="J17080" t="s">
        <v>173</v>
      </c>
      <c r="K17080">
        <v>9</v>
      </c>
      <c r="L17080" t="s">
        <v>165</v>
      </c>
      <c r="M17080" s="18">
        <f t="shared" si="532"/>
        <v>0</v>
      </c>
      <c r="N17080" s="18">
        <f t="shared" si="533"/>
        <v>0</v>
      </c>
    </row>
    <row r="17081" spans="1:14" x14ac:dyDescent="0.25">
      <c r="A17081">
        <v>2</v>
      </c>
      <c r="B17081" t="s">
        <v>163</v>
      </c>
      <c r="C17081">
        <v>2</v>
      </c>
      <c r="D17081" t="s">
        <v>164</v>
      </c>
      <c r="E17081">
        <v>14</v>
      </c>
      <c r="F17081" t="s">
        <v>165</v>
      </c>
      <c r="G17081" s="9">
        <v>2</v>
      </c>
      <c r="H17081" t="s">
        <v>172</v>
      </c>
      <c r="I17081">
        <v>2</v>
      </c>
      <c r="J17081" t="s">
        <v>173</v>
      </c>
      <c r="K17081">
        <v>14</v>
      </c>
      <c r="L17081" t="s">
        <v>165</v>
      </c>
      <c r="M17081" s="18">
        <f t="shared" si="532"/>
        <v>2.1666666666666665</v>
      </c>
      <c r="N17081" s="18">
        <f t="shared" si="533"/>
        <v>2.1666666666666665</v>
      </c>
    </row>
    <row r="17082" spans="1:14" x14ac:dyDescent="0.25">
      <c r="A17082">
        <v>4</v>
      </c>
      <c r="B17082" t="s">
        <v>163</v>
      </c>
      <c r="C17082">
        <v>5</v>
      </c>
      <c r="D17082" t="s">
        <v>164</v>
      </c>
      <c r="E17082">
        <v>16</v>
      </c>
      <c r="F17082" t="s">
        <v>165</v>
      </c>
      <c r="G17082" s="9">
        <v>37</v>
      </c>
      <c r="H17082" t="s">
        <v>172</v>
      </c>
      <c r="I17082">
        <v>0</v>
      </c>
      <c r="J17082" t="s">
        <v>173</v>
      </c>
      <c r="K17082">
        <v>12</v>
      </c>
      <c r="L17082" t="s">
        <v>165</v>
      </c>
      <c r="M17082" s="18">
        <f t="shared" si="532"/>
        <v>4.416666666666667</v>
      </c>
      <c r="N17082" s="18">
        <f t="shared" si="533"/>
        <v>37</v>
      </c>
    </row>
    <row r="17083" spans="1:14" x14ac:dyDescent="0.25">
      <c r="A17083">
        <v>3</v>
      </c>
      <c r="B17083" t="s">
        <v>163</v>
      </c>
      <c r="C17083">
        <v>8</v>
      </c>
      <c r="D17083" t="s">
        <v>164</v>
      </c>
      <c r="E17083">
        <v>13</v>
      </c>
      <c r="F17083" t="s">
        <v>165</v>
      </c>
      <c r="G17083" s="9">
        <v>12</v>
      </c>
      <c r="H17083" t="s">
        <v>172</v>
      </c>
      <c r="I17083">
        <v>5</v>
      </c>
      <c r="J17083" t="s">
        <v>173</v>
      </c>
      <c r="K17083">
        <v>2</v>
      </c>
      <c r="L17083" t="s">
        <v>165</v>
      </c>
      <c r="M17083" s="18">
        <f t="shared" si="532"/>
        <v>3.6666666666666665</v>
      </c>
      <c r="N17083" s="18">
        <f t="shared" si="533"/>
        <v>12.416666666666666</v>
      </c>
    </row>
    <row r="17084" spans="1:14" x14ac:dyDescent="0.25">
      <c r="A17084">
        <v>0</v>
      </c>
      <c r="B17084" t="s">
        <v>163</v>
      </c>
      <c r="C17084">
        <v>4</v>
      </c>
      <c r="D17084" t="s">
        <v>164</v>
      </c>
      <c r="E17084">
        <v>16</v>
      </c>
      <c r="F17084" t="s">
        <v>165</v>
      </c>
      <c r="G17084" s="9">
        <v>10</v>
      </c>
      <c r="H17084" t="s">
        <v>172</v>
      </c>
      <c r="I17084">
        <v>1</v>
      </c>
      <c r="J17084" t="s">
        <v>173</v>
      </c>
      <c r="K17084">
        <v>14</v>
      </c>
      <c r="L17084" t="s">
        <v>165</v>
      </c>
      <c r="M17084" s="18">
        <f t="shared" si="532"/>
        <v>0.33333333333333331</v>
      </c>
      <c r="N17084" s="18">
        <f t="shared" si="533"/>
        <v>10.083333333333334</v>
      </c>
    </row>
    <row r="17085" spans="1:14" x14ac:dyDescent="0.25">
      <c r="A17085">
        <v>8</v>
      </c>
      <c r="B17085" t="s">
        <v>163</v>
      </c>
      <c r="C17085">
        <v>11</v>
      </c>
      <c r="D17085" t="s">
        <v>164</v>
      </c>
      <c r="E17085">
        <v>22</v>
      </c>
      <c r="F17085" t="s">
        <v>165</v>
      </c>
      <c r="G17085" s="9">
        <v>8</v>
      </c>
      <c r="H17085" t="s">
        <v>172</v>
      </c>
      <c r="I17085">
        <v>11</v>
      </c>
      <c r="J17085" t="s">
        <v>173</v>
      </c>
      <c r="K17085">
        <v>22</v>
      </c>
      <c r="L17085" t="s">
        <v>165</v>
      </c>
      <c r="M17085" s="18">
        <f t="shared" si="532"/>
        <v>8.9166666666666661</v>
      </c>
      <c r="N17085" s="18">
        <f t="shared" si="533"/>
        <v>8.9166666666666661</v>
      </c>
    </row>
    <row r="17086" spans="1:14" x14ac:dyDescent="0.25">
      <c r="A17086">
        <v>4</v>
      </c>
      <c r="B17086" t="s">
        <v>163</v>
      </c>
      <c r="C17086">
        <v>4</v>
      </c>
      <c r="D17086" t="s">
        <v>164</v>
      </c>
      <c r="E17086">
        <v>0</v>
      </c>
      <c r="F17086" t="s">
        <v>165</v>
      </c>
      <c r="G17086" s="9">
        <v>4</v>
      </c>
      <c r="H17086" t="s">
        <v>172</v>
      </c>
      <c r="I17086">
        <v>4</v>
      </c>
      <c r="J17086" t="s">
        <v>173</v>
      </c>
      <c r="K17086">
        <v>0</v>
      </c>
      <c r="L17086" t="s">
        <v>165</v>
      </c>
      <c r="M17086" s="18">
        <f t="shared" si="532"/>
        <v>4.333333333333333</v>
      </c>
      <c r="N17086" s="18">
        <f t="shared" si="533"/>
        <v>4.333333333333333</v>
      </c>
    </row>
    <row r="17087" spans="1:14" x14ac:dyDescent="0.25">
      <c r="A17087">
        <v>3</v>
      </c>
      <c r="B17087" t="s">
        <v>163</v>
      </c>
      <c r="C17087">
        <v>3</v>
      </c>
      <c r="D17087" t="s">
        <v>164</v>
      </c>
      <c r="E17087">
        <v>4</v>
      </c>
      <c r="F17087" t="s">
        <v>165</v>
      </c>
      <c r="G17087" s="9">
        <v>3</v>
      </c>
      <c r="H17087" t="s">
        <v>172</v>
      </c>
      <c r="I17087">
        <v>3</v>
      </c>
      <c r="J17087" t="s">
        <v>173</v>
      </c>
      <c r="K17087">
        <v>4</v>
      </c>
      <c r="L17087" t="s">
        <v>165</v>
      </c>
      <c r="M17087" s="18">
        <f t="shared" si="532"/>
        <v>3.25</v>
      </c>
      <c r="N17087" s="18">
        <f t="shared" si="533"/>
        <v>3.25</v>
      </c>
    </row>
    <row r="17088" spans="1:14" x14ac:dyDescent="0.25">
      <c r="A17088">
        <v>3</v>
      </c>
      <c r="B17088" t="s">
        <v>163</v>
      </c>
      <c r="C17088">
        <v>1</v>
      </c>
      <c r="D17088" t="s">
        <v>164</v>
      </c>
      <c r="E17088">
        <v>16</v>
      </c>
      <c r="F17088" t="s">
        <v>165</v>
      </c>
      <c r="G17088" s="9">
        <v>3</v>
      </c>
      <c r="H17088" t="s">
        <v>172</v>
      </c>
      <c r="I17088">
        <v>1</v>
      </c>
      <c r="J17088" t="s">
        <v>173</v>
      </c>
      <c r="K17088">
        <v>16</v>
      </c>
      <c r="L17088" t="s">
        <v>165</v>
      </c>
      <c r="M17088" s="18">
        <f t="shared" si="532"/>
        <v>3.0833333333333335</v>
      </c>
      <c r="N17088" s="18">
        <f t="shared" si="533"/>
        <v>3.0833333333333335</v>
      </c>
    </row>
    <row r="17089" spans="1:14" x14ac:dyDescent="0.25">
      <c r="A17089">
        <v>10</v>
      </c>
      <c r="B17089" t="s">
        <v>163</v>
      </c>
      <c r="C17089">
        <v>9</v>
      </c>
      <c r="D17089" t="s">
        <v>164</v>
      </c>
      <c r="E17089">
        <v>13</v>
      </c>
      <c r="F17089" t="s">
        <v>165</v>
      </c>
      <c r="G17089" s="9">
        <v>11</v>
      </c>
      <c r="H17089" t="s">
        <v>172</v>
      </c>
      <c r="I17089">
        <v>1</v>
      </c>
      <c r="J17089" t="s">
        <v>173</v>
      </c>
      <c r="K17089">
        <v>6</v>
      </c>
      <c r="L17089" t="s">
        <v>165</v>
      </c>
      <c r="M17089" s="18">
        <f t="shared" si="532"/>
        <v>10.75</v>
      </c>
      <c r="N17089" s="18">
        <f t="shared" si="533"/>
        <v>11.083333333333334</v>
      </c>
    </row>
    <row r="17090" spans="1:14" x14ac:dyDescent="0.25">
      <c r="A17090">
        <v>2</v>
      </c>
      <c r="B17090" t="s">
        <v>163</v>
      </c>
      <c r="C17090">
        <v>9</v>
      </c>
      <c r="D17090" t="s">
        <v>164</v>
      </c>
      <c r="E17090">
        <v>16</v>
      </c>
      <c r="F17090" t="s">
        <v>165</v>
      </c>
      <c r="G17090" s="9">
        <v>9</v>
      </c>
      <c r="H17090" t="s">
        <v>172</v>
      </c>
      <c r="I17090">
        <v>9</v>
      </c>
      <c r="J17090" t="s">
        <v>173</v>
      </c>
      <c r="K17090">
        <v>18</v>
      </c>
      <c r="L17090" t="s">
        <v>165</v>
      </c>
      <c r="M17090" s="18">
        <f t="shared" si="532"/>
        <v>2.75</v>
      </c>
      <c r="N17090" s="18">
        <f t="shared" si="533"/>
        <v>9.75</v>
      </c>
    </row>
    <row r="17091" spans="1:14" x14ac:dyDescent="0.25">
      <c r="A17091">
        <v>5</v>
      </c>
      <c r="B17091" t="s">
        <v>163</v>
      </c>
      <c r="C17091">
        <v>0</v>
      </c>
      <c r="D17091" t="s">
        <v>164</v>
      </c>
      <c r="E17091">
        <v>10</v>
      </c>
      <c r="F17091" t="s">
        <v>165</v>
      </c>
      <c r="G17091" s="9">
        <v>5</v>
      </c>
      <c r="H17091" t="s">
        <v>172</v>
      </c>
      <c r="I17091">
        <v>0</v>
      </c>
      <c r="J17091" t="s">
        <v>173</v>
      </c>
      <c r="K17091">
        <v>10</v>
      </c>
      <c r="L17091" t="s">
        <v>165</v>
      </c>
      <c r="M17091" s="18">
        <f t="shared" ref="M17091:M17154" si="534">A17091+C17091/12</f>
        <v>5</v>
      </c>
      <c r="N17091" s="18">
        <f t="shared" ref="N17091:N17154" si="535">G17091+I17091/12</f>
        <v>5</v>
      </c>
    </row>
    <row r="17092" spans="1:14" x14ac:dyDescent="0.25">
      <c r="A17092">
        <v>3</v>
      </c>
      <c r="B17092" t="s">
        <v>163</v>
      </c>
      <c r="C17092">
        <v>7</v>
      </c>
      <c r="D17092" t="s">
        <v>164</v>
      </c>
      <c r="E17092">
        <v>10</v>
      </c>
      <c r="F17092" t="s">
        <v>165</v>
      </c>
      <c r="G17092" s="9">
        <v>3</v>
      </c>
      <c r="H17092" t="s">
        <v>172</v>
      </c>
      <c r="I17092">
        <v>7</v>
      </c>
      <c r="J17092" t="s">
        <v>173</v>
      </c>
      <c r="K17092">
        <v>10</v>
      </c>
      <c r="L17092" t="s">
        <v>165</v>
      </c>
      <c r="M17092" s="18">
        <f t="shared" si="534"/>
        <v>3.5833333333333335</v>
      </c>
      <c r="N17092" s="18">
        <f t="shared" si="535"/>
        <v>3.5833333333333335</v>
      </c>
    </row>
    <row r="17093" spans="1:14" x14ac:dyDescent="0.25">
      <c r="A17093">
        <v>3</v>
      </c>
      <c r="B17093" t="s">
        <v>163</v>
      </c>
      <c r="C17093">
        <v>0</v>
      </c>
      <c r="D17093" t="s">
        <v>164</v>
      </c>
      <c r="E17093">
        <v>5</v>
      </c>
      <c r="F17093" t="s">
        <v>165</v>
      </c>
      <c r="G17093" s="9">
        <v>3</v>
      </c>
      <c r="H17093" t="s">
        <v>172</v>
      </c>
      <c r="I17093">
        <v>0</v>
      </c>
      <c r="J17093" t="s">
        <v>173</v>
      </c>
      <c r="K17093">
        <v>5</v>
      </c>
      <c r="L17093" t="s">
        <v>165</v>
      </c>
      <c r="M17093" s="18">
        <f t="shared" si="534"/>
        <v>3</v>
      </c>
      <c r="N17093" s="18">
        <f t="shared" si="535"/>
        <v>3</v>
      </c>
    </row>
    <row r="17094" spans="1:14" x14ac:dyDescent="0.25">
      <c r="A17094">
        <v>1</v>
      </c>
      <c r="B17094" t="s">
        <v>163</v>
      </c>
      <c r="C17094">
        <v>0</v>
      </c>
      <c r="D17094" t="s">
        <v>164</v>
      </c>
      <c r="E17094">
        <v>15</v>
      </c>
      <c r="F17094" t="s">
        <v>165</v>
      </c>
      <c r="G17094" s="9">
        <v>1</v>
      </c>
      <c r="H17094" t="s">
        <v>172</v>
      </c>
      <c r="I17094">
        <v>0</v>
      </c>
      <c r="J17094" t="s">
        <v>173</v>
      </c>
      <c r="K17094">
        <v>15</v>
      </c>
      <c r="L17094" t="s">
        <v>165</v>
      </c>
      <c r="M17094" s="18">
        <f t="shared" si="534"/>
        <v>1</v>
      </c>
      <c r="N17094" s="18">
        <f t="shared" si="535"/>
        <v>1</v>
      </c>
    </row>
    <row r="17095" spans="1:14" x14ac:dyDescent="0.25">
      <c r="A17095">
        <v>3</v>
      </c>
      <c r="B17095" t="s">
        <v>163</v>
      </c>
      <c r="C17095">
        <v>2</v>
      </c>
      <c r="D17095" t="s">
        <v>164</v>
      </c>
      <c r="E17095">
        <v>6</v>
      </c>
      <c r="F17095" t="s">
        <v>165</v>
      </c>
      <c r="G17095" s="9">
        <v>4</v>
      </c>
      <c r="H17095" t="s">
        <v>172</v>
      </c>
      <c r="I17095">
        <v>4</v>
      </c>
      <c r="J17095" t="s">
        <v>173</v>
      </c>
      <c r="K17095">
        <v>29</v>
      </c>
      <c r="L17095" t="s">
        <v>165</v>
      </c>
      <c r="M17095" s="18">
        <f t="shared" si="534"/>
        <v>3.1666666666666665</v>
      </c>
      <c r="N17095" s="18">
        <f t="shared" si="535"/>
        <v>4.333333333333333</v>
      </c>
    </row>
    <row r="17096" spans="1:14" x14ac:dyDescent="0.25">
      <c r="A17096">
        <v>1</v>
      </c>
      <c r="B17096" t="s">
        <v>163</v>
      </c>
      <c r="C17096">
        <v>4</v>
      </c>
      <c r="D17096" t="s">
        <v>164</v>
      </c>
      <c r="E17096">
        <v>10</v>
      </c>
      <c r="F17096" t="s">
        <v>165</v>
      </c>
      <c r="G17096" s="9">
        <v>1</v>
      </c>
      <c r="H17096" t="s">
        <v>172</v>
      </c>
      <c r="I17096">
        <v>4</v>
      </c>
      <c r="J17096" t="s">
        <v>173</v>
      </c>
      <c r="K17096">
        <v>10</v>
      </c>
      <c r="L17096" t="s">
        <v>165</v>
      </c>
      <c r="M17096" s="18">
        <f t="shared" si="534"/>
        <v>1.3333333333333333</v>
      </c>
      <c r="N17096" s="18">
        <f t="shared" si="535"/>
        <v>1.3333333333333333</v>
      </c>
    </row>
    <row r="17097" spans="1:14" x14ac:dyDescent="0.25">
      <c r="A17097">
        <v>0</v>
      </c>
      <c r="B17097" t="s">
        <v>163</v>
      </c>
      <c r="C17097">
        <v>9</v>
      </c>
      <c r="D17097" t="s">
        <v>164</v>
      </c>
      <c r="E17097">
        <v>23</v>
      </c>
      <c r="F17097" t="s">
        <v>165</v>
      </c>
      <c r="G17097" s="9">
        <v>0</v>
      </c>
      <c r="H17097" t="s">
        <v>172</v>
      </c>
      <c r="I17097">
        <v>9</v>
      </c>
      <c r="J17097" t="s">
        <v>173</v>
      </c>
      <c r="K17097">
        <v>23</v>
      </c>
      <c r="L17097" t="s">
        <v>165</v>
      </c>
      <c r="M17097" s="18">
        <f t="shared" si="534"/>
        <v>0.75</v>
      </c>
      <c r="N17097" s="18">
        <f t="shared" si="535"/>
        <v>0.75</v>
      </c>
    </row>
    <row r="17098" spans="1:14" x14ac:dyDescent="0.25">
      <c r="A17098">
        <v>15</v>
      </c>
      <c r="B17098" t="s">
        <v>163</v>
      </c>
      <c r="C17098">
        <v>0</v>
      </c>
      <c r="D17098" t="s">
        <v>164</v>
      </c>
      <c r="E17098">
        <v>16</v>
      </c>
      <c r="F17098" t="s">
        <v>165</v>
      </c>
      <c r="G17098" s="9">
        <v>45</v>
      </c>
      <c r="H17098" t="s">
        <v>172</v>
      </c>
      <c r="I17098">
        <v>0</v>
      </c>
      <c r="J17098" t="s">
        <v>173</v>
      </c>
      <c r="K17098">
        <v>16</v>
      </c>
      <c r="L17098" t="s">
        <v>165</v>
      </c>
      <c r="M17098" s="18">
        <f t="shared" si="534"/>
        <v>15</v>
      </c>
      <c r="N17098" s="18">
        <f t="shared" si="535"/>
        <v>45</v>
      </c>
    </row>
    <row r="17099" spans="1:14" x14ac:dyDescent="0.25">
      <c r="A17099">
        <v>10</v>
      </c>
      <c r="B17099" t="s">
        <v>163</v>
      </c>
      <c r="C17099">
        <v>6</v>
      </c>
      <c r="D17099" t="s">
        <v>164</v>
      </c>
      <c r="E17099">
        <v>16</v>
      </c>
      <c r="F17099" t="s">
        <v>165</v>
      </c>
      <c r="G17099" s="9">
        <v>11</v>
      </c>
      <c r="H17099" t="s">
        <v>172</v>
      </c>
      <c r="I17099">
        <v>2</v>
      </c>
      <c r="J17099" t="s">
        <v>173</v>
      </c>
      <c r="K17099">
        <v>18</v>
      </c>
      <c r="L17099" t="s">
        <v>165</v>
      </c>
      <c r="M17099" s="18">
        <f t="shared" si="534"/>
        <v>10.5</v>
      </c>
      <c r="N17099" s="18">
        <f t="shared" si="535"/>
        <v>11.166666666666666</v>
      </c>
    </row>
    <row r="17100" spans="1:14" x14ac:dyDescent="0.25">
      <c r="A17100">
        <v>6</v>
      </c>
      <c r="B17100" t="s">
        <v>163</v>
      </c>
      <c r="C17100">
        <v>10</v>
      </c>
      <c r="D17100" t="s">
        <v>164</v>
      </c>
      <c r="E17100">
        <v>12</v>
      </c>
      <c r="F17100" t="s">
        <v>165</v>
      </c>
      <c r="G17100" s="9">
        <v>6</v>
      </c>
      <c r="H17100" t="s">
        <v>172</v>
      </c>
      <c r="I17100">
        <v>10</v>
      </c>
      <c r="J17100" t="s">
        <v>173</v>
      </c>
      <c r="K17100">
        <v>12</v>
      </c>
      <c r="L17100" t="s">
        <v>165</v>
      </c>
      <c r="M17100" s="18">
        <f t="shared" si="534"/>
        <v>6.833333333333333</v>
      </c>
      <c r="N17100" s="18">
        <f t="shared" si="535"/>
        <v>6.833333333333333</v>
      </c>
    </row>
    <row r="17101" spans="1:14" x14ac:dyDescent="0.25">
      <c r="A17101">
        <v>3</v>
      </c>
      <c r="B17101" t="s">
        <v>163</v>
      </c>
      <c r="C17101">
        <v>11</v>
      </c>
      <c r="D17101" t="s">
        <v>164</v>
      </c>
      <c r="E17101">
        <v>28</v>
      </c>
      <c r="F17101" t="s">
        <v>165</v>
      </c>
      <c r="G17101" s="9">
        <v>3</v>
      </c>
      <c r="H17101" t="s">
        <v>172</v>
      </c>
      <c r="I17101">
        <v>11</v>
      </c>
      <c r="J17101" t="s">
        <v>173</v>
      </c>
      <c r="K17101">
        <v>28</v>
      </c>
      <c r="L17101" t="s">
        <v>165</v>
      </c>
      <c r="M17101" s="18">
        <f t="shared" si="534"/>
        <v>3.9166666666666665</v>
      </c>
      <c r="N17101" s="18">
        <f t="shared" si="535"/>
        <v>3.9166666666666665</v>
      </c>
    </row>
    <row r="17102" spans="1:14" x14ac:dyDescent="0.25">
      <c r="A17102">
        <v>2</v>
      </c>
      <c r="B17102" t="s">
        <v>163</v>
      </c>
      <c r="C17102">
        <v>10</v>
      </c>
      <c r="D17102" t="s">
        <v>164</v>
      </c>
      <c r="E17102">
        <v>24</v>
      </c>
      <c r="F17102" t="s">
        <v>165</v>
      </c>
      <c r="G17102" s="9">
        <v>2</v>
      </c>
      <c r="H17102" t="s">
        <v>172</v>
      </c>
      <c r="I17102">
        <v>10</v>
      </c>
      <c r="J17102" t="s">
        <v>173</v>
      </c>
      <c r="K17102">
        <v>24</v>
      </c>
      <c r="L17102" t="s">
        <v>165</v>
      </c>
      <c r="M17102" s="18">
        <f t="shared" si="534"/>
        <v>2.8333333333333335</v>
      </c>
      <c r="N17102" s="18">
        <f t="shared" si="535"/>
        <v>2.8333333333333335</v>
      </c>
    </row>
    <row r="17103" spans="1:14" x14ac:dyDescent="0.25">
      <c r="A17103">
        <v>2</v>
      </c>
      <c r="B17103" t="s">
        <v>163</v>
      </c>
      <c r="C17103">
        <v>10</v>
      </c>
      <c r="D17103" t="s">
        <v>164</v>
      </c>
      <c r="E17103">
        <v>16</v>
      </c>
      <c r="F17103" t="s">
        <v>165</v>
      </c>
      <c r="G17103" s="9">
        <v>2</v>
      </c>
      <c r="H17103" t="s">
        <v>172</v>
      </c>
      <c r="I17103">
        <v>10</v>
      </c>
      <c r="J17103" t="s">
        <v>173</v>
      </c>
      <c r="K17103">
        <v>16</v>
      </c>
      <c r="L17103" t="s">
        <v>165</v>
      </c>
      <c r="M17103" s="18">
        <f t="shared" si="534"/>
        <v>2.8333333333333335</v>
      </c>
      <c r="N17103" s="18">
        <f t="shared" si="535"/>
        <v>2.8333333333333335</v>
      </c>
    </row>
    <row r="17104" spans="1:14" x14ac:dyDescent="0.25">
      <c r="A17104">
        <v>1</v>
      </c>
      <c r="B17104" t="s">
        <v>163</v>
      </c>
      <c r="C17104">
        <v>0</v>
      </c>
      <c r="D17104" t="s">
        <v>164</v>
      </c>
      <c r="E17104">
        <v>8</v>
      </c>
      <c r="F17104" t="s">
        <v>165</v>
      </c>
      <c r="G17104" s="9">
        <v>1</v>
      </c>
      <c r="H17104" t="s">
        <v>172</v>
      </c>
      <c r="I17104">
        <v>0</v>
      </c>
      <c r="J17104" t="s">
        <v>173</v>
      </c>
      <c r="K17104">
        <v>8</v>
      </c>
      <c r="L17104" t="s">
        <v>165</v>
      </c>
      <c r="M17104" s="18">
        <f t="shared" si="534"/>
        <v>1</v>
      </c>
      <c r="N17104" s="18">
        <f t="shared" si="535"/>
        <v>1</v>
      </c>
    </row>
    <row r="17105" spans="1:14" x14ac:dyDescent="0.25">
      <c r="A17105">
        <v>10</v>
      </c>
      <c r="B17105" t="s">
        <v>163</v>
      </c>
      <c r="C17105">
        <v>11</v>
      </c>
      <c r="D17105" t="s">
        <v>164</v>
      </c>
      <c r="E17105">
        <v>4</v>
      </c>
      <c r="F17105" t="s">
        <v>165</v>
      </c>
      <c r="G17105" s="9">
        <v>10</v>
      </c>
      <c r="H17105" t="s">
        <v>172</v>
      </c>
      <c r="I17105">
        <v>11</v>
      </c>
      <c r="J17105" t="s">
        <v>173</v>
      </c>
      <c r="K17105">
        <v>4</v>
      </c>
      <c r="L17105" t="s">
        <v>165</v>
      </c>
      <c r="M17105" s="18">
        <f t="shared" si="534"/>
        <v>10.916666666666666</v>
      </c>
      <c r="N17105" s="18">
        <f t="shared" si="535"/>
        <v>10.916666666666666</v>
      </c>
    </row>
    <row r="17106" spans="1:14" x14ac:dyDescent="0.25">
      <c r="A17106">
        <v>1</v>
      </c>
      <c r="B17106" t="s">
        <v>163</v>
      </c>
      <c r="C17106">
        <v>1</v>
      </c>
      <c r="D17106" t="s">
        <v>164</v>
      </c>
      <c r="E17106">
        <v>12</v>
      </c>
      <c r="F17106" t="s">
        <v>165</v>
      </c>
      <c r="G17106" s="9">
        <v>1</v>
      </c>
      <c r="H17106" t="s">
        <v>172</v>
      </c>
      <c r="I17106">
        <v>1</v>
      </c>
      <c r="J17106" t="s">
        <v>173</v>
      </c>
      <c r="K17106">
        <v>12</v>
      </c>
      <c r="L17106" t="s">
        <v>165</v>
      </c>
      <c r="M17106" s="18">
        <f t="shared" si="534"/>
        <v>1.0833333333333333</v>
      </c>
      <c r="N17106" s="18">
        <f t="shared" si="535"/>
        <v>1.0833333333333333</v>
      </c>
    </row>
    <row r="17107" spans="1:14" x14ac:dyDescent="0.25">
      <c r="A17107">
        <v>4</v>
      </c>
      <c r="B17107" t="s">
        <v>163</v>
      </c>
      <c r="C17107">
        <v>0</v>
      </c>
      <c r="D17107" t="s">
        <v>164</v>
      </c>
      <c r="E17107">
        <v>16</v>
      </c>
      <c r="F17107" t="s">
        <v>165</v>
      </c>
      <c r="G17107" s="9">
        <v>4</v>
      </c>
      <c r="H17107" t="s">
        <v>172</v>
      </c>
      <c r="I17107">
        <v>8</v>
      </c>
      <c r="J17107" t="s">
        <v>173</v>
      </c>
      <c r="K17107">
        <v>13</v>
      </c>
      <c r="L17107" t="s">
        <v>165</v>
      </c>
      <c r="M17107" s="18">
        <f t="shared" si="534"/>
        <v>4</v>
      </c>
      <c r="N17107" s="18">
        <f t="shared" si="535"/>
        <v>4.666666666666667</v>
      </c>
    </row>
    <row r="17108" spans="1:14" x14ac:dyDescent="0.25">
      <c r="A17108">
        <v>4</v>
      </c>
      <c r="B17108" t="s">
        <v>163</v>
      </c>
      <c r="C17108">
        <v>8</v>
      </c>
      <c r="D17108" t="s">
        <v>164</v>
      </c>
      <c r="E17108">
        <v>6</v>
      </c>
      <c r="F17108" t="s">
        <v>165</v>
      </c>
      <c r="G17108" s="9">
        <v>4</v>
      </c>
      <c r="H17108" t="s">
        <v>172</v>
      </c>
      <c r="I17108">
        <v>8</v>
      </c>
      <c r="J17108" t="s">
        <v>173</v>
      </c>
      <c r="K17108">
        <v>6</v>
      </c>
      <c r="L17108" t="s">
        <v>165</v>
      </c>
      <c r="M17108" s="18">
        <f t="shared" si="534"/>
        <v>4.666666666666667</v>
      </c>
      <c r="N17108" s="18">
        <f t="shared" si="535"/>
        <v>4.666666666666667</v>
      </c>
    </row>
    <row r="17109" spans="1:14" x14ac:dyDescent="0.25">
      <c r="A17109">
        <v>2</v>
      </c>
      <c r="B17109" t="s">
        <v>163</v>
      </c>
      <c r="C17109">
        <v>8</v>
      </c>
      <c r="D17109" t="s">
        <v>164</v>
      </c>
      <c r="E17109">
        <v>8</v>
      </c>
      <c r="F17109" t="s">
        <v>165</v>
      </c>
      <c r="G17109" s="9">
        <v>2</v>
      </c>
      <c r="H17109" t="s">
        <v>172</v>
      </c>
      <c r="I17109">
        <v>8</v>
      </c>
      <c r="J17109" t="s">
        <v>173</v>
      </c>
      <c r="K17109">
        <v>8</v>
      </c>
      <c r="L17109" t="s">
        <v>165</v>
      </c>
      <c r="M17109" s="18">
        <f t="shared" si="534"/>
        <v>2.6666666666666665</v>
      </c>
      <c r="N17109" s="18">
        <f t="shared" si="535"/>
        <v>2.6666666666666665</v>
      </c>
    </row>
    <row r="17110" spans="1:14" x14ac:dyDescent="0.25">
      <c r="A17110">
        <v>2</v>
      </c>
      <c r="B17110" t="s">
        <v>163</v>
      </c>
      <c r="C17110">
        <v>6</v>
      </c>
      <c r="D17110" t="s">
        <v>164</v>
      </c>
      <c r="E17110">
        <v>4</v>
      </c>
      <c r="F17110" t="s">
        <v>165</v>
      </c>
      <c r="G17110" s="9">
        <v>11</v>
      </c>
      <c r="H17110" t="s">
        <v>172</v>
      </c>
      <c r="I17110">
        <v>0</v>
      </c>
      <c r="J17110" t="s">
        <v>173</v>
      </c>
      <c r="K17110">
        <v>22</v>
      </c>
      <c r="L17110" t="s">
        <v>165</v>
      </c>
      <c r="M17110" s="18">
        <f t="shared" si="534"/>
        <v>2.5</v>
      </c>
      <c r="N17110" s="18">
        <f t="shared" si="535"/>
        <v>11</v>
      </c>
    </row>
    <row r="17111" spans="1:14" x14ac:dyDescent="0.25">
      <c r="A17111">
        <v>1</v>
      </c>
      <c r="B17111" t="s">
        <v>163</v>
      </c>
      <c r="C17111">
        <v>10</v>
      </c>
      <c r="D17111" t="s">
        <v>164</v>
      </c>
      <c r="E17111">
        <v>11</v>
      </c>
      <c r="F17111" t="s">
        <v>165</v>
      </c>
      <c r="G17111" s="9">
        <v>1</v>
      </c>
      <c r="H17111" t="s">
        <v>172</v>
      </c>
      <c r="I17111">
        <v>10</v>
      </c>
      <c r="J17111" t="s">
        <v>173</v>
      </c>
      <c r="K17111">
        <v>11</v>
      </c>
      <c r="L17111" t="s">
        <v>165</v>
      </c>
      <c r="M17111" s="18">
        <f t="shared" si="534"/>
        <v>1.8333333333333335</v>
      </c>
      <c r="N17111" s="18">
        <f t="shared" si="535"/>
        <v>1.8333333333333335</v>
      </c>
    </row>
    <row r="17112" spans="1:14" x14ac:dyDescent="0.25">
      <c r="A17112">
        <v>1</v>
      </c>
      <c r="B17112" t="s">
        <v>163</v>
      </c>
      <c r="C17112">
        <v>10</v>
      </c>
      <c r="D17112" t="s">
        <v>164</v>
      </c>
      <c r="E17112">
        <v>4</v>
      </c>
      <c r="F17112" t="s">
        <v>165</v>
      </c>
      <c r="G17112" s="9">
        <v>1</v>
      </c>
      <c r="H17112" t="s">
        <v>172</v>
      </c>
      <c r="I17112">
        <v>10</v>
      </c>
      <c r="J17112" t="s">
        <v>173</v>
      </c>
      <c r="K17112">
        <v>4</v>
      </c>
      <c r="L17112" t="s">
        <v>165</v>
      </c>
      <c r="M17112" s="18">
        <f t="shared" si="534"/>
        <v>1.8333333333333335</v>
      </c>
      <c r="N17112" s="18">
        <f t="shared" si="535"/>
        <v>1.8333333333333335</v>
      </c>
    </row>
    <row r="17113" spans="1:14" x14ac:dyDescent="0.25">
      <c r="A17113">
        <v>1</v>
      </c>
      <c r="B17113" t="s">
        <v>163</v>
      </c>
      <c r="C17113">
        <v>5</v>
      </c>
      <c r="D17113" t="s">
        <v>164</v>
      </c>
      <c r="E17113">
        <v>2</v>
      </c>
      <c r="F17113" t="s">
        <v>165</v>
      </c>
      <c r="G17113" s="9">
        <v>1</v>
      </c>
      <c r="H17113" t="s">
        <v>172</v>
      </c>
      <c r="I17113">
        <v>5</v>
      </c>
      <c r="J17113" t="s">
        <v>173</v>
      </c>
      <c r="K17113">
        <v>2</v>
      </c>
      <c r="L17113" t="s">
        <v>165</v>
      </c>
      <c r="M17113" s="18">
        <f t="shared" si="534"/>
        <v>1.4166666666666667</v>
      </c>
      <c r="N17113" s="18">
        <f t="shared" si="535"/>
        <v>1.4166666666666667</v>
      </c>
    </row>
    <row r="17114" spans="1:14" x14ac:dyDescent="0.25">
      <c r="A17114">
        <v>1</v>
      </c>
      <c r="B17114" t="s">
        <v>163</v>
      </c>
      <c r="C17114">
        <v>0</v>
      </c>
      <c r="D17114" t="s">
        <v>164</v>
      </c>
      <c r="E17114">
        <v>8</v>
      </c>
      <c r="F17114" t="s">
        <v>165</v>
      </c>
      <c r="G17114" s="9">
        <v>1</v>
      </c>
      <c r="H17114" t="s">
        <v>172</v>
      </c>
      <c r="I17114">
        <v>0</v>
      </c>
      <c r="J17114" t="s">
        <v>173</v>
      </c>
      <c r="K17114">
        <v>8</v>
      </c>
      <c r="L17114" t="s">
        <v>165</v>
      </c>
      <c r="M17114" s="18">
        <f t="shared" si="534"/>
        <v>1</v>
      </c>
      <c r="N17114" s="18">
        <f t="shared" si="535"/>
        <v>1</v>
      </c>
    </row>
    <row r="17115" spans="1:14" x14ac:dyDescent="0.25">
      <c r="A17115">
        <v>0</v>
      </c>
      <c r="B17115" t="s">
        <v>163</v>
      </c>
      <c r="C17115">
        <v>1</v>
      </c>
      <c r="D17115" t="s">
        <v>164</v>
      </c>
      <c r="E17115">
        <v>20</v>
      </c>
      <c r="F17115" t="s">
        <v>165</v>
      </c>
      <c r="G17115" s="9">
        <v>0</v>
      </c>
      <c r="H17115" t="s">
        <v>172</v>
      </c>
      <c r="I17115">
        <v>1</v>
      </c>
      <c r="J17115" t="s">
        <v>173</v>
      </c>
      <c r="K17115">
        <v>20</v>
      </c>
      <c r="L17115" t="s">
        <v>165</v>
      </c>
      <c r="M17115" s="18">
        <f t="shared" si="534"/>
        <v>8.3333333333333329E-2</v>
      </c>
      <c r="N17115" s="18">
        <f t="shared" si="535"/>
        <v>8.3333333333333329E-2</v>
      </c>
    </row>
    <row r="17116" spans="1:14" x14ac:dyDescent="0.25">
      <c r="A17116">
        <v>6</v>
      </c>
      <c r="B17116" t="s">
        <v>163</v>
      </c>
      <c r="C17116">
        <v>8</v>
      </c>
      <c r="D17116" t="s">
        <v>164</v>
      </c>
      <c r="E17116">
        <v>10</v>
      </c>
      <c r="F17116" t="s">
        <v>165</v>
      </c>
      <c r="G17116" s="9">
        <v>6</v>
      </c>
      <c r="H17116" t="s">
        <v>172</v>
      </c>
      <c r="I17116">
        <v>8</v>
      </c>
      <c r="J17116" t="s">
        <v>173</v>
      </c>
      <c r="K17116">
        <v>10</v>
      </c>
      <c r="L17116" t="s">
        <v>165</v>
      </c>
      <c r="M17116" s="18">
        <f t="shared" si="534"/>
        <v>6.666666666666667</v>
      </c>
      <c r="N17116" s="18">
        <f t="shared" si="535"/>
        <v>6.666666666666667</v>
      </c>
    </row>
    <row r="17117" spans="1:14" x14ac:dyDescent="0.25">
      <c r="A17117">
        <v>5</v>
      </c>
      <c r="B17117" t="s">
        <v>163</v>
      </c>
      <c r="C17117">
        <v>9</v>
      </c>
      <c r="D17117" t="s">
        <v>164</v>
      </c>
      <c r="E17117">
        <v>30</v>
      </c>
      <c r="F17117" t="s">
        <v>165</v>
      </c>
      <c r="G17117" s="9">
        <v>5</v>
      </c>
      <c r="H17117" t="s">
        <v>172</v>
      </c>
      <c r="I17117">
        <v>9</v>
      </c>
      <c r="J17117" t="s">
        <v>173</v>
      </c>
      <c r="K17117">
        <v>30</v>
      </c>
      <c r="L17117" t="s">
        <v>165</v>
      </c>
      <c r="M17117" s="18">
        <f t="shared" si="534"/>
        <v>5.75</v>
      </c>
      <c r="N17117" s="18">
        <f t="shared" si="535"/>
        <v>5.75</v>
      </c>
    </row>
    <row r="17118" spans="1:14" x14ac:dyDescent="0.25">
      <c r="A17118">
        <v>1</v>
      </c>
      <c r="B17118" t="s">
        <v>163</v>
      </c>
      <c r="C17118">
        <v>5</v>
      </c>
      <c r="D17118" t="s">
        <v>164</v>
      </c>
      <c r="E17118">
        <v>9</v>
      </c>
      <c r="F17118" t="s">
        <v>165</v>
      </c>
      <c r="G17118" s="9">
        <v>1</v>
      </c>
      <c r="H17118" t="s">
        <v>172</v>
      </c>
      <c r="I17118">
        <v>5</v>
      </c>
      <c r="J17118" t="s">
        <v>173</v>
      </c>
      <c r="K17118">
        <v>9</v>
      </c>
      <c r="L17118" t="s">
        <v>165</v>
      </c>
      <c r="M17118" s="18">
        <f t="shared" si="534"/>
        <v>1.4166666666666667</v>
      </c>
      <c r="N17118" s="18">
        <f t="shared" si="535"/>
        <v>1.4166666666666667</v>
      </c>
    </row>
    <row r="17119" spans="1:14" x14ac:dyDescent="0.25">
      <c r="A17119">
        <v>2</v>
      </c>
      <c r="B17119" t="s">
        <v>163</v>
      </c>
      <c r="C17119">
        <v>9</v>
      </c>
      <c r="D17119" t="s">
        <v>164</v>
      </c>
      <c r="E17119">
        <v>5</v>
      </c>
      <c r="F17119" t="s">
        <v>165</v>
      </c>
      <c r="G17119" s="9">
        <v>4</v>
      </c>
      <c r="H17119" t="s">
        <v>172</v>
      </c>
      <c r="I17119">
        <v>9</v>
      </c>
      <c r="J17119" t="s">
        <v>173</v>
      </c>
      <c r="K17119">
        <v>16</v>
      </c>
      <c r="L17119" t="s">
        <v>165</v>
      </c>
      <c r="M17119" s="18">
        <f t="shared" si="534"/>
        <v>2.75</v>
      </c>
      <c r="N17119" s="18">
        <f t="shared" si="535"/>
        <v>4.75</v>
      </c>
    </row>
    <row r="17120" spans="1:14" x14ac:dyDescent="0.25">
      <c r="A17120">
        <v>2</v>
      </c>
      <c r="B17120" t="s">
        <v>163</v>
      </c>
      <c r="C17120">
        <v>8</v>
      </c>
      <c r="D17120" t="s">
        <v>164</v>
      </c>
      <c r="E17120">
        <v>16</v>
      </c>
      <c r="F17120" t="s">
        <v>165</v>
      </c>
      <c r="G17120" s="9">
        <v>24</v>
      </c>
      <c r="H17120" t="s">
        <v>172</v>
      </c>
      <c r="I17120">
        <v>0</v>
      </c>
      <c r="J17120" t="s">
        <v>173</v>
      </c>
      <c r="K17120">
        <v>0</v>
      </c>
      <c r="L17120" t="s">
        <v>165</v>
      </c>
      <c r="M17120" s="18">
        <f t="shared" si="534"/>
        <v>2.6666666666666665</v>
      </c>
      <c r="N17120" s="18">
        <f t="shared" si="535"/>
        <v>24</v>
      </c>
    </row>
    <row r="17121" spans="1:14" x14ac:dyDescent="0.25">
      <c r="A17121">
        <v>4</v>
      </c>
      <c r="B17121" t="s">
        <v>163</v>
      </c>
      <c r="C17121">
        <v>4</v>
      </c>
      <c r="D17121" t="s">
        <v>164</v>
      </c>
      <c r="E17121">
        <v>0</v>
      </c>
      <c r="F17121" t="s">
        <v>165</v>
      </c>
      <c r="G17121" s="9">
        <v>27</v>
      </c>
      <c r="H17121" t="s">
        <v>172</v>
      </c>
      <c r="I17121">
        <v>5</v>
      </c>
      <c r="J17121" t="s">
        <v>173</v>
      </c>
      <c r="K17121">
        <v>11</v>
      </c>
      <c r="L17121" t="s">
        <v>165</v>
      </c>
      <c r="M17121" s="18">
        <f t="shared" si="534"/>
        <v>4.333333333333333</v>
      </c>
      <c r="N17121" s="18">
        <f t="shared" si="535"/>
        <v>27.416666666666668</v>
      </c>
    </row>
    <row r="17122" spans="1:14" x14ac:dyDescent="0.25">
      <c r="A17122">
        <v>3</v>
      </c>
      <c r="B17122" t="s">
        <v>163</v>
      </c>
      <c r="C17122">
        <v>5</v>
      </c>
      <c r="D17122" t="s">
        <v>164</v>
      </c>
      <c r="E17122">
        <v>16</v>
      </c>
      <c r="F17122" t="s">
        <v>165</v>
      </c>
      <c r="G17122" s="9">
        <v>27</v>
      </c>
      <c r="H17122" t="s">
        <v>172</v>
      </c>
      <c r="I17122">
        <v>4</v>
      </c>
      <c r="J17122" t="s">
        <v>173</v>
      </c>
      <c r="K17122">
        <v>12</v>
      </c>
      <c r="L17122" t="s">
        <v>165</v>
      </c>
      <c r="M17122" s="18">
        <f t="shared" si="534"/>
        <v>3.4166666666666665</v>
      </c>
      <c r="N17122" s="18">
        <f t="shared" si="535"/>
        <v>27.333333333333332</v>
      </c>
    </row>
    <row r="17123" spans="1:14" x14ac:dyDescent="0.25">
      <c r="A17123">
        <v>4</v>
      </c>
      <c r="B17123" t="s">
        <v>163</v>
      </c>
      <c r="C17123">
        <v>11</v>
      </c>
      <c r="D17123" t="s">
        <v>164</v>
      </c>
      <c r="E17123">
        <v>16</v>
      </c>
      <c r="F17123" t="s">
        <v>165</v>
      </c>
      <c r="G17123" s="9">
        <v>25</v>
      </c>
      <c r="H17123" t="s">
        <v>172</v>
      </c>
      <c r="I17123">
        <v>9</v>
      </c>
      <c r="J17123" t="s">
        <v>173</v>
      </c>
      <c r="K17123">
        <v>11</v>
      </c>
      <c r="L17123" t="s">
        <v>165</v>
      </c>
      <c r="M17123" s="18">
        <f t="shared" si="534"/>
        <v>4.916666666666667</v>
      </c>
      <c r="N17123" s="18">
        <f t="shared" si="535"/>
        <v>25.75</v>
      </c>
    </row>
    <row r="17124" spans="1:14" x14ac:dyDescent="0.25">
      <c r="A17124">
        <v>10</v>
      </c>
      <c r="B17124" t="s">
        <v>163</v>
      </c>
      <c r="C17124">
        <v>0</v>
      </c>
      <c r="D17124" t="s">
        <v>164</v>
      </c>
      <c r="E17124">
        <v>16</v>
      </c>
      <c r="F17124" t="s">
        <v>165</v>
      </c>
      <c r="G17124" s="9">
        <v>17</v>
      </c>
      <c r="H17124" t="s">
        <v>172</v>
      </c>
      <c r="I17124">
        <v>2</v>
      </c>
      <c r="J17124" t="s">
        <v>173</v>
      </c>
      <c r="K17124">
        <v>10</v>
      </c>
      <c r="L17124" t="s">
        <v>165</v>
      </c>
      <c r="M17124" s="18">
        <f t="shared" si="534"/>
        <v>10</v>
      </c>
      <c r="N17124" s="18">
        <f t="shared" si="535"/>
        <v>17.166666666666668</v>
      </c>
    </row>
    <row r="17125" spans="1:14" x14ac:dyDescent="0.25">
      <c r="A17125">
        <v>2</v>
      </c>
      <c r="B17125" t="s">
        <v>163</v>
      </c>
      <c r="C17125">
        <v>6</v>
      </c>
      <c r="D17125" t="s">
        <v>164</v>
      </c>
      <c r="E17125">
        <v>3</v>
      </c>
      <c r="F17125" t="s">
        <v>165</v>
      </c>
      <c r="G17125" s="9">
        <v>13</v>
      </c>
      <c r="H17125" t="s">
        <v>172</v>
      </c>
      <c r="I17125">
        <v>0</v>
      </c>
      <c r="J17125" t="s">
        <v>173</v>
      </c>
      <c r="K17125">
        <v>14</v>
      </c>
      <c r="L17125" t="s">
        <v>165</v>
      </c>
      <c r="M17125" s="18">
        <f t="shared" si="534"/>
        <v>2.5</v>
      </c>
      <c r="N17125" s="18">
        <f t="shared" si="535"/>
        <v>13</v>
      </c>
    </row>
    <row r="17126" spans="1:14" x14ac:dyDescent="0.25">
      <c r="A17126">
        <v>1</v>
      </c>
      <c r="B17126" t="s">
        <v>163</v>
      </c>
      <c r="C17126">
        <v>5</v>
      </c>
      <c r="D17126" t="s">
        <v>164</v>
      </c>
      <c r="E17126">
        <v>16</v>
      </c>
      <c r="F17126" t="s">
        <v>165</v>
      </c>
      <c r="G17126" s="9">
        <v>10</v>
      </c>
      <c r="H17126" t="s">
        <v>172</v>
      </c>
      <c r="I17126">
        <v>6</v>
      </c>
      <c r="J17126" t="s">
        <v>173</v>
      </c>
      <c r="K17126">
        <v>15</v>
      </c>
      <c r="L17126" t="s">
        <v>165</v>
      </c>
      <c r="M17126" s="18">
        <f t="shared" si="534"/>
        <v>1.4166666666666667</v>
      </c>
      <c r="N17126" s="18">
        <f t="shared" si="535"/>
        <v>10.5</v>
      </c>
    </row>
    <row r="17127" spans="1:14" x14ac:dyDescent="0.25">
      <c r="A17127">
        <v>2</v>
      </c>
      <c r="B17127" t="s">
        <v>163</v>
      </c>
      <c r="C17127">
        <v>3</v>
      </c>
      <c r="D17127" t="s">
        <v>164</v>
      </c>
      <c r="E17127">
        <v>26</v>
      </c>
      <c r="F17127" t="s">
        <v>165</v>
      </c>
      <c r="G17127" s="9">
        <v>2</v>
      </c>
      <c r="H17127" t="s">
        <v>172</v>
      </c>
      <c r="I17127">
        <v>3</v>
      </c>
      <c r="J17127" t="s">
        <v>173</v>
      </c>
      <c r="K17127">
        <v>26</v>
      </c>
      <c r="L17127" t="s">
        <v>165</v>
      </c>
      <c r="M17127" s="18">
        <f t="shared" si="534"/>
        <v>2.25</v>
      </c>
      <c r="N17127" s="18">
        <f t="shared" si="535"/>
        <v>2.25</v>
      </c>
    </row>
    <row r="17128" spans="1:14" x14ac:dyDescent="0.25">
      <c r="A17128">
        <v>6</v>
      </c>
      <c r="B17128" t="s">
        <v>163</v>
      </c>
      <c r="C17128">
        <v>0</v>
      </c>
      <c r="D17128" t="s">
        <v>164</v>
      </c>
      <c r="E17128">
        <v>16</v>
      </c>
      <c r="F17128" t="s">
        <v>165</v>
      </c>
      <c r="G17128" s="9">
        <v>7</v>
      </c>
      <c r="H17128" t="s">
        <v>172</v>
      </c>
      <c r="I17128">
        <v>7</v>
      </c>
      <c r="J17128" t="s">
        <v>173</v>
      </c>
      <c r="K17128">
        <v>5</v>
      </c>
      <c r="L17128" t="s">
        <v>165</v>
      </c>
      <c r="M17128" s="18">
        <f t="shared" si="534"/>
        <v>6</v>
      </c>
      <c r="N17128" s="18">
        <f t="shared" si="535"/>
        <v>7.583333333333333</v>
      </c>
    </row>
    <row r="17129" spans="1:14" x14ac:dyDescent="0.25">
      <c r="A17129">
        <v>1</v>
      </c>
      <c r="B17129" t="s">
        <v>163</v>
      </c>
      <c r="C17129">
        <v>10</v>
      </c>
      <c r="D17129" t="s">
        <v>164</v>
      </c>
      <c r="E17129">
        <v>16</v>
      </c>
      <c r="F17129" t="s">
        <v>165</v>
      </c>
      <c r="G17129" s="9">
        <v>4</v>
      </c>
      <c r="H17129" t="s">
        <v>172</v>
      </c>
      <c r="I17129">
        <v>10</v>
      </c>
      <c r="J17129" t="s">
        <v>173</v>
      </c>
      <c r="K17129">
        <v>8</v>
      </c>
      <c r="L17129" t="s">
        <v>165</v>
      </c>
      <c r="M17129" s="18">
        <f t="shared" si="534"/>
        <v>1.8333333333333335</v>
      </c>
      <c r="N17129" s="18">
        <f t="shared" si="535"/>
        <v>4.833333333333333</v>
      </c>
    </row>
    <row r="17130" spans="1:14" x14ac:dyDescent="0.25">
      <c r="A17130">
        <v>6</v>
      </c>
      <c r="B17130" t="s">
        <v>163</v>
      </c>
      <c r="C17130">
        <v>3</v>
      </c>
      <c r="D17130" t="s">
        <v>164</v>
      </c>
      <c r="E17130">
        <v>16</v>
      </c>
      <c r="F17130" t="s">
        <v>165</v>
      </c>
      <c r="G17130" s="9">
        <v>27</v>
      </c>
      <c r="H17130" t="s">
        <v>172</v>
      </c>
      <c r="I17130">
        <v>5</v>
      </c>
      <c r="J17130" t="s">
        <v>173</v>
      </c>
      <c r="K17130">
        <v>11</v>
      </c>
      <c r="L17130" t="s">
        <v>165</v>
      </c>
      <c r="M17130" s="18">
        <f t="shared" si="534"/>
        <v>6.25</v>
      </c>
      <c r="N17130" s="18">
        <f t="shared" si="535"/>
        <v>27.416666666666668</v>
      </c>
    </row>
    <row r="17131" spans="1:14" x14ac:dyDescent="0.25">
      <c r="A17131">
        <v>0</v>
      </c>
      <c r="B17131" t="s">
        <v>163</v>
      </c>
      <c r="C17131">
        <v>9</v>
      </c>
      <c r="D17131" t="s">
        <v>164</v>
      </c>
      <c r="E17131">
        <v>16</v>
      </c>
      <c r="F17131" t="s">
        <v>165</v>
      </c>
      <c r="G17131" s="9">
        <v>3</v>
      </c>
      <c r="H17131" t="s">
        <v>172</v>
      </c>
      <c r="I17131">
        <v>4</v>
      </c>
      <c r="J17131" t="s">
        <v>173</v>
      </c>
      <c r="K17131">
        <v>8</v>
      </c>
      <c r="L17131" t="s">
        <v>165</v>
      </c>
      <c r="M17131" s="18">
        <f t="shared" si="534"/>
        <v>0.75</v>
      </c>
      <c r="N17131" s="18">
        <f t="shared" si="535"/>
        <v>3.3333333333333335</v>
      </c>
    </row>
    <row r="17132" spans="1:14" x14ac:dyDescent="0.25">
      <c r="A17132">
        <v>4</v>
      </c>
      <c r="B17132" t="s">
        <v>163</v>
      </c>
      <c r="C17132">
        <v>6</v>
      </c>
      <c r="D17132" t="s">
        <v>164</v>
      </c>
      <c r="E17132">
        <v>16</v>
      </c>
      <c r="F17132" t="s">
        <v>165</v>
      </c>
      <c r="G17132" s="9">
        <v>35</v>
      </c>
      <c r="H17132" t="s">
        <v>172</v>
      </c>
      <c r="I17132">
        <v>11</v>
      </c>
      <c r="J17132" t="s">
        <v>173</v>
      </c>
      <c r="K17132">
        <v>15</v>
      </c>
      <c r="L17132" t="s">
        <v>165</v>
      </c>
      <c r="M17132" s="18">
        <f t="shared" si="534"/>
        <v>4.5</v>
      </c>
      <c r="N17132" s="18">
        <f t="shared" si="535"/>
        <v>35.916666666666664</v>
      </c>
    </row>
    <row r="17133" spans="1:14" x14ac:dyDescent="0.25">
      <c r="A17133">
        <v>6</v>
      </c>
      <c r="B17133" t="s">
        <v>163</v>
      </c>
      <c r="C17133">
        <v>7</v>
      </c>
      <c r="D17133" t="s">
        <v>164</v>
      </c>
      <c r="E17133">
        <v>16</v>
      </c>
      <c r="F17133" t="s">
        <v>165</v>
      </c>
      <c r="G17133" s="9">
        <v>13</v>
      </c>
      <c r="H17133" t="s">
        <v>172</v>
      </c>
      <c r="I17133">
        <v>0</v>
      </c>
      <c r="J17133" t="s">
        <v>173</v>
      </c>
      <c r="K17133">
        <v>14</v>
      </c>
      <c r="L17133" t="s">
        <v>165</v>
      </c>
      <c r="M17133" s="18">
        <f t="shared" si="534"/>
        <v>6.583333333333333</v>
      </c>
      <c r="N17133" s="18">
        <f t="shared" si="535"/>
        <v>13</v>
      </c>
    </row>
    <row r="17134" spans="1:14" x14ac:dyDescent="0.25">
      <c r="A17134">
        <v>6</v>
      </c>
      <c r="B17134" t="s">
        <v>163</v>
      </c>
      <c r="C17134">
        <v>0</v>
      </c>
      <c r="D17134" t="s">
        <v>164</v>
      </c>
      <c r="E17134">
        <v>16</v>
      </c>
      <c r="F17134" t="s">
        <v>165</v>
      </c>
      <c r="G17134" s="9">
        <v>13</v>
      </c>
      <c r="H17134" t="s">
        <v>172</v>
      </c>
      <c r="I17134">
        <v>1</v>
      </c>
      <c r="J17134" t="s">
        <v>173</v>
      </c>
      <c r="K17134">
        <v>4</v>
      </c>
      <c r="L17134" t="s">
        <v>165</v>
      </c>
      <c r="M17134" s="18">
        <f t="shared" si="534"/>
        <v>6</v>
      </c>
      <c r="N17134" s="18">
        <f t="shared" si="535"/>
        <v>13.083333333333334</v>
      </c>
    </row>
    <row r="17135" spans="1:14" x14ac:dyDescent="0.25">
      <c r="A17135">
        <v>6</v>
      </c>
      <c r="B17135" t="s">
        <v>163</v>
      </c>
      <c r="C17135">
        <v>8</v>
      </c>
      <c r="D17135" t="s">
        <v>164</v>
      </c>
      <c r="E17135">
        <v>16</v>
      </c>
      <c r="F17135" t="s">
        <v>165</v>
      </c>
      <c r="G17135" s="9">
        <v>12</v>
      </c>
      <c r="H17135" t="s">
        <v>172</v>
      </c>
      <c r="I17135">
        <v>4</v>
      </c>
      <c r="J17135" t="s">
        <v>173</v>
      </c>
      <c r="K17135">
        <v>10</v>
      </c>
      <c r="L17135" t="s">
        <v>165</v>
      </c>
      <c r="M17135" s="18">
        <f t="shared" si="534"/>
        <v>6.666666666666667</v>
      </c>
      <c r="N17135" s="18">
        <f t="shared" si="535"/>
        <v>12.333333333333334</v>
      </c>
    </row>
    <row r="17136" spans="1:14" x14ac:dyDescent="0.25">
      <c r="A17136">
        <v>4</v>
      </c>
      <c r="B17136" t="s">
        <v>163</v>
      </c>
      <c r="C17136">
        <v>11</v>
      </c>
      <c r="D17136" t="s">
        <v>164</v>
      </c>
      <c r="E17136">
        <v>16</v>
      </c>
      <c r="F17136" t="s">
        <v>165</v>
      </c>
      <c r="G17136" s="9">
        <v>11</v>
      </c>
      <c r="H17136" t="s">
        <v>172</v>
      </c>
      <c r="I17136">
        <v>0</v>
      </c>
      <c r="J17136" t="s">
        <v>173</v>
      </c>
      <c r="K17136">
        <v>9</v>
      </c>
      <c r="L17136" t="s">
        <v>165</v>
      </c>
      <c r="M17136" s="18">
        <f t="shared" si="534"/>
        <v>4.916666666666667</v>
      </c>
      <c r="N17136" s="18">
        <f t="shared" si="535"/>
        <v>11</v>
      </c>
    </row>
    <row r="17137" spans="1:14" x14ac:dyDescent="0.25">
      <c r="A17137">
        <v>6</v>
      </c>
      <c r="B17137" t="s">
        <v>163</v>
      </c>
      <c r="C17137">
        <v>7</v>
      </c>
      <c r="D17137" t="s">
        <v>164</v>
      </c>
      <c r="E17137">
        <v>16</v>
      </c>
      <c r="F17137" t="s">
        <v>165</v>
      </c>
      <c r="G17137" s="9">
        <v>9</v>
      </c>
      <c r="H17137" t="s">
        <v>172</v>
      </c>
      <c r="I17137">
        <v>0</v>
      </c>
      <c r="J17137" t="s">
        <v>173</v>
      </c>
      <c r="K17137">
        <v>12</v>
      </c>
      <c r="L17137" t="s">
        <v>165</v>
      </c>
      <c r="M17137" s="18">
        <f t="shared" si="534"/>
        <v>6.583333333333333</v>
      </c>
      <c r="N17137" s="18">
        <f t="shared" si="535"/>
        <v>9</v>
      </c>
    </row>
    <row r="17138" spans="1:14" x14ac:dyDescent="0.25">
      <c r="A17138">
        <v>5</v>
      </c>
      <c r="B17138" t="s">
        <v>163</v>
      </c>
      <c r="C17138">
        <v>7</v>
      </c>
      <c r="D17138" t="s">
        <v>164</v>
      </c>
      <c r="E17138">
        <v>16</v>
      </c>
      <c r="F17138" t="s">
        <v>165</v>
      </c>
      <c r="G17138" s="9">
        <v>7</v>
      </c>
      <c r="H17138" t="s">
        <v>172</v>
      </c>
      <c r="I17138">
        <v>11</v>
      </c>
      <c r="J17138" t="s">
        <v>173</v>
      </c>
      <c r="K17138">
        <v>8</v>
      </c>
      <c r="L17138" t="s">
        <v>165</v>
      </c>
      <c r="M17138" s="18">
        <f t="shared" si="534"/>
        <v>5.583333333333333</v>
      </c>
      <c r="N17138" s="18">
        <f t="shared" si="535"/>
        <v>7.916666666666667</v>
      </c>
    </row>
    <row r="17139" spans="1:14" x14ac:dyDescent="0.25">
      <c r="A17139">
        <v>7</v>
      </c>
      <c r="B17139" t="s">
        <v>163</v>
      </c>
      <c r="C17139">
        <v>7</v>
      </c>
      <c r="D17139" t="s">
        <v>164</v>
      </c>
      <c r="E17139">
        <v>16</v>
      </c>
      <c r="F17139" t="s">
        <v>165</v>
      </c>
      <c r="G17139" s="9">
        <v>7</v>
      </c>
      <c r="H17139" t="s">
        <v>172</v>
      </c>
      <c r="I17139">
        <v>8</v>
      </c>
      <c r="J17139" t="s">
        <v>173</v>
      </c>
      <c r="K17139">
        <v>2</v>
      </c>
      <c r="L17139" t="s">
        <v>165</v>
      </c>
      <c r="M17139" s="18">
        <f t="shared" si="534"/>
        <v>7.583333333333333</v>
      </c>
      <c r="N17139" s="18">
        <f t="shared" si="535"/>
        <v>7.666666666666667</v>
      </c>
    </row>
    <row r="17140" spans="1:14" x14ac:dyDescent="0.25">
      <c r="A17140">
        <v>5</v>
      </c>
      <c r="B17140" t="s">
        <v>163</v>
      </c>
      <c r="C17140">
        <v>0</v>
      </c>
      <c r="D17140" t="s">
        <v>164</v>
      </c>
      <c r="E17140">
        <v>3</v>
      </c>
      <c r="F17140" t="s">
        <v>165</v>
      </c>
      <c r="G17140" s="9">
        <v>5</v>
      </c>
      <c r="H17140" t="s">
        <v>172</v>
      </c>
      <c r="I17140">
        <v>0</v>
      </c>
      <c r="J17140" t="s">
        <v>173</v>
      </c>
      <c r="K17140">
        <v>3</v>
      </c>
      <c r="L17140" t="s">
        <v>165</v>
      </c>
      <c r="M17140" s="18">
        <f t="shared" si="534"/>
        <v>5</v>
      </c>
      <c r="N17140" s="18">
        <f t="shared" si="535"/>
        <v>5</v>
      </c>
    </row>
    <row r="17141" spans="1:14" x14ac:dyDescent="0.25">
      <c r="A17141">
        <v>1</v>
      </c>
      <c r="B17141" t="s">
        <v>163</v>
      </c>
      <c r="C17141">
        <v>3</v>
      </c>
      <c r="D17141" t="s">
        <v>164</v>
      </c>
      <c r="E17141">
        <v>16</v>
      </c>
      <c r="F17141" t="s">
        <v>165</v>
      </c>
      <c r="G17141" s="9">
        <v>2</v>
      </c>
      <c r="H17141" t="s">
        <v>172</v>
      </c>
      <c r="I17141">
        <v>8</v>
      </c>
      <c r="J17141" t="s">
        <v>173</v>
      </c>
      <c r="K17141">
        <v>14</v>
      </c>
      <c r="L17141" t="s">
        <v>165</v>
      </c>
      <c r="M17141" s="18">
        <f t="shared" si="534"/>
        <v>1.25</v>
      </c>
      <c r="N17141" s="18">
        <f t="shared" si="535"/>
        <v>2.6666666666666665</v>
      </c>
    </row>
    <row r="17142" spans="1:14" x14ac:dyDescent="0.25">
      <c r="A17142">
        <v>2</v>
      </c>
      <c r="B17142" t="s">
        <v>163</v>
      </c>
      <c r="C17142">
        <v>6</v>
      </c>
      <c r="D17142" t="s">
        <v>164</v>
      </c>
      <c r="E17142">
        <v>28</v>
      </c>
      <c r="F17142" t="s">
        <v>165</v>
      </c>
      <c r="G17142" s="9">
        <v>26</v>
      </c>
      <c r="H17142" t="s">
        <v>172</v>
      </c>
      <c r="I17142">
        <v>11</v>
      </c>
      <c r="J17142" t="s">
        <v>173</v>
      </c>
      <c r="K17142">
        <v>16</v>
      </c>
      <c r="L17142" t="s">
        <v>165</v>
      </c>
      <c r="M17142" s="18">
        <f t="shared" si="534"/>
        <v>2.5</v>
      </c>
      <c r="N17142" s="18">
        <f t="shared" si="535"/>
        <v>26.916666666666668</v>
      </c>
    </row>
    <row r="17143" spans="1:14" x14ac:dyDescent="0.25">
      <c r="A17143">
        <v>6</v>
      </c>
      <c r="B17143" t="s">
        <v>163</v>
      </c>
      <c r="C17143">
        <v>8</v>
      </c>
      <c r="D17143" t="s">
        <v>164</v>
      </c>
      <c r="E17143">
        <v>16</v>
      </c>
      <c r="F17143" t="s">
        <v>165</v>
      </c>
      <c r="G17143" s="9">
        <v>24</v>
      </c>
      <c r="H17143" t="s">
        <v>172</v>
      </c>
      <c r="I17143">
        <v>0</v>
      </c>
      <c r="J17143" t="s">
        <v>173</v>
      </c>
      <c r="K17143">
        <v>28</v>
      </c>
      <c r="L17143" t="s">
        <v>165</v>
      </c>
      <c r="M17143" s="18">
        <f t="shared" si="534"/>
        <v>6.666666666666667</v>
      </c>
      <c r="N17143" s="18">
        <f t="shared" si="535"/>
        <v>24</v>
      </c>
    </row>
    <row r="17144" spans="1:14" x14ac:dyDescent="0.25">
      <c r="A17144">
        <v>6</v>
      </c>
      <c r="B17144" t="s">
        <v>163</v>
      </c>
      <c r="C17144">
        <v>8</v>
      </c>
      <c r="D17144" t="s">
        <v>164</v>
      </c>
      <c r="E17144">
        <v>16</v>
      </c>
      <c r="F17144" t="s">
        <v>165</v>
      </c>
      <c r="G17144" s="9">
        <v>40</v>
      </c>
      <c r="H17144" t="s">
        <v>172</v>
      </c>
      <c r="I17144">
        <v>8</v>
      </c>
      <c r="J17144" t="s">
        <v>173</v>
      </c>
      <c r="K17144">
        <v>15</v>
      </c>
      <c r="L17144" t="s">
        <v>165</v>
      </c>
      <c r="M17144" s="18">
        <f t="shared" si="534"/>
        <v>6.666666666666667</v>
      </c>
      <c r="N17144" s="18">
        <f t="shared" si="535"/>
        <v>40.666666666666664</v>
      </c>
    </row>
    <row r="17145" spans="1:14" x14ac:dyDescent="0.25">
      <c r="A17145">
        <v>6</v>
      </c>
      <c r="B17145" t="s">
        <v>163</v>
      </c>
      <c r="C17145">
        <v>7</v>
      </c>
      <c r="D17145" t="s">
        <v>164</v>
      </c>
      <c r="E17145">
        <v>16</v>
      </c>
      <c r="F17145" t="s">
        <v>165</v>
      </c>
      <c r="G17145" s="9">
        <v>28</v>
      </c>
      <c r="H17145" t="s">
        <v>172</v>
      </c>
      <c r="I17145">
        <v>4</v>
      </c>
      <c r="J17145" t="s">
        <v>173</v>
      </c>
      <c r="K17145">
        <v>20</v>
      </c>
      <c r="L17145" t="s">
        <v>165</v>
      </c>
      <c r="M17145" s="18">
        <f t="shared" si="534"/>
        <v>6.583333333333333</v>
      </c>
      <c r="N17145" s="18">
        <f t="shared" si="535"/>
        <v>28.333333333333332</v>
      </c>
    </row>
    <row r="17146" spans="1:14" x14ac:dyDescent="0.25">
      <c r="A17146">
        <v>6</v>
      </c>
      <c r="B17146" t="s">
        <v>163</v>
      </c>
      <c r="C17146">
        <v>8</v>
      </c>
      <c r="D17146" t="s">
        <v>164</v>
      </c>
      <c r="E17146">
        <v>16</v>
      </c>
      <c r="F17146" t="s">
        <v>165</v>
      </c>
      <c r="G17146" s="9">
        <v>41</v>
      </c>
      <c r="H17146" t="s">
        <v>172</v>
      </c>
      <c r="I17146">
        <v>11</v>
      </c>
      <c r="J17146" t="s">
        <v>173</v>
      </c>
      <c r="K17146">
        <v>21</v>
      </c>
      <c r="L17146" t="s">
        <v>165</v>
      </c>
      <c r="M17146" s="18">
        <f t="shared" si="534"/>
        <v>6.666666666666667</v>
      </c>
      <c r="N17146" s="18">
        <f t="shared" si="535"/>
        <v>41.916666666666664</v>
      </c>
    </row>
    <row r="17147" spans="1:14" x14ac:dyDescent="0.25">
      <c r="A17147">
        <v>6</v>
      </c>
      <c r="B17147" t="s">
        <v>163</v>
      </c>
      <c r="C17147">
        <v>0</v>
      </c>
      <c r="D17147" t="s">
        <v>164</v>
      </c>
      <c r="E17147">
        <v>16</v>
      </c>
      <c r="F17147" t="s">
        <v>165</v>
      </c>
      <c r="G17147" s="9">
        <v>21</v>
      </c>
      <c r="H17147" t="s">
        <v>172</v>
      </c>
      <c r="I17147">
        <v>8</v>
      </c>
      <c r="J17147" t="s">
        <v>173</v>
      </c>
      <c r="K17147">
        <v>5</v>
      </c>
      <c r="L17147" t="s">
        <v>165</v>
      </c>
      <c r="M17147" s="18">
        <f t="shared" si="534"/>
        <v>6</v>
      </c>
      <c r="N17147" s="18">
        <f t="shared" si="535"/>
        <v>21.666666666666668</v>
      </c>
    </row>
    <row r="17148" spans="1:14" x14ac:dyDescent="0.25">
      <c r="A17148">
        <v>6</v>
      </c>
      <c r="B17148" t="s">
        <v>163</v>
      </c>
      <c r="C17148">
        <v>7</v>
      </c>
      <c r="D17148" t="s">
        <v>164</v>
      </c>
      <c r="E17148">
        <v>16</v>
      </c>
      <c r="F17148" t="s">
        <v>165</v>
      </c>
      <c r="G17148" s="9">
        <v>16</v>
      </c>
      <c r="H17148" t="s">
        <v>172</v>
      </c>
      <c r="I17148">
        <v>0</v>
      </c>
      <c r="J17148" t="s">
        <v>173</v>
      </c>
      <c r="K17148">
        <v>10</v>
      </c>
      <c r="L17148" t="s">
        <v>165</v>
      </c>
      <c r="M17148" s="18">
        <f t="shared" si="534"/>
        <v>6.583333333333333</v>
      </c>
      <c r="N17148" s="18">
        <f t="shared" si="535"/>
        <v>16</v>
      </c>
    </row>
    <row r="17149" spans="1:14" x14ac:dyDescent="0.25">
      <c r="A17149">
        <v>6</v>
      </c>
      <c r="B17149" t="s">
        <v>163</v>
      </c>
      <c r="C17149">
        <v>0</v>
      </c>
      <c r="D17149" t="s">
        <v>164</v>
      </c>
      <c r="E17149">
        <v>16</v>
      </c>
      <c r="F17149" t="s">
        <v>165</v>
      </c>
      <c r="G17149" s="9">
        <v>14</v>
      </c>
      <c r="H17149" t="s">
        <v>172</v>
      </c>
      <c r="I17149">
        <v>9</v>
      </c>
      <c r="J17149" t="s">
        <v>173</v>
      </c>
      <c r="K17149">
        <v>11</v>
      </c>
      <c r="L17149" t="s">
        <v>165</v>
      </c>
      <c r="M17149" s="18">
        <f t="shared" si="534"/>
        <v>6</v>
      </c>
      <c r="N17149" s="18">
        <f t="shared" si="535"/>
        <v>14.75</v>
      </c>
    </row>
    <row r="17150" spans="1:14" x14ac:dyDescent="0.25">
      <c r="A17150">
        <v>5</v>
      </c>
      <c r="B17150" t="s">
        <v>163</v>
      </c>
      <c r="C17150">
        <v>2</v>
      </c>
      <c r="D17150" t="s">
        <v>164</v>
      </c>
      <c r="E17150">
        <v>4</v>
      </c>
      <c r="F17150" t="s">
        <v>165</v>
      </c>
      <c r="G17150" s="9">
        <v>14</v>
      </c>
      <c r="H17150" t="s">
        <v>172</v>
      </c>
      <c r="I17150">
        <v>2</v>
      </c>
      <c r="J17150" t="s">
        <v>173</v>
      </c>
      <c r="K17150">
        <v>13</v>
      </c>
      <c r="L17150" t="s">
        <v>165</v>
      </c>
      <c r="M17150" s="18">
        <f t="shared" si="534"/>
        <v>5.166666666666667</v>
      </c>
      <c r="N17150" s="18">
        <f t="shared" si="535"/>
        <v>14.166666666666666</v>
      </c>
    </row>
    <row r="17151" spans="1:14" x14ac:dyDescent="0.25">
      <c r="A17151">
        <v>6</v>
      </c>
      <c r="B17151" t="s">
        <v>163</v>
      </c>
      <c r="C17151">
        <v>7</v>
      </c>
      <c r="D17151" t="s">
        <v>164</v>
      </c>
      <c r="E17151">
        <v>16</v>
      </c>
      <c r="F17151" t="s">
        <v>165</v>
      </c>
      <c r="G17151" s="9">
        <v>12</v>
      </c>
      <c r="H17151" t="s">
        <v>172</v>
      </c>
      <c r="I17151">
        <v>2</v>
      </c>
      <c r="J17151" t="s">
        <v>173</v>
      </c>
      <c r="K17151">
        <v>24</v>
      </c>
      <c r="L17151" t="s">
        <v>165</v>
      </c>
      <c r="M17151" s="18">
        <f t="shared" si="534"/>
        <v>6.583333333333333</v>
      </c>
      <c r="N17151" s="18">
        <f t="shared" si="535"/>
        <v>12.166666666666666</v>
      </c>
    </row>
    <row r="17152" spans="1:14" x14ac:dyDescent="0.25">
      <c r="A17152">
        <v>4</v>
      </c>
      <c r="B17152" t="s">
        <v>163</v>
      </c>
      <c r="C17152">
        <v>1</v>
      </c>
      <c r="D17152" t="s">
        <v>164</v>
      </c>
      <c r="E17152">
        <v>15</v>
      </c>
      <c r="F17152" t="s">
        <v>165</v>
      </c>
      <c r="G17152" s="9">
        <v>11</v>
      </c>
      <c r="H17152" t="s">
        <v>172</v>
      </c>
      <c r="I17152">
        <v>4</v>
      </c>
      <c r="J17152" t="s">
        <v>173</v>
      </c>
      <c r="K17152">
        <v>11</v>
      </c>
      <c r="L17152" t="s">
        <v>165</v>
      </c>
      <c r="M17152" s="18">
        <f t="shared" si="534"/>
        <v>4.083333333333333</v>
      </c>
      <c r="N17152" s="18">
        <f t="shared" si="535"/>
        <v>11.333333333333334</v>
      </c>
    </row>
    <row r="17153" spans="1:14" x14ac:dyDescent="0.25">
      <c r="A17153">
        <v>6</v>
      </c>
      <c r="B17153" t="s">
        <v>163</v>
      </c>
      <c r="C17153">
        <v>7</v>
      </c>
      <c r="D17153" t="s">
        <v>164</v>
      </c>
      <c r="E17153">
        <v>16</v>
      </c>
      <c r="F17153" t="s">
        <v>165</v>
      </c>
      <c r="G17153" s="9">
        <v>11</v>
      </c>
      <c r="H17153" t="s">
        <v>172</v>
      </c>
      <c r="I17153">
        <v>3</v>
      </c>
      <c r="J17153" t="s">
        <v>173</v>
      </c>
      <c r="K17153">
        <v>21</v>
      </c>
      <c r="L17153" t="s">
        <v>165</v>
      </c>
      <c r="M17153" s="18">
        <f t="shared" si="534"/>
        <v>6.583333333333333</v>
      </c>
      <c r="N17153" s="18">
        <f t="shared" si="535"/>
        <v>11.25</v>
      </c>
    </row>
    <row r="17154" spans="1:14" x14ac:dyDescent="0.25">
      <c r="A17154">
        <v>6</v>
      </c>
      <c r="B17154" t="s">
        <v>163</v>
      </c>
      <c r="C17154">
        <v>7</v>
      </c>
      <c r="D17154" t="s">
        <v>164</v>
      </c>
      <c r="E17154">
        <v>16</v>
      </c>
      <c r="F17154" t="s">
        <v>165</v>
      </c>
      <c r="G17154" s="9">
        <v>10</v>
      </c>
      <c r="H17154" t="s">
        <v>172</v>
      </c>
      <c r="I17154">
        <v>3</v>
      </c>
      <c r="J17154" t="s">
        <v>173</v>
      </c>
      <c r="K17154">
        <v>30</v>
      </c>
      <c r="L17154" t="s">
        <v>165</v>
      </c>
      <c r="M17154" s="18">
        <f t="shared" si="534"/>
        <v>6.583333333333333</v>
      </c>
      <c r="N17154" s="18">
        <f t="shared" si="535"/>
        <v>10.25</v>
      </c>
    </row>
    <row r="17155" spans="1:14" x14ac:dyDescent="0.25">
      <c r="A17155">
        <v>6</v>
      </c>
      <c r="B17155" t="s">
        <v>163</v>
      </c>
      <c r="C17155">
        <v>8</v>
      </c>
      <c r="D17155" t="s">
        <v>164</v>
      </c>
      <c r="E17155">
        <v>16</v>
      </c>
      <c r="F17155" t="s">
        <v>165</v>
      </c>
      <c r="G17155" s="9">
        <v>9</v>
      </c>
      <c r="H17155" t="s">
        <v>172</v>
      </c>
      <c r="I17155">
        <v>4</v>
      </c>
      <c r="J17155" t="s">
        <v>173</v>
      </c>
      <c r="K17155">
        <v>23</v>
      </c>
      <c r="L17155" t="s">
        <v>165</v>
      </c>
      <c r="M17155" s="18">
        <f t="shared" ref="M17155:M17218" si="536">A17155+C17155/12</f>
        <v>6.666666666666667</v>
      </c>
      <c r="N17155" s="18">
        <f t="shared" ref="N17155:N17218" si="537">G17155+I17155/12</f>
        <v>9.3333333333333339</v>
      </c>
    </row>
    <row r="17156" spans="1:14" x14ac:dyDescent="0.25">
      <c r="A17156">
        <v>5</v>
      </c>
      <c r="B17156" t="s">
        <v>163</v>
      </c>
      <c r="C17156">
        <v>4</v>
      </c>
      <c r="D17156" t="s">
        <v>164</v>
      </c>
      <c r="E17156">
        <v>28</v>
      </c>
      <c r="F17156" t="s">
        <v>165</v>
      </c>
      <c r="G17156" s="9">
        <v>9</v>
      </c>
      <c r="H17156" t="s">
        <v>172</v>
      </c>
      <c r="I17156">
        <v>4</v>
      </c>
      <c r="J17156" t="s">
        <v>173</v>
      </c>
      <c r="K17156">
        <v>30</v>
      </c>
      <c r="L17156" t="s">
        <v>165</v>
      </c>
      <c r="M17156" s="18">
        <f t="shared" si="536"/>
        <v>5.333333333333333</v>
      </c>
      <c r="N17156" s="18">
        <f t="shared" si="537"/>
        <v>9.3333333333333339</v>
      </c>
    </row>
    <row r="17157" spans="1:14" x14ac:dyDescent="0.25">
      <c r="A17157">
        <v>1</v>
      </c>
      <c r="B17157" t="s">
        <v>163</v>
      </c>
      <c r="C17157">
        <v>10</v>
      </c>
      <c r="D17157" t="s">
        <v>164</v>
      </c>
      <c r="E17157">
        <v>11</v>
      </c>
      <c r="F17157" t="s">
        <v>165</v>
      </c>
      <c r="G17157" s="9">
        <v>8</v>
      </c>
      <c r="H17157" t="s">
        <v>172</v>
      </c>
      <c r="I17157">
        <v>3</v>
      </c>
      <c r="J17157" t="s">
        <v>173</v>
      </c>
      <c r="K17157">
        <v>5</v>
      </c>
      <c r="L17157" t="s">
        <v>165</v>
      </c>
      <c r="M17157" s="18">
        <f t="shared" si="536"/>
        <v>1.8333333333333335</v>
      </c>
      <c r="N17157" s="18">
        <f t="shared" si="537"/>
        <v>8.25</v>
      </c>
    </row>
    <row r="17158" spans="1:14" x14ac:dyDescent="0.25">
      <c r="A17158">
        <v>6</v>
      </c>
      <c r="B17158" t="s">
        <v>163</v>
      </c>
      <c r="C17158">
        <v>7</v>
      </c>
      <c r="D17158" t="s">
        <v>164</v>
      </c>
      <c r="E17158">
        <v>16</v>
      </c>
      <c r="F17158" t="s">
        <v>165</v>
      </c>
      <c r="G17158" s="9">
        <v>8</v>
      </c>
      <c r="H17158" t="s">
        <v>172</v>
      </c>
      <c r="I17158">
        <v>2</v>
      </c>
      <c r="J17158" t="s">
        <v>173</v>
      </c>
      <c r="K17158">
        <v>0</v>
      </c>
      <c r="L17158" t="s">
        <v>165</v>
      </c>
      <c r="M17158" s="18">
        <f t="shared" si="536"/>
        <v>6.583333333333333</v>
      </c>
      <c r="N17158" s="18">
        <f t="shared" si="537"/>
        <v>8.1666666666666661</v>
      </c>
    </row>
    <row r="17159" spans="1:14" x14ac:dyDescent="0.25">
      <c r="A17159">
        <v>5</v>
      </c>
      <c r="B17159" t="s">
        <v>163</v>
      </c>
      <c r="C17159">
        <v>7</v>
      </c>
      <c r="D17159" t="s">
        <v>164</v>
      </c>
      <c r="E17159">
        <v>16</v>
      </c>
      <c r="F17159" t="s">
        <v>165</v>
      </c>
      <c r="G17159" s="9">
        <v>7</v>
      </c>
      <c r="H17159" t="s">
        <v>172</v>
      </c>
      <c r="I17159">
        <v>9</v>
      </c>
      <c r="J17159" t="s">
        <v>173</v>
      </c>
      <c r="K17159">
        <v>6</v>
      </c>
      <c r="L17159" t="s">
        <v>165</v>
      </c>
      <c r="M17159" s="18">
        <f t="shared" si="536"/>
        <v>5.583333333333333</v>
      </c>
      <c r="N17159" s="18">
        <f t="shared" si="537"/>
        <v>7.75</v>
      </c>
    </row>
    <row r="17160" spans="1:14" x14ac:dyDescent="0.25">
      <c r="A17160">
        <v>6</v>
      </c>
      <c r="B17160" t="s">
        <v>163</v>
      </c>
      <c r="C17160">
        <v>7</v>
      </c>
      <c r="D17160" t="s">
        <v>164</v>
      </c>
      <c r="E17160">
        <v>16</v>
      </c>
      <c r="F17160" t="s">
        <v>165</v>
      </c>
      <c r="G17160" s="9">
        <v>19</v>
      </c>
      <c r="H17160" t="s">
        <v>172</v>
      </c>
      <c r="I17160">
        <v>11</v>
      </c>
      <c r="J17160" t="s">
        <v>173</v>
      </c>
      <c r="K17160">
        <v>29</v>
      </c>
      <c r="L17160" t="s">
        <v>165</v>
      </c>
      <c r="M17160" s="18">
        <f t="shared" si="536"/>
        <v>6.583333333333333</v>
      </c>
      <c r="N17160" s="18">
        <f t="shared" si="537"/>
        <v>19.916666666666668</v>
      </c>
    </row>
    <row r="17161" spans="1:14" x14ac:dyDescent="0.25">
      <c r="A17161">
        <v>2</v>
      </c>
      <c r="B17161" t="s">
        <v>163</v>
      </c>
      <c r="C17161">
        <v>6</v>
      </c>
      <c r="D17161" t="s">
        <v>164</v>
      </c>
      <c r="E17161">
        <v>16</v>
      </c>
      <c r="F17161" t="s">
        <v>165</v>
      </c>
      <c r="G17161" s="9">
        <v>6</v>
      </c>
      <c r="H17161" t="s">
        <v>172</v>
      </c>
      <c r="I17161">
        <v>8</v>
      </c>
      <c r="J17161" t="s">
        <v>173</v>
      </c>
      <c r="K17161">
        <v>15</v>
      </c>
      <c r="L17161" t="s">
        <v>165</v>
      </c>
      <c r="M17161" s="18">
        <f t="shared" si="536"/>
        <v>2.5</v>
      </c>
      <c r="N17161" s="18">
        <f t="shared" si="537"/>
        <v>6.666666666666667</v>
      </c>
    </row>
    <row r="17162" spans="1:14" x14ac:dyDescent="0.25">
      <c r="A17162">
        <v>6</v>
      </c>
      <c r="B17162" t="s">
        <v>163</v>
      </c>
      <c r="C17162">
        <v>0</v>
      </c>
      <c r="D17162" t="s">
        <v>164</v>
      </c>
      <c r="E17162">
        <v>8</v>
      </c>
      <c r="F17162" t="s">
        <v>165</v>
      </c>
      <c r="G17162" s="9">
        <v>6</v>
      </c>
      <c r="H17162" t="s">
        <v>172</v>
      </c>
      <c r="I17162">
        <v>0</v>
      </c>
      <c r="J17162" t="s">
        <v>173</v>
      </c>
      <c r="K17162">
        <v>8</v>
      </c>
      <c r="L17162" t="s">
        <v>165</v>
      </c>
      <c r="M17162" s="18">
        <f t="shared" si="536"/>
        <v>6</v>
      </c>
      <c r="N17162" s="18">
        <f t="shared" si="537"/>
        <v>6</v>
      </c>
    </row>
    <row r="17163" spans="1:14" x14ac:dyDescent="0.25">
      <c r="A17163">
        <v>6</v>
      </c>
      <c r="B17163" t="s">
        <v>163</v>
      </c>
      <c r="C17163">
        <v>0</v>
      </c>
      <c r="D17163" t="s">
        <v>164</v>
      </c>
      <c r="E17163">
        <v>8</v>
      </c>
      <c r="F17163" t="s">
        <v>165</v>
      </c>
      <c r="G17163" s="9">
        <v>6</v>
      </c>
      <c r="H17163" t="s">
        <v>172</v>
      </c>
      <c r="I17163">
        <v>0</v>
      </c>
      <c r="J17163" t="s">
        <v>173</v>
      </c>
      <c r="K17163">
        <v>8</v>
      </c>
      <c r="L17163" t="s">
        <v>165</v>
      </c>
      <c r="M17163" s="18">
        <f t="shared" si="536"/>
        <v>6</v>
      </c>
      <c r="N17163" s="18">
        <f t="shared" si="537"/>
        <v>6</v>
      </c>
    </row>
    <row r="17164" spans="1:14" x14ac:dyDescent="0.25">
      <c r="A17164">
        <v>6</v>
      </c>
      <c r="B17164" t="s">
        <v>163</v>
      </c>
      <c r="C17164">
        <v>0</v>
      </c>
      <c r="D17164" t="s">
        <v>164</v>
      </c>
      <c r="E17164">
        <v>8</v>
      </c>
      <c r="F17164" t="s">
        <v>165</v>
      </c>
      <c r="G17164" s="9">
        <v>6</v>
      </c>
      <c r="H17164" t="s">
        <v>172</v>
      </c>
      <c r="I17164">
        <v>0</v>
      </c>
      <c r="J17164" t="s">
        <v>173</v>
      </c>
      <c r="K17164">
        <v>8</v>
      </c>
      <c r="L17164" t="s">
        <v>165</v>
      </c>
      <c r="M17164" s="18">
        <f t="shared" si="536"/>
        <v>6</v>
      </c>
      <c r="N17164" s="18">
        <f t="shared" si="537"/>
        <v>6</v>
      </c>
    </row>
    <row r="17165" spans="1:14" x14ac:dyDescent="0.25">
      <c r="A17165">
        <v>6</v>
      </c>
      <c r="B17165" t="s">
        <v>163</v>
      </c>
      <c r="C17165">
        <v>0</v>
      </c>
      <c r="D17165" t="s">
        <v>164</v>
      </c>
      <c r="E17165">
        <v>1</v>
      </c>
      <c r="F17165" t="s">
        <v>165</v>
      </c>
      <c r="G17165" s="9">
        <v>6</v>
      </c>
      <c r="H17165" t="s">
        <v>172</v>
      </c>
      <c r="I17165">
        <v>0</v>
      </c>
      <c r="J17165" t="s">
        <v>173</v>
      </c>
      <c r="K17165">
        <v>1</v>
      </c>
      <c r="L17165" t="s">
        <v>165</v>
      </c>
      <c r="M17165" s="18">
        <f t="shared" si="536"/>
        <v>6</v>
      </c>
      <c r="N17165" s="18">
        <f t="shared" si="537"/>
        <v>6</v>
      </c>
    </row>
    <row r="17166" spans="1:14" x14ac:dyDescent="0.25">
      <c r="A17166">
        <v>5</v>
      </c>
      <c r="B17166" t="s">
        <v>163</v>
      </c>
      <c r="C17166">
        <v>11</v>
      </c>
      <c r="D17166" t="s">
        <v>164</v>
      </c>
      <c r="E17166">
        <v>3</v>
      </c>
      <c r="F17166" t="s">
        <v>165</v>
      </c>
      <c r="G17166" s="9">
        <v>5</v>
      </c>
      <c r="H17166" t="s">
        <v>172</v>
      </c>
      <c r="I17166">
        <v>11</v>
      </c>
      <c r="J17166" t="s">
        <v>173</v>
      </c>
      <c r="K17166">
        <v>3</v>
      </c>
      <c r="L17166" t="s">
        <v>165</v>
      </c>
      <c r="M17166" s="18">
        <f t="shared" si="536"/>
        <v>5.916666666666667</v>
      </c>
      <c r="N17166" s="18">
        <f t="shared" si="537"/>
        <v>5.916666666666667</v>
      </c>
    </row>
    <row r="17167" spans="1:14" x14ac:dyDescent="0.25">
      <c r="A17167">
        <v>5</v>
      </c>
      <c r="B17167" t="s">
        <v>163</v>
      </c>
      <c r="C17167">
        <v>0</v>
      </c>
      <c r="D17167" t="s">
        <v>164</v>
      </c>
      <c r="E17167">
        <v>10</v>
      </c>
      <c r="F17167" t="s">
        <v>165</v>
      </c>
      <c r="G17167" s="9">
        <v>5</v>
      </c>
      <c r="H17167" t="s">
        <v>172</v>
      </c>
      <c r="I17167">
        <v>0</v>
      </c>
      <c r="J17167" t="s">
        <v>173</v>
      </c>
      <c r="K17167">
        <v>10</v>
      </c>
      <c r="L17167" t="s">
        <v>165</v>
      </c>
      <c r="M17167" s="18">
        <f t="shared" si="536"/>
        <v>5</v>
      </c>
      <c r="N17167" s="18">
        <f t="shared" si="537"/>
        <v>5</v>
      </c>
    </row>
    <row r="17168" spans="1:14" x14ac:dyDescent="0.25">
      <c r="A17168">
        <v>5</v>
      </c>
      <c r="B17168" t="s">
        <v>163</v>
      </c>
      <c r="C17168">
        <v>0</v>
      </c>
      <c r="D17168" t="s">
        <v>164</v>
      </c>
      <c r="E17168">
        <v>10</v>
      </c>
      <c r="F17168" t="s">
        <v>165</v>
      </c>
      <c r="G17168" s="9">
        <v>5</v>
      </c>
      <c r="H17168" t="s">
        <v>172</v>
      </c>
      <c r="I17168">
        <v>0</v>
      </c>
      <c r="J17168" t="s">
        <v>173</v>
      </c>
      <c r="K17168">
        <v>10</v>
      </c>
      <c r="L17168" t="s">
        <v>165</v>
      </c>
      <c r="M17168" s="18">
        <f t="shared" si="536"/>
        <v>5</v>
      </c>
      <c r="N17168" s="18">
        <f t="shared" si="537"/>
        <v>5</v>
      </c>
    </row>
    <row r="17169" spans="1:14" x14ac:dyDescent="0.25">
      <c r="A17169">
        <v>5</v>
      </c>
      <c r="B17169" t="s">
        <v>163</v>
      </c>
      <c r="C17169">
        <v>0</v>
      </c>
      <c r="D17169" t="s">
        <v>164</v>
      </c>
      <c r="E17169">
        <v>10</v>
      </c>
      <c r="F17169" t="s">
        <v>165</v>
      </c>
      <c r="G17169" s="9">
        <v>5</v>
      </c>
      <c r="H17169" t="s">
        <v>172</v>
      </c>
      <c r="I17169">
        <v>0</v>
      </c>
      <c r="J17169" t="s">
        <v>173</v>
      </c>
      <c r="K17169">
        <v>10</v>
      </c>
      <c r="L17169" t="s">
        <v>165</v>
      </c>
      <c r="M17169" s="18">
        <f t="shared" si="536"/>
        <v>5</v>
      </c>
      <c r="N17169" s="18">
        <f t="shared" si="537"/>
        <v>5</v>
      </c>
    </row>
    <row r="17170" spans="1:14" x14ac:dyDescent="0.25">
      <c r="A17170">
        <v>5</v>
      </c>
      <c r="B17170" t="s">
        <v>163</v>
      </c>
      <c r="C17170">
        <v>0</v>
      </c>
      <c r="D17170" t="s">
        <v>164</v>
      </c>
      <c r="E17170">
        <v>10</v>
      </c>
      <c r="F17170" t="s">
        <v>165</v>
      </c>
      <c r="G17170" s="9">
        <v>5</v>
      </c>
      <c r="H17170" t="s">
        <v>172</v>
      </c>
      <c r="I17170">
        <v>0</v>
      </c>
      <c r="J17170" t="s">
        <v>173</v>
      </c>
      <c r="K17170">
        <v>10</v>
      </c>
      <c r="L17170" t="s">
        <v>165</v>
      </c>
      <c r="M17170" s="18">
        <f t="shared" si="536"/>
        <v>5</v>
      </c>
      <c r="N17170" s="18">
        <f t="shared" si="537"/>
        <v>5</v>
      </c>
    </row>
    <row r="17171" spans="1:14" x14ac:dyDescent="0.25">
      <c r="A17171">
        <v>4</v>
      </c>
      <c r="B17171" t="s">
        <v>163</v>
      </c>
      <c r="C17171">
        <v>11</v>
      </c>
      <c r="D17171" t="s">
        <v>164</v>
      </c>
      <c r="E17171">
        <v>20</v>
      </c>
      <c r="F17171" t="s">
        <v>165</v>
      </c>
      <c r="G17171" s="9">
        <v>4</v>
      </c>
      <c r="H17171" t="s">
        <v>172</v>
      </c>
      <c r="I17171">
        <v>11</v>
      </c>
      <c r="J17171" t="s">
        <v>173</v>
      </c>
      <c r="K17171">
        <v>20</v>
      </c>
      <c r="L17171" t="s">
        <v>165</v>
      </c>
      <c r="M17171" s="18">
        <f t="shared" si="536"/>
        <v>4.916666666666667</v>
      </c>
      <c r="N17171" s="18">
        <f t="shared" si="537"/>
        <v>4.916666666666667</v>
      </c>
    </row>
    <row r="17172" spans="1:14" x14ac:dyDescent="0.25">
      <c r="A17172">
        <v>4</v>
      </c>
      <c r="B17172" t="s">
        <v>163</v>
      </c>
      <c r="C17172">
        <v>10</v>
      </c>
      <c r="D17172" t="s">
        <v>164</v>
      </c>
      <c r="E17172">
        <v>15</v>
      </c>
      <c r="F17172" t="s">
        <v>165</v>
      </c>
      <c r="G17172" s="9">
        <v>4</v>
      </c>
      <c r="H17172" t="s">
        <v>172</v>
      </c>
      <c r="I17172">
        <v>10</v>
      </c>
      <c r="J17172" t="s">
        <v>173</v>
      </c>
      <c r="K17172">
        <v>15</v>
      </c>
      <c r="L17172" t="s">
        <v>165</v>
      </c>
      <c r="M17172" s="18">
        <f t="shared" si="536"/>
        <v>4.833333333333333</v>
      </c>
      <c r="N17172" s="18">
        <f t="shared" si="537"/>
        <v>4.833333333333333</v>
      </c>
    </row>
    <row r="17173" spans="1:14" x14ac:dyDescent="0.25">
      <c r="A17173">
        <v>4</v>
      </c>
      <c r="B17173" t="s">
        <v>163</v>
      </c>
      <c r="C17173">
        <v>4</v>
      </c>
      <c r="D17173" t="s">
        <v>164</v>
      </c>
      <c r="E17173">
        <v>22</v>
      </c>
      <c r="F17173" t="s">
        <v>165</v>
      </c>
      <c r="G17173" s="9">
        <v>4</v>
      </c>
      <c r="H17173" t="s">
        <v>172</v>
      </c>
      <c r="I17173">
        <v>4</v>
      </c>
      <c r="J17173" t="s">
        <v>173</v>
      </c>
      <c r="K17173">
        <v>22</v>
      </c>
      <c r="L17173" t="s">
        <v>165</v>
      </c>
      <c r="M17173" s="18">
        <f t="shared" si="536"/>
        <v>4.333333333333333</v>
      </c>
      <c r="N17173" s="18">
        <f t="shared" si="537"/>
        <v>4.333333333333333</v>
      </c>
    </row>
    <row r="17174" spans="1:14" x14ac:dyDescent="0.25">
      <c r="A17174">
        <v>1</v>
      </c>
      <c r="B17174" t="s">
        <v>163</v>
      </c>
      <c r="C17174">
        <v>5</v>
      </c>
      <c r="D17174" t="s">
        <v>164</v>
      </c>
      <c r="E17174">
        <v>30</v>
      </c>
      <c r="F17174" t="s">
        <v>165</v>
      </c>
      <c r="G17174" s="9">
        <v>4</v>
      </c>
      <c r="H17174" t="s">
        <v>172</v>
      </c>
      <c r="I17174">
        <v>4</v>
      </c>
      <c r="J17174" t="s">
        <v>173</v>
      </c>
      <c r="K17174">
        <v>13</v>
      </c>
      <c r="L17174" t="s">
        <v>165</v>
      </c>
      <c r="M17174" s="18">
        <f t="shared" si="536"/>
        <v>1.4166666666666667</v>
      </c>
      <c r="N17174" s="18">
        <f t="shared" si="537"/>
        <v>4.333333333333333</v>
      </c>
    </row>
    <row r="17175" spans="1:14" x14ac:dyDescent="0.25">
      <c r="A17175">
        <v>4</v>
      </c>
      <c r="B17175" t="s">
        <v>163</v>
      </c>
      <c r="C17175">
        <v>2</v>
      </c>
      <c r="D17175" t="s">
        <v>164</v>
      </c>
      <c r="E17175">
        <v>12</v>
      </c>
      <c r="F17175" t="s">
        <v>165</v>
      </c>
      <c r="G17175" s="9">
        <v>4</v>
      </c>
      <c r="H17175" t="s">
        <v>172</v>
      </c>
      <c r="I17175">
        <v>2</v>
      </c>
      <c r="J17175" t="s">
        <v>173</v>
      </c>
      <c r="K17175">
        <v>12</v>
      </c>
      <c r="L17175" t="s">
        <v>165</v>
      </c>
      <c r="M17175" s="18">
        <f t="shared" si="536"/>
        <v>4.166666666666667</v>
      </c>
      <c r="N17175" s="18">
        <f t="shared" si="537"/>
        <v>4.166666666666667</v>
      </c>
    </row>
    <row r="17176" spans="1:14" x14ac:dyDescent="0.25">
      <c r="A17176">
        <v>4</v>
      </c>
      <c r="B17176" t="s">
        <v>163</v>
      </c>
      <c r="C17176">
        <v>2</v>
      </c>
      <c r="D17176" t="s">
        <v>164</v>
      </c>
      <c r="E17176">
        <v>12</v>
      </c>
      <c r="F17176" t="s">
        <v>165</v>
      </c>
      <c r="G17176" s="9">
        <v>4</v>
      </c>
      <c r="H17176" t="s">
        <v>172</v>
      </c>
      <c r="I17176">
        <v>2</v>
      </c>
      <c r="J17176" t="s">
        <v>173</v>
      </c>
      <c r="K17176">
        <v>12</v>
      </c>
      <c r="L17176" t="s">
        <v>165</v>
      </c>
      <c r="M17176" s="18">
        <f t="shared" si="536"/>
        <v>4.166666666666667</v>
      </c>
      <c r="N17176" s="18">
        <f t="shared" si="537"/>
        <v>4.166666666666667</v>
      </c>
    </row>
    <row r="17177" spans="1:14" x14ac:dyDescent="0.25">
      <c r="A17177">
        <v>2</v>
      </c>
      <c r="B17177" t="s">
        <v>163</v>
      </c>
      <c r="C17177">
        <v>5</v>
      </c>
      <c r="D17177" t="s">
        <v>164</v>
      </c>
      <c r="E17177">
        <v>14</v>
      </c>
      <c r="F17177" t="s">
        <v>165</v>
      </c>
      <c r="G17177" s="9">
        <v>4</v>
      </c>
      <c r="H17177" t="s">
        <v>172</v>
      </c>
      <c r="I17177">
        <v>1</v>
      </c>
      <c r="J17177" t="s">
        <v>173</v>
      </c>
      <c r="K17177">
        <v>8</v>
      </c>
      <c r="L17177" t="s">
        <v>165</v>
      </c>
      <c r="M17177" s="18">
        <f t="shared" si="536"/>
        <v>2.4166666666666665</v>
      </c>
      <c r="N17177" s="18">
        <f t="shared" si="537"/>
        <v>4.083333333333333</v>
      </c>
    </row>
    <row r="17178" spans="1:14" x14ac:dyDescent="0.25">
      <c r="A17178">
        <v>4</v>
      </c>
      <c r="B17178" t="s">
        <v>163</v>
      </c>
      <c r="C17178">
        <v>0</v>
      </c>
      <c r="D17178" t="s">
        <v>164</v>
      </c>
      <c r="E17178">
        <v>11</v>
      </c>
      <c r="F17178" t="s">
        <v>165</v>
      </c>
      <c r="G17178" s="9">
        <v>4</v>
      </c>
      <c r="H17178" t="s">
        <v>172</v>
      </c>
      <c r="I17178">
        <v>0</v>
      </c>
      <c r="J17178" t="s">
        <v>173</v>
      </c>
      <c r="K17178">
        <v>11</v>
      </c>
      <c r="L17178" t="s">
        <v>165</v>
      </c>
      <c r="M17178" s="18">
        <f t="shared" si="536"/>
        <v>4</v>
      </c>
      <c r="N17178" s="18">
        <f t="shared" si="537"/>
        <v>4</v>
      </c>
    </row>
    <row r="17179" spans="1:14" x14ac:dyDescent="0.25">
      <c r="A17179">
        <v>4</v>
      </c>
      <c r="B17179" t="s">
        <v>163</v>
      </c>
      <c r="C17179">
        <v>0</v>
      </c>
      <c r="D17179" t="s">
        <v>164</v>
      </c>
      <c r="E17179">
        <v>4</v>
      </c>
      <c r="F17179" t="s">
        <v>165</v>
      </c>
      <c r="G17179" s="9">
        <v>4</v>
      </c>
      <c r="H17179" t="s">
        <v>172</v>
      </c>
      <c r="I17179">
        <v>0</v>
      </c>
      <c r="J17179" t="s">
        <v>173</v>
      </c>
      <c r="K17179">
        <v>4</v>
      </c>
      <c r="L17179" t="s">
        <v>165</v>
      </c>
      <c r="M17179" s="18">
        <f t="shared" si="536"/>
        <v>4</v>
      </c>
      <c r="N17179" s="18">
        <f t="shared" si="537"/>
        <v>4</v>
      </c>
    </row>
    <row r="17180" spans="1:14" x14ac:dyDescent="0.25">
      <c r="A17180">
        <v>4</v>
      </c>
      <c r="B17180" t="s">
        <v>163</v>
      </c>
      <c r="C17180">
        <v>0</v>
      </c>
      <c r="D17180" t="s">
        <v>164</v>
      </c>
      <c r="E17180">
        <v>11</v>
      </c>
      <c r="F17180" t="s">
        <v>165</v>
      </c>
      <c r="G17180" s="9">
        <v>4</v>
      </c>
      <c r="H17180" t="s">
        <v>172</v>
      </c>
      <c r="I17180">
        <v>0</v>
      </c>
      <c r="J17180" t="s">
        <v>173</v>
      </c>
      <c r="K17180">
        <v>11</v>
      </c>
      <c r="L17180" t="s">
        <v>165</v>
      </c>
      <c r="M17180" s="18">
        <f t="shared" si="536"/>
        <v>4</v>
      </c>
      <c r="N17180" s="18">
        <f t="shared" si="537"/>
        <v>4</v>
      </c>
    </row>
    <row r="17181" spans="1:14" x14ac:dyDescent="0.25">
      <c r="A17181">
        <v>3</v>
      </c>
      <c r="B17181" t="s">
        <v>163</v>
      </c>
      <c r="C17181">
        <v>10</v>
      </c>
      <c r="D17181" t="s">
        <v>164</v>
      </c>
      <c r="E17181">
        <v>9</v>
      </c>
      <c r="F17181" t="s">
        <v>165</v>
      </c>
      <c r="G17181" s="9">
        <v>3</v>
      </c>
      <c r="H17181" t="s">
        <v>172</v>
      </c>
      <c r="I17181">
        <v>10</v>
      </c>
      <c r="J17181" t="s">
        <v>173</v>
      </c>
      <c r="K17181">
        <v>9</v>
      </c>
      <c r="L17181" t="s">
        <v>165</v>
      </c>
      <c r="M17181" s="18">
        <f t="shared" si="536"/>
        <v>3.8333333333333335</v>
      </c>
      <c r="N17181" s="18">
        <f t="shared" si="537"/>
        <v>3.8333333333333335</v>
      </c>
    </row>
    <row r="17182" spans="1:14" x14ac:dyDescent="0.25">
      <c r="A17182">
        <v>3</v>
      </c>
      <c r="B17182" t="s">
        <v>163</v>
      </c>
      <c r="C17182">
        <v>6</v>
      </c>
      <c r="D17182" t="s">
        <v>164</v>
      </c>
      <c r="E17182">
        <v>20</v>
      </c>
      <c r="F17182" t="s">
        <v>165</v>
      </c>
      <c r="G17182" s="9">
        <v>3</v>
      </c>
      <c r="H17182" t="s">
        <v>172</v>
      </c>
      <c r="I17182">
        <v>6</v>
      </c>
      <c r="J17182" t="s">
        <v>173</v>
      </c>
      <c r="K17182">
        <v>20</v>
      </c>
      <c r="L17182" t="s">
        <v>165</v>
      </c>
      <c r="M17182" s="18">
        <f t="shared" si="536"/>
        <v>3.5</v>
      </c>
      <c r="N17182" s="18">
        <f t="shared" si="537"/>
        <v>3.5</v>
      </c>
    </row>
    <row r="17183" spans="1:14" x14ac:dyDescent="0.25">
      <c r="A17183">
        <v>2</v>
      </c>
      <c r="B17183" t="s">
        <v>163</v>
      </c>
      <c r="C17183">
        <v>4</v>
      </c>
      <c r="D17183" t="s">
        <v>164</v>
      </c>
      <c r="E17183">
        <v>16</v>
      </c>
      <c r="F17183" t="s">
        <v>165</v>
      </c>
      <c r="G17183" s="9">
        <v>3</v>
      </c>
      <c r="H17183" t="s">
        <v>172</v>
      </c>
      <c r="I17183">
        <v>4</v>
      </c>
      <c r="J17183" t="s">
        <v>173</v>
      </c>
      <c r="K17183">
        <v>8</v>
      </c>
      <c r="L17183" t="s">
        <v>165</v>
      </c>
      <c r="M17183" s="18">
        <f t="shared" si="536"/>
        <v>2.3333333333333335</v>
      </c>
      <c r="N17183" s="18">
        <f t="shared" si="537"/>
        <v>3.3333333333333335</v>
      </c>
    </row>
    <row r="17184" spans="1:14" x14ac:dyDescent="0.25">
      <c r="A17184">
        <v>3</v>
      </c>
      <c r="B17184" t="s">
        <v>163</v>
      </c>
      <c r="C17184">
        <v>2</v>
      </c>
      <c r="D17184" t="s">
        <v>164</v>
      </c>
      <c r="E17184">
        <v>28</v>
      </c>
      <c r="F17184" t="s">
        <v>165</v>
      </c>
      <c r="G17184" s="9">
        <v>3</v>
      </c>
      <c r="H17184" t="s">
        <v>172</v>
      </c>
      <c r="I17184">
        <v>2</v>
      </c>
      <c r="J17184" t="s">
        <v>173</v>
      </c>
      <c r="K17184">
        <v>28</v>
      </c>
      <c r="L17184" t="s">
        <v>165</v>
      </c>
      <c r="M17184" s="18">
        <f t="shared" si="536"/>
        <v>3.1666666666666665</v>
      </c>
      <c r="N17184" s="18">
        <f t="shared" si="537"/>
        <v>3.1666666666666665</v>
      </c>
    </row>
    <row r="17185" spans="1:14" x14ac:dyDescent="0.25">
      <c r="A17185">
        <v>3</v>
      </c>
      <c r="B17185" t="s">
        <v>163</v>
      </c>
      <c r="C17185">
        <v>3</v>
      </c>
      <c r="D17185" t="s">
        <v>164</v>
      </c>
      <c r="E17185">
        <v>4</v>
      </c>
      <c r="F17185" t="s">
        <v>165</v>
      </c>
      <c r="G17185" s="9">
        <v>3</v>
      </c>
      <c r="H17185" t="s">
        <v>172</v>
      </c>
      <c r="I17185">
        <v>3</v>
      </c>
      <c r="J17185" t="s">
        <v>173</v>
      </c>
      <c r="K17185">
        <v>4</v>
      </c>
      <c r="L17185" t="s">
        <v>165</v>
      </c>
      <c r="M17185" s="18">
        <f t="shared" si="536"/>
        <v>3.25</v>
      </c>
      <c r="N17185" s="18">
        <f t="shared" si="537"/>
        <v>3.25</v>
      </c>
    </row>
    <row r="17186" spans="1:14" x14ac:dyDescent="0.25">
      <c r="A17186">
        <v>3</v>
      </c>
      <c r="B17186" t="s">
        <v>163</v>
      </c>
      <c r="C17186">
        <v>3</v>
      </c>
      <c r="D17186" t="s">
        <v>164</v>
      </c>
      <c r="E17186">
        <v>4</v>
      </c>
      <c r="F17186" t="s">
        <v>165</v>
      </c>
      <c r="G17186" s="9">
        <v>3</v>
      </c>
      <c r="H17186" t="s">
        <v>172</v>
      </c>
      <c r="I17186">
        <v>3</v>
      </c>
      <c r="J17186" t="s">
        <v>173</v>
      </c>
      <c r="K17186">
        <v>4</v>
      </c>
      <c r="L17186" t="s">
        <v>165</v>
      </c>
      <c r="M17186" s="18">
        <f t="shared" si="536"/>
        <v>3.25</v>
      </c>
      <c r="N17186" s="18">
        <f t="shared" si="537"/>
        <v>3.25</v>
      </c>
    </row>
    <row r="17187" spans="1:14" x14ac:dyDescent="0.25">
      <c r="A17187">
        <v>3</v>
      </c>
      <c r="B17187" t="s">
        <v>163</v>
      </c>
      <c r="C17187">
        <v>1</v>
      </c>
      <c r="D17187" t="s">
        <v>164</v>
      </c>
      <c r="E17187">
        <v>16</v>
      </c>
      <c r="F17187" t="s">
        <v>165</v>
      </c>
      <c r="G17187" s="9">
        <v>3</v>
      </c>
      <c r="H17187" t="s">
        <v>172</v>
      </c>
      <c r="I17187">
        <v>1</v>
      </c>
      <c r="J17187" t="s">
        <v>173</v>
      </c>
      <c r="K17187">
        <v>16</v>
      </c>
      <c r="L17187" t="s">
        <v>165</v>
      </c>
      <c r="M17187" s="18">
        <f t="shared" si="536"/>
        <v>3.0833333333333335</v>
      </c>
      <c r="N17187" s="18">
        <f t="shared" si="537"/>
        <v>3.0833333333333335</v>
      </c>
    </row>
    <row r="17188" spans="1:14" x14ac:dyDescent="0.25">
      <c r="A17188">
        <v>3</v>
      </c>
      <c r="B17188" t="s">
        <v>163</v>
      </c>
      <c r="C17188">
        <v>1</v>
      </c>
      <c r="D17188" t="s">
        <v>164</v>
      </c>
      <c r="E17188">
        <v>23</v>
      </c>
      <c r="F17188" t="s">
        <v>165</v>
      </c>
      <c r="G17188" s="9">
        <v>3</v>
      </c>
      <c r="H17188" t="s">
        <v>172</v>
      </c>
      <c r="I17188">
        <v>1</v>
      </c>
      <c r="J17188" t="s">
        <v>173</v>
      </c>
      <c r="K17188">
        <v>23</v>
      </c>
      <c r="L17188" t="s">
        <v>165</v>
      </c>
      <c r="M17188" s="18">
        <f t="shared" si="536"/>
        <v>3.0833333333333335</v>
      </c>
      <c r="N17188" s="18">
        <f t="shared" si="537"/>
        <v>3.0833333333333335</v>
      </c>
    </row>
    <row r="17189" spans="1:14" x14ac:dyDescent="0.25">
      <c r="A17189">
        <v>2</v>
      </c>
      <c r="B17189" t="s">
        <v>163</v>
      </c>
      <c r="C17189">
        <v>11</v>
      </c>
      <c r="D17189" t="s">
        <v>164</v>
      </c>
      <c r="E17189">
        <v>29</v>
      </c>
      <c r="F17189" t="s">
        <v>165</v>
      </c>
      <c r="G17189" s="9">
        <v>2</v>
      </c>
      <c r="H17189" t="s">
        <v>172</v>
      </c>
      <c r="I17189">
        <v>11</v>
      </c>
      <c r="J17189" t="s">
        <v>173</v>
      </c>
      <c r="K17189">
        <v>29</v>
      </c>
      <c r="L17189" t="s">
        <v>165</v>
      </c>
      <c r="M17189" s="18">
        <f t="shared" si="536"/>
        <v>2.9166666666666665</v>
      </c>
      <c r="N17189" s="18">
        <f t="shared" si="537"/>
        <v>2.9166666666666665</v>
      </c>
    </row>
    <row r="17190" spans="1:14" x14ac:dyDescent="0.25">
      <c r="A17190">
        <v>1</v>
      </c>
      <c r="B17190" t="s">
        <v>163</v>
      </c>
      <c r="C17190">
        <v>8</v>
      </c>
      <c r="D17190" t="s">
        <v>164</v>
      </c>
      <c r="E17190">
        <v>15</v>
      </c>
      <c r="F17190" t="s">
        <v>165</v>
      </c>
      <c r="G17190" s="9">
        <v>2</v>
      </c>
      <c r="H17190" t="s">
        <v>172</v>
      </c>
      <c r="I17190">
        <v>11</v>
      </c>
      <c r="J17190" t="s">
        <v>173</v>
      </c>
      <c r="K17190">
        <v>5</v>
      </c>
      <c r="L17190" t="s">
        <v>165</v>
      </c>
      <c r="M17190" s="18">
        <f t="shared" si="536"/>
        <v>1.6666666666666665</v>
      </c>
      <c r="N17190" s="18">
        <f t="shared" si="537"/>
        <v>2.9166666666666665</v>
      </c>
    </row>
    <row r="17191" spans="1:14" x14ac:dyDescent="0.25">
      <c r="A17191">
        <v>2</v>
      </c>
      <c r="B17191" t="s">
        <v>163</v>
      </c>
      <c r="C17191">
        <v>10</v>
      </c>
      <c r="D17191" t="s">
        <v>164</v>
      </c>
      <c r="E17191">
        <v>17</v>
      </c>
      <c r="F17191" t="s">
        <v>165</v>
      </c>
      <c r="G17191" s="9">
        <v>2</v>
      </c>
      <c r="H17191" t="s">
        <v>172</v>
      </c>
      <c r="I17191">
        <v>10</v>
      </c>
      <c r="J17191" t="s">
        <v>173</v>
      </c>
      <c r="K17191">
        <v>17</v>
      </c>
      <c r="L17191" t="s">
        <v>165</v>
      </c>
      <c r="M17191" s="18">
        <f t="shared" si="536"/>
        <v>2.8333333333333335</v>
      </c>
      <c r="N17191" s="18">
        <f t="shared" si="537"/>
        <v>2.8333333333333335</v>
      </c>
    </row>
    <row r="17192" spans="1:14" x14ac:dyDescent="0.25">
      <c r="A17192">
        <v>2</v>
      </c>
      <c r="B17192" t="s">
        <v>163</v>
      </c>
      <c r="C17192">
        <v>6</v>
      </c>
      <c r="D17192" t="s">
        <v>164</v>
      </c>
      <c r="E17192">
        <v>11</v>
      </c>
      <c r="F17192" t="s">
        <v>165</v>
      </c>
      <c r="G17192" s="9">
        <v>2</v>
      </c>
      <c r="H17192" t="s">
        <v>172</v>
      </c>
      <c r="I17192">
        <v>6</v>
      </c>
      <c r="J17192" t="s">
        <v>173</v>
      </c>
      <c r="K17192">
        <v>11</v>
      </c>
      <c r="L17192" t="s">
        <v>165</v>
      </c>
      <c r="M17192" s="18">
        <f t="shared" si="536"/>
        <v>2.5</v>
      </c>
      <c r="N17192" s="18">
        <f t="shared" si="537"/>
        <v>2.5</v>
      </c>
    </row>
    <row r="17193" spans="1:14" x14ac:dyDescent="0.25">
      <c r="A17193">
        <v>2</v>
      </c>
      <c r="B17193" t="s">
        <v>163</v>
      </c>
      <c r="C17193">
        <v>5</v>
      </c>
      <c r="D17193" t="s">
        <v>164</v>
      </c>
      <c r="E17193">
        <v>14</v>
      </c>
      <c r="F17193" t="s">
        <v>165</v>
      </c>
      <c r="G17193" s="9">
        <v>2</v>
      </c>
      <c r="H17193" t="s">
        <v>172</v>
      </c>
      <c r="I17193">
        <v>5</v>
      </c>
      <c r="J17193" t="s">
        <v>173</v>
      </c>
      <c r="K17193">
        <v>14</v>
      </c>
      <c r="L17193" t="s">
        <v>165</v>
      </c>
      <c r="M17193" s="18">
        <f t="shared" si="536"/>
        <v>2.4166666666666665</v>
      </c>
      <c r="N17193" s="18">
        <f t="shared" si="537"/>
        <v>2.4166666666666665</v>
      </c>
    </row>
    <row r="17194" spans="1:14" x14ac:dyDescent="0.25">
      <c r="A17194">
        <v>2</v>
      </c>
      <c r="B17194" t="s">
        <v>163</v>
      </c>
      <c r="C17194">
        <v>5</v>
      </c>
      <c r="D17194" t="s">
        <v>164</v>
      </c>
      <c r="E17194">
        <v>0</v>
      </c>
      <c r="F17194" t="s">
        <v>165</v>
      </c>
      <c r="G17194" s="9">
        <v>2</v>
      </c>
      <c r="H17194" t="s">
        <v>172</v>
      </c>
      <c r="I17194">
        <v>5</v>
      </c>
      <c r="J17194" t="s">
        <v>173</v>
      </c>
      <c r="K17194">
        <v>0</v>
      </c>
      <c r="L17194" t="s">
        <v>165</v>
      </c>
      <c r="M17194" s="18">
        <f t="shared" si="536"/>
        <v>2.4166666666666665</v>
      </c>
      <c r="N17194" s="18">
        <f t="shared" si="537"/>
        <v>2.4166666666666665</v>
      </c>
    </row>
    <row r="17195" spans="1:14" x14ac:dyDescent="0.25">
      <c r="A17195">
        <v>2</v>
      </c>
      <c r="B17195" t="s">
        <v>163</v>
      </c>
      <c r="C17195">
        <v>5</v>
      </c>
      <c r="D17195" t="s">
        <v>164</v>
      </c>
      <c r="E17195">
        <v>28</v>
      </c>
      <c r="F17195" t="s">
        <v>165</v>
      </c>
      <c r="G17195" s="9">
        <v>2</v>
      </c>
      <c r="H17195" t="s">
        <v>172</v>
      </c>
      <c r="I17195">
        <v>5</v>
      </c>
      <c r="J17195" t="s">
        <v>173</v>
      </c>
      <c r="K17195">
        <v>28</v>
      </c>
      <c r="L17195" t="s">
        <v>165</v>
      </c>
      <c r="M17195" s="18">
        <f t="shared" si="536"/>
        <v>2.4166666666666665</v>
      </c>
      <c r="N17195" s="18">
        <f t="shared" si="537"/>
        <v>2.4166666666666665</v>
      </c>
    </row>
    <row r="17196" spans="1:14" x14ac:dyDescent="0.25">
      <c r="A17196">
        <v>2</v>
      </c>
      <c r="B17196" t="s">
        <v>163</v>
      </c>
      <c r="C17196">
        <v>5</v>
      </c>
      <c r="D17196" t="s">
        <v>164</v>
      </c>
      <c r="E17196">
        <v>14</v>
      </c>
      <c r="F17196" t="s">
        <v>165</v>
      </c>
      <c r="G17196" s="9">
        <v>2</v>
      </c>
      <c r="H17196" t="s">
        <v>172</v>
      </c>
      <c r="I17196">
        <v>5</v>
      </c>
      <c r="J17196" t="s">
        <v>173</v>
      </c>
      <c r="K17196">
        <v>14</v>
      </c>
      <c r="L17196" t="s">
        <v>165</v>
      </c>
      <c r="M17196" s="18">
        <f t="shared" si="536"/>
        <v>2.4166666666666665</v>
      </c>
      <c r="N17196" s="18">
        <f t="shared" si="537"/>
        <v>2.4166666666666665</v>
      </c>
    </row>
    <row r="17197" spans="1:14" x14ac:dyDescent="0.25">
      <c r="A17197">
        <v>2</v>
      </c>
      <c r="B17197" t="s">
        <v>163</v>
      </c>
      <c r="C17197">
        <v>3</v>
      </c>
      <c r="D17197" t="s">
        <v>164</v>
      </c>
      <c r="E17197">
        <v>11</v>
      </c>
      <c r="F17197" t="s">
        <v>165</v>
      </c>
      <c r="G17197" s="9">
        <v>2</v>
      </c>
      <c r="H17197" t="s">
        <v>172</v>
      </c>
      <c r="I17197">
        <v>3</v>
      </c>
      <c r="J17197" t="s">
        <v>173</v>
      </c>
      <c r="K17197">
        <v>11</v>
      </c>
      <c r="L17197" t="s">
        <v>165</v>
      </c>
      <c r="M17197" s="18">
        <f t="shared" si="536"/>
        <v>2.25</v>
      </c>
      <c r="N17197" s="18">
        <f t="shared" si="537"/>
        <v>2.25</v>
      </c>
    </row>
    <row r="17198" spans="1:14" x14ac:dyDescent="0.25">
      <c r="A17198">
        <v>2</v>
      </c>
      <c r="B17198" t="s">
        <v>163</v>
      </c>
      <c r="C17198">
        <v>3</v>
      </c>
      <c r="D17198" t="s">
        <v>164</v>
      </c>
      <c r="E17198">
        <v>12</v>
      </c>
      <c r="F17198" t="s">
        <v>165</v>
      </c>
      <c r="G17198" s="9">
        <v>2</v>
      </c>
      <c r="H17198" t="s">
        <v>172</v>
      </c>
      <c r="I17198">
        <v>3</v>
      </c>
      <c r="J17198" t="s">
        <v>173</v>
      </c>
      <c r="K17198">
        <v>12</v>
      </c>
      <c r="L17198" t="s">
        <v>165</v>
      </c>
      <c r="M17198" s="18">
        <f t="shared" si="536"/>
        <v>2.25</v>
      </c>
      <c r="N17198" s="18">
        <f t="shared" si="537"/>
        <v>2.25</v>
      </c>
    </row>
    <row r="17199" spans="1:14" x14ac:dyDescent="0.25">
      <c r="A17199">
        <v>2</v>
      </c>
      <c r="B17199" t="s">
        <v>163</v>
      </c>
      <c r="C17199">
        <v>0</v>
      </c>
      <c r="D17199" t="s">
        <v>164</v>
      </c>
      <c r="E17199">
        <v>13</v>
      </c>
      <c r="F17199" t="s">
        <v>165</v>
      </c>
      <c r="G17199" s="9">
        <v>2</v>
      </c>
      <c r="H17199" t="s">
        <v>172</v>
      </c>
      <c r="I17199">
        <v>0</v>
      </c>
      <c r="J17199" t="s">
        <v>173</v>
      </c>
      <c r="K17199">
        <v>13</v>
      </c>
      <c r="L17199" t="s">
        <v>165</v>
      </c>
      <c r="M17199" s="18">
        <f t="shared" si="536"/>
        <v>2</v>
      </c>
      <c r="N17199" s="18">
        <f t="shared" si="537"/>
        <v>2</v>
      </c>
    </row>
    <row r="17200" spans="1:14" x14ac:dyDescent="0.25">
      <c r="A17200">
        <v>2</v>
      </c>
      <c r="B17200" t="s">
        <v>163</v>
      </c>
      <c r="C17200">
        <v>0</v>
      </c>
      <c r="D17200" t="s">
        <v>164</v>
      </c>
      <c r="E17200">
        <v>13</v>
      </c>
      <c r="F17200" t="s">
        <v>165</v>
      </c>
      <c r="G17200" s="9">
        <v>2</v>
      </c>
      <c r="H17200" t="s">
        <v>172</v>
      </c>
      <c r="I17200">
        <v>0</v>
      </c>
      <c r="J17200" t="s">
        <v>173</v>
      </c>
      <c r="K17200">
        <v>13</v>
      </c>
      <c r="L17200" t="s">
        <v>165</v>
      </c>
      <c r="M17200" s="18">
        <f t="shared" si="536"/>
        <v>2</v>
      </c>
      <c r="N17200" s="18">
        <f t="shared" si="537"/>
        <v>2</v>
      </c>
    </row>
    <row r="17201" spans="1:14" x14ac:dyDescent="0.25">
      <c r="A17201">
        <v>1</v>
      </c>
      <c r="B17201" t="s">
        <v>163</v>
      </c>
      <c r="C17201">
        <v>9</v>
      </c>
      <c r="D17201" t="s">
        <v>164</v>
      </c>
      <c r="E17201">
        <v>13</v>
      </c>
      <c r="F17201" t="s">
        <v>165</v>
      </c>
      <c r="G17201" s="9">
        <v>1</v>
      </c>
      <c r="H17201" t="s">
        <v>172</v>
      </c>
      <c r="I17201">
        <v>9</v>
      </c>
      <c r="J17201" t="s">
        <v>173</v>
      </c>
      <c r="K17201">
        <v>13</v>
      </c>
      <c r="L17201" t="s">
        <v>165</v>
      </c>
      <c r="M17201" s="18">
        <f t="shared" si="536"/>
        <v>1.75</v>
      </c>
      <c r="N17201" s="18">
        <f t="shared" si="537"/>
        <v>1.75</v>
      </c>
    </row>
    <row r="17202" spans="1:14" x14ac:dyDescent="0.25">
      <c r="A17202">
        <v>1</v>
      </c>
      <c r="B17202" t="s">
        <v>163</v>
      </c>
      <c r="C17202">
        <v>8</v>
      </c>
      <c r="D17202" t="s">
        <v>164</v>
      </c>
      <c r="E17202">
        <v>9</v>
      </c>
      <c r="F17202" t="s">
        <v>165</v>
      </c>
      <c r="G17202" s="9">
        <v>1</v>
      </c>
      <c r="H17202" t="s">
        <v>172</v>
      </c>
      <c r="I17202">
        <v>8</v>
      </c>
      <c r="J17202" t="s">
        <v>173</v>
      </c>
      <c r="K17202">
        <v>9</v>
      </c>
      <c r="L17202" t="s">
        <v>165</v>
      </c>
      <c r="M17202" s="18">
        <f t="shared" si="536"/>
        <v>1.6666666666666665</v>
      </c>
      <c r="N17202" s="18">
        <f t="shared" si="537"/>
        <v>1.6666666666666665</v>
      </c>
    </row>
    <row r="17203" spans="1:14" x14ac:dyDescent="0.25">
      <c r="A17203">
        <v>1</v>
      </c>
      <c r="B17203" t="s">
        <v>163</v>
      </c>
      <c r="C17203">
        <v>9</v>
      </c>
      <c r="D17203" t="s">
        <v>164</v>
      </c>
      <c r="E17203">
        <v>21</v>
      </c>
      <c r="F17203" t="s">
        <v>165</v>
      </c>
      <c r="G17203" s="9">
        <v>1</v>
      </c>
      <c r="H17203" t="s">
        <v>172</v>
      </c>
      <c r="I17203">
        <v>9</v>
      </c>
      <c r="J17203" t="s">
        <v>173</v>
      </c>
      <c r="K17203">
        <v>21</v>
      </c>
      <c r="L17203" t="s">
        <v>165</v>
      </c>
      <c r="M17203" s="18">
        <f t="shared" si="536"/>
        <v>1.75</v>
      </c>
      <c r="N17203" s="18">
        <f t="shared" si="537"/>
        <v>1.75</v>
      </c>
    </row>
    <row r="17204" spans="1:14" x14ac:dyDescent="0.25">
      <c r="A17204">
        <v>1</v>
      </c>
      <c r="B17204" t="s">
        <v>163</v>
      </c>
      <c r="C17204">
        <v>7</v>
      </c>
      <c r="D17204" t="s">
        <v>164</v>
      </c>
      <c r="E17204">
        <v>19</v>
      </c>
      <c r="F17204" t="s">
        <v>165</v>
      </c>
      <c r="G17204" s="9">
        <v>1</v>
      </c>
      <c r="H17204" t="s">
        <v>172</v>
      </c>
      <c r="I17204">
        <v>7</v>
      </c>
      <c r="J17204" t="s">
        <v>173</v>
      </c>
      <c r="K17204">
        <v>19</v>
      </c>
      <c r="L17204" t="s">
        <v>165</v>
      </c>
      <c r="M17204" s="18">
        <f t="shared" si="536"/>
        <v>1.5833333333333335</v>
      </c>
      <c r="N17204" s="18">
        <f t="shared" si="537"/>
        <v>1.5833333333333335</v>
      </c>
    </row>
    <row r="17205" spans="1:14" x14ac:dyDescent="0.25">
      <c r="A17205">
        <v>1</v>
      </c>
      <c r="B17205" t="s">
        <v>163</v>
      </c>
      <c r="C17205">
        <v>5</v>
      </c>
      <c r="D17205" t="s">
        <v>164</v>
      </c>
      <c r="E17205">
        <v>2</v>
      </c>
      <c r="F17205" t="s">
        <v>165</v>
      </c>
      <c r="G17205" s="9">
        <v>1</v>
      </c>
      <c r="H17205" t="s">
        <v>172</v>
      </c>
      <c r="I17205">
        <v>5</v>
      </c>
      <c r="J17205" t="s">
        <v>173</v>
      </c>
      <c r="K17205">
        <v>2</v>
      </c>
      <c r="L17205" t="s">
        <v>165</v>
      </c>
      <c r="M17205" s="18">
        <f t="shared" si="536"/>
        <v>1.4166666666666667</v>
      </c>
      <c r="N17205" s="18">
        <f t="shared" si="537"/>
        <v>1.4166666666666667</v>
      </c>
    </row>
    <row r="17206" spans="1:14" x14ac:dyDescent="0.25">
      <c r="A17206">
        <v>1</v>
      </c>
      <c r="B17206" t="s">
        <v>163</v>
      </c>
      <c r="C17206">
        <v>4</v>
      </c>
      <c r="D17206" t="s">
        <v>164</v>
      </c>
      <c r="E17206">
        <v>19</v>
      </c>
      <c r="F17206" t="s">
        <v>165</v>
      </c>
      <c r="G17206" s="9">
        <v>1</v>
      </c>
      <c r="H17206" t="s">
        <v>172</v>
      </c>
      <c r="I17206">
        <v>4</v>
      </c>
      <c r="J17206" t="s">
        <v>173</v>
      </c>
      <c r="K17206">
        <v>19</v>
      </c>
      <c r="L17206" t="s">
        <v>165</v>
      </c>
      <c r="M17206" s="18">
        <f t="shared" si="536"/>
        <v>1.3333333333333333</v>
      </c>
      <c r="N17206" s="18">
        <f t="shared" si="537"/>
        <v>1.3333333333333333</v>
      </c>
    </row>
    <row r="17207" spans="1:14" x14ac:dyDescent="0.25">
      <c r="A17207">
        <v>1</v>
      </c>
      <c r="B17207" t="s">
        <v>163</v>
      </c>
      <c r="C17207">
        <v>0</v>
      </c>
      <c r="D17207" t="s">
        <v>164</v>
      </c>
      <c r="E17207">
        <v>14</v>
      </c>
      <c r="F17207" t="s">
        <v>165</v>
      </c>
      <c r="G17207" s="9">
        <v>1</v>
      </c>
      <c r="H17207" t="s">
        <v>172</v>
      </c>
      <c r="I17207">
        <v>0</v>
      </c>
      <c r="J17207" t="s">
        <v>173</v>
      </c>
      <c r="K17207">
        <v>14</v>
      </c>
      <c r="L17207" t="s">
        <v>165</v>
      </c>
      <c r="M17207" s="18">
        <f t="shared" si="536"/>
        <v>1</v>
      </c>
      <c r="N17207" s="18">
        <f t="shared" si="537"/>
        <v>1</v>
      </c>
    </row>
    <row r="17208" spans="1:14" x14ac:dyDescent="0.25">
      <c r="A17208">
        <v>1</v>
      </c>
      <c r="B17208" t="s">
        <v>163</v>
      </c>
      <c r="C17208">
        <v>0</v>
      </c>
      <c r="D17208" t="s">
        <v>164</v>
      </c>
      <c r="E17208">
        <v>14</v>
      </c>
      <c r="F17208" t="s">
        <v>165</v>
      </c>
      <c r="G17208" s="9">
        <v>1</v>
      </c>
      <c r="H17208" t="s">
        <v>172</v>
      </c>
      <c r="I17208">
        <v>0</v>
      </c>
      <c r="J17208" t="s">
        <v>173</v>
      </c>
      <c r="K17208">
        <v>14</v>
      </c>
      <c r="L17208" t="s">
        <v>165</v>
      </c>
      <c r="M17208" s="18">
        <f t="shared" si="536"/>
        <v>1</v>
      </c>
      <c r="N17208" s="18">
        <f t="shared" si="537"/>
        <v>1</v>
      </c>
    </row>
    <row r="17209" spans="1:14" x14ac:dyDescent="0.25">
      <c r="A17209">
        <v>0</v>
      </c>
      <c r="B17209" t="s">
        <v>163</v>
      </c>
      <c r="C17209">
        <v>11</v>
      </c>
      <c r="D17209" t="s">
        <v>164</v>
      </c>
      <c r="E17209">
        <v>10</v>
      </c>
      <c r="F17209" t="s">
        <v>165</v>
      </c>
      <c r="G17209" s="9">
        <v>0</v>
      </c>
      <c r="H17209" t="s">
        <v>172</v>
      </c>
      <c r="I17209">
        <v>11</v>
      </c>
      <c r="J17209" t="s">
        <v>173</v>
      </c>
      <c r="K17209">
        <v>10</v>
      </c>
      <c r="L17209" t="s">
        <v>165</v>
      </c>
      <c r="M17209" s="18">
        <f t="shared" si="536"/>
        <v>0.91666666666666663</v>
      </c>
      <c r="N17209" s="18">
        <f t="shared" si="537"/>
        <v>0.91666666666666663</v>
      </c>
    </row>
    <row r="17210" spans="1:14" x14ac:dyDescent="0.25">
      <c r="A17210">
        <v>0</v>
      </c>
      <c r="B17210" t="s">
        <v>163</v>
      </c>
      <c r="C17210">
        <v>8</v>
      </c>
      <c r="D17210" t="s">
        <v>164</v>
      </c>
      <c r="E17210">
        <v>11</v>
      </c>
      <c r="F17210" t="s">
        <v>165</v>
      </c>
      <c r="G17210" s="9">
        <v>0</v>
      </c>
      <c r="H17210" t="s">
        <v>172</v>
      </c>
      <c r="I17210">
        <v>8</v>
      </c>
      <c r="J17210" t="s">
        <v>173</v>
      </c>
      <c r="K17210">
        <v>11</v>
      </c>
      <c r="L17210" t="s">
        <v>165</v>
      </c>
      <c r="M17210" s="18">
        <f t="shared" si="536"/>
        <v>0.66666666666666663</v>
      </c>
      <c r="N17210" s="18">
        <f t="shared" si="537"/>
        <v>0.66666666666666663</v>
      </c>
    </row>
    <row r="17211" spans="1:14" x14ac:dyDescent="0.25">
      <c r="A17211">
        <v>0</v>
      </c>
      <c r="B17211" t="s">
        <v>163</v>
      </c>
      <c r="C17211">
        <v>11</v>
      </c>
      <c r="D17211" t="s">
        <v>164</v>
      </c>
      <c r="E17211">
        <v>18</v>
      </c>
      <c r="F17211" t="s">
        <v>165</v>
      </c>
      <c r="G17211" s="9">
        <v>0</v>
      </c>
      <c r="H17211" t="s">
        <v>172</v>
      </c>
      <c r="I17211">
        <v>11</v>
      </c>
      <c r="J17211" t="s">
        <v>173</v>
      </c>
      <c r="K17211">
        <v>18</v>
      </c>
      <c r="L17211" t="s">
        <v>165</v>
      </c>
      <c r="M17211" s="18">
        <f t="shared" si="536"/>
        <v>0.91666666666666663</v>
      </c>
      <c r="N17211" s="18">
        <f t="shared" si="537"/>
        <v>0.91666666666666663</v>
      </c>
    </row>
    <row r="17212" spans="1:14" x14ac:dyDescent="0.25">
      <c r="A17212">
        <v>0</v>
      </c>
      <c r="B17212" t="s">
        <v>163</v>
      </c>
      <c r="C17212">
        <v>4</v>
      </c>
      <c r="D17212" t="s">
        <v>164</v>
      </c>
      <c r="E17212">
        <v>5</v>
      </c>
      <c r="F17212" t="s">
        <v>165</v>
      </c>
      <c r="G17212" s="9">
        <v>0</v>
      </c>
      <c r="H17212" t="s">
        <v>172</v>
      </c>
      <c r="I17212">
        <v>4</v>
      </c>
      <c r="J17212" t="s">
        <v>173</v>
      </c>
      <c r="K17212">
        <v>5</v>
      </c>
      <c r="L17212" t="s">
        <v>165</v>
      </c>
      <c r="M17212" s="18">
        <f t="shared" si="536"/>
        <v>0.33333333333333331</v>
      </c>
      <c r="N17212" s="18">
        <f t="shared" si="537"/>
        <v>0.33333333333333331</v>
      </c>
    </row>
    <row r="17213" spans="1:14" x14ac:dyDescent="0.25">
      <c r="A17213">
        <v>0</v>
      </c>
      <c r="B17213" t="s">
        <v>163</v>
      </c>
      <c r="C17213">
        <v>11</v>
      </c>
      <c r="D17213" t="s">
        <v>164</v>
      </c>
      <c r="E17213">
        <v>18</v>
      </c>
      <c r="F17213" t="s">
        <v>165</v>
      </c>
      <c r="G17213" s="9">
        <v>0</v>
      </c>
      <c r="H17213" t="s">
        <v>172</v>
      </c>
      <c r="I17213">
        <v>11</v>
      </c>
      <c r="J17213" t="s">
        <v>173</v>
      </c>
      <c r="K17213">
        <v>18</v>
      </c>
      <c r="L17213" t="s">
        <v>165</v>
      </c>
      <c r="M17213" s="18">
        <f t="shared" si="536"/>
        <v>0.91666666666666663</v>
      </c>
      <c r="N17213" s="18">
        <f t="shared" si="537"/>
        <v>0.91666666666666663</v>
      </c>
    </row>
    <row r="17214" spans="1:14" x14ac:dyDescent="0.25">
      <c r="A17214">
        <v>0</v>
      </c>
      <c r="B17214" t="s">
        <v>163</v>
      </c>
      <c r="C17214">
        <v>10</v>
      </c>
      <c r="D17214" t="s">
        <v>164</v>
      </c>
      <c r="E17214">
        <v>6</v>
      </c>
      <c r="F17214" t="s">
        <v>165</v>
      </c>
      <c r="G17214" s="9">
        <v>0</v>
      </c>
      <c r="H17214" t="s">
        <v>172</v>
      </c>
      <c r="I17214">
        <v>10</v>
      </c>
      <c r="J17214" t="s">
        <v>173</v>
      </c>
      <c r="K17214">
        <v>6</v>
      </c>
      <c r="L17214" t="s">
        <v>165</v>
      </c>
      <c r="M17214" s="18">
        <f t="shared" si="536"/>
        <v>0.83333333333333337</v>
      </c>
      <c r="N17214" s="18">
        <f t="shared" si="537"/>
        <v>0.83333333333333337</v>
      </c>
    </row>
    <row r="17215" spans="1:14" x14ac:dyDescent="0.25">
      <c r="A17215">
        <v>0</v>
      </c>
      <c r="B17215" t="s">
        <v>163</v>
      </c>
      <c r="C17215">
        <v>7</v>
      </c>
      <c r="D17215" t="s">
        <v>164</v>
      </c>
      <c r="E17215">
        <v>28</v>
      </c>
      <c r="F17215" t="s">
        <v>165</v>
      </c>
      <c r="G17215" s="9">
        <v>0</v>
      </c>
      <c r="H17215" t="s">
        <v>172</v>
      </c>
      <c r="I17215">
        <v>7</v>
      </c>
      <c r="J17215" t="s">
        <v>173</v>
      </c>
      <c r="K17215">
        <v>28</v>
      </c>
      <c r="L17215" t="s">
        <v>165</v>
      </c>
      <c r="M17215" s="18">
        <f t="shared" si="536"/>
        <v>0.58333333333333337</v>
      </c>
      <c r="N17215" s="18">
        <f t="shared" si="537"/>
        <v>0.58333333333333337</v>
      </c>
    </row>
    <row r="17216" spans="1:14" x14ac:dyDescent="0.25">
      <c r="A17216">
        <v>0</v>
      </c>
      <c r="B17216" t="s">
        <v>163</v>
      </c>
      <c r="C17216">
        <v>6</v>
      </c>
      <c r="D17216" t="s">
        <v>164</v>
      </c>
      <c r="E17216">
        <v>14</v>
      </c>
      <c r="F17216" t="s">
        <v>165</v>
      </c>
      <c r="G17216" s="9">
        <v>0</v>
      </c>
      <c r="H17216" t="s">
        <v>172</v>
      </c>
      <c r="I17216">
        <v>6</v>
      </c>
      <c r="J17216" t="s">
        <v>173</v>
      </c>
      <c r="K17216">
        <v>14</v>
      </c>
      <c r="L17216" t="s">
        <v>165</v>
      </c>
      <c r="M17216" s="18">
        <f t="shared" si="536"/>
        <v>0.5</v>
      </c>
      <c r="N17216" s="18">
        <f t="shared" si="537"/>
        <v>0.5</v>
      </c>
    </row>
    <row r="17217" spans="1:14" x14ac:dyDescent="0.25">
      <c r="A17217">
        <v>0</v>
      </c>
      <c r="B17217" t="s">
        <v>163</v>
      </c>
      <c r="C17217">
        <v>6</v>
      </c>
      <c r="D17217" t="s">
        <v>164</v>
      </c>
      <c r="E17217">
        <v>7</v>
      </c>
      <c r="F17217" t="s">
        <v>165</v>
      </c>
      <c r="G17217" s="9">
        <v>0</v>
      </c>
      <c r="H17217" t="s">
        <v>172</v>
      </c>
      <c r="I17217">
        <v>6</v>
      </c>
      <c r="J17217" t="s">
        <v>173</v>
      </c>
      <c r="K17217">
        <v>7</v>
      </c>
      <c r="L17217" t="s">
        <v>165</v>
      </c>
      <c r="M17217" s="18">
        <f t="shared" si="536"/>
        <v>0.5</v>
      </c>
      <c r="N17217" s="18">
        <f t="shared" si="537"/>
        <v>0.5</v>
      </c>
    </row>
    <row r="17218" spans="1:14" x14ac:dyDescent="0.25">
      <c r="A17218">
        <v>0</v>
      </c>
      <c r="B17218" t="s">
        <v>163</v>
      </c>
      <c r="C17218">
        <v>5</v>
      </c>
      <c r="D17218" t="s">
        <v>164</v>
      </c>
      <c r="E17218">
        <v>10</v>
      </c>
      <c r="F17218" t="s">
        <v>165</v>
      </c>
      <c r="G17218" s="9">
        <v>0</v>
      </c>
      <c r="H17218" t="s">
        <v>172</v>
      </c>
      <c r="I17218">
        <v>5</v>
      </c>
      <c r="J17218" t="s">
        <v>173</v>
      </c>
      <c r="K17218">
        <v>10</v>
      </c>
      <c r="L17218" t="s">
        <v>165</v>
      </c>
      <c r="M17218" s="18">
        <f t="shared" si="536"/>
        <v>0.41666666666666669</v>
      </c>
      <c r="N17218" s="18">
        <f t="shared" si="537"/>
        <v>0.41666666666666669</v>
      </c>
    </row>
    <row r="17219" spans="1:14" x14ac:dyDescent="0.25">
      <c r="A17219">
        <v>0</v>
      </c>
      <c r="B17219" t="s">
        <v>163</v>
      </c>
      <c r="C17219">
        <v>4</v>
      </c>
      <c r="D17219" t="s">
        <v>164</v>
      </c>
      <c r="E17219">
        <v>20</v>
      </c>
      <c r="F17219" t="s">
        <v>165</v>
      </c>
      <c r="G17219" s="9">
        <v>0</v>
      </c>
      <c r="H17219" t="s">
        <v>172</v>
      </c>
      <c r="I17219">
        <v>4</v>
      </c>
      <c r="J17219" t="s">
        <v>173</v>
      </c>
      <c r="K17219">
        <v>20</v>
      </c>
      <c r="L17219" t="s">
        <v>165</v>
      </c>
      <c r="M17219" s="18">
        <f t="shared" ref="M17219:M17282" si="538">A17219+C17219/12</f>
        <v>0.33333333333333331</v>
      </c>
      <c r="N17219" s="18">
        <f t="shared" ref="N17219:N17282" si="539">G17219+I17219/12</f>
        <v>0.33333333333333331</v>
      </c>
    </row>
    <row r="17220" spans="1:14" x14ac:dyDescent="0.25">
      <c r="A17220">
        <v>0</v>
      </c>
      <c r="B17220" t="s">
        <v>163</v>
      </c>
      <c r="C17220">
        <v>2</v>
      </c>
      <c r="D17220" t="s">
        <v>164</v>
      </c>
      <c r="E17220">
        <v>10</v>
      </c>
      <c r="F17220" t="s">
        <v>165</v>
      </c>
      <c r="G17220" s="9">
        <v>0</v>
      </c>
      <c r="H17220" t="s">
        <v>172</v>
      </c>
      <c r="I17220">
        <v>2</v>
      </c>
      <c r="J17220" t="s">
        <v>173</v>
      </c>
      <c r="K17220">
        <v>10</v>
      </c>
      <c r="L17220" t="s">
        <v>165</v>
      </c>
      <c r="M17220" s="18">
        <f t="shared" si="538"/>
        <v>0.16666666666666666</v>
      </c>
      <c r="N17220" s="18">
        <f t="shared" si="539"/>
        <v>0.16666666666666666</v>
      </c>
    </row>
    <row r="17221" spans="1:14" x14ac:dyDescent="0.25">
      <c r="A17221">
        <v>0</v>
      </c>
      <c r="B17221" t="s">
        <v>163</v>
      </c>
      <c r="C17221">
        <v>3</v>
      </c>
      <c r="D17221" t="s">
        <v>164</v>
      </c>
      <c r="E17221">
        <v>1</v>
      </c>
      <c r="F17221" t="s">
        <v>165</v>
      </c>
      <c r="G17221" s="9">
        <v>0</v>
      </c>
      <c r="H17221" t="s">
        <v>172</v>
      </c>
      <c r="I17221">
        <v>3</v>
      </c>
      <c r="J17221" t="s">
        <v>173</v>
      </c>
      <c r="K17221">
        <v>1</v>
      </c>
      <c r="L17221" t="s">
        <v>165</v>
      </c>
      <c r="M17221" s="18">
        <f t="shared" si="538"/>
        <v>0.25</v>
      </c>
      <c r="N17221" s="18">
        <f t="shared" si="539"/>
        <v>0.25</v>
      </c>
    </row>
    <row r="17222" spans="1:14" x14ac:dyDescent="0.25">
      <c r="A17222">
        <v>0</v>
      </c>
      <c r="B17222" t="s">
        <v>163</v>
      </c>
      <c r="C17222">
        <v>0</v>
      </c>
      <c r="D17222" t="s">
        <v>164</v>
      </c>
      <c r="E17222">
        <v>15</v>
      </c>
      <c r="F17222" t="s">
        <v>165</v>
      </c>
      <c r="G17222" s="9">
        <v>0</v>
      </c>
      <c r="H17222" t="s">
        <v>172</v>
      </c>
      <c r="I17222">
        <v>0</v>
      </c>
      <c r="J17222" t="s">
        <v>173</v>
      </c>
      <c r="K17222">
        <v>15</v>
      </c>
      <c r="L17222" t="s">
        <v>165</v>
      </c>
      <c r="M17222" s="18">
        <f t="shared" si="538"/>
        <v>0</v>
      </c>
      <c r="N17222" s="18">
        <f t="shared" si="539"/>
        <v>0</v>
      </c>
    </row>
    <row r="17223" spans="1:14" x14ac:dyDescent="0.25">
      <c r="A17223">
        <v>0</v>
      </c>
      <c r="B17223" t="s">
        <v>163</v>
      </c>
      <c r="C17223">
        <v>3</v>
      </c>
      <c r="D17223" t="s">
        <v>164</v>
      </c>
      <c r="E17223">
        <v>1</v>
      </c>
      <c r="F17223" t="s">
        <v>165</v>
      </c>
      <c r="G17223" s="9">
        <v>0</v>
      </c>
      <c r="H17223" t="s">
        <v>172</v>
      </c>
      <c r="I17223">
        <v>3</v>
      </c>
      <c r="J17223" t="s">
        <v>173</v>
      </c>
      <c r="K17223">
        <v>1</v>
      </c>
      <c r="L17223" t="s">
        <v>165</v>
      </c>
      <c r="M17223" s="18">
        <f t="shared" si="538"/>
        <v>0.25</v>
      </c>
      <c r="N17223" s="18">
        <f t="shared" si="539"/>
        <v>0.25</v>
      </c>
    </row>
    <row r="17224" spans="1:14" x14ac:dyDescent="0.25">
      <c r="A17224">
        <v>0</v>
      </c>
      <c r="B17224" t="s">
        <v>163</v>
      </c>
      <c r="C17224">
        <v>0</v>
      </c>
      <c r="D17224" t="s">
        <v>164</v>
      </c>
      <c r="E17224">
        <v>15</v>
      </c>
      <c r="F17224" t="s">
        <v>165</v>
      </c>
      <c r="G17224" s="9">
        <v>0</v>
      </c>
      <c r="H17224" t="s">
        <v>172</v>
      </c>
      <c r="I17224">
        <v>0</v>
      </c>
      <c r="J17224" t="s">
        <v>173</v>
      </c>
      <c r="K17224">
        <v>15</v>
      </c>
      <c r="L17224" t="s">
        <v>165</v>
      </c>
      <c r="M17224" s="18">
        <f t="shared" si="538"/>
        <v>0</v>
      </c>
      <c r="N17224" s="18">
        <f t="shared" si="539"/>
        <v>0</v>
      </c>
    </row>
    <row r="17225" spans="1:14" x14ac:dyDescent="0.25">
      <c r="A17225">
        <v>0</v>
      </c>
      <c r="B17225" t="s">
        <v>163</v>
      </c>
      <c r="C17225">
        <v>0</v>
      </c>
      <c r="D17225" t="s">
        <v>164</v>
      </c>
      <c r="E17225">
        <v>15</v>
      </c>
      <c r="F17225" t="s">
        <v>165</v>
      </c>
      <c r="G17225" s="9">
        <v>0</v>
      </c>
      <c r="H17225" t="s">
        <v>172</v>
      </c>
      <c r="I17225">
        <v>0</v>
      </c>
      <c r="J17225" t="s">
        <v>173</v>
      </c>
      <c r="K17225">
        <v>15</v>
      </c>
      <c r="L17225" t="s">
        <v>165</v>
      </c>
      <c r="M17225" s="18">
        <f t="shared" si="538"/>
        <v>0</v>
      </c>
      <c r="N17225" s="18">
        <f t="shared" si="539"/>
        <v>0</v>
      </c>
    </row>
    <row r="17226" spans="1:14" x14ac:dyDescent="0.25">
      <c r="A17226">
        <v>0</v>
      </c>
      <c r="B17226" t="s">
        <v>163</v>
      </c>
      <c r="C17226">
        <v>0</v>
      </c>
      <c r="D17226" t="s">
        <v>164</v>
      </c>
      <c r="E17226">
        <v>9</v>
      </c>
      <c r="F17226" t="s">
        <v>165</v>
      </c>
      <c r="G17226" s="9">
        <v>0</v>
      </c>
      <c r="H17226" t="s">
        <v>172</v>
      </c>
      <c r="I17226">
        <v>0</v>
      </c>
      <c r="J17226" t="s">
        <v>173</v>
      </c>
      <c r="K17226">
        <v>9</v>
      </c>
      <c r="L17226" t="s">
        <v>165</v>
      </c>
      <c r="M17226" s="18">
        <f t="shared" si="538"/>
        <v>0</v>
      </c>
      <c r="N17226" s="18">
        <f t="shared" si="539"/>
        <v>0</v>
      </c>
    </row>
    <row r="17227" spans="1:14" x14ac:dyDescent="0.25">
      <c r="A17227">
        <v>0</v>
      </c>
      <c r="B17227" t="s">
        <v>163</v>
      </c>
      <c r="C17227">
        <v>0</v>
      </c>
      <c r="D17227" t="s">
        <v>164</v>
      </c>
      <c r="E17227">
        <v>16</v>
      </c>
      <c r="F17227" t="s">
        <v>165</v>
      </c>
      <c r="G17227" s="9">
        <v>0</v>
      </c>
      <c r="H17227" t="s">
        <v>172</v>
      </c>
      <c r="I17227">
        <v>0</v>
      </c>
      <c r="J17227" t="s">
        <v>173</v>
      </c>
      <c r="K17227">
        <v>16</v>
      </c>
      <c r="L17227" t="s">
        <v>165</v>
      </c>
      <c r="M17227" s="18">
        <f t="shared" si="538"/>
        <v>0</v>
      </c>
      <c r="N17227" s="18">
        <f t="shared" si="539"/>
        <v>0</v>
      </c>
    </row>
    <row r="17228" spans="1:14" x14ac:dyDescent="0.25">
      <c r="A17228">
        <v>3</v>
      </c>
      <c r="B17228" t="s">
        <v>163</v>
      </c>
      <c r="C17228">
        <v>1</v>
      </c>
      <c r="D17228" t="s">
        <v>164</v>
      </c>
      <c r="E17228">
        <v>9</v>
      </c>
      <c r="F17228" t="s">
        <v>165</v>
      </c>
      <c r="G17228" s="9">
        <v>3</v>
      </c>
      <c r="H17228" t="s">
        <v>172</v>
      </c>
      <c r="I17228">
        <v>1</v>
      </c>
      <c r="J17228" t="s">
        <v>173</v>
      </c>
      <c r="K17228">
        <v>9</v>
      </c>
      <c r="L17228" t="s">
        <v>165</v>
      </c>
      <c r="M17228" s="18">
        <f t="shared" si="538"/>
        <v>3.0833333333333335</v>
      </c>
      <c r="N17228" s="18">
        <f t="shared" si="539"/>
        <v>3.0833333333333335</v>
      </c>
    </row>
    <row r="17229" spans="1:14" x14ac:dyDescent="0.25">
      <c r="A17229">
        <v>6</v>
      </c>
      <c r="B17229" t="s">
        <v>163</v>
      </c>
      <c r="C17229">
        <v>7</v>
      </c>
      <c r="D17229" t="s">
        <v>164</v>
      </c>
      <c r="E17229">
        <v>16</v>
      </c>
      <c r="F17229" t="s">
        <v>165</v>
      </c>
      <c r="G17229" s="9">
        <v>12</v>
      </c>
      <c r="H17229" t="s">
        <v>172</v>
      </c>
      <c r="I17229">
        <v>5</v>
      </c>
      <c r="J17229" t="s">
        <v>173</v>
      </c>
      <c r="K17229">
        <v>2</v>
      </c>
      <c r="L17229" t="s">
        <v>165</v>
      </c>
      <c r="M17229" s="18">
        <f t="shared" si="538"/>
        <v>6.583333333333333</v>
      </c>
      <c r="N17229" s="18">
        <f t="shared" si="539"/>
        <v>12.416666666666666</v>
      </c>
    </row>
    <row r="17230" spans="1:14" x14ac:dyDescent="0.25">
      <c r="A17230">
        <v>7</v>
      </c>
      <c r="B17230" t="s">
        <v>163</v>
      </c>
      <c r="C17230">
        <v>4</v>
      </c>
      <c r="D17230" t="s">
        <v>164</v>
      </c>
      <c r="E17230">
        <v>16</v>
      </c>
      <c r="F17230" t="s">
        <v>165</v>
      </c>
      <c r="G17230" s="9">
        <v>23</v>
      </c>
      <c r="H17230" t="s">
        <v>172</v>
      </c>
      <c r="I17230">
        <v>3</v>
      </c>
      <c r="J17230" t="s">
        <v>173</v>
      </c>
      <c r="K17230">
        <v>28</v>
      </c>
      <c r="L17230" t="s">
        <v>165</v>
      </c>
      <c r="M17230" s="18">
        <f t="shared" si="538"/>
        <v>7.333333333333333</v>
      </c>
      <c r="N17230" s="18">
        <f t="shared" si="539"/>
        <v>23.25</v>
      </c>
    </row>
    <row r="17231" spans="1:14" x14ac:dyDescent="0.25">
      <c r="A17231">
        <v>3</v>
      </c>
      <c r="B17231" t="s">
        <v>163</v>
      </c>
      <c r="C17231">
        <v>11</v>
      </c>
      <c r="D17231" t="s">
        <v>164</v>
      </c>
      <c r="E17231">
        <v>16</v>
      </c>
      <c r="F17231" t="s">
        <v>165</v>
      </c>
      <c r="G17231" s="9">
        <v>12</v>
      </c>
      <c r="H17231" t="s">
        <v>172</v>
      </c>
      <c r="I17231">
        <v>0</v>
      </c>
      <c r="J17231" t="s">
        <v>173</v>
      </c>
      <c r="K17231">
        <v>8</v>
      </c>
      <c r="L17231" t="s">
        <v>165</v>
      </c>
      <c r="M17231" s="18">
        <f t="shared" si="538"/>
        <v>3.9166666666666665</v>
      </c>
      <c r="N17231" s="18">
        <f t="shared" si="539"/>
        <v>12</v>
      </c>
    </row>
    <row r="17232" spans="1:14" x14ac:dyDescent="0.25">
      <c r="A17232">
        <v>5</v>
      </c>
      <c r="B17232" t="s">
        <v>163</v>
      </c>
      <c r="C17232">
        <v>7</v>
      </c>
      <c r="D17232" t="s">
        <v>164</v>
      </c>
      <c r="E17232">
        <v>16</v>
      </c>
      <c r="F17232" t="s">
        <v>165</v>
      </c>
      <c r="G17232" s="9">
        <v>11</v>
      </c>
      <c r="H17232" t="s">
        <v>172</v>
      </c>
      <c r="I17232">
        <v>5</v>
      </c>
      <c r="J17232" t="s">
        <v>173</v>
      </c>
      <c r="K17232">
        <v>24</v>
      </c>
      <c r="L17232" t="s">
        <v>165</v>
      </c>
      <c r="M17232" s="18">
        <f t="shared" si="538"/>
        <v>5.583333333333333</v>
      </c>
      <c r="N17232" s="18">
        <f t="shared" si="539"/>
        <v>11.416666666666666</v>
      </c>
    </row>
    <row r="17233" spans="1:14" x14ac:dyDescent="0.25">
      <c r="A17233">
        <v>4</v>
      </c>
      <c r="B17233" t="s">
        <v>163</v>
      </c>
      <c r="C17233">
        <v>6</v>
      </c>
      <c r="D17233" t="s">
        <v>164</v>
      </c>
      <c r="E17233">
        <v>16</v>
      </c>
      <c r="F17233" t="s">
        <v>165</v>
      </c>
      <c r="G17233" s="9">
        <v>10</v>
      </c>
      <c r="H17233" t="s">
        <v>172</v>
      </c>
      <c r="I17233">
        <v>10</v>
      </c>
      <c r="J17233" t="s">
        <v>173</v>
      </c>
      <c r="K17233">
        <v>0</v>
      </c>
      <c r="L17233" t="s">
        <v>165</v>
      </c>
      <c r="M17233" s="18">
        <f t="shared" si="538"/>
        <v>4.5</v>
      </c>
      <c r="N17233" s="18">
        <f t="shared" si="539"/>
        <v>10.833333333333334</v>
      </c>
    </row>
    <row r="17234" spans="1:14" x14ac:dyDescent="0.25">
      <c r="A17234">
        <v>2</v>
      </c>
      <c r="B17234" t="s">
        <v>163</v>
      </c>
      <c r="C17234">
        <v>5</v>
      </c>
      <c r="D17234" t="s">
        <v>164</v>
      </c>
      <c r="E17234">
        <v>28</v>
      </c>
      <c r="F17234" t="s">
        <v>165</v>
      </c>
      <c r="G17234" s="9">
        <v>9</v>
      </c>
      <c r="H17234" t="s">
        <v>172</v>
      </c>
      <c r="I17234">
        <v>2</v>
      </c>
      <c r="J17234" t="s">
        <v>173</v>
      </c>
      <c r="K17234">
        <v>13</v>
      </c>
      <c r="L17234" t="s">
        <v>165</v>
      </c>
      <c r="M17234" s="18">
        <f t="shared" si="538"/>
        <v>2.4166666666666665</v>
      </c>
      <c r="N17234" s="18">
        <f t="shared" si="539"/>
        <v>9.1666666666666661</v>
      </c>
    </row>
    <row r="17235" spans="1:14" x14ac:dyDescent="0.25">
      <c r="A17235">
        <v>6</v>
      </c>
      <c r="B17235" t="s">
        <v>163</v>
      </c>
      <c r="C17235">
        <v>7</v>
      </c>
      <c r="D17235" t="s">
        <v>164</v>
      </c>
      <c r="E17235">
        <v>16</v>
      </c>
      <c r="F17235" t="s">
        <v>165</v>
      </c>
      <c r="G17235" s="9">
        <v>7</v>
      </c>
      <c r="H17235" t="s">
        <v>172</v>
      </c>
      <c r="I17235">
        <v>7</v>
      </c>
      <c r="J17235" t="s">
        <v>173</v>
      </c>
      <c r="K17235">
        <v>26</v>
      </c>
      <c r="L17235" t="s">
        <v>165</v>
      </c>
      <c r="M17235" s="18">
        <f t="shared" si="538"/>
        <v>6.583333333333333</v>
      </c>
      <c r="N17235" s="18">
        <f t="shared" si="539"/>
        <v>7.583333333333333</v>
      </c>
    </row>
    <row r="17236" spans="1:14" x14ac:dyDescent="0.25">
      <c r="A17236">
        <v>0</v>
      </c>
      <c r="B17236" t="s">
        <v>163</v>
      </c>
      <c r="C17236">
        <v>2</v>
      </c>
      <c r="D17236" t="s">
        <v>164</v>
      </c>
      <c r="E17236">
        <v>16</v>
      </c>
      <c r="F17236" t="s">
        <v>165</v>
      </c>
      <c r="G17236" s="9">
        <v>6</v>
      </c>
      <c r="H17236" t="s">
        <v>172</v>
      </c>
      <c r="I17236">
        <v>5</v>
      </c>
      <c r="J17236" t="s">
        <v>173</v>
      </c>
      <c r="K17236">
        <v>9</v>
      </c>
      <c r="L17236" t="s">
        <v>165</v>
      </c>
      <c r="M17236" s="18">
        <f t="shared" si="538"/>
        <v>0.16666666666666666</v>
      </c>
      <c r="N17236" s="18">
        <f t="shared" si="539"/>
        <v>6.416666666666667</v>
      </c>
    </row>
    <row r="17237" spans="1:14" x14ac:dyDescent="0.25">
      <c r="A17237">
        <v>5</v>
      </c>
      <c r="B17237" t="s">
        <v>163</v>
      </c>
      <c r="C17237">
        <v>2</v>
      </c>
      <c r="D17237" t="s">
        <v>164</v>
      </c>
      <c r="E17237">
        <v>11</v>
      </c>
      <c r="F17237" t="s">
        <v>165</v>
      </c>
      <c r="G17237" s="9">
        <v>5</v>
      </c>
      <c r="H17237" t="s">
        <v>172</v>
      </c>
      <c r="I17237">
        <v>2</v>
      </c>
      <c r="J17237" t="s">
        <v>173</v>
      </c>
      <c r="K17237">
        <v>11</v>
      </c>
      <c r="L17237" t="s">
        <v>165</v>
      </c>
      <c r="M17237" s="18">
        <f t="shared" si="538"/>
        <v>5.166666666666667</v>
      </c>
      <c r="N17237" s="18">
        <f t="shared" si="539"/>
        <v>5.166666666666667</v>
      </c>
    </row>
    <row r="17238" spans="1:14" x14ac:dyDescent="0.25">
      <c r="A17238">
        <v>3</v>
      </c>
      <c r="B17238" t="s">
        <v>163</v>
      </c>
      <c r="C17238">
        <v>2</v>
      </c>
      <c r="D17238" t="s">
        <v>164</v>
      </c>
      <c r="E17238">
        <v>16</v>
      </c>
      <c r="F17238" t="s">
        <v>165</v>
      </c>
      <c r="G17238" s="9">
        <v>4</v>
      </c>
      <c r="H17238" t="s">
        <v>172</v>
      </c>
      <c r="I17238">
        <v>9</v>
      </c>
      <c r="J17238" t="s">
        <v>173</v>
      </c>
      <c r="K17238">
        <v>18</v>
      </c>
      <c r="L17238" t="s">
        <v>165</v>
      </c>
      <c r="M17238" s="18">
        <f t="shared" si="538"/>
        <v>3.1666666666666665</v>
      </c>
      <c r="N17238" s="18">
        <f t="shared" si="539"/>
        <v>4.75</v>
      </c>
    </row>
    <row r="17239" spans="1:14" x14ac:dyDescent="0.25">
      <c r="A17239">
        <v>4</v>
      </c>
      <c r="B17239" t="s">
        <v>163</v>
      </c>
      <c r="C17239">
        <v>4</v>
      </c>
      <c r="D17239" t="s">
        <v>164</v>
      </c>
      <c r="E17239">
        <v>0</v>
      </c>
      <c r="F17239" t="s">
        <v>165</v>
      </c>
      <c r="G17239" s="9">
        <v>4</v>
      </c>
      <c r="H17239" t="s">
        <v>172</v>
      </c>
      <c r="I17239">
        <v>4</v>
      </c>
      <c r="J17239" t="s">
        <v>173</v>
      </c>
      <c r="K17239">
        <v>0</v>
      </c>
      <c r="L17239" t="s">
        <v>165</v>
      </c>
      <c r="M17239" s="18">
        <f t="shared" si="538"/>
        <v>4.333333333333333</v>
      </c>
      <c r="N17239" s="18">
        <f t="shared" si="539"/>
        <v>4.333333333333333</v>
      </c>
    </row>
    <row r="17240" spans="1:14" x14ac:dyDescent="0.25">
      <c r="A17240">
        <v>3</v>
      </c>
      <c r="B17240" t="s">
        <v>163</v>
      </c>
      <c r="C17240">
        <v>11</v>
      </c>
      <c r="D17240" t="s">
        <v>164</v>
      </c>
      <c r="E17240">
        <v>6</v>
      </c>
      <c r="F17240" t="s">
        <v>165</v>
      </c>
      <c r="G17240" s="9">
        <v>3</v>
      </c>
      <c r="H17240" t="s">
        <v>172</v>
      </c>
      <c r="I17240">
        <v>11</v>
      </c>
      <c r="J17240" t="s">
        <v>173</v>
      </c>
      <c r="K17240">
        <v>6</v>
      </c>
      <c r="L17240" t="s">
        <v>165</v>
      </c>
      <c r="M17240" s="18">
        <f t="shared" si="538"/>
        <v>3.9166666666666665</v>
      </c>
      <c r="N17240" s="18">
        <f t="shared" si="539"/>
        <v>3.9166666666666665</v>
      </c>
    </row>
    <row r="17241" spans="1:14" x14ac:dyDescent="0.25">
      <c r="A17241">
        <v>3</v>
      </c>
      <c r="B17241" t="s">
        <v>163</v>
      </c>
      <c r="C17241">
        <v>3</v>
      </c>
      <c r="D17241" t="s">
        <v>164</v>
      </c>
      <c r="E17241">
        <v>4</v>
      </c>
      <c r="F17241" t="s">
        <v>165</v>
      </c>
      <c r="G17241" s="9">
        <v>3</v>
      </c>
      <c r="H17241" t="s">
        <v>172</v>
      </c>
      <c r="I17241">
        <v>3</v>
      </c>
      <c r="J17241" t="s">
        <v>173</v>
      </c>
      <c r="K17241">
        <v>4</v>
      </c>
      <c r="L17241" t="s">
        <v>165</v>
      </c>
      <c r="M17241" s="18">
        <f t="shared" si="538"/>
        <v>3.25</v>
      </c>
      <c r="N17241" s="18">
        <f t="shared" si="539"/>
        <v>3.25</v>
      </c>
    </row>
    <row r="17242" spans="1:14" x14ac:dyDescent="0.25">
      <c r="A17242">
        <v>2</v>
      </c>
      <c r="B17242" t="s">
        <v>163</v>
      </c>
      <c r="C17242">
        <v>4</v>
      </c>
      <c r="D17242" t="s">
        <v>164</v>
      </c>
      <c r="E17242">
        <v>8</v>
      </c>
      <c r="F17242" t="s">
        <v>165</v>
      </c>
      <c r="G17242" s="9">
        <v>2</v>
      </c>
      <c r="H17242" t="s">
        <v>172</v>
      </c>
      <c r="I17242">
        <v>4</v>
      </c>
      <c r="J17242" t="s">
        <v>173</v>
      </c>
      <c r="K17242">
        <v>8</v>
      </c>
      <c r="L17242" t="s">
        <v>165</v>
      </c>
      <c r="M17242" s="18">
        <f t="shared" si="538"/>
        <v>2.3333333333333335</v>
      </c>
      <c r="N17242" s="18">
        <f t="shared" si="539"/>
        <v>2.3333333333333335</v>
      </c>
    </row>
    <row r="17243" spans="1:14" x14ac:dyDescent="0.25">
      <c r="A17243">
        <v>2</v>
      </c>
      <c r="B17243" t="s">
        <v>163</v>
      </c>
      <c r="C17243">
        <v>1</v>
      </c>
      <c r="D17243" t="s">
        <v>164</v>
      </c>
      <c r="E17243">
        <v>24</v>
      </c>
      <c r="F17243" t="s">
        <v>165</v>
      </c>
      <c r="G17243" s="9">
        <v>2</v>
      </c>
      <c r="H17243" t="s">
        <v>172</v>
      </c>
      <c r="I17243">
        <v>1</v>
      </c>
      <c r="J17243" t="s">
        <v>173</v>
      </c>
      <c r="K17243">
        <v>24</v>
      </c>
      <c r="L17243" t="s">
        <v>165</v>
      </c>
      <c r="M17243" s="18">
        <f t="shared" si="538"/>
        <v>2.0833333333333335</v>
      </c>
      <c r="N17243" s="18">
        <f t="shared" si="539"/>
        <v>2.0833333333333335</v>
      </c>
    </row>
    <row r="17244" spans="1:14" x14ac:dyDescent="0.25">
      <c r="A17244">
        <v>1</v>
      </c>
      <c r="B17244" t="s">
        <v>163</v>
      </c>
      <c r="C17244">
        <v>5</v>
      </c>
      <c r="D17244" t="s">
        <v>164</v>
      </c>
      <c r="E17244">
        <v>2</v>
      </c>
      <c r="F17244" t="s">
        <v>165</v>
      </c>
      <c r="G17244" s="9">
        <v>1</v>
      </c>
      <c r="H17244" t="s">
        <v>172</v>
      </c>
      <c r="I17244">
        <v>5</v>
      </c>
      <c r="J17244" t="s">
        <v>173</v>
      </c>
      <c r="K17244">
        <v>2</v>
      </c>
      <c r="L17244" t="s">
        <v>165</v>
      </c>
      <c r="M17244" s="18">
        <f t="shared" si="538"/>
        <v>1.4166666666666667</v>
      </c>
      <c r="N17244" s="18">
        <f t="shared" si="539"/>
        <v>1.4166666666666667</v>
      </c>
    </row>
    <row r="17245" spans="1:14" x14ac:dyDescent="0.25">
      <c r="A17245">
        <v>1</v>
      </c>
      <c r="B17245" t="s">
        <v>163</v>
      </c>
      <c r="C17245">
        <v>4</v>
      </c>
      <c r="D17245" t="s">
        <v>164</v>
      </c>
      <c r="E17245">
        <v>10</v>
      </c>
      <c r="F17245" t="s">
        <v>165</v>
      </c>
      <c r="G17245" s="9">
        <v>1</v>
      </c>
      <c r="H17245" t="s">
        <v>172</v>
      </c>
      <c r="I17245">
        <v>4</v>
      </c>
      <c r="J17245" t="s">
        <v>173</v>
      </c>
      <c r="K17245">
        <v>10</v>
      </c>
      <c r="L17245" t="s">
        <v>165</v>
      </c>
      <c r="M17245" s="18">
        <f t="shared" si="538"/>
        <v>1.3333333333333333</v>
      </c>
      <c r="N17245" s="18">
        <f t="shared" si="539"/>
        <v>1.3333333333333333</v>
      </c>
    </row>
    <row r="17246" spans="1:14" x14ac:dyDescent="0.25">
      <c r="A17246">
        <v>1</v>
      </c>
      <c r="B17246" t="s">
        <v>163</v>
      </c>
      <c r="C17246">
        <v>3</v>
      </c>
      <c r="D17246" t="s">
        <v>164</v>
      </c>
      <c r="E17246">
        <v>13</v>
      </c>
      <c r="F17246" t="s">
        <v>165</v>
      </c>
      <c r="G17246" s="9">
        <v>1</v>
      </c>
      <c r="H17246" t="s">
        <v>172</v>
      </c>
      <c r="I17246">
        <v>3</v>
      </c>
      <c r="J17246" t="s">
        <v>173</v>
      </c>
      <c r="K17246">
        <v>13</v>
      </c>
      <c r="L17246" t="s">
        <v>165</v>
      </c>
      <c r="M17246" s="18">
        <f t="shared" si="538"/>
        <v>1.25</v>
      </c>
      <c r="N17246" s="18">
        <f t="shared" si="539"/>
        <v>1.25</v>
      </c>
    </row>
    <row r="17247" spans="1:14" x14ac:dyDescent="0.25">
      <c r="A17247">
        <v>1</v>
      </c>
      <c r="B17247" t="s">
        <v>163</v>
      </c>
      <c r="C17247">
        <v>1</v>
      </c>
      <c r="D17247" t="s">
        <v>164</v>
      </c>
      <c r="E17247">
        <v>12</v>
      </c>
      <c r="F17247" t="s">
        <v>165</v>
      </c>
      <c r="G17247" s="9">
        <v>1</v>
      </c>
      <c r="H17247" t="s">
        <v>172</v>
      </c>
      <c r="I17247">
        <v>1</v>
      </c>
      <c r="J17247" t="s">
        <v>173</v>
      </c>
      <c r="K17247">
        <v>12</v>
      </c>
      <c r="L17247" t="s">
        <v>165</v>
      </c>
      <c r="M17247" s="18">
        <f t="shared" si="538"/>
        <v>1.0833333333333333</v>
      </c>
      <c r="N17247" s="18">
        <f t="shared" si="539"/>
        <v>1.0833333333333333</v>
      </c>
    </row>
    <row r="17248" spans="1:14" x14ac:dyDescent="0.25">
      <c r="A17248">
        <v>0</v>
      </c>
      <c r="B17248" t="s">
        <v>163</v>
      </c>
      <c r="C17248">
        <v>10</v>
      </c>
      <c r="D17248" t="s">
        <v>164</v>
      </c>
      <c r="E17248">
        <v>20</v>
      </c>
      <c r="F17248" t="s">
        <v>165</v>
      </c>
      <c r="G17248" s="9">
        <v>0</v>
      </c>
      <c r="H17248" t="s">
        <v>172</v>
      </c>
      <c r="I17248">
        <v>10</v>
      </c>
      <c r="J17248" t="s">
        <v>173</v>
      </c>
      <c r="K17248">
        <v>20</v>
      </c>
      <c r="L17248" t="s">
        <v>165</v>
      </c>
      <c r="M17248" s="18">
        <f t="shared" si="538"/>
        <v>0.83333333333333337</v>
      </c>
      <c r="N17248" s="18">
        <f t="shared" si="539"/>
        <v>0.83333333333333337</v>
      </c>
    </row>
    <row r="17249" spans="1:14" x14ac:dyDescent="0.25">
      <c r="A17249">
        <v>0</v>
      </c>
      <c r="B17249" t="s">
        <v>163</v>
      </c>
      <c r="C17249">
        <v>9</v>
      </c>
      <c r="D17249" t="s">
        <v>164</v>
      </c>
      <c r="E17249">
        <v>30</v>
      </c>
      <c r="F17249" t="s">
        <v>165</v>
      </c>
      <c r="G17249" s="9">
        <v>0</v>
      </c>
      <c r="H17249" t="s">
        <v>172</v>
      </c>
      <c r="I17249">
        <v>9</v>
      </c>
      <c r="J17249" t="s">
        <v>173</v>
      </c>
      <c r="K17249">
        <v>30</v>
      </c>
      <c r="L17249" t="s">
        <v>165</v>
      </c>
      <c r="M17249" s="18">
        <f t="shared" si="538"/>
        <v>0.75</v>
      </c>
      <c r="N17249" s="18">
        <f t="shared" si="539"/>
        <v>0.75</v>
      </c>
    </row>
    <row r="17250" spans="1:14" x14ac:dyDescent="0.25">
      <c r="A17250">
        <v>0</v>
      </c>
      <c r="B17250" t="s">
        <v>163</v>
      </c>
      <c r="C17250">
        <v>8</v>
      </c>
      <c r="D17250" t="s">
        <v>164</v>
      </c>
      <c r="E17250">
        <v>11</v>
      </c>
      <c r="F17250" t="s">
        <v>165</v>
      </c>
      <c r="G17250" s="9">
        <v>0</v>
      </c>
      <c r="H17250" t="s">
        <v>172</v>
      </c>
      <c r="I17250">
        <v>8</v>
      </c>
      <c r="J17250" t="s">
        <v>173</v>
      </c>
      <c r="K17250">
        <v>11</v>
      </c>
      <c r="L17250" t="s">
        <v>165</v>
      </c>
      <c r="M17250" s="18">
        <f t="shared" si="538"/>
        <v>0.66666666666666663</v>
      </c>
      <c r="N17250" s="18">
        <f t="shared" si="539"/>
        <v>0.66666666666666663</v>
      </c>
    </row>
    <row r="17251" spans="1:14" x14ac:dyDescent="0.25">
      <c r="A17251">
        <v>0</v>
      </c>
      <c r="B17251" t="s">
        <v>163</v>
      </c>
      <c r="C17251">
        <v>0</v>
      </c>
      <c r="D17251" t="s">
        <v>164</v>
      </c>
      <c r="E17251">
        <v>16</v>
      </c>
      <c r="F17251" t="s">
        <v>165</v>
      </c>
      <c r="G17251" s="9">
        <v>0</v>
      </c>
      <c r="H17251" t="s">
        <v>172</v>
      </c>
      <c r="I17251">
        <v>0</v>
      </c>
      <c r="J17251" t="s">
        <v>173</v>
      </c>
      <c r="K17251">
        <v>16</v>
      </c>
      <c r="L17251" t="s">
        <v>165</v>
      </c>
      <c r="M17251" s="18">
        <f t="shared" si="538"/>
        <v>0</v>
      </c>
      <c r="N17251" s="18">
        <f t="shared" si="539"/>
        <v>0</v>
      </c>
    </row>
    <row r="17252" spans="1:14" x14ac:dyDescent="0.25">
      <c r="A17252">
        <v>0</v>
      </c>
      <c r="B17252" t="s">
        <v>163</v>
      </c>
      <c r="C17252">
        <v>1</v>
      </c>
      <c r="D17252" t="s">
        <v>164</v>
      </c>
      <c r="E17252">
        <v>6</v>
      </c>
      <c r="F17252" t="s">
        <v>165</v>
      </c>
      <c r="G17252" s="9">
        <v>0</v>
      </c>
      <c r="H17252" t="s">
        <v>172</v>
      </c>
      <c r="I17252">
        <v>1</v>
      </c>
      <c r="J17252" t="s">
        <v>173</v>
      </c>
      <c r="K17252">
        <v>6</v>
      </c>
      <c r="L17252" t="s">
        <v>165</v>
      </c>
      <c r="M17252" s="18">
        <f t="shared" si="538"/>
        <v>8.3333333333333329E-2</v>
      </c>
      <c r="N17252" s="18">
        <f t="shared" si="539"/>
        <v>8.3333333333333329E-2</v>
      </c>
    </row>
    <row r="17253" spans="1:14" x14ac:dyDescent="0.25">
      <c r="A17253">
        <v>0</v>
      </c>
      <c r="B17253" t="s">
        <v>163</v>
      </c>
      <c r="C17253">
        <v>6</v>
      </c>
      <c r="D17253" t="s">
        <v>164</v>
      </c>
      <c r="E17253">
        <v>7</v>
      </c>
      <c r="F17253" t="s">
        <v>165</v>
      </c>
      <c r="G17253" s="9">
        <v>0</v>
      </c>
      <c r="H17253" t="s">
        <v>172</v>
      </c>
      <c r="I17253">
        <v>6</v>
      </c>
      <c r="J17253" t="s">
        <v>173</v>
      </c>
      <c r="K17253">
        <v>7</v>
      </c>
      <c r="L17253" t="s">
        <v>165</v>
      </c>
      <c r="M17253" s="18">
        <f t="shared" si="538"/>
        <v>0.5</v>
      </c>
      <c r="N17253" s="18">
        <f t="shared" si="539"/>
        <v>0.5</v>
      </c>
    </row>
    <row r="17254" spans="1:14" x14ac:dyDescent="0.25">
      <c r="A17254">
        <v>8</v>
      </c>
      <c r="B17254" t="s">
        <v>163</v>
      </c>
      <c r="C17254">
        <v>8</v>
      </c>
      <c r="D17254" t="s">
        <v>164</v>
      </c>
      <c r="E17254">
        <v>16</v>
      </c>
      <c r="F17254" t="s">
        <v>165</v>
      </c>
      <c r="G17254" s="9">
        <v>12</v>
      </c>
      <c r="H17254" t="s">
        <v>172</v>
      </c>
      <c r="I17254">
        <v>5</v>
      </c>
      <c r="J17254" t="s">
        <v>173</v>
      </c>
      <c r="K17254">
        <v>9</v>
      </c>
      <c r="L17254" t="s">
        <v>165</v>
      </c>
      <c r="M17254" s="18">
        <f t="shared" si="538"/>
        <v>8.6666666666666661</v>
      </c>
      <c r="N17254" s="18">
        <f t="shared" si="539"/>
        <v>12.416666666666666</v>
      </c>
    </row>
    <row r="17255" spans="1:14" x14ac:dyDescent="0.25">
      <c r="A17255">
        <v>1</v>
      </c>
      <c r="B17255" t="s">
        <v>163</v>
      </c>
      <c r="C17255">
        <v>1</v>
      </c>
      <c r="D17255" t="s">
        <v>164</v>
      </c>
      <c r="E17255">
        <v>16</v>
      </c>
      <c r="F17255" t="s">
        <v>165</v>
      </c>
      <c r="G17255" s="9">
        <v>27</v>
      </c>
      <c r="H17255" t="s">
        <v>172</v>
      </c>
      <c r="I17255">
        <v>0</v>
      </c>
      <c r="J17255" t="s">
        <v>173</v>
      </c>
      <c r="K17255">
        <v>3</v>
      </c>
      <c r="L17255" t="s">
        <v>165</v>
      </c>
      <c r="M17255" s="18">
        <f t="shared" si="538"/>
        <v>1.0833333333333333</v>
      </c>
      <c r="N17255" s="18">
        <f t="shared" si="539"/>
        <v>27</v>
      </c>
    </row>
    <row r="17256" spans="1:14" x14ac:dyDescent="0.25">
      <c r="A17256">
        <v>0</v>
      </c>
      <c r="B17256" t="s">
        <v>163</v>
      </c>
      <c r="C17256">
        <v>8</v>
      </c>
      <c r="D17256" t="s">
        <v>164</v>
      </c>
      <c r="E17256">
        <v>16</v>
      </c>
      <c r="F17256" t="s">
        <v>165</v>
      </c>
      <c r="G17256" s="9">
        <v>13</v>
      </c>
      <c r="H17256" t="s">
        <v>172</v>
      </c>
      <c r="I17256">
        <v>5</v>
      </c>
      <c r="J17256" t="s">
        <v>173</v>
      </c>
      <c r="K17256">
        <v>20</v>
      </c>
      <c r="L17256" t="s">
        <v>165</v>
      </c>
      <c r="M17256" s="18">
        <f t="shared" si="538"/>
        <v>0.66666666666666663</v>
      </c>
      <c r="N17256" s="18">
        <f t="shared" si="539"/>
        <v>13.416666666666666</v>
      </c>
    </row>
    <row r="17257" spans="1:14" x14ac:dyDescent="0.25">
      <c r="A17257">
        <v>6</v>
      </c>
      <c r="B17257" t="s">
        <v>163</v>
      </c>
      <c r="C17257">
        <v>1</v>
      </c>
      <c r="D17257" t="s">
        <v>164</v>
      </c>
      <c r="E17257">
        <v>16</v>
      </c>
      <c r="F17257" t="s">
        <v>165</v>
      </c>
      <c r="G17257" s="9">
        <v>12</v>
      </c>
      <c r="H17257" t="s">
        <v>172</v>
      </c>
      <c r="I17257">
        <v>3</v>
      </c>
      <c r="J17257" t="s">
        <v>173</v>
      </c>
      <c r="K17257">
        <v>14</v>
      </c>
      <c r="L17257" t="s">
        <v>165</v>
      </c>
      <c r="M17257" s="18">
        <f t="shared" si="538"/>
        <v>6.083333333333333</v>
      </c>
      <c r="N17257" s="18">
        <f t="shared" si="539"/>
        <v>12.25</v>
      </c>
    </row>
    <row r="17258" spans="1:14" x14ac:dyDescent="0.25">
      <c r="A17258">
        <v>0</v>
      </c>
      <c r="B17258" t="s">
        <v>163</v>
      </c>
      <c r="C17258">
        <v>5</v>
      </c>
      <c r="D17258" t="s">
        <v>164</v>
      </c>
      <c r="E17258">
        <v>16</v>
      </c>
      <c r="F17258" t="s">
        <v>165</v>
      </c>
      <c r="G17258" s="9">
        <v>11</v>
      </c>
      <c r="H17258" t="s">
        <v>172</v>
      </c>
      <c r="I17258">
        <v>6</v>
      </c>
      <c r="J17258" t="s">
        <v>173</v>
      </c>
      <c r="K17258">
        <v>24</v>
      </c>
      <c r="L17258" t="s">
        <v>165</v>
      </c>
      <c r="M17258" s="18">
        <f t="shared" si="538"/>
        <v>0.41666666666666669</v>
      </c>
      <c r="N17258" s="18">
        <f t="shared" si="539"/>
        <v>11.5</v>
      </c>
    </row>
    <row r="17259" spans="1:14" x14ac:dyDescent="0.25">
      <c r="A17259">
        <v>5</v>
      </c>
      <c r="B17259" t="s">
        <v>163</v>
      </c>
      <c r="C17259">
        <v>0</v>
      </c>
      <c r="D17259" t="s">
        <v>164</v>
      </c>
      <c r="E17259">
        <v>16</v>
      </c>
      <c r="F17259" t="s">
        <v>165</v>
      </c>
      <c r="G17259" s="9">
        <v>26</v>
      </c>
      <c r="H17259" t="s">
        <v>172</v>
      </c>
      <c r="I17259">
        <v>7</v>
      </c>
      <c r="J17259" t="s">
        <v>173</v>
      </c>
      <c r="K17259">
        <v>16</v>
      </c>
      <c r="L17259" t="s">
        <v>165</v>
      </c>
      <c r="M17259" s="18">
        <f t="shared" si="538"/>
        <v>5</v>
      </c>
      <c r="N17259" s="18">
        <f t="shared" si="539"/>
        <v>26.583333333333332</v>
      </c>
    </row>
    <row r="17260" spans="1:14" x14ac:dyDescent="0.25">
      <c r="A17260">
        <v>1</v>
      </c>
      <c r="B17260" t="s">
        <v>163</v>
      </c>
      <c r="C17260">
        <v>7</v>
      </c>
      <c r="D17260" t="s">
        <v>164</v>
      </c>
      <c r="E17260">
        <v>16</v>
      </c>
      <c r="F17260" t="s">
        <v>165</v>
      </c>
      <c r="G17260" s="9">
        <v>15</v>
      </c>
      <c r="H17260" t="s">
        <v>172</v>
      </c>
      <c r="I17260">
        <v>9</v>
      </c>
      <c r="J17260" t="s">
        <v>173</v>
      </c>
      <c r="K17260">
        <v>21</v>
      </c>
      <c r="L17260" t="s">
        <v>165</v>
      </c>
      <c r="M17260" s="18">
        <f t="shared" si="538"/>
        <v>1.5833333333333335</v>
      </c>
      <c r="N17260" s="18">
        <f t="shared" si="539"/>
        <v>15.75</v>
      </c>
    </row>
    <row r="17261" spans="1:14" x14ac:dyDescent="0.25">
      <c r="A17261">
        <v>0</v>
      </c>
      <c r="B17261" t="s">
        <v>163</v>
      </c>
      <c r="C17261">
        <v>3</v>
      </c>
      <c r="D17261" t="s">
        <v>164</v>
      </c>
      <c r="E17261">
        <v>16</v>
      </c>
      <c r="F17261" t="s">
        <v>165</v>
      </c>
      <c r="G17261" s="9">
        <v>10</v>
      </c>
      <c r="H17261" t="s">
        <v>172</v>
      </c>
      <c r="I17261">
        <v>3</v>
      </c>
      <c r="J17261" t="s">
        <v>173</v>
      </c>
      <c r="K17261">
        <v>16</v>
      </c>
      <c r="L17261" t="s">
        <v>165</v>
      </c>
      <c r="M17261" s="18">
        <f t="shared" si="538"/>
        <v>0.25</v>
      </c>
      <c r="N17261" s="18">
        <f t="shared" si="539"/>
        <v>10.25</v>
      </c>
    </row>
    <row r="17262" spans="1:14" x14ac:dyDescent="0.25">
      <c r="A17262">
        <v>4</v>
      </c>
      <c r="B17262" t="s">
        <v>163</v>
      </c>
      <c r="C17262">
        <v>11</v>
      </c>
      <c r="D17262" t="s">
        <v>164</v>
      </c>
      <c r="E17262">
        <v>16</v>
      </c>
      <c r="F17262" t="s">
        <v>165</v>
      </c>
      <c r="G17262" s="9">
        <v>8</v>
      </c>
      <c r="H17262" t="s">
        <v>172</v>
      </c>
      <c r="I17262">
        <v>8</v>
      </c>
      <c r="J17262" t="s">
        <v>173</v>
      </c>
      <c r="K17262">
        <v>7</v>
      </c>
      <c r="L17262" t="s">
        <v>165</v>
      </c>
      <c r="M17262" s="18">
        <f t="shared" si="538"/>
        <v>4.916666666666667</v>
      </c>
      <c r="N17262" s="18">
        <f t="shared" si="539"/>
        <v>8.6666666666666661</v>
      </c>
    </row>
    <row r="17263" spans="1:14" x14ac:dyDescent="0.25">
      <c r="A17263">
        <v>4</v>
      </c>
      <c r="B17263" t="s">
        <v>163</v>
      </c>
      <c r="C17263">
        <v>6</v>
      </c>
      <c r="D17263" t="s">
        <v>164</v>
      </c>
      <c r="E17263">
        <v>16</v>
      </c>
      <c r="F17263" t="s">
        <v>165</v>
      </c>
      <c r="G17263" s="9">
        <v>26</v>
      </c>
      <c r="H17263" t="s">
        <v>172</v>
      </c>
      <c r="I17263">
        <v>0</v>
      </c>
      <c r="J17263" t="s">
        <v>173</v>
      </c>
      <c r="K17263">
        <v>18</v>
      </c>
      <c r="L17263" t="s">
        <v>165</v>
      </c>
      <c r="M17263" s="18">
        <f t="shared" si="538"/>
        <v>4.5</v>
      </c>
      <c r="N17263" s="18">
        <f t="shared" si="539"/>
        <v>26</v>
      </c>
    </row>
    <row r="17264" spans="1:14" x14ac:dyDescent="0.25">
      <c r="A17264">
        <v>0</v>
      </c>
      <c r="B17264" t="s">
        <v>163</v>
      </c>
      <c r="C17264">
        <v>8</v>
      </c>
      <c r="D17264" t="s">
        <v>164</v>
      </c>
      <c r="E17264">
        <v>16</v>
      </c>
      <c r="F17264" t="s">
        <v>165</v>
      </c>
      <c r="G17264" s="9">
        <v>24</v>
      </c>
      <c r="H17264" t="s">
        <v>172</v>
      </c>
      <c r="I17264">
        <v>0</v>
      </c>
      <c r="J17264" t="s">
        <v>173</v>
      </c>
      <c r="K17264">
        <v>0</v>
      </c>
      <c r="L17264" t="s">
        <v>165</v>
      </c>
      <c r="M17264" s="18">
        <f t="shared" si="538"/>
        <v>0.66666666666666663</v>
      </c>
      <c r="N17264" s="18">
        <f t="shared" si="539"/>
        <v>24</v>
      </c>
    </row>
    <row r="17265" spans="1:14" x14ac:dyDescent="0.25">
      <c r="A17265">
        <v>0</v>
      </c>
      <c r="B17265" t="s">
        <v>163</v>
      </c>
      <c r="C17265">
        <v>3</v>
      </c>
      <c r="D17265" t="s">
        <v>164</v>
      </c>
      <c r="E17265">
        <v>16</v>
      </c>
      <c r="F17265" t="s">
        <v>165</v>
      </c>
      <c r="G17265" s="9">
        <v>25</v>
      </c>
      <c r="H17265" t="s">
        <v>172</v>
      </c>
      <c r="I17265">
        <v>0</v>
      </c>
      <c r="J17265" t="s">
        <v>173</v>
      </c>
      <c r="K17265">
        <v>6</v>
      </c>
      <c r="L17265" t="s">
        <v>165</v>
      </c>
      <c r="M17265" s="18">
        <f t="shared" si="538"/>
        <v>0.25</v>
      </c>
      <c r="N17265" s="18">
        <f t="shared" si="539"/>
        <v>25</v>
      </c>
    </row>
    <row r="17266" spans="1:14" x14ac:dyDescent="0.25">
      <c r="A17266">
        <v>3</v>
      </c>
      <c r="B17266" t="s">
        <v>163</v>
      </c>
      <c r="C17266">
        <v>0</v>
      </c>
      <c r="D17266" t="s">
        <v>164</v>
      </c>
      <c r="E17266">
        <v>26</v>
      </c>
      <c r="F17266" t="s">
        <v>165</v>
      </c>
      <c r="G17266" s="9">
        <v>3</v>
      </c>
      <c r="H17266" t="s">
        <v>172</v>
      </c>
      <c r="I17266">
        <v>0</v>
      </c>
      <c r="J17266" t="s">
        <v>173</v>
      </c>
      <c r="K17266">
        <v>26</v>
      </c>
      <c r="L17266" t="s">
        <v>165</v>
      </c>
      <c r="M17266" s="18">
        <f t="shared" si="538"/>
        <v>3</v>
      </c>
      <c r="N17266" s="18">
        <f t="shared" si="539"/>
        <v>3</v>
      </c>
    </row>
    <row r="17267" spans="1:14" x14ac:dyDescent="0.25">
      <c r="A17267">
        <v>4</v>
      </c>
      <c r="B17267" t="s">
        <v>163</v>
      </c>
      <c r="C17267">
        <v>8</v>
      </c>
      <c r="D17267" t="s">
        <v>164</v>
      </c>
      <c r="E17267">
        <v>16</v>
      </c>
      <c r="F17267" t="s">
        <v>165</v>
      </c>
      <c r="G17267" s="9">
        <v>36</v>
      </c>
      <c r="H17267" t="s">
        <v>172</v>
      </c>
      <c r="I17267">
        <v>1</v>
      </c>
      <c r="J17267" t="s">
        <v>173</v>
      </c>
      <c r="K17267">
        <v>16</v>
      </c>
      <c r="L17267" t="s">
        <v>165</v>
      </c>
      <c r="M17267" s="18">
        <f t="shared" si="538"/>
        <v>4.666666666666667</v>
      </c>
      <c r="N17267" s="18">
        <f t="shared" si="539"/>
        <v>36.083333333333336</v>
      </c>
    </row>
    <row r="17268" spans="1:14" x14ac:dyDescent="0.25">
      <c r="A17268">
        <v>0</v>
      </c>
      <c r="B17268" t="s">
        <v>163</v>
      </c>
      <c r="C17268">
        <v>7</v>
      </c>
      <c r="D17268" t="s">
        <v>164</v>
      </c>
      <c r="E17268">
        <v>16</v>
      </c>
      <c r="F17268" t="s">
        <v>165</v>
      </c>
      <c r="G17268" s="9">
        <v>35</v>
      </c>
      <c r="H17268" t="s">
        <v>172</v>
      </c>
      <c r="I17268">
        <v>11</v>
      </c>
      <c r="J17268" t="s">
        <v>173</v>
      </c>
      <c r="K17268">
        <v>15</v>
      </c>
      <c r="L17268" t="s">
        <v>165</v>
      </c>
      <c r="M17268" s="18">
        <f t="shared" si="538"/>
        <v>0.58333333333333337</v>
      </c>
      <c r="N17268" s="18">
        <f t="shared" si="539"/>
        <v>35.916666666666664</v>
      </c>
    </row>
    <row r="17269" spans="1:14" x14ac:dyDescent="0.25">
      <c r="A17269">
        <v>0</v>
      </c>
      <c r="B17269" t="s">
        <v>163</v>
      </c>
      <c r="C17269">
        <v>2</v>
      </c>
      <c r="D17269" t="s">
        <v>164</v>
      </c>
      <c r="E17269">
        <v>16</v>
      </c>
      <c r="F17269" t="s">
        <v>165</v>
      </c>
      <c r="G17269" s="9">
        <v>26</v>
      </c>
      <c r="H17269" t="s">
        <v>172</v>
      </c>
      <c r="I17269">
        <v>2</v>
      </c>
      <c r="J17269" t="s">
        <v>173</v>
      </c>
      <c r="K17269">
        <v>16</v>
      </c>
      <c r="L17269" t="s">
        <v>165</v>
      </c>
      <c r="M17269" s="18">
        <f t="shared" si="538"/>
        <v>0.16666666666666666</v>
      </c>
      <c r="N17269" s="18">
        <f t="shared" si="539"/>
        <v>26.166666666666668</v>
      </c>
    </row>
    <row r="17270" spans="1:14" x14ac:dyDescent="0.25">
      <c r="A17270">
        <v>2</v>
      </c>
      <c r="B17270" t="s">
        <v>163</v>
      </c>
      <c r="C17270">
        <v>8</v>
      </c>
      <c r="D17270" t="s">
        <v>164</v>
      </c>
      <c r="E17270">
        <v>16</v>
      </c>
      <c r="F17270" t="s">
        <v>165</v>
      </c>
      <c r="G17270" s="9">
        <v>25</v>
      </c>
      <c r="H17270" t="s">
        <v>172</v>
      </c>
      <c r="I17270">
        <v>11</v>
      </c>
      <c r="J17270" t="s">
        <v>173</v>
      </c>
      <c r="K17270">
        <v>16</v>
      </c>
      <c r="L17270" t="s">
        <v>165</v>
      </c>
      <c r="M17270" s="18">
        <f t="shared" si="538"/>
        <v>2.6666666666666665</v>
      </c>
      <c r="N17270" s="18">
        <f t="shared" si="539"/>
        <v>25.916666666666668</v>
      </c>
    </row>
    <row r="17271" spans="1:14" x14ac:dyDescent="0.25">
      <c r="A17271">
        <v>2</v>
      </c>
      <c r="B17271" t="s">
        <v>163</v>
      </c>
      <c r="C17271">
        <v>6</v>
      </c>
      <c r="D17271" t="s">
        <v>164</v>
      </c>
      <c r="E17271">
        <v>16</v>
      </c>
      <c r="F17271" t="s">
        <v>165</v>
      </c>
      <c r="G17271" s="9">
        <v>23</v>
      </c>
      <c r="H17271" t="s">
        <v>172</v>
      </c>
      <c r="I17271">
        <v>11</v>
      </c>
      <c r="J17271" t="s">
        <v>173</v>
      </c>
      <c r="K17271">
        <v>24</v>
      </c>
      <c r="L17271" t="s">
        <v>165</v>
      </c>
      <c r="M17271" s="18">
        <f t="shared" si="538"/>
        <v>2.5</v>
      </c>
      <c r="N17271" s="18">
        <f t="shared" si="539"/>
        <v>23.916666666666668</v>
      </c>
    </row>
    <row r="17272" spans="1:14" x14ac:dyDescent="0.25">
      <c r="A17272">
        <v>8</v>
      </c>
      <c r="B17272" t="s">
        <v>163</v>
      </c>
      <c r="C17272">
        <v>6</v>
      </c>
      <c r="D17272" t="s">
        <v>164</v>
      </c>
      <c r="E17272">
        <v>16</v>
      </c>
      <c r="F17272" t="s">
        <v>165</v>
      </c>
      <c r="G17272" s="9">
        <v>31</v>
      </c>
      <c r="H17272" t="s">
        <v>172</v>
      </c>
      <c r="I17272">
        <v>9</v>
      </c>
      <c r="J17272" t="s">
        <v>173</v>
      </c>
      <c r="K17272">
        <v>16</v>
      </c>
      <c r="L17272" t="s">
        <v>165</v>
      </c>
      <c r="M17272" s="18">
        <f t="shared" si="538"/>
        <v>8.5</v>
      </c>
      <c r="N17272" s="18">
        <f t="shared" si="539"/>
        <v>31.75</v>
      </c>
    </row>
    <row r="17273" spans="1:14" x14ac:dyDescent="0.25">
      <c r="A17273">
        <v>8</v>
      </c>
      <c r="B17273" t="s">
        <v>163</v>
      </c>
      <c r="C17273">
        <v>6</v>
      </c>
      <c r="D17273" t="s">
        <v>164</v>
      </c>
      <c r="E17273">
        <v>16</v>
      </c>
      <c r="F17273" t="s">
        <v>165</v>
      </c>
      <c r="G17273" s="9">
        <v>36</v>
      </c>
      <c r="H17273" t="s">
        <v>172</v>
      </c>
      <c r="I17273">
        <v>9</v>
      </c>
      <c r="J17273" t="s">
        <v>173</v>
      </c>
      <c r="K17273">
        <v>16</v>
      </c>
      <c r="L17273" t="s">
        <v>165</v>
      </c>
      <c r="M17273" s="18">
        <f t="shared" si="538"/>
        <v>8.5</v>
      </c>
      <c r="N17273" s="18">
        <f t="shared" si="539"/>
        <v>36.75</v>
      </c>
    </row>
    <row r="17274" spans="1:14" x14ac:dyDescent="0.25">
      <c r="A17274">
        <v>0</v>
      </c>
      <c r="B17274" t="s">
        <v>163</v>
      </c>
      <c r="C17274">
        <v>0</v>
      </c>
      <c r="D17274" t="s">
        <v>164</v>
      </c>
      <c r="E17274">
        <v>16</v>
      </c>
      <c r="F17274" t="s">
        <v>165</v>
      </c>
      <c r="G17274" s="9">
        <v>23</v>
      </c>
      <c r="H17274" t="s">
        <v>172</v>
      </c>
      <c r="I17274">
        <v>10</v>
      </c>
      <c r="J17274" t="s">
        <v>173</v>
      </c>
      <c r="K17274">
        <v>5</v>
      </c>
      <c r="L17274" t="s">
        <v>165</v>
      </c>
      <c r="M17274" s="18">
        <f t="shared" si="538"/>
        <v>0</v>
      </c>
      <c r="N17274" s="18">
        <f t="shared" si="539"/>
        <v>23.833333333333332</v>
      </c>
    </row>
    <row r="17275" spans="1:14" x14ac:dyDescent="0.25">
      <c r="A17275">
        <v>3</v>
      </c>
      <c r="B17275" t="s">
        <v>163</v>
      </c>
      <c r="C17275">
        <v>9</v>
      </c>
      <c r="D17275" t="s">
        <v>164</v>
      </c>
      <c r="E17275">
        <v>16</v>
      </c>
      <c r="F17275" t="s">
        <v>165</v>
      </c>
      <c r="G17275" s="9">
        <v>9</v>
      </c>
      <c r="H17275" t="s">
        <v>172</v>
      </c>
      <c r="I17275">
        <v>0</v>
      </c>
      <c r="J17275" t="s">
        <v>173</v>
      </c>
      <c r="K17275">
        <v>26</v>
      </c>
      <c r="L17275" t="s">
        <v>165</v>
      </c>
      <c r="M17275" s="18">
        <f t="shared" si="538"/>
        <v>3.75</v>
      </c>
      <c r="N17275" s="18">
        <f t="shared" si="539"/>
        <v>9</v>
      </c>
    </row>
    <row r="17276" spans="1:14" x14ac:dyDescent="0.25">
      <c r="A17276">
        <v>1</v>
      </c>
      <c r="B17276" t="s">
        <v>163</v>
      </c>
      <c r="C17276">
        <v>4</v>
      </c>
      <c r="D17276" t="s">
        <v>164</v>
      </c>
      <c r="E17276">
        <v>16</v>
      </c>
      <c r="F17276" t="s">
        <v>165</v>
      </c>
      <c r="G17276" s="9">
        <v>8</v>
      </c>
      <c r="H17276" t="s">
        <v>172</v>
      </c>
      <c r="I17276">
        <v>8</v>
      </c>
      <c r="J17276" t="s">
        <v>173</v>
      </c>
      <c r="K17276">
        <v>15</v>
      </c>
      <c r="L17276" t="s">
        <v>165</v>
      </c>
      <c r="M17276" s="18">
        <f t="shared" si="538"/>
        <v>1.3333333333333333</v>
      </c>
      <c r="N17276" s="18">
        <f t="shared" si="539"/>
        <v>8.6666666666666661</v>
      </c>
    </row>
    <row r="17277" spans="1:14" x14ac:dyDescent="0.25">
      <c r="A17277">
        <v>2</v>
      </c>
      <c r="B17277" t="s">
        <v>163</v>
      </c>
      <c r="C17277">
        <v>8</v>
      </c>
      <c r="D17277" t="s">
        <v>164</v>
      </c>
      <c r="E17277">
        <v>16</v>
      </c>
      <c r="F17277" t="s">
        <v>165</v>
      </c>
      <c r="G17277" s="9">
        <v>6</v>
      </c>
      <c r="H17277" t="s">
        <v>172</v>
      </c>
      <c r="I17277">
        <v>5</v>
      </c>
      <c r="J17277" t="s">
        <v>173</v>
      </c>
      <c r="K17277">
        <v>2</v>
      </c>
      <c r="L17277" t="s">
        <v>165</v>
      </c>
      <c r="M17277" s="18">
        <f t="shared" si="538"/>
        <v>2.6666666666666665</v>
      </c>
      <c r="N17277" s="18">
        <f t="shared" si="539"/>
        <v>6.416666666666667</v>
      </c>
    </row>
    <row r="17278" spans="1:14" x14ac:dyDescent="0.25">
      <c r="A17278">
        <v>1</v>
      </c>
      <c r="B17278" t="s">
        <v>163</v>
      </c>
      <c r="C17278">
        <v>7</v>
      </c>
      <c r="D17278" t="s">
        <v>164</v>
      </c>
      <c r="E17278">
        <v>16</v>
      </c>
      <c r="F17278" t="s">
        <v>165</v>
      </c>
      <c r="G17278" s="9">
        <v>7</v>
      </c>
      <c r="H17278" t="s">
        <v>172</v>
      </c>
      <c r="I17278">
        <v>11</v>
      </c>
      <c r="J17278" t="s">
        <v>173</v>
      </c>
      <c r="K17278">
        <v>2</v>
      </c>
      <c r="L17278" t="s">
        <v>165</v>
      </c>
      <c r="M17278" s="18">
        <f t="shared" si="538"/>
        <v>1.5833333333333335</v>
      </c>
      <c r="N17278" s="18">
        <f t="shared" si="539"/>
        <v>7.916666666666667</v>
      </c>
    </row>
    <row r="17279" spans="1:14" x14ac:dyDescent="0.25">
      <c r="A17279">
        <v>8</v>
      </c>
      <c r="B17279" t="s">
        <v>163</v>
      </c>
      <c r="C17279">
        <v>6</v>
      </c>
      <c r="D17279" t="s">
        <v>164</v>
      </c>
      <c r="E17279">
        <v>16</v>
      </c>
      <c r="F17279" t="s">
        <v>165</v>
      </c>
      <c r="G17279" s="9">
        <v>39</v>
      </c>
      <c r="H17279" t="s">
        <v>172</v>
      </c>
      <c r="I17279">
        <v>7</v>
      </c>
      <c r="J17279" t="s">
        <v>173</v>
      </c>
      <c r="K17279">
        <v>14</v>
      </c>
      <c r="L17279" t="s">
        <v>165</v>
      </c>
      <c r="M17279" s="18">
        <f t="shared" si="538"/>
        <v>8.5</v>
      </c>
      <c r="N17279" s="18">
        <f t="shared" si="539"/>
        <v>39.583333333333336</v>
      </c>
    </row>
    <row r="17280" spans="1:14" x14ac:dyDescent="0.25">
      <c r="A17280">
        <v>8</v>
      </c>
      <c r="B17280" t="s">
        <v>163</v>
      </c>
      <c r="C17280">
        <v>6</v>
      </c>
      <c r="D17280" t="s">
        <v>164</v>
      </c>
      <c r="E17280">
        <v>16</v>
      </c>
      <c r="F17280" t="s">
        <v>165</v>
      </c>
      <c r="G17280" s="9">
        <v>34</v>
      </c>
      <c r="H17280" t="s">
        <v>172</v>
      </c>
      <c r="I17280">
        <v>8</v>
      </c>
      <c r="J17280" t="s">
        <v>173</v>
      </c>
      <c r="K17280">
        <v>10</v>
      </c>
      <c r="L17280" t="s">
        <v>165</v>
      </c>
      <c r="M17280" s="18">
        <f t="shared" si="538"/>
        <v>8.5</v>
      </c>
      <c r="N17280" s="18">
        <f t="shared" si="539"/>
        <v>34.666666666666664</v>
      </c>
    </row>
    <row r="17281" spans="1:14" x14ac:dyDescent="0.25">
      <c r="A17281">
        <v>3</v>
      </c>
      <c r="B17281" t="s">
        <v>163</v>
      </c>
      <c r="C17281">
        <v>8</v>
      </c>
      <c r="D17281" t="s">
        <v>164</v>
      </c>
      <c r="E17281">
        <v>14</v>
      </c>
      <c r="F17281" t="s">
        <v>165</v>
      </c>
      <c r="G17281" s="9">
        <v>3</v>
      </c>
      <c r="H17281" t="s">
        <v>172</v>
      </c>
      <c r="I17281">
        <v>8</v>
      </c>
      <c r="J17281" t="s">
        <v>173</v>
      </c>
      <c r="K17281">
        <v>14</v>
      </c>
      <c r="L17281" t="s">
        <v>165</v>
      </c>
      <c r="M17281" s="18">
        <f t="shared" si="538"/>
        <v>3.6666666666666665</v>
      </c>
      <c r="N17281" s="18">
        <f t="shared" si="539"/>
        <v>3.6666666666666665</v>
      </c>
    </row>
    <row r="17282" spans="1:14" x14ac:dyDescent="0.25">
      <c r="A17282">
        <v>0</v>
      </c>
      <c r="B17282" t="s">
        <v>163</v>
      </c>
      <c r="C17282">
        <v>7</v>
      </c>
      <c r="D17282" t="s">
        <v>164</v>
      </c>
      <c r="E17282">
        <v>16</v>
      </c>
      <c r="F17282" t="s">
        <v>165</v>
      </c>
      <c r="G17282" s="9">
        <v>3</v>
      </c>
      <c r="H17282" t="s">
        <v>172</v>
      </c>
      <c r="I17282">
        <v>5</v>
      </c>
      <c r="J17282" t="s">
        <v>173</v>
      </c>
      <c r="K17282">
        <v>6</v>
      </c>
      <c r="L17282" t="s">
        <v>165</v>
      </c>
      <c r="M17282" s="18">
        <f t="shared" si="538"/>
        <v>0.58333333333333337</v>
      </c>
      <c r="N17282" s="18">
        <f t="shared" si="539"/>
        <v>3.4166666666666665</v>
      </c>
    </row>
    <row r="17283" spans="1:14" x14ac:dyDescent="0.25">
      <c r="A17283">
        <v>2</v>
      </c>
      <c r="B17283" t="s">
        <v>163</v>
      </c>
      <c r="C17283">
        <v>4</v>
      </c>
      <c r="D17283" t="s">
        <v>164</v>
      </c>
      <c r="E17283">
        <v>24</v>
      </c>
      <c r="F17283" t="s">
        <v>165</v>
      </c>
      <c r="G17283" s="9">
        <v>2</v>
      </c>
      <c r="H17283" t="s">
        <v>172</v>
      </c>
      <c r="I17283">
        <v>4</v>
      </c>
      <c r="J17283" t="s">
        <v>173</v>
      </c>
      <c r="K17283">
        <v>24</v>
      </c>
      <c r="L17283" t="s">
        <v>165</v>
      </c>
      <c r="M17283" s="18">
        <f t="shared" ref="M17283:M17346" si="540">A17283+C17283/12</f>
        <v>2.3333333333333335</v>
      </c>
      <c r="N17283" s="18">
        <f t="shared" ref="N17283:N17346" si="541">G17283+I17283/12</f>
        <v>2.3333333333333335</v>
      </c>
    </row>
    <row r="17284" spans="1:14" x14ac:dyDescent="0.25">
      <c r="A17284">
        <v>0</v>
      </c>
      <c r="B17284" t="s">
        <v>163</v>
      </c>
      <c r="C17284">
        <v>8</v>
      </c>
      <c r="D17284" t="s">
        <v>164</v>
      </c>
      <c r="E17284">
        <v>16</v>
      </c>
      <c r="F17284" t="s">
        <v>165</v>
      </c>
      <c r="G17284" s="9">
        <v>2</v>
      </c>
      <c r="H17284" t="s">
        <v>172</v>
      </c>
      <c r="I17284">
        <v>0</v>
      </c>
      <c r="J17284" t="s">
        <v>173</v>
      </c>
      <c r="K17284">
        <v>6</v>
      </c>
      <c r="L17284" t="s">
        <v>165</v>
      </c>
      <c r="M17284" s="18">
        <f t="shared" si="540"/>
        <v>0.66666666666666663</v>
      </c>
      <c r="N17284" s="18">
        <f t="shared" si="541"/>
        <v>2</v>
      </c>
    </row>
    <row r="17285" spans="1:14" x14ac:dyDescent="0.25">
      <c r="A17285">
        <v>1</v>
      </c>
      <c r="B17285" t="s">
        <v>163</v>
      </c>
      <c r="C17285">
        <v>11</v>
      </c>
      <c r="D17285" t="s">
        <v>164</v>
      </c>
      <c r="E17285">
        <v>1</v>
      </c>
      <c r="F17285" t="s">
        <v>165</v>
      </c>
      <c r="G17285" s="9">
        <v>1</v>
      </c>
      <c r="H17285" t="s">
        <v>172</v>
      </c>
      <c r="I17285">
        <v>11</v>
      </c>
      <c r="J17285" t="s">
        <v>173</v>
      </c>
      <c r="K17285">
        <v>1</v>
      </c>
      <c r="L17285" t="s">
        <v>165</v>
      </c>
      <c r="M17285" s="18">
        <f t="shared" si="540"/>
        <v>1.9166666666666665</v>
      </c>
      <c r="N17285" s="18">
        <f t="shared" si="541"/>
        <v>1.9166666666666665</v>
      </c>
    </row>
    <row r="17286" spans="1:14" x14ac:dyDescent="0.25">
      <c r="A17286">
        <v>1</v>
      </c>
      <c r="B17286" t="s">
        <v>163</v>
      </c>
      <c r="C17286">
        <v>11</v>
      </c>
      <c r="D17286" t="s">
        <v>164</v>
      </c>
      <c r="E17286">
        <v>1</v>
      </c>
      <c r="F17286" t="s">
        <v>165</v>
      </c>
      <c r="G17286" s="9">
        <v>1</v>
      </c>
      <c r="H17286" t="s">
        <v>172</v>
      </c>
      <c r="I17286">
        <v>11</v>
      </c>
      <c r="J17286" t="s">
        <v>173</v>
      </c>
      <c r="K17286">
        <v>1</v>
      </c>
      <c r="L17286" t="s">
        <v>165</v>
      </c>
      <c r="M17286" s="18">
        <f t="shared" si="540"/>
        <v>1.9166666666666665</v>
      </c>
      <c r="N17286" s="18">
        <f t="shared" si="541"/>
        <v>1.9166666666666665</v>
      </c>
    </row>
    <row r="17287" spans="1:14" x14ac:dyDescent="0.25">
      <c r="A17287">
        <v>0</v>
      </c>
      <c r="B17287" t="s">
        <v>163</v>
      </c>
      <c r="C17287">
        <v>11</v>
      </c>
      <c r="D17287" t="s">
        <v>164</v>
      </c>
      <c r="E17287">
        <v>23</v>
      </c>
      <c r="F17287" t="s">
        <v>165</v>
      </c>
      <c r="G17287" s="9">
        <v>0</v>
      </c>
      <c r="H17287" t="s">
        <v>172</v>
      </c>
      <c r="I17287">
        <v>11</v>
      </c>
      <c r="J17287" t="s">
        <v>173</v>
      </c>
      <c r="K17287">
        <v>23</v>
      </c>
      <c r="L17287" t="s">
        <v>165</v>
      </c>
      <c r="M17287" s="18">
        <f t="shared" si="540"/>
        <v>0.91666666666666663</v>
      </c>
      <c r="N17287" s="18">
        <f t="shared" si="541"/>
        <v>0.91666666666666663</v>
      </c>
    </row>
    <row r="17288" spans="1:14" x14ac:dyDescent="0.25">
      <c r="A17288">
        <v>8</v>
      </c>
      <c r="B17288" t="s">
        <v>163</v>
      </c>
      <c r="C17288">
        <v>3</v>
      </c>
      <c r="D17288" t="s">
        <v>164</v>
      </c>
      <c r="E17288">
        <v>16</v>
      </c>
      <c r="F17288" t="s">
        <v>165</v>
      </c>
      <c r="G17288" s="9">
        <v>39</v>
      </c>
      <c r="H17288" t="s">
        <v>172</v>
      </c>
      <c r="I17288">
        <v>0</v>
      </c>
      <c r="J17288" t="s">
        <v>173</v>
      </c>
      <c r="K17288">
        <v>16</v>
      </c>
      <c r="L17288" t="s">
        <v>165</v>
      </c>
      <c r="M17288" s="18">
        <f t="shared" si="540"/>
        <v>8.25</v>
      </c>
      <c r="N17288" s="18">
        <f t="shared" si="541"/>
        <v>39</v>
      </c>
    </row>
    <row r="17289" spans="1:14" x14ac:dyDescent="0.25">
      <c r="A17289">
        <v>2</v>
      </c>
      <c r="B17289" t="s">
        <v>163</v>
      </c>
      <c r="C17289">
        <v>7</v>
      </c>
      <c r="D17289" t="s">
        <v>164</v>
      </c>
      <c r="E17289">
        <v>16</v>
      </c>
      <c r="F17289" t="s">
        <v>165</v>
      </c>
      <c r="G17289" s="9">
        <v>22</v>
      </c>
      <c r="H17289" t="s">
        <v>172</v>
      </c>
      <c r="I17289">
        <v>6</v>
      </c>
      <c r="J17289" t="s">
        <v>173</v>
      </c>
      <c r="K17289">
        <v>14</v>
      </c>
      <c r="L17289" t="s">
        <v>165</v>
      </c>
      <c r="M17289" s="18">
        <f t="shared" si="540"/>
        <v>2.5833333333333335</v>
      </c>
      <c r="N17289" s="18">
        <f t="shared" si="541"/>
        <v>22.5</v>
      </c>
    </row>
    <row r="17290" spans="1:14" x14ac:dyDescent="0.25">
      <c r="A17290">
        <v>5</v>
      </c>
      <c r="B17290" t="s">
        <v>163</v>
      </c>
      <c r="C17290">
        <v>11</v>
      </c>
      <c r="D17290" t="s">
        <v>164</v>
      </c>
      <c r="E17290">
        <v>16</v>
      </c>
      <c r="F17290" t="s">
        <v>165</v>
      </c>
      <c r="G17290" s="9">
        <v>8</v>
      </c>
      <c r="H17290" t="s">
        <v>172</v>
      </c>
      <c r="I17290">
        <v>11</v>
      </c>
      <c r="J17290" t="s">
        <v>173</v>
      </c>
      <c r="K17290">
        <v>0</v>
      </c>
      <c r="L17290" t="s">
        <v>165</v>
      </c>
      <c r="M17290" s="18">
        <f t="shared" si="540"/>
        <v>5.916666666666667</v>
      </c>
      <c r="N17290" s="18">
        <f t="shared" si="541"/>
        <v>8.9166666666666661</v>
      </c>
    </row>
    <row r="17291" spans="1:14" x14ac:dyDescent="0.25">
      <c r="A17291">
        <v>4</v>
      </c>
      <c r="B17291" t="s">
        <v>163</v>
      </c>
      <c r="C17291">
        <v>7</v>
      </c>
      <c r="D17291" t="s">
        <v>164</v>
      </c>
      <c r="E17291">
        <v>16</v>
      </c>
      <c r="F17291" t="s">
        <v>165</v>
      </c>
      <c r="G17291" s="9">
        <v>6</v>
      </c>
      <c r="H17291" t="s">
        <v>172</v>
      </c>
      <c r="I17291">
        <v>4</v>
      </c>
      <c r="J17291" t="s">
        <v>173</v>
      </c>
      <c r="K17291">
        <v>4</v>
      </c>
      <c r="L17291" t="s">
        <v>165</v>
      </c>
      <c r="M17291" s="18">
        <f t="shared" si="540"/>
        <v>4.583333333333333</v>
      </c>
      <c r="N17291" s="18">
        <f t="shared" si="541"/>
        <v>6.333333333333333</v>
      </c>
    </row>
    <row r="17292" spans="1:14" x14ac:dyDescent="0.25">
      <c r="A17292">
        <v>6</v>
      </c>
      <c r="B17292" t="s">
        <v>163</v>
      </c>
      <c r="C17292">
        <v>0</v>
      </c>
      <c r="D17292" t="s">
        <v>164</v>
      </c>
      <c r="E17292">
        <v>15</v>
      </c>
      <c r="F17292" t="s">
        <v>165</v>
      </c>
      <c r="G17292" s="9">
        <v>6</v>
      </c>
      <c r="H17292" t="s">
        <v>172</v>
      </c>
      <c r="I17292">
        <v>0</v>
      </c>
      <c r="J17292" t="s">
        <v>173</v>
      </c>
      <c r="K17292">
        <v>15</v>
      </c>
      <c r="L17292" t="s">
        <v>165</v>
      </c>
      <c r="M17292" s="18">
        <f t="shared" si="540"/>
        <v>6</v>
      </c>
      <c r="N17292" s="18">
        <f t="shared" si="541"/>
        <v>6</v>
      </c>
    </row>
    <row r="17293" spans="1:14" x14ac:dyDescent="0.25">
      <c r="A17293">
        <v>5</v>
      </c>
      <c r="B17293" t="s">
        <v>163</v>
      </c>
      <c r="C17293">
        <v>11</v>
      </c>
      <c r="D17293" t="s">
        <v>164</v>
      </c>
      <c r="E17293">
        <v>16</v>
      </c>
      <c r="F17293" t="s">
        <v>165</v>
      </c>
      <c r="G17293" s="9">
        <v>40</v>
      </c>
      <c r="H17293" t="s">
        <v>172</v>
      </c>
      <c r="I17293">
        <v>8</v>
      </c>
      <c r="J17293" t="s">
        <v>173</v>
      </c>
      <c r="K17293">
        <v>10</v>
      </c>
      <c r="L17293" t="s">
        <v>165</v>
      </c>
      <c r="M17293" s="18">
        <f t="shared" si="540"/>
        <v>5.916666666666667</v>
      </c>
      <c r="N17293" s="18">
        <f t="shared" si="541"/>
        <v>40.666666666666664</v>
      </c>
    </row>
    <row r="17294" spans="1:14" x14ac:dyDescent="0.25">
      <c r="A17294">
        <v>8</v>
      </c>
      <c r="B17294" t="s">
        <v>163</v>
      </c>
      <c r="C17294">
        <v>9</v>
      </c>
      <c r="D17294" t="s">
        <v>164</v>
      </c>
      <c r="E17294">
        <v>16</v>
      </c>
      <c r="F17294" t="s">
        <v>165</v>
      </c>
      <c r="G17294" s="9">
        <v>38</v>
      </c>
      <c r="H17294" t="s">
        <v>172</v>
      </c>
      <c r="I17294">
        <v>1</v>
      </c>
      <c r="J17294" t="s">
        <v>173</v>
      </c>
      <c r="K17294">
        <v>0</v>
      </c>
      <c r="L17294" t="s">
        <v>165</v>
      </c>
      <c r="M17294" s="18">
        <f t="shared" si="540"/>
        <v>8.75</v>
      </c>
      <c r="N17294" s="18">
        <f t="shared" si="541"/>
        <v>38.083333333333336</v>
      </c>
    </row>
    <row r="17295" spans="1:14" x14ac:dyDescent="0.25">
      <c r="A17295">
        <v>1</v>
      </c>
      <c r="B17295" t="s">
        <v>163</v>
      </c>
      <c r="C17295">
        <v>5</v>
      </c>
      <c r="D17295" t="s">
        <v>164</v>
      </c>
      <c r="E17295">
        <v>16</v>
      </c>
      <c r="F17295" t="s">
        <v>165</v>
      </c>
      <c r="G17295" s="9">
        <v>34</v>
      </c>
      <c r="H17295" t="s">
        <v>172</v>
      </c>
      <c r="I17295">
        <v>2</v>
      </c>
      <c r="J17295" t="s">
        <v>173</v>
      </c>
      <c r="K17295">
        <v>9</v>
      </c>
      <c r="L17295" t="s">
        <v>165</v>
      </c>
      <c r="M17295" s="18">
        <f t="shared" si="540"/>
        <v>1.4166666666666667</v>
      </c>
      <c r="N17295" s="18">
        <f t="shared" si="541"/>
        <v>34.166666666666664</v>
      </c>
    </row>
    <row r="17296" spans="1:14" x14ac:dyDescent="0.25">
      <c r="A17296">
        <v>4</v>
      </c>
      <c r="B17296" t="s">
        <v>163</v>
      </c>
      <c r="C17296">
        <v>11</v>
      </c>
      <c r="D17296" t="s">
        <v>164</v>
      </c>
      <c r="E17296">
        <v>16</v>
      </c>
      <c r="F17296" t="s">
        <v>165</v>
      </c>
      <c r="G17296" s="9">
        <v>23</v>
      </c>
      <c r="H17296" t="s">
        <v>172</v>
      </c>
      <c r="I17296">
        <v>11</v>
      </c>
      <c r="J17296" t="s">
        <v>173</v>
      </c>
      <c r="K17296">
        <v>16</v>
      </c>
      <c r="L17296" t="s">
        <v>165</v>
      </c>
      <c r="M17296" s="18">
        <f t="shared" si="540"/>
        <v>4.916666666666667</v>
      </c>
      <c r="N17296" s="18">
        <f t="shared" si="541"/>
        <v>23.916666666666668</v>
      </c>
    </row>
    <row r="17297" spans="1:14" x14ac:dyDescent="0.25">
      <c r="A17297">
        <v>5</v>
      </c>
      <c r="B17297" t="s">
        <v>163</v>
      </c>
      <c r="C17297">
        <v>11</v>
      </c>
      <c r="D17297" t="s">
        <v>164</v>
      </c>
      <c r="E17297">
        <v>16</v>
      </c>
      <c r="F17297" t="s">
        <v>165</v>
      </c>
      <c r="G17297" s="9">
        <v>27</v>
      </c>
      <c r="H17297" t="s">
        <v>172</v>
      </c>
      <c r="I17297">
        <v>11</v>
      </c>
      <c r="J17297" t="s">
        <v>173</v>
      </c>
      <c r="K17297">
        <v>11</v>
      </c>
      <c r="L17297" t="s">
        <v>165</v>
      </c>
      <c r="M17297" s="18">
        <f t="shared" si="540"/>
        <v>5.916666666666667</v>
      </c>
      <c r="N17297" s="18">
        <f t="shared" si="541"/>
        <v>27.916666666666668</v>
      </c>
    </row>
    <row r="17298" spans="1:14" x14ac:dyDescent="0.25">
      <c r="A17298">
        <v>6</v>
      </c>
      <c r="B17298" t="s">
        <v>163</v>
      </c>
      <c r="C17298">
        <v>3</v>
      </c>
      <c r="D17298" t="s">
        <v>164</v>
      </c>
      <c r="E17298">
        <v>16</v>
      </c>
      <c r="F17298" t="s">
        <v>165</v>
      </c>
      <c r="G17298" s="9">
        <v>15</v>
      </c>
      <c r="H17298" t="s">
        <v>172</v>
      </c>
      <c r="I17298">
        <v>9</v>
      </c>
      <c r="J17298" t="s">
        <v>173</v>
      </c>
      <c r="K17298">
        <v>18</v>
      </c>
      <c r="L17298" t="s">
        <v>165</v>
      </c>
      <c r="M17298" s="18">
        <f t="shared" si="540"/>
        <v>6.25</v>
      </c>
      <c r="N17298" s="18">
        <f t="shared" si="541"/>
        <v>15.75</v>
      </c>
    </row>
    <row r="17299" spans="1:14" x14ac:dyDescent="0.25">
      <c r="A17299">
        <v>5</v>
      </c>
      <c r="B17299" t="s">
        <v>163</v>
      </c>
      <c r="C17299">
        <v>11</v>
      </c>
      <c r="D17299" t="s">
        <v>164</v>
      </c>
      <c r="E17299">
        <v>16</v>
      </c>
      <c r="F17299" t="s">
        <v>165</v>
      </c>
      <c r="G17299" s="9">
        <v>34</v>
      </c>
      <c r="H17299" t="s">
        <v>172</v>
      </c>
      <c r="I17299">
        <v>5</v>
      </c>
      <c r="J17299" t="s">
        <v>173</v>
      </c>
      <c r="K17299">
        <v>9</v>
      </c>
      <c r="L17299" t="s">
        <v>165</v>
      </c>
      <c r="M17299" s="18">
        <f t="shared" si="540"/>
        <v>5.916666666666667</v>
      </c>
      <c r="N17299" s="18">
        <f t="shared" si="541"/>
        <v>34.416666666666664</v>
      </c>
    </row>
    <row r="17300" spans="1:14" x14ac:dyDescent="0.25">
      <c r="A17300">
        <v>0</v>
      </c>
      <c r="B17300" t="s">
        <v>163</v>
      </c>
      <c r="C17300">
        <v>10</v>
      </c>
      <c r="D17300" t="s">
        <v>164</v>
      </c>
      <c r="E17300">
        <v>16</v>
      </c>
      <c r="F17300" t="s">
        <v>165</v>
      </c>
      <c r="G17300" s="9">
        <v>15</v>
      </c>
      <c r="H17300" t="s">
        <v>172</v>
      </c>
      <c r="I17300">
        <v>4</v>
      </c>
      <c r="J17300" t="s">
        <v>173</v>
      </c>
      <c r="K17300">
        <v>23</v>
      </c>
      <c r="L17300" t="s">
        <v>165</v>
      </c>
      <c r="M17300" s="18">
        <f t="shared" si="540"/>
        <v>0.83333333333333337</v>
      </c>
      <c r="N17300" s="18">
        <f t="shared" si="541"/>
        <v>15.333333333333334</v>
      </c>
    </row>
    <row r="17301" spans="1:14" x14ac:dyDescent="0.25">
      <c r="A17301">
        <v>2</v>
      </c>
      <c r="B17301" t="s">
        <v>163</v>
      </c>
      <c r="C17301">
        <v>6</v>
      </c>
      <c r="D17301" t="s">
        <v>164</v>
      </c>
      <c r="E17301">
        <v>16</v>
      </c>
      <c r="F17301" t="s">
        <v>165</v>
      </c>
      <c r="G17301" s="9">
        <v>24</v>
      </c>
      <c r="H17301" t="s">
        <v>172</v>
      </c>
      <c r="I17301">
        <v>0</v>
      </c>
      <c r="J17301" t="s">
        <v>173</v>
      </c>
      <c r="K17301">
        <v>14</v>
      </c>
      <c r="L17301" t="s">
        <v>165</v>
      </c>
      <c r="M17301" s="18">
        <f t="shared" si="540"/>
        <v>2.5</v>
      </c>
      <c r="N17301" s="18">
        <f t="shared" si="541"/>
        <v>24</v>
      </c>
    </row>
    <row r="17302" spans="1:14" x14ac:dyDescent="0.25">
      <c r="A17302">
        <v>2</v>
      </c>
      <c r="B17302" t="s">
        <v>163</v>
      </c>
      <c r="C17302">
        <v>9</v>
      </c>
      <c r="D17302" t="s">
        <v>164</v>
      </c>
      <c r="E17302">
        <v>16</v>
      </c>
      <c r="F17302" t="s">
        <v>165</v>
      </c>
      <c r="G17302" s="9">
        <v>23</v>
      </c>
      <c r="H17302" t="s">
        <v>172</v>
      </c>
      <c r="I17302">
        <v>10</v>
      </c>
      <c r="J17302" t="s">
        <v>173</v>
      </c>
      <c r="K17302">
        <v>26</v>
      </c>
      <c r="L17302" t="s">
        <v>165</v>
      </c>
      <c r="M17302" s="18">
        <f t="shared" si="540"/>
        <v>2.75</v>
      </c>
      <c r="N17302" s="18">
        <f t="shared" si="541"/>
        <v>23.833333333333332</v>
      </c>
    </row>
    <row r="17303" spans="1:14" x14ac:dyDescent="0.25">
      <c r="A17303">
        <v>7</v>
      </c>
      <c r="B17303" t="s">
        <v>163</v>
      </c>
      <c r="C17303">
        <v>3</v>
      </c>
      <c r="D17303" t="s">
        <v>164</v>
      </c>
      <c r="E17303">
        <v>16</v>
      </c>
      <c r="F17303" t="s">
        <v>165</v>
      </c>
      <c r="G17303" s="9">
        <v>22</v>
      </c>
      <c r="H17303" t="s">
        <v>172</v>
      </c>
      <c r="I17303">
        <v>1</v>
      </c>
      <c r="J17303" t="s">
        <v>173</v>
      </c>
      <c r="K17303">
        <v>6</v>
      </c>
      <c r="L17303" t="s">
        <v>165</v>
      </c>
      <c r="M17303" s="18">
        <f t="shared" si="540"/>
        <v>7.25</v>
      </c>
      <c r="N17303" s="18">
        <f t="shared" si="541"/>
        <v>22.083333333333332</v>
      </c>
    </row>
    <row r="17304" spans="1:14" x14ac:dyDescent="0.25">
      <c r="A17304">
        <v>3</v>
      </c>
      <c r="B17304" t="s">
        <v>163</v>
      </c>
      <c r="C17304">
        <v>8</v>
      </c>
      <c r="D17304" t="s">
        <v>164</v>
      </c>
      <c r="E17304">
        <v>16</v>
      </c>
      <c r="F17304" t="s">
        <v>165</v>
      </c>
      <c r="G17304" s="9">
        <v>16</v>
      </c>
      <c r="H17304" t="s">
        <v>172</v>
      </c>
      <c r="I17304">
        <v>8</v>
      </c>
      <c r="J17304" t="s">
        <v>173</v>
      </c>
      <c r="K17304">
        <v>5</v>
      </c>
      <c r="L17304" t="s">
        <v>165</v>
      </c>
      <c r="M17304" s="18">
        <f t="shared" si="540"/>
        <v>3.6666666666666665</v>
      </c>
      <c r="N17304" s="18">
        <f t="shared" si="541"/>
        <v>16.666666666666668</v>
      </c>
    </row>
    <row r="17305" spans="1:14" x14ac:dyDescent="0.25">
      <c r="A17305">
        <v>0</v>
      </c>
      <c r="B17305" t="s">
        <v>163</v>
      </c>
      <c r="C17305">
        <v>5</v>
      </c>
      <c r="D17305" t="s">
        <v>164</v>
      </c>
      <c r="E17305">
        <v>16</v>
      </c>
      <c r="F17305" t="s">
        <v>165</v>
      </c>
      <c r="G17305" s="9">
        <v>4</v>
      </c>
      <c r="H17305" t="s">
        <v>172</v>
      </c>
      <c r="I17305">
        <v>6</v>
      </c>
      <c r="J17305" t="s">
        <v>173</v>
      </c>
      <c r="K17305">
        <v>16</v>
      </c>
      <c r="L17305" t="s">
        <v>165</v>
      </c>
      <c r="M17305" s="18">
        <f t="shared" si="540"/>
        <v>0.41666666666666669</v>
      </c>
      <c r="N17305" s="18">
        <f t="shared" si="541"/>
        <v>4.5</v>
      </c>
    </row>
    <row r="17306" spans="1:14" x14ac:dyDescent="0.25">
      <c r="A17306">
        <v>0</v>
      </c>
      <c r="B17306" t="s">
        <v>163</v>
      </c>
      <c r="C17306">
        <v>5</v>
      </c>
      <c r="D17306" t="s">
        <v>164</v>
      </c>
      <c r="E17306">
        <v>10</v>
      </c>
      <c r="F17306" t="s">
        <v>165</v>
      </c>
      <c r="G17306" s="9">
        <v>0</v>
      </c>
      <c r="H17306" t="s">
        <v>172</v>
      </c>
      <c r="I17306">
        <v>5</v>
      </c>
      <c r="J17306" t="s">
        <v>173</v>
      </c>
      <c r="K17306">
        <v>10</v>
      </c>
      <c r="L17306" t="s">
        <v>165</v>
      </c>
      <c r="M17306" s="18">
        <f t="shared" si="540"/>
        <v>0.41666666666666669</v>
      </c>
      <c r="N17306" s="18">
        <f t="shared" si="541"/>
        <v>0.41666666666666669</v>
      </c>
    </row>
    <row r="17307" spans="1:14" x14ac:dyDescent="0.25">
      <c r="A17307">
        <v>2</v>
      </c>
      <c r="B17307" t="s">
        <v>163</v>
      </c>
      <c r="C17307">
        <v>10</v>
      </c>
      <c r="D17307" t="s">
        <v>164</v>
      </c>
      <c r="E17307">
        <v>17</v>
      </c>
      <c r="F17307" t="s">
        <v>165</v>
      </c>
      <c r="G17307" s="9">
        <v>2</v>
      </c>
      <c r="H17307" t="s">
        <v>172</v>
      </c>
      <c r="I17307">
        <v>10</v>
      </c>
      <c r="J17307" t="s">
        <v>173</v>
      </c>
      <c r="K17307">
        <v>17</v>
      </c>
      <c r="L17307" t="s">
        <v>165</v>
      </c>
      <c r="M17307" s="18">
        <f t="shared" si="540"/>
        <v>2.8333333333333335</v>
      </c>
      <c r="N17307" s="18">
        <f t="shared" si="541"/>
        <v>2.8333333333333335</v>
      </c>
    </row>
    <row r="17308" spans="1:14" x14ac:dyDescent="0.25">
      <c r="A17308">
        <v>4</v>
      </c>
      <c r="B17308" t="s">
        <v>163</v>
      </c>
      <c r="C17308">
        <v>0</v>
      </c>
      <c r="D17308" t="s">
        <v>164</v>
      </c>
      <c r="E17308">
        <v>16</v>
      </c>
      <c r="F17308" t="s">
        <v>165</v>
      </c>
      <c r="G17308" s="9">
        <v>15</v>
      </c>
      <c r="H17308" t="s">
        <v>172</v>
      </c>
      <c r="I17308">
        <v>9</v>
      </c>
      <c r="J17308" t="s">
        <v>173</v>
      </c>
      <c r="K17308">
        <v>27</v>
      </c>
      <c r="L17308" t="s">
        <v>165</v>
      </c>
      <c r="M17308" s="18">
        <f t="shared" si="540"/>
        <v>4</v>
      </c>
      <c r="N17308" s="18">
        <f t="shared" si="541"/>
        <v>15.75</v>
      </c>
    </row>
    <row r="17309" spans="1:14" x14ac:dyDescent="0.25">
      <c r="A17309">
        <v>6</v>
      </c>
      <c r="B17309" t="s">
        <v>163</v>
      </c>
      <c r="C17309">
        <v>2</v>
      </c>
      <c r="D17309" t="s">
        <v>164</v>
      </c>
      <c r="E17309">
        <v>16</v>
      </c>
      <c r="F17309" t="s">
        <v>165</v>
      </c>
      <c r="G17309" s="9">
        <v>35</v>
      </c>
      <c r="H17309" t="s">
        <v>172</v>
      </c>
      <c r="I17309">
        <v>11</v>
      </c>
      <c r="J17309" t="s">
        <v>173</v>
      </c>
      <c r="K17309">
        <v>11</v>
      </c>
      <c r="L17309" t="s">
        <v>165</v>
      </c>
      <c r="M17309" s="18">
        <f t="shared" si="540"/>
        <v>6.166666666666667</v>
      </c>
      <c r="N17309" s="18">
        <f t="shared" si="541"/>
        <v>35.916666666666664</v>
      </c>
    </row>
    <row r="17310" spans="1:14" x14ac:dyDescent="0.25">
      <c r="A17310">
        <v>3</v>
      </c>
      <c r="B17310" t="s">
        <v>163</v>
      </c>
      <c r="C17310">
        <v>8</v>
      </c>
      <c r="D17310" t="s">
        <v>164</v>
      </c>
      <c r="E17310">
        <v>16</v>
      </c>
      <c r="F17310" t="s">
        <v>165</v>
      </c>
      <c r="G17310" s="9">
        <v>38</v>
      </c>
      <c r="H17310" t="s">
        <v>172</v>
      </c>
      <c r="I17310">
        <v>0</v>
      </c>
      <c r="J17310" t="s">
        <v>173</v>
      </c>
      <c r="K17310">
        <v>3</v>
      </c>
      <c r="L17310" t="s">
        <v>165</v>
      </c>
      <c r="M17310" s="18">
        <f t="shared" si="540"/>
        <v>3.6666666666666665</v>
      </c>
      <c r="N17310" s="18">
        <f t="shared" si="541"/>
        <v>38</v>
      </c>
    </row>
    <row r="17311" spans="1:14" x14ac:dyDescent="0.25">
      <c r="A17311">
        <v>2</v>
      </c>
      <c r="B17311" t="s">
        <v>163</v>
      </c>
      <c r="C17311">
        <v>9</v>
      </c>
      <c r="D17311" t="s">
        <v>164</v>
      </c>
      <c r="E17311">
        <v>16</v>
      </c>
      <c r="F17311" t="s">
        <v>165</v>
      </c>
      <c r="G17311" s="9">
        <v>18</v>
      </c>
      <c r="H17311" t="s">
        <v>172</v>
      </c>
      <c r="I17311">
        <v>0</v>
      </c>
      <c r="J17311" t="s">
        <v>173</v>
      </c>
      <c r="K17311">
        <v>21</v>
      </c>
      <c r="L17311" t="s">
        <v>165</v>
      </c>
      <c r="M17311" s="18">
        <f t="shared" si="540"/>
        <v>2.75</v>
      </c>
      <c r="N17311" s="18">
        <f t="shared" si="541"/>
        <v>18</v>
      </c>
    </row>
    <row r="17312" spans="1:14" x14ac:dyDescent="0.25">
      <c r="A17312">
        <v>0</v>
      </c>
      <c r="B17312" t="s">
        <v>163</v>
      </c>
      <c r="C17312">
        <v>3</v>
      </c>
      <c r="D17312" t="s">
        <v>164</v>
      </c>
      <c r="E17312">
        <v>29</v>
      </c>
      <c r="F17312" t="s">
        <v>165</v>
      </c>
      <c r="G17312" s="9">
        <v>6</v>
      </c>
      <c r="H17312" t="s">
        <v>172</v>
      </c>
      <c r="I17312">
        <v>11</v>
      </c>
      <c r="J17312" t="s">
        <v>173</v>
      </c>
      <c r="K17312">
        <v>2</v>
      </c>
      <c r="L17312" t="s">
        <v>165</v>
      </c>
      <c r="M17312" s="18">
        <f t="shared" si="540"/>
        <v>0.25</v>
      </c>
      <c r="N17312" s="18">
        <f t="shared" si="541"/>
        <v>6.916666666666667</v>
      </c>
    </row>
    <row r="17313" spans="1:14" x14ac:dyDescent="0.25">
      <c r="A17313">
        <v>8</v>
      </c>
      <c r="B17313" t="s">
        <v>163</v>
      </c>
      <c r="C17313">
        <v>8</v>
      </c>
      <c r="D17313" t="s">
        <v>164</v>
      </c>
      <c r="E17313">
        <v>16</v>
      </c>
      <c r="F17313" t="s">
        <v>165</v>
      </c>
      <c r="G17313" s="9">
        <v>16</v>
      </c>
      <c r="H17313" t="s">
        <v>172</v>
      </c>
      <c r="I17313">
        <v>4</v>
      </c>
      <c r="J17313" t="s">
        <v>173</v>
      </c>
      <c r="K17313">
        <v>28</v>
      </c>
      <c r="L17313" t="s">
        <v>165</v>
      </c>
      <c r="M17313" s="18">
        <f t="shared" si="540"/>
        <v>8.6666666666666661</v>
      </c>
      <c r="N17313" s="18">
        <f t="shared" si="541"/>
        <v>16.333333333333332</v>
      </c>
    </row>
    <row r="17314" spans="1:14" x14ac:dyDescent="0.25">
      <c r="A17314">
        <v>7</v>
      </c>
      <c r="B17314" t="s">
        <v>163</v>
      </c>
      <c r="C17314">
        <v>1</v>
      </c>
      <c r="D17314" t="s">
        <v>164</v>
      </c>
      <c r="E17314">
        <v>16</v>
      </c>
      <c r="F17314" t="s">
        <v>165</v>
      </c>
      <c r="G17314" s="9">
        <v>26</v>
      </c>
      <c r="H17314" t="s">
        <v>172</v>
      </c>
      <c r="I17314">
        <v>8</v>
      </c>
      <c r="J17314" t="s">
        <v>173</v>
      </c>
      <c r="K17314">
        <v>6</v>
      </c>
      <c r="L17314" t="s">
        <v>165</v>
      </c>
      <c r="M17314" s="18">
        <f t="shared" si="540"/>
        <v>7.083333333333333</v>
      </c>
      <c r="N17314" s="18">
        <f t="shared" si="541"/>
        <v>26.666666666666668</v>
      </c>
    </row>
    <row r="17315" spans="1:14" x14ac:dyDescent="0.25">
      <c r="A17315">
        <v>6</v>
      </c>
      <c r="B17315" t="s">
        <v>163</v>
      </c>
      <c r="C17315">
        <v>0</v>
      </c>
      <c r="D17315" t="s">
        <v>164</v>
      </c>
      <c r="E17315">
        <v>16</v>
      </c>
      <c r="F17315" t="s">
        <v>165</v>
      </c>
      <c r="G17315" s="9">
        <v>21</v>
      </c>
      <c r="H17315" t="s">
        <v>172</v>
      </c>
      <c r="I17315">
        <v>1</v>
      </c>
      <c r="J17315" t="s">
        <v>173</v>
      </c>
      <c r="K17315">
        <v>1</v>
      </c>
      <c r="L17315" t="s">
        <v>165</v>
      </c>
      <c r="M17315" s="18">
        <f t="shared" si="540"/>
        <v>6</v>
      </c>
      <c r="N17315" s="18">
        <f t="shared" si="541"/>
        <v>21.083333333333332</v>
      </c>
    </row>
    <row r="17316" spans="1:14" x14ac:dyDescent="0.25">
      <c r="A17316">
        <v>2</v>
      </c>
      <c r="B17316" t="s">
        <v>163</v>
      </c>
      <c r="C17316">
        <v>2</v>
      </c>
      <c r="D17316" t="s">
        <v>164</v>
      </c>
      <c r="E17316">
        <v>16</v>
      </c>
      <c r="F17316" t="s">
        <v>165</v>
      </c>
      <c r="G17316" s="9">
        <v>6</v>
      </c>
      <c r="H17316" t="s">
        <v>172</v>
      </c>
      <c r="I17316">
        <v>8</v>
      </c>
      <c r="J17316" t="s">
        <v>173</v>
      </c>
      <c r="K17316">
        <v>15</v>
      </c>
      <c r="L17316" t="s">
        <v>165</v>
      </c>
      <c r="M17316" s="18">
        <f t="shared" si="540"/>
        <v>2.1666666666666665</v>
      </c>
      <c r="N17316" s="18">
        <f t="shared" si="541"/>
        <v>6.666666666666667</v>
      </c>
    </row>
    <row r="17317" spans="1:14" x14ac:dyDescent="0.25">
      <c r="A17317">
        <v>0</v>
      </c>
      <c r="B17317" t="s">
        <v>163</v>
      </c>
      <c r="C17317">
        <v>8</v>
      </c>
      <c r="D17317" t="s">
        <v>164</v>
      </c>
      <c r="E17317">
        <v>11</v>
      </c>
      <c r="F17317" t="s">
        <v>165</v>
      </c>
      <c r="G17317" s="9">
        <v>0</v>
      </c>
      <c r="H17317" t="s">
        <v>172</v>
      </c>
      <c r="I17317">
        <v>8</v>
      </c>
      <c r="J17317" t="s">
        <v>173</v>
      </c>
      <c r="K17317">
        <v>11</v>
      </c>
      <c r="L17317" t="s">
        <v>165</v>
      </c>
      <c r="M17317" s="18">
        <f t="shared" si="540"/>
        <v>0.66666666666666663</v>
      </c>
      <c r="N17317" s="18">
        <f t="shared" si="541"/>
        <v>0.66666666666666663</v>
      </c>
    </row>
    <row r="17318" spans="1:14" x14ac:dyDescent="0.25">
      <c r="A17318">
        <v>6</v>
      </c>
      <c r="B17318" t="s">
        <v>163</v>
      </c>
      <c r="C17318">
        <v>5</v>
      </c>
      <c r="D17318" t="s">
        <v>164</v>
      </c>
      <c r="E17318">
        <v>16</v>
      </c>
      <c r="F17318" t="s">
        <v>165</v>
      </c>
      <c r="G17318" s="9">
        <v>35</v>
      </c>
      <c r="H17318" t="s">
        <v>172</v>
      </c>
      <c r="I17318">
        <v>8</v>
      </c>
      <c r="J17318" t="s">
        <v>173</v>
      </c>
      <c r="K17318">
        <v>30</v>
      </c>
      <c r="L17318" t="s">
        <v>165</v>
      </c>
      <c r="M17318" s="18">
        <f t="shared" si="540"/>
        <v>6.416666666666667</v>
      </c>
      <c r="N17318" s="18">
        <f t="shared" si="541"/>
        <v>35.666666666666664</v>
      </c>
    </row>
    <row r="17319" spans="1:14" x14ac:dyDescent="0.25">
      <c r="A17319">
        <v>2</v>
      </c>
      <c r="B17319" t="s">
        <v>163</v>
      </c>
      <c r="C17319">
        <v>7</v>
      </c>
      <c r="D17319" t="s">
        <v>164</v>
      </c>
      <c r="E17319">
        <v>16</v>
      </c>
      <c r="F17319" t="s">
        <v>165</v>
      </c>
      <c r="G17319" s="9">
        <v>24</v>
      </c>
      <c r="H17319" t="s">
        <v>172</v>
      </c>
      <c r="I17319">
        <v>11</v>
      </c>
      <c r="J17319" t="s">
        <v>173</v>
      </c>
      <c r="K17319">
        <v>8</v>
      </c>
      <c r="L17319" t="s">
        <v>165</v>
      </c>
      <c r="M17319" s="18">
        <f t="shared" si="540"/>
        <v>2.5833333333333335</v>
      </c>
      <c r="N17319" s="18">
        <f t="shared" si="541"/>
        <v>24.916666666666668</v>
      </c>
    </row>
    <row r="17320" spans="1:14" x14ac:dyDescent="0.25">
      <c r="A17320">
        <v>2</v>
      </c>
      <c r="B17320" t="s">
        <v>163</v>
      </c>
      <c r="C17320">
        <v>7</v>
      </c>
      <c r="D17320" t="s">
        <v>164</v>
      </c>
      <c r="E17320">
        <v>16</v>
      </c>
      <c r="F17320" t="s">
        <v>165</v>
      </c>
      <c r="G17320" s="9">
        <v>24</v>
      </c>
      <c r="H17320" t="s">
        <v>172</v>
      </c>
      <c r="I17320">
        <v>8</v>
      </c>
      <c r="J17320" t="s">
        <v>173</v>
      </c>
      <c r="K17320">
        <v>15</v>
      </c>
      <c r="L17320" t="s">
        <v>165</v>
      </c>
      <c r="M17320" s="18">
        <f t="shared" si="540"/>
        <v>2.5833333333333335</v>
      </c>
      <c r="N17320" s="18">
        <f t="shared" si="541"/>
        <v>24.666666666666668</v>
      </c>
    </row>
    <row r="17321" spans="1:14" x14ac:dyDescent="0.25">
      <c r="A17321">
        <v>5</v>
      </c>
      <c r="B17321" t="s">
        <v>163</v>
      </c>
      <c r="C17321">
        <v>11</v>
      </c>
      <c r="D17321" t="s">
        <v>164</v>
      </c>
      <c r="E17321">
        <v>16</v>
      </c>
      <c r="F17321" t="s">
        <v>165</v>
      </c>
      <c r="G17321" s="9">
        <v>24</v>
      </c>
      <c r="H17321" t="s">
        <v>172</v>
      </c>
      <c r="I17321">
        <v>0</v>
      </c>
      <c r="J17321" t="s">
        <v>173</v>
      </c>
      <c r="K17321">
        <v>16</v>
      </c>
      <c r="L17321" t="s">
        <v>165</v>
      </c>
      <c r="M17321" s="18">
        <f t="shared" si="540"/>
        <v>5.916666666666667</v>
      </c>
      <c r="N17321" s="18">
        <f t="shared" si="541"/>
        <v>24</v>
      </c>
    </row>
    <row r="17322" spans="1:14" x14ac:dyDescent="0.25">
      <c r="A17322">
        <v>6</v>
      </c>
      <c r="B17322" t="s">
        <v>163</v>
      </c>
      <c r="C17322">
        <v>4</v>
      </c>
      <c r="D17322" t="s">
        <v>164</v>
      </c>
      <c r="E17322">
        <v>16</v>
      </c>
      <c r="F17322" t="s">
        <v>165</v>
      </c>
      <c r="G17322" s="9">
        <v>9</v>
      </c>
      <c r="H17322" t="s">
        <v>172</v>
      </c>
      <c r="I17322">
        <v>9</v>
      </c>
      <c r="J17322" t="s">
        <v>173</v>
      </c>
      <c r="K17322">
        <v>19</v>
      </c>
      <c r="L17322" t="s">
        <v>165</v>
      </c>
      <c r="M17322" s="18">
        <f t="shared" si="540"/>
        <v>6.333333333333333</v>
      </c>
      <c r="N17322" s="18">
        <f t="shared" si="541"/>
        <v>9.75</v>
      </c>
    </row>
    <row r="17323" spans="1:14" x14ac:dyDescent="0.25">
      <c r="A17323">
        <v>4</v>
      </c>
      <c r="B17323" t="s">
        <v>163</v>
      </c>
      <c r="C17323">
        <v>7</v>
      </c>
      <c r="D17323" t="s">
        <v>164</v>
      </c>
      <c r="E17323">
        <v>16</v>
      </c>
      <c r="F17323" t="s">
        <v>165</v>
      </c>
      <c r="G17323" s="9">
        <v>33</v>
      </c>
      <c r="H17323" t="s">
        <v>172</v>
      </c>
      <c r="I17323">
        <v>10</v>
      </c>
      <c r="J17323" t="s">
        <v>173</v>
      </c>
      <c r="K17323">
        <v>27</v>
      </c>
      <c r="L17323" t="s">
        <v>165</v>
      </c>
      <c r="M17323" s="18">
        <f t="shared" si="540"/>
        <v>4.583333333333333</v>
      </c>
      <c r="N17323" s="18">
        <f t="shared" si="541"/>
        <v>33.833333333333336</v>
      </c>
    </row>
    <row r="17324" spans="1:14" x14ac:dyDescent="0.25">
      <c r="A17324">
        <v>6</v>
      </c>
      <c r="B17324" t="s">
        <v>163</v>
      </c>
      <c r="C17324">
        <v>0</v>
      </c>
      <c r="D17324" t="s">
        <v>164</v>
      </c>
      <c r="E17324">
        <v>16</v>
      </c>
      <c r="F17324" t="s">
        <v>165</v>
      </c>
      <c r="G17324" s="9">
        <v>7</v>
      </c>
      <c r="H17324" t="s">
        <v>172</v>
      </c>
      <c r="I17324">
        <v>3</v>
      </c>
      <c r="J17324" t="s">
        <v>173</v>
      </c>
      <c r="K17324">
        <v>6</v>
      </c>
      <c r="L17324" t="s">
        <v>165</v>
      </c>
      <c r="M17324" s="18">
        <f t="shared" si="540"/>
        <v>6</v>
      </c>
      <c r="N17324" s="18">
        <f t="shared" si="541"/>
        <v>7.25</v>
      </c>
    </row>
    <row r="17325" spans="1:14" x14ac:dyDescent="0.25">
      <c r="A17325">
        <v>7</v>
      </c>
      <c r="B17325" t="s">
        <v>163</v>
      </c>
      <c r="C17325">
        <v>0</v>
      </c>
      <c r="D17325" t="s">
        <v>164</v>
      </c>
      <c r="E17325">
        <v>14</v>
      </c>
      <c r="F17325" t="s">
        <v>165</v>
      </c>
      <c r="G17325" s="9">
        <v>24</v>
      </c>
      <c r="H17325" t="s">
        <v>172</v>
      </c>
      <c r="I17325">
        <v>0</v>
      </c>
      <c r="J17325" t="s">
        <v>173</v>
      </c>
      <c r="K17325">
        <v>15</v>
      </c>
      <c r="L17325" t="s">
        <v>165</v>
      </c>
      <c r="M17325" s="18">
        <f t="shared" si="540"/>
        <v>7</v>
      </c>
      <c r="N17325" s="18">
        <f t="shared" si="541"/>
        <v>24</v>
      </c>
    </row>
    <row r="17326" spans="1:14" x14ac:dyDescent="0.25">
      <c r="A17326">
        <v>2</v>
      </c>
      <c r="B17326" t="s">
        <v>163</v>
      </c>
      <c r="C17326">
        <v>11</v>
      </c>
      <c r="D17326" t="s">
        <v>164</v>
      </c>
      <c r="E17326">
        <v>16</v>
      </c>
      <c r="F17326" t="s">
        <v>165</v>
      </c>
      <c r="G17326" s="9">
        <v>2</v>
      </c>
      <c r="H17326" t="s">
        <v>172</v>
      </c>
      <c r="I17326">
        <v>11</v>
      </c>
      <c r="J17326" t="s">
        <v>173</v>
      </c>
      <c r="K17326">
        <v>16</v>
      </c>
      <c r="L17326" t="s">
        <v>165</v>
      </c>
      <c r="M17326" s="18">
        <f t="shared" si="540"/>
        <v>2.9166666666666665</v>
      </c>
      <c r="N17326" s="18">
        <f t="shared" si="541"/>
        <v>2.9166666666666665</v>
      </c>
    </row>
    <row r="17327" spans="1:14" x14ac:dyDescent="0.25">
      <c r="A17327">
        <v>2</v>
      </c>
      <c r="B17327" t="s">
        <v>163</v>
      </c>
      <c r="C17327">
        <v>7</v>
      </c>
      <c r="D17327" t="s">
        <v>164</v>
      </c>
      <c r="E17327">
        <v>16</v>
      </c>
      <c r="F17327" t="s">
        <v>165</v>
      </c>
      <c r="G17327" s="9">
        <v>7</v>
      </c>
      <c r="H17327" t="s">
        <v>172</v>
      </c>
      <c r="I17327">
        <v>11</v>
      </c>
      <c r="J17327" t="s">
        <v>173</v>
      </c>
      <c r="K17327">
        <v>15</v>
      </c>
      <c r="L17327" t="s">
        <v>165</v>
      </c>
      <c r="M17327" s="18">
        <f t="shared" si="540"/>
        <v>2.5833333333333335</v>
      </c>
      <c r="N17327" s="18">
        <f t="shared" si="541"/>
        <v>7.916666666666667</v>
      </c>
    </row>
    <row r="17328" spans="1:14" x14ac:dyDescent="0.25">
      <c r="A17328">
        <v>1</v>
      </c>
      <c r="B17328" t="s">
        <v>163</v>
      </c>
      <c r="C17328">
        <v>0</v>
      </c>
      <c r="D17328" t="s">
        <v>164</v>
      </c>
      <c r="E17328">
        <v>16</v>
      </c>
      <c r="F17328" t="s">
        <v>165</v>
      </c>
      <c r="G17328" s="9">
        <v>7</v>
      </c>
      <c r="H17328" t="s">
        <v>172</v>
      </c>
      <c r="I17328">
        <v>0</v>
      </c>
      <c r="J17328" t="s">
        <v>173</v>
      </c>
      <c r="K17328">
        <v>0</v>
      </c>
      <c r="L17328" t="s">
        <v>165</v>
      </c>
      <c r="M17328" s="18">
        <f t="shared" si="540"/>
        <v>1</v>
      </c>
      <c r="N17328" s="18">
        <f t="shared" si="541"/>
        <v>7</v>
      </c>
    </row>
    <row r="17329" spans="1:14" x14ac:dyDescent="0.25">
      <c r="A17329">
        <v>6</v>
      </c>
      <c r="B17329" t="s">
        <v>163</v>
      </c>
      <c r="C17329">
        <v>5</v>
      </c>
      <c r="D17329" t="s">
        <v>164</v>
      </c>
      <c r="E17329">
        <v>16</v>
      </c>
      <c r="F17329" t="s">
        <v>165</v>
      </c>
      <c r="G17329" s="9">
        <v>6</v>
      </c>
      <c r="H17329" t="s">
        <v>172</v>
      </c>
      <c r="I17329">
        <v>9</v>
      </c>
      <c r="J17329" t="s">
        <v>173</v>
      </c>
      <c r="K17329">
        <v>22</v>
      </c>
      <c r="L17329" t="s">
        <v>165</v>
      </c>
      <c r="M17329" s="18">
        <f t="shared" si="540"/>
        <v>6.416666666666667</v>
      </c>
      <c r="N17329" s="18">
        <f t="shared" si="541"/>
        <v>6.75</v>
      </c>
    </row>
    <row r="17330" spans="1:14" x14ac:dyDescent="0.25">
      <c r="A17330">
        <v>3</v>
      </c>
      <c r="B17330" t="s">
        <v>163</v>
      </c>
      <c r="C17330">
        <v>9</v>
      </c>
      <c r="D17330" t="s">
        <v>164</v>
      </c>
      <c r="E17330">
        <v>16</v>
      </c>
      <c r="F17330" t="s">
        <v>165</v>
      </c>
      <c r="G17330" s="9">
        <v>34</v>
      </c>
      <c r="H17330" t="s">
        <v>172</v>
      </c>
      <c r="I17330">
        <v>8</v>
      </c>
      <c r="J17330" t="s">
        <v>173</v>
      </c>
      <c r="K17330">
        <v>9</v>
      </c>
      <c r="L17330" t="s">
        <v>165</v>
      </c>
      <c r="M17330" s="18">
        <f t="shared" si="540"/>
        <v>3.75</v>
      </c>
      <c r="N17330" s="18">
        <f t="shared" si="541"/>
        <v>34.666666666666664</v>
      </c>
    </row>
    <row r="17331" spans="1:14" x14ac:dyDescent="0.25">
      <c r="A17331">
        <v>5</v>
      </c>
      <c r="B17331" t="s">
        <v>163</v>
      </c>
      <c r="C17331">
        <v>9</v>
      </c>
      <c r="D17331" t="s">
        <v>164</v>
      </c>
      <c r="E17331">
        <v>23</v>
      </c>
      <c r="F17331" t="s">
        <v>165</v>
      </c>
      <c r="G17331" s="9">
        <v>6</v>
      </c>
      <c r="H17331" t="s">
        <v>172</v>
      </c>
      <c r="I17331">
        <v>6</v>
      </c>
      <c r="J17331" t="s">
        <v>173</v>
      </c>
      <c r="K17331">
        <v>24</v>
      </c>
      <c r="L17331" t="s">
        <v>165</v>
      </c>
      <c r="M17331" s="18">
        <f t="shared" si="540"/>
        <v>5.75</v>
      </c>
      <c r="N17331" s="18">
        <f t="shared" si="541"/>
        <v>6.5</v>
      </c>
    </row>
    <row r="17332" spans="1:14" x14ac:dyDescent="0.25">
      <c r="A17332">
        <v>5</v>
      </c>
      <c r="B17332" t="s">
        <v>163</v>
      </c>
      <c r="C17332">
        <v>2</v>
      </c>
      <c r="D17332" t="s">
        <v>164</v>
      </c>
      <c r="E17332">
        <v>11</v>
      </c>
      <c r="F17332" t="s">
        <v>165</v>
      </c>
      <c r="G17332" s="9">
        <v>5</v>
      </c>
      <c r="H17332" t="s">
        <v>172</v>
      </c>
      <c r="I17332">
        <v>2</v>
      </c>
      <c r="J17332" t="s">
        <v>173</v>
      </c>
      <c r="K17332">
        <v>11</v>
      </c>
      <c r="L17332" t="s">
        <v>165</v>
      </c>
      <c r="M17332" s="18">
        <f t="shared" si="540"/>
        <v>5.166666666666667</v>
      </c>
      <c r="N17332" s="18">
        <f t="shared" si="541"/>
        <v>5.166666666666667</v>
      </c>
    </row>
    <row r="17333" spans="1:14" x14ac:dyDescent="0.25">
      <c r="A17333">
        <v>5</v>
      </c>
      <c r="B17333" t="s">
        <v>163</v>
      </c>
      <c r="C17333">
        <v>11</v>
      </c>
      <c r="D17333" t="s">
        <v>164</v>
      </c>
      <c r="E17333">
        <v>16</v>
      </c>
      <c r="F17333" t="s">
        <v>165</v>
      </c>
      <c r="G17333" s="9">
        <v>47</v>
      </c>
      <c r="H17333" t="s">
        <v>172</v>
      </c>
      <c r="I17333">
        <v>5</v>
      </c>
      <c r="J17333" t="s">
        <v>173</v>
      </c>
      <c r="K17333">
        <v>14</v>
      </c>
      <c r="L17333" t="s">
        <v>165</v>
      </c>
      <c r="M17333" s="18">
        <f t="shared" si="540"/>
        <v>5.916666666666667</v>
      </c>
      <c r="N17333" s="18">
        <f t="shared" si="541"/>
        <v>47.416666666666664</v>
      </c>
    </row>
    <row r="17334" spans="1:14" x14ac:dyDescent="0.25">
      <c r="A17334">
        <v>5</v>
      </c>
      <c r="B17334" t="s">
        <v>163</v>
      </c>
      <c r="C17334">
        <v>11</v>
      </c>
      <c r="D17334" t="s">
        <v>164</v>
      </c>
      <c r="E17334">
        <v>16</v>
      </c>
      <c r="F17334" t="s">
        <v>165</v>
      </c>
      <c r="G17334" s="9">
        <v>32</v>
      </c>
      <c r="H17334" t="s">
        <v>172</v>
      </c>
      <c r="I17334">
        <v>2</v>
      </c>
      <c r="J17334" t="s">
        <v>173</v>
      </c>
      <c r="K17334">
        <v>5</v>
      </c>
      <c r="L17334" t="s">
        <v>165</v>
      </c>
      <c r="M17334" s="18">
        <f t="shared" si="540"/>
        <v>5.916666666666667</v>
      </c>
      <c r="N17334" s="18">
        <f t="shared" si="541"/>
        <v>32.166666666666664</v>
      </c>
    </row>
    <row r="17335" spans="1:14" x14ac:dyDescent="0.25">
      <c r="A17335">
        <v>6</v>
      </c>
      <c r="B17335" t="s">
        <v>163</v>
      </c>
      <c r="C17335">
        <v>5</v>
      </c>
      <c r="D17335" t="s">
        <v>164</v>
      </c>
      <c r="E17335">
        <v>16</v>
      </c>
      <c r="F17335" t="s">
        <v>165</v>
      </c>
      <c r="G17335" s="9">
        <v>7</v>
      </c>
      <c r="H17335" t="s">
        <v>172</v>
      </c>
      <c r="I17335">
        <v>4</v>
      </c>
      <c r="J17335" t="s">
        <v>173</v>
      </c>
      <c r="K17335">
        <v>3</v>
      </c>
      <c r="L17335" t="s">
        <v>165</v>
      </c>
      <c r="M17335" s="18">
        <f t="shared" si="540"/>
        <v>6.416666666666667</v>
      </c>
      <c r="N17335" s="18">
        <f t="shared" si="541"/>
        <v>7.333333333333333</v>
      </c>
    </row>
    <row r="17336" spans="1:14" x14ac:dyDescent="0.25">
      <c r="A17336">
        <v>6</v>
      </c>
      <c r="B17336" t="s">
        <v>163</v>
      </c>
      <c r="C17336">
        <v>2</v>
      </c>
      <c r="D17336" t="s">
        <v>164</v>
      </c>
      <c r="E17336">
        <v>16</v>
      </c>
      <c r="F17336" t="s">
        <v>165</v>
      </c>
      <c r="G17336" s="9">
        <v>35</v>
      </c>
      <c r="H17336" t="s">
        <v>172</v>
      </c>
      <c r="I17336">
        <v>11</v>
      </c>
      <c r="J17336" t="s">
        <v>173</v>
      </c>
      <c r="K17336">
        <v>1</v>
      </c>
      <c r="L17336" t="s">
        <v>165</v>
      </c>
      <c r="M17336" s="18">
        <f t="shared" si="540"/>
        <v>6.166666666666667</v>
      </c>
      <c r="N17336" s="18">
        <f t="shared" si="541"/>
        <v>35.916666666666664</v>
      </c>
    </row>
    <row r="17337" spans="1:14" x14ac:dyDescent="0.25">
      <c r="A17337">
        <v>4</v>
      </c>
      <c r="B17337" t="s">
        <v>163</v>
      </c>
      <c r="C17337">
        <v>4</v>
      </c>
      <c r="D17337" t="s">
        <v>164</v>
      </c>
      <c r="E17337">
        <v>0</v>
      </c>
      <c r="F17337" t="s">
        <v>165</v>
      </c>
      <c r="G17337" s="9">
        <v>4</v>
      </c>
      <c r="H17337" t="s">
        <v>172</v>
      </c>
      <c r="I17337">
        <v>4</v>
      </c>
      <c r="J17337" t="s">
        <v>173</v>
      </c>
      <c r="K17337">
        <v>0</v>
      </c>
      <c r="L17337" t="s">
        <v>165</v>
      </c>
      <c r="M17337" s="18">
        <f t="shared" si="540"/>
        <v>4.333333333333333</v>
      </c>
      <c r="N17337" s="18">
        <f t="shared" si="541"/>
        <v>4.333333333333333</v>
      </c>
    </row>
    <row r="17338" spans="1:14" x14ac:dyDescent="0.25">
      <c r="A17338">
        <v>3</v>
      </c>
      <c r="B17338" t="s">
        <v>163</v>
      </c>
      <c r="C17338">
        <v>0</v>
      </c>
      <c r="D17338" t="s">
        <v>164</v>
      </c>
      <c r="E17338">
        <v>16</v>
      </c>
      <c r="F17338" t="s">
        <v>165</v>
      </c>
      <c r="G17338" s="9">
        <v>4</v>
      </c>
      <c r="H17338" t="s">
        <v>172</v>
      </c>
      <c r="I17338">
        <v>0</v>
      </c>
      <c r="J17338" t="s">
        <v>173</v>
      </c>
      <c r="K17338">
        <v>16</v>
      </c>
      <c r="L17338" t="s">
        <v>165</v>
      </c>
      <c r="M17338" s="18">
        <f t="shared" si="540"/>
        <v>3</v>
      </c>
      <c r="N17338" s="18">
        <f t="shared" si="541"/>
        <v>4</v>
      </c>
    </row>
    <row r="17339" spans="1:14" x14ac:dyDescent="0.25">
      <c r="A17339">
        <v>3</v>
      </c>
      <c r="B17339" t="s">
        <v>163</v>
      </c>
      <c r="C17339">
        <v>0</v>
      </c>
      <c r="D17339" t="s">
        <v>164</v>
      </c>
      <c r="E17339">
        <v>12</v>
      </c>
      <c r="F17339" t="s">
        <v>165</v>
      </c>
      <c r="G17339" s="9">
        <v>3</v>
      </c>
      <c r="H17339" t="s">
        <v>172</v>
      </c>
      <c r="I17339">
        <v>0</v>
      </c>
      <c r="J17339" t="s">
        <v>173</v>
      </c>
      <c r="K17339">
        <v>12</v>
      </c>
      <c r="L17339" t="s">
        <v>165</v>
      </c>
      <c r="M17339" s="18">
        <f t="shared" si="540"/>
        <v>3</v>
      </c>
      <c r="N17339" s="18">
        <f t="shared" si="541"/>
        <v>3</v>
      </c>
    </row>
    <row r="17340" spans="1:14" x14ac:dyDescent="0.25">
      <c r="A17340">
        <v>2</v>
      </c>
      <c r="B17340" t="s">
        <v>163</v>
      </c>
      <c r="C17340">
        <v>11</v>
      </c>
      <c r="D17340" t="s">
        <v>164</v>
      </c>
      <c r="E17340">
        <v>14</v>
      </c>
      <c r="F17340" t="s">
        <v>165</v>
      </c>
      <c r="G17340" s="9">
        <v>2</v>
      </c>
      <c r="H17340" t="s">
        <v>172</v>
      </c>
      <c r="I17340">
        <v>11</v>
      </c>
      <c r="J17340" t="s">
        <v>173</v>
      </c>
      <c r="K17340">
        <v>14</v>
      </c>
      <c r="L17340" t="s">
        <v>165</v>
      </c>
      <c r="M17340" s="18">
        <f t="shared" si="540"/>
        <v>2.9166666666666665</v>
      </c>
      <c r="N17340" s="18">
        <f t="shared" si="541"/>
        <v>2.9166666666666665</v>
      </c>
    </row>
    <row r="17341" spans="1:14" x14ac:dyDescent="0.25">
      <c r="A17341">
        <v>1</v>
      </c>
      <c r="B17341" t="s">
        <v>163</v>
      </c>
      <c r="C17341">
        <v>0</v>
      </c>
      <c r="D17341" t="s">
        <v>164</v>
      </c>
      <c r="E17341">
        <v>14</v>
      </c>
      <c r="F17341" t="s">
        <v>165</v>
      </c>
      <c r="G17341" s="9">
        <v>3</v>
      </c>
      <c r="H17341" t="s">
        <v>172</v>
      </c>
      <c r="I17341">
        <v>1</v>
      </c>
      <c r="J17341" t="s">
        <v>173</v>
      </c>
      <c r="K17341">
        <v>13</v>
      </c>
      <c r="L17341" t="s">
        <v>165</v>
      </c>
      <c r="M17341" s="18">
        <f t="shared" si="540"/>
        <v>1</v>
      </c>
      <c r="N17341" s="18">
        <f t="shared" si="541"/>
        <v>3.0833333333333335</v>
      </c>
    </row>
    <row r="17342" spans="1:14" x14ac:dyDescent="0.25">
      <c r="A17342">
        <v>2</v>
      </c>
      <c r="B17342" t="s">
        <v>163</v>
      </c>
      <c r="C17342">
        <v>6</v>
      </c>
      <c r="D17342" t="s">
        <v>164</v>
      </c>
      <c r="E17342">
        <v>16</v>
      </c>
      <c r="F17342" t="s">
        <v>165</v>
      </c>
      <c r="G17342" s="9">
        <v>2</v>
      </c>
      <c r="H17342" t="s">
        <v>172</v>
      </c>
      <c r="I17342">
        <v>6</v>
      </c>
      <c r="J17342" t="s">
        <v>173</v>
      </c>
      <c r="K17342">
        <v>16</v>
      </c>
      <c r="L17342" t="s">
        <v>165</v>
      </c>
      <c r="M17342" s="18">
        <f t="shared" si="540"/>
        <v>2.5</v>
      </c>
      <c r="N17342" s="18">
        <f t="shared" si="541"/>
        <v>2.5</v>
      </c>
    </row>
    <row r="17343" spans="1:14" x14ac:dyDescent="0.25">
      <c r="A17343">
        <v>0</v>
      </c>
      <c r="B17343" t="s">
        <v>163</v>
      </c>
      <c r="C17343">
        <v>5</v>
      </c>
      <c r="D17343" t="s">
        <v>164</v>
      </c>
      <c r="E17343">
        <v>16</v>
      </c>
      <c r="F17343" t="s">
        <v>165</v>
      </c>
      <c r="G17343" s="9">
        <v>2</v>
      </c>
      <c r="H17343" t="s">
        <v>172</v>
      </c>
      <c r="I17343">
        <v>0</v>
      </c>
      <c r="J17343" t="s">
        <v>173</v>
      </c>
      <c r="K17343">
        <v>13</v>
      </c>
      <c r="L17343" t="s">
        <v>165</v>
      </c>
      <c r="M17343" s="18">
        <f t="shared" si="540"/>
        <v>0.41666666666666669</v>
      </c>
      <c r="N17343" s="18">
        <f t="shared" si="541"/>
        <v>2</v>
      </c>
    </row>
    <row r="17344" spans="1:14" x14ac:dyDescent="0.25">
      <c r="A17344">
        <v>1</v>
      </c>
      <c r="B17344" t="s">
        <v>163</v>
      </c>
      <c r="C17344">
        <v>6</v>
      </c>
      <c r="D17344" t="s">
        <v>164</v>
      </c>
      <c r="E17344">
        <v>13</v>
      </c>
      <c r="F17344" t="s">
        <v>165</v>
      </c>
      <c r="G17344" s="9">
        <v>1</v>
      </c>
      <c r="H17344" t="s">
        <v>172</v>
      </c>
      <c r="I17344">
        <v>6</v>
      </c>
      <c r="J17344" t="s">
        <v>173</v>
      </c>
      <c r="K17344">
        <v>13</v>
      </c>
      <c r="L17344" t="s">
        <v>165</v>
      </c>
      <c r="M17344" s="18">
        <f t="shared" si="540"/>
        <v>1.5</v>
      </c>
      <c r="N17344" s="18">
        <f t="shared" si="541"/>
        <v>1.5</v>
      </c>
    </row>
    <row r="17345" spans="1:14" x14ac:dyDescent="0.25">
      <c r="A17345">
        <v>0</v>
      </c>
      <c r="B17345" t="s">
        <v>163</v>
      </c>
      <c r="C17345">
        <v>3</v>
      </c>
      <c r="D17345" t="s">
        <v>164</v>
      </c>
      <c r="E17345">
        <v>6</v>
      </c>
      <c r="F17345" t="s">
        <v>165</v>
      </c>
      <c r="G17345" s="9">
        <v>0</v>
      </c>
      <c r="H17345" t="s">
        <v>172</v>
      </c>
      <c r="I17345">
        <v>3</v>
      </c>
      <c r="J17345" t="s">
        <v>173</v>
      </c>
      <c r="K17345">
        <v>6</v>
      </c>
      <c r="L17345" t="s">
        <v>165</v>
      </c>
      <c r="M17345" s="18">
        <f t="shared" si="540"/>
        <v>0.25</v>
      </c>
      <c r="N17345" s="18">
        <f t="shared" si="541"/>
        <v>0.25</v>
      </c>
    </row>
    <row r="17346" spans="1:14" x14ac:dyDescent="0.25">
      <c r="A17346">
        <v>0</v>
      </c>
      <c r="B17346" t="s">
        <v>163</v>
      </c>
      <c r="C17346">
        <v>0</v>
      </c>
      <c r="D17346" t="s">
        <v>164</v>
      </c>
      <c r="E17346">
        <v>16</v>
      </c>
      <c r="F17346" t="s">
        <v>165</v>
      </c>
      <c r="G17346" s="9">
        <v>0</v>
      </c>
      <c r="H17346" t="s">
        <v>172</v>
      </c>
      <c r="I17346">
        <v>0</v>
      </c>
      <c r="J17346" t="s">
        <v>173</v>
      </c>
      <c r="K17346">
        <v>16</v>
      </c>
      <c r="L17346" t="s">
        <v>165</v>
      </c>
      <c r="M17346" s="18">
        <f t="shared" si="540"/>
        <v>0</v>
      </c>
      <c r="N17346" s="18">
        <f t="shared" si="541"/>
        <v>0</v>
      </c>
    </row>
    <row r="17347" spans="1:14" x14ac:dyDescent="0.25">
      <c r="A17347">
        <v>1</v>
      </c>
      <c r="B17347" t="s">
        <v>163</v>
      </c>
      <c r="C17347">
        <v>11</v>
      </c>
      <c r="D17347" t="s">
        <v>164</v>
      </c>
      <c r="E17347">
        <v>16</v>
      </c>
      <c r="F17347" t="s">
        <v>165</v>
      </c>
      <c r="G17347" s="9">
        <v>40</v>
      </c>
      <c r="H17347" t="s">
        <v>172</v>
      </c>
      <c r="I17347">
        <v>6</v>
      </c>
      <c r="J17347" t="s">
        <v>173</v>
      </c>
      <c r="K17347">
        <v>6</v>
      </c>
      <c r="L17347" t="s">
        <v>165</v>
      </c>
      <c r="M17347" s="18">
        <f t="shared" ref="M17347:M17410" si="542">A17347+C17347/12</f>
        <v>1.9166666666666665</v>
      </c>
      <c r="N17347" s="18">
        <f t="shared" ref="N17347:N17410" si="543">G17347+I17347/12</f>
        <v>40.5</v>
      </c>
    </row>
    <row r="17348" spans="1:14" x14ac:dyDescent="0.25">
      <c r="A17348">
        <v>3</v>
      </c>
      <c r="B17348" t="s">
        <v>163</v>
      </c>
      <c r="C17348">
        <v>4</v>
      </c>
      <c r="D17348" t="s">
        <v>164</v>
      </c>
      <c r="E17348">
        <v>16</v>
      </c>
      <c r="F17348" t="s">
        <v>165</v>
      </c>
      <c r="G17348" s="9">
        <v>38</v>
      </c>
      <c r="H17348" t="s">
        <v>172</v>
      </c>
      <c r="I17348">
        <v>1</v>
      </c>
      <c r="J17348" t="s">
        <v>173</v>
      </c>
      <c r="K17348">
        <v>14</v>
      </c>
      <c r="L17348" t="s">
        <v>165</v>
      </c>
      <c r="M17348" s="18">
        <f t="shared" si="542"/>
        <v>3.3333333333333335</v>
      </c>
      <c r="N17348" s="18">
        <f t="shared" si="543"/>
        <v>38.083333333333336</v>
      </c>
    </row>
    <row r="17349" spans="1:14" x14ac:dyDescent="0.25">
      <c r="A17349">
        <v>5</v>
      </c>
      <c r="B17349" t="s">
        <v>163</v>
      </c>
      <c r="C17349">
        <v>11</v>
      </c>
      <c r="D17349" t="s">
        <v>164</v>
      </c>
      <c r="E17349">
        <v>16</v>
      </c>
      <c r="F17349" t="s">
        <v>165</v>
      </c>
      <c r="G17349" s="9">
        <v>36</v>
      </c>
      <c r="H17349" t="s">
        <v>172</v>
      </c>
      <c r="I17349">
        <v>9</v>
      </c>
      <c r="J17349" t="s">
        <v>173</v>
      </c>
      <c r="K17349">
        <v>20</v>
      </c>
      <c r="L17349" t="s">
        <v>165</v>
      </c>
      <c r="M17349" s="18">
        <f t="shared" si="542"/>
        <v>5.916666666666667</v>
      </c>
      <c r="N17349" s="18">
        <f t="shared" si="543"/>
        <v>36.75</v>
      </c>
    </row>
    <row r="17350" spans="1:14" x14ac:dyDescent="0.25">
      <c r="A17350">
        <v>5</v>
      </c>
      <c r="B17350" t="s">
        <v>163</v>
      </c>
      <c r="C17350">
        <v>11</v>
      </c>
      <c r="D17350" t="s">
        <v>164</v>
      </c>
      <c r="E17350">
        <v>16</v>
      </c>
      <c r="F17350" t="s">
        <v>165</v>
      </c>
      <c r="G17350" s="9">
        <v>34</v>
      </c>
      <c r="H17350" t="s">
        <v>172</v>
      </c>
      <c r="I17350">
        <v>8</v>
      </c>
      <c r="J17350" t="s">
        <v>173</v>
      </c>
      <c r="K17350">
        <v>15</v>
      </c>
      <c r="L17350" t="s">
        <v>165</v>
      </c>
      <c r="M17350" s="18">
        <f t="shared" si="542"/>
        <v>5.916666666666667</v>
      </c>
      <c r="N17350" s="18">
        <f t="shared" si="543"/>
        <v>34.666666666666664</v>
      </c>
    </row>
    <row r="17351" spans="1:14" x14ac:dyDescent="0.25">
      <c r="A17351">
        <v>5</v>
      </c>
      <c r="B17351" t="s">
        <v>163</v>
      </c>
      <c r="C17351">
        <v>11</v>
      </c>
      <c r="D17351" t="s">
        <v>164</v>
      </c>
      <c r="E17351">
        <v>16</v>
      </c>
      <c r="F17351" t="s">
        <v>165</v>
      </c>
      <c r="G17351" s="9">
        <v>27</v>
      </c>
      <c r="H17351" t="s">
        <v>172</v>
      </c>
      <c r="I17351">
        <v>11</v>
      </c>
      <c r="J17351" t="s">
        <v>173</v>
      </c>
      <c r="K17351">
        <v>16</v>
      </c>
      <c r="L17351" t="s">
        <v>165</v>
      </c>
      <c r="M17351" s="18">
        <f t="shared" si="542"/>
        <v>5.916666666666667</v>
      </c>
      <c r="N17351" s="18">
        <f t="shared" si="543"/>
        <v>27.916666666666668</v>
      </c>
    </row>
    <row r="17352" spans="1:14" x14ac:dyDescent="0.25">
      <c r="A17352">
        <v>4</v>
      </c>
      <c r="B17352" t="s">
        <v>163</v>
      </c>
      <c r="C17352">
        <v>4</v>
      </c>
      <c r="D17352" t="s">
        <v>164</v>
      </c>
      <c r="E17352">
        <v>16</v>
      </c>
      <c r="F17352" t="s">
        <v>165</v>
      </c>
      <c r="G17352" s="9">
        <v>26</v>
      </c>
      <c r="H17352" t="s">
        <v>172</v>
      </c>
      <c r="I17352">
        <v>4</v>
      </c>
      <c r="J17352" t="s">
        <v>173</v>
      </c>
      <c r="K17352">
        <v>0</v>
      </c>
      <c r="L17352" t="s">
        <v>165</v>
      </c>
      <c r="M17352" s="18">
        <f t="shared" si="542"/>
        <v>4.333333333333333</v>
      </c>
      <c r="N17352" s="18">
        <f t="shared" si="543"/>
        <v>26.333333333333332</v>
      </c>
    </row>
    <row r="17353" spans="1:14" x14ac:dyDescent="0.25">
      <c r="A17353">
        <v>0</v>
      </c>
      <c r="B17353" t="s">
        <v>163</v>
      </c>
      <c r="C17353">
        <v>10</v>
      </c>
      <c r="D17353" t="s">
        <v>164</v>
      </c>
      <c r="E17353">
        <v>16</v>
      </c>
      <c r="F17353" t="s">
        <v>165</v>
      </c>
      <c r="G17353" s="9">
        <v>25</v>
      </c>
      <c r="H17353" t="s">
        <v>172</v>
      </c>
      <c r="I17353">
        <v>0</v>
      </c>
      <c r="J17353" t="s">
        <v>173</v>
      </c>
      <c r="K17353">
        <v>20</v>
      </c>
      <c r="L17353" t="s">
        <v>165</v>
      </c>
      <c r="M17353" s="18">
        <f t="shared" si="542"/>
        <v>0.83333333333333337</v>
      </c>
      <c r="N17353" s="18">
        <f t="shared" si="543"/>
        <v>25</v>
      </c>
    </row>
    <row r="17354" spans="1:14" x14ac:dyDescent="0.25">
      <c r="A17354">
        <v>2</v>
      </c>
      <c r="B17354" t="s">
        <v>163</v>
      </c>
      <c r="C17354">
        <v>3</v>
      </c>
      <c r="D17354" t="s">
        <v>164</v>
      </c>
      <c r="E17354">
        <v>16</v>
      </c>
      <c r="F17354" t="s">
        <v>165</v>
      </c>
      <c r="G17354" s="9">
        <v>22</v>
      </c>
      <c r="H17354" t="s">
        <v>172</v>
      </c>
      <c r="I17354">
        <v>4</v>
      </c>
      <c r="J17354" t="s">
        <v>173</v>
      </c>
      <c r="K17354">
        <v>5</v>
      </c>
      <c r="L17354" t="s">
        <v>165</v>
      </c>
      <c r="M17354" s="18">
        <f t="shared" si="542"/>
        <v>2.25</v>
      </c>
      <c r="N17354" s="18">
        <f t="shared" si="543"/>
        <v>22.333333333333332</v>
      </c>
    </row>
    <row r="17355" spans="1:14" x14ac:dyDescent="0.25">
      <c r="A17355">
        <v>5</v>
      </c>
      <c r="B17355" t="s">
        <v>163</v>
      </c>
      <c r="C17355">
        <v>0</v>
      </c>
      <c r="D17355" t="s">
        <v>164</v>
      </c>
      <c r="E17355">
        <v>16</v>
      </c>
      <c r="F17355" t="s">
        <v>165</v>
      </c>
      <c r="G17355" s="9">
        <v>18</v>
      </c>
      <c r="H17355" t="s">
        <v>172</v>
      </c>
      <c r="I17355">
        <v>6</v>
      </c>
      <c r="J17355" t="s">
        <v>173</v>
      </c>
      <c r="K17355">
        <v>16</v>
      </c>
      <c r="L17355" t="s">
        <v>165</v>
      </c>
      <c r="M17355" s="18">
        <f t="shared" si="542"/>
        <v>5</v>
      </c>
      <c r="N17355" s="18">
        <f t="shared" si="543"/>
        <v>18.5</v>
      </c>
    </row>
    <row r="17356" spans="1:14" x14ac:dyDescent="0.25">
      <c r="A17356">
        <v>1</v>
      </c>
      <c r="B17356" t="s">
        <v>163</v>
      </c>
      <c r="C17356">
        <v>11</v>
      </c>
      <c r="D17356" t="s">
        <v>164</v>
      </c>
      <c r="E17356">
        <v>16</v>
      </c>
      <c r="F17356" t="s">
        <v>165</v>
      </c>
      <c r="G17356" s="9">
        <v>16</v>
      </c>
      <c r="H17356" t="s">
        <v>172</v>
      </c>
      <c r="I17356">
        <v>11</v>
      </c>
      <c r="J17356" t="s">
        <v>173</v>
      </c>
      <c r="K17356">
        <v>1</v>
      </c>
      <c r="L17356" t="s">
        <v>165</v>
      </c>
      <c r="M17356" s="18">
        <f t="shared" si="542"/>
        <v>1.9166666666666665</v>
      </c>
      <c r="N17356" s="18">
        <f t="shared" si="543"/>
        <v>16.916666666666668</v>
      </c>
    </row>
    <row r="17357" spans="1:14" x14ac:dyDescent="0.25">
      <c r="A17357">
        <v>3</v>
      </c>
      <c r="B17357" t="s">
        <v>163</v>
      </c>
      <c r="C17357">
        <v>9</v>
      </c>
      <c r="D17357" t="s">
        <v>164</v>
      </c>
      <c r="E17357">
        <v>16</v>
      </c>
      <c r="F17357" t="s">
        <v>165</v>
      </c>
      <c r="G17357" s="9">
        <v>15</v>
      </c>
      <c r="H17357" t="s">
        <v>172</v>
      </c>
      <c r="I17357">
        <v>9</v>
      </c>
      <c r="J17357" t="s">
        <v>173</v>
      </c>
      <c r="K17357">
        <v>16</v>
      </c>
      <c r="L17357" t="s">
        <v>165</v>
      </c>
      <c r="M17357" s="18">
        <f t="shared" si="542"/>
        <v>3.75</v>
      </c>
      <c r="N17357" s="18">
        <f t="shared" si="543"/>
        <v>15.75</v>
      </c>
    </row>
    <row r="17358" spans="1:14" x14ac:dyDescent="0.25">
      <c r="A17358">
        <v>0</v>
      </c>
      <c r="B17358" t="s">
        <v>163</v>
      </c>
      <c r="C17358">
        <v>11</v>
      </c>
      <c r="D17358" t="s">
        <v>164</v>
      </c>
      <c r="E17358">
        <v>16</v>
      </c>
      <c r="F17358" t="s">
        <v>165</v>
      </c>
      <c r="G17358" s="9">
        <v>8</v>
      </c>
      <c r="H17358" t="s">
        <v>172</v>
      </c>
      <c r="I17358">
        <v>7</v>
      </c>
      <c r="J17358" t="s">
        <v>173</v>
      </c>
      <c r="K17358">
        <v>25</v>
      </c>
      <c r="L17358" t="s">
        <v>165</v>
      </c>
      <c r="M17358" s="18">
        <f t="shared" si="542"/>
        <v>0.91666666666666663</v>
      </c>
      <c r="N17358" s="18">
        <f t="shared" si="543"/>
        <v>8.5833333333333339</v>
      </c>
    </row>
    <row r="17359" spans="1:14" x14ac:dyDescent="0.25">
      <c r="A17359">
        <v>0</v>
      </c>
      <c r="B17359" t="s">
        <v>163</v>
      </c>
      <c r="C17359">
        <v>5</v>
      </c>
      <c r="D17359" t="s">
        <v>164</v>
      </c>
      <c r="E17359">
        <v>16</v>
      </c>
      <c r="F17359" t="s">
        <v>165</v>
      </c>
      <c r="G17359" s="9">
        <v>7</v>
      </c>
      <c r="H17359" t="s">
        <v>172</v>
      </c>
      <c r="I17359">
        <v>3</v>
      </c>
      <c r="J17359" t="s">
        <v>173</v>
      </c>
      <c r="K17359">
        <v>6</v>
      </c>
      <c r="L17359" t="s">
        <v>165</v>
      </c>
      <c r="M17359" s="18">
        <f t="shared" si="542"/>
        <v>0.41666666666666669</v>
      </c>
      <c r="N17359" s="18">
        <f t="shared" si="543"/>
        <v>7.25</v>
      </c>
    </row>
    <row r="17360" spans="1:14" x14ac:dyDescent="0.25">
      <c r="A17360">
        <v>3</v>
      </c>
      <c r="B17360" t="s">
        <v>163</v>
      </c>
      <c r="C17360">
        <v>0</v>
      </c>
      <c r="D17360" t="s">
        <v>164</v>
      </c>
      <c r="E17360">
        <v>16</v>
      </c>
      <c r="F17360" t="s">
        <v>165</v>
      </c>
      <c r="G17360" s="9">
        <v>41</v>
      </c>
      <c r="H17360" t="s">
        <v>172</v>
      </c>
      <c r="I17360">
        <v>0</v>
      </c>
      <c r="J17360" t="s">
        <v>173</v>
      </c>
      <c r="K17360">
        <v>0</v>
      </c>
      <c r="L17360" t="s">
        <v>165</v>
      </c>
      <c r="M17360" s="18">
        <f t="shared" si="542"/>
        <v>3</v>
      </c>
      <c r="N17360" s="18">
        <f t="shared" si="543"/>
        <v>41</v>
      </c>
    </row>
    <row r="17361" spans="1:14" x14ac:dyDescent="0.25">
      <c r="A17361">
        <v>5</v>
      </c>
      <c r="B17361" t="s">
        <v>163</v>
      </c>
      <c r="C17361">
        <v>11</v>
      </c>
      <c r="D17361" t="s">
        <v>164</v>
      </c>
      <c r="E17361">
        <v>16</v>
      </c>
      <c r="F17361" t="s">
        <v>165</v>
      </c>
      <c r="G17361" s="9">
        <v>40</v>
      </c>
      <c r="H17361" t="s">
        <v>172</v>
      </c>
      <c r="I17361">
        <v>10</v>
      </c>
      <c r="J17361" t="s">
        <v>173</v>
      </c>
      <c r="K17361">
        <v>12</v>
      </c>
      <c r="L17361" t="s">
        <v>165</v>
      </c>
      <c r="M17361" s="18">
        <f t="shared" si="542"/>
        <v>5.916666666666667</v>
      </c>
      <c r="N17361" s="18">
        <f t="shared" si="543"/>
        <v>40.833333333333336</v>
      </c>
    </row>
    <row r="17362" spans="1:14" x14ac:dyDescent="0.25">
      <c r="A17362">
        <v>5</v>
      </c>
      <c r="B17362" t="s">
        <v>163</v>
      </c>
      <c r="C17362">
        <v>11</v>
      </c>
      <c r="D17362" t="s">
        <v>164</v>
      </c>
      <c r="E17362">
        <v>16</v>
      </c>
      <c r="F17362" t="s">
        <v>165</v>
      </c>
      <c r="G17362" s="9">
        <v>35</v>
      </c>
      <c r="H17362" t="s">
        <v>172</v>
      </c>
      <c r="I17362">
        <v>1</v>
      </c>
      <c r="J17362" t="s">
        <v>173</v>
      </c>
      <c r="K17362">
        <v>11</v>
      </c>
      <c r="L17362" t="s">
        <v>165</v>
      </c>
      <c r="M17362" s="18">
        <f t="shared" si="542"/>
        <v>5.916666666666667</v>
      </c>
      <c r="N17362" s="18">
        <f t="shared" si="543"/>
        <v>35.083333333333336</v>
      </c>
    </row>
    <row r="17363" spans="1:14" x14ac:dyDescent="0.25">
      <c r="A17363">
        <v>5</v>
      </c>
      <c r="B17363" t="s">
        <v>163</v>
      </c>
      <c r="C17363">
        <v>11</v>
      </c>
      <c r="D17363" t="s">
        <v>164</v>
      </c>
      <c r="E17363">
        <v>16</v>
      </c>
      <c r="F17363" t="s">
        <v>165</v>
      </c>
      <c r="G17363" s="9">
        <v>24</v>
      </c>
      <c r="H17363" t="s">
        <v>172</v>
      </c>
      <c r="I17363">
        <v>3</v>
      </c>
      <c r="J17363" t="s">
        <v>173</v>
      </c>
      <c r="K17363">
        <v>12</v>
      </c>
      <c r="L17363" t="s">
        <v>165</v>
      </c>
      <c r="M17363" s="18">
        <f t="shared" si="542"/>
        <v>5.916666666666667</v>
      </c>
      <c r="N17363" s="18">
        <f t="shared" si="543"/>
        <v>24.25</v>
      </c>
    </row>
    <row r="17364" spans="1:14" x14ac:dyDescent="0.25">
      <c r="A17364">
        <v>5</v>
      </c>
      <c r="B17364" t="s">
        <v>163</v>
      </c>
      <c r="C17364">
        <v>11</v>
      </c>
      <c r="D17364" t="s">
        <v>164</v>
      </c>
      <c r="E17364">
        <v>16</v>
      </c>
      <c r="F17364" t="s">
        <v>165</v>
      </c>
      <c r="G17364" s="9">
        <v>34</v>
      </c>
      <c r="H17364" t="s">
        <v>172</v>
      </c>
      <c r="I17364">
        <v>0</v>
      </c>
      <c r="J17364" t="s">
        <v>173</v>
      </c>
      <c r="K17364">
        <v>15</v>
      </c>
      <c r="L17364" t="s">
        <v>165</v>
      </c>
      <c r="M17364" s="18">
        <f t="shared" si="542"/>
        <v>5.916666666666667</v>
      </c>
      <c r="N17364" s="18">
        <f t="shared" si="543"/>
        <v>34</v>
      </c>
    </row>
    <row r="17365" spans="1:14" x14ac:dyDescent="0.25">
      <c r="A17365">
        <v>1</v>
      </c>
      <c r="B17365" t="s">
        <v>163</v>
      </c>
      <c r="C17365">
        <v>11</v>
      </c>
      <c r="D17365" t="s">
        <v>164</v>
      </c>
      <c r="E17365">
        <v>16</v>
      </c>
      <c r="F17365" t="s">
        <v>165</v>
      </c>
      <c r="G17365" s="9">
        <v>6</v>
      </c>
      <c r="H17365" t="s">
        <v>172</v>
      </c>
      <c r="I17365">
        <v>2</v>
      </c>
      <c r="J17365" t="s">
        <v>173</v>
      </c>
      <c r="K17365">
        <v>16</v>
      </c>
      <c r="L17365" t="s">
        <v>165</v>
      </c>
      <c r="M17365" s="18">
        <f t="shared" si="542"/>
        <v>1.9166666666666665</v>
      </c>
      <c r="N17365" s="18">
        <f t="shared" si="543"/>
        <v>6.166666666666667</v>
      </c>
    </row>
    <row r="17366" spans="1:14" x14ac:dyDescent="0.25">
      <c r="A17366">
        <v>0</v>
      </c>
      <c r="B17366" t="s">
        <v>163</v>
      </c>
      <c r="C17366">
        <v>11</v>
      </c>
      <c r="D17366" t="s">
        <v>164</v>
      </c>
      <c r="E17366">
        <v>18</v>
      </c>
      <c r="F17366" t="s">
        <v>165</v>
      </c>
      <c r="G17366" s="9">
        <v>0</v>
      </c>
      <c r="H17366" t="s">
        <v>172</v>
      </c>
      <c r="I17366">
        <v>11</v>
      </c>
      <c r="J17366" t="s">
        <v>173</v>
      </c>
      <c r="K17366">
        <v>18</v>
      </c>
      <c r="L17366" t="s">
        <v>165</v>
      </c>
      <c r="M17366" s="18">
        <f t="shared" si="542"/>
        <v>0.91666666666666663</v>
      </c>
      <c r="N17366" s="18">
        <f t="shared" si="543"/>
        <v>0.91666666666666663</v>
      </c>
    </row>
    <row r="17367" spans="1:14" x14ac:dyDescent="0.25">
      <c r="A17367">
        <v>0</v>
      </c>
      <c r="B17367" t="s">
        <v>163</v>
      </c>
      <c r="C17367">
        <v>11</v>
      </c>
      <c r="D17367" t="s">
        <v>164</v>
      </c>
      <c r="E17367">
        <v>16</v>
      </c>
      <c r="F17367" t="s">
        <v>165</v>
      </c>
      <c r="G17367" s="9">
        <v>0</v>
      </c>
      <c r="H17367" t="s">
        <v>172</v>
      </c>
      <c r="I17367">
        <v>11</v>
      </c>
      <c r="J17367" t="s">
        <v>173</v>
      </c>
      <c r="K17367">
        <v>16</v>
      </c>
      <c r="L17367" t="s">
        <v>165</v>
      </c>
      <c r="M17367" s="18">
        <f t="shared" si="542"/>
        <v>0.91666666666666663</v>
      </c>
      <c r="N17367" s="18">
        <f t="shared" si="543"/>
        <v>0.91666666666666663</v>
      </c>
    </row>
    <row r="17368" spans="1:14" x14ac:dyDescent="0.25">
      <c r="A17368">
        <v>0</v>
      </c>
      <c r="B17368" t="s">
        <v>163</v>
      </c>
      <c r="C17368">
        <v>7</v>
      </c>
      <c r="D17368" t="s">
        <v>164</v>
      </c>
      <c r="E17368">
        <v>14</v>
      </c>
      <c r="F17368" t="s">
        <v>165</v>
      </c>
      <c r="G17368" s="9">
        <v>0</v>
      </c>
      <c r="H17368" t="s">
        <v>172</v>
      </c>
      <c r="I17368">
        <v>7</v>
      </c>
      <c r="J17368" t="s">
        <v>173</v>
      </c>
      <c r="K17368">
        <v>14</v>
      </c>
      <c r="L17368" t="s">
        <v>165</v>
      </c>
      <c r="M17368" s="18">
        <f t="shared" si="542"/>
        <v>0.58333333333333337</v>
      </c>
      <c r="N17368" s="18">
        <f t="shared" si="543"/>
        <v>0.58333333333333337</v>
      </c>
    </row>
    <row r="17369" spans="1:14" x14ac:dyDescent="0.25">
      <c r="A17369">
        <v>6</v>
      </c>
      <c r="B17369" t="s">
        <v>163</v>
      </c>
      <c r="C17369">
        <v>5</v>
      </c>
      <c r="D17369" t="s">
        <v>164</v>
      </c>
      <c r="E17369">
        <v>2</v>
      </c>
      <c r="F17369" t="s">
        <v>165</v>
      </c>
      <c r="G17369" s="9">
        <v>41</v>
      </c>
      <c r="H17369" t="s">
        <v>172</v>
      </c>
      <c r="I17369">
        <v>9</v>
      </c>
      <c r="J17369" t="s">
        <v>173</v>
      </c>
      <c r="K17369">
        <v>26</v>
      </c>
      <c r="L17369" t="s">
        <v>165</v>
      </c>
      <c r="M17369" s="18">
        <f t="shared" si="542"/>
        <v>6.416666666666667</v>
      </c>
      <c r="N17369" s="18">
        <f t="shared" si="543"/>
        <v>41.75</v>
      </c>
    </row>
    <row r="17370" spans="1:14" x14ac:dyDescent="0.25">
      <c r="A17370">
        <v>2</v>
      </c>
      <c r="B17370" t="s">
        <v>163</v>
      </c>
      <c r="C17370">
        <v>7</v>
      </c>
      <c r="D17370" t="s">
        <v>164</v>
      </c>
      <c r="E17370">
        <v>16</v>
      </c>
      <c r="F17370" t="s">
        <v>165</v>
      </c>
      <c r="G17370" s="9">
        <v>32</v>
      </c>
      <c r="H17370" t="s">
        <v>172</v>
      </c>
      <c r="I17370">
        <v>6</v>
      </c>
      <c r="J17370" t="s">
        <v>173</v>
      </c>
      <c r="K17370">
        <v>2</v>
      </c>
      <c r="L17370" t="s">
        <v>165</v>
      </c>
      <c r="M17370" s="18">
        <f t="shared" si="542"/>
        <v>2.5833333333333335</v>
      </c>
      <c r="N17370" s="18">
        <f t="shared" si="543"/>
        <v>32.5</v>
      </c>
    </row>
    <row r="17371" spans="1:14" x14ac:dyDescent="0.25">
      <c r="A17371">
        <v>5</v>
      </c>
      <c r="B17371" t="s">
        <v>163</v>
      </c>
      <c r="C17371">
        <v>5</v>
      </c>
      <c r="D17371" t="s">
        <v>164</v>
      </c>
      <c r="E17371">
        <v>16</v>
      </c>
      <c r="F17371" t="s">
        <v>165</v>
      </c>
      <c r="G17371" s="9">
        <v>26</v>
      </c>
      <c r="H17371" t="s">
        <v>172</v>
      </c>
      <c r="I17371">
        <v>2</v>
      </c>
      <c r="J17371" t="s">
        <v>173</v>
      </c>
      <c r="K17371">
        <v>16</v>
      </c>
      <c r="L17371" t="s">
        <v>165</v>
      </c>
      <c r="M17371" s="18">
        <f t="shared" si="542"/>
        <v>5.416666666666667</v>
      </c>
      <c r="N17371" s="18">
        <f t="shared" si="543"/>
        <v>26.166666666666668</v>
      </c>
    </row>
    <row r="17372" spans="1:14" x14ac:dyDescent="0.25">
      <c r="A17372">
        <v>1</v>
      </c>
      <c r="B17372" t="s">
        <v>163</v>
      </c>
      <c r="C17372">
        <v>6</v>
      </c>
      <c r="D17372" t="s">
        <v>164</v>
      </c>
      <c r="E17372">
        <v>16</v>
      </c>
      <c r="F17372" t="s">
        <v>165</v>
      </c>
      <c r="G17372" s="9">
        <v>24</v>
      </c>
      <c r="H17372" t="s">
        <v>172</v>
      </c>
      <c r="I17372">
        <v>3</v>
      </c>
      <c r="J17372" t="s">
        <v>173</v>
      </c>
      <c r="K17372">
        <v>22</v>
      </c>
      <c r="L17372" t="s">
        <v>165</v>
      </c>
      <c r="M17372" s="18">
        <f t="shared" si="542"/>
        <v>1.5</v>
      </c>
      <c r="N17372" s="18">
        <f t="shared" si="543"/>
        <v>24.25</v>
      </c>
    </row>
    <row r="17373" spans="1:14" x14ac:dyDescent="0.25">
      <c r="A17373">
        <v>3</v>
      </c>
      <c r="B17373" t="s">
        <v>163</v>
      </c>
      <c r="C17373">
        <v>0</v>
      </c>
      <c r="D17373" t="s">
        <v>164</v>
      </c>
      <c r="E17373">
        <v>16</v>
      </c>
      <c r="F17373" t="s">
        <v>165</v>
      </c>
      <c r="G17373" s="9">
        <v>18</v>
      </c>
      <c r="H17373" t="s">
        <v>172</v>
      </c>
      <c r="I17373">
        <v>2</v>
      </c>
      <c r="J17373" t="s">
        <v>173</v>
      </c>
      <c r="K17373">
        <v>16</v>
      </c>
      <c r="L17373" t="s">
        <v>165</v>
      </c>
      <c r="M17373" s="18">
        <f t="shared" si="542"/>
        <v>3</v>
      </c>
      <c r="N17373" s="18">
        <f t="shared" si="543"/>
        <v>18.166666666666668</v>
      </c>
    </row>
    <row r="17374" spans="1:14" x14ac:dyDescent="0.25">
      <c r="A17374">
        <v>2</v>
      </c>
      <c r="B17374" t="s">
        <v>163</v>
      </c>
      <c r="C17374">
        <v>6</v>
      </c>
      <c r="D17374" t="s">
        <v>164</v>
      </c>
      <c r="E17374">
        <v>16</v>
      </c>
      <c r="F17374" t="s">
        <v>165</v>
      </c>
      <c r="G17374" s="9">
        <v>11</v>
      </c>
      <c r="H17374" t="s">
        <v>172</v>
      </c>
      <c r="I17374">
        <v>5</v>
      </c>
      <c r="J17374" t="s">
        <v>173</v>
      </c>
      <c r="K17374">
        <v>16</v>
      </c>
      <c r="L17374" t="s">
        <v>165</v>
      </c>
      <c r="M17374" s="18">
        <f t="shared" si="542"/>
        <v>2.5</v>
      </c>
      <c r="N17374" s="18">
        <f t="shared" si="543"/>
        <v>11.416666666666666</v>
      </c>
    </row>
    <row r="17375" spans="1:14" x14ac:dyDescent="0.25">
      <c r="A17375">
        <v>0</v>
      </c>
      <c r="B17375" t="s">
        <v>163</v>
      </c>
      <c r="C17375">
        <v>1</v>
      </c>
      <c r="D17375" t="s">
        <v>164</v>
      </c>
      <c r="E17375">
        <v>27</v>
      </c>
      <c r="F17375" t="s">
        <v>165</v>
      </c>
      <c r="G17375" s="9">
        <v>6</v>
      </c>
      <c r="H17375" t="s">
        <v>172</v>
      </c>
      <c r="I17375">
        <v>8</v>
      </c>
      <c r="J17375" t="s">
        <v>173</v>
      </c>
      <c r="K17375">
        <v>16</v>
      </c>
      <c r="L17375" t="s">
        <v>165</v>
      </c>
      <c r="M17375" s="18">
        <f t="shared" si="542"/>
        <v>8.3333333333333329E-2</v>
      </c>
      <c r="N17375" s="18">
        <f t="shared" si="543"/>
        <v>6.666666666666667</v>
      </c>
    </row>
    <row r="17376" spans="1:14" x14ac:dyDescent="0.25">
      <c r="A17376">
        <v>3</v>
      </c>
      <c r="B17376" t="s">
        <v>163</v>
      </c>
      <c r="C17376">
        <v>2</v>
      </c>
      <c r="D17376" t="s">
        <v>164</v>
      </c>
      <c r="E17376">
        <v>16</v>
      </c>
      <c r="F17376" t="s">
        <v>165</v>
      </c>
      <c r="G17376" s="9">
        <v>30</v>
      </c>
      <c r="H17376" t="s">
        <v>172</v>
      </c>
      <c r="I17376">
        <v>8</v>
      </c>
      <c r="J17376" t="s">
        <v>173</v>
      </c>
      <c r="K17376">
        <v>15</v>
      </c>
      <c r="L17376" t="s">
        <v>165</v>
      </c>
      <c r="M17376" s="18">
        <f t="shared" si="542"/>
        <v>3.1666666666666665</v>
      </c>
      <c r="N17376" s="18">
        <f t="shared" si="543"/>
        <v>30.666666666666668</v>
      </c>
    </row>
    <row r="17377" spans="1:14" x14ac:dyDescent="0.25">
      <c r="A17377">
        <v>2</v>
      </c>
      <c r="B17377" t="s">
        <v>163</v>
      </c>
      <c r="C17377">
        <v>5</v>
      </c>
      <c r="D17377" t="s">
        <v>164</v>
      </c>
      <c r="E17377">
        <v>16</v>
      </c>
      <c r="F17377" t="s">
        <v>165</v>
      </c>
      <c r="G17377" s="9">
        <v>16</v>
      </c>
      <c r="H17377" t="s">
        <v>172</v>
      </c>
      <c r="I17377">
        <v>2</v>
      </c>
      <c r="J17377" t="s">
        <v>173</v>
      </c>
      <c r="K17377">
        <v>16</v>
      </c>
      <c r="L17377" t="s">
        <v>165</v>
      </c>
      <c r="M17377" s="18">
        <f t="shared" si="542"/>
        <v>2.4166666666666665</v>
      </c>
      <c r="N17377" s="18">
        <f t="shared" si="543"/>
        <v>16.166666666666668</v>
      </c>
    </row>
    <row r="17378" spans="1:14" x14ac:dyDescent="0.25">
      <c r="A17378">
        <v>2</v>
      </c>
      <c r="B17378" t="s">
        <v>163</v>
      </c>
      <c r="C17378">
        <v>2</v>
      </c>
      <c r="D17378" t="s">
        <v>164</v>
      </c>
      <c r="E17378">
        <v>16</v>
      </c>
      <c r="F17378" t="s">
        <v>165</v>
      </c>
      <c r="G17378" s="9">
        <v>17</v>
      </c>
      <c r="H17378" t="s">
        <v>172</v>
      </c>
      <c r="I17378">
        <v>0</v>
      </c>
      <c r="J17378" t="s">
        <v>173</v>
      </c>
      <c r="K17378">
        <v>23</v>
      </c>
      <c r="L17378" t="s">
        <v>165</v>
      </c>
      <c r="M17378" s="18">
        <f t="shared" si="542"/>
        <v>2.1666666666666665</v>
      </c>
      <c r="N17378" s="18">
        <f t="shared" si="543"/>
        <v>17</v>
      </c>
    </row>
    <row r="17379" spans="1:14" x14ac:dyDescent="0.25">
      <c r="A17379">
        <v>1</v>
      </c>
      <c r="B17379" t="s">
        <v>163</v>
      </c>
      <c r="C17379">
        <v>0</v>
      </c>
      <c r="D17379" t="s">
        <v>164</v>
      </c>
      <c r="E17379">
        <v>1</v>
      </c>
      <c r="F17379" t="s">
        <v>165</v>
      </c>
      <c r="G17379" s="9">
        <v>1</v>
      </c>
      <c r="H17379" t="s">
        <v>172</v>
      </c>
      <c r="I17379">
        <v>0</v>
      </c>
      <c r="J17379" t="s">
        <v>173</v>
      </c>
      <c r="K17379">
        <v>1</v>
      </c>
      <c r="L17379" t="s">
        <v>165</v>
      </c>
      <c r="M17379" s="18">
        <f t="shared" si="542"/>
        <v>1</v>
      </c>
      <c r="N17379" s="18">
        <f t="shared" si="543"/>
        <v>1</v>
      </c>
    </row>
    <row r="17380" spans="1:14" x14ac:dyDescent="0.25">
      <c r="A17380">
        <v>0</v>
      </c>
      <c r="B17380" t="s">
        <v>163</v>
      </c>
      <c r="C17380">
        <v>0</v>
      </c>
      <c r="D17380" t="s">
        <v>164</v>
      </c>
      <c r="E17380">
        <v>16</v>
      </c>
      <c r="F17380" t="s">
        <v>165</v>
      </c>
      <c r="G17380" s="9">
        <v>0</v>
      </c>
      <c r="H17380" t="s">
        <v>172</v>
      </c>
      <c r="I17380">
        <v>0</v>
      </c>
      <c r="J17380" t="s">
        <v>173</v>
      </c>
      <c r="K17380">
        <v>16</v>
      </c>
      <c r="L17380" t="s">
        <v>165</v>
      </c>
      <c r="M17380" s="18">
        <f t="shared" si="542"/>
        <v>0</v>
      </c>
      <c r="N17380" s="18">
        <f t="shared" si="543"/>
        <v>0</v>
      </c>
    </row>
    <row r="17381" spans="1:14" x14ac:dyDescent="0.25">
      <c r="A17381">
        <v>2</v>
      </c>
      <c r="B17381" t="s">
        <v>163</v>
      </c>
      <c r="C17381">
        <v>10</v>
      </c>
      <c r="D17381" t="s">
        <v>164</v>
      </c>
      <c r="E17381">
        <v>16</v>
      </c>
      <c r="F17381" t="s">
        <v>165</v>
      </c>
      <c r="G17381" s="9">
        <v>36</v>
      </c>
      <c r="H17381" t="s">
        <v>172</v>
      </c>
      <c r="I17381">
        <v>6</v>
      </c>
      <c r="J17381" t="s">
        <v>173</v>
      </c>
      <c r="K17381">
        <v>16</v>
      </c>
      <c r="L17381" t="s">
        <v>165</v>
      </c>
      <c r="M17381" s="18">
        <f t="shared" si="542"/>
        <v>2.8333333333333335</v>
      </c>
      <c r="N17381" s="18">
        <f t="shared" si="543"/>
        <v>36.5</v>
      </c>
    </row>
    <row r="17382" spans="1:14" x14ac:dyDescent="0.25">
      <c r="A17382">
        <v>2</v>
      </c>
      <c r="B17382" t="s">
        <v>163</v>
      </c>
      <c r="C17382">
        <v>1</v>
      </c>
      <c r="D17382" t="s">
        <v>164</v>
      </c>
      <c r="E17382">
        <v>16</v>
      </c>
      <c r="F17382" t="s">
        <v>165</v>
      </c>
      <c r="G17382" s="9">
        <v>19</v>
      </c>
      <c r="H17382" t="s">
        <v>172</v>
      </c>
      <c r="I17382">
        <v>11</v>
      </c>
      <c r="J17382" t="s">
        <v>173</v>
      </c>
      <c r="K17382">
        <v>12</v>
      </c>
      <c r="L17382" t="s">
        <v>165</v>
      </c>
      <c r="M17382" s="18">
        <f t="shared" si="542"/>
        <v>2.0833333333333335</v>
      </c>
      <c r="N17382" s="18">
        <f t="shared" si="543"/>
        <v>19.916666666666668</v>
      </c>
    </row>
    <row r="17383" spans="1:14" x14ac:dyDescent="0.25">
      <c r="A17383">
        <v>3</v>
      </c>
      <c r="B17383" t="s">
        <v>163</v>
      </c>
      <c r="C17383">
        <v>9</v>
      </c>
      <c r="D17383" t="s">
        <v>164</v>
      </c>
      <c r="E17383">
        <v>16</v>
      </c>
      <c r="F17383" t="s">
        <v>165</v>
      </c>
      <c r="G17383" s="9">
        <v>13</v>
      </c>
      <c r="H17383" t="s">
        <v>172</v>
      </c>
      <c r="I17383">
        <v>6</v>
      </c>
      <c r="J17383" t="s">
        <v>173</v>
      </c>
      <c r="K17383">
        <v>15</v>
      </c>
      <c r="L17383" t="s">
        <v>165</v>
      </c>
      <c r="M17383" s="18">
        <f t="shared" si="542"/>
        <v>3.75</v>
      </c>
      <c r="N17383" s="18">
        <f t="shared" si="543"/>
        <v>13.5</v>
      </c>
    </row>
    <row r="17384" spans="1:14" x14ac:dyDescent="0.25">
      <c r="A17384">
        <v>4</v>
      </c>
      <c r="B17384" t="s">
        <v>163</v>
      </c>
      <c r="C17384">
        <v>2</v>
      </c>
      <c r="D17384" t="s">
        <v>164</v>
      </c>
      <c r="E17384">
        <v>16</v>
      </c>
      <c r="F17384" t="s">
        <v>165</v>
      </c>
      <c r="G17384" s="9">
        <v>8</v>
      </c>
      <c r="H17384" t="s">
        <v>172</v>
      </c>
      <c r="I17384">
        <v>8</v>
      </c>
      <c r="J17384" t="s">
        <v>173</v>
      </c>
      <c r="K17384">
        <v>15</v>
      </c>
      <c r="L17384" t="s">
        <v>165</v>
      </c>
      <c r="M17384" s="18">
        <f t="shared" si="542"/>
        <v>4.166666666666667</v>
      </c>
      <c r="N17384" s="18">
        <f t="shared" si="543"/>
        <v>8.6666666666666661</v>
      </c>
    </row>
    <row r="17385" spans="1:14" x14ac:dyDescent="0.25">
      <c r="A17385">
        <v>1</v>
      </c>
      <c r="B17385" t="s">
        <v>163</v>
      </c>
      <c r="C17385">
        <v>11</v>
      </c>
      <c r="D17385" t="s">
        <v>164</v>
      </c>
      <c r="E17385">
        <v>16</v>
      </c>
      <c r="F17385" t="s">
        <v>165</v>
      </c>
      <c r="G17385" s="9">
        <v>7</v>
      </c>
      <c r="H17385" t="s">
        <v>172</v>
      </c>
      <c r="I17385">
        <v>4</v>
      </c>
      <c r="J17385" t="s">
        <v>173</v>
      </c>
      <c r="K17385">
        <v>15</v>
      </c>
      <c r="L17385" t="s">
        <v>165</v>
      </c>
      <c r="M17385" s="18">
        <f t="shared" si="542"/>
        <v>1.9166666666666665</v>
      </c>
      <c r="N17385" s="18">
        <f t="shared" si="543"/>
        <v>7.333333333333333</v>
      </c>
    </row>
    <row r="17386" spans="1:14" x14ac:dyDescent="0.25">
      <c r="A17386">
        <v>0</v>
      </c>
      <c r="B17386" t="s">
        <v>163</v>
      </c>
      <c r="C17386">
        <v>7</v>
      </c>
      <c r="D17386" t="s">
        <v>164</v>
      </c>
      <c r="E17386">
        <v>16</v>
      </c>
      <c r="F17386" t="s">
        <v>165</v>
      </c>
      <c r="G17386" s="9">
        <v>5</v>
      </c>
      <c r="H17386" t="s">
        <v>172</v>
      </c>
      <c r="I17386">
        <v>7</v>
      </c>
      <c r="J17386" t="s">
        <v>173</v>
      </c>
      <c r="K17386">
        <v>15</v>
      </c>
      <c r="L17386" t="s">
        <v>165</v>
      </c>
      <c r="M17386" s="18">
        <f t="shared" si="542"/>
        <v>0.58333333333333337</v>
      </c>
      <c r="N17386" s="18">
        <f t="shared" si="543"/>
        <v>5.583333333333333</v>
      </c>
    </row>
    <row r="17387" spans="1:14" x14ac:dyDescent="0.25">
      <c r="A17387">
        <v>2</v>
      </c>
      <c r="B17387" t="s">
        <v>163</v>
      </c>
      <c r="C17387">
        <v>11</v>
      </c>
      <c r="D17387" t="s">
        <v>164</v>
      </c>
      <c r="E17387">
        <v>16</v>
      </c>
      <c r="F17387" t="s">
        <v>165</v>
      </c>
      <c r="G17387" s="9">
        <v>13</v>
      </c>
      <c r="H17387" t="s">
        <v>172</v>
      </c>
      <c r="I17387">
        <v>0</v>
      </c>
      <c r="J17387" t="s">
        <v>173</v>
      </c>
      <c r="K17387">
        <v>14</v>
      </c>
      <c r="L17387" t="s">
        <v>165</v>
      </c>
      <c r="M17387" s="18">
        <f t="shared" si="542"/>
        <v>2.9166666666666665</v>
      </c>
      <c r="N17387" s="18">
        <f t="shared" si="543"/>
        <v>13</v>
      </c>
    </row>
    <row r="17388" spans="1:14" x14ac:dyDescent="0.25">
      <c r="A17388">
        <v>6</v>
      </c>
      <c r="B17388" t="s">
        <v>163</v>
      </c>
      <c r="C17388">
        <v>0</v>
      </c>
      <c r="D17388" t="s">
        <v>164</v>
      </c>
      <c r="E17388">
        <v>8</v>
      </c>
      <c r="F17388" t="s">
        <v>165</v>
      </c>
      <c r="G17388" s="9">
        <v>6</v>
      </c>
      <c r="H17388" t="s">
        <v>172</v>
      </c>
      <c r="I17388">
        <v>0</v>
      </c>
      <c r="J17388" t="s">
        <v>173</v>
      </c>
      <c r="K17388">
        <v>8</v>
      </c>
      <c r="L17388" t="s">
        <v>165</v>
      </c>
      <c r="M17388" s="18">
        <f t="shared" si="542"/>
        <v>6</v>
      </c>
      <c r="N17388" s="18">
        <f t="shared" si="543"/>
        <v>6</v>
      </c>
    </row>
    <row r="17389" spans="1:14" x14ac:dyDescent="0.25">
      <c r="A17389">
        <v>4</v>
      </c>
      <c r="B17389" t="s">
        <v>163</v>
      </c>
      <c r="C17389">
        <v>0</v>
      </c>
      <c r="D17389" t="s">
        <v>164</v>
      </c>
      <c r="E17389">
        <v>17</v>
      </c>
      <c r="F17389" t="s">
        <v>165</v>
      </c>
      <c r="G17389" s="9">
        <v>4</v>
      </c>
      <c r="H17389" t="s">
        <v>172</v>
      </c>
      <c r="I17389">
        <v>0</v>
      </c>
      <c r="J17389" t="s">
        <v>173</v>
      </c>
      <c r="K17389">
        <v>17</v>
      </c>
      <c r="L17389" t="s">
        <v>165</v>
      </c>
      <c r="M17389" s="18">
        <f t="shared" si="542"/>
        <v>4</v>
      </c>
      <c r="N17389" s="18">
        <f t="shared" si="543"/>
        <v>4</v>
      </c>
    </row>
    <row r="17390" spans="1:14" x14ac:dyDescent="0.25">
      <c r="A17390">
        <v>1</v>
      </c>
      <c r="B17390" t="s">
        <v>163</v>
      </c>
      <c r="C17390">
        <v>10</v>
      </c>
      <c r="D17390" t="s">
        <v>164</v>
      </c>
      <c r="E17390">
        <v>16</v>
      </c>
      <c r="F17390" t="s">
        <v>165</v>
      </c>
      <c r="G17390" s="9">
        <v>1</v>
      </c>
      <c r="H17390" t="s">
        <v>172</v>
      </c>
      <c r="I17390">
        <v>10</v>
      </c>
      <c r="J17390" t="s">
        <v>173</v>
      </c>
      <c r="K17390">
        <v>16</v>
      </c>
      <c r="L17390" t="s">
        <v>165</v>
      </c>
      <c r="M17390" s="18">
        <f t="shared" si="542"/>
        <v>1.8333333333333335</v>
      </c>
      <c r="N17390" s="18">
        <f t="shared" si="543"/>
        <v>1.8333333333333335</v>
      </c>
    </row>
    <row r="17391" spans="1:14" x14ac:dyDescent="0.25">
      <c r="A17391">
        <v>0</v>
      </c>
      <c r="B17391" t="s">
        <v>163</v>
      </c>
      <c r="C17391">
        <v>9</v>
      </c>
      <c r="D17391" t="s">
        <v>164</v>
      </c>
      <c r="E17391">
        <v>8</v>
      </c>
      <c r="F17391" t="s">
        <v>165</v>
      </c>
      <c r="G17391" s="9">
        <v>0</v>
      </c>
      <c r="H17391" t="s">
        <v>172</v>
      </c>
      <c r="I17391">
        <v>9</v>
      </c>
      <c r="J17391" t="s">
        <v>173</v>
      </c>
      <c r="K17391">
        <v>8</v>
      </c>
      <c r="L17391" t="s">
        <v>165</v>
      </c>
      <c r="M17391" s="18">
        <f t="shared" si="542"/>
        <v>0.75</v>
      </c>
      <c r="N17391" s="18">
        <f t="shared" si="543"/>
        <v>0.75</v>
      </c>
    </row>
    <row r="17392" spans="1:14" x14ac:dyDescent="0.25">
      <c r="A17392">
        <v>0</v>
      </c>
      <c r="B17392" t="s">
        <v>163</v>
      </c>
      <c r="C17392">
        <v>1</v>
      </c>
      <c r="D17392" t="s">
        <v>164</v>
      </c>
      <c r="E17392">
        <v>20</v>
      </c>
      <c r="F17392" t="s">
        <v>165</v>
      </c>
      <c r="G17392" s="9">
        <v>0</v>
      </c>
      <c r="H17392" t="s">
        <v>172</v>
      </c>
      <c r="I17392">
        <v>1</v>
      </c>
      <c r="J17392" t="s">
        <v>173</v>
      </c>
      <c r="K17392">
        <v>20</v>
      </c>
      <c r="L17392" t="s">
        <v>165</v>
      </c>
      <c r="M17392" s="18">
        <f t="shared" si="542"/>
        <v>8.3333333333333329E-2</v>
      </c>
      <c r="N17392" s="18">
        <f t="shared" si="543"/>
        <v>8.3333333333333329E-2</v>
      </c>
    </row>
    <row r="17393" spans="1:14" x14ac:dyDescent="0.25">
      <c r="A17393">
        <v>0</v>
      </c>
      <c r="B17393" t="s">
        <v>163</v>
      </c>
      <c r="C17393">
        <v>3</v>
      </c>
      <c r="D17393" t="s">
        <v>164</v>
      </c>
      <c r="E17393">
        <v>16</v>
      </c>
      <c r="F17393" t="s">
        <v>165</v>
      </c>
      <c r="G17393" s="9">
        <v>10</v>
      </c>
      <c r="H17393" t="s">
        <v>172</v>
      </c>
      <c r="I17393">
        <v>0</v>
      </c>
      <c r="J17393" t="s">
        <v>173</v>
      </c>
      <c r="K17393">
        <v>10</v>
      </c>
      <c r="L17393" t="s">
        <v>165</v>
      </c>
      <c r="M17393" s="18">
        <f t="shared" si="542"/>
        <v>0.25</v>
      </c>
      <c r="N17393" s="18">
        <f t="shared" si="543"/>
        <v>10</v>
      </c>
    </row>
    <row r="17394" spans="1:14" x14ac:dyDescent="0.25">
      <c r="A17394">
        <v>1</v>
      </c>
      <c r="B17394" t="s">
        <v>163</v>
      </c>
      <c r="C17394">
        <v>4</v>
      </c>
      <c r="D17394" t="s">
        <v>164</v>
      </c>
      <c r="E17394">
        <v>16</v>
      </c>
      <c r="F17394" t="s">
        <v>165</v>
      </c>
      <c r="G17394" s="9">
        <v>8</v>
      </c>
      <c r="H17394" t="s">
        <v>172</v>
      </c>
      <c r="I17394">
        <v>11</v>
      </c>
      <c r="J17394" t="s">
        <v>173</v>
      </c>
      <c r="K17394">
        <v>7</v>
      </c>
      <c r="L17394" t="s">
        <v>165</v>
      </c>
      <c r="M17394" s="18">
        <f t="shared" si="542"/>
        <v>1.3333333333333333</v>
      </c>
      <c r="N17394" s="18">
        <f t="shared" si="543"/>
        <v>8.9166666666666661</v>
      </c>
    </row>
    <row r="17395" spans="1:14" x14ac:dyDescent="0.25">
      <c r="A17395">
        <v>2</v>
      </c>
      <c r="B17395" t="s">
        <v>163</v>
      </c>
      <c r="C17395">
        <v>2</v>
      </c>
      <c r="D17395" t="s">
        <v>164</v>
      </c>
      <c r="E17395">
        <v>12</v>
      </c>
      <c r="F17395" t="s">
        <v>165</v>
      </c>
      <c r="G17395" s="9">
        <v>2</v>
      </c>
      <c r="H17395" t="s">
        <v>172</v>
      </c>
      <c r="I17395">
        <v>2</v>
      </c>
      <c r="J17395" t="s">
        <v>173</v>
      </c>
      <c r="K17395">
        <v>12</v>
      </c>
      <c r="L17395" t="s">
        <v>165</v>
      </c>
      <c r="M17395" s="18">
        <f t="shared" si="542"/>
        <v>2.1666666666666665</v>
      </c>
      <c r="N17395" s="18">
        <f t="shared" si="543"/>
        <v>2.1666666666666665</v>
      </c>
    </row>
    <row r="17396" spans="1:14" x14ac:dyDescent="0.25">
      <c r="A17396">
        <v>6</v>
      </c>
      <c r="B17396" t="s">
        <v>163</v>
      </c>
      <c r="C17396">
        <v>0</v>
      </c>
      <c r="D17396" t="s">
        <v>164</v>
      </c>
      <c r="E17396">
        <v>16</v>
      </c>
      <c r="F17396" t="s">
        <v>165</v>
      </c>
      <c r="G17396" s="9">
        <v>46</v>
      </c>
      <c r="H17396" t="s">
        <v>172</v>
      </c>
      <c r="I17396">
        <v>0</v>
      </c>
      <c r="J17396" t="s">
        <v>173</v>
      </c>
      <c r="K17396">
        <v>14</v>
      </c>
      <c r="L17396" t="s">
        <v>165</v>
      </c>
      <c r="M17396" s="18">
        <f t="shared" si="542"/>
        <v>6</v>
      </c>
      <c r="N17396" s="18">
        <f t="shared" si="543"/>
        <v>46</v>
      </c>
    </row>
    <row r="17397" spans="1:14" x14ac:dyDescent="0.25">
      <c r="A17397">
        <v>6</v>
      </c>
      <c r="B17397" t="s">
        <v>163</v>
      </c>
      <c r="C17397">
        <v>0</v>
      </c>
      <c r="D17397" t="s">
        <v>164</v>
      </c>
      <c r="E17397">
        <v>16</v>
      </c>
      <c r="F17397" t="s">
        <v>165</v>
      </c>
      <c r="G17397" s="9">
        <v>28</v>
      </c>
      <c r="H17397" t="s">
        <v>172</v>
      </c>
      <c r="I17397">
        <v>8</v>
      </c>
      <c r="J17397" t="s">
        <v>173</v>
      </c>
      <c r="K17397">
        <v>11</v>
      </c>
      <c r="L17397" t="s">
        <v>165</v>
      </c>
      <c r="M17397" s="18">
        <f t="shared" si="542"/>
        <v>6</v>
      </c>
      <c r="N17397" s="18">
        <f t="shared" si="543"/>
        <v>28.666666666666668</v>
      </c>
    </row>
    <row r="17398" spans="1:14" x14ac:dyDescent="0.25">
      <c r="A17398">
        <v>1</v>
      </c>
      <c r="B17398" t="s">
        <v>163</v>
      </c>
      <c r="C17398">
        <v>11</v>
      </c>
      <c r="D17398" t="s">
        <v>164</v>
      </c>
      <c r="E17398">
        <v>15</v>
      </c>
      <c r="F17398" t="s">
        <v>165</v>
      </c>
      <c r="G17398" s="9">
        <v>20</v>
      </c>
      <c r="H17398" t="s">
        <v>172</v>
      </c>
      <c r="I17398">
        <v>0</v>
      </c>
      <c r="J17398" t="s">
        <v>173</v>
      </c>
      <c r="K17398">
        <v>12</v>
      </c>
      <c r="L17398" t="s">
        <v>165</v>
      </c>
      <c r="M17398" s="18">
        <f t="shared" si="542"/>
        <v>1.9166666666666665</v>
      </c>
      <c r="N17398" s="18">
        <f t="shared" si="543"/>
        <v>20</v>
      </c>
    </row>
    <row r="17399" spans="1:14" x14ac:dyDescent="0.25">
      <c r="A17399">
        <v>0</v>
      </c>
      <c r="B17399" t="s">
        <v>163</v>
      </c>
      <c r="C17399">
        <v>2</v>
      </c>
      <c r="D17399" t="s">
        <v>164</v>
      </c>
      <c r="E17399">
        <v>16</v>
      </c>
      <c r="F17399" t="s">
        <v>165</v>
      </c>
      <c r="G17399" s="9">
        <v>9</v>
      </c>
      <c r="H17399" t="s">
        <v>172</v>
      </c>
      <c r="I17399">
        <v>0</v>
      </c>
      <c r="J17399" t="s">
        <v>173</v>
      </c>
      <c r="K17399">
        <v>12</v>
      </c>
      <c r="L17399" t="s">
        <v>165</v>
      </c>
      <c r="M17399" s="18">
        <f t="shared" si="542"/>
        <v>0.16666666666666666</v>
      </c>
      <c r="N17399" s="18">
        <f t="shared" si="543"/>
        <v>9</v>
      </c>
    </row>
    <row r="17400" spans="1:14" x14ac:dyDescent="0.25">
      <c r="A17400">
        <v>2</v>
      </c>
      <c r="B17400" t="s">
        <v>163</v>
      </c>
      <c r="C17400">
        <v>11</v>
      </c>
      <c r="D17400" t="s">
        <v>164</v>
      </c>
      <c r="E17400">
        <v>16</v>
      </c>
      <c r="F17400" t="s">
        <v>165</v>
      </c>
      <c r="G17400" s="9">
        <v>14</v>
      </c>
      <c r="H17400" t="s">
        <v>172</v>
      </c>
      <c r="I17400">
        <v>10</v>
      </c>
      <c r="J17400" t="s">
        <v>173</v>
      </c>
      <c r="K17400">
        <v>16</v>
      </c>
      <c r="L17400" t="s">
        <v>165</v>
      </c>
      <c r="M17400" s="18">
        <f t="shared" si="542"/>
        <v>2.9166666666666665</v>
      </c>
      <c r="N17400" s="18">
        <f t="shared" si="543"/>
        <v>14.833333333333334</v>
      </c>
    </row>
    <row r="17401" spans="1:14" x14ac:dyDescent="0.25">
      <c r="A17401">
        <v>2</v>
      </c>
      <c r="B17401" t="s">
        <v>163</v>
      </c>
      <c r="C17401">
        <v>5</v>
      </c>
      <c r="D17401" t="s">
        <v>164</v>
      </c>
      <c r="E17401">
        <v>21</v>
      </c>
      <c r="F17401" t="s">
        <v>165</v>
      </c>
      <c r="G17401" s="9">
        <v>2</v>
      </c>
      <c r="H17401" t="s">
        <v>172</v>
      </c>
      <c r="I17401">
        <v>5</v>
      </c>
      <c r="J17401" t="s">
        <v>173</v>
      </c>
      <c r="K17401">
        <v>21</v>
      </c>
      <c r="L17401" t="s">
        <v>165</v>
      </c>
      <c r="M17401" s="18">
        <f t="shared" si="542"/>
        <v>2.4166666666666665</v>
      </c>
      <c r="N17401" s="18">
        <f t="shared" si="543"/>
        <v>2.4166666666666665</v>
      </c>
    </row>
    <row r="17402" spans="1:14" x14ac:dyDescent="0.25">
      <c r="A17402">
        <v>3</v>
      </c>
      <c r="B17402" t="s">
        <v>163</v>
      </c>
      <c r="C17402">
        <v>4</v>
      </c>
      <c r="D17402" t="s">
        <v>164</v>
      </c>
      <c r="E17402">
        <v>15</v>
      </c>
      <c r="F17402" t="s">
        <v>165</v>
      </c>
      <c r="G17402" s="9">
        <v>7</v>
      </c>
      <c r="H17402" t="s">
        <v>172</v>
      </c>
      <c r="I17402">
        <v>4</v>
      </c>
      <c r="J17402" t="s">
        <v>173</v>
      </c>
      <c r="K17402">
        <v>18</v>
      </c>
      <c r="L17402" t="s">
        <v>165</v>
      </c>
      <c r="M17402" s="18">
        <f t="shared" si="542"/>
        <v>3.3333333333333335</v>
      </c>
      <c r="N17402" s="18">
        <f t="shared" si="543"/>
        <v>7.333333333333333</v>
      </c>
    </row>
    <row r="17403" spans="1:14" x14ac:dyDescent="0.25">
      <c r="A17403">
        <v>2</v>
      </c>
      <c r="B17403" t="s">
        <v>163</v>
      </c>
      <c r="C17403">
        <v>7</v>
      </c>
      <c r="D17403" t="s">
        <v>164</v>
      </c>
      <c r="E17403">
        <v>16</v>
      </c>
      <c r="F17403" t="s">
        <v>165</v>
      </c>
      <c r="G17403" s="9">
        <v>5</v>
      </c>
      <c r="H17403" t="s">
        <v>172</v>
      </c>
      <c r="I17403">
        <v>3</v>
      </c>
      <c r="J17403" t="s">
        <v>173</v>
      </c>
      <c r="K17403">
        <v>16</v>
      </c>
      <c r="L17403" t="s">
        <v>165</v>
      </c>
      <c r="M17403" s="18">
        <f t="shared" si="542"/>
        <v>2.5833333333333335</v>
      </c>
      <c r="N17403" s="18">
        <f t="shared" si="543"/>
        <v>5.25</v>
      </c>
    </row>
    <row r="17404" spans="1:14" x14ac:dyDescent="0.25">
      <c r="A17404">
        <v>1</v>
      </c>
      <c r="B17404" t="s">
        <v>163</v>
      </c>
      <c r="C17404">
        <v>4</v>
      </c>
      <c r="D17404" t="s">
        <v>164</v>
      </c>
      <c r="E17404">
        <v>19</v>
      </c>
      <c r="F17404" t="s">
        <v>165</v>
      </c>
      <c r="G17404" s="9">
        <v>1</v>
      </c>
      <c r="H17404" t="s">
        <v>172</v>
      </c>
      <c r="I17404">
        <v>4</v>
      </c>
      <c r="J17404" t="s">
        <v>173</v>
      </c>
      <c r="K17404">
        <v>19</v>
      </c>
      <c r="L17404" t="s">
        <v>165</v>
      </c>
      <c r="M17404" s="18">
        <f t="shared" si="542"/>
        <v>1.3333333333333333</v>
      </c>
      <c r="N17404" s="18">
        <f t="shared" si="543"/>
        <v>1.3333333333333333</v>
      </c>
    </row>
    <row r="17405" spans="1:14" x14ac:dyDescent="0.25">
      <c r="A17405">
        <v>1</v>
      </c>
      <c r="B17405" t="s">
        <v>163</v>
      </c>
      <c r="C17405">
        <v>0</v>
      </c>
      <c r="D17405" t="s">
        <v>164</v>
      </c>
      <c r="E17405">
        <v>8</v>
      </c>
      <c r="F17405" t="s">
        <v>165</v>
      </c>
      <c r="G17405" s="9">
        <v>1</v>
      </c>
      <c r="H17405" t="s">
        <v>172</v>
      </c>
      <c r="I17405">
        <v>0</v>
      </c>
      <c r="J17405" t="s">
        <v>173</v>
      </c>
      <c r="K17405">
        <v>8</v>
      </c>
      <c r="L17405" t="s">
        <v>165</v>
      </c>
      <c r="M17405" s="18">
        <f t="shared" si="542"/>
        <v>1</v>
      </c>
      <c r="N17405" s="18">
        <f t="shared" si="543"/>
        <v>1</v>
      </c>
    </row>
    <row r="17406" spans="1:14" x14ac:dyDescent="0.25">
      <c r="A17406">
        <v>3</v>
      </c>
      <c r="B17406" t="s">
        <v>163</v>
      </c>
      <c r="C17406">
        <v>4</v>
      </c>
      <c r="D17406" t="s">
        <v>164</v>
      </c>
      <c r="E17406">
        <v>20</v>
      </c>
      <c r="F17406" t="s">
        <v>165</v>
      </c>
      <c r="G17406" s="9">
        <v>3</v>
      </c>
      <c r="H17406" t="s">
        <v>172</v>
      </c>
      <c r="I17406">
        <v>4</v>
      </c>
      <c r="J17406" t="s">
        <v>173</v>
      </c>
      <c r="K17406">
        <v>20</v>
      </c>
      <c r="L17406" t="s">
        <v>165</v>
      </c>
      <c r="M17406" s="18">
        <f t="shared" si="542"/>
        <v>3.3333333333333335</v>
      </c>
      <c r="N17406" s="18">
        <f t="shared" si="543"/>
        <v>3.3333333333333335</v>
      </c>
    </row>
    <row r="17407" spans="1:14" x14ac:dyDescent="0.25">
      <c r="A17407">
        <v>1</v>
      </c>
      <c r="B17407" t="s">
        <v>163</v>
      </c>
      <c r="C17407">
        <v>4</v>
      </c>
      <c r="D17407" t="s">
        <v>164</v>
      </c>
      <c r="E17407">
        <v>16</v>
      </c>
      <c r="F17407" t="s">
        <v>165</v>
      </c>
      <c r="G17407" s="9">
        <v>3</v>
      </c>
      <c r="H17407" t="s">
        <v>172</v>
      </c>
      <c r="I17407">
        <v>0</v>
      </c>
      <c r="J17407" t="s">
        <v>173</v>
      </c>
      <c r="K17407">
        <v>12</v>
      </c>
      <c r="L17407" t="s">
        <v>165</v>
      </c>
      <c r="M17407" s="18">
        <f t="shared" si="542"/>
        <v>1.3333333333333333</v>
      </c>
      <c r="N17407" s="18">
        <f t="shared" si="543"/>
        <v>3</v>
      </c>
    </row>
    <row r="17408" spans="1:14" x14ac:dyDescent="0.25">
      <c r="A17408">
        <v>0</v>
      </c>
      <c r="B17408" t="s">
        <v>163</v>
      </c>
      <c r="C17408">
        <v>5</v>
      </c>
      <c r="D17408" t="s">
        <v>164</v>
      </c>
      <c r="E17408">
        <v>17</v>
      </c>
      <c r="F17408" t="s">
        <v>165</v>
      </c>
      <c r="G17408" s="9">
        <v>0</v>
      </c>
      <c r="H17408" t="s">
        <v>172</v>
      </c>
      <c r="I17408">
        <v>5</v>
      </c>
      <c r="J17408" t="s">
        <v>173</v>
      </c>
      <c r="K17408">
        <v>17</v>
      </c>
      <c r="L17408" t="s">
        <v>165</v>
      </c>
      <c r="M17408" s="18">
        <f t="shared" si="542"/>
        <v>0.41666666666666669</v>
      </c>
      <c r="N17408" s="18">
        <f t="shared" si="543"/>
        <v>0.41666666666666669</v>
      </c>
    </row>
    <row r="17409" spans="1:14" x14ac:dyDescent="0.25">
      <c r="A17409">
        <v>1</v>
      </c>
      <c r="B17409" t="s">
        <v>163</v>
      </c>
      <c r="C17409">
        <v>0</v>
      </c>
      <c r="D17409" t="s">
        <v>164</v>
      </c>
      <c r="E17409">
        <v>15</v>
      </c>
      <c r="F17409" t="s">
        <v>165</v>
      </c>
      <c r="G17409" s="9">
        <v>7</v>
      </c>
      <c r="H17409" t="s">
        <v>172</v>
      </c>
      <c r="I17409">
        <v>3</v>
      </c>
      <c r="J17409" t="s">
        <v>173</v>
      </c>
      <c r="K17409">
        <v>13</v>
      </c>
      <c r="L17409" t="s">
        <v>165</v>
      </c>
      <c r="M17409" s="18">
        <f t="shared" si="542"/>
        <v>1</v>
      </c>
      <c r="N17409" s="18">
        <f t="shared" si="543"/>
        <v>7.25</v>
      </c>
    </row>
    <row r="17410" spans="1:14" x14ac:dyDescent="0.25">
      <c r="A17410">
        <v>1</v>
      </c>
      <c r="B17410" t="s">
        <v>163</v>
      </c>
      <c r="C17410">
        <v>10</v>
      </c>
      <c r="D17410" t="s">
        <v>164</v>
      </c>
      <c r="E17410">
        <v>18</v>
      </c>
      <c r="F17410" t="s">
        <v>165</v>
      </c>
      <c r="G17410" s="9">
        <v>1</v>
      </c>
      <c r="H17410" t="s">
        <v>172</v>
      </c>
      <c r="I17410">
        <v>10</v>
      </c>
      <c r="J17410" t="s">
        <v>173</v>
      </c>
      <c r="K17410">
        <v>18</v>
      </c>
      <c r="L17410" t="s">
        <v>165</v>
      </c>
      <c r="M17410" s="18">
        <f t="shared" si="542"/>
        <v>1.8333333333333335</v>
      </c>
      <c r="N17410" s="18">
        <f t="shared" si="543"/>
        <v>1.8333333333333335</v>
      </c>
    </row>
    <row r="17411" spans="1:14" x14ac:dyDescent="0.25">
      <c r="A17411">
        <v>6</v>
      </c>
      <c r="B17411" t="s">
        <v>163</v>
      </c>
      <c r="C17411">
        <v>0</v>
      </c>
      <c r="D17411" t="s">
        <v>164</v>
      </c>
      <c r="E17411">
        <v>16</v>
      </c>
      <c r="F17411" t="s">
        <v>165</v>
      </c>
      <c r="G17411" s="9">
        <v>9</v>
      </c>
      <c r="H17411" t="s">
        <v>172</v>
      </c>
      <c r="I17411">
        <v>10</v>
      </c>
      <c r="J17411" t="s">
        <v>173</v>
      </c>
      <c r="K17411">
        <v>8</v>
      </c>
      <c r="L17411" t="s">
        <v>165</v>
      </c>
      <c r="M17411" s="18">
        <f t="shared" ref="M17411:M17474" si="544">A17411+C17411/12</f>
        <v>6</v>
      </c>
      <c r="N17411" s="18">
        <f t="shared" ref="N17411:N17474" si="545">G17411+I17411/12</f>
        <v>9.8333333333333339</v>
      </c>
    </row>
    <row r="17412" spans="1:14" x14ac:dyDescent="0.25">
      <c r="A17412">
        <v>1</v>
      </c>
      <c r="B17412" t="s">
        <v>163</v>
      </c>
      <c r="C17412">
        <v>6</v>
      </c>
      <c r="D17412" t="s">
        <v>164</v>
      </c>
      <c r="E17412">
        <v>29</v>
      </c>
      <c r="F17412" t="s">
        <v>165</v>
      </c>
      <c r="G17412" s="9">
        <v>9</v>
      </c>
      <c r="H17412" t="s">
        <v>172</v>
      </c>
      <c r="I17412">
        <v>3</v>
      </c>
      <c r="J17412" t="s">
        <v>173</v>
      </c>
      <c r="K17412">
        <v>17</v>
      </c>
      <c r="L17412" t="s">
        <v>165</v>
      </c>
      <c r="M17412" s="18">
        <f t="shared" si="544"/>
        <v>1.5</v>
      </c>
      <c r="N17412" s="18">
        <f t="shared" si="545"/>
        <v>9.25</v>
      </c>
    </row>
    <row r="17413" spans="1:14" x14ac:dyDescent="0.25">
      <c r="A17413">
        <v>1</v>
      </c>
      <c r="B17413" t="s">
        <v>163</v>
      </c>
      <c r="C17413">
        <v>7</v>
      </c>
      <c r="D17413" t="s">
        <v>164</v>
      </c>
      <c r="E17413">
        <v>26</v>
      </c>
      <c r="F17413" t="s">
        <v>165</v>
      </c>
      <c r="G17413" s="9">
        <v>1</v>
      </c>
      <c r="H17413" t="s">
        <v>172</v>
      </c>
      <c r="I17413">
        <v>7</v>
      </c>
      <c r="J17413" t="s">
        <v>173</v>
      </c>
      <c r="K17413">
        <v>26</v>
      </c>
      <c r="L17413" t="s">
        <v>165</v>
      </c>
      <c r="M17413" s="18">
        <f t="shared" si="544"/>
        <v>1.5833333333333335</v>
      </c>
      <c r="N17413" s="18">
        <f t="shared" si="545"/>
        <v>1.5833333333333335</v>
      </c>
    </row>
    <row r="17414" spans="1:14" x14ac:dyDescent="0.25">
      <c r="A17414">
        <v>1</v>
      </c>
      <c r="B17414" t="s">
        <v>163</v>
      </c>
      <c r="C17414">
        <v>3</v>
      </c>
      <c r="D17414" t="s">
        <v>164</v>
      </c>
      <c r="E17414">
        <v>7</v>
      </c>
      <c r="F17414" t="s">
        <v>165</v>
      </c>
      <c r="G17414" s="9">
        <v>1</v>
      </c>
      <c r="H17414" t="s">
        <v>172</v>
      </c>
      <c r="I17414">
        <v>3</v>
      </c>
      <c r="J17414" t="s">
        <v>173</v>
      </c>
      <c r="K17414">
        <v>7</v>
      </c>
      <c r="L17414" t="s">
        <v>165</v>
      </c>
      <c r="M17414" s="18">
        <f t="shared" si="544"/>
        <v>1.25</v>
      </c>
      <c r="N17414" s="18">
        <f t="shared" si="545"/>
        <v>1.25</v>
      </c>
    </row>
    <row r="17415" spans="1:14" x14ac:dyDescent="0.25">
      <c r="A17415">
        <v>1</v>
      </c>
      <c r="B17415" t="s">
        <v>163</v>
      </c>
      <c r="C17415">
        <v>8</v>
      </c>
      <c r="D17415" t="s">
        <v>164</v>
      </c>
      <c r="E17415">
        <v>16</v>
      </c>
      <c r="F17415" t="s">
        <v>165</v>
      </c>
      <c r="G17415" s="9">
        <v>19</v>
      </c>
      <c r="H17415" t="s">
        <v>172</v>
      </c>
      <c r="I17415">
        <v>0</v>
      </c>
      <c r="J17415" t="s">
        <v>173</v>
      </c>
      <c r="K17415">
        <v>19</v>
      </c>
      <c r="L17415" t="s">
        <v>165</v>
      </c>
      <c r="M17415" s="18">
        <f t="shared" si="544"/>
        <v>1.6666666666666665</v>
      </c>
      <c r="N17415" s="18">
        <f t="shared" si="545"/>
        <v>19</v>
      </c>
    </row>
    <row r="17416" spans="1:14" x14ac:dyDescent="0.25">
      <c r="A17416">
        <v>0</v>
      </c>
      <c r="B17416" t="s">
        <v>163</v>
      </c>
      <c r="C17416">
        <v>4</v>
      </c>
      <c r="D17416" t="s">
        <v>164</v>
      </c>
      <c r="E17416">
        <v>16</v>
      </c>
      <c r="F17416" t="s">
        <v>165</v>
      </c>
      <c r="G17416" s="9">
        <v>3</v>
      </c>
      <c r="H17416" t="s">
        <v>172</v>
      </c>
      <c r="I17416">
        <v>10</v>
      </c>
      <c r="J17416" t="s">
        <v>173</v>
      </c>
      <c r="K17416">
        <v>2</v>
      </c>
      <c r="L17416" t="s">
        <v>165</v>
      </c>
      <c r="M17416" s="18">
        <f t="shared" si="544"/>
        <v>0.33333333333333331</v>
      </c>
      <c r="N17416" s="18">
        <f t="shared" si="545"/>
        <v>3.8333333333333335</v>
      </c>
    </row>
    <row r="17417" spans="1:14" x14ac:dyDescent="0.25">
      <c r="A17417">
        <v>2</v>
      </c>
      <c r="B17417" t="s">
        <v>163</v>
      </c>
      <c r="C17417">
        <v>5</v>
      </c>
      <c r="D17417" t="s">
        <v>164</v>
      </c>
      <c r="E17417">
        <v>25</v>
      </c>
      <c r="F17417" t="s">
        <v>165</v>
      </c>
      <c r="G17417" s="9">
        <v>13</v>
      </c>
      <c r="H17417" t="s">
        <v>172</v>
      </c>
      <c r="I17417">
        <v>0</v>
      </c>
      <c r="J17417" t="s">
        <v>173</v>
      </c>
      <c r="K17417">
        <v>14</v>
      </c>
      <c r="L17417" t="s">
        <v>165</v>
      </c>
      <c r="M17417" s="18">
        <f t="shared" si="544"/>
        <v>2.4166666666666665</v>
      </c>
      <c r="N17417" s="18">
        <f t="shared" si="545"/>
        <v>13</v>
      </c>
    </row>
    <row r="17418" spans="1:14" x14ac:dyDescent="0.25">
      <c r="A17418">
        <v>1</v>
      </c>
      <c r="B17418" t="s">
        <v>163</v>
      </c>
      <c r="C17418">
        <v>3</v>
      </c>
      <c r="D17418" t="s">
        <v>164</v>
      </c>
      <c r="E17418">
        <v>7</v>
      </c>
      <c r="F17418" t="s">
        <v>165</v>
      </c>
      <c r="G17418" s="9">
        <v>1</v>
      </c>
      <c r="H17418" t="s">
        <v>172</v>
      </c>
      <c r="I17418">
        <v>3</v>
      </c>
      <c r="J17418" t="s">
        <v>173</v>
      </c>
      <c r="K17418">
        <v>7</v>
      </c>
      <c r="L17418" t="s">
        <v>165</v>
      </c>
      <c r="M17418" s="18">
        <f t="shared" si="544"/>
        <v>1.25</v>
      </c>
      <c r="N17418" s="18">
        <f t="shared" si="545"/>
        <v>1.25</v>
      </c>
    </row>
    <row r="17419" spans="1:14" x14ac:dyDescent="0.25">
      <c r="A17419">
        <v>0</v>
      </c>
      <c r="B17419" t="s">
        <v>163</v>
      </c>
      <c r="C17419">
        <v>1</v>
      </c>
      <c r="D17419" t="s">
        <v>164</v>
      </c>
      <c r="E17419">
        <v>27</v>
      </c>
      <c r="F17419" t="s">
        <v>165</v>
      </c>
      <c r="G17419" s="9">
        <v>0</v>
      </c>
      <c r="H17419" t="s">
        <v>172</v>
      </c>
      <c r="I17419">
        <v>1</v>
      </c>
      <c r="J17419" t="s">
        <v>173</v>
      </c>
      <c r="K17419">
        <v>27</v>
      </c>
      <c r="L17419" t="s">
        <v>165</v>
      </c>
      <c r="M17419" s="18">
        <f t="shared" si="544"/>
        <v>8.3333333333333329E-2</v>
      </c>
      <c r="N17419" s="18">
        <f t="shared" si="545"/>
        <v>8.3333333333333329E-2</v>
      </c>
    </row>
    <row r="17420" spans="1:14" x14ac:dyDescent="0.25">
      <c r="A17420">
        <v>0</v>
      </c>
      <c r="B17420" t="s">
        <v>163</v>
      </c>
      <c r="C17420">
        <v>7</v>
      </c>
      <c r="D17420" t="s">
        <v>164</v>
      </c>
      <c r="E17420">
        <v>0</v>
      </c>
      <c r="F17420" t="s">
        <v>165</v>
      </c>
      <c r="G17420" s="9">
        <v>0</v>
      </c>
      <c r="H17420" t="s">
        <v>172</v>
      </c>
      <c r="I17420">
        <v>7</v>
      </c>
      <c r="J17420" t="s">
        <v>173</v>
      </c>
      <c r="K17420">
        <v>0</v>
      </c>
      <c r="L17420" t="s">
        <v>165</v>
      </c>
      <c r="M17420" s="18">
        <f t="shared" si="544"/>
        <v>0.58333333333333337</v>
      </c>
      <c r="N17420" s="18">
        <f t="shared" si="545"/>
        <v>0.58333333333333337</v>
      </c>
    </row>
    <row r="17421" spans="1:14" x14ac:dyDescent="0.25">
      <c r="A17421">
        <v>0</v>
      </c>
      <c r="B17421" t="s">
        <v>163</v>
      </c>
      <c r="C17421">
        <v>0</v>
      </c>
      <c r="D17421" t="s">
        <v>164</v>
      </c>
      <c r="E17421">
        <v>2</v>
      </c>
      <c r="F17421" t="s">
        <v>165</v>
      </c>
      <c r="G17421" s="9">
        <v>0</v>
      </c>
      <c r="H17421" t="s">
        <v>172</v>
      </c>
      <c r="I17421">
        <v>0</v>
      </c>
      <c r="J17421" t="s">
        <v>173</v>
      </c>
      <c r="K17421">
        <v>2</v>
      </c>
      <c r="L17421" t="s">
        <v>165</v>
      </c>
      <c r="M17421" s="18">
        <f t="shared" si="544"/>
        <v>0</v>
      </c>
      <c r="N17421" s="18">
        <f t="shared" si="545"/>
        <v>0</v>
      </c>
    </row>
    <row r="17422" spans="1:14" x14ac:dyDescent="0.25">
      <c r="A17422">
        <v>2</v>
      </c>
      <c r="B17422" t="s">
        <v>163</v>
      </c>
      <c r="C17422">
        <v>5</v>
      </c>
      <c r="D17422" t="s">
        <v>164</v>
      </c>
      <c r="E17422">
        <v>21</v>
      </c>
      <c r="F17422" t="s">
        <v>165</v>
      </c>
      <c r="G17422" s="9">
        <v>2</v>
      </c>
      <c r="H17422" t="s">
        <v>172</v>
      </c>
      <c r="I17422">
        <v>5</v>
      </c>
      <c r="J17422" t="s">
        <v>173</v>
      </c>
      <c r="K17422">
        <v>21</v>
      </c>
      <c r="L17422" t="s">
        <v>165</v>
      </c>
      <c r="M17422" s="18">
        <f t="shared" si="544"/>
        <v>2.4166666666666665</v>
      </c>
      <c r="N17422" s="18">
        <f t="shared" si="545"/>
        <v>2.4166666666666665</v>
      </c>
    </row>
    <row r="17423" spans="1:14" x14ac:dyDescent="0.25">
      <c r="A17423">
        <v>1</v>
      </c>
      <c r="B17423" t="s">
        <v>163</v>
      </c>
      <c r="C17423">
        <v>11</v>
      </c>
      <c r="D17423" t="s">
        <v>164</v>
      </c>
      <c r="E17423">
        <v>16</v>
      </c>
      <c r="F17423" t="s">
        <v>165</v>
      </c>
      <c r="G17423" s="9">
        <v>35</v>
      </c>
      <c r="H17423" t="s">
        <v>172</v>
      </c>
      <c r="I17423">
        <v>11</v>
      </c>
      <c r="J17423" t="s">
        <v>173</v>
      </c>
      <c r="K17423">
        <v>1</v>
      </c>
      <c r="L17423" t="s">
        <v>165</v>
      </c>
      <c r="M17423" s="18">
        <f t="shared" si="544"/>
        <v>1.9166666666666665</v>
      </c>
      <c r="N17423" s="18">
        <f t="shared" si="545"/>
        <v>35.916666666666664</v>
      </c>
    </row>
    <row r="17424" spans="1:14" x14ac:dyDescent="0.25">
      <c r="A17424">
        <v>5</v>
      </c>
      <c r="B17424" t="s">
        <v>163</v>
      </c>
      <c r="C17424">
        <v>11</v>
      </c>
      <c r="D17424" t="s">
        <v>164</v>
      </c>
      <c r="E17424">
        <v>16</v>
      </c>
      <c r="F17424" t="s">
        <v>165</v>
      </c>
      <c r="G17424" s="9">
        <v>41</v>
      </c>
      <c r="H17424" t="s">
        <v>172</v>
      </c>
      <c r="I17424">
        <v>11</v>
      </c>
      <c r="J17424" t="s">
        <v>173</v>
      </c>
      <c r="K17424">
        <v>16</v>
      </c>
      <c r="L17424" t="s">
        <v>165</v>
      </c>
      <c r="M17424" s="18">
        <f t="shared" si="544"/>
        <v>5.916666666666667</v>
      </c>
      <c r="N17424" s="18">
        <f t="shared" si="545"/>
        <v>41.916666666666664</v>
      </c>
    </row>
    <row r="17425" spans="1:14" x14ac:dyDescent="0.25">
      <c r="A17425">
        <v>3</v>
      </c>
      <c r="B17425" t="s">
        <v>163</v>
      </c>
      <c r="C17425">
        <v>8</v>
      </c>
      <c r="D17425" t="s">
        <v>164</v>
      </c>
      <c r="E17425">
        <v>16</v>
      </c>
      <c r="F17425" t="s">
        <v>165</v>
      </c>
      <c r="G17425" s="9">
        <v>25</v>
      </c>
      <c r="H17425" t="s">
        <v>172</v>
      </c>
      <c r="I17425">
        <v>5</v>
      </c>
      <c r="J17425" t="s">
        <v>173</v>
      </c>
      <c r="K17425">
        <v>14</v>
      </c>
      <c r="L17425" t="s">
        <v>165</v>
      </c>
      <c r="M17425" s="18">
        <f t="shared" si="544"/>
        <v>3.6666666666666665</v>
      </c>
      <c r="N17425" s="18">
        <f t="shared" si="545"/>
        <v>25.416666666666668</v>
      </c>
    </row>
    <row r="17426" spans="1:14" x14ac:dyDescent="0.25">
      <c r="A17426">
        <v>5</v>
      </c>
      <c r="B17426" t="s">
        <v>163</v>
      </c>
      <c r="C17426">
        <v>11</v>
      </c>
      <c r="D17426" t="s">
        <v>164</v>
      </c>
      <c r="E17426">
        <v>16</v>
      </c>
      <c r="F17426" t="s">
        <v>165</v>
      </c>
      <c r="G17426" s="9">
        <v>35</v>
      </c>
      <c r="H17426" t="s">
        <v>172</v>
      </c>
      <c r="I17426">
        <v>2</v>
      </c>
      <c r="J17426" t="s">
        <v>173</v>
      </c>
      <c r="K17426">
        <v>0</v>
      </c>
      <c r="L17426" t="s">
        <v>165</v>
      </c>
      <c r="M17426" s="18">
        <f t="shared" si="544"/>
        <v>5.916666666666667</v>
      </c>
      <c r="N17426" s="18">
        <f t="shared" si="545"/>
        <v>35.166666666666664</v>
      </c>
    </row>
    <row r="17427" spans="1:14" x14ac:dyDescent="0.25">
      <c r="A17427">
        <v>0</v>
      </c>
      <c r="B17427" t="s">
        <v>163</v>
      </c>
      <c r="C17427">
        <v>5</v>
      </c>
      <c r="D17427" t="s">
        <v>164</v>
      </c>
      <c r="E17427">
        <v>16</v>
      </c>
      <c r="F17427" t="s">
        <v>165</v>
      </c>
      <c r="G17427" s="9">
        <v>34</v>
      </c>
      <c r="H17427" t="s">
        <v>172</v>
      </c>
      <c r="I17427">
        <v>10</v>
      </c>
      <c r="J17427" t="s">
        <v>173</v>
      </c>
      <c r="K17427">
        <v>12</v>
      </c>
      <c r="L17427" t="s">
        <v>165</v>
      </c>
      <c r="M17427" s="18">
        <f t="shared" si="544"/>
        <v>0.41666666666666669</v>
      </c>
      <c r="N17427" s="18">
        <f t="shared" si="545"/>
        <v>34.833333333333336</v>
      </c>
    </row>
    <row r="17428" spans="1:14" x14ac:dyDescent="0.25">
      <c r="A17428">
        <v>7</v>
      </c>
      <c r="B17428" t="s">
        <v>163</v>
      </c>
      <c r="C17428">
        <v>2</v>
      </c>
      <c r="D17428" t="s">
        <v>164</v>
      </c>
      <c r="E17428">
        <v>16</v>
      </c>
      <c r="F17428" t="s">
        <v>165</v>
      </c>
      <c r="G17428" s="9">
        <v>24</v>
      </c>
      <c r="H17428" t="s">
        <v>172</v>
      </c>
      <c r="I17428">
        <v>4</v>
      </c>
      <c r="J17428" t="s">
        <v>173</v>
      </c>
      <c r="K17428">
        <v>25</v>
      </c>
      <c r="L17428" t="s">
        <v>165</v>
      </c>
      <c r="M17428" s="18">
        <f t="shared" si="544"/>
        <v>7.166666666666667</v>
      </c>
      <c r="N17428" s="18">
        <f t="shared" si="545"/>
        <v>24.333333333333332</v>
      </c>
    </row>
    <row r="17429" spans="1:14" x14ac:dyDescent="0.25">
      <c r="A17429">
        <v>3</v>
      </c>
      <c r="B17429" t="s">
        <v>163</v>
      </c>
      <c r="C17429">
        <v>8</v>
      </c>
      <c r="D17429" t="s">
        <v>164</v>
      </c>
      <c r="E17429">
        <v>16</v>
      </c>
      <c r="F17429" t="s">
        <v>165</v>
      </c>
      <c r="G17429" s="9">
        <v>35</v>
      </c>
      <c r="H17429" t="s">
        <v>172</v>
      </c>
      <c r="I17429">
        <v>4</v>
      </c>
      <c r="J17429" t="s">
        <v>173</v>
      </c>
      <c r="K17429">
        <v>15</v>
      </c>
      <c r="L17429" t="s">
        <v>165</v>
      </c>
      <c r="M17429" s="18">
        <f t="shared" si="544"/>
        <v>3.6666666666666665</v>
      </c>
      <c r="N17429" s="18">
        <f t="shared" si="545"/>
        <v>35.333333333333336</v>
      </c>
    </row>
    <row r="17430" spans="1:14" x14ac:dyDescent="0.25">
      <c r="A17430">
        <v>3</v>
      </c>
      <c r="B17430" t="s">
        <v>163</v>
      </c>
      <c r="C17430">
        <v>4</v>
      </c>
      <c r="D17430" t="s">
        <v>164</v>
      </c>
      <c r="E17430">
        <v>16</v>
      </c>
      <c r="F17430" t="s">
        <v>165</v>
      </c>
      <c r="G17430" s="9">
        <v>36</v>
      </c>
      <c r="H17430" t="s">
        <v>172</v>
      </c>
      <c r="I17430">
        <v>6</v>
      </c>
      <c r="J17430" t="s">
        <v>173</v>
      </c>
      <c r="K17430">
        <v>28</v>
      </c>
      <c r="L17430" t="s">
        <v>165</v>
      </c>
      <c r="M17430" s="18">
        <f t="shared" si="544"/>
        <v>3.3333333333333335</v>
      </c>
      <c r="N17430" s="18">
        <f t="shared" si="545"/>
        <v>36.5</v>
      </c>
    </row>
    <row r="17431" spans="1:14" x14ac:dyDescent="0.25">
      <c r="A17431">
        <v>5</v>
      </c>
      <c r="B17431" t="s">
        <v>163</v>
      </c>
      <c r="C17431">
        <v>11</v>
      </c>
      <c r="D17431" t="s">
        <v>164</v>
      </c>
      <c r="E17431">
        <v>16</v>
      </c>
      <c r="F17431" t="s">
        <v>165</v>
      </c>
      <c r="G17431" s="9">
        <v>33</v>
      </c>
      <c r="H17431" t="s">
        <v>172</v>
      </c>
      <c r="I17431">
        <v>11</v>
      </c>
      <c r="J17431" t="s">
        <v>173</v>
      </c>
      <c r="K17431">
        <v>18</v>
      </c>
      <c r="L17431" t="s">
        <v>165</v>
      </c>
      <c r="M17431" s="18">
        <f t="shared" si="544"/>
        <v>5.916666666666667</v>
      </c>
      <c r="N17431" s="18">
        <f t="shared" si="545"/>
        <v>33.916666666666664</v>
      </c>
    </row>
    <row r="17432" spans="1:14" x14ac:dyDescent="0.25">
      <c r="A17432">
        <v>3</v>
      </c>
      <c r="B17432" t="s">
        <v>163</v>
      </c>
      <c r="C17432">
        <v>5</v>
      </c>
      <c r="D17432" t="s">
        <v>164</v>
      </c>
      <c r="E17432">
        <v>16</v>
      </c>
      <c r="F17432" t="s">
        <v>165</v>
      </c>
      <c r="G17432" s="9">
        <v>12</v>
      </c>
      <c r="H17432" t="s">
        <v>172</v>
      </c>
      <c r="I17432">
        <v>0</v>
      </c>
      <c r="J17432" t="s">
        <v>173</v>
      </c>
      <c r="K17432">
        <v>8</v>
      </c>
      <c r="L17432" t="s">
        <v>165</v>
      </c>
      <c r="M17432" s="18">
        <f t="shared" si="544"/>
        <v>3.4166666666666665</v>
      </c>
      <c r="N17432" s="18">
        <f t="shared" si="545"/>
        <v>12</v>
      </c>
    </row>
    <row r="17433" spans="1:14" x14ac:dyDescent="0.25">
      <c r="A17433">
        <v>0</v>
      </c>
      <c r="B17433" t="s">
        <v>163</v>
      </c>
      <c r="C17433">
        <v>9</v>
      </c>
      <c r="D17433" t="s">
        <v>164</v>
      </c>
      <c r="E17433">
        <v>16</v>
      </c>
      <c r="F17433" t="s">
        <v>165</v>
      </c>
      <c r="G17433" s="9">
        <v>2</v>
      </c>
      <c r="H17433" t="s">
        <v>172</v>
      </c>
      <c r="I17433">
        <v>1</v>
      </c>
      <c r="J17433" t="s">
        <v>173</v>
      </c>
      <c r="K17433">
        <v>29</v>
      </c>
      <c r="L17433" t="s">
        <v>165</v>
      </c>
      <c r="M17433" s="18">
        <f t="shared" si="544"/>
        <v>0.75</v>
      </c>
      <c r="N17433" s="18">
        <f t="shared" si="545"/>
        <v>2.0833333333333335</v>
      </c>
    </row>
    <row r="17434" spans="1:14" x14ac:dyDescent="0.25">
      <c r="A17434">
        <v>3</v>
      </c>
      <c r="B17434" t="s">
        <v>163</v>
      </c>
      <c r="C17434">
        <v>2</v>
      </c>
      <c r="D17434" t="s">
        <v>164</v>
      </c>
      <c r="E17434">
        <v>16</v>
      </c>
      <c r="F17434" t="s">
        <v>165</v>
      </c>
      <c r="G17434" s="9">
        <v>23</v>
      </c>
      <c r="H17434" t="s">
        <v>172</v>
      </c>
      <c r="I17434">
        <v>11</v>
      </c>
      <c r="J17434" t="s">
        <v>173</v>
      </c>
      <c r="K17434">
        <v>9</v>
      </c>
      <c r="L17434" t="s">
        <v>165</v>
      </c>
      <c r="M17434" s="18">
        <f t="shared" si="544"/>
        <v>3.1666666666666665</v>
      </c>
      <c r="N17434" s="18">
        <f t="shared" si="545"/>
        <v>23.916666666666668</v>
      </c>
    </row>
    <row r="17435" spans="1:14" x14ac:dyDescent="0.25">
      <c r="A17435">
        <v>2</v>
      </c>
      <c r="B17435" t="s">
        <v>163</v>
      </c>
      <c r="C17435">
        <v>7</v>
      </c>
      <c r="D17435" t="s">
        <v>164</v>
      </c>
      <c r="E17435">
        <v>16</v>
      </c>
      <c r="F17435" t="s">
        <v>165</v>
      </c>
      <c r="G17435" s="9">
        <v>23</v>
      </c>
      <c r="H17435" t="s">
        <v>172</v>
      </c>
      <c r="I17435">
        <v>5</v>
      </c>
      <c r="J17435" t="s">
        <v>173</v>
      </c>
      <c r="K17435">
        <v>30</v>
      </c>
      <c r="L17435" t="s">
        <v>165</v>
      </c>
      <c r="M17435" s="18">
        <f t="shared" si="544"/>
        <v>2.5833333333333335</v>
      </c>
      <c r="N17435" s="18">
        <f t="shared" si="545"/>
        <v>23.416666666666668</v>
      </c>
    </row>
    <row r="17436" spans="1:14" x14ac:dyDescent="0.25">
      <c r="A17436">
        <v>3</v>
      </c>
      <c r="B17436" t="s">
        <v>163</v>
      </c>
      <c r="C17436">
        <v>3</v>
      </c>
      <c r="D17436" t="s">
        <v>164</v>
      </c>
      <c r="E17436">
        <v>16</v>
      </c>
      <c r="F17436" t="s">
        <v>165</v>
      </c>
      <c r="G17436" s="9">
        <v>26</v>
      </c>
      <c r="H17436" t="s">
        <v>172</v>
      </c>
      <c r="I17436">
        <v>5</v>
      </c>
      <c r="J17436" t="s">
        <v>173</v>
      </c>
      <c r="K17436">
        <v>11</v>
      </c>
      <c r="L17436" t="s">
        <v>165</v>
      </c>
      <c r="M17436" s="18">
        <f t="shared" si="544"/>
        <v>3.25</v>
      </c>
      <c r="N17436" s="18">
        <f t="shared" si="545"/>
        <v>26.416666666666668</v>
      </c>
    </row>
    <row r="17437" spans="1:14" x14ac:dyDescent="0.25">
      <c r="A17437">
        <v>1</v>
      </c>
      <c r="B17437" t="s">
        <v>163</v>
      </c>
      <c r="C17437">
        <v>11</v>
      </c>
      <c r="D17437" t="s">
        <v>164</v>
      </c>
      <c r="E17437">
        <v>15</v>
      </c>
      <c r="F17437" t="s">
        <v>165</v>
      </c>
      <c r="G17437" s="9">
        <v>1</v>
      </c>
      <c r="H17437" t="s">
        <v>172</v>
      </c>
      <c r="I17437">
        <v>11</v>
      </c>
      <c r="J17437" t="s">
        <v>173</v>
      </c>
      <c r="K17437">
        <v>15</v>
      </c>
      <c r="L17437" t="s">
        <v>165</v>
      </c>
      <c r="M17437" s="18">
        <f t="shared" si="544"/>
        <v>1.9166666666666665</v>
      </c>
      <c r="N17437" s="18">
        <f t="shared" si="545"/>
        <v>1.9166666666666665</v>
      </c>
    </row>
    <row r="17438" spans="1:14" x14ac:dyDescent="0.25">
      <c r="A17438">
        <v>0</v>
      </c>
      <c r="B17438" t="s">
        <v>163</v>
      </c>
      <c r="C17438">
        <v>2</v>
      </c>
      <c r="D17438" t="s">
        <v>164</v>
      </c>
      <c r="E17438">
        <v>16</v>
      </c>
      <c r="F17438" t="s">
        <v>165</v>
      </c>
      <c r="G17438" s="9">
        <v>7</v>
      </c>
      <c r="H17438" t="s">
        <v>172</v>
      </c>
      <c r="I17438">
        <v>2</v>
      </c>
      <c r="J17438" t="s">
        <v>173</v>
      </c>
      <c r="K17438">
        <v>1</v>
      </c>
      <c r="L17438" t="s">
        <v>165</v>
      </c>
      <c r="M17438" s="18">
        <f t="shared" si="544"/>
        <v>0.16666666666666666</v>
      </c>
      <c r="N17438" s="18">
        <f t="shared" si="545"/>
        <v>7.166666666666667</v>
      </c>
    </row>
    <row r="17439" spans="1:14" x14ac:dyDescent="0.25">
      <c r="A17439">
        <v>2</v>
      </c>
      <c r="B17439" t="s">
        <v>163</v>
      </c>
      <c r="C17439">
        <v>3</v>
      </c>
      <c r="D17439" t="s">
        <v>164</v>
      </c>
      <c r="E17439">
        <v>16</v>
      </c>
      <c r="F17439" t="s">
        <v>165</v>
      </c>
      <c r="G17439" s="9">
        <v>12</v>
      </c>
      <c r="H17439" t="s">
        <v>172</v>
      </c>
      <c r="I17439">
        <v>3</v>
      </c>
      <c r="J17439" t="s">
        <v>173</v>
      </c>
      <c r="K17439">
        <v>14</v>
      </c>
      <c r="L17439" t="s">
        <v>165</v>
      </c>
      <c r="M17439" s="18">
        <f t="shared" si="544"/>
        <v>2.25</v>
      </c>
      <c r="N17439" s="18">
        <f t="shared" si="545"/>
        <v>12.25</v>
      </c>
    </row>
    <row r="17440" spans="1:14" x14ac:dyDescent="0.25">
      <c r="A17440">
        <v>1</v>
      </c>
      <c r="B17440" t="s">
        <v>163</v>
      </c>
      <c r="C17440">
        <v>11</v>
      </c>
      <c r="D17440" t="s">
        <v>164</v>
      </c>
      <c r="E17440">
        <v>15</v>
      </c>
      <c r="F17440" t="s">
        <v>165</v>
      </c>
      <c r="G17440" s="9">
        <v>1</v>
      </c>
      <c r="H17440" t="s">
        <v>172</v>
      </c>
      <c r="I17440">
        <v>11</v>
      </c>
      <c r="J17440" t="s">
        <v>173</v>
      </c>
      <c r="K17440">
        <v>15</v>
      </c>
      <c r="L17440" t="s">
        <v>165</v>
      </c>
      <c r="M17440" s="18">
        <f t="shared" si="544"/>
        <v>1.9166666666666665</v>
      </c>
      <c r="N17440" s="18">
        <f t="shared" si="545"/>
        <v>1.9166666666666665</v>
      </c>
    </row>
    <row r="17441" spans="1:14" x14ac:dyDescent="0.25">
      <c r="A17441">
        <v>1</v>
      </c>
      <c r="B17441" t="s">
        <v>163</v>
      </c>
      <c r="C17441">
        <v>5</v>
      </c>
      <c r="D17441" t="s">
        <v>164</v>
      </c>
      <c r="E17441">
        <v>15</v>
      </c>
      <c r="F17441" t="s">
        <v>165</v>
      </c>
      <c r="G17441" s="9">
        <v>1</v>
      </c>
      <c r="H17441" t="s">
        <v>172</v>
      </c>
      <c r="I17441">
        <v>5</v>
      </c>
      <c r="J17441" t="s">
        <v>173</v>
      </c>
      <c r="K17441">
        <v>15</v>
      </c>
      <c r="L17441" t="s">
        <v>165</v>
      </c>
      <c r="M17441" s="18">
        <f t="shared" si="544"/>
        <v>1.4166666666666667</v>
      </c>
      <c r="N17441" s="18">
        <f t="shared" si="545"/>
        <v>1.4166666666666667</v>
      </c>
    </row>
    <row r="17442" spans="1:14" x14ac:dyDescent="0.25">
      <c r="A17442">
        <v>0</v>
      </c>
      <c r="B17442" t="s">
        <v>163</v>
      </c>
      <c r="C17442">
        <v>2</v>
      </c>
      <c r="D17442" t="s">
        <v>164</v>
      </c>
      <c r="E17442">
        <v>3</v>
      </c>
      <c r="F17442" t="s">
        <v>165</v>
      </c>
      <c r="G17442" s="9">
        <v>4</v>
      </c>
      <c r="H17442" t="s">
        <v>172</v>
      </c>
      <c r="I17442">
        <v>6</v>
      </c>
      <c r="J17442" t="s">
        <v>173</v>
      </c>
      <c r="K17442">
        <v>16</v>
      </c>
      <c r="L17442" t="s">
        <v>165</v>
      </c>
      <c r="M17442" s="18">
        <f t="shared" si="544"/>
        <v>0.16666666666666666</v>
      </c>
      <c r="N17442" s="18">
        <f t="shared" si="545"/>
        <v>4.5</v>
      </c>
    </row>
    <row r="17443" spans="1:14" x14ac:dyDescent="0.25">
      <c r="A17443">
        <v>1</v>
      </c>
      <c r="B17443" t="s">
        <v>163</v>
      </c>
      <c r="C17443">
        <v>11</v>
      </c>
      <c r="D17443" t="s">
        <v>164</v>
      </c>
      <c r="E17443">
        <v>15</v>
      </c>
      <c r="F17443" t="s">
        <v>165</v>
      </c>
      <c r="G17443" s="9">
        <v>9</v>
      </c>
      <c r="H17443" t="s">
        <v>172</v>
      </c>
      <c r="I17443">
        <v>0</v>
      </c>
      <c r="J17443" t="s">
        <v>173</v>
      </c>
      <c r="K17443">
        <v>12</v>
      </c>
      <c r="L17443" t="s">
        <v>165</v>
      </c>
      <c r="M17443" s="18">
        <f t="shared" si="544"/>
        <v>1.9166666666666665</v>
      </c>
      <c r="N17443" s="18">
        <f t="shared" si="545"/>
        <v>9</v>
      </c>
    </row>
    <row r="17444" spans="1:14" x14ac:dyDescent="0.25">
      <c r="A17444">
        <v>1</v>
      </c>
      <c r="B17444" t="s">
        <v>163</v>
      </c>
      <c r="C17444">
        <v>3</v>
      </c>
      <c r="D17444" t="s">
        <v>164</v>
      </c>
      <c r="E17444">
        <v>28</v>
      </c>
      <c r="F17444" t="s">
        <v>165</v>
      </c>
      <c r="G17444" s="9">
        <v>1</v>
      </c>
      <c r="H17444" t="s">
        <v>172</v>
      </c>
      <c r="I17444">
        <v>3</v>
      </c>
      <c r="J17444" t="s">
        <v>173</v>
      </c>
      <c r="K17444">
        <v>28</v>
      </c>
      <c r="L17444" t="s">
        <v>165</v>
      </c>
      <c r="M17444" s="18">
        <f t="shared" si="544"/>
        <v>1.25</v>
      </c>
      <c r="N17444" s="18">
        <f t="shared" si="545"/>
        <v>1.25</v>
      </c>
    </row>
    <row r="17445" spans="1:14" x14ac:dyDescent="0.25">
      <c r="A17445">
        <v>0</v>
      </c>
      <c r="B17445" t="s">
        <v>163</v>
      </c>
      <c r="C17445">
        <v>10</v>
      </c>
      <c r="D17445" t="s">
        <v>164</v>
      </c>
      <c r="E17445">
        <v>13</v>
      </c>
      <c r="F17445" t="s">
        <v>165</v>
      </c>
      <c r="G17445" s="9">
        <v>0</v>
      </c>
      <c r="H17445" t="s">
        <v>172</v>
      </c>
      <c r="I17445">
        <v>10</v>
      </c>
      <c r="J17445" t="s">
        <v>173</v>
      </c>
      <c r="K17445">
        <v>13</v>
      </c>
      <c r="L17445" t="s">
        <v>165</v>
      </c>
      <c r="M17445" s="18">
        <f t="shared" si="544"/>
        <v>0.83333333333333337</v>
      </c>
      <c r="N17445" s="18">
        <f t="shared" si="545"/>
        <v>0.83333333333333337</v>
      </c>
    </row>
    <row r="17446" spans="1:14" x14ac:dyDescent="0.25">
      <c r="A17446">
        <v>0</v>
      </c>
      <c r="B17446" t="s">
        <v>163</v>
      </c>
      <c r="C17446">
        <v>6</v>
      </c>
      <c r="D17446" t="s">
        <v>164</v>
      </c>
      <c r="E17446">
        <v>0</v>
      </c>
      <c r="F17446" t="s">
        <v>165</v>
      </c>
      <c r="G17446" s="9">
        <v>0</v>
      </c>
      <c r="H17446" t="s">
        <v>172</v>
      </c>
      <c r="I17446">
        <v>6</v>
      </c>
      <c r="J17446" t="s">
        <v>173</v>
      </c>
      <c r="K17446">
        <v>0</v>
      </c>
      <c r="L17446" t="s">
        <v>165</v>
      </c>
      <c r="M17446" s="18">
        <f t="shared" si="544"/>
        <v>0.5</v>
      </c>
      <c r="N17446" s="18">
        <f t="shared" si="545"/>
        <v>0.5</v>
      </c>
    </row>
    <row r="17447" spans="1:14" x14ac:dyDescent="0.25">
      <c r="A17447">
        <v>3</v>
      </c>
      <c r="B17447" t="s">
        <v>163</v>
      </c>
      <c r="C17447">
        <v>6</v>
      </c>
      <c r="D17447" t="s">
        <v>164</v>
      </c>
      <c r="E17447">
        <v>16</v>
      </c>
      <c r="F17447" t="s">
        <v>165</v>
      </c>
      <c r="G17447" s="9">
        <v>15</v>
      </c>
      <c r="H17447" t="s">
        <v>172</v>
      </c>
      <c r="I17447">
        <v>3</v>
      </c>
      <c r="J17447" t="s">
        <v>173</v>
      </c>
      <c r="K17447">
        <v>3</v>
      </c>
      <c r="L17447" t="s">
        <v>165</v>
      </c>
      <c r="M17447" s="18">
        <f t="shared" si="544"/>
        <v>3.5</v>
      </c>
      <c r="N17447" s="18">
        <f t="shared" si="545"/>
        <v>15.25</v>
      </c>
    </row>
    <row r="17448" spans="1:14" x14ac:dyDescent="0.25">
      <c r="A17448">
        <v>2</v>
      </c>
      <c r="B17448" t="s">
        <v>163</v>
      </c>
      <c r="C17448">
        <v>4</v>
      </c>
      <c r="D17448" t="s">
        <v>164</v>
      </c>
      <c r="E17448">
        <v>16</v>
      </c>
      <c r="F17448" t="s">
        <v>165</v>
      </c>
      <c r="G17448" s="9">
        <v>35</v>
      </c>
      <c r="H17448" t="s">
        <v>172</v>
      </c>
      <c r="I17448">
        <v>1</v>
      </c>
      <c r="J17448" t="s">
        <v>173</v>
      </c>
      <c r="K17448">
        <v>16</v>
      </c>
      <c r="L17448" t="s">
        <v>165</v>
      </c>
      <c r="M17448" s="18">
        <f t="shared" si="544"/>
        <v>2.3333333333333335</v>
      </c>
      <c r="N17448" s="18">
        <f t="shared" si="545"/>
        <v>35.083333333333336</v>
      </c>
    </row>
    <row r="17449" spans="1:14" x14ac:dyDescent="0.25">
      <c r="A17449">
        <v>0</v>
      </c>
      <c r="B17449" t="s">
        <v>163</v>
      </c>
      <c r="C17449">
        <v>3</v>
      </c>
      <c r="D17449" t="s">
        <v>164</v>
      </c>
      <c r="E17449">
        <v>16</v>
      </c>
      <c r="F17449" t="s">
        <v>165</v>
      </c>
      <c r="G17449" s="9">
        <v>2</v>
      </c>
      <c r="H17449" t="s">
        <v>172</v>
      </c>
      <c r="I17449">
        <v>0</v>
      </c>
      <c r="J17449" t="s">
        <v>173</v>
      </c>
      <c r="K17449">
        <v>16</v>
      </c>
      <c r="L17449" t="s">
        <v>165</v>
      </c>
      <c r="M17449" s="18">
        <f t="shared" si="544"/>
        <v>0.25</v>
      </c>
      <c r="N17449" s="18">
        <f t="shared" si="545"/>
        <v>2</v>
      </c>
    </row>
    <row r="17450" spans="1:14" x14ac:dyDescent="0.25">
      <c r="A17450">
        <v>11</v>
      </c>
      <c r="B17450" t="s">
        <v>163</v>
      </c>
      <c r="C17450">
        <v>6</v>
      </c>
      <c r="D17450" t="s">
        <v>164</v>
      </c>
      <c r="E17450">
        <v>16</v>
      </c>
      <c r="F17450" t="s">
        <v>165</v>
      </c>
      <c r="G17450" s="9">
        <v>33</v>
      </c>
      <c r="H17450" t="s">
        <v>172</v>
      </c>
      <c r="I17450">
        <v>6</v>
      </c>
      <c r="J17450" t="s">
        <v>173</v>
      </c>
      <c r="K17450">
        <v>16</v>
      </c>
      <c r="L17450" t="s">
        <v>165</v>
      </c>
      <c r="M17450" s="18">
        <f t="shared" si="544"/>
        <v>11.5</v>
      </c>
      <c r="N17450" s="18">
        <f t="shared" si="545"/>
        <v>33.5</v>
      </c>
    </row>
    <row r="17451" spans="1:14" x14ac:dyDescent="0.25">
      <c r="A17451">
        <v>3</v>
      </c>
      <c r="B17451" t="s">
        <v>163</v>
      </c>
      <c r="C17451">
        <v>5</v>
      </c>
      <c r="D17451" t="s">
        <v>164</v>
      </c>
      <c r="E17451">
        <v>16</v>
      </c>
      <c r="F17451" t="s">
        <v>165</v>
      </c>
      <c r="G17451" s="9">
        <v>34</v>
      </c>
      <c r="H17451" t="s">
        <v>172</v>
      </c>
      <c r="I17451">
        <v>8</v>
      </c>
      <c r="J17451" t="s">
        <v>173</v>
      </c>
      <c r="K17451">
        <v>3</v>
      </c>
      <c r="L17451" t="s">
        <v>165</v>
      </c>
      <c r="M17451" s="18">
        <f t="shared" si="544"/>
        <v>3.4166666666666665</v>
      </c>
      <c r="N17451" s="18">
        <f t="shared" si="545"/>
        <v>34.666666666666664</v>
      </c>
    </row>
    <row r="17452" spans="1:14" x14ac:dyDescent="0.25">
      <c r="A17452">
        <v>5</v>
      </c>
      <c r="B17452" t="s">
        <v>163</v>
      </c>
      <c r="C17452">
        <v>7</v>
      </c>
      <c r="D17452" t="s">
        <v>164</v>
      </c>
      <c r="E17452">
        <v>16</v>
      </c>
      <c r="F17452" t="s">
        <v>165</v>
      </c>
      <c r="G17452" s="9">
        <v>27</v>
      </c>
      <c r="H17452" t="s">
        <v>172</v>
      </c>
      <c r="I17452">
        <v>10</v>
      </c>
      <c r="J17452" t="s">
        <v>173</v>
      </c>
      <c r="K17452">
        <v>12</v>
      </c>
      <c r="L17452" t="s">
        <v>165</v>
      </c>
      <c r="M17452" s="18">
        <f t="shared" si="544"/>
        <v>5.583333333333333</v>
      </c>
      <c r="N17452" s="18">
        <f t="shared" si="545"/>
        <v>27.833333333333332</v>
      </c>
    </row>
    <row r="17453" spans="1:14" x14ac:dyDescent="0.25">
      <c r="A17453">
        <v>8</v>
      </c>
      <c r="B17453" t="s">
        <v>163</v>
      </c>
      <c r="C17453">
        <v>9</v>
      </c>
      <c r="D17453" t="s">
        <v>164</v>
      </c>
      <c r="E17453">
        <v>16</v>
      </c>
      <c r="F17453" t="s">
        <v>165</v>
      </c>
      <c r="G17453" s="9">
        <v>18</v>
      </c>
      <c r="H17453" t="s">
        <v>172</v>
      </c>
      <c r="I17453">
        <v>5</v>
      </c>
      <c r="J17453" t="s">
        <v>173</v>
      </c>
      <c r="K17453">
        <v>15</v>
      </c>
      <c r="L17453" t="s">
        <v>165</v>
      </c>
      <c r="M17453" s="18">
        <f t="shared" si="544"/>
        <v>8.75</v>
      </c>
      <c r="N17453" s="18">
        <f t="shared" si="545"/>
        <v>18.416666666666668</v>
      </c>
    </row>
    <row r="17454" spans="1:14" x14ac:dyDescent="0.25">
      <c r="A17454">
        <v>6</v>
      </c>
      <c r="B17454" t="s">
        <v>163</v>
      </c>
      <c r="C17454">
        <v>5</v>
      </c>
      <c r="D17454" t="s">
        <v>164</v>
      </c>
      <c r="E17454">
        <v>16</v>
      </c>
      <c r="F17454" t="s">
        <v>165</v>
      </c>
      <c r="G17454" s="9">
        <v>37</v>
      </c>
      <c r="H17454" t="s">
        <v>172</v>
      </c>
      <c r="I17454">
        <v>9</v>
      </c>
      <c r="J17454" t="s">
        <v>173</v>
      </c>
      <c r="K17454">
        <v>22</v>
      </c>
      <c r="L17454" t="s">
        <v>165</v>
      </c>
      <c r="M17454" s="18">
        <f t="shared" si="544"/>
        <v>6.416666666666667</v>
      </c>
      <c r="N17454" s="18">
        <f t="shared" si="545"/>
        <v>37.75</v>
      </c>
    </row>
    <row r="17455" spans="1:14" x14ac:dyDescent="0.25">
      <c r="A17455">
        <v>0</v>
      </c>
      <c r="B17455" t="s">
        <v>163</v>
      </c>
      <c r="C17455">
        <v>7</v>
      </c>
      <c r="D17455" t="s">
        <v>164</v>
      </c>
      <c r="E17455">
        <v>16</v>
      </c>
      <c r="F17455" t="s">
        <v>165</v>
      </c>
      <c r="G17455" s="9">
        <v>33</v>
      </c>
      <c r="H17455" t="s">
        <v>172</v>
      </c>
      <c r="I17455">
        <v>10</v>
      </c>
      <c r="J17455" t="s">
        <v>173</v>
      </c>
      <c r="K17455">
        <v>27</v>
      </c>
      <c r="L17455" t="s">
        <v>165</v>
      </c>
      <c r="M17455" s="18">
        <f t="shared" si="544"/>
        <v>0.58333333333333337</v>
      </c>
      <c r="N17455" s="18">
        <f t="shared" si="545"/>
        <v>33.833333333333336</v>
      </c>
    </row>
    <row r="17456" spans="1:14" x14ac:dyDescent="0.25">
      <c r="A17456">
        <v>4</v>
      </c>
      <c r="B17456" t="s">
        <v>163</v>
      </c>
      <c r="C17456">
        <v>7</v>
      </c>
      <c r="D17456" t="s">
        <v>164</v>
      </c>
      <c r="E17456">
        <v>16</v>
      </c>
      <c r="F17456" t="s">
        <v>165</v>
      </c>
      <c r="G17456" s="9">
        <v>35</v>
      </c>
      <c r="H17456" t="s">
        <v>172</v>
      </c>
      <c r="I17456">
        <v>1</v>
      </c>
      <c r="J17456" t="s">
        <v>173</v>
      </c>
      <c r="K17456">
        <v>4</v>
      </c>
      <c r="L17456" t="s">
        <v>165</v>
      </c>
      <c r="M17456" s="18">
        <f t="shared" si="544"/>
        <v>4.583333333333333</v>
      </c>
      <c r="N17456" s="18">
        <f t="shared" si="545"/>
        <v>35.083333333333336</v>
      </c>
    </row>
    <row r="17457" spans="1:14" x14ac:dyDescent="0.25">
      <c r="A17457">
        <v>4</v>
      </c>
      <c r="B17457" t="s">
        <v>163</v>
      </c>
      <c r="C17457">
        <v>6</v>
      </c>
      <c r="D17457" t="s">
        <v>164</v>
      </c>
      <c r="E17457">
        <v>16</v>
      </c>
      <c r="F17457" t="s">
        <v>165</v>
      </c>
      <c r="G17457" s="9">
        <v>37</v>
      </c>
      <c r="H17457" t="s">
        <v>172</v>
      </c>
      <c r="I17457">
        <v>9</v>
      </c>
      <c r="J17457" t="s">
        <v>173</v>
      </c>
      <c r="K17457">
        <v>10</v>
      </c>
      <c r="L17457" t="s">
        <v>165</v>
      </c>
      <c r="M17457" s="18">
        <f t="shared" si="544"/>
        <v>4.5</v>
      </c>
      <c r="N17457" s="18">
        <f t="shared" si="545"/>
        <v>37.75</v>
      </c>
    </row>
    <row r="17458" spans="1:14" x14ac:dyDescent="0.25">
      <c r="A17458">
        <v>0</v>
      </c>
      <c r="B17458" t="s">
        <v>163</v>
      </c>
      <c r="C17458">
        <v>7</v>
      </c>
      <c r="D17458" t="s">
        <v>164</v>
      </c>
      <c r="E17458">
        <v>21</v>
      </c>
      <c r="F17458" t="s">
        <v>165</v>
      </c>
      <c r="G17458" s="9">
        <v>0</v>
      </c>
      <c r="H17458" t="s">
        <v>172</v>
      </c>
      <c r="I17458">
        <v>7</v>
      </c>
      <c r="J17458" t="s">
        <v>173</v>
      </c>
      <c r="K17458">
        <v>21</v>
      </c>
      <c r="L17458" t="s">
        <v>165</v>
      </c>
      <c r="M17458" s="18">
        <f t="shared" si="544"/>
        <v>0.58333333333333337</v>
      </c>
      <c r="N17458" s="18">
        <f t="shared" si="545"/>
        <v>0.58333333333333337</v>
      </c>
    </row>
    <row r="17459" spans="1:14" x14ac:dyDescent="0.25">
      <c r="A17459">
        <v>10</v>
      </c>
      <c r="B17459" t="s">
        <v>163</v>
      </c>
      <c r="C17459">
        <v>5</v>
      </c>
      <c r="D17459" t="s">
        <v>164</v>
      </c>
      <c r="E17459">
        <v>16</v>
      </c>
      <c r="F17459" t="s">
        <v>165</v>
      </c>
      <c r="G17459" s="9">
        <v>34</v>
      </c>
      <c r="H17459" t="s">
        <v>172</v>
      </c>
      <c r="I17459">
        <v>3</v>
      </c>
      <c r="J17459" t="s">
        <v>173</v>
      </c>
      <c r="K17459">
        <v>21</v>
      </c>
      <c r="L17459" t="s">
        <v>165</v>
      </c>
      <c r="M17459" s="18">
        <f t="shared" si="544"/>
        <v>10.416666666666666</v>
      </c>
      <c r="N17459" s="18">
        <f t="shared" si="545"/>
        <v>34.25</v>
      </c>
    </row>
    <row r="17460" spans="1:14" x14ac:dyDescent="0.25">
      <c r="A17460">
        <v>1</v>
      </c>
      <c r="B17460" t="s">
        <v>163</v>
      </c>
      <c r="C17460">
        <v>9</v>
      </c>
      <c r="D17460" t="s">
        <v>164</v>
      </c>
      <c r="E17460">
        <v>16</v>
      </c>
      <c r="F17460" t="s">
        <v>165</v>
      </c>
      <c r="G17460" s="9">
        <v>32</v>
      </c>
      <c r="H17460" t="s">
        <v>172</v>
      </c>
      <c r="I17460">
        <v>0</v>
      </c>
      <c r="J17460" t="s">
        <v>173</v>
      </c>
      <c r="K17460">
        <v>4</v>
      </c>
      <c r="L17460" t="s">
        <v>165</v>
      </c>
      <c r="M17460" s="18">
        <f t="shared" si="544"/>
        <v>1.75</v>
      </c>
      <c r="N17460" s="18">
        <f t="shared" si="545"/>
        <v>32</v>
      </c>
    </row>
    <row r="17461" spans="1:14" x14ac:dyDescent="0.25">
      <c r="A17461">
        <v>5</v>
      </c>
      <c r="B17461" t="s">
        <v>163</v>
      </c>
      <c r="C17461">
        <v>11</v>
      </c>
      <c r="D17461" t="s">
        <v>164</v>
      </c>
      <c r="E17461">
        <v>16</v>
      </c>
      <c r="F17461" t="s">
        <v>165</v>
      </c>
      <c r="G17461" s="9">
        <v>31</v>
      </c>
      <c r="H17461" t="s">
        <v>172</v>
      </c>
      <c r="I17461">
        <v>2</v>
      </c>
      <c r="J17461" t="s">
        <v>173</v>
      </c>
      <c r="K17461">
        <v>13</v>
      </c>
      <c r="L17461" t="s">
        <v>165</v>
      </c>
      <c r="M17461" s="18">
        <f t="shared" si="544"/>
        <v>5.916666666666667</v>
      </c>
      <c r="N17461" s="18">
        <f t="shared" si="545"/>
        <v>31.166666666666668</v>
      </c>
    </row>
    <row r="17462" spans="1:14" x14ac:dyDescent="0.25">
      <c r="A17462">
        <v>2</v>
      </c>
      <c r="B17462" t="s">
        <v>163</v>
      </c>
      <c r="C17462">
        <v>8</v>
      </c>
      <c r="D17462" t="s">
        <v>164</v>
      </c>
      <c r="E17462">
        <v>16</v>
      </c>
      <c r="F17462" t="s">
        <v>165</v>
      </c>
      <c r="G17462" s="9">
        <v>18</v>
      </c>
      <c r="H17462" t="s">
        <v>172</v>
      </c>
      <c r="I17462">
        <v>9</v>
      </c>
      <c r="J17462" t="s">
        <v>173</v>
      </c>
      <c r="K17462">
        <v>6</v>
      </c>
      <c r="L17462" t="s">
        <v>165</v>
      </c>
      <c r="M17462" s="18">
        <f t="shared" si="544"/>
        <v>2.6666666666666665</v>
      </c>
      <c r="N17462" s="18">
        <f t="shared" si="545"/>
        <v>18.75</v>
      </c>
    </row>
    <row r="17463" spans="1:14" x14ac:dyDescent="0.25">
      <c r="A17463">
        <v>1</v>
      </c>
      <c r="B17463" t="s">
        <v>163</v>
      </c>
      <c r="C17463">
        <v>9</v>
      </c>
      <c r="D17463" t="s">
        <v>164</v>
      </c>
      <c r="E17463">
        <v>16</v>
      </c>
      <c r="F17463" t="s">
        <v>165</v>
      </c>
      <c r="G17463" s="9">
        <v>18</v>
      </c>
      <c r="H17463" t="s">
        <v>172</v>
      </c>
      <c r="I17463">
        <v>2</v>
      </c>
      <c r="J17463" t="s">
        <v>173</v>
      </c>
      <c r="K17463">
        <v>30</v>
      </c>
      <c r="L17463" t="s">
        <v>165</v>
      </c>
      <c r="M17463" s="18">
        <f t="shared" si="544"/>
        <v>1.75</v>
      </c>
      <c r="N17463" s="18">
        <f t="shared" si="545"/>
        <v>18.166666666666668</v>
      </c>
    </row>
    <row r="17464" spans="1:14" x14ac:dyDescent="0.25">
      <c r="A17464">
        <v>6</v>
      </c>
      <c r="B17464" t="s">
        <v>163</v>
      </c>
      <c r="C17464">
        <v>4</v>
      </c>
      <c r="D17464" t="s">
        <v>164</v>
      </c>
      <c r="E17464">
        <v>16</v>
      </c>
      <c r="F17464" t="s">
        <v>165</v>
      </c>
      <c r="G17464" s="9">
        <v>22</v>
      </c>
      <c r="H17464" t="s">
        <v>172</v>
      </c>
      <c r="I17464">
        <v>11</v>
      </c>
      <c r="J17464" t="s">
        <v>173</v>
      </c>
      <c r="K17464">
        <v>25</v>
      </c>
      <c r="L17464" t="s">
        <v>165</v>
      </c>
      <c r="M17464" s="18">
        <f t="shared" si="544"/>
        <v>6.333333333333333</v>
      </c>
      <c r="N17464" s="18">
        <f t="shared" si="545"/>
        <v>22.916666666666668</v>
      </c>
    </row>
    <row r="17465" spans="1:14" x14ac:dyDescent="0.25">
      <c r="A17465">
        <v>0</v>
      </c>
      <c r="B17465" t="s">
        <v>163</v>
      </c>
      <c r="C17465">
        <v>3</v>
      </c>
      <c r="D17465" t="s">
        <v>164</v>
      </c>
      <c r="E17465">
        <v>16</v>
      </c>
      <c r="F17465" t="s">
        <v>165</v>
      </c>
      <c r="G17465" s="9">
        <v>5</v>
      </c>
      <c r="H17465" t="s">
        <v>172</v>
      </c>
      <c r="I17465">
        <v>7</v>
      </c>
      <c r="J17465" t="s">
        <v>173</v>
      </c>
      <c r="K17465">
        <v>15</v>
      </c>
      <c r="L17465" t="s">
        <v>165</v>
      </c>
      <c r="M17465" s="18">
        <f t="shared" si="544"/>
        <v>0.25</v>
      </c>
      <c r="N17465" s="18">
        <f t="shared" si="545"/>
        <v>5.583333333333333</v>
      </c>
    </row>
    <row r="17466" spans="1:14" x14ac:dyDescent="0.25">
      <c r="A17466">
        <v>0</v>
      </c>
      <c r="B17466" t="s">
        <v>163</v>
      </c>
      <c r="C17466">
        <v>9</v>
      </c>
      <c r="D17466" t="s">
        <v>164</v>
      </c>
      <c r="E17466">
        <v>16</v>
      </c>
      <c r="F17466" t="s">
        <v>165</v>
      </c>
      <c r="G17466" s="9">
        <v>2</v>
      </c>
      <c r="H17466" t="s">
        <v>172</v>
      </c>
      <c r="I17466">
        <v>3</v>
      </c>
      <c r="J17466" t="s">
        <v>173</v>
      </c>
      <c r="K17466">
        <v>23</v>
      </c>
      <c r="L17466" t="s">
        <v>165</v>
      </c>
      <c r="M17466" s="18">
        <f t="shared" si="544"/>
        <v>0.75</v>
      </c>
      <c r="N17466" s="18">
        <f t="shared" si="545"/>
        <v>2.25</v>
      </c>
    </row>
    <row r="17467" spans="1:14" x14ac:dyDescent="0.25">
      <c r="A17467">
        <v>0</v>
      </c>
      <c r="B17467" t="s">
        <v>163</v>
      </c>
      <c r="C17467">
        <v>8</v>
      </c>
      <c r="D17467" t="s">
        <v>164</v>
      </c>
      <c r="E17467">
        <v>11</v>
      </c>
      <c r="F17467" t="s">
        <v>165</v>
      </c>
      <c r="G17467" s="9">
        <v>0</v>
      </c>
      <c r="H17467" t="s">
        <v>172</v>
      </c>
      <c r="I17467">
        <v>8</v>
      </c>
      <c r="J17467" t="s">
        <v>173</v>
      </c>
      <c r="K17467">
        <v>11</v>
      </c>
      <c r="L17467" t="s">
        <v>165</v>
      </c>
      <c r="M17467" s="18">
        <f t="shared" si="544"/>
        <v>0.66666666666666663</v>
      </c>
      <c r="N17467" s="18">
        <f t="shared" si="545"/>
        <v>0.66666666666666663</v>
      </c>
    </row>
    <row r="17468" spans="1:14" x14ac:dyDescent="0.25">
      <c r="A17468">
        <v>0</v>
      </c>
      <c r="B17468" t="s">
        <v>163</v>
      </c>
      <c r="C17468">
        <v>7</v>
      </c>
      <c r="D17468" t="s">
        <v>164</v>
      </c>
      <c r="E17468">
        <v>28</v>
      </c>
      <c r="F17468" t="s">
        <v>165</v>
      </c>
      <c r="G17468" s="9">
        <v>0</v>
      </c>
      <c r="H17468" t="s">
        <v>172</v>
      </c>
      <c r="I17468">
        <v>7</v>
      </c>
      <c r="J17468" t="s">
        <v>173</v>
      </c>
      <c r="K17468">
        <v>28</v>
      </c>
      <c r="L17468" t="s">
        <v>165</v>
      </c>
      <c r="M17468" s="18">
        <f t="shared" si="544"/>
        <v>0.58333333333333337</v>
      </c>
      <c r="N17468" s="18">
        <f t="shared" si="545"/>
        <v>0.58333333333333337</v>
      </c>
    </row>
    <row r="17469" spans="1:14" x14ac:dyDescent="0.25">
      <c r="A17469">
        <v>0</v>
      </c>
      <c r="B17469" t="s">
        <v>163</v>
      </c>
      <c r="C17469">
        <v>0</v>
      </c>
      <c r="D17469" t="s">
        <v>164</v>
      </c>
      <c r="E17469">
        <v>16</v>
      </c>
      <c r="F17469" t="s">
        <v>165</v>
      </c>
      <c r="G17469" s="9">
        <v>0</v>
      </c>
      <c r="H17469" t="s">
        <v>172</v>
      </c>
      <c r="I17469">
        <v>0</v>
      </c>
      <c r="J17469" t="s">
        <v>173</v>
      </c>
      <c r="K17469">
        <v>16</v>
      </c>
      <c r="L17469" t="s">
        <v>165</v>
      </c>
      <c r="M17469" s="18">
        <f t="shared" si="544"/>
        <v>0</v>
      </c>
      <c r="N17469" s="18">
        <f t="shared" si="545"/>
        <v>0</v>
      </c>
    </row>
    <row r="17470" spans="1:14" x14ac:dyDescent="0.25">
      <c r="A17470">
        <v>7</v>
      </c>
      <c r="B17470" t="s">
        <v>163</v>
      </c>
      <c r="C17470">
        <v>7</v>
      </c>
      <c r="D17470" t="s">
        <v>164</v>
      </c>
      <c r="E17470">
        <v>16</v>
      </c>
      <c r="F17470" t="s">
        <v>165</v>
      </c>
      <c r="G17470" s="9">
        <v>35</v>
      </c>
      <c r="H17470" t="s">
        <v>172</v>
      </c>
      <c r="I17470">
        <v>0</v>
      </c>
      <c r="J17470" t="s">
        <v>173</v>
      </c>
      <c r="K17470">
        <v>7</v>
      </c>
      <c r="L17470" t="s">
        <v>165</v>
      </c>
      <c r="M17470" s="18">
        <f t="shared" si="544"/>
        <v>7.583333333333333</v>
      </c>
      <c r="N17470" s="18">
        <f t="shared" si="545"/>
        <v>35</v>
      </c>
    </row>
    <row r="17471" spans="1:14" x14ac:dyDescent="0.25">
      <c r="A17471">
        <v>4</v>
      </c>
      <c r="B17471" t="s">
        <v>163</v>
      </c>
      <c r="C17471">
        <v>0</v>
      </c>
      <c r="D17471" t="s">
        <v>164</v>
      </c>
      <c r="E17471">
        <v>16</v>
      </c>
      <c r="F17471" t="s">
        <v>165</v>
      </c>
      <c r="G17471" s="9">
        <v>8</v>
      </c>
      <c r="H17471" t="s">
        <v>172</v>
      </c>
      <c r="I17471">
        <v>3</v>
      </c>
      <c r="J17471" t="s">
        <v>173</v>
      </c>
      <c r="K17471">
        <v>11</v>
      </c>
      <c r="L17471" t="s">
        <v>165</v>
      </c>
      <c r="M17471" s="18">
        <f t="shared" si="544"/>
        <v>4</v>
      </c>
      <c r="N17471" s="18">
        <f t="shared" si="545"/>
        <v>8.25</v>
      </c>
    </row>
    <row r="17472" spans="1:14" x14ac:dyDescent="0.25">
      <c r="A17472">
        <v>8</v>
      </c>
      <c r="B17472" t="s">
        <v>163</v>
      </c>
      <c r="C17472">
        <v>10</v>
      </c>
      <c r="D17472" t="s">
        <v>164</v>
      </c>
      <c r="E17472">
        <v>16</v>
      </c>
      <c r="F17472" t="s">
        <v>165</v>
      </c>
      <c r="G17472" s="9">
        <v>31</v>
      </c>
      <c r="H17472" t="s">
        <v>172</v>
      </c>
      <c r="I17472">
        <v>10</v>
      </c>
      <c r="J17472" t="s">
        <v>173</v>
      </c>
      <c r="K17472">
        <v>30</v>
      </c>
      <c r="L17472" t="s">
        <v>165</v>
      </c>
      <c r="M17472" s="18">
        <f t="shared" si="544"/>
        <v>8.8333333333333339</v>
      </c>
      <c r="N17472" s="18">
        <f t="shared" si="545"/>
        <v>31.833333333333332</v>
      </c>
    </row>
    <row r="17473" spans="1:14" x14ac:dyDescent="0.25">
      <c r="A17473">
        <v>0</v>
      </c>
      <c r="B17473" t="s">
        <v>163</v>
      </c>
      <c r="C17473">
        <v>11</v>
      </c>
      <c r="D17473" t="s">
        <v>164</v>
      </c>
      <c r="E17473">
        <v>16</v>
      </c>
      <c r="F17473" t="s">
        <v>165</v>
      </c>
      <c r="G17473" s="9">
        <v>16</v>
      </c>
      <c r="H17473" t="s">
        <v>172</v>
      </c>
      <c r="I17473">
        <v>11</v>
      </c>
      <c r="J17473" t="s">
        <v>173</v>
      </c>
      <c r="K17473">
        <v>16</v>
      </c>
      <c r="L17473" t="s">
        <v>165</v>
      </c>
      <c r="M17473" s="18">
        <f t="shared" si="544"/>
        <v>0.91666666666666663</v>
      </c>
      <c r="N17473" s="18">
        <f t="shared" si="545"/>
        <v>16.916666666666668</v>
      </c>
    </row>
    <row r="17474" spans="1:14" x14ac:dyDescent="0.25">
      <c r="A17474">
        <v>3</v>
      </c>
      <c r="B17474" t="s">
        <v>163</v>
      </c>
      <c r="C17474">
        <v>11</v>
      </c>
      <c r="D17474" t="s">
        <v>164</v>
      </c>
      <c r="E17474">
        <v>16</v>
      </c>
      <c r="F17474" t="s">
        <v>165</v>
      </c>
      <c r="G17474" s="9">
        <v>23</v>
      </c>
      <c r="H17474" t="s">
        <v>172</v>
      </c>
      <c r="I17474">
        <v>0</v>
      </c>
      <c r="J17474" t="s">
        <v>173</v>
      </c>
      <c r="K17474">
        <v>16</v>
      </c>
      <c r="L17474" t="s">
        <v>165</v>
      </c>
      <c r="M17474" s="18">
        <f t="shared" si="544"/>
        <v>3.9166666666666665</v>
      </c>
      <c r="N17474" s="18">
        <f t="shared" si="545"/>
        <v>23</v>
      </c>
    </row>
    <row r="17475" spans="1:14" x14ac:dyDescent="0.25">
      <c r="A17475">
        <v>8</v>
      </c>
      <c r="B17475" t="s">
        <v>163</v>
      </c>
      <c r="C17475">
        <v>6</v>
      </c>
      <c r="D17475" t="s">
        <v>164</v>
      </c>
      <c r="E17475">
        <v>16</v>
      </c>
      <c r="F17475" t="s">
        <v>165</v>
      </c>
      <c r="G17475" s="9">
        <v>8</v>
      </c>
      <c r="H17475" t="s">
        <v>172</v>
      </c>
      <c r="I17475">
        <v>11</v>
      </c>
      <c r="J17475" t="s">
        <v>173</v>
      </c>
      <c r="K17475">
        <v>14</v>
      </c>
      <c r="L17475" t="s">
        <v>165</v>
      </c>
      <c r="M17475" s="18">
        <f t="shared" ref="M17475:M17538" si="546">A17475+C17475/12</f>
        <v>8.5</v>
      </c>
      <c r="N17475" s="18">
        <f t="shared" ref="N17475:N17538" si="547">G17475+I17475/12</f>
        <v>8.9166666666666661</v>
      </c>
    </row>
    <row r="17476" spans="1:14" x14ac:dyDescent="0.25">
      <c r="A17476">
        <v>4</v>
      </c>
      <c r="B17476" t="s">
        <v>163</v>
      </c>
      <c r="C17476">
        <v>5</v>
      </c>
      <c r="D17476" t="s">
        <v>164</v>
      </c>
      <c r="E17476">
        <v>16</v>
      </c>
      <c r="F17476" t="s">
        <v>165</v>
      </c>
      <c r="G17476" s="9">
        <v>4</v>
      </c>
      <c r="H17476" t="s">
        <v>172</v>
      </c>
      <c r="I17476">
        <v>5</v>
      </c>
      <c r="J17476" t="s">
        <v>173</v>
      </c>
      <c r="K17476">
        <v>16</v>
      </c>
      <c r="L17476" t="s">
        <v>165</v>
      </c>
      <c r="M17476" s="18">
        <f t="shared" si="546"/>
        <v>4.416666666666667</v>
      </c>
      <c r="N17476" s="18">
        <f t="shared" si="547"/>
        <v>4.416666666666667</v>
      </c>
    </row>
    <row r="17477" spans="1:14" x14ac:dyDescent="0.25">
      <c r="A17477">
        <v>2</v>
      </c>
      <c r="B17477" t="s">
        <v>163</v>
      </c>
      <c r="C17477">
        <v>6</v>
      </c>
      <c r="D17477" t="s">
        <v>164</v>
      </c>
      <c r="E17477">
        <v>10</v>
      </c>
      <c r="F17477" t="s">
        <v>165</v>
      </c>
      <c r="G17477" s="9">
        <v>2</v>
      </c>
      <c r="H17477" t="s">
        <v>172</v>
      </c>
      <c r="I17477">
        <v>6</v>
      </c>
      <c r="J17477" t="s">
        <v>173</v>
      </c>
      <c r="K17477">
        <v>10</v>
      </c>
      <c r="L17477" t="s">
        <v>165</v>
      </c>
      <c r="M17477" s="18">
        <f t="shared" si="546"/>
        <v>2.5</v>
      </c>
      <c r="N17477" s="18">
        <f t="shared" si="547"/>
        <v>2.5</v>
      </c>
    </row>
    <row r="17478" spans="1:14" x14ac:dyDescent="0.25">
      <c r="A17478">
        <v>4</v>
      </c>
      <c r="B17478" t="s">
        <v>163</v>
      </c>
      <c r="C17478">
        <v>8</v>
      </c>
      <c r="D17478" t="s">
        <v>164</v>
      </c>
      <c r="E17478">
        <v>13</v>
      </c>
      <c r="F17478" t="s">
        <v>165</v>
      </c>
      <c r="G17478" s="9">
        <v>5</v>
      </c>
      <c r="H17478" t="s">
        <v>172</v>
      </c>
      <c r="I17478">
        <v>2</v>
      </c>
      <c r="J17478" t="s">
        <v>173</v>
      </c>
      <c r="K17478">
        <v>16</v>
      </c>
      <c r="L17478" t="s">
        <v>165</v>
      </c>
      <c r="M17478" s="18">
        <f t="shared" si="546"/>
        <v>4.666666666666667</v>
      </c>
      <c r="N17478" s="18">
        <f t="shared" si="547"/>
        <v>5.166666666666667</v>
      </c>
    </row>
    <row r="17479" spans="1:14" x14ac:dyDescent="0.25">
      <c r="A17479">
        <v>3</v>
      </c>
      <c r="B17479" t="s">
        <v>163</v>
      </c>
      <c r="C17479">
        <v>10</v>
      </c>
      <c r="D17479" t="s">
        <v>164</v>
      </c>
      <c r="E17479">
        <v>1</v>
      </c>
      <c r="F17479" t="s">
        <v>165</v>
      </c>
      <c r="G17479" s="9">
        <v>3</v>
      </c>
      <c r="H17479" t="s">
        <v>172</v>
      </c>
      <c r="I17479">
        <v>10</v>
      </c>
      <c r="J17479" t="s">
        <v>173</v>
      </c>
      <c r="K17479">
        <v>1</v>
      </c>
      <c r="L17479" t="s">
        <v>165</v>
      </c>
      <c r="M17479" s="18">
        <f t="shared" si="546"/>
        <v>3.8333333333333335</v>
      </c>
      <c r="N17479" s="18">
        <f t="shared" si="547"/>
        <v>3.8333333333333335</v>
      </c>
    </row>
    <row r="17480" spans="1:14" x14ac:dyDescent="0.25">
      <c r="A17480">
        <v>2</v>
      </c>
      <c r="B17480" t="s">
        <v>163</v>
      </c>
      <c r="C17480">
        <v>4</v>
      </c>
      <c r="D17480" t="s">
        <v>164</v>
      </c>
      <c r="E17480">
        <v>24</v>
      </c>
      <c r="F17480" t="s">
        <v>165</v>
      </c>
      <c r="G17480" s="9">
        <v>2</v>
      </c>
      <c r="H17480" t="s">
        <v>172</v>
      </c>
      <c r="I17480">
        <v>4</v>
      </c>
      <c r="J17480" t="s">
        <v>173</v>
      </c>
      <c r="K17480">
        <v>24</v>
      </c>
      <c r="L17480" t="s">
        <v>165</v>
      </c>
      <c r="M17480" s="18">
        <f t="shared" si="546"/>
        <v>2.3333333333333335</v>
      </c>
      <c r="N17480" s="18">
        <f t="shared" si="547"/>
        <v>2.3333333333333335</v>
      </c>
    </row>
    <row r="17481" spans="1:14" x14ac:dyDescent="0.25">
      <c r="A17481">
        <v>0</v>
      </c>
      <c r="B17481" t="s">
        <v>163</v>
      </c>
      <c r="C17481">
        <v>11</v>
      </c>
      <c r="D17481" t="s">
        <v>164</v>
      </c>
      <c r="E17481">
        <v>24</v>
      </c>
      <c r="F17481" t="s">
        <v>165</v>
      </c>
      <c r="G17481" s="9">
        <v>0</v>
      </c>
      <c r="H17481" t="s">
        <v>172</v>
      </c>
      <c r="I17481">
        <v>11</v>
      </c>
      <c r="J17481" t="s">
        <v>173</v>
      </c>
      <c r="K17481">
        <v>24</v>
      </c>
      <c r="L17481" t="s">
        <v>165</v>
      </c>
      <c r="M17481" s="18">
        <f t="shared" si="546"/>
        <v>0.91666666666666663</v>
      </c>
      <c r="N17481" s="18">
        <f t="shared" si="547"/>
        <v>0.91666666666666663</v>
      </c>
    </row>
    <row r="17482" spans="1:14" x14ac:dyDescent="0.25">
      <c r="A17482">
        <v>1</v>
      </c>
      <c r="B17482" t="s">
        <v>163</v>
      </c>
      <c r="C17482">
        <v>7</v>
      </c>
      <c r="D17482" t="s">
        <v>164</v>
      </c>
      <c r="E17482">
        <v>16</v>
      </c>
      <c r="F17482" t="s">
        <v>165</v>
      </c>
      <c r="G17482" s="9">
        <v>23</v>
      </c>
      <c r="H17482" t="s">
        <v>172</v>
      </c>
      <c r="I17482">
        <v>3</v>
      </c>
      <c r="J17482" t="s">
        <v>173</v>
      </c>
      <c r="K17482">
        <v>7</v>
      </c>
      <c r="L17482" t="s">
        <v>165</v>
      </c>
      <c r="M17482" s="18">
        <f t="shared" si="546"/>
        <v>1.5833333333333335</v>
      </c>
      <c r="N17482" s="18">
        <f t="shared" si="547"/>
        <v>23.25</v>
      </c>
    </row>
    <row r="17483" spans="1:14" x14ac:dyDescent="0.25">
      <c r="A17483">
        <v>8</v>
      </c>
      <c r="B17483" t="s">
        <v>163</v>
      </c>
      <c r="C17483">
        <v>3</v>
      </c>
      <c r="D17483" t="s">
        <v>164</v>
      </c>
      <c r="E17483">
        <v>16</v>
      </c>
      <c r="F17483" t="s">
        <v>165</v>
      </c>
      <c r="G17483" s="9">
        <v>17</v>
      </c>
      <c r="H17483" t="s">
        <v>172</v>
      </c>
      <c r="I17483">
        <v>2</v>
      </c>
      <c r="J17483" t="s">
        <v>173</v>
      </c>
      <c r="K17483">
        <v>0</v>
      </c>
      <c r="L17483" t="s">
        <v>165</v>
      </c>
      <c r="M17483" s="18">
        <f t="shared" si="546"/>
        <v>8.25</v>
      </c>
      <c r="N17483" s="18">
        <f t="shared" si="547"/>
        <v>17.166666666666668</v>
      </c>
    </row>
    <row r="17484" spans="1:14" x14ac:dyDescent="0.25">
      <c r="A17484">
        <v>1</v>
      </c>
      <c r="B17484" t="s">
        <v>163</v>
      </c>
      <c r="C17484">
        <v>2</v>
      </c>
      <c r="D17484" t="s">
        <v>164</v>
      </c>
      <c r="E17484">
        <v>16</v>
      </c>
      <c r="F17484" t="s">
        <v>165</v>
      </c>
      <c r="G17484" s="9">
        <v>9</v>
      </c>
      <c r="H17484" t="s">
        <v>172</v>
      </c>
      <c r="I17484">
        <v>8</v>
      </c>
      <c r="J17484" t="s">
        <v>173</v>
      </c>
      <c r="K17484">
        <v>13</v>
      </c>
      <c r="L17484" t="s">
        <v>165</v>
      </c>
      <c r="M17484" s="18">
        <f t="shared" si="546"/>
        <v>1.1666666666666667</v>
      </c>
      <c r="N17484" s="18">
        <f t="shared" si="547"/>
        <v>9.6666666666666661</v>
      </c>
    </row>
    <row r="17485" spans="1:14" x14ac:dyDescent="0.25">
      <c r="A17485">
        <v>6</v>
      </c>
      <c r="B17485" t="s">
        <v>163</v>
      </c>
      <c r="C17485">
        <v>3</v>
      </c>
      <c r="D17485" t="s">
        <v>164</v>
      </c>
      <c r="E17485">
        <v>16</v>
      </c>
      <c r="F17485" t="s">
        <v>165</v>
      </c>
      <c r="G17485" s="9">
        <v>24</v>
      </c>
      <c r="H17485" t="s">
        <v>172</v>
      </c>
      <c r="I17485">
        <v>4</v>
      </c>
      <c r="J17485" t="s">
        <v>173</v>
      </c>
      <c r="K17485">
        <v>25</v>
      </c>
      <c r="L17485" t="s">
        <v>165</v>
      </c>
      <c r="M17485" s="18">
        <f t="shared" si="546"/>
        <v>6.25</v>
      </c>
      <c r="N17485" s="18">
        <f t="shared" si="547"/>
        <v>24.333333333333332</v>
      </c>
    </row>
    <row r="17486" spans="1:14" x14ac:dyDescent="0.25">
      <c r="A17486">
        <v>6</v>
      </c>
      <c r="B17486" t="s">
        <v>163</v>
      </c>
      <c r="C17486">
        <v>3</v>
      </c>
      <c r="D17486" t="s">
        <v>164</v>
      </c>
      <c r="E17486">
        <v>16</v>
      </c>
      <c r="F17486" t="s">
        <v>165</v>
      </c>
      <c r="G17486" s="9">
        <v>26</v>
      </c>
      <c r="H17486" t="s">
        <v>172</v>
      </c>
      <c r="I17486">
        <v>0</v>
      </c>
      <c r="J17486" t="s">
        <v>173</v>
      </c>
      <c r="K17486">
        <v>16</v>
      </c>
      <c r="L17486" t="s">
        <v>165</v>
      </c>
      <c r="M17486" s="18">
        <f t="shared" si="546"/>
        <v>6.25</v>
      </c>
      <c r="N17486" s="18">
        <f t="shared" si="547"/>
        <v>26</v>
      </c>
    </row>
    <row r="17487" spans="1:14" x14ac:dyDescent="0.25">
      <c r="A17487">
        <v>4</v>
      </c>
      <c r="B17487" t="s">
        <v>163</v>
      </c>
      <c r="C17487">
        <v>10</v>
      </c>
      <c r="D17487" t="s">
        <v>164</v>
      </c>
      <c r="E17487">
        <v>16</v>
      </c>
      <c r="F17487" t="s">
        <v>165</v>
      </c>
      <c r="G17487" s="9">
        <v>25</v>
      </c>
      <c r="H17487" t="s">
        <v>172</v>
      </c>
      <c r="I17487">
        <v>10</v>
      </c>
      <c r="J17487" t="s">
        <v>173</v>
      </c>
      <c r="K17487">
        <v>23</v>
      </c>
      <c r="L17487" t="s">
        <v>165</v>
      </c>
      <c r="M17487" s="18">
        <f t="shared" si="546"/>
        <v>4.833333333333333</v>
      </c>
      <c r="N17487" s="18">
        <f t="shared" si="547"/>
        <v>25.833333333333332</v>
      </c>
    </row>
    <row r="17488" spans="1:14" x14ac:dyDescent="0.25">
      <c r="A17488">
        <v>2</v>
      </c>
      <c r="B17488" t="s">
        <v>163</v>
      </c>
      <c r="C17488">
        <v>8</v>
      </c>
      <c r="D17488" t="s">
        <v>164</v>
      </c>
      <c r="E17488">
        <v>16</v>
      </c>
      <c r="F17488" t="s">
        <v>165</v>
      </c>
      <c r="G17488" s="9">
        <v>25</v>
      </c>
      <c r="H17488" t="s">
        <v>172</v>
      </c>
      <c r="I17488">
        <v>0</v>
      </c>
      <c r="J17488" t="s">
        <v>173</v>
      </c>
      <c r="K17488">
        <v>6</v>
      </c>
      <c r="L17488" t="s">
        <v>165</v>
      </c>
      <c r="M17488" s="18">
        <f t="shared" si="546"/>
        <v>2.6666666666666665</v>
      </c>
      <c r="N17488" s="18">
        <f t="shared" si="547"/>
        <v>25</v>
      </c>
    </row>
    <row r="17489" spans="1:14" x14ac:dyDescent="0.25">
      <c r="A17489">
        <v>1</v>
      </c>
      <c r="B17489" t="s">
        <v>163</v>
      </c>
      <c r="C17489">
        <v>8</v>
      </c>
      <c r="D17489" t="s">
        <v>164</v>
      </c>
      <c r="E17489">
        <v>16</v>
      </c>
      <c r="F17489" t="s">
        <v>165</v>
      </c>
      <c r="G17489" s="9">
        <v>27</v>
      </c>
      <c r="H17489" t="s">
        <v>172</v>
      </c>
      <c r="I17489">
        <v>3</v>
      </c>
      <c r="J17489" t="s">
        <v>173</v>
      </c>
      <c r="K17489">
        <v>16</v>
      </c>
      <c r="L17489" t="s">
        <v>165</v>
      </c>
      <c r="M17489" s="18">
        <f t="shared" si="546"/>
        <v>1.6666666666666665</v>
      </c>
      <c r="N17489" s="18">
        <f t="shared" si="547"/>
        <v>27.25</v>
      </c>
    </row>
    <row r="17490" spans="1:14" x14ac:dyDescent="0.25">
      <c r="A17490">
        <v>6</v>
      </c>
      <c r="B17490" t="s">
        <v>163</v>
      </c>
      <c r="C17490">
        <v>3</v>
      </c>
      <c r="D17490" t="s">
        <v>164</v>
      </c>
      <c r="E17490">
        <v>16</v>
      </c>
      <c r="F17490" t="s">
        <v>165</v>
      </c>
      <c r="G17490" s="9">
        <v>23</v>
      </c>
      <c r="H17490" t="s">
        <v>172</v>
      </c>
      <c r="I17490">
        <v>11</v>
      </c>
      <c r="J17490" t="s">
        <v>173</v>
      </c>
      <c r="K17490">
        <v>2</v>
      </c>
      <c r="L17490" t="s">
        <v>165</v>
      </c>
      <c r="M17490" s="18">
        <f t="shared" si="546"/>
        <v>6.25</v>
      </c>
      <c r="N17490" s="18">
        <f t="shared" si="547"/>
        <v>23.916666666666668</v>
      </c>
    </row>
    <row r="17491" spans="1:14" x14ac:dyDescent="0.25">
      <c r="A17491">
        <v>4</v>
      </c>
      <c r="B17491" t="s">
        <v>163</v>
      </c>
      <c r="C17491">
        <v>4</v>
      </c>
      <c r="D17491" t="s">
        <v>164</v>
      </c>
      <c r="E17491">
        <v>16</v>
      </c>
      <c r="F17491" t="s">
        <v>165</v>
      </c>
      <c r="G17491" s="9">
        <v>19</v>
      </c>
      <c r="H17491" t="s">
        <v>172</v>
      </c>
      <c r="I17491">
        <v>0</v>
      </c>
      <c r="J17491" t="s">
        <v>173</v>
      </c>
      <c r="K17491">
        <v>13</v>
      </c>
      <c r="L17491" t="s">
        <v>165</v>
      </c>
      <c r="M17491" s="18">
        <f t="shared" si="546"/>
        <v>4.333333333333333</v>
      </c>
      <c r="N17491" s="18">
        <f t="shared" si="547"/>
        <v>19</v>
      </c>
    </row>
    <row r="17492" spans="1:14" x14ac:dyDescent="0.25">
      <c r="A17492">
        <v>7</v>
      </c>
      <c r="B17492" t="s">
        <v>163</v>
      </c>
      <c r="C17492">
        <v>8</v>
      </c>
      <c r="D17492" t="s">
        <v>164</v>
      </c>
      <c r="E17492">
        <v>15</v>
      </c>
      <c r="F17492" t="s">
        <v>165</v>
      </c>
      <c r="G17492" s="9">
        <v>7</v>
      </c>
      <c r="H17492" t="s">
        <v>172</v>
      </c>
      <c r="I17492">
        <v>8</v>
      </c>
      <c r="J17492" t="s">
        <v>173</v>
      </c>
      <c r="K17492">
        <v>15</v>
      </c>
      <c r="L17492" t="s">
        <v>165</v>
      </c>
      <c r="M17492" s="18">
        <f t="shared" si="546"/>
        <v>7.666666666666667</v>
      </c>
      <c r="N17492" s="18">
        <f t="shared" si="547"/>
        <v>7.666666666666667</v>
      </c>
    </row>
    <row r="17493" spans="1:14" x14ac:dyDescent="0.25">
      <c r="A17493">
        <v>5</v>
      </c>
      <c r="B17493" t="s">
        <v>163</v>
      </c>
      <c r="C17493">
        <v>10</v>
      </c>
      <c r="D17493" t="s">
        <v>164</v>
      </c>
      <c r="E17493">
        <v>16</v>
      </c>
      <c r="F17493" t="s">
        <v>165</v>
      </c>
      <c r="G17493" s="9">
        <v>24</v>
      </c>
      <c r="H17493" t="s">
        <v>172</v>
      </c>
      <c r="I17493">
        <v>0</v>
      </c>
      <c r="J17493" t="s">
        <v>173</v>
      </c>
      <c r="K17493">
        <v>0</v>
      </c>
      <c r="L17493" t="s">
        <v>165</v>
      </c>
      <c r="M17493" s="18">
        <f t="shared" si="546"/>
        <v>5.833333333333333</v>
      </c>
      <c r="N17493" s="18">
        <f t="shared" si="547"/>
        <v>24</v>
      </c>
    </row>
    <row r="17494" spans="1:14" x14ac:dyDescent="0.25">
      <c r="A17494">
        <v>0</v>
      </c>
      <c r="B17494" t="s">
        <v>163</v>
      </c>
      <c r="C17494">
        <v>2</v>
      </c>
      <c r="D17494" t="s">
        <v>164</v>
      </c>
      <c r="E17494">
        <v>18</v>
      </c>
      <c r="F17494" t="s">
        <v>165</v>
      </c>
      <c r="G17494" s="9">
        <v>14</v>
      </c>
      <c r="H17494" t="s">
        <v>172</v>
      </c>
      <c r="I17494">
        <v>0</v>
      </c>
      <c r="J17494" t="s">
        <v>173</v>
      </c>
      <c r="K17494">
        <v>12</v>
      </c>
      <c r="L17494" t="s">
        <v>165</v>
      </c>
      <c r="M17494" s="18">
        <f t="shared" si="546"/>
        <v>0.16666666666666666</v>
      </c>
      <c r="N17494" s="18">
        <f t="shared" si="547"/>
        <v>14</v>
      </c>
    </row>
    <row r="17495" spans="1:14" x14ac:dyDescent="0.25">
      <c r="A17495">
        <v>0</v>
      </c>
      <c r="B17495" t="s">
        <v>163</v>
      </c>
      <c r="C17495">
        <v>3</v>
      </c>
      <c r="D17495" t="s">
        <v>164</v>
      </c>
      <c r="E17495">
        <v>16</v>
      </c>
      <c r="F17495" t="s">
        <v>165</v>
      </c>
      <c r="G17495" s="9">
        <v>9</v>
      </c>
      <c r="H17495" t="s">
        <v>172</v>
      </c>
      <c r="I17495">
        <v>1</v>
      </c>
      <c r="J17495" t="s">
        <v>173</v>
      </c>
      <c r="K17495">
        <v>16</v>
      </c>
      <c r="L17495" t="s">
        <v>165</v>
      </c>
      <c r="M17495" s="18">
        <f t="shared" si="546"/>
        <v>0.25</v>
      </c>
      <c r="N17495" s="18">
        <f t="shared" si="547"/>
        <v>9.0833333333333339</v>
      </c>
    </row>
    <row r="17496" spans="1:14" x14ac:dyDescent="0.25">
      <c r="A17496">
        <v>2</v>
      </c>
      <c r="B17496" t="s">
        <v>163</v>
      </c>
      <c r="C17496">
        <v>8</v>
      </c>
      <c r="D17496" t="s">
        <v>164</v>
      </c>
      <c r="E17496">
        <v>16</v>
      </c>
      <c r="F17496" t="s">
        <v>165</v>
      </c>
      <c r="G17496" s="9">
        <v>4</v>
      </c>
      <c r="H17496" t="s">
        <v>172</v>
      </c>
      <c r="I17496">
        <v>0</v>
      </c>
      <c r="J17496" t="s">
        <v>173</v>
      </c>
      <c r="K17496">
        <v>4</v>
      </c>
      <c r="L17496" t="s">
        <v>165</v>
      </c>
      <c r="M17496" s="18">
        <f t="shared" si="546"/>
        <v>2.6666666666666665</v>
      </c>
      <c r="N17496" s="18">
        <f t="shared" si="547"/>
        <v>4</v>
      </c>
    </row>
    <row r="17497" spans="1:14" x14ac:dyDescent="0.25">
      <c r="A17497">
        <v>0</v>
      </c>
      <c r="B17497" t="s">
        <v>163</v>
      </c>
      <c r="C17497">
        <v>8</v>
      </c>
      <c r="D17497" t="s">
        <v>164</v>
      </c>
      <c r="E17497">
        <v>16</v>
      </c>
      <c r="F17497" t="s">
        <v>165</v>
      </c>
      <c r="G17497" s="9">
        <v>12</v>
      </c>
      <c r="H17497" t="s">
        <v>172</v>
      </c>
      <c r="I17497">
        <v>0</v>
      </c>
      <c r="J17497" t="s">
        <v>173</v>
      </c>
      <c r="K17497">
        <v>1</v>
      </c>
      <c r="L17497" t="s">
        <v>165</v>
      </c>
      <c r="M17497" s="18">
        <f t="shared" si="546"/>
        <v>0.66666666666666663</v>
      </c>
      <c r="N17497" s="18">
        <f t="shared" si="547"/>
        <v>12</v>
      </c>
    </row>
    <row r="17498" spans="1:14" x14ac:dyDescent="0.25">
      <c r="A17498">
        <v>0</v>
      </c>
      <c r="B17498" t="s">
        <v>163</v>
      </c>
      <c r="C17498">
        <v>8</v>
      </c>
      <c r="D17498" t="s">
        <v>164</v>
      </c>
      <c r="E17498">
        <v>16</v>
      </c>
      <c r="F17498" t="s">
        <v>165</v>
      </c>
      <c r="G17498" s="9">
        <v>4</v>
      </c>
      <c r="H17498" t="s">
        <v>172</v>
      </c>
      <c r="I17498">
        <v>5</v>
      </c>
      <c r="J17498" t="s">
        <v>173</v>
      </c>
      <c r="K17498">
        <v>19</v>
      </c>
      <c r="L17498" t="s">
        <v>165</v>
      </c>
      <c r="M17498" s="18">
        <f t="shared" si="546"/>
        <v>0.66666666666666663</v>
      </c>
      <c r="N17498" s="18">
        <f t="shared" si="547"/>
        <v>4.416666666666667</v>
      </c>
    </row>
    <row r="17499" spans="1:14" x14ac:dyDescent="0.25">
      <c r="A17499">
        <v>4</v>
      </c>
      <c r="B17499" t="s">
        <v>163</v>
      </c>
      <c r="C17499">
        <v>9</v>
      </c>
      <c r="D17499" t="s">
        <v>164</v>
      </c>
      <c r="E17499">
        <v>16</v>
      </c>
      <c r="F17499" t="s">
        <v>165</v>
      </c>
      <c r="G17499" s="9">
        <v>24</v>
      </c>
      <c r="H17499" t="s">
        <v>172</v>
      </c>
      <c r="I17499">
        <v>3</v>
      </c>
      <c r="J17499" t="s">
        <v>173</v>
      </c>
      <c r="K17499">
        <v>16</v>
      </c>
      <c r="L17499" t="s">
        <v>165</v>
      </c>
      <c r="M17499" s="18">
        <f t="shared" si="546"/>
        <v>4.75</v>
      </c>
      <c r="N17499" s="18">
        <f t="shared" si="547"/>
        <v>24.25</v>
      </c>
    </row>
    <row r="17500" spans="1:14" x14ac:dyDescent="0.25">
      <c r="A17500">
        <v>1</v>
      </c>
      <c r="B17500" t="s">
        <v>163</v>
      </c>
      <c r="C17500">
        <v>10</v>
      </c>
      <c r="D17500" t="s">
        <v>164</v>
      </c>
      <c r="E17500">
        <v>16</v>
      </c>
      <c r="F17500" t="s">
        <v>165</v>
      </c>
      <c r="G17500" s="9">
        <v>23</v>
      </c>
      <c r="H17500" t="s">
        <v>172</v>
      </c>
      <c r="I17500">
        <v>7</v>
      </c>
      <c r="J17500" t="s">
        <v>173</v>
      </c>
      <c r="K17500">
        <v>13</v>
      </c>
      <c r="L17500" t="s">
        <v>165</v>
      </c>
      <c r="M17500" s="18">
        <f t="shared" si="546"/>
        <v>1.8333333333333335</v>
      </c>
      <c r="N17500" s="18">
        <f t="shared" si="547"/>
        <v>23.583333333333332</v>
      </c>
    </row>
    <row r="17501" spans="1:14" x14ac:dyDescent="0.25">
      <c r="A17501">
        <v>1</v>
      </c>
      <c r="B17501" t="s">
        <v>163</v>
      </c>
      <c r="C17501">
        <v>0</v>
      </c>
      <c r="D17501" t="s">
        <v>164</v>
      </c>
      <c r="E17501">
        <v>16</v>
      </c>
      <c r="F17501" t="s">
        <v>165</v>
      </c>
      <c r="G17501" s="9">
        <v>21</v>
      </c>
      <c r="H17501" t="s">
        <v>172</v>
      </c>
      <c r="I17501">
        <v>2</v>
      </c>
      <c r="J17501" t="s">
        <v>173</v>
      </c>
      <c r="K17501">
        <v>12</v>
      </c>
      <c r="L17501" t="s">
        <v>165</v>
      </c>
      <c r="M17501" s="18">
        <f t="shared" si="546"/>
        <v>1</v>
      </c>
      <c r="N17501" s="18">
        <f t="shared" si="547"/>
        <v>21.166666666666668</v>
      </c>
    </row>
    <row r="17502" spans="1:14" x14ac:dyDescent="0.25">
      <c r="A17502">
        <v>1</v>
      </c>
      <c r="B17502" t="s">
        <v>163</v>
      </c>
      <c r="C17502">
        <v>6</v>
      </c>
      <c r="D17502" t="s">
        <v>164</v>
      </c>
      <c r="E17502">
        <v>16</v>
      </c>
      <c r="F17502" t="s">
        <v>165</v>
      </c>
      <c r="G17502" s="9">
        <v>19</v>
      </c>
      <c r="H17502" t="s">
        <v>172</v>
      </c>
      <c r="I17502">
        <v>7</v>
      </c>
      <c r="J17502" t="s">
        <v>173</v>
      </c>
      <c r="K17502">
        <v>16</v>
      </c>
      <c r="L17502" t="s">
        <v>165</v>
      </c>
      <c r="M17502" s="18">
        <f t="shared" si="546"/>
        <v>1.5</v>
      </c>
      <c r="N17502" s="18">
        <f t="shared" si="547"/>
        <v>19.583333333333332</v>
      </c>
    </row>
    <row r="17503" spans="1:14" x14ac:dyDescent="0.25">
      <c r="A17503">
        <v>1</v>
      </c>
      <c r="B17503" t="s">
        <v>163</v>
      </c>
      <c r="C17503">
        <v>3</v>
      </c>
      <c r="D17503" t="s">
        <v>164</v>
      </c>
      <c r="E17503">
        <v>16</v>
      </c>
      <c r="F17503" t="s">
        <v>165</v>
      </c>
      <c r="G17503" s="9">
        <v>13</v>
      </c>
      <c r="H17503" t="s">
        <v>172</v>
      </c>
      <c r="I17503">
        <v>11</v>
      </c>
      <c r="J17503" t="s">
        <v>173</v>
      </c>
      <c r="K17503">
        <v>14</v>
      </c>
      <c r="L17503" t="s">
        <v>165</v>
      </c>
      <c r="M17503" s="18">
        <f t="shared" si="546"/>
        <v>1.25</v>
      </c>
      <c r="N17503" s="18">
        <f t="shared" si="547"/>
        <v>13.916666666666666</v>
      </c>
    </row>
    <row r="17504" spans="1:14" x14ac:dyDescent="0.25">
      <c r="A17504">
        <v>2</v>
      </c>
      <c r="B17504" t="s">
        <v>163</v>
      </c>
      <c r="C17504">
        <v>6</v>
      </c>
      <c r="D17504" t="s">
        <v>164</v>
      </c>
      <c r="E17504">
        <v>16</v>
      </c>
      <c r="F17504" t="s">
        <v>165</v>
      </c>
      <c r="G17504" s="9">
        <v>38</v>
      </c>
      <c r="H17504" t="s">
        <v>172</v>
      </c>
      <c r="I17504">
        <v>1</v>
      </c>
      <c r="J17504" t="s">
        <v>173</v>
      </c>
      <c r="K17504">
        <v>16</v>
      </c>
      <c r="L17504" t="s">
        <v>165</v>
      </c>
      <c r="M17504" s="18">
        <f t="shared" si="546"/>
        <v>2.5</v>
      </c>
      <c r="N17504" s="18">
        <f t="shared" si="547"/>
        <v>38.083333333333336</v>
      </c>
    </row>
    <row r="17505" spans="1:14" x14ac:dyDescent="0.25">
      <c r="A17505">
        <v>2</v>
      </c>
      <c r="B17505" t="s">
        <v>163</v>
      </c>
      <c r="C17505">
        <v>5</v>
      </c>
      <c r="D17505" t="s">
        <v>164</v>
      </c>
      <c r="E17505">
        <v>14</v>
      </c>
      <c r="F17505" t="s">
        <v>165</v>
      </c>
      <c r="G17505" s="9">
        <v>2</v>
      </c>
      <c r="H17505" t="s">
        <v>172</v>
      </c>
      <c r="I17505">
        <v>5</v>
      </c>
      <c r="J17505" t="s">
        <v>173</v>
      </c>
      <c r="K17505">
        <v>14</v>
      </c>
      <c r="L17505" t="s">
        <v>165</v>
      </c>
      <c r="M17505" s="18">
        <f t="shared" si="546"/>
        <v>2.4166666666666665</v>
      </c>
      <c r="N17505" s="18">
        <f t="shared" si="547"/>
        <v>2.4166666666666665</v>
      </c>
    </row>
    <row r="17506" spans="1:14" x14ac:dyDescent="0.25">
      <c r="A17506">
        <v>0</v>
      </c>
      <c r="B17506" t="s">
        <v>163</v>
      </c>
      <c r="C17506">
        <v>2</v>
      </c>
      <c r="D17506" t="s">
        <v>164</v>
      </c>
      <c r="E17506">
        <v>16</v>
      </c>
      <c r="F17506" t="s">
        <v>165</v>
      </c>
      <c r="G17506" s="9">
        <v>7</v>
      </c>
      <c r="H17506" t="s">
        <v>172</v>
      </c>
      <c r="I17506">
        <v>11</v>
      </c>
      <c r="J17506" t="s">
        <v>173</v>
      </c>
      <c r="K17506">
        <v>15</v>
      </c>
      <c r="L17506" t="s">
        <v>165</v>
      </c>
      <c r="M17506" s="18">
        <f t="shared" si="546"/>
        <v>0.16666666666666666</v>
      </c>
      <c r="N17506" s="18">
        <f t="shared" si="547"/>
        <v>7.916666666666667</v>
      </c>
    </row>
    <row r="17507" spans="1:14" x14ac:dyDescent="0.25">
      <c r="A17507">
        <v>0</v>
      </c>
      <c r="B17507" t="s">
        <v>163</v>
      </c>
      <c r="C17507">
        <v>0</v>
      </c>
      <c r="D17507" t="s">
        <v>164</v>
      </c>
      <c r="E17507">
        <v>16</v>
      </c>
      <c r="F17507" t="s">
        <v>165</v>
      </c>
      <c r="G17507" s="9">
        <v>7</v>
      </c>
      <c r="H17507" t="s">
        <v>172</v>
      </c>
      <c r="I17507">
        <v>8</v>
      </c>
      <c r="J17507" t="s">
        <v>173</v>
      </c>
      <c r="K17507">
        <v>16</v>
      </c>
      <c r="L17507" t="s">
        <v>165</v>
      </c>
      <c r="M17507" s="18">
        <f t="shared" si="546"/>
        <v>0</v>
      </c>
      <c r="N17507" s="18">
        <f t="shared" si="547"/>
        <v>7.666666666666667</v>
      </c>
    </row>
    <row r="17508" spans="1:14" x14ac:dyDescent="0.25">
      <c r="A17508">
        <v>0</v>
      </c>
      <c r="B17508" t="s">
        <v>163</v>
      </c>
      <c r="C17508">
        <v>0</v>
      </c>
      <c r="D17508" t="s">
        <v>164</v>
      </c>
      <c r="E17508">
        <v>16</v>
      </c>
      <c r="F17508" t="s">
        <v>165</v>
      </c>
      <c r="G17508" s="9">
        <v>1</v>
      </c>
      <c r="H17508" t="s">
        <v>172</v>
      </c>
      <c r="I17508">
        <v>9</v>
      </c>
      <c r="J17508" t="s">
        <v>173</v>
      </c>
      <c r="K17508">
        <v>16</v>
      </c>
      <c r="L17508" t="s">
        <v>165</v>
      </c>
      <c r="M17508" s="18">
        <f t="shared" si="546"/>
        <v>0</v>
      </c>
      <c r="N17508" s="18">
        <f t="shared" si="547"/>
        <v>1.75</v>
      </c>
    </row>
    <row r="17509" spans="1:14" x14ac:dyDescent="0.25">
      <c r="A17509">
        <v>5</v>
      </c>
      <c r="B17509" t="s">
        <v>163</v>
      </c>
      <c r="C17509">
        <v>10</v>
      </c>
      <c r="D17509" t="s">
        <v>164</v>
      </c>
      <c r="E17509">
        <v>16</v>
      </c>
      <c r="F17509" t="s">
        <v>165</v>
      </c>
      <c r="G17509" s="9">
        <v>20</v>
      </c>
      <c r="H17509" t="s">
        <v>172</v>
      </c>
      <c r="I17509">
        <v>11</v>
      </c>
      <c r="J17509" t="s">
        <v>173</v>
      </c>
      <c r="K17509">
        <v>13</v>
      </c>
      <c r="L17509" t="s">
        <v>165</v>
      </c>
      <c r="M17509" s="18">
        <f t="shared" si="546"/>
        <v>5.833333333333333</v>
      </c>
      <c r="N17509" s="18">
        <f t="shared" si="547"/>
        <v>20.916666666666668</v>
      </c>
    </row>
    <row r="17510" spans="1:14" x14ac:dyDescent="0.25">
      <c r="A17510">
        <v>4</v>
      </c>
      <c r="B17510" t="s">
        <v>163</v>
      </c>
      <c r="C17510">
        <v>3</v>
      </c>
      <c r="D17510" t="s">
        <v>164</v>
      </c>
      <c r="E17510">
        <v>16</v>
      </c>
      <c r="F17510" t="s">
        <v>165</v>
      </c>
      <c r="G17510" s="9">
        <v>20</v>
      </c>
      <c r="H17510" t="s">
        <v>172</v>
      </c>
      <c r="I17510">
        <v>0</v>
      </c>
      <c r="J17510" t="s">
        <v>173</v>
      </c>
      <c r="K17510">
        <v>12</v>
      </c>
      <c r="L17510" t="s">
        <v>165</v>
      </c>
      <c r="M17510" s="18">
        <f t="shared" si="546"/>
        <v>4.25</v>
      </c>
      <c r="N17510" s="18">
        <f t="shared" si="547"/>
        <v>20</v>
      </c>
    </row>
    <row r="17511" spans="1:14" x14ac:dyDescent="0.25">
      <c r="A17511">
        <v>3</v>
      </c>
      <c r="B17511" t="s">
        <v>163</v>
      </c>
      <c r="C17511">
        <v>5</v>
      </c>
      <c r="D17511" t="s">
        <v>164</v>
      </c>
      <c r="E17511">
        <v>20</v>
      </c>
      <c r="F17511" t="s">
        <v>165</v>
      </c>
      <c r="G17511" s="9">
        <v>15</v>
      </c>
      <c r="H17511" t="s">
        <v>172</v>
      </c>
      <c r="I17511">
        <v>8</v>
      </c>
      <c r="J17511" t="s">
        <v>173</v>
      </c>
      <c r="K17511">
        <v>13</v>
      </c>
      <c r="L17511" t="s">
        <v>165</v>
      </c>
      <c r="M17511" s="18">
        <f t="shared" si="546"/>
        <v>3.4166666666666665</v>
      </c>
      <c r="N17511" s="18">
        <f t="shared" si="547"/>
        <v>15.666666666666666</v>
      </c>
    </row>
    <row r="17512" spans="1:14" x14ac:dyDescent="0.25">
      <c r="A17512">
        <v>1</v>
      </c>
      <c r="B17512" t="s">
        <v>163</v>
      </c>
      <c r="C17512">
        <v>7</v>
      </c>
      <c r="D17512" t="s">
        <v>164</v>
      </c>
      <c r="E17512">
        <v>26</v>
      </c>
      <c r="F17512" t="s">
        <v>165</v>
      </c>
      <c r="G17512" s="9">
        <v>16</v>
      </c>
      <c r="H17512" t="s">
        <v>172</v>
      </c>
      <c r="I17512">
        <v>2</v>
      </c>
      <c r="J17512" t="s">
        <v>173</v>
      </c>
      <c r="K17512">
        <v>11</v>
      </c>
      <c r="L17512" t="s">
        <v>165</v>
      </c>
      <c r="M17512" s="18">
        <f t="shared" si="546"/>
        <v>1.5833333333333335</v>
      </c>
      <c r="N17512" s="18">
        <f t="shared" si="547"/>
        <v>16.166666666666668</v>
      </c>
    </row>
    <row r="17513" spans="1:14" x14ac:dyDescent="0.25">
      <c r="A17513">
        <v>0</v>
      </c>
      <c r="B17513" t="s">
        <v>163</v>
      </c>
      <c r="C17513">
        <v>4</v>
      </c>
      <c r="D17513" t="s">
        <v>164</v>
      </c>
      <c r="E17513">
        <v>20</v>
      </c>
      <c r="F17513" t="s">
        <v>165</v>
      </c>
      <c r="G17513" s="9">
        <v>0</v>
      </c>
      <c r="H17513" t="s">
        <v>172</v>
      </c>
      <c r="I17513">
        <v>4</v>
      </c>
      <c r="J17513" t="s">
        <v>173</v>
      </c>
      <c r="K17513">
        <v>20</v>
      </c>
      <c r="L17513" t="s">
        <v>165</v>
      </c>
      <c r="M17513" s="18">
        <f t="shared" si="546"/>
        <v>0.33333333333333331</v>
      </c>
      <c r="N17513" s="18">
        <f t="shared" si="547"/>
        <v>0.33333333333333331</v>
      </c>
    </row>
    <row r="17514" spans="1:14" x14ac:dyDescent="0.25">
      <c r="A17514">
        <v>11</v>
      </c>
      <c r="B17514" t="s">
        <v>163</v>
      </c>
      <c r="C17514">
        <v>5</v>
      </c>
      <c r="D17514" t="s">
        <v>164</v>
      </c>
      <c r="E17514">
        <v>16</v>
      </c>
      <c r="F17514" t="s">
        <v>165</v>
      </c>
      <c r="G17514" s="9">
        <v>21</v>
      </c>
      <c r="H17514" t="s">
        <v>172</v>
      </c>
      <c r="I17514">
        <v>7</v>
      </c>
      <c r="J17514" t="s">
        <v>173</v>
      </c>
      <c r="K17514">
        <v>1</v>
      </c>
      <c r="L17514" t="s">
        <v>165</v>
      </c>
      <c r="M17514" s="18">
        <f t="shared" si="546"/>
        <v>11.416666666666666</v>
      </c>
      <c r="N17514" s="18">
        <f t="shared" si="547"/>
        <v>21.583333333333332</v>
      </c>
    </row>
    <row r="17515" spans="1:14" x14ac:dyDescent="0.25">
      <c r="A17515">
        <v>6</v>
      </c>
      <c r="B17515" t="s">
        <v>163</v>
      </c>
      <c r="C17515">
        <v>0</v>
      </c>
      <c r="D17515" t="s">
        <v>164</v>
      </c>
      <c r="E17515">
        <v>16</v>
      </c>
      <c r="F17515" t="s">
        <v>165</v>
      </c>
      <c r="G17515" s="9">
        <v>13</v>
      </c>
      <c r="H17515" t="s">
        <v>172</v>
      </c>
      <c r="I17515">
        <v>3</v>
      </c>
      <c r="J17515" t="s">
        <v>173</v>
      </c>
      <c r="K17515">
        <v>6</v>
      </c>
      <c r="L17515" t="s">
        <v>165</v>
      </c>
      <c r="M17515" s="18">
        <f t="shared" si="546"/>
        <v>6</v>
      </c>
      <c r="N17515" s="18">
        <f t="shared" si="547"/>
        <v>13.25</v>
      </c>
    </row>
    <row r="17516" spans="1:14" x14ac:dyDescent="0.25">
      <c r="A17516">
        <v>5</v>
      </c>
      <c r="B17516" t="s">
        <v>163</v>
      </c>
      <c r="C17516">
        <v>11</v>
      </c>
      <c r="D17516" t="s">
        <v>164</v>
      </c>
      <c r="E17516">
        <v>16</v>
      </c>
      <c r="F17516" t="s">
        <v>165</v>
      </c>
      <c r="G17516" s="9">
        <v>15</v>
      </c>
      <c r="H17516" t="s">
        <v>172</v>
      </c>
      <c r="I17516">
        <v>0</v>
      </c>
      <c r="J17516" t="s">
        <v>173</v>
      </c>
      <c r="K17516">
        <v>11</v>
      </c>
      <c r="L17516" t="s">
        <v>165</v>
      </c>
      <c r="M17516" s="18">
        <f t="shared" si="546"/>
        <v>5.916666666666667</v>
      </c>
      <c r="N17516" s="18">
        <f t="shared" si="547"/>
        <v>15</v>
      </c>
    </row>
    <row r="17517" spans="1:14" x14ac:dyDescent="0.25">
      <c r="A17517">
        <v>1</v>
      </c>
      <c r="B17517" t="s">
        <v>163</v>
      </c>
      <c r="C17517">
        <v>6</v>
      </c>
      <c r="D17517" t="s">
        <v>164</v>
      </c>
      <c r="E17517">
        <v>16</v>
      </c>
      <c r="F17517" t="s">
        <v>165</v>
      </c>
      <c r="G17517" s="9">
        <v>9</v>
      </c>
      <c r="H17517" t="s">
        <v>172</v>
      </c>
      <c r="I17517">
        <v>6</v>
      </c>
      <c r="J17517" t="s">
        <v>173</v>
      </c>
      <c r="K17517">
        <v>10</v>
      </c>
      <c r="L17517" t="s">
        <v>165</v>
      </c>
      <c r="M17517" s="18">
        <f t="shared" si="546"/>
        <v>1.5</v>
      </c>
      <c r="N17517" s="18">
        <f t="shared" si="547"/>
        <v>9.5</v>
      </c>
    </row>
    <row r="17518" spans="1:14" x14ac:dyDescent="0.25">
      <c r="A17518">
        <v>5</v>
      </c>
      <c r="B17518" t="s">
        <v>163</v>
      </c>
      <c r="C17518">
        <v>2</v>
      </c>
      <c r="D17518" t="s">
        <v>164</v>
      </c>
      <c r="E17518">
        <v>16</v>
      </c>
      <c r="F17518" t="s">
        <v>165</v>
      </c>
      <c r="G17518" s="9">
        <v>43</v>
      </c>
      <c r="H17518" t="s">
        <v>172</v>
      </c>
      <c r="I17518">
        <v>0</v>
      </c>
      <c r="J17518" t="s">
        <v>173</v>
      </c>
      <c r="K17518">
        <v>8</v>
      </c>
      <c r="L17518" t="s">
        <v>165</v>
      </c>
      <c r="M17518" s="18">
        <f t="shared" si="546"/>
        <v>5.166666666666667</v>
      </c>
      <c r="N17518" s="18">
        <f t="shared" si="547"/>
        <v>43</v>
      </c>
    </row>
    <row r="17519" spans="1:14" x14ac:dyDescent="0.25">
      <c r="A17519">
        <v>1</v>
      </c>
      <c r="B17519" t="s">
        <v>163</v>
      </c>
      <c r="C17519">
        <v>6</v>
      </c>
      <c r="D17519" t="s">
        <v>164</v>
      </c>
      <c r="E17519">
        <v>13</v>
      </c>
      <c r="F17519" t="s">
        <v>165</v>
      </c>
      <c r="G17519" s="9">
        <v>1</v>
      </c>
      <c r="H17519" t="s">
        <v>172</v>
      </c>
      <c r="I17519">
        <v>6</v>
      </c>
      <c r="J17519" t="s">
        <v>173</v>
      </c>
      <c r="K17519">
        <v>13</v>
      </c>
      <c r="L17519" t="s">
        <v>165</v>
      </c>
      <c r="M17519" s="18">
        <f t="shared" si="546"/>
        <v>1.5</v>
      </c>
      <c r="N17519" s="18">
        <f t="shared" si="547"/>
        <v>1.5</v>
      </c>
    </row>
    <row r="17520" spans="1:14" x14ac:dyDescent="0.25">
      <c r="A17520">
        <v>6</v>
      </c>
      <c r="B17520" t="s">
        <v>163</v>
      </c>
      <c r="C17520">
        <v>10</v>
      </c>
      <c r="D17520" t="s">
        <v>164</v>
      </c>
      <c r="E17520">
        <v>16</v>
      </c>
      <c r="F17520" t="s">
        <v>165</v>
      </c>
      <c r="G17520" s="9">
        <v>40</v>
      </c>
      <c r="H17520" t="s">
        <v>172</v>
      </c>
      <c r="I17520">
        <v>0</v>
      </c>
      <c r="J17520" t="s">
        <v>173</v>
      </c>
      <c r="K17520">
        <v>11</v>
      </c>
      <c r="L17520" t="s">
        <v>165</v>
      </c>
      <c r="M17520" s="18">
        <f t="shared" si="546"/>
        <v>6.833333333333333</v>
      </c>
      <c r="N17520" s="18">
        <f t="shared" si="547"/>
        <v>40</v>
      </c>
    </row>
    <row r="17521" spans="1:14" x14ac:dyDescent="0.25">
      <c r="A17521">
        <v>2</v>
      </c>
      <c r="B17521" t="s">
        <v>163</v>
      </c>
      <c r="C17521">
        <v>7</v>
      </c>
      <c r="D17521" t="s">
        <v>164</v>
      </c>
      <c r="E17521">
        <v>16</v>
      </c>
      <c r="F17521" t="s">
        <v>165</v>
      </c>
      <c r="G17521" s="9">
        <v>14</v>
      </c>
      <c r="H17521" t="s">
        <v>172</v>
      </c>
      <c r="I17521">
        <v>1</v>
      </c>
      <c r="J17521" t="s">
        <v>173</v>
      </c>
      <c r="K17521">
        <v>16</v>
      </c>
      <c r="L17521" t="s">
        <v>165</v>
      </c>
      <c r="M17521" s="18">
        <f t="shared" si="546"/>
        <v>2.5833333333333335</v>
      </c>
      <c r="N17521" s="18">
        <f t="shared" si="547"/>
        <v>14.083333333333334</v>
      </c>
    </row>
    <row r="17522" spans="1:14" x14ac:dyDescent="0.25">
      <c r="A17522">
        <v>3</v>
      </c>
      <c r="B17522" t="s">
        <v>163</v>
      </c>
      <c r="C17522">
        <v>1</v>
      </c>
      <c r="D17522" t="s">
        <v>164</v>
      </c>
      <c r="E17522">
        <v>30</v>
      </c>
      <c r="F17522" t="s">
        <v>165</v>
      </c>
      <c r="G17522" s="9">
        <v>8</v>
      </c>
      <c r="H17522" t="s">
        <v>172</v>
      </c>
      <c r="I17522">
        <v>2</v>
      </c>
      <c r="J17522" t="s">
        <v>173</v>
      </c>
      <c r="K17522">
        <v>0</v>
      </c>
      <c r="L17522" t="s">
        <v>165</v>
      </c>
      <c r="M17522" s="18">
        <f t="shared" si="546"/>
        <v>3.0833333333333335</v>
      </c>
      <c r="N17522" s="18">
        <f t="shared" si="547"/>
        <v>8.1666666666666661</v>
      </c>
    </row>
    <row r="17523" spans="1:14" x14ac:dyDescent="0.25">
      <c r="A17523">
        <v>6</v>
      </c>
      <c r="B17523" t="s">
        <v>163</v>
      </c>
      <c r="C17523">
        <v>0</v>
      </c>
      <c r="D17523" t="s">
        <v>164</v>
      </c>
      <c r="E17523">
        <v>16</v>
      </c>
      <c r="F17523" t="s">
        <v>165</v>
      </c>
      <c r="G17523" s="9">
        <v>6</v>
      </c>
      <c r="H17523" t="s">
        <v>172</v>
      </c>
      <c r="I17523">
        <v>1</v>
      </c>
      <c r="J17523" t="s">
        <v>173</v>
      </c>
      <c r="K17523">
        <v>19</v>
      </c>
      <c r="L17523" t="s">
        <v>165</v>
      </c>
      <c r="M17523" s="18">
        <f t="shared" si="546"/>
        <v>6</v>
      </c>
      <c r="N17523" s="18">
        <f t="shared" si="547"/>
        <v>6.083333333333333</v>
      </c>
    </row>
    <row r="17524" spans="1:14" x14ac:dyDescent="0.25">
      <c r="A17524">
        <v>10</v>
      </c>
      <c r="B17524" t="s">
        <v>163</v>
      </c>
      <c r="C17524">
        <v>5</v>
      </c>
      <c r="D17524" t="s">
        <v>164</v>
      </c>
      <c r="E17524">
        <v>16</v>
      </c>
      <c r="F17524" t="s">
        <v>165</v>
      </c>
      <c r="G17524" s="9">
        <v>42</v>
      </c>
      <c r="H17524" t="s">
        <v>172</v>
      </c>
      <c r="I17524">
        <v>10</v>
      </c>
      <c r="J17524" t="s">
        <v>173</v>
      </c>
      <c r="K17524">
        <v>0</v>
      </c>
      <c r="L17524" t="s">
        <v>165</v>
      </c>
      <c r="M17524" s="18">
        <f t="shared" si="546"/>
        <v>10.416666666666666</v>
      </c>
      <c r="N17524" s="18">
        <f t="shared" si="547"/>
        <v>42.833333333333336</v>
      </c>
    </row>
    <row r="17525" spans="1:14" x14ac:dyDescent="0.25">
      <c r="A17525">
        <v>10</v>
      </c>
      <c r="B17525" t="s">
        <v>163</v>
      </c>
      <c r="C17525">
        <v>5</v>
      </c>
      <c r="D17525" t="s">
        <v>164</v>
      </c>
      <c r="E17525">
        <v>16</v>
      </c>
      <c r="F17525" t="s">
        <v>165</v>
      </c>
      <c r="G17525" s="9">
        <v>39</v>
      </c>
      <c r="H17525" t="s">
        <v>172</v>
      </c>
      <c r="I17525">
        <v>3</v>
      </c>
      <c r="J17525" t="s">
        <v>173</v>
      </c>
      <c r="K17525">
        <v>28</v>
      </c>
      <c r="L17525" t="s">
        <v>165</v>
      </c>
      <c r="M17525" s="18">
        <f t="shared" si="546"/>
        <v>10.416666666666666</v>
      </c>
      <c r="N17525" s="18">
        <f t="shared" si="547"/>
        <v>39.25</v>
      </c>
    </row>
    <row r="17526" spans="1:14" x14ac:dyDescent="0.25">
      <c r="A17526">
        <v>1</v>
      </c>
      <c r="B17526" t="s">
        <v>163</v>
      </c>
      <c r="C17526">
        <v>5</v>
      </c>
      <c r="D17526" t="s">
        <v>164</v>
      </c>
      <c r="E17526">
        <v>16</v>
      </c>
      <c r="F17526" t="s">
        <v>165</v>
      </c>
      <c r="G17526" s="9">
        <v>24</v>
      </c>
      <c r="H17526" t="s">
        <v>172</v>
      </c>
      <c r="I17526">
        <v>2</v>
      </c>
      <c r="J17526" t="s">
        <v>173</v>
      </c>
      <c r="K17526">
        <v>1</v>
      </c>
      <c r="L17526" t="s">
        <v>165</v>
      </c>
      <c r="M17526" s="18">
        <f t="shared" si="546"/>
        <v>1.4166666666666667</v>
      </c>
      <c r="N17526" s="18">
        <f t="shared" si="547"/>
        <v>24.166666666666668</v>
      </c>
    </row>
    <row r="17527" spans="1:14" x14ac:dyDescent="0.25">
      <c r="A17527">
        <v>7</v>
      </c>
      <c r="B17527" t="s">
        <v>163</v>
      </c>
      <c r="C17527">
        <v>11</v>
      </c>
      <c r="D17527" t="s">
        <v>164</v>
      </c>
      <c r="E17527">
        <v>16</v>
      </c>
      <c r="F17527" t="s">
        <v>165</v>
      </c>
      <c r="G17527" s="9">
        <v>24</v>
      </c>
      <c r="H17527" t="s">
        <v>172</v>
      </c>
      <c r="I17527">
        <v>6</v>
      </c>
      <c r="J17527" t="s">
        <v>173</v>
      </c>
      <c r="K17527">
        <v>12</v>
      </c>
      <c r="L17527" t="s">
        <v>165</v>
      </c>
      <c r="M17527" s="18">
        <f t="shared" si="546"/>
        <v>7.916666666666667</v>
      </c>
      <c r="N17527" s="18">
        <f t="shared" si="547"/>
        <v>24.5</v>
      </c>
    </row>
    <row r="17528" spans="1:14" x14ac:dyDescent="0.25">
      <c r="A17528">
        <v>1</v>
      </c>
      <c r="B17528" t="s">
        <v>163</v>
      </c>
      <c r="C17528">
        <v>6</v>
      </c>
      <c r="D17528" t="s">
        <v>164</v>
      </c>
      <c r="E17528">
        <v>16</v>
      </c>
      <c r="F17528" t="s">
        <v>165</v>
      </c>
      <c r="G17528" s="9">
        <v>7</v>
      </c>
      <c r="H17528" t="s">
        <v>172</v>
      </c>
      <c r="I17528">
        <v>4</v>
      </c>
      <c r="J17528" t="s">
        <v>173</v>
      </c>
      <c r="K17528">
        <v>3</v>
      </c>
      <c r="L17528" t="s">
        <v>165</v>
      </c>
      <c r="M17528" s="18">
        <f t="shared" si="546"/>
        <v>1.5</v>
      </c>
      <c r="N17528" s="18">
        <f t="shared" si="547"/>
        <v>7.333333333333333</v>
      </c>
    </row>
    <row r="17529" spans="1:14" x14ac:dyDescent="0.25">
      <c r="A17529">
        <v>0</v>
      </c>
      <c r="B17529" t="s">
        <v>163</v>
      </c>
      <c r="C17529">
        <v>11</v>
      </c>
      <c r="D17529" t="s">
        <v>164</v>
      </c>
      <c r="E17529">
        <v>16</v>
      </c>
      <c r="F17529" t="s">
        <v>165</v>
      </c>
      <c r="G17529" s="9">
        <v>6</v>
      </c>
      <c r="H17529" t="s">
        <v>172</v>
      </c>
      <c r="I17529">
        <v>10</v>
      </c>
      <c r="J17529" t="s">
        <v>173</v>
      </c>
      <c r="K17529">
        <v>12</v>
      </c>
      <c r="L17529" t="s">
        <v>165</v>
      </c>
      <c r="M17529" s="18">
        <f t="shared" si="546"/>
        <v>0.91666666666666663</v>
      </c>
      <c r="N17529" s="18">
        <f t="shared" si="547"/>
        <v>6.833333333333333</v>
      </c>
    </row>
    <row r="17530" spans="1:14" x14ac:dyDescent="0.25">
      <c r="A17530">
        <v>6</v>
      </c>
      <c r="B17530" t="s">
        <v>163</v>
      </c>
      <c r="C17530">
        <v>11</v>
      </c>
      <c r="D17530" t="s">
        <v>164</v>
      </c>
      <c r="E17530">
        <v>16</v>
      </c>
      <c r="F17530" t="s">
        <v>165</v>
      </c>
      <c r="G17530" s="9">
        <v>22</v>
      </c>
      <c r="H17530" t="s">
        <v>172</v>
      </c>
      <c r="I17530">
        <v>3</v>
      </c>
      <c r="J17530" t="s">
        <v>173</v>
      </c>
      <c r="K17530">
        <v>15</v>
      </c>
      <c r="L17530" t="s">
        <v>165</v>
      </c>
      <c r="M17530" s="18">
        <f t="shared" si="546"/>
        <v>6.916666666666667</v>
      </c>
      <c r="N17530" s="18">
        <f t="shared" si="547"/>
        <v>22.25</v>
      </c>
    </row>
    <row r="17531" spans="1:14" x14ac:dyDescent="0.25">
      <c r="A17531">
        <v>2</v>
      </c>
      <c r="B17531" t="s">
        <v>163</v>
      </c>
      <c r="C17531">
        <v>9</v>
      </c>
      <c r="D17531" t="s">
        <v>164</v>
      </c>
      <c r="E17531">
        <v>16</v>
      </c>
      <c r="F17531" t="s">
        <v>165</v>
      </c>
      <c r="G17531" s="9">
        <v>28</v>
      </c>
      <c r="H17531" t="s">
        <v>172</v>
      </c>
      <c r="I17531">
        <v>8</v>
      </c>
      <c r="J17531" t="s">
        <v>173</v>
      </c>
      <c r="K17531">
        <v>3</v>
      </c>
      <c r="L17531" t="s">
        <v>165</v>
      </c>
      <c r="M17531" s="18">
        <f t="shared" si="546"/>
        <v>2.75</v>
      </c>
      <c r="N17531" s="18">
        <f t="shared" si="547"/>
        <v>28.666666666666668</v>
      </c>
    </row>
    <row r="17532" spans="1:14" x14ac:dyDescent="0.25">
      <c r="A17532">
        <v>5</v>
      </c>
      <c r="B17532" t="s">
        <v>163</v>
      </c>
      <c r="C17532">
        <v>0</v>
      </c>
      <c r="D17532" t="s">
        <v>164</v>
      </c>
      <c r="E17532">
        <v>16</v>
      </c>
      <c r="F17532" t="s">
        <v>165</v>
      </c>
      <c r="G17532" s="9">
        <v>8</v>
      </c>
      <c r="H17532" t="s">
        <v>172</v>
      </c>
      <c r="I17532">
        <v>2</v>
      </c>
      <c r="J17532" t="s">
        <v>173</v>
      </c>
      <c r="K17532">
        <v>0</v>
      </c>
      <c r="L17532" t="s">
        <v>165</v>
      </c>
      <c r="M17532" s="18">
        <f t="shared" si="546"/>
        <v>5</v>
      </c>
      <c r="N17532" s="18">
        <f t="shared" si="547"/>
        <v>8.1666666666666661</v>
      </c>
    </row>
    <row r="17533" spans="1:14" x14ac:dyDescent="0.25">
      <c r="A17533">
        <v>4</v>
      </c>
      <c r="B17533" t="s">
        <v>163</v>
      </c>
      <c r="C17533">
        <v>0</v>
      </c>
      <c r="D17533" t="s">
        <v>164</v>
      </c>
      <c r="E17533">
        <v>16</v>
      </c>
      <c r="F17533" t="s">
        <v>165</v>
      </c>
      <c r="G17533" s="9">
        <v>5</v>
      </c>
      <c r="H17533" t="s">
        <v>172</v>
      </c>
      <c r="I17533">
        <v>2</v>
      </c>
      <c r="J17533" t="s">
        <v>173</v>
      </c>
      <c r="K17533">
        <v>16</v>
      </c>
      <c r="L17533" t="s">
        <v>165</v>
      </c>
      <c r="M17533" s="18">
        <f t="shared" si="546"/>
        <v>4</v>
      </c>
      <c r="N17533" s="18">
        <f t="shared" si="547"/>
        <v>5.166666666666667</v>
      </c>
    </row>
    <row r="17534" spans="1:14" x14ac:dyDescent="0.25">
      <c r="A17534">
        <v>0</v>
      </c>
      <c r="B17534" t="s">
        <v>163</v>
      </c>
      <c r="C17534">
        <v>3</v>
      </c>
      <c r="D17534" t="s">
        <v>164</v>
      </c>
      <c r="E17534">
        <v>16</v>
      </c>
      <c r="F17534" t="s">
        <v>165</v>
      </c>
      <c r="G17534" s="9">
        <v>2</v>
      </c>
      <c r="H17534" t="s">
        <v>172</v>
      </c>
      <c r="I17534">
        <v>0</v>
      </c>
      <c r="J17534" t="s">
        <v>173</v>
      </c>
      <c r="K17534">
        <v>13</v>
      </c>
      <c r="L17534" t="s">
        <v>165</v>
      </c>
      <c r="M17534" s="18">
        <f t="shared" si="546"/>
        <v>0.25</v>
      </c>
      <c r="N17534" s="18">
        <f t="shared" si="547"/>
        <v>2</v>
      </c>
    </row>
    <row r="17535" spans="1:14" x14ac:dyDescent="0.25">
      <c r="A17535">
        <v>0</v>
      </c>
      <c r="B17535" t="s">
        <v>163</v>
      </c>
      <c r="C17535">
        <v>3</v>
      </c>
      <c r="D17535" t="s">
        <v>164</v>
      </c>
      <c r="E17535">
        <v>15</v>
      </c>
      <c r="F17535" t="s">
        <v>165</v>
      </c>
      <c r="G17535" s="9">
        <v>1</v>
      </c>
      <c r="H17535" t="s">
        <v>172</v>
      </c>
      <c r="I17535">
        <v>7</v>
      </c>
      <c r="J17535" t="s">
        <v>173</v>
      </c>
      <c r="K17535">
        <v>16</v>
      </c>
      <c r="L17535" t="s">
        <v>165</v>
      </c>
      <c r="M17535" s="18">
        <f t="shared" si="546"/>
        <v>0.25</v>
      </c>
      <c r="N17535" s="18">
        <f t="shared" si="547"/>
        <v>1.5833333333333335</v>
      </c>
    </row>
    <row r="17536" spans="1:14" x14ac:dyDescent="0.25">
      <c r="A17536">
        <v>8</v>
      </c>
      <c r="B17536" t="s">
        <v>163</v>
      </c>
      <c r="C17536">
        <v>6</v>
      </c>
      <c r="D17536" t="s">
        <v>164</v>
      </c>
      <c r="E17536">
        <v>16</v>
      </c>
      <c r="F17536" t="s">
        <v>165</v>
      </c>
      <c r="G17536" s="9">
        <v>40</v>
      </c>
      <c r="H17536" t="s">
        <v>172</v>
      </c>
      <c r="I17536">
        <v>0</v>
      </c>
      <c r="J17536" t="s">
        <v>173</v>
      </c>
      <c r="K17536">
        <v>8</v>
      </c>
      <c r="L17536" t="s">
        <v>165</v>
      </c>
      <c r="M17536" s="18">
        <f t="shared" si="546"/>
        <v>8.5</v>
      </c>
      <c r="N17536" s="18">
        <f t="shared" si="547"/>
        <v>40</v>
      </c>
    </row>
    <row r="17537" spans="1:14" x14ac:dyDescent="0.25">
      <c r="A17537">
        <v>1</v>
      </c>
      <c r="B17537" t="s">
        <v>163</v>
      </c>
      <c r="C17537">
        <v>6</v>
      </c>
      <c r="D17537" t="s">
        <v>164</v>
      </c>
      <c r="E17537">
        <v>16</v>
      </c>
      <c r="F17537" t="s">
        <v>165</v>
      </c>
      <c r="G17537" s="9">
        <v>1</v>
      </c>
      <c r="H17537" t="s">
        <v>172</v>
      </c>
      <c r="I17537">
        <v>11</v>
      </c>
      <c r="J17537" t="s">
        <v>173</v>
      </c>
      <c r="K17537">
        <v>1</v>
      </c>
      <c r="L17537" t="s">
        <v>165</v>
      </c>
      <c r="M17537" s="18">
        <f t="shared" si="546"/>
        <v>1.5</v>
      </c>
      <c r="N17537" s="18">
        <f t="shared" si="547"/>
        <v>1.9166666666666665</v>
      </c>
    </row>
    <row r="17538" spans="1:14" x14ac:dyDescent="0.25">
      <c r="A17538">
        <v>0</v>
      </c>
      <c r="B17538" t="s">
        <v>163</v>
      </c>
      <c r="C17538">
        <v>5</v>
      </c>
      <c r="D17538" t="s">
        <v>164</v>
      </c>
      <c r="E17538">
        <v>17</v>
      </c>
      <c r="F17538" t="s">
        <v>165</v>
      </c>
      <c r="G17538" s="9">
        <v>0</v>
      </c>
      <c r="H17538" t="s">
        <v>172</v>
      </c>
      <c r="I17538">
        <v>5</v>
      </c>
      <c r="J17538" t="s">
        <v>173</v>
      </c>
      <c r="K17538">
        <v>17</v>
      </c>
      <c r="L17538" t="s">
        <v>165</v>
      </c>
      <c r="M17538" s="18">
        <f t="shared" si="546"/>
        <v>0.41666666666666669</v>
      </c>
      <c r="N17538" s="18">
        <f t="shared" si="547"/>
        <v>0.41666666666666669</v>
      </c>
    </row>
    <row r="17539" spans="1:14" x14ac:dyDescent="0.25">
      <c r="A17539">
        <v>0</v>
      </c>
      <c r="B17539" t="s">
        <v>163</v>
      </c>
      <c r="C17539">
        <v>0</v>
      </c>
      <c r="D17539" t="s">
        <v>164</v>
      </c>
      <c r="E17539">
        <v>9</v>
      </c>
      <c r="F17539" t="s">
        <v>165</v>
      </c>
      <c r="G17539" s="9">
        <v>0</v>
      </c>
      <c r="H17539" t="s">
        <v>172</v>
      </c>
      <c r="I17539">
        <v>0</v>
      </c>
      <c r="J17539" t="s">
        <v>173</v>
      </c>
      <c r="K17539">
        <v>9</v>
      </c>
      <c r="L17539" t="s">
        <v>165</v>
      </c>
      <c r="M17539" s="18">
        <f t="shared" ref="M17539:M17602" si="548">A17539+C17539/12</f>
        <v>0</v>
      </c>
      <c r="N17539" s="18">
        <f t="shared" ref="N17539:N17602" si="549">G17539+I17539/12</f>
        <v>0</v>
      </c>
    </row>
    <row r="17540" spans="1:14" x14ac:dyDescent="0.25">
      <c r="A17540">
        <v>2</v>
      </c>
      <c r="B17540" t="s">
        <v>163</v>
      </c>
      <c r="C17540">
        <v>11</v>
      </c>
      <c r="D17540" t="s">
        <v>164</v>
      </c>
      <c r="E17540">
        <v>16</v>
      </c>
      <c r="F17540" t="s">
        <v>165</v>
      </c>
      <c r="G17540" s="9">
        <v>15</v>
      </c>
      <c r="H17540" t="s">
        <v>172</v>
      </c>
      <c r="I17540">
        <v>10</v>
      </c>
      <c r="J17540" t="s">
        <v>173</v>
      </c>
      <c r="K17540">
        <v>1</v>
      </c>
      <c r="L17540" t="s">
        <v>165</v>
      </c>
      <c r="M17540" s="18">
        <f t="shared" si="548"/>
        <v>2.9166666666666665</v>
      </c>
      <c r="N17540" s="18">
        <f t="shared" si="549"/>
        <v>15.833333333333334</v>
      </c>
    </row>
    <row r="17541" spans="1:14" x14ac:dyDescent="0.25">
      <c r="A17541">
        <v>0</v>
      </c>
      <c r="B17541" t="s">
        <v>163</v>
      </c>
      <c r="C17541">
        <v>4</v>
      </c>
      <c r="D17541" t="s">
        <v>164</v>
      </c>
      <c r="E17541">
        <v>16</v>
      </c>
      <c r="F17541" t="s">
        <v>165</v>
      </c>
      <c r="G17541" s="9">
        <v>24</v>
      </c>
      <c r="H17541" t="s">
        <v>172</v>
      </c>
      <c r="I17541">
        <v>0</v>
      </c>
      <c r="J17541" t="s">
        <v>173</v>
      </c>
      <c r="K17541">
        <v>16</v>
      </c>
      <c r="L17541" t="s">
        <v>165</v>
      </c>
      <c r="M17541" s="18">
        <f t="shared" si="548"/>
        <v>0.33333333333333331</v>
      </c>
      <c r="N17541" s="18">
        <f t="shared" si="549"/>
        <v>24</v>
      </c>
    </row>
    <row r="17542" spans="1:14" x14ac:dyDescent="0.25">
      <c r="A17542">
        <v>3</v>
      </c>
      <c r="B17542" t="s">
        <v>163</v>
      </c>
      <c r="C17542">
        <v>10</v>
      </c>
      <c r="D17542" t="s">
        <v>164</v>
      </c>
      <c r="E17542">
        <v>16</v>
      </c>
      <c r="F17542" t="s">
        <v>165</v>
      </c>
      <c r="G17542" s="9">
        <v>24</v>
      </c>
      <c r="H17542" t="s">
        <v>172</v>
      </c>
      <c r="I17542">
        <v>9</v>
      </c>
      <c r="J17542" t="s">
        <v>173</v>
      </c>
      <c r="K17542">
        <v>13</v>
      </c>
      <c r="L17542" t="s">
        <v>165</v>
      </c>
      <c r="M17542" s="18">
        <f t="shared" si="548"/>
        <v>3.8333333333333335</v>
      </c>
      <c r="N17542" s="18">
        <f t="shared" si="549"/>
        <v>24.75</v>
      </c>
    </row>
    <row r="17543" spans="1:14" x14ac:dyDescent="0.25">
      <c r="A17543">
        <v>1</v>
      </c>
      <c r="B17543" t="s">
        <v>163</v>
      </c>
      <c r="C17543">
        <v>2</v>
      </c>
      <c r="D17543" t="s">
        <v>164</v>
      </c>
      <c r="E17543">
        <v>16</v>
      </c>
      <c r="F17543" t="s">
        <v>165</v>
      </c>
      <c r="G17543" s="9">
        <v>19</v>
      </c>
      <c r="H17543" t="s">
        <v>172</v>
      </c>
      <c r="I17543">
        <v>10</v>
      </c>
      <c r="J17543" t="s">
        <v>173</v>
      </c>
      <c r="K17543">
        <v>9</v>
      </c>
      <c r="L17543" t="s">
        <v>165</v>
      </c>
      <c r="M17543" s="18">
        <f t="shared" si="548"/>
        <v>1.1666666666666667</v>
      </c>
      <c r="N17543" s="18">
        <f t="shared" si="549"/>
        <v>19.833333333333332</v>
      </c>
    </row>
    <row r="17544" spans="1:14" x14ac:dyDescent="0.25">
      <c r="A17544">
        <v>0</v>
      </c>
      <c r="B17544" t="s">
        <v>163</v>
      </c>
      <c r="C17544">
        <v>2</v>
      </c>
      <c r="D17544" t="s">
        <v>164</v>
      </c>
      <c r="E17544">
        <v>16</v>
      </c>
      <c r="F17544" t="s">
        <v>165</v>
      </c>
      <c r="G17544" s="9">
        <v>10</v>
      </c>
      <c r="H17544" t="s">
        <v>172</v>
      </c>
      <c r="I17544">
        <v>2</v>
      </c>
      <c r="J17544" t="s">
        <v>173</v>
      </c>
      <c r="K17544">
        <v>8</v>
      </c>
      <c r="L17544" t="s">
        <v>165</v>
      </c>
      <c r="M17544" s="18">
        <f t="shared" si="548"/>
        <v>0.16666666666666666</v>
      </c>
      <c r="N17544" s="18">
        <f t="shared" si="549"/>
        <v>10.166666666666666</v>
      </c>
    </row>
    <row r="17545" spans="1:14" x14ac:dyDescent="0.25">
      <c r="A17545">
        <v>3</v>
      </c>
      <c r="B17545" t="s">
        <v>163</v>
      </c>
      <c r="C17545">
        <v>9</v>
      </c>
      <c r="D17545" t="s">
        <v>164</v>
      </c>
      <c r="E17545">
        <v>16</v>
      </c>
      <c r="F17545" t="s">
        <v>165</v>
      </c>
      <c r="G17545" s="9">
        <v>9</v>
      </c>
      <c r="H17545" t="s">
        <v>172</v>
      </c>
      <c r="I17545">
        <v>1</v>
      </c>
      <c r="J17545" t="s">
        <v>173</v>
      </c>
      <c r="K17545">
        <v>23</v>
      </c>
      <c r="L17545" t="s">
        <v>165</v>
      </c>
      <c r="M17545" s="18">
        <f t="shared" si="548"/>
        <v>3.75</v>
      </c>
      <c r="N17545" s="18">
        <f t="shared" si="549"/>
        <v>9.0833333333333339</v>
      </c>
    </row>
    <row r="17546" spans="1:14" x14ac:dyDescent="0.25">
      <c r="A17546">
        <v>2</v>
      </c>
      <c r="B17546" t="s">
        <v>163</v>
      </c>
      <c r="C17546">
        <v>10</v>
      </c>
      <c r="D17546" t="s">
        <v>164</v>
      </c>
      <c r="E17546">
        <v>16</v>
      </c>
      <c r="F17546" t="s">
        <v>165</v>
      </c>
      <c r="G17546" s="9">
        <v>7</v>
      </c>
      <c r="H17546" t="s">
        <v>172</v>
      </c>
      <c r="I17546">
        <v>6</v>
      </c>
      <c r="J17546" t="s">
        <v>173</v>
      </c>
      <c r="K17546">
        <v>5</v>
      </c>
      <c r="L17546" t="s">
        <v>165</v>
      </c>
      <c r="M17546" s="18">
        <f t="shared" si="548"/>
        <v>2.8333333333333335</v>
      </c>
      <c r="N17546" s="18">
        <f t="shared" si="549"/>
        <v>7.5</v>
      </c>
    </row>
    <row r="17547" spans="1:14" x14ac:dyDescent="0.25">
      <c r="A17547">
        <v>9</v>
      </c>
      <c r="B17547" t="s">
        <v>163</v>
      </c>
      <c r="C17547">
        <v>9</v>
      </c>
      <c r="D17547" t="s">
        <v>164</v>
      </c>
      <c r="E17547">
        <v>16</v>
      </c>
      <c r="F17547" t="s">
        <v>165</v>
      </c>
      <c r="G17547" s="9">
        <v>27</v>
      </c>
      <c r="H17547" t="s">
        <v>172</v>
      </c>
      <c r="I17547">
        <v>4</v>
      </c>
      <c r="J17547" t="s">
        <v>173</v>
      </c>
      <c r="K17547">
        <v>13</v>
      </c>
      <c r="L17547" t="s">
        <v>165</v>
      </c>
      <c r="M17547" s="18">
        <f t="shared" si="548"/>
        <v>9.75</v>
      </c>
      <c r="N17547" s="18">
        <f t="shared" si="549"/>
        <v>27.333333333333332</v>
      </c>
    </row>
    <row r="17548" spans="1:14" x14ac:dyDescent="0.25">
      <c r="A17548">
        <v>0</v>
      </c>
      <c r="B17548" t="s">
        <v>163</v>
      </c>
      <c r="C17548">
        <v>11</v>
      </c>
      <c r="D17548" t="s">
        <v>164</v>
      </c>
      <c r="E17548">
        <v>16</v>
      </c>
      <c r="F17548" t="s">
        <v>165</v>
      </c>
      <c r="G17548" s="9">
        <v>24</v>
      </c>
      <c r="H17548" t="s">
        <v>172</v>
      </c>
      <c r="I17548">
        <v>0</v>
      </c>
      <c r="J17548" t="s">
        <v>173</v>
      </c>
      <c r="K17548">
        <v>0</v>
      </c>
      <c r="L17548" t="s">
        <v>165</v>
      </c>
      <c r="M17548" s="18">
        <f t="shared" si="548"/>
        <v>0.91666666666666663</v>
      </c>
      <c r="N17548" s="18">
        <f t="shared" si="549"/>
        <v>24</v>
      </c>
    </row>
    <row r="17549" spans="1:14" x14ac:dyDescent="0.25">
      <c r="A17549">
        <v>12</v>
      </c>
      <c r="B17549" t="s">
        <v>163</v>
      </c>
      <c r="C17549">
        <v>5</v>
      </c>
      <c r="D17549" t="s">
        <v>164</v>
      </c>
      <c r="E17549">
        <v>16</v>
      </c>
      <c r="F17549" t="s">
        <v>165</v>
      </c>
      <c r="G17549" s="9">
        <v>23</v>
      </c>
      <c r="H17549" t="s">
        <v>172</v>
      </c>
      <c r="I17549">
        <v>8</v>
      </c>
      <c r="J17549" t="s">
        <v>173</v>
      </c>
      <c r="K17549">
        <v>16</v>
      </c>
      <c r="L17549" t="s">
        <v>165</v>
      </c>
      <c r="M17549" s="18">
        <f t="shared" si="548"/>
        <v>12.416666666666666</v>
      </c>
      <c r="N17549" s="18">
        <f t="shared" si="549"/>
        <v>23.666666666666668</v>
      </c>
    </row>
    <row r="17550" spans="1:14" x14ac:dyDescent="0.25">
      <c r="A17550">
        <v>1</v>
      </c>
      <c r="B17550" t="s">
        <v>163</v>
      </c>
      <c r="C17550">
        <v>4</v>
      </c>
      <c r="D17550" t="s">
        <v>164</v>
      </c>
      <c r="E17550">
        <v>2</v>
      </c>
      <c r="F17550" t="s">
        <v>165</v>
      </c>
      <c r="G17550" s="9">
        <v>1</v>
      </c>
      <c r="H17550" t="s">
        <v>172</v>
      </c>
      <c r="I17550">
        <v>7</v>
      </c>
      <c r="J17550" t="s">
        <v>173</v>
      </c>
      <c r="K17550">
        <v>2</v>
      </c>
      <c r="L17550" t="s">
        <v>165</v>
      </c>
      <c r="M17550" s="18">
        <f t="shared" si="548"/>
        <v>1.3333333333333333</v>
      </c>
      <c r="N17550" s="18">
        <f t="shared" si="549"/>
        <v>1.5833333333333335</v>
      </c>
    </row>
    <row r="17551" spans="1:14" x14ac:dyDescent="0.25">
      <c r="A17551">
        <v>0</v>
      </c>
      <c r="B17551" t="s">
        <v>163</v>
      </c>
      <c r="C17551">
        <v>0</v>
      </c>
      <c r="D17551" t="s">
        <v>164</v>
      </c>
      <c r="E17551">
        <v>16</v>
      </c>
      <c r="F17551" t="s">
        <v>165</v>
      </c>
      <c r="G17551" s="9">
        <v>0</v>
      </c>
      <c r="H17551" t="s">
        <v>172</v>
      </c>
      <c r="I17551">
        <v>0</v>
      </c>
      <c r="J17551" t="s">
        <v>173</v>
      </c>
      <c r="K17551">
        <v>16</v>
      </c>
      <c r="L17551" t="s">
        <v>165</v>
      </c>
      <c r="M17551" s="18">
        <f t="shared" si="548"/>
        <v>0</v>
      </c>
      <c r="N17551" s="18">
        <f t="shared" si="549"/>
        <v>0</v>
      </c>
    </row>
    <row r="17552" spans="1:14" x14ac:dyDescent="0.25">
      <c r="A17552">
        <v>1</v>
      </c>
      <c r="B17552" t="s">
        <v>163</v>
      </c>
      <c r="C17552">
        <v>0</v>
      </c>
      <c r="D17552" t="s">
        <v>164</v>
      </c>
      <c r="E17552">
        <v>16</v>
      </c>
      <c r="F17552" t="s">
        <v>165</v>
      </c>
      <c r="G17552" s="9">
        <v>14</v>
      </c>
      <c r="H17552" t="s">
        <v>172</v>
      </c>
      <c r="I17552">
        <v>6</v>
      </c>
      <c r="J17552" t="s">
        <v>173</v>
      </c>
      <c r="K17552">
        <v>26</v>
      </c>
      <c r="L17552" t="s">
        <v>165</v>
      </c>
      <c r="M17552" s="18">
        <f t="shared" si="548"/>
        <v>1</v>
      </c>
      <c r="N17552" s="18">
        <f t="shared" si="549"/>
        <v>14.5</v>
      </c>
    </row>
    <row r="17553" spans="1:14" x14ac:dyDescent="0.25">
      <c r="A17553">
        <v>7</v>
      </c>
      <c r="B17553" t="s">
        <v>163</v>
      </c>
      <c r="C17553">
        <v>6</v>
      </c>
      <c r="D17553" t="s">
        <v>164</v>
      </c>
      <c r="E17553">
        <v>22</v>
      </c>
      <c r="F17553" t="s">
        <v>165</v>
      </c>
      <c r="G17553" s="9">
        <v>7</v>
      </c>
      <c r="H17553" t="s">
        <v>172</v>
      </c>
      <c r="I17553">
        <v>6</v>
      </c>
      <c r="J17553" t="s">
        <v>173</v>
      </c>
      <c r="K17553">
        <v>22</v>
      </c>
      <c r="L17553" t="s">
        <v>165</v>
      </c>
      <c r="M17553" s="18">
        <f t="shared" si="548"/>
        <v>7.5</v>
      </c>
      <c r="N17553" s="18">
        <f t="shared" si="549"/>
        <v>7.5</v>
      </c>
    </row>
    <row r="17554" spans="1:14" x14ac:dyDescent="0.25">
      <c r="A17554">
        <v>0</v>
      </c>
      <c r="B17554" t="s">
        <v>163</v>
      </c>
      <c r="C17554">
        <v>9</v>
      </c>
      <c r="D17554" t="s">
        <v>164</v>
      </c>
      <c r="E17554">
        <v>12</v>
      </c>
      <c r="F17554" t="s">
        <v>165</v>
      </c>
      <c r="G17554" s="9">
        <v>0</v>
      </c>
      <c r="H17554" t="s">
        <v>172</v>
      </c>
      <c r="I17554">
        <v>9</v>
      </c>
      <c r="J17554" t="s">
        <v>173</v>
      </c>
      <c r="K17554">
        <v>12</v>
      </c>
      <c r="L17554" t="s">
        <v>165</v>
      </c>
      <c r="M17554" s="18">
        <f t="shared" si="548"/>
        <v>0.75</v>
      </c>
      <c r="N17554" s="18">
        <f t="shared" si="549"/>
        <v>0.75</v>
      </c>
    </row>
    <row r="17555" spans="1:14" x14ac:dyDescent="0.25">
      <c r="A17555">
        <v>3</v>
      </c>
      <c r="B17555" t="s">
        <v>163</v>
      </c>
      <c r="C17555">
        <v>0</v>
      </c>
      <c r="D17555" t="s">
        <v>164</v>
      </c>
      <c r="E17555">
        <v>1</v>
      </c>
      <c r="F17555" t="s">
        <v>165</v>
      </c>
      <c r="G17555" s="9">
        <v>6</v>
      </c>
      <c r="H17555" t="s">
        <v>172</v>
      </c>
      <c r="I17555">
        <v>0</v>
      </c>
      <c r="J17555" t="s">
        <v>173</v>
      </c>
      <c r="K17555">
        <v>1</v>
      </c>
      <c r="L17555" t="s">
        <v>165</v>
      </c>
      <c r="M17555" s="18">
        <f t="shared" si="548"/>
        <v>3</v>
      </c>
      <c r="N17555" s="18">
        <f t="shared" si="549"/>
        <v>6</v>
      </c>
    </row>
    <row r="17556" spans="1:14" x14ac:dyDescent="0.25">
      <c r="A17556">
        <v>4</v>
      </c>
      <c r="B17556" t="s">
        <v>163</v>
      </c>
      <c r="C17556">
        <v>4</v>
      </c>
      <c r="D17556" t="s">
        <v>164</v>
      </c>
      <c r="E17556">
        <v>7</v>
      </c>
      <c r="F17556" t="s">
        <v>165</v>
      </c>
      <c r="G17556" s="9">
        <v>4</v>
      </c>
      <c r="H17556" t="s">
        <v>172</v>
      </c>
      <c r="I17556">
        <v>4</v>
      </c>
      <c r="J17556" t="s">
        <v>173</v>
      </c>
      <c r="K17556">
        <v>7</v>
      </c>
      <c r="L17556" t="s">
        <v>165</v>
      </c>
      <c r="M17556" s="18">
        <f t="shared" si="548"/>
        <v>4.333333333333333</v>
      </c>
      <c r="N17556" s="18">
        <f t="shared" si="549"/>
        <v>4.333333333333333</v>
      </c>
    </row>
    <row r="17557" spans="1:14" x14ac:dyDescent="0.25">
      <c r="A17557">
        <v>3</v>
      </c>
      <c r="B17557" t="s">
        <v>163</v>
      </c>
      <c r="C17557">
        <v>2</v>
      </c>
      <c r="D17557" t="s">
        <v>164</v>
      </c>
      <c r="E17557">
        <v>16</v>
      </c>
      <c r="F17557" t="s">
        <v>165</v>
      </c>
      <c r="G17557" s="9">
        <v>6</v>
      </c>
      <c r="H17557" t="s">
        <v>172</v>
      </c>
      <c r="I17557">
        <v>9</v>
      </c>
      <c r="J17557" t="s">
        <v>173</v>
      </c>
      <c r="K17557">
        <v>20</v>
      </c>
      <c r="L17557" t="s">
        <v>165</v>
      </c>
      <c r="M17557" s="18">
        <f t="shared" si="548"/>
        <v>3.1666666666666665</v>
      </c>
      <c r="N17557" s="18">
        <f t="shared" si="549"/>
        <v>6.75</v>
      </c>
    </row>
    <row r="17558" spans="1:14" x14ac:dyDescent="0.25">
      <c r="A17558">
        <v>2</v>
      </c>
      <c r="B17558" t="s">
        <v>163</v>
      </c>
      <c r="C17558">
        <v>7</v>
      </c>
      <c r="D17558" t="s">
        <v>164</v>
      </c>
      <c r="E17558">
        <v>23</v>
      </c>
      <c r="F17558" t="s">
        <v>165</v>
      </c>
      <c r="G17558" s="9">
        <v>2</v>
      </c>
      <c r="H17558" t="s">
        <v>172</v>
      </c>
      <c r="I17558">
        <v>7</v>
      </c>
      <c r="J17558" t="s">
        <v>173</v>
      </c>
      <c r="K17558">
        <v>23</v>
      </c>
      <c r="L17558" t="s">
        <v>165</v>
      </c>
      <c r="M17558" s="18">
        <f t="shared" si="548"/>
        <v>2.5833333333333335</v>
      </c>
      <c r="N17558" s="18">
        <f t="shared" si="549"/>
        <v>2.5833333333333335</v>
      </c>
    </row>
    <row r="17559" spans="1:14" x14ac:dyDescent="0.25">
      <c r="A17559">
        <v>0</v>
      </c>
      <c r="B17559" t="s">
        <v>163</v>
      </c>
      <c r="C17559">
        <v>11</v>
      </c>
      <c r="D17559" t="s">
        <v>164</v>
      </c>
      <c r="E17559">
        <v>16</v>
      </c>
      <c r="F17559" t="s">
        <v>165</v>
      </c>
      <c r="G17559" s="9">
        <v>3</v>
      </c>
      <c r="H17559" t="s">
        <v>172</v>
      </c>
      <c r="I17559">
        <v>10</v>
      </c>
      <c r="J17559" t="s">
        <v>173</v>
      </c>
      <c r="K17559">
        <v>9</v>
      </c>
      <c r="L17559" t="s">
        <v>165</v>
      </c>
      <c r="M17559" s="18">
        <f t="shared" si="548"/>
        <v>0.91666666666666663</v>
      </c>
      <c r="N17559" s="18">
        <f t="shared" si="549"/>
        <v>3.8333333333333335</v>
      </c>
    </row>
    <row r="17560" spans="1:14" x14ac:dyDescent="0.25">
      <c r="A17560">
        <v>5</v>
      </c>
      <c r="B17560" t="s">
        <v>163</v>
      </c>
      <c r="C17560">
        <v>11</v>
      </c>
      <c r="D17560" t="s">
        <v>164</v>
      </c>
      <c r="E17560">
        <v>16</v>
      </c>
      <c r="F17560" t="s">
        <v>165</v>
      </c>
      <c r="G17560" s="9">
        <v>28</v>
      </c>
      <c r="H17560" t="s">
        <v>172</v>
      </c>
      <c r="I17560">
        <v>7</v>
      </c>
      <c r="J17560" t="s">
        <v>173</v>
      </c>
      <c r="K17560">
        <v>0</v>
      </c>
      <c r="L17560" t="s">
        <v>165</v>
      </c>
      <c r="M17560" s="18">
        <f t="shared" si="548"/>
        <v>5.916666666666667</v>
      </c>
      <c r="N17560" s="18">
        <f t="shared" si="549"/>
        <v>28.583333333333332</v>
      </c>
    </row>
    <row r="17561" spans="1:14" x14ac:dyDescent="0.25">
      <c r="A17561">
        <v>5</v>
      </c>
      <c r="B17561" t="s">
        <v>163</v>
      </c>
      <c r="C17561">
        <v>6</v>
      </c>
      <c r="D17561" t="s">
        <v>164</v>
      </c>
      <c r="E17561">
        <v>16</v>
      </c>
      <c r="F17561" t="s">
        <v>165</v>
      </c>
      <c r="G17561" s="9">
        <v>10</v>
      </c>
      <c r="H17561" t="s">
        <v>172</v>
      </c>
      <c r="I17561">
        <v>0</v>
      </c>
      <c r="J17561" t="s">
        <v>173</v>
      </c>
      <c r="K17561">
        <v>17</v>
      </c>
      <c r="L17561" t="s">
        <v>165</v>
      </c>
      <c r="M17561" s="18">
        <f t="shared" si="548"/>
        <v>5.5</v>
      </c>
      <c r="N17561" s="18">
        <f t="shared" si="549"/>
        <v>10</v>
      </c>
    </row>
    <row r="17562" spans="1:14" x14ac:dyDescent="0.25">
      <c r="A17562">
        <v>3</v>
      </c>
      <c r="B17562" t="s">
        <v>163</v>
      </c>
      <c r="C17562">
        <v>2</v>
      </c>
      <c r="D17562" t="s">
        <v>164</v>
      </c>
      <c r="E17562">
        <v>16</v>
      </c>
      <c r="F17562" t="s">
        <v>165</v>
      </c>
      <c r="G17562" s="9">
        <v>21</v>
      </c>
      <c r="H17562" t="s">
        <v>172</v>
      </c>
      <c r="I17562">
        <v>0</v>
      </c>
      <c r="J17562" t="s">
        <v>173</v>
      </c>
      <c r="K17562">
        <v>11</v>
      </c>
      <c r="L17562" t="s">
        <v>165</v>
      </c>
      <c r="M17562" s="18">
        <f t="shared" si="548"/>
        <v>3.1666666666666665</v>
      </c>
      <c r="N17562" s="18">
        <f t="shared" si="549"/>
        <v>21</v>
      </c>
    </row>
    <row r="17563" spans="1:14" x14ac:dyDescent="0.25">
      <c r="A17563">
        <v>3</v>
      </c>
      <c r="B17563" t="s">
        <v>163</v>
      </c>
      <c r="C17563">
        <v>8</v>
      </c>
      <c r="D17563" t="s">
        <v>164</v>
      </c>
      <c r="E17563">
        <v>16</v>
      </c>
      <c r="F17563" t="s">
        <v>165</v>
      </c>
      <c r="G17563" s="9">
        <v>18</v>
      </c>
      <c r="H17563" t="s">
        <v>172</v>
      </c>
      <c r="I17563">
        <v>0</v>
      </c>
      <c r="J17563" t="s">
        <v>173</v>
      </c>
      <c r="K17563">
        <v>14</v>
      </c>
      <c r="L17563" t="s">
        <v>165</v>
      </c>
      <c r="M17563" s="18">
        <f t="shared" si="548"/>
        <v>3.6666666666666665</v>
      </c>
      <c r="N17563" s="18">
        <f t="shared" si="549"/>
        <v>18</v>
      </c>
    </row>
    <row r="17564" spans="1:14" x14ac:dyDescent="0.25">
      <c r="A17564">
        <v>2</v>
      </c>
      <c r="B17564" t="s">
        <v>163</v>
      </c>
      <c r="C17564">
        <v>11</v>
      </c>
      <c r="D17564" t="s">
        <v>164</v>
      </c>
      <c r="E17564">
        <v>16</v>
      </c>
      <c r="F17564" t="s">
        <v>165</v>
      </c>
      <c r="G17564" s="9">
        <v>9</v>
      </c>
      <c r="H17564" t="s">
        <v>172</v>
      </c>
      <c r="I17564">
        <v>2</v>
      </c>
      <c r="J17564" t="s">
        <v>173</v>
      </c>
      <c r="K17564">
        <v>13</v>
      </c>
      <c r="L17564" t="s">
        <v>165</v>
      </c>
      <c r="M17564" s="18">
        <f t="shared" si="548"/>
        <v>2.9166666666666665</v>
      </c>
      <c r="N17564" s="18">
        <f t="shared" si="549"/>
        <v>9.1666666666666661</v>
      </c>
    </row>
    <row r="17565" spans="1:14" x14ac:dyDescent="0.25">
      <c r="A17565">
        <v>0</v>
      </c>
      <c r="B17565" t="s">
        <v>163</v>
      </c>
      <c r="C17565">
        <v>9</v>
      </c>
      <c r="D17565" t="s">
        <v>164</v>
      </c>
      <c r="E17565">
        <v>16</v>
      </c>
      <c r="F17565" t="s">
        <v>165</v>
      </c>
      <c r="G17565" s="9">
        <v>18</v>
      </c>
      <c r="H17565" t="s">
        <v>172</v>
      </c>
      <c r="I17565">
        <v>11</v>
      </c>
      <c r="J17565" t="s">
        <v>173</v>
      </c>
      <c r="K17565">
        <v>30</v>
      </c>
      <c r="L17565" t="s">
        <v>165</v>
      </c>
      <c r="M17565" s="18">
        <f t="shared" si="548"/>
        <v>0.75</v>
      </c>
      <c r="N17565" s="18">
        <f t="shared" si="549"/>
        <v>18.916666666666668</v>
      </c>
    </row>
    <row r="17566" spans="1:14" x14ac:dyDescent="0.25">
      <c r="A17566">
        <v>3</v>
      </c>
      <c r="B17566" t="s">
        <v>163</v>
      </c>
      <c r="C17566">
        <v>3</v>
      </c>
      <c r="D17566" t="s">
        <v>164</v>
      </c>
      <c r="E17566">
        <v>16</v>
      </c>
      <c r="F17566" t="s">
        <v>165</v>
      </c>
      <c r="G17566" s="9">
        <v>21</v>
      </c>
      <c r="H17566" t="s">
        <v>172</v>
      </c>
      <c r="I17566">
        <v>11</v>
      </c>
      <c r="J17566" t="s">
        <v>173</v>
      </c>
      <c r="K17566">
        <v>16</v>
      </c>
      <c r="L17566" t="s">
        <v>165</v>
      </c>
      <c r="M17566" s="18">
        <f t="shared" si="548"/>
        <v>3.25</v>
      </c>
      <c r="N17566" s="18">
        <f t="shared" si="549"/>
        <v>21.916666666666668</v>
      </c>
    </row>
    <row r="17567" spans="1:14" x14ac:dyDescent="0.25">
      <c r="A17567">
        <v>0</v>
      </c>
      <c r="B17567" t="s">
        <v>163</v>
      </c>
      <c r="C17567">
        <v>11</v>
      </c>
      <c r="D17567" t="s">
        <v>164</v>
      </c>
      <c r="E17567">
        <v>16</v>
      </c>
      <c r="F17567" t="s">
        <v>165</v>
      </c>
      <c r="G17567" s="9">
        <v>5</v>
      </c>
      <c r="H17567" t="s">
        <v>172</v>
      </c>
      <c r="I17567">
        <v>6</v>
      </c>
      <c r="J17567" t="s">
        <v>173</v>
      </c>
      <c r="K17567">
        <v>15</v>
      </c>
      <c r="L17567" t="s">
        <v>165</v>
      </c>
      <c r="M17567" s="18">
        <f t="shared" si="548"/>
        <v>0.91666666666666663</v>
      </c>
      <c r="N17567" s="18">
        <f t="shared" si="549"/>
        <v>5.5</v>
      </c>
    </row>
    <row r="17568" spans="1:14" x14ac:dyDescent="0.25">
      <c r="A17568">
        <v>1</v>
      </c>
      <c r="B17568" t="s">
        <v>163</v>
      </c>
      <c r="C17568">
        <v>7</v>
      </c>
      <c r="D17568" t="s">
        <v>164</v>
      </c>
      <c r="E17568">
        <v>16</v>
      </c>
      <c r="F17568" t="s">
        <v>165</v>
      </c>
      <c r="G17568" s="9">
        <v>3</v>
      </c>
      <c r="H17568" t="s">
        <v>172</v>
      </c>
      <c r="I17568">
        <v>10</v>
      </c>
      <c r="J17568" t="s">
        <v>173</v>
      </c>
      <c r="K17568">
        <v>15</v>
      </c>
      <c r="L17568" t="s">
        <v>165</v>
      </c>
      <c r="M17568" s="18">
        <f t="shared" si="548"/>
        <v>1.5833333333333335</v>
      </c>
      <c r="N17568" s="18">
        <f t="shared" si="549"/>
        <v>3.8333333333333335</v>
      </c>
    </row>
    <row r="17569" spans="1:14" x14ac:dyDescent="0.25">
      <c r="A17569">
        <v>1</v>
      </c>
      <c r="B17569" t="s">
        <v>163</v>
      </c>
      <c r="C17569">
        <v>7</v>
      </c>
      <c r="D17569" t="s">
        <v>164</v>
      </c>
      <c r="E17569">
        <v>16</v>
      </c>
      <c r="F17569" t="s">
        <v>165</v>
      </c>
      <c r="G17569" s="9">
        <v>20</v>
      </c>
      <c r="H17569" t="s">
        <v>172</v>
      </c>
      <c r="I17569">
        <v>4</v>
      </c>
      <c r="J17569" t="s">
        <v>173</v>
      </c>
      <c r="K17569">
        <v>15</v>
      </c>
      <c r="L17569" t="s">
        <v>165</v>
      </c>
      <c r="M17569" s="18">
        <f t="shared" si="548"/>
        <v>1.5833333333333335</v>
      </c>
      <c r="N17569" s="18">
        <f t="shared" si="549"/>
        <v>20.333333333333332</v>
      </c>
    </row>
    <row r="17570" spans="1:14" x14ac:dyDescent="0.25">
      <c r="A17570">
        <v>1</v>
      </c>
      <c r="B17570" t="s">
        <v>163</v>
      </c>
      <c r="C17570">
        <v>4</v>
      </c>
      <c r="D17570" t="s">
        <v>164</v>
      </c>
      <c r="E17570">
        <v>16</v>
      </c>
      <c r="F17570" t="s">
        <v>165</v>
      </c>
      <c r="G17570" s="9">
        <v>16</v>
      </c>
      <c r="H17570" t="s">
        <v>172</v>
      </c>
      <c r="I17570">
        <v>11</v>
      </c>
      <c r="J17570" t="s">
        <v>173</v>
      </c>
      <c r="K17570">
        <v>19</v>
      </c>
      <c r="L17570" t="s">
        <v>165</v>
      </c>
      <c r="M17570" s="18">
        <f t="shared" si="548"/>
        <v>1.3333333333333333</v>
      </c>
      <c r="N17570" s="18">
        <f t="shared" si="549"/>
        <v>16.916666666666668</v>
      </c>
    </row>
    <row r="17571" spans="1:14" x14ac:dyDescent="0.25">
      <c r="A17571">
        <v>11</v>
      </c>
      <c r="B17571" t="s">
        <v>163</v>
      </c>
      <c r="C17571">
        <v>8</v>
      </c>
      <c r="D17571" t="s">
        <v>164</v>
      </c>
      <c r="E17571">
        <v>16</v>
      </c>
      <c r="F17571" t="s">
        <v>165</v>
      </c>
      <c r="G17571" s="9">
        <v>35</v>
      </c>
      <c r="H17571" t="s">
        <v>172</v>
      </c>
      <c r="I17571">
        <v>0</v>
      </c>
      <c r="J17571" t="s">
        <v>173</v>
      </c>
      <c r="K17571">
        <v>0</v>
      </c>
      <c r="L17571" t="s">
        <v>165</v>
      </c>
      <c r="M17571" s="18">
        <f t="shared" si="548"/>
        <v>11.666666666666666</v>
      </c>
      <c r="N17571" s="18">
        <f t="shared" si="549"/>
        <v>35</v>
      </c>
    </row>
    <row r="17572" spans="1:14" x14ac:dyDescent="0.25">
      <c r="A17572">
        <v>1</v>
      </c>
      <c r="B17572" t="s">
        <v>163</v>
      </c>
      <c r="C17572">
        <v>8</v>
      </c>
      <c r="D17572" t="s">
        <v>164</v>
      </c>
      <c r="E17572">
        <v>16</v>
      </c>
      <c r="F17572" t="s">
        <v>165</v>
      </c>
      <c r="G17572" s="9">
        <v>24</v>
      </c>
      <c r="H17572" t="s">
        <v>172</v>
      </c>
      <c r="I17572">
        <v>2</v>
      </c>
      <c r="J17572" t="s">
        <v>173</v>
      </c>
      <c r="K17572">
        <v>11</v>
      </c>
      <c r="L17572" t="s">
        <v>165</v>
      </c>
      <c r="M17572" s="18">
        <f t="shared" si="548"/>
        <v>1.6666666666666665</v>
      </c>
      <c r="N17572" s="18">
        <f t="shared" si="549"/>
        <v>24.166666666666668</v>
      </c>
    </row>
    <row r="17573" spans="1:14" x14ac:dyDescent="0.25">
      <c r="A17573">
        <v>5</v>
      </c>
      <c r="B17573" t="s">
        <v>163</v>
      </c>
      <c r="C17573">
        <v>11</v>
      </c>
      <c r="D17573" t="s">
        <v>164</v>
      </c>
      <c r="E17573">
        <v>16</v>
      </c>
      <c r="F17573" t="s">
        <v>165</v>
      </c>
      <c r="G17573" s="9">
        <v>39</v>
      </c>
      <c r="H17573" t="s">
        <v>172</v>
      </c>
      <c r="I17573">
        <v>0</v>
      </c>
      <c r="J17573" t="s">
        <v>173</v>
      </c>
      <c r="K17573">
        <v>16</v>
      </c>
      <c r="L17573" t="s">
        <v>165</v>
      </c>
      <c r="M17573" s="18">
        <f t="shared" si="548"/>
        <v>5.916666666666667</v>
      </c>
      <c r="N17573" s="18">
        <f t="shared" si="549"/>
        <v>39</v>
      </c>
    </row>
    <row r="17574" spans="1:14" x14ac:dyDescent="0.25">
      <c r="A17574">
        <v>3</v>
      </c>
      <c r="B17574" t="s">
        <v>163</v>
      </c>
      <c r="C17574">
        <v>10</v>
      </c>
      <c r="D17574" t="s">
        <v>164</v>
      </c>
      <c r="E17574">
        <v>16</v>
      </c>
      <c r="F17574" t="s">
        <v>165</v>
      </c>
      <c r="G17574" s="9">
        <v>26</v>
      </c>
      <c r="H17574" t="s">
        <v>172</v>
      </c>
      <c r="I17574">
        <v>1</v>
      </c>
      <c r="J17574" t="s">
        <v>173</v>
      </c>
      <c r="K17574">
        <v>8</v>
      </c>
      <c r="L17574" t="s">
        <v>165</v>
      </c>
      <c r="M17574" s="18">
        <f t="shared" si="548"/>
        <v>3.8333333333333335</v>
      </c>
      <c r="N17574" s="18">
        <f t="shared" si="549"/>
        <v>26.083333333333332</v>
      </c>
    </row>
    <row r="17575" spans="1:14" x14ac:dyDescent="0.25">
      <c r="A17575">
        <v>3</v>
      </c>
      <c r="B17575" t="s">
        <v>163</v>
      </c>
      <c r="C17575">
        <v>3</v>
      </c>
      <c r="D17575" t="s">
        <v>164</v>
      </c>
      <c r="E17575">
        <v>16</v>
      </c>
      <c r="F17575" t="s">
        <v>165</v>
      </c>
      <c r="G17575" s="9">
        <v>20</v>
      </c>
      <c r="H17575" t="s">
        <v>172</v>
      </c>
      <c r="I17575">
        <v>6</v>
      </c>
      <c r="J17575" t="s">
        <v>173</v>
      </c>
      <c r="K17575">
        <v>25</v>
      </c>
      <c r="L17575" t="s">
        <v>165</v>
      </c>
      <c r="M17575" s="18">
        <f t="shared" si="548"/>
        <v>3.25</v>
      </c>
      <c r="N17575" s="18">
        <f t="shared" si="549"/>
        <v>20.5</v>
      </c>
    </row>
    <row r="17576" spans="1:14" x14ac:dyDescent="0.25">
      <c r="A17576">
        <v>5</v>
      </c>
      <c r="B17576" t="s">
        <v>163</v>
      </c>
      <c r="C17576">
        <v>10</v>
      </c>
      <c r="D17576" t="s">
        <v>164</v>
      </c>
      <c r="E17576">
        <v>16</v>
      </c>
      <c r="F17576" t="s">
        <v>165</v>
      </c>
      <c r="G17576" s="9">
        <v>16</v>
      </c>
      <c r="H17576" t="s">
        <v>172</v>
      </c>
      <c r="I17576">
        <v>2</v>
      </c>
      <c r="J17576" t="s">
        <v>173</v>
      </c>
      <c r="K17576">
        <v>26</v>
      </c>
      <c r="L17576" t="s">
        <v>165</v>
      </c>
      <c r="M17576" s="18">
        <f t="shared" si="548"/>
        <v>5.833333333333333</v>
      </c>
      <c r="N17576" s="18">
        <f t="shared" si="549"/>
        <v>16.166666666666668</v>
      </c>
    </row>
    <row r="17577" spans="1:14" x14ac:dyDescent="0.25">
      <c r="A17577">
        <v>0</v>
      </c>
      <c r="B17577" t="s">
        <v>163</v>
      </c>
      <c r="C17577">
        <v>8</v>
      </c>
      <c r="D17577" t="s">
        <v>164</v>
      </c>
      <c r="E17577">
        <v>16</v>
      </c>
      <c r="F17577" t="s">
        <v>165</v>
      </c>
      <c r="G17577" s="9">
        <v>11</v>
      </c>
      <c r="H17577" t="s">
        <v>172</v>
      </c>
      <c r="I17577">
        <v>9</v>
      </c>
      <c r="J17577" t="s">
        <v>173</v>
      </c>
      <c r="K17577">
        <v>4</v>
      </c>
      <c r="L17577" t="s">
        <v>165</v>
      </c>
      <c r="M17577" s="18">
        <f t="shared" si="548"/>
        <v>0.66666666666666663</v>
      </c>
      <c r="N17577" s="18">
        <f t="shared" si="549"/>
        <v>11.75</v>
      </c>
    </row>
    <row r="17578" spans="1:14" x14ac:dyDescent="0.25">
      <c r="A17578">
        <v>2</v>
      </c>
      <c r="B17578" t="s">
        <v>163</v>
      </c>
      <c r="C17578">
        <v>1</v>
      </c>
      <c r="D17578" t="s">
        <v>164</v>
      </c>
      <c r="E17578">
        <v>24</v>
      </c>
      <c r="F17578" t="s">
        <v>165</v>
      </c>
      <c r="G17578" s="9">
        <v>2</v>
      </c>
      <c r="H17578" t="s">
        <v>172</v>
      </c>
      <c r="I17578">
        <v>1</v>
      </c>
      <c r="J17578" t="s">
        <v>173</v>
      </c>
      <c r="K17578">
        <v>24</v>
      </c>
      <c r="L17578" t="s">
        <v>165</v>
      </c>
      <c r="M17578" s="18">
        <f t="shared" si="548"/>
        <v>2.0833333333333335</v>
      </c>
      <c r="N17578" s="18">
        <f t="shared" si="549"/>
        <v>2.0833333333333335</v>
      </c>
    </row>
    <row r="17579" spans="1:14" x14ac:dyDescent="0.25">
      <c r="A17579">
        <v>2</v>
      </c>
      <c r="B17579" t="s">
        <v>163</v>
      </c>
      <c r="C17579">
        <v>9</v>
      </c>
      <c r="D17579" t="s">
        <v>164</v>
      </c>
      <c r="E17579">
        <v>16</v>
      </c>
      <c r="F17579" t="s">
        <v>165</v>
      </c>
      <c r="G17579" s="9">
        <v>23</v>
      </c>
      <c r="H17579" t="s">
        <v>172</v>
      </c>
      <c r="I17579">
        <v>8</v>
      </c>
      <c r="J17579" t="s">
        <v>173</v>
      </c>
      <c r="K17579">
        <v>15</v>
      </c>
      <c r="L17579" t="s">
        <v>165</v>
      </c>
      <c r="M17579" s="18">
        <f t="shared" si="548"/>
        <v>2.75</v>
      </c>
      <c r="N17579" s="18">
        <f t="shared" si="549"/>
        <v>23.666666666666668</v>
      </c>
    </row>
    <row r="17580" spans="1:14" x14ac:dyDescent="0.25">
      <c r="A17580">
        <v>0</v>
      </c>
      <c r="B17580" t="s">
        <v>163</v>
      </c>
      <c r="C17580">
        <v>4</v>
      </c>
      <c r="D17580" t="s">
        <v>164</v>
      </c>
      <c r="E17580">
        <v>16</v>
      </c>
      <c r="F17580" t="s">
        <v>165</v>
      </c>
      <c r="G17580" s="9">
        <v>4</v>
      </c>
      <c r="H17580" t="s">
        <v>172</v>
      </c>
      <c r="I17580">
        <v>9</v>
      </c>
      <c r="J17580" t="s">
        <v>173</v>
      </c>
      <c r="K17580">
        <v>16</v>
      </c>
      <c r="L17580" t="s">
        <v>165</v>
      </c>
      <c r="M17580" s="18">
        <f t="shared" si="548"/>
        <v>0.33333333333333331</v>
      </c>
      <c r="N17580" s="18">
        <f t="shared" si="549"/>
        <v>4.75</v>
      </c>
    </row>
    <row r="17581" spans="1:14" x14ac:dyDescent="0.25">
      <c r="A17581">
        <v>0</v>
      </c>
      <c r="B17581" t="s">
        <v>163</v>
      </c>
      <c r="C17581">
        <v>11</v>
      </c>
      <c r="D17581" t="s">
        <v>164</v>
      </c>
      <c r="E17581">
        <v>25</v>
      </c>
      <c r="F17581" t="s">
        <v>165</v>
      </c>
      <c r="G17581" s="9">
        <v>0</v>
      </c>
      <c r="H17581" t="s">
        <v>172</v>
      </c>
      <c r="I17581">
        <v>11</v>
      </c>
      <c r="J17581" t="s">
        <v>173</v>
      </c>
      <c r="K17581">
        <v>25</v>
      </c>
      <c r="L17581" t="s">
        <v>165</v>
      </c>
      <c r="M17581" s="18">
        <f t="shared" si="548"/>
        <v>0.91666666666666663</v>
      </c>
      <c r="N17581" s="18">
        <f t="shared" si="549"/>
        <v>0.91666666666666663</v>
      </c>
    </row>
    <row r="17582" spans="1:14" x14ac:dyDescent="0.25">
      <c r="A17582">
        <v>1</v>
      </c>
      <c r="B17582" t="s">
        <v>163</v>
      </c>
      <c r="C17582">
        <v>10</v>
      </c>
      <c r="D17582" t="s">
        <v>164</v>
      </c>
      <c r="E17582">
        <v>16</v>
      </c>
      <c r="F17582" t="s">
        <v>165</v>
      </c>
      <c r="G17582" s="9">
        <v>24</v>
      </c>
      <c r="H17582" t="s">
        <v>172</v>
      </c>
      <c r="I17582">
        <v>11</v>
      </c>
      <c r="J17582" t="s">
        <v>173</v>
      </c>
      <c r="K17582">
        <v>30</v>
      </c>
      <c r="L17582" t="s">
        <v>165</v>
      </c>
      <c r="M17582" s="18">
        <f t="shared" si="548"/>
        <v>1.8333333333333335</v>
      </c>
      <c r="N17582" s="18">
        <f t="shared" si="549"/>
        <v>24.916666666666668</v>
      </c>
    </row>
    <row r="17583" spans="1:14" x14ac:dyDescent="0.25">
      <c r="A17583">
        <v>6</v>
      </c>
      <c r="B17583" t="s">
        <v>163</v>
      </c>
      <c r="C17583">
        <v>7</v>
      </c>
      <c r="D17583" t="s">
        <v>164</v>
      </c>
      <c r="E17583">
        <v>16</v>
      </c>
      <c r="F17583" t="s">
        <v>165</v>
      </c>
      <c r="G17583" s="9">
        <v>34</v>
      </c>
      <c r="H17583" t="s">
        <v>172</v>
      </c>
      <c r="I17583">
        <v>0</v>
      </c>
      <c r="J17583" t="s">
        <v>173</v>
      </c>
      <c r="K17583">
        <v>15</v>
      </c>
      <c r="L17583" t="s">
        <v>165</v>
      </c>
      <c r="M17583" s="18">
        <f t="shared" si="548"/>
        <v>6.583333333333333</v>
      </c>
      <c r="N17583" s="18">
        <f t="shared" si="549"/>
        <v>34</v>
      </c>
    </row>
    <row r="17584" spans="1:14" x14ac:dyDescent="0.25">
      <c r="A17584">
        <v>1</v>
      </c>
      <c r="B17584" t="s">
        <v>163</v>
      </c>
      <c r="C17584">
        <v>8</v>
      </c>
      <c r="D17584" t="s">
        <v>164</v>
      </c>
      <c r="E17584">
        <v>16</v>
      </c>
      <c r="F17584" t="s">
        <v>165</v>
      </c>
      <c r="G17584" s="9">
        <v>9</v>
      </c>
      <c r="H17584" t="s">
        <v>172</v>
      </c>
      <c r="I17584">
        <v>4</v>
      </c>
      <c r="J17584" t="s">
        <v>173</v>
      </c>
      <c r="K17584">
        <v>30</v>
      </c>
      <c r="L17584" t="s">
        <v>165</v>
      </c>
      <c r="M17584" s="18">
        <f t="shared" si="548"/>
        <v>1.6666666666666665</v>
      </c>
      <c r="N17584" s="18">
        <f t="shared" si="549"/>
        <v>9.3333333333333339</v>
      </c>
    </row>
    <row r="17585" spans="1:14" x14ac:dyDescent="0.25">
      <c r="A17585">
        <v>7</v>
      </c>
      <c r="B17585" t="s">
        <v>163</v>
      </c>
      <c r="C17585">
        <v>7</v>
      </c>
      <c r="D17585" t="s">
        <v>164</v>
      </c>
      <c r="E17585">
        <v>22</v>
      </c>
      <c r="F17585" t="s">
        <v>165</v>
      </c>
      <c r="G17585" s="9">
        <v>28</v>
      </c>
      <c r="H17585" t="s">
        <v>172</v>
      </c>
      <c r="I17585">
        <v>11</v>
      </c>
      <c r="J17585" t="s">
        <v>173</v>
      </c>
      <c r="K17585">
        <v>2</v>
      </c>
      <c r="L17585" t="s">
        <v>165</v>
      </c>
      <c r="M17585" s="18">
        <f t="shared" si="548"/>
        <v>7.583333333333333</v>
      </c>
      <c r="N17585" s="18">
        <f t="shared" si="549"/>
        <v>28.916666666666668</v>
      </c>
    </row>
    <row r="17586" spans="1:14" x14ac:dyDescent="0.25">
      <c r="A17586">
        <v>4</v>
      </c>
      <c r="B17586" t="s">
        <v>163</v>
      </c>
      <c r="C17586">
        <v>6</v>
      </c>
      <c r="D17586" t="s">
        <v>164</v>
      </c>
      <c r="E17586">
        <v>16</v>
      </c>
      <c r="F17586" t="s">
        <v>165</v>
      </c>
      <c r="G17586" s="9">
        <v>35</v>
      </c>
      <c r="H17586" t="s">
        <v>172</v>
      </c>
      <c r="I17586">
        <v>11</v>
      </c>
      <c r="J17586" t="s">
        <v>173</v>
      </c>
      <c r="K17586">
        <v>15</v>
      </c>
      <c r="L17586" t="s">
        <v>165</v>
      </c>
      <c r="M17586" s="18">
        <f t="shared" si="548"/>
        <v>4.5</v>
      </c>
      <c r="N17586" s="18">
        <f t="shared" si="549"/>
        <v>35.916666666666664</v>
      </c>
    </row>
    <row r="17587" spans="1:14" x14ac:dyDescent="0.25">
      <c r="A17587">
        <v>5</v>
      </c>
      <c r="B17587" t="s">
        <v>163</v>
      </c>
      <c r="C17587">
        <v>11</v>
      </c>
      <c r="D17587" t="s">
        <v>164</v>
      </c>
      <c r="E17587">
        <v>16</v>
      </c>
      <c r="F17587" t="s">
        <v>165</v>
      </c>
      <c r="G17587" s="9">
        <v>31</v>
      </c>
      <c r="H17587" t="s">
        <v>172</v>
      </c>
      <c r="I17587">
        <v>4</v>
      </c>
      <c r="J17587" t="s">
        <v>173</v>
      </c>
      <c r="K17587">
        <v>30</v>
      </c>
      <c r="L17587" t="s">
        <v>165</v>
      </c>
      <c r="M17587" s="18">
        <f t="shared" si="548"/>
        <v>5.916666666666667</v>
      </c>
      <c r="N17587" s="18">
        <f t="shared" si="549"/>
        <v>31.333333333333332</v>
      </c>
    </row>
    <row r="17588" spans="1:14" x14ac:dyDescent="0.25">
      <c r="A17588">
        <v>5</v>
      </c>
      <c r="B17588" t="s">
        <v>163</v>
      </c>
      <c r="C17588">
        <v>11</v>
      </c>
      <c r="D17588" t="s">
        <v>164</v>
      </c>
      <c r="E17588">
        <v>16</v>
      </c>
      <c r="F17588" t="s">
        <v>165</v>
      </c>
      <c r="G17588" s="9">
        <v>25</v>
      </c>
      <c r="H17588" t="s">
        <v>172</v>
      </c>
      <c r="I17588">
        <v>11</v>
      </c>
      <c r="J17588" t="s">
        <v>173</v>
      </c>
      <c r="K17588">
        <v>10</v>
      </c>
      <c r="L17588" t="s">
        <v>165</v>
      </c>
      <c r="M17588" s="18">
        <f t="shared" si="548"/>
        <v>5.916666666666667</v>
      </c>
      <c r="N17588" s="18">
        <f t="shared" si="549"/>
        <v>25.916666666666668</v>
      </c>
    </row>
    <row r="17589" spans="1:14" x14ac:dyDescent="0.25">
      <c r="A17589">
        <v>5</v>
      </c>
      <c r="B17589" t="s">
        <v>163</v>
      </c>
      <c r="C17589">
        <v>11</v>
      </c>
      <c r="D17589" t="s">
        <v>164</v>
      </c>
      <c r="E17589">
        <v>16</v>
      </c>
      <c r="F17589" t="s">
        <v>165</v>
      </c>
      <c r="G17589" s="9">
        <v>15</v>
      </c>
      <c r="H17589" t="s">
        <v>172</v>
      </c>
      <c r="I17589">
        <v>10</v>
      </c>
      <c r="J17589" t="s">
        <v>173</v>
      </c>
      <c r="K17589">
        <v>11</v>
      </c>
      <c r="L17589" t="s">
        <v>165</v>
      </c>
      <c r="M17589" s="18">
        <f t="shared" si="548"/>
        <v>5.916666666666667</v>
      </c>
      <c r="N17589" s="18">
        <f t="shared" si="549"/>
        <v>15.833333333333334</v>
      </c>
    </row>
    <row r="17590" spans="1:14" x14ac:dyDescent="0.25">
      <c r="A17590">
        <v>0</v>
      </c>
      <c r="B17590" t="s">
        <v>163</v>
      </c>
      <c r="C17590">
        <v>2</v>
      </c>
      <c r="D17590" t="s">
        <v>164</v>
      </c>
      <c r="E17590">
        <v>16</v>
      </c>
      <c r="F17590" t="s">
        <v>165</v>
      </c>
      <c r="G17590" s="9">
        <v>15</v>
      </c>
      <c r="H17590" t="s">
        <v>172</v>
      </c>
      <c r="I17590">
        <v>7</v>
      </c>
      <c r="J17590" t="s">
        <v>173</v>
      </c>
      <c r="K17590">
        <v>9</v>
      </c>
      <c r="L17590" t="s">
        <v>165</v>
      </c>
      <c r="M17590" s="18">
        <f t="shared" si="548"/>
        <v>0.16666666666666666</v>
      </c>
      <c r="N17590" s="18">
        <f t="shared" si="549"/>
        <v>15.583333333333334</v>
      </c>
    </row>
    <row r="17591" spans="1:14" x14ac:dyDescent="0.25">
      <c r="A17591">
        <v>4</v>
      </c>
      <c r="B17591" t="s">
        <v>163</v>
      </c>
      <c r="C17591">
        <v>7</v>
      </c>
      <c r="D17591" t="s">
        <v>164</v>
      </c>
      <c r="E17591">
        <v>16</v>
      </c>
      <c r="F17591" t="s">
        <v>165</v>
      </c>
      <c r="G17591" s="9">
        <v>7</v>
      </c>
      <c r="H17591" t="s">
        <v>172</v>
      </c>
      <c r="I17591">
        <v>0</v>
      </c>
      <c r="J17591" t="s">
        <v>173</v>
      </c>
      <c r="K17591">
        <v>3</v>
      </c>
      <c r="L17591" t="s">
        <v>165</v>
      </c>
      <c r="M17591" s="18">
        <f t="shared" si="548"/>
        <v>4.583333333333333</v>
      </c>
      <c r="N17591" s="18">
        <f t="shared" si="549"/>
        <v>7</v>
      </c>
    </row>
    <row r="17592" spans="1:14" x14ac:dyDescent="0.25">
      <c r="A17592">
        <v>0</v>
      </c>
      <c r="B17592" t="s">
        <v>163</v>
      </c>
      <c r="C17592">
        <v>1</v>
      </c>
      <c r="D17592" t="s">
        <v>164</v>
      </c>
      <c r="E17592">
        <v>16</v>
      </c>
      <c r="F17592" t="s">
        <v>165</v>
      </c>
      <c r="G17592" s="9">
        <v>34</v>
      </c>
      <c r="H17592" t="s">
        <v>172</v>
      </c>
      <c r="I17592">
        <v>0</v>
      </c>
      <c r="J17592" t="s">
        <v>173</v>
      </c>
      <c r="K17592">
        <v>15</v>
      </c>
      <c r="L17592" t="s">
        <v>165</v>
      </c>
      <c r="M17592" s="18">
        <f t="shared" si="548"/>
        <v>8.3333333333333329E-2</v>
      </c>
      <c r="N17592" s="18">
        <f t="shared" si="549"/>
        <v>34</v>
      </c>
    </row>
    <row r="17593" spans="1:14" x14ac:dyDescent="0.25">
      <c r="A17593">
        <v>0</v>
      </c>
      <c r="B17593" t="s">
        <v>163</v>
      </c>
      <c r="C17593">
        <v>10</v>
      </c>
      <c r="D17593" t="s">
        <v>164</v>
      </c>
      <c r="E17593">
        <v>16</v>
      </c>
      <c r="F17593" t="s">
        <v>165</v>
      </c>
      <c r="G17593" s="9">
        <v>34</v>
      </c>
      <c r="H17593" t="s">
        <v>172</v>
      </c>
      <c r="I17593">
        <v>6</v>
      </c>
      <c r="J17593" t="s">
        <v>173</v>
      </c>
      <c r="K17593">
        <v>15</v>
      </c>
      <c r="L17593" t="s">
        <v>165</v>
      </c>
      <c r="M17593" s="18">
        <f t="shared" si="548"/>
        <v>0.83333333333333337</v>
      </c>
      <c r="N17593" s="18">
        <f t="shared" si="549"/>
        <v>34.5</v>
      </c>
    </row>
    <row r="17594" spans="1:14" x14ac:dyDescent="0.25">
      <c r="A17594">
        <v>0</v>
      </c>
      <c r="B17594" t="s">
        <v>163</v>
      </c>
      <c r="C17594">
        <v>0</v>
      </c>
      <c r="D17594" t="s">
        <v>164</v>
      </c>
      <c r="E17594">
        <v>30</v>
      </c>
      <c r="F17594" t="s">
        <v>165</v>
      </c>
      <c r="G17594" s="9">
        <v>0</v>
      </c>
      <c r="H17594" t="s">
        <v>172</v>
      </c>
      <c r="I17594">
        <v>0</v>
      </c>
      <c r="J17594" t="s">
        <v>173</v>
      </c>
      <c r="K17594">
        <v>30</v>
      </c>
      <c r="L17594" t="s">
        <v>165</v>
      </c>
      <c r="M17594" s="18">
        <f t="shared" si="548"/>
        <v>0</v>
      </c>
      <c r="N17594" s="18">
        <f t="shared" si="549"/>
        <v>0</v>
      </c>
    </row>
    <row r="17595" spans="1:14" x14ac:dyDescent="0.25">
      <c r="A17595">
        <v>1</v>
      </c>
      <c r="B17595" t="s">
        <v>163</v>
      </c>
      <c r="C17595">
        <v>2</v>
      </c>
      <c r="D17595" t="s">
        <v>164</v>
      </c>
      <c r="E17595">
        <v>16</v>
      </c>
      <c r="F17595" t="s">
        <v>165</v>
      </c>
      <c r="G17595" s="9">
        <v>5</v>
      </c>
      <c r="H17595" t="s">
        <v>172</v>
      </c>
      <c r="I17595">
        <v>9</v>
      </c>
      <c r="J17595" t="s">
        <v>173</v>
      </c>
      <c r="K17595">
        <v>23</v>
      </c>
      <c r="L17595" t="s">
        <v>165</v>
      </c>
      <c r="M17595" s="18">
        <f t="shared" si="548"/>
        <v>1.1666666666666667</v>
      </c>
      <c r="N17595" s="18">
        <f t="shared" si="549"/>
        <v>5.75</v>
      </c>
    </row>
    <row r="17596" spans="1:14" x14ac:dyDescent="0.25">
      <c r="A17596">
        <v>2</v>
      </c>
      <c r="B17596" t="s">
        <v>163</v>
      </c>
      <c r="C17596">
        <v>3</v>
      </c>
      <c r="D17596" t="s">
        <v>164</v>
      </c>
      <c r="E17596">
        <v>16</v>
      </c>
      <c r="F17596" t="s">
        <v>165</v>
      </c>
      <c r="G17596" s="9">
        <v>5</v>
      </c>
      <c r="H17596" t="s">
        <v>172</v>
      </c>
      <c r="I17596">
        <v>8</v>
      </c>
      <c r="J17596" t="s">
        <v>173</v>
      </c>
      <c r="K17596">
        <v>4</v>
      </c>
      <c r="L17596" t="s">
        <v>165</v>
      </c>
      <c r="M17596" s="18">
        <f t="shared" si="548"/>
        <v>2.25</v>
      </c>
      <c r="N17596" s="18">
        <f t="shared" si="549"/>
        <v>5.666666666666667</v>
      </c>
    </row>
    <row r="17597" spans="1:14" x14ac:dyDescent="0.25">
      <c r="A17597">
        <v>0</v>
      </c>
      <c r="B17597" t="s">
        <v>163</v>
      </c>
      <c r="C17597">
        <v>10</v>
      </c>
      <c r="D17597" t="s">
        <v>164</v>
      </c>
      <c r="E17597">
        <v>13</v>
      </c>
      <c r="F17597" t="s">
        <v>165</v>
      </c>
      <c r="G17597" s="9">
        <v>0</v>
      </c>
      <c r="H17597" t="s">
        <v>172</v>
      </c>
      <c r="I17597">
        <v>10</v>
      </c>
      <c r="J17597" t="s">
        <v>173</v>
      </c>
      <c r="K17597">
        <v>13</v>
      </c>
      <c r="L17597" t="s">
        <v>165</v>
      </c>
      <c r="M17597" s="18">
        <f t="shared" si="548"/>
        <v>0.83333333333333337</v>
      </c>
      <c r="N17597" s="18">
        <f t="shared" si="549"/>
        <v>0.83333333333333337</v>
      </c>
    </row>
    <row r="17598" spans="1:14" x14ac:dyDescent="0.25">
      <c r="A17598">
        <v>0</v>
      </c>
      <c r="B17598" t="s">
        <v>163</v>
      </c>
      <c r="C17598">
        <v>0</v>
      </c>
      <c r="D17598" t="s">
        <v>164</v>
      </c>
      <c r="E17598">
        <v>16</v>
      </c>
      <c r="F17598" t="s">
        <v>165</v>
      </c>
      <c r="G17598" s="9">
        <v>2</v>
      </c>
      <c r="H17598" t="s">
        <v>172</v>
      </c>
      <c r="I17598">
        <v>2</v>
      </c>
      <c r="J17598" t="s">
        <v>173</v>
      </c>
      <c r="K17598">
        <v>29</v>
      </c>
      <c r="L17598" t="s">
        <v>165</v>
      </c>
      <c r="M17598" s="18">
        <f t="shared" si="548"/>
        <v>0</v>
      </c>
      <c r="N17598" s="18">
        <f t="shared" si="549"/>
        <v>2.1666666666666665</v>
      </c>
    </row>
    <row r="17599" spans="1:14" x14ac:dyDescent="0.25">
      <c r="A17599">
        <v>0</v>
      </c>
      <c r="B17599" t="s">
        <v>163</v>
      </c>
      <c r="C17599">
        <v>6</v>
      </c>
      <c r="D17599" t="s">
        <v>164</v>
      </c>
      <c r="E17599">
        <v>14</v>
      </c>
      <c r="F17599" t="s">
        <v>165</v>
      </c>
      <c r="G17599" s="9">
        <v>0</v>
      </c>
      <c r="H17599" t="s">
        <v>172</v>
      </c>
      <c r="I17599">
        <v>11</v>
      </c>
      <c r="J17599" t="s">
        <v>173</v>
      </c>
      <c r="K17599">
        <v>15</v>
      </c>
      <c r="L17599" t="s">
        <v>165</v>
      </c>
      <c r="M17599" s="18">
        <f t="shared" si="548"/>
        <v>0.5</v>
      </c>
      <c r="N17599" s="18">
        <f t="shared" si="549"/>
        <v>0.91666666666666663</v>
      </c>
    </row>
    <row r="17600" spans="1:14" x14ac:dyDescent="0.25">
      <c r="A17600">
        <v>0</v>
      </c>
      <c r="B17600" t="s">
        <v>163</v>
      </c>
      <c r="C17600">
        <v>0</v>
      </c>
      <c r="D17600" t="s">
        <v>164</v>
      </c>
      <c r="E17600">
        <v>23</v>
      </c>
      <c r="F17600" t="s">
        <v>165</v>
      </c>
      <c r="G17600" s="9">
        <v>0</v>
      </c>
      <c r="H17600" t="s">
        <v>172</v>
      </c>
      <c r="I17600">
        <v>0</v>
      </c>
      <c r="J17600" t="s">
        <v>173</v>
      </c>
      <c r="K17600">
        <v>23</v>
      </c>
      <c r="L17600" t="s">
        <v>165</v>
      </c>
      <c r="M17600" s="18">
        <f t="shared" si="548"/>
        <v>0</v>
      </c>
      <c r="N17600" s="18">
        <f t="shared" si="549"/>
        <v>0</v>
      </c>
    </row>
    <row r="17601" spans="1:14" x14ac:dyDescent="0.25">
      <c r="A17601">
        <v>2</v>
      </c>
      <c r="B17601" t="s">
        <v>163</v>
      </c>
      <c r="C17601">
        <v>4</v>
      </c>
      <c r="D17601" t="s">
        <v>164</v>
      </c>
      <c r="E17601">
        <v>16</v>
      </c>
      <c r="F17601" t="s">
        <v>165</v>
      </c>
      <c r="G17601" s="9">
        <v>7</v>
      </c>
      <c r="H17601" t="s">
        <v>172</v>
      </c>
      <c r="I17601">
        <v>0</v>
      </c>
      <c r="J17601" t="s">
        <v>173</v>
      </c>
      <c r="K17601">
        <v>14</v>
      </c>
      <c r="L17601" t="s">
        <v>165</v>
      </c>
      <c r="M17601" s="18">
        <f t="shared" si="548"/>
        <v>2.3333333333333335</v>
      </c>
      <c r="N17601" s="18">
        <f t="shared" si="549"/>
        <v>7</v>
      </c>
    </row>
    <row r="17602" spans="1:14" x14ac:dyDescent="0.25">
      <c r="A17602">
        <v>0</v>
      </c>
      <c r="B17602" t="s">
        <v>163</v>
      </c>
      <c r="C17602">
        <v>7</v>
      </c>
      <c r="D17602" t="s">
        <v>164</v>
      </c>
      <c r="E17602">
        <v>7</v>
      </c>
      <c r="F17602" t="s">
        <v>165</v>
      </c>
      <c r="G17602" s="9">
        <v>2</v>
      </c>
      <c r="H17602" t="s">
        <v>172</v>
      </c>
      <c r="I17602">
        <v>7</v>
      </c>
      <c r="J17602" t="s">
        <v>173</v>
      </c>
      <c r="K17602">
        <v>13</v>
      </c>
      <c r="L17602" t="s">
        <v>165</v>
      </c>
      <c r="M17602" s="18">
        <f t="shared" si="548"/>
        <v>0.58333333333333337</v>
      </c>
      <c r="N17602" s="18">
        <f t="shared" si="549"/>
        <v>2.5833333333333335</v>
      </c>
    </row>
    <row r="17603" spans="1:14" x14ac:dyDescent="0.25">
      <c r="A17603">
        <v>2</v>
      </c>
      <c r="B17603" t="s">
        <v>163</v>
      </c>
      <c r="C17603">
        <v>10</v>
      </c>
      <c r="D17603" t="s">
        <v>164</v>
      </c>
      <c r="E17603">
        <v>15</v>
      </c>
      <c r="F17603" t="s">
        <v>165</v>
      </c>
      <c r="G17603" s="9">
        <v>3</v>
      </c>
      <c r="H17603" t="s">
        <v>172</v>
      </c>
      <c r="I17603">
        <v>4</v>
      </c>
      <c r="J17603" t="s">
        <v>173</v>
      </c>
      <c r="K17603">
        <v>4</v>
      </c>
      <c r="L17603" t="s">
        <v>165</v>
      </c>
      <c r="M17603" s="18">
        <f t="shared" ref="M17603:M17666" si="550">A17603+C17603/12</f>
        <v>2.8333333333333335</v>
      </c>
      <c r="N17603" s="18">
        <f t="shared" ref="N17603:N17666" si="551">G17603+I17603/12</f>
        <v>3.3333333333333335</v>
      </c>
    </row>
    <row r="17604" spans="1:14" x14ac:dyDescent="0.25">
      <c r="A17604">
        <v>2</v>
      </c>
      <c r="B17604" t="s">
        <v>163</v>
      </c>
      <c r="C17604">
        <v>3</v>
      </c>
      <c r="D17604" t="s">
        <v>164</v>
      </c>
      <c r="E17604">
        <v>16</v>
      </c>
      <c r="F17604" t="s">
        <v>165</v>
      </c>
      <c r="G17604" s="9">
        <v>2</v>
      </c>
      <c r="H17604" t="s">
        <v>172</v>
      </c>
      <c r="I17604">
        <v>3</v>
      </c>
      <c r="J17604" t="s">
        <v>173</v>
      </c>
      <c r="K17604">
        <v>16</v>
      </c>
      <c r="L17604" t="s">
        <v>165</v>
      </c>
      <c r="M17604" s="18">
        <f t="shared" si="550"/>
        <v>2.25</v>
      </c>
      <c r="N17604" s="18">
        <f t="shared" si="551"/>
        <v>2.25</v>
      </c>
    </row>
    <row r="17605" spans="1:14" x14ac:dyDescent="0.25">
      <c r="A17605">
        <v>1</v>
      </c>
      <c r="B17605" t="s">
        <v>163</v>
      </c>
      <c r="C17605">
        <v>0</v>
      </c>
      <c r="D17605" t="s">
        <v>164</v>
      </c>
      <c r="E17605">
        <v>15</v>
      </c>
      <c r="F17605" t="s">
        <v>165</v>
      </c>
      <c r="G17605" s="9">
        <v>1</v>
      </c>
      <c r="H17605" t="s">
        <v>172</v>
      </c>
      <c r="I17605">
        <v>0</v>
      </c>
      <c r="J17605" t="s">
        <v>173</v>
      </c>
      <c r="K17605">
        <v>15</v>
      </c>
      <c r="L17605" t="s">
        <v>165</v>
      </c>
      <c r="M17605" s="18">
        <f t="shared" si="550"/>
        <v>1</v>
      </c>
      <c r="N17605" s="18">
        <f t="shared" si="551"/>
        <v>1</v>
      </c>
    </row>
    <row r="17606" spans="1:14" x14ac:dyDescent="0.25">
      <c r="A17606">
        <v>0</v>
      </c>
      <c r="B17606" t="s">
        <v>163</v>
      </c>
      <c r="C17606">
        <v>0</v>
      </c>
      <c r="D17606" t="s">
        <v>164</v>
      </c>
      <c r="E17606">
        <v>16</v>
      </c>
      <c r="F17606" t="s">
        <v>165</v>
      </c>
      <c r="G17606" s="9">
        <v>0</v>
      </c>
      <c r="H17606" t="s">
        <v>172</v>
      </c>
      <c r="I17606">
        <v>5</v>
      </c>
      <c r="J17606" t="s">
        <v>173</v>
      </c>
      <c r="K17606">
        <v>15</v>
      </c>
      <c r="L17606" t="s">
        <v>165</v>
      </c>
      <c r="M17606" s="18">
        <f t="shared" si="550"/>
        <v>0</v>
      </c>
      <c r="N17606" s="18">
        <f t="shared" si="551"/>
        <v>0.41666666666666669</v>
      </c>
    </row>
    <row r="17607" spans="1:14" x14ac:dyDescent="0.25">
      <c r="A17607">
        <v>0</v>
      </c>
      <c r="B17607" t="s">
        <v>163</v>
      </c>
      <c r="C17607">
        <v>9</v>
      </c>
      <c r="D17607" t="s">
        <v>164</v>
      </c>
      <c r="E17607">
        <v>25</v>
      </c>
      <c r="F17607" t="s">
        <v>165</v>
      </c>
      <c r="G17607" s="9">
        <v>2</v>
      </c>
      <c r="H17607" t="s">
        <v>172</v>
      </c>
      <c r="I17607">
        <v>7</v>
      </c>
      <c r="J17607" t="s">
        <v>173</v>
      </c>
      <c r="K17607">
        <v>29</v>
      </c>
      <c r="L17607" t="s">
        <v>165</v>
      </c>
      <c r="M17607" s="18">
        <f t="shared" si="550"/>
        <v>0.75</v>
      </c>
      <c r="N17607" s="18">
        <f t="shared" si="551"/>
        <v>2.5833333333333335</v>
      </c>
    </row>
    <row r="17608" spans="1:14" x14ac:dyDescent="0.25">
      <c r="A17608">
        <v>2</v>
      </c>
      <c r="B17608" t="s">
        <v>163</v>
      </c>
      <c r="C17608">
        <v>5</v>
      </c>
      <c r="D17608" t="s">
        <v>164</v>
      </c>
      <c r="E17608">
        <v>28</v>
      </c>
      <c r="F17608" t="s">
        <v>165</v>
      </c>
      <c r="G17608" s="9">
        <v>2</v>
      </c>
      <c r="H17608" t="s">
        <v>172</v>
      </c>
      <c r="I17608">
        <v>5</v>
      </c>
      <c r="J17608" t="s">
        <v>173</v>
      </c>
      <c r="K17608">
        <v>28</v>
      </c>
      <c r="L17608" t="s">
        <v>165</v>
      </c>
      <c r="M17608" s="18">
        <f t="shared" si="550"/>
        <v>2.4166666666666665</v>
      </c>
      <c r="N17608" s="18">
        <f t="shared" si="551"/>
        <v>2.4166666666666665</v>
      </c>
    </row>
    <row r="17609" spans="1:14" x14ac:dyDescent="0.25">
      <c r="A17609">
        <v>1</v>
      </c>
      <c r="B17609" t="s">
        <v>163</v>
      </c>
      <c r="C17609">
        <v>0</v>
      </c>
      <c r="D17609" t="s">
        <v>164</v>
      </c>
      <c r="E17609">
        <v>6</v>
      </c>
      <c r="F17609" t="s">
        <v>165</v>
      </c>
      <c r="G17609" s="9">
        <v>1</v>
      </c>
      <c r="H17609" t="s">
        <v>172</v>
      </c>
      <c r="I17609">
        <v>0</v>
      </c>
      <c r="J17609" t="s">
        <v>173</v>
      </c>
      <c r="K17609">
        <v>6</v>
      </c>
      <c r="L17609" t="s">
        <v>165</v>
      </c>
      <c r="M17609" s="18">
        <f t="shared" si="550"/>
        <v>1</v>
      </c>
      <c r="N17609" s="18">
        <f t="shared" si="551"/>
        <v>1</v>
      </c>
    </row>
    <row r="17610" spans="1:14" x14ac:dyDescent="0.25">
      <c r="A17610">
        <v>0</v>
      </c>
      <c r="B17610" t="s">
        <v>163</v>
      </c>
      <c r="C17610">
        <v>0</v>
      </c>
      <c r="D17610" t="s">
        <v>164</v>
      </c>
      <c r="E17610">
        <v>2</v>
      </c>
      <c r="F17610" t="s">
        <v>165</v>
      </c>
      <c r="G17610" s="9">
        <v>0</v>
      </c>
      <c r="H17610" t="s">
        <v>172</v>
      </c>
      <c r="I17610">
        <v>0</v>
      </c>
      <c r="J17610" t="s">
        <v>173</v>
      </c>
      <c r="K17610">
        <v>2</v>
      </c>
      <c r="L17610" t="s">
        <v>165</v>
      </c>
      <c r="M17610" s="18">
        <f t="shared" si="550"/>
        <v>0</v>
      </c>
      <c r="N17610" s="18">
        <f t="shared" si="551"/>
        <v>0</v>
      </c>
    </row>
    <row r="17611" spans="1:14" x14ac:dyDescent="0.25">
      <c r="A17611">
        <v>7</v>
      </c>
      <c r="B17611" t="s">
        <v>163</v>
      </c>
      <c r="C17611">
        <v>5</v>
      </c>
      <c r="D17611" t="s">
        <v>164</v>
      </c>
      <c r="E17611">
        <v>16</v>
      </c>
      <c r="F17611" t="s">
        <v>165</v>
      </c>
      <c r="G17611" s="9">
        <v>33</v>
      </c>
      <c r="H17611" t="s">
        <v>172</v>
      </c>
      <c r="I17611">
        <v>2</v>
      </c>
      <c r="J17611" t="s">
        <v>173</v>
      </c>
      <c r="K17611">
        <v>0</v>
      </c>
      <c r="L17611" t="s">
        <v>165</v>
      </c>
      <c r="M17611" s="18">
        <f t="shared" si="550"/>
        <v>7.416666666666667</v>
      </c>
      <c r="N17611" s="18">
        <f t="shared" si="551"/>
        <v>33.166666666666664</v>
      </c>
    </row>
    <row r="17612" spans="1:14" x14ac:dyDescent="0.25">
      <c r="A17612">
        <v>1</v>
      </c>
      <c r="B17612" t="s">
        <v>163</v>
      </c>
      <c r="C17612">
        <v>7</v>
      </c>
      <c r="D17612" t="s">
        <v>164</v>
      </c>
      <c r="E17612">
        <v>16</v>
      </c>
      <c r="F17612" t="s">
        <v>165</v>
      </c>
      <c r="G17612" s="9">
        <v>8</v>
      </c>
      <c r="H17612" t="s">
        <v>172</v>
      </c>
      <c r="I17612">
        <v>4</v>
      </c>
      <c r="J17612" t="s">
        <v>173</v>
      </c>
      <c r="K17612">
        <v>28</v>
      </c>
      <c r="L17612" t="s">
        <v>165</v>
      </c>
      <c r="M17612" s="18">
        <f t="shared" si="550"/>
        <v>1.5833333333333335</v>
      </c>
      <c r="N17612" s="18">
        <f t="shared" si="551"/>
        <v>8.3333333333333339</v>
      </c>
    </row>
    <row r="17613" spans="1:14" x14ac:dyDescent="0.25">
      <c r="A17613">
        <v>2</v>
      </c>
      <c r="B17613" t="s">
        <v>163</v>
      </c>
      <c r="C17613">
        <v>9</v>
      </c>
      <c r="D17613" t="s">
        <v>164</v>
      </c>
      <c r="E17613">
        <v>16</v>
      </c>
      <c r="F17613" t="s">
        <v>165</v>
      </c>
      <c r="G17613" s="9">
        <v>3</v>
      </c>
      <c r="H17613" t="s">
        <v>172</v>
      </c>
      <c r="I17613">
        <v>11</v>
      </c>
      <c r="J17613" t="s">
        <v>173</v>
      </c>
      <c r="K17613">
        <v>30</v>
      </c>
      <c r="L17613" t="s">
        <v>165</v>
      </c>
      <c r="M17613" s="18">
        <f t="shared" si="550"/>
        <v>2.75</v>
      </c>
      <c r="N17613" s="18">
        <f t="shared" si="551"/>
        <v>3.9166666666666665</v>
      </c>
    </row>
    <row r="17614" spans="1:14" x14ac:dyDescent="0.25">
      <c r="A17614">
        <v>0</v>
      </c>
      <c r="B17614" t="s">
        <v>163</v>
      </c>
      <c r="C17614">
        <v>8</v>
      </c>
      <c r="D17614" t="s">
        <v>164</v>
      </c>
      <c r="E17614">
        <v>11</v>
      </c>
      <c r="F17614" t="s">
        <v>165</v>
      </c>
      <c r="G17614" s="9">
        <v>2</v>
      </c>
      <c r="H17614" t="s">
        <v>172</v>
      </c>
      <c r="I17614">
        <v>9</v>
      </c>
      <c r="J17614" t="s">
        <v>173</v>
      </c>
      <c r="K17614">
        <v>25</v>
      </c>
      <c r="L17614" t="s">
        <v>165</v>
      </c>
      <c r="M17614" s="18">
        <f t="shared" si="550"/>
        <v>0.66666666666666663</v>
      </c>
      <c r="N17614" s="18">
        <f t="shared" si="551"/>
        <v>2.75</v>
      </c>
    </row>
    <row r="17615" spans="1:14" x14ac:dyDescent="0.25">
      <c r="A17615">
        <v>1</v>
      </c>
      <c r="B17615" t="s">
        <v>163</v>
      </c>
      <c r="C17615">
        <v>0</v>
      </c>
      <c r="D17615" t="s">
        <v>164</v>
      </c>
      <c r="E17615">
        <v>15</v>
      </c>
      <c r="F17615" t="s">
        <v>165</v>
      </c>
      <c r="G17615" s="9">
        <v>1</v>
      </c>
      <c r="H17615" t="s">
        <v>172</v>
      </c>
      <c r="I17615">
        <v>6</v>
      </c>
      <c r="J17615" t="s">
        <v>173</v>
      </c>
      <c r="K17615">
        <v>14</v>
      </c>
      <c r="L17615" t="s">
        <v>165</v>
      </c>
      <c r="M17615" s="18">
        <f t="shared" si="550"/>
        <v>1</v>
      </c>
      <c r="N17615" s="18">
        <f t="shared" si="551"/>
        <v>1.5</v>
      </c>
    </row>
    <row r="17616" spans="1:14" x14ac:dyDescent="0.25">
      <c r="A17616">
        <v>1</v>
      </c>
      <c r="B17616" t="s">
        <v>163</v>
      </c>
      <c r="C17616">
        <v>4</v>
      </c>
      <c r="D17616" t="s">
        <v>164</v>
      </c>
      <c r="E17616">
        <v>26</v>
      </c>
      <c r="F17616" t="s">
        <v>165</v>
      </c>
      <c r="G17616" s="9">
        <v>1</v>
      </c>
      <c r="H17616" t="s">
        <v>172</v>
      </c>
      <c r="I17616">
        <v>4</v>
      </c>
      <c r="J17616" t="s">
        <v>173</v>
      </c>
      <c r="K17616">
        <v>26</v>
      </c>
      <c r="L17616" t="s">
        <v>165</v>
      </c>
      <c r="M17616" s="18">
        <f t="shared" si="550"/>
        <v>1.3333333333333333</v>
      </c>
      <c r="N17616" s="18">
        <f t="shared" si="551"/>
        <v>1.3333333333333333</v>
      </c>
    </row>
    <row r="17617" spans="1:14" x14ac:dyDescent="0.25">
      <c r="A17617">
        <v>1</v>
      </c>
      <c r="B17617" t="s">
        <v>163</v>
      </c>
      <c r="C17617">
        <v>5</v>
      </c>
      <c r="D17617" t="s">
        <v>164</v>
      </c>
      <c r="E17617">
        <v>15</v>
      </c>
      <c r="F17617" t="s">
        <v>165</v>
      </c>
      <c r="G17617" s="9">
        <v>1</v>
      </c>
      <c r="H17617" t="s">
        <v>172</v>
      </c>
      <c r="I17617">
        <v>5</v>
      </c>
      <c r="J17617" t="s">
        <v>173</v>
      </c>
      <c r="K17617">
        <v>15</v>
      </c>
      <c r="L17617" t="s">
        <v>165</v>
      </c>
      <c r="M17617" s="18">
        <f t="shared" si="550"/>
        <v>1.4166666666666667</v>
      </c>
      <c r="N17617" s="18">
        <f t="shared" si="551"/>
        <v>1.4166666666666667</v>
      </c>
    </row>
    <row r="17618" spans="1:14" x14ac:dyDescent="0.25">
      <c r="A17618">
        <v>0</v>
      </c>
      <c r="B17618" t="s">
        <v>163</v>
      </c>
      <c r="C17618">
        <v>5</v>
      </c>
      <c r="D17618" t="s">
        <v>164</v>
      </c>
      <c r="E17618">
        <v>29</v>
      </c>
      <c r="F17618" t="s">
        <v>165</v>
      </c>
      <c r="G17618" s="9">
        <v>0</v>
      </c>
      <c r="H17618" t="s">
        <v>172</v>
      </c>
      <c r="I17618">
        <v>5</v>
      </c>
      <c r="J17618" t="s">
        <v>173</v>
      </c>
      <c r="K17618">
        <v>29</v>
      </c>
      <c r="L17618" t="s">
        <v>165</v>
      </c>
      <c r="M17618" s="18">
        <f t="shared" si="550"/>
        <v>0.41666666666666669</v>
      </c>
      <c r="N17618" s="18">
        <f t="shared" si="551"/>
        <v>0.41666666666666669</v>
      </c>
    </row>
    <row r="17619" spans="1:14" x14ac:dyDescent="0.25">
      <c r="A17619">
        <v>3</v>
      </c>
      <c r="B17619" t="s">
        <v>163</v>
      </c>
      <c r="C17619">
        <v>2</v>
      </c>
      <c r="D17619" t="s">
        <v>164</v>
      </c>
      <c r="E17619">
        <v>16</v>
      </c>
      <c r="F17619" t="s">
        <v>165</v>
      </c>
      <c r="G17619" s="9">
        <v>6</v>
      </c>
      <c r="H17619" t="s">
        <v>172</v>
      </c>
      <c r="I17619">
        <v>5</v>
      </c>
      <c r="J17619" t="s">
        <v>173</v>
      </c>
      <c r="K17619">
        <v>9</v>
      </c>
      <c r="L17619" t="s">
        <v>165</v>
      </c>
      <c r="M17619" s="18">
        <f t="shared" si="550"/>
        <v>3.1666666666666665</v>
      </c>
      <c r="N17619" s="18">
        <f t="shared" si="551"/>
        <v>6.416666666666667</v>
      </c>
    </row>
    <row r="17620" spans="1:14" x14ac:dyDescent="0.25">
      <c r="A17620">
        <v>2</v>
      </c>
      <c r="B17620" t="s">
        <v>163</v>
      </c>
      <c r="C17620">
        <v>5</v>
      </c>
      <c r="D17620" t="s">
        <v>164</v>
      </c>
      <c r="E17620">
        <v>14</v>
      </c>
      <c r="F17620" t="s">
        <v>165</v>
      </c>
      <c r="G17620" s="9">
        <v>2</v>
      </c>
      <c r="H17620" t="s">
        <v>172</v>
      </c>
      <c r="I17620">
        <v>5</v>
      </c>
      <c r="J17620" t="s">
        <v>173</v>
      </c>
      <c r="K17620">
        <v>14</v>
      </c>
      <c r="L17620" t="s">
        <v>165</v>
      </c>
      <c r="M17620" s="18">
        <f t="shared" si="550"/>
        <v>2.4166666666666665</v>
      </c>
      <c r="N17620" s="18">
        <f t="shared" si="551"/>
        <v>2.4166666666666665</v>
      </c>
    </row>
    <row r="17621" spans="1:14" x14ac:dyDescent="0.25">
      <c r="A17621">
        <v>0</v>
      </c>
      <c r="B17621" t="s">
        <v>163</v>
      </c>
      <c r="C17621">
        <v>9</v>
      </c>
      <c r="D17621" t="s">
        <v>164</v>
      </c>
      <c r="E17621">
        <v>21</v>
      </c>
      <c r="F17621" t="s">
        <v>165</v>
      </c>
      <c r="G17621" s="9">
        <v>1</v>
      </c>
      <c r="H17621" t="s">
        <v>172</v>
      </c>
      <c r="I17621">
        <v>3</v>
      </c>
      <c r="J17621" t="s">
        <v>173</v>
      </c>
      <c r="K17621">
        <v>5</v>
      </c>
      <c r="L17621" t="s">
        <v>165</v>
      </c>
      <c r="M17621" s="18">
        <f t="shared" si="550"/>
        <v>0.75</v>
      </c>
      <c r="N17621" s="18">
        <f t="shared" si="551"/>
        <v>1.25</v>
      </c>
    </row>
    <row r="17622" spans="1:14" x14ac:dyDescent="0.25">
      <c r="A17622">
        <v>1</v>
      </c>
      <c r="B17622" t="s">
        <v>163</v>
      </c>
      <c r="C17622">
        <v>5</v>
      </c>
      <c r="D17622" t="s">
        <v>164</v>
      </c>
      <c r="E17622">
        <v>2</v>
      </c>
      <c r="F17622" t="s">
        <v>165</v>
      </c>
      <c r="G17622" s="9">
        <v>1</v>
      </c>
      <c r="H17622" t="s">
        <v>172</v>
      </c>
      <c r="I17622">
        <v>5</v>
      </c>
      <c r="J17622" t="s">
        <v>173</v>
      </c>
      <c r="K17622">
        <v>2</v>
      </c>
      <c r="L17622" t="s">
        <v>165</v>
      </c>
      <c r="M17622" s="18">
        <f t="shared" si="550"/>
        <v>1.4166666666666667</v>
      </c>
      <c r="N17622" s="18">
        <f t="shared" si="551"/>
        <v>1.4166666666666667</v>
      </c>
    </row>
    <row r="17623" spans="1:14" x14ac:dyDescent="0.25">
      <c r="A17623">
        <v>1</v>
      </c>
      <c r="B17623" t="s">
        <v>163</v>
      </c>
      <c r="C17623">
        <v>0</v>
      </c>
      <c r="D17623" t="s">
        <v>164</v>
      </c>
      <c r="E17623">
        <v>8</v>
      </c>
      <c r="F17623" t="s">
        <v>165</v>
      </c>
      <c r="G17623" s="9">
        <v>1</v>
      </c>
      <c r="H17623" t="s">
        <v>172</v>
      </c>
      <c r="I17623">
        <v>0</v>
      </c>
      <c r="J17623" t="s">
        <v>173</v>
      </c>
      <c r="K17623">
        <v>8</v>
      </c>
      <c r="L17623" t="s">
        <v>165</v>
      </c>
      <c r="M17623" s="18">
        <f t="shared" si="550"/>
        <v>1</v>
      </c>
      <c r="N17623" s="18">
        <f t="shared" si="551"/>
        <v>1</v>
      </c>
    </row>
    <row r="17624" spans="1:14" x14ac:dyDescent="0.25">
      <c r="A17624">
        <v>1</v>
      </c>
      <c r="B17624" t="s">
        <v>163</v>
      </c>
      <c r="C17624">
        <v>0</v>
      </c>
      <c r="D17624" t="s">
        <v>164</v>
      </c>
      <c r="E17624">
        <v>8</v>
      </c>
      <c r="F17624" t="s">
        <v>165</v>
      </c>
      <c r="G17624" s="9">
        <v>1</v>
      </c>
      <c r="H17624" t="s">
        <v>172</v>
      </c>
      <c r="I17624">
        <v>0</v>
      </c>
      <c r="J17624" t="s">
        <v>173</v>
      </c>
      <c r="K17624">
        <v>8</v>
      </c>
      <c r="L17624" t="s">
        <v>165</v>
      </c>
      <c r="M17624" s="18">
        <f t="shared" si="550"/>
        <v>1</v>
      </c>
      <c r="N17624" s="18">
        <f t="shared" si="551"/>
        <v>1</v>
      </c>
    </row>
    <row r="17625" spans="1:14" x14ac:dyDescent="0.25">
      <c r="A17625">
        <v>0</v>
      </c>
      <c r="B17625" t="s">
        <v>163</v>
      </c>
      <c r="C17625">
        <v>0</v>
      </c>
      <c r="D17625" t="s">
        <v>164</v>
      </c>
      <c r="E17625">
        <v>9</v>
      </c>
      <c r="F17625" t="s">
        <v>165</v>
      </c>
      <c r="G17625" s="9">
        <v>0</v>
      </c>
      <c r="H17625" t="s">
        <v>172</v>
      </c>
      <c r="I17625">
        <v>0</v>
      </c>
      <c r="J17625" t="s">
        <v>173</v>
      </c>
      <c r="K17625">
        <v>9</v>
      </c>
      <c r="L17625" t="s">
        <v>165</v>
      </c>
      <c r="M17625" s="18">
        <f t="shared" si="550"/>
        <v>0</v>
      </c>
      <c r="N17625" s="18">
        <f t="shared" si="551"/>
        <v>0</v>
      </c>
    </row>
    <row r="17626" spans="1:14" x14ac:dyDescent="0.25">
      <c r="A17626">
        <v>0</v>
      </c>
      <c r="B17626" t="s">
        <v>163</v>
      </c>
      <c r="C17626">
        <v>0</v>
      </c>
      <c r="D17626" t="s">
        <v>164</v>
      </c>
      <c r="E17626">
        <v>9</v>
      </c>
      <c r="F17626" t="s">
        <v>165</v>
      </c>
      <c r="G17626" s="9">
        <v>0</v>
      </c>
      <c r="H17626" t="s">
        <v>172</v>
      </c>
      <c r="I17626">
        <v>0</v>
      </c>
      <c r="J17626" t="s">
        <v>173</v>
      </c>
      <c r="K17626">
        <v>9</v>
      </c>
      <c r="L17626" t="s">
        <v>165</v>
      </c>
      <c r="M17626" s="18">
        <f t="shared" si="550"/>
        <v>0</v>
      </c>
      <c r="N17626" s="18">
        <f t="shared" si="551"/>
        <v>0</v>
      </c>
    </row>
    <row r="17627" spans="1:14" x14ac:dyDescent="0.25">
      <c r="A17627">
        <v>3</v>
      </c>
      <c r="B17627" t="s">
        <v>163</v>
      </c>
      <c r="C17627">
        <v>11</v>
      </c>
      <c r="D17627" t="s">
        <v>164</v>
      </c>
      <c r="E17627">
        <v>16</v>
      </c>
      <c r="F17627" t="s">
        <v>165</v>
      </c>
      <c r="G17627" s="9">
        <v>26</v>
      </c>
      <c r="H17627" t="s">
        <v>172</v>
      </c>
      <c r="I17627">
        <v>0</v>
      </c>
      <c r="J17627" t="s">
        <v>173</v>
      </c>
      <c r="K17627">
        <v>16</v>
      </c>
      <c r="L17627" t="s">
        <v>165</v>
      </c>
      <c r="M17627" s="18">
        <f t="shared" si="550"/>
        <v>3.9166666666666665</v>
      </c>
      <c r="N17627" s="18">
        <f t="shared" si="551"/>
        <v>26</v>
      </c>
    </row>
    <row r="17628" spans="1:14" x14ac:dyDescent="0.25">
      <c r="A17628">
        <v>5</v>
      </c>
      <c r="B17628" t="s">
        <v>163</v>
      </c>
      <c r="C17628">
        <v>11</v>
      </c>
      <c r="D17628" t="s">
        <v>164</v>
      </c>
      <c r="E17628">
        <v>16</v>
      </c>
      <c r="F17628" t="s">
        <v>165</v>
      </c>
      <c r="G17628" s="9">
        <v>7</v>
      </c>
      <c r="H17628" t="s">
        <v>172</v>
      </c>
      <c r="I17628">
        <v>0</v>
      </c>
      <c r="J17628" t="s">
        <v>173</v>
      </c>
      <c r="K17628">
        <v>13</v>
      </c>
      <c r="L17628" t="s">
        <v>165</v>
      </c>
      <c r="M17628" s="18">
        <f t="shared" si="550"/>
        <v>5.916666666666667</v>
      </c>
      <c r="N17628" s="18">
        <f t="shared" si="551"/>
        <v>7</v>
      </c>
    </row>
    <row r="17629" spans="1:14" x14ac:dyDescent="0.25">
      <c r="A17629">
        <v>5</v>
      </c>
      <c r="B17629" t="s">
        <v>163</v>
      </c>
      <c r="C17629">
        <v>11</v>
      </c>
      <c r="D17629" t="s">
        <v>164</v>
      </c>
      <c r="E17629">
        <v>16</v>
      </c>
      <c r="F17629" t="s">
        <v>165</v>
      </c>
      <c r="G17629" s="9">
        <v>32</v>
      </c>
      <c r="H17629" t="s">
        <v>172</v>
      </c>
      <c r="I17629">
        <v>0</v>
      </c>
      <c r="J17629" t="s">
        <v>173</v>
      </c>
      <c r="K17629">
        <v>2</v>
      </c>
      <c r="L17629" t="s">
        <v>165</v>
      </c>
      <c r="M17629" s="18">
        <f t="shared" si="550"/>
        <v>5.916666666666667</v>
      </c>
      <c r="N17629" s="18">
        <f t="shared" si="551"/>
        <v>32</v>
      </c>
    </row>
    <row r="17630" spans="1:14" x14ac:dyDescent="0.25">
      <c r="A17630">
        <v>1</v>
      </c>
      <c r="B17630" t="s">
        <v>163</v>
      </c>
      <c r="C17630">
        <v>0</v>
      </c>
      <c r="D17630" t="s">
        <v>164</v>
      </c>
      <c r="E17630">
        <v>1</v>
      </c>
      <c r="F17630" t="s">
        <v>165</v>
      </c>
      <c r="G17630" s="9">
        <v>1</v>
      </c>
      <c r="H17630" t="s">
        <v>172</v>
      </c>
      <c r="I17630">
        <v>0</v>
      </c>
      <c r="J17630" t="s">
        <v>173</v>
      </c>
      <c r="K17630">
        <v>1</v>
      </c>
      <c r="L17630" t="s">
        <v>165</v>
      </c>
      <c r="M17630" s="18">
        <f t="shared" si="550"/>
        <v>1</v>
      </c>
      <c r="N17630" s="18">
        <f t="shared" si="551"/>
        <v>1</v>
      </c>
    </row>
    <row r="17631" spans="1:14" x14ac:dyDescent="0.25">
      <c r="A17631">
        <v>0</v>
      </c>
      <c r="B17631" t="s">
        <v>163</v>
      </c>
      <c r="C17631">
        <v>10</v>
      </c>
      <c r="D17631" t="s">
        <v>164</v>
      </c>
      <c r="E17631">
        <v>5</v>
      </c>
      <c r="F17631" t="s">
        <v>165</v>
      </c>
      <c r="G17631" s="9">
        <v>0</v>
      </c>
      <c r="H17631" t="s">
        <v>172</v>
      </c>
      <c r="I17631">
        <v>10</v>
      </c>
      <c r="J17631" t="s">
        <v>173</v>
      </c>
      <c r="K17631">
        <v>5</v>
      </c>
      <c r="L17631" t="s">
        <v>165</v>
      </c>
      <c r="M17631" s="18">
        <f t="shared" si="550"/>
        <v>0.83333333333333337</v>
      </c>
      <c r="N17631" s="18">
        <f t="shared" si="551"/>
        <v>0.83333333333333337</v>
      </c>
    </row>
    <row r="17632" spans="1:14" x14ac:dyDescent="0.25">
      <c r="A17632">
        <v>5</v>
      </c>
      <c r="B17632" t="s">
        <v>163</v>
      </c>
      <c r="C17632">
        <v>11</v>
      </c>
      <c r="D17632" t="s">
        <v>164</v>
      </c>
      <c r="E17632">
        <v>16</v>
      </c>
      <c r="F17632" t="s">
        <v>165</v>
      </c>
      <c r="G17632" s="9">
        <v>7</v>
      </c>
      <c r="H17632" t="s">
        <v>172</v>
      </c>
      <c r="I17632">
        <v>11</v>
      </c>
      <c r="J17632" t="s">
        <v>173</v>
      </c>
      <c r="K17632">
        <v>0</v>
      </c>
      <c r="L17632" t="s">
        <v>165</v>
      </c>
      <c r="M17632" s="18">
        <f t="shared" si="550"/>
        <v>5.916666666666667</v>
      </c>
      <c r="N17632" s="18">
        <f t="shared" si="551"/>
        <v>7.916666666666667</v>
      </c>
    </row>
    <row r="17633" spans="1:14" x14ac:dyDescent="0.25">
      <c r="A17633">
        <v>0</v>
      </c>
      <c r="B17633" t="s">
        <v>163</v>
      </c>
      <c r="C17633">
        <v>0</v>
      </c>
      <c r="D17633" t="s">
        <v>164</v>
      </c>
      <c r="E17633">
        <v>16</v>
      </c>
      <c r="F17633" t="s">
        <v>165</v>
      </c>
      <c r="G17633" s="9">
        <v>4</v>
      </c>
      <c r="H17633" t="s">
        <v>172</v>
      </c>
      <c r="I17633">
        <v>5</v>
      </c>
      <c r="J17633" t="s">
        <v>173</v>
      </c>
      <c r="K17633">
        <v>3</v>
      </c>
      <c r="L17633" t="s">
        <v>165</v>
      </c>
      <c r="M17633" s="18">
        <f t="shared" si="550"/>
        <v>0</v>
      </c>
      <c r="N17633" s="18">
        <f t="shared" si="551"/>
        <v>4.416666666666667</v>
      </c>
    </row>
    <row r="17634" spans="1:14" x14ac:dyDescent="0.25">
      <c r="A17634">
        <v>2</v>
      </c>
      <c r="B17634" t="s">
        <v>163</v>
      </c>
      <c r="C17634">
        <v>10</v>
      </c>
      <c r="D17634" t="s">
        <v>164</v>
      </c>
      <c r="E17634">
        <v>10</v>
      </c>
      <c r="F17634" t="s">
        <v>165</v>
      </c>
      <c r="G17634" s="9">
        <v>2</v>
      </c>
      <c r="H17634" t="s">
        <v>172</v>
      </c>
      <c r="I17634">
        <v>10</v>
      </c>
      <c r="J17634" t="s">
        <v>173</v>
      </c>
      <c r="K17634">
        <v>10</v>
      </c>
      <c r="L17634" t="s">
        <v>165</v>
      </c>
      <c r="M17634" s="18">
        <f t="shared" si="550"/>
        <v>2.8333333333333335</v>
      </c>
      <c r="N17634" s="18">
        <f t="shared" si="551"/>
        <v>2.8333333333333335</v>
      </c>
    </row>
    <row r="17635" spans="1:14" x14ac:dyDescent="0.25">
      <c r="A17635">
        <v>0</v>
      </c>
      <c r="B17635" t="s">
        <v>163</v>
      </c>
      <c r="C17635">
        <v>0</v>
      </c>
      <c r="D17635" t="s">
        <v>164</v>
      </c>
      <c r="E17635">
        <v>9</v>
      </c>
      <c r="F17635" t="s">
        <v>165</v>
      </c>
      <c r="G17635" s="9">
        <v>0</v>
      </c>
      <c r="H17635" t="s">
        <v>172</v>
      </c>
      <c r="I17635">
        <v>0</v>
      </c>
      <c r="J17635" t="s">
        <v>173</v>
      </c>
      <c r="K17635">
        <v>9</v>
      </c>
      <c r="L17635" t="s">
        <v>165</v>
      </c>
      <c r="M17635" s="18">
        <f t="shared" si="550"/>
        <v>0</v>
      </c>
      <c r="N17635" s="18">
        <f t="shared" si="551"/>
        <v>0</v>
      </c>
    </row>
    <row r="17636" spans="1:14" x14ac:dyDescent="0.25">
      <c r="A17636">
        <v>0</v>
      </c>
      <c r="B17636" t="s">
        <v>163</v>
      </c>
      <c r="C17636">
        <v>0</v>
      </c>
      <c r="D17636" t="s">
        <v>164</v>
      </c>
      <c r="E17636">
        <v>2</v>
      </c>
      <c r="F17636" t="s">
        <v>165</v>
      </c>
      <c r="G17636" s="9">
        <v>0</v>
      </c>
      <c r="H17636" t="s">
        <v>172</v>
      </c>
      <c r="I17636">
        <v>0</v>
      </c>
      <c r="J17636" t="s">
        <v>173</v>
      </c>
      <c r="K17636">
        <v>2</v>
      </c>
      <c r="L17636" t="s">
        <v>165</v>
      </c>
      <c r="M17636" s="18">
        <f t="shared" si="550"/>
        <v>0</v>
      </c>
      <c r="N17636" s="18">
        <f t="shared" si="551"/>
        <v>0</v>
      </c>
    </row>
    <row r="17637" spans="1:14" x14ac:dyDescent="0.25">
      <c r="A17637">
        <v>5</v>
      </c>
      <c r="B17637" t="s">
        <v>163</v>
      </c>
      <c r="C17637">
        <v>11</v>
      </c>
      <c r="D17637" t="s">
        <v>164</v>
      </c>
      <c r="E17637">
        <v>16</v>
      </c>
      <c r="F17637" t="s">
        <v>165</v>
      </c>
      <c r="G17637" s="9">
        <v>10</v>
      </c>
      <c r="H17637" t="s">
        <v>172</v>
      </c>
      <c r="I17637">
        <v>6</v>
      </c>
      <c r="J17637" t="s">
        <v>173</v>
      </c>
      <c r="K17637">
        <v>11</v>
      </c>
      <c r="L17637" t="s">
        <v>165</v>
      </c>
      <c r="M17637" s="18">
        <f t="shared" si="550"/>
        <v>5.916666666666667</v>
      </c>
      <c r="N17637" s="18">
        <f t="shared" si="551"/>
        <v>10.5</v>
      </c>
    </row>
    <row r="17638" spans="1:14" x14ac:dyDescent="0.25">
      <c r="A17638">
        <v>3</v>
      </c>
      <c r="B17638" t="s">
        <v>163</v>
      </c>
      <c r="C17638">
        <v>9</v>
      </c>
      <c r="D17638" t="s">
        <v>164</v>
      </c>
      <c r="E17638">
        <v>13</v>
      </c>
      <c r="F17638" t="s">
        <v>165</v>
      </c>
      <c r="G17638" s="9">
        <v>5</v>
      </c>
      <c r="H17638" t="s">
        <v>172</v>
      </c>
      <c r="I17638">
        <v>0</v>
      </c>
      <c r="J17638" t="s">
        <v>173</v>
      </c>
      <c r="K17638">
        <v>10</v>
      </c>
      <c r="L17638" t="s">
        <v>165</v>
      </c>
      <c r="M17638" s="18">
        <f t="shared" si="550"/>
        <v>3.75</v>
      </c>
      <c r="N17638" s="18">
        <f t="shared" si="551"/>
        <v>5</v>
      </c>
    </row>
    <row r="17639" spans="1:14" x14ac:dyDescent="0.25">
      <c r="A17639">
        <v>2</v>
      </c>
      <c r="B17639" t="s">
        <v>163</v>
      </c>
      <c r="C17639">
        <v>9</v>
      </c>
      <c r="D17639" t="s">
        <v>164</v>
      </c>
      <c r="E17639">
        <v>22</v>
      </c>
      <c r="F17639" t="s">
        <v>165</v>
      </c>
      <c r="G17639" s="9">
        <v>4</v>
      </c>
      <c r="H17639" t="s">
        <v>172</v>
      </c>
      <c r="I17639">
        <v>0</v>
      </c>
      <c r="J17639" t="s">
        <v>173</v>
      </c>
      <c r="K17639">
        <v>11</v>
      </c>
      <c r="L17639" t="s">
        <v>165</v>
      </c>
      <c r="M17639" s="18">
        <f t="shared" si="550"/>
        <v>2.75</v>
      </c>
      <c r="N17639" s="18">
        <f t="shared" si="551"/>
        <v>4</v>
      </c>
    </row>
    <row r="17640" spans="1:14" x14ac:dyDescent="0.25">
      <c r="A17640">
        <v>3</v>
      </c>
      <c r="B17640" t="s">
        <v>163</v>
      </c>
      <c r="C17640">
        <v>2</v>
      </c>
      <c r="D17640" t="s">
        <v>164</v>
      </c>
      <c r="E17640">
        <v>16</v>
      </c>
      <c r="F17640" t="s">
        <v>165</v>
      </c>
      <c r="G17640" s="9">
        <v>3</v>
      </c>
      <c r="H17640" t="s">
        <v>172</v>
      </c>
      <c r="I17640">
        <v>2</v>
      </c>
      <c r="J17640" t="s">
        <v>173</v>
      </c>
      <c r="K17640">
        <v>16</v>
      </c>
      <c r="L17640" t="s">
        <v>165</v>
      </c>
      <c r="M17640" s="18">
        <f t="shared" si="550"/>
        <v>3.1666666666666665</v>
      </c>
      <c r="N17640" s="18">
        <f t="shared" si="551"/>
        <v>3.1666666666666665</v>
      </c>
    </row>
    <row r="17641" spans="1:14" x14ac:dyDescent="0.25">
      <c r="A17641">
        <v>1</v>
      </c>
      <c r="B17641" t="s">
        <v>163</v>
      </c>
      <c r="C17641">
        <v>11</v>
      </c>
      <c r="D17641" t="s">
        <v>164</v>
      </c>
      <c r="E17641">
        <v>1</v>
      </c>
      <c r="F17641" t="s">
        <v>165</v>
      </c>
      <c r="G17641" s="9">
        <v>1</v>
      </c>
      <c r="H17641" t="s">
        <v>172</v>
      </c>
      <c r="I17641">
        <v>11</v>
      </c>
      <c r="J17641" t="s">
        <v>173</v>
      </c>
      <c r="K17641">
        <v>1</v>
      </c>
      <c r="L17641" t="s">
        <v>165</v>
      </c>
      <c r="M17641" s="18">
        <f t="shared" si="550"/>
        <v>1.9166666666666665</v>
      </c>
      <c r="N17641" s="18">
        <f t="shared" si="551"/>
        <v>1.9166666666666665</v>
      </c>
    </row>
    <row r="17642" spans="1:14" x14ac:dyDescent="0.25">
      <c r="A17642">
        <v>0</v>
      </c>
      <c r="B17642" t="s">
        <v>163</v>
      </c>
      <c r="C17642">
        <v>3</v>
      </c>
      <c r="D17642" t="s">
        <v>164</v>
      </c>
      <c r="E17642">
        <v>7</v>
      </c>
      <c r="F17642" t="s">
        <v>165</v>
      </c>
      <c r="G17642" s="9">
        <v>0</v>
      </c>
      <c r="H17642" t="s">
        <v>172</v>
      </c>
      <c r="I17642">
        <v>3</v>
      </c>
      <c r="J17642" t="s">
        <v>173</v>
      </c>
      <c r="K17642">
        <v>7</v>
      </c>
      <c r="L17642" t="s">
        <v>165</v>
      </c>
      <c r="M17642" s="18">
        <f t="shared" si="550"/>
        <v>0.25</v>
      </c>
      <c r="N17642" s="18">
        <f t="shared" si="551"/>
        <v>0.25</v>
      </c>
    </row>
    <row r="17643" spans="1:14" x14ac:dyDescent="0.25">
      <c r="A17643">
        <v>0</v>
      </c>
      <c r="B17643" t="s">
        <v>163</v>
      </c>
      <c r="C17643">
        <v>0</v>
      </c>
      <c r="D17643" t="s">
        <v>164</v>
      </c>
      <c r="E17643">
        <v>9</v>
      </c>
      <c r="F17643" t="s">
        <v>165</v>
      </c>
      <c r="G17643" s="9">
        <v>0</v>
      </c>
      <c r="H17643" t="s">
        <v>172</v>
      </c>
      <c r="I17643">
        <v>5</v>
      </c>
      <c r="J17643" t="s">
        <v>173</v>
      </c>
      <c r="K17643">
        <v>22</v>
      </c>
      <c r="L17643" t="s">
        <v>165</v>
      </c>
      <c r="M17643" s="18">
        <f t="shared" si="550"/>
        <v>0</v>
      </c>
      <c r="N17643" s="18">
        <f t="shared" si="551"/>
        <v>0.41666666666666669</v>
      </c>
    </row>
    <row r="17644" spans="1:14" x14ac:dyDescent="0.25">
      <c r="A17644">
        <v>5</v>
      </c>
      <c r="B17644" t="s">
        <v>163</v>
      </c>
      <c r="C17644">
        <v>10</v>
      </c>
      <c r="D17644" t="s">
        <v>164</v>
      </c>
      <c r="E17644">
        <v>16</v>
      </c>
      <c r="F17644" t="s">
        <v>165</v>
      </c>
      <c r="G17644" s="9">
        <v>37</v>
      </c>
      <c r="H17644" t="s">
        <v>172</v>
      </c>
      <c r="I17644">
        <v>6</v>
      </c>
      <c r="J17644" t="s">
        <v>173</v>
      </c>
      <c r="K17644">
        <v>8</v>
      </c>
      <c r="L17644" t="s">
        <v>165</v>
      </c>
      <c r="M17644" s="18">
        <f t="shared" si="550"/>
        <v>5.833333333333333</v>
      </c>
      <c r="N17644" s="18">
        <f t="shared" si="551"/>
        <v>37.5</v>
      </c>
    </row>
    <row r="17645" spans="1:14" x14ac:dyDescent="0.25">
      <c r="A17645">
        <v>3</v>
      </c>
      <c r="B17645" t="s">
        <v>163</v>
      </c>
      <c r="C17645">
        <v>8</v>
      </c>
      <c r="D17645" t="s">
        <v>164</v>
      </c>
      <c r="E17645">
        <v>16</v>
      </c>
      <c r="F17645" t="s">
        <v>165</v>
      </c>
      <c r="G17645" s="9">
        <v>25</v>
      </c>
      <c r="H17645" t="s">
        <v>172</v>
      </c>
      <c r="I17645">
        <v>2</v>
      </c>
      <c r="J17645" t="s">
        <v>173</v>
      </c>
      <c r="K17645">
        <v>7</v>
      </c>
      <c r="L17645" t="s">
        <v>165</v>
      </c>
      <c r="M17645" s="18">
        <f t="shared" si="550"/>
        <v>3.6666666666666665</v>
      </c>
      <c r="N17645" s="18">
        <f t="shared" si="551"/>
        <v>25.166666666666668</v>
      </c>
    </row>
    <row r="17646" spans="1:14" x14ac:dyDescent="0.25">
      <c r="A17646">
        <v>4</v>
      </c>
      <c r="B17646" t="s">
        <v>163</v>
      </c>
      <c r="C17646">
        <v>10</v>
      </c>
      <c r="D17646" t="s">
        <v>164</v>
      </c>
      <c r="E17646">
        <v>16</v>
      </c>
      <c r="F17646" t="s">
        <v>165</v>
      </c>
      <c r="G17646" s="9">
        <v>37</v>
      </c>
      <c r="H17646" t="s">
        <v>172</v>
      </c>
      <c r="I17646">
        <v>0</v>
      </c>
      <c r="J17646" t="s">
        <v>173</v>
      </c>
      <c r="K17646">
        <v>5</v>
      </c>
      <c r="L17646" t="s">
        <v>165</v>
      </c>
      <c r="M17646" s="18">
        <f t="shared" si="550"/>
        <v>4.833333333333333</v>
      </c>
      <c r="N17646" s="18">
        <f t="shared" si="551"/>
        <v>37</v>
      </c>
    </row>
    <row r="17647" spans="1:14" x14ac:dyDescent="0.25">
      <c r="A17647">
        <v>0</v>
      </c>
      <c r="B17647" t="s">
        <v>163</v>
      </c>
      <c r="C17647">
        <v>7</v>
      </c>
      <c r="D17647" t="s">
        <v>164</v>
      </c>
      <c r="E17647">
        <v>16</v>
      </c>
      <c r="F17647" t="s">
        <v>165</v>
      </c>
      <c r="G17647" s="9">
        <v>7</v>
      </c>
      <c r="H17647" t="s">
        <v>172</v>
      </c>
      <c r="I17647">
        <v>11</v>
      </c>
      <c r="J17647" t="s">
        <v>173</v>
      </c>
      <c r="K17647">
        <v>15</v>
      </c>
      <c r="L17647" t="s">
        <v>165</v>
      </c>
      <c r="M17647" s="18">
        <f t="shared" si="550"/>
        <v>0.58333333333333337</v>
      </c>
      <c r="N17647" s="18">
        <f t="shared" si="551"/>
        <v>7.916666666666667</v>
      </c>
    </row>
    <row r="17648" spans="1:14" x14ac:dyDescent="0.25">
      <c r="A17648">
        <v>3</v>
      </c>
      <c r="B17648" t="s">
        <v>163</v>
      </c>
      <c r="C17648">
        <v>8</v>
      </c>
      <c r="D17648" t="s">
        <v>164</v>
      </c>
      <c r="E17648">
        <v>16</v>
      </c>
      <c r="F17648" t="s">
        <v>165</v>
      </c>
      <c r="G17648" s="9">
        <v>7</v>
      </c>
      <c r="H17648" t="s">
        <v>172</v>
      </c>
      <c r="I17648">
        <v>6</v>
      </c>
      <c r="J17648" t="s">
        <v>173</v>
      </c>
      <c r="K17648">
        <v>29</v>
      </c>
      <c r="L17648" t="s">
        <v>165</v>
      </c>
      <c r="M17648" s="18">
        <f t="shared" si="550"/>
        <v>3.6666666666666665</v>
      </c>
      <c r="N17648" s="18">
        <f t="shared" si="551"/>
        <v>7.5</v>
      </c>
    </row>
    <row r="17649" spans="1:14" x14ac:dyDescent="0.25">
      <c r="A17649">
        <v>2</v>
      </c>
      <c r="B17649" t="s">
        <v>163</v>
      </c>
      <c r="C17649">
        <v>7</v>
      </c>
      <c r="D17649" t="s">
        <v>164</v>
      </c>
      <c r="E17649">
        <v>16</v>
      </c>
      <c r="F17649" t="s">
        <v>165</v>
      </c>
      <c r="G17649" s="9">
        <v>5</v>
      </c>
      <c r="H17649" t="s">
        <v>172</v>
      </c>
      <c r="I17649">
        <v>6</v>
      </c>
      <c r="J17649" t="s">
        <v>173</v>
      </c>
      <c r="K17649">
        <v>24</v>
      </c>
      <c r="L17649" t="s">
        <v>165</v>
      </c>
      <c r="M17649" s="18">
        <f t="shared" si="550"/>
        <v>2.5833333333333335</v>
      </c>
      <c r="N17649" s="18">
        <f t="shared" si="551"/>
        <v>5.5</v>
      </c>
    </row>
    <row r="17650" spans="1:14" x14ac:dyDescent="0.25">
      <c r="A17650">
        <v>1</v>
      </c>
      <c r="B17650" t="s">
        <v>163</v>
      </c>
      <c r="C17650">
        <v>0</v>
      </c>
      <c r="D17650" t="s">
        <v>164</v>
      </c>
      <c r="E17650">
        <v>13</v>
      </c>
      <c r="F17650" t="s">
        <v>165</v>
      </c>
      <c r="G17650" s="9">
        <v>1</v>
      </c>
      <c r="H17650" t="s">
        <v>172</v>
      </c>
      <c r="I17650">
        <v>0</v>
      </c>
      <c r="J17650" t="s">
        <v>173</v>
      </c>
      <c r="K17650">
        <v>13</v>
      </c>
      <c r="L17650" t="s">
        <v>165</v>
      </c>
      <c r="M17650" s="18">
        <f t="shared" si="550"/>
        <v>1</v>
      </c>
      <c r="N17650" s="18">
        <f t="shared" si="551"/>
        <v>1</v>
      </c>
    </row>
    <row r="17651" spans="1:14" x14ac:dyDescent="0.25">
      <c r="A17651">
        <v>0</v>
      </c>
      <c r="B17651" t="s">
        <v>163</v>
      </c>
      <c r="C17651">
        <v>4</v>
      </c>
      <c r="D17651" t="s">
        <v>164</v>
      </c>
      <c r="E17651">
        <v>12</v>
      </c>
      <c r="F17651" t="s">
        <v>165</v>
      </c>
      <c r="G17651" s="9">
        <v>0</v>
      </c>
      <c r="H17651" t="s">
        <v>172</v>
      </c>
      <c r="I17651">
        <v>4</v>
      </c>
      <c r="J17651" t="s">
        <v>173</v>
      </c>
      <c r="K17651">
        <v>12</v>
      </c>
      <c r="L17651" t="s">
        <v>165</v>
      </c>
      <c r="M17651" s="18">
        <f t="shared" si="550"/>
        <v>0.33333333333333331</v>
      </c>
      <c r="N17651" s="18">
        <f t="shared" si="551"/>
        <v>0.33333333333333331</v>
      </c>
    </row>
    <row r="17652" spans="1:14" x14ac:dyDescent="0.25">
      <c r="A17652">
        <v>0</v>
      </c>
      <c r="B17652" t="s">
        <v>163</v>
      </c>
      <c r="C17652">
        <v>0</v>
      </c>
      <c r="D17652" t="s">
        <v>164</v>
      </c>
      <c r="E17652">
        <v>23</v>
      </c>
      <c r="F17652" t="s">
        <v>165</v>
      </c>
      <c r="G17652" s="9">
        <v>0</v>
      </c>
      <c r="H17652" t="s">
        <v>172</v>
      </c>
      <c r="I17652">
        <v>0</v>
      </c>
      <c r="J17652" t="s">
        <v>173</v>
      </c>
      <c r="K17652">
        <v>23</v>
      </c>
      <c r="L17652" t="s">
        <v>165</v>
      </c>
      <c r="M17652" s="18">
        <f t="shared" si="550"/>
        <v>0</v>
      </c>
      <c r="N17652" s="18">
        <f t="shared" si="551"/>
        <v>0</v>
      </c>
    </row>
    <row r="17653" spans="1:14" x14ac:dyDescent="0.25">
      <c r="A17653">
        <v>4</v>
      </c>
      <c r="B17653" t="s">
        <v>163</v>
      </c>
      <c r="C17653">
        <v>5</v>
      </c>
      <c r="D17653" t="s">
        <v>164</v>
      </c>
      <c r="E17653">
        <v>16</v>
      </c>
      <c r="F17653" t="s">
        <v>165</v>
      </c>
      <c r="G17653" s="9">
        <v>15</v>
      </c>
      <c r="H17653" t="s">
        <v>172</v>
      </c>
      <c r="I17653">
        <v>11</v>
      </c>
      <c r="J17653" t="s">
        <v>173</v>
      </c>
      <c r="K17653">
        <v>20</v>
      </c>
      <c r="L17653" t="s">
        <v>165</v>
      </c>
      <c r="M17653" s="18">
        <f t="shared" si="550"/>
        <v>4.416666666666667</v>
      </c>
      <c r="N17653" s="18">
        <f t="shared" si="551"/>
        <v>15.916666666666666</v>
      </c>
    </row>
    <row r="17654" spans="1:14" x14ac:dyDescent="0.25">
      <c r="A17654">
        <v>2</v>
      </c>
      <c r="B17654" t="s">
        <v>163</v>
      </c>
      <c r="C17654">
        <v>11</v>
      </c>
      <c r="D17654" t="s">
        <v>164</v>
      </c>
      <c r="E17654">
        <v>16</v>
      </c>
      <c r="F17654" t="s">
        <v>165</v>
      </c>
      <c r="G17654" s="9">
        <v>16</v>
      </c>
      <c r="H17654" t="s">
        <v>172</v>
      </c>
      <c r="I17654">
        <v>3</v>
      </c>
      <c r="J17654" t="s">
        <v>173</v>
      </c>
      <c r="K17654">
        <v>8</v>
      </c>
      <c r="L17654" t="s">
        <v>165</v>
      </c>
      <c r="M17654" s="18">
        <f t="shared" si="550"/>
        <v>2.9166666666666665</v>
      </c>
      <c r="N17654" s="18">
        <f t="shared" si="551"/>
        <v>16.25</v>
      </c>
    </row>
    <row r="17655" spans="1:14" x14ac:dyDescent="0.25">
      <c r="A17655">
        <v>2</v>
      </c>
      <c r="B17655" t="s">
        <v>163</v>
      </c>
      <c r="C17655">
        <v>9</v>
      </c>
      <c r="D17655" t="s">
        <v>164</v>
      </c>
      <c r="E17655">
        <v>16</v>
      </c>
      <c r="F17655" t="s">
        <v>165</v>
      </c>
      <c r="G17655" s="9">
        <v>13</v>
      </c>
      <c r="H17655" t="s">
        <v>172</v>
      </c>
      <c r="I17655">
        <v>4</v>
      </c>
      <c r="J17655" t="s">
        <v>173</v>
      </c>
      <c r="K17655">
        <v>15</v>
      </c>
      <c r="L17655" t="s">
        <v>165</v>
      </c>
      <c r="M17655" s="18">
        <f t="shared" si="550"/>
        <v>2.75</v>
      </c>
      <c r="N17655" s="18">
        <f t="shared" si="551"/>
        <v>13.333333333333334</v>
      </c>
    </row>
    <row r="17656" spans="1:14" x14ac:dyDescent="0.25">
      <c r="A17656">
        <v>4</v>
      </c>
      <c r="B17656" t="s">
        <v>163</v>
      </c>
      <c r="C17656">
        <v>3</v>
      </c>
      <c r="D17656" t="s">
        <v>164</v>
      </c>
      <c r="E17656">
        <v>16</v>
      </c>
      <c r="F17656" t="s">
        <v>165</v>
      </c>
      <c r="G17656" s="9">
        <v>34</v>
      </c>
      <c r="H17656" t="s">
        <v>172</v>
      </c>
      <c r="I17656">
        <v>3</v>
      </c>
      <c r="J17656" t="s">
        <v>173</v>
      </c>
      <c r="K17656">
        <v>0</v>
      </c>
      <c r="L17656" t="s">
        <v>165</v>
      </c>
      <c r="M17656" s="18">
        <f t="shared" si="550"/>
        <v>4.25</v>
      </c>
      <c r="N17656" s="18">
        <f t="shared" si="551"/>
        <v>34.25</v>
      </c>
    </row>
    <row r="17657" spans="1:14" x14ac:dyDescent="0.25">
      <c r="A17657">
        <v>0</v>
      </c>
      <c r="B17657" t="s">
        <v>163</v>
      </c>
      <c r="C17657">
        <v>0</v>
      </c>
      <c r="D17657" t="s">
        <v>164</v>
      </c>
      <c r="E17657">
        <v>16</v>
      </c>
      <c r="F17657" t="s">
        <v>165</v>
      </c>
      <c r="G17657" s="9">
        <v>0</v>
      </c>
      <c r="H17657" t="s">
        <v>172</v>
      </c>
      <c r="I17657">
        <v>0</v>
      </c>
      <c r="J17657" t="s">
        <v>173</v>
      </c>
      <c r="K17657">
        <v>16</v>
      </c>
      <c r="L17657" t="s">
        <v>165</v>
      </c>
      <c r="M17657" s="18">
        <f t="shared" si="550"/>
        <v>0</v>
      </c>
      <c r="N17657" s="18">
        <f t="shared" si="551"/>
        <v>0</v>
      </c>
    </row>
    <row r="17658" spans="1:14" x14ac:dyDescent="0.25">
      <c r="A17658">
        <v>7</v>
      </c>
      <c r="B17658" t="s">
        <v>163</v>
      </c>
      <c r="C17658">
        <v>7</v>
      </c>
      <c r="D17658" t="s">
        <v>164</v>
      </c>
      <c r="E17658">
        <v>22</v>
      </c>
      <c r="F17658" t="s">
        <v>165</v>
      </c>
      <c r="G17658" s="9">
        <v>40</v>
      </c>
      <c r="H17658" t="s">
        <v>172</v>
      </c>
      <c r="I17658">
        <v>0</v>
      </c>
      <c r="J17658" t="s">
        <v>173</v>
      </c>
      <c r="K17658">
        <v>15</v>
      </c>
      <c r="L17658" t="s">
        <v>165</v>
      </c>
      <c r="M17658" s="18">
        <f t="shared" si="550"/>
        <v>7.583333333333333</v>
      </c>
      <c r="N17658" s="18">
        <f t="shared" si="551"/>
        <v>40</v>
      </c>
    </row>
    <row r="17659" spans="1:14" x14ac:dyDescent="0.25">
      <c r="A17659">
        <v>7</v>
      </c>
      <c r="B17659" t="s">
        <v>163</v>
      </c>
      <c r="C17659">
        <v>7</v>
      </c>
      <c r="D17659" t="s">
        <v>164</v>
      </c>
      <c r="E17659">
        <v>22</v>
      </c>
      <c r="F17659" t="s">
        <v>165</v>
      </c>
      <c r="G17659" s="9">
        <v>25</v>
      </c>
      <c r="H17659" t="s">
        <v>172</v>
      </c>
      <c r="I17659">
        <v>8</v>
      </c>
      <c r="J17659" t="s">
        <v>173</v>
      </c>
      <c r="K17659">
        <v>7</v>
      </c>
      <c r="L17659" t="s">
        <v>165</v>
      </c>
      <c r="M17659" s="18">
        <f t="shared" si="550"/>
        <v>7.583333333333333</v>
      </c>
      <c r="N17659" s="18">
        <f t="shared" si="551"/>
        <v>25.666666666666668</v>
      </c>
    </row>
    <row r="17660" spans="1:14" x14ac:dyDescent="0.25">
      <c r="A17660">
        <v>7</v>
      </c>
      <c r="B17660" t="s">
        <v>163</v>
      </c>
      <c r="C17660">
        <v>7</v>
      </c>
      <c r="D17660" t="s">
        <v>164</v>
      </c>
      <c r="E17660">
        <v>22</v>
      </c>
      <c r="F17660" t="s">
        <v>165</v>
      </c>
      <c r="G17660" s="9">
        <v>23</v>
      </c>
      <c r="H17660" t="s">
        <v>172</v>
      </c>
      <c r="I17660">
        <v>3</v>
      </c>
      <c r="J17660" t="s">
        <v>173</v>
      </c>
      <c r="K17660">
        <v>21</v>
      </c>
      <c r="L17660" t="s">
        <v>165</v>
      </c>
      <c r="M17660" s="18">
        <f t="shared" si="550"/>
        <v>7.583333333333333</v>
      </c>
      <c r="N17660" s="18">
        <f t="shared" si="551"/>
        <v>23.25</v>
      </c>
    </row>
    <row r="17661" spans="1:14" x14ac:dyDescent="0.25">
      <c r="A17661">
        <v>7</v>
      </c>
      <c r="B17661" t="s">
        <v>163</v>
      </c>
      <c r="C17661">
        <v>7</v>
      </c>
      <c r="D17661" t="s">
        <v>164</v>
      </c>
      <c r="E17661">
        <v>22</v>
      </c>
      <c r="F17661" t="s">
        <v>165</v>
      </c>
      <c r="G17661" s="9">
        <v>22</v>
      </c>
      <c r="H17661" t="s">
        <v>172</v>
      </c>
      <c r="I17661">
        <v>10</v>
      </c>
      <c r="J17661" t="s">
        <v>173</v>
      </c>
      <c r="K17661">
        <v>30</v>
      </c>
      <c r="L17661" t="s">
        <v>165</v>
      </c>
      <c r="M17661" s="18">
        <f t="shared" si="550"/>
        <v>7.583333333333333</v>
      </c>
      <c r="N17661" s="18">
        <f t="shared" si="551"/>
        <v>22.833333333333332</v>
      </c>
    </row>
    <row r="17662" spans="1:14" x14ac:dyDescent="0.25">
      <c r="A17662">
        <v>5</v>
      </c>
      <c r="B17662" t="s">
        <v>163</v>
      </c>
      <c r="C17662">
        <v>10</v>
      </c>
      <c r="D17662" t="s">
        <v>164</v>
      </c>
      <c r="E17662">
        <v>16</v>
      </c>
      <c r="F17662" t="s">
        <v>165</v>
      </c>
      <c r="G17662" s="9">
        <v>19</v>
      </c>
      <c r="H17662" t="s">
        <v>172</v>
      </c>
      <c r="I17662">
        <v>0</v>
      </c>
      <c r="J17662" t="s">
        <v>173</v>
      </c>
      <c r="K17662">
        <v>16</v>
      </c>
      <c r="L17662" t="s">
        <v>165</v>
      </c>
      <c r="M17662" s="18">
        <f t="shared" si="550"/>
        <v>5.833333333333333</v>
      </c>
      <c r="N17662" s="18">
        <f t="shared" si="551"/>
        <v>19</v>
      </c>
    </row>
    <row r="17663" spans="1:14" x14ac:dyDescent="0.25">
      <c r="A17663">
        <v>6</v>
      </c>
      <c r="B17663" t="s">
        <v>163</v>
      </c>
      <c r="C17663">
        <v>6</v>
      </c>
      <c r="D17663" t="s">
        <v>164</v>
      </c>
      <c r="E17663">
        <v>13</v>
      </c>
      <c r="F17663" t="s">
        <v>165</v>
      </c>
      <c r="G17663" s="9">
        <v>27</v>
      </c>
      <c r="H17663" t="s">
        <v>172</v>
      </c>
      <c r="I17663">
        <v>8</v>
      </c>
      <c r="J17663" t="s">
        <v>173</v>
      </c>
      <c r="K17663">
        <v>4</v>
      </c>
      <c r="L17663" t="s">
        <v>165</v>
      </c>
      <c r="M17663" s="18">
        <f t="shared" si="550"/>
        <v>6.5</v>
      </c>
      <c r="N17663" s="18">
        <f t="shared" si="551"/>
        <v>27.666666666666668</v>
      </c>
    </row>
    <row r="17664" spans="1:14" x14ac:dyDescent="0.25">
      <c r="A17664">
        <v>6</v>
      </c>
      <c r="B17664" t="s">
        <v>163</v>
      </c>
      <c r="C17664">
        <v>7</v>
      </c>
      <c r="D17664" t="s">
        <v>164</v>
      </c>
      <c r="E17664">
        <v>9</v>
      </c>
      <c r="F17664" t="s">
        <v>165</v>
      </c>
      <c r="G17664" s="9">
        <v>10</v>
      </c>
      <c r="H17664" t="s">
        <v>172</v>
      </c>
      <c r="I17664">
        <v>0</v>
      </c>
      <c r="J17664" t="s">
        <v>173</v>
      </c>
      <c r="K17664">
        <v>16</v>
      </c>
      <c r="L17664" t="s">
        <v>165</v>
      </c>
      <c r="M17664" s="18">
        <f t="shared" si="550"/>
        <v>6.583333333333333</v>
      </c>
      <c r="N17664" s="18">
        <f t="shared" si="551"/>
        <v>10</v>
      </c>
    </row>
    <row r="17665" spans="1:14" x14ac:dyDescent="0.25">
      <c r="A17665">
        <v>1</v>
      </c>
      <c r="B17665" t="s">
        <v>163</v>
      </c>
      <c r="C17665">
        <v>6</v>
      </c>
      <c r="D17665" t="s">
        <v>164</v>
      </c>
      <c r="E17665">
        <v>16</v>
      </c>
      <c r="F17665" t="s">
        <v>165</v>
      </c>
      <c r="G17665" s="9">
        <v>2</v>
      </c>
      <c r="H17665" t="s">
        <v>172</v>
      </c>
      <c r="I17665">
        <v>10</v>
      </c>
      <c r="J17665" t="s">
        <v>173</v>
      </c>
      <c r="K17665">
        <v>16</v>
      </c>
      <c r="L17665" t="s">
        <v>165</v>
      </c>
      <c r="M17665" s="18">
        <f t="shared" si="550"/>
        <v>1.5</v>
      </c>
      <c r="N17665" s="18">
        <f t="shared" si="551"/>
        <v>2.8333333333333335</v>
      </c>
    </row>
    <row r="17666" spans="1:14" x14ac:dyDescent="0.25">
      <c r="A17666">
        <v>1</v>
      </c>
      <c r="B17666" t="s">
        <v>163</v>
      </c>
      <c r="C17666">
        <v>5</v>
      </c>
      <c r="D17666" t="s">
        <v>164</v>
      </c>
      <c r="E17666">
        <v>30</v>
      </c>
      <c r="F17666" t="s">
        <v>165</v>
      </c>
      <c r="G17666" s="9">
        <v>5</v>
      </c>
      <c r="H17666" t="s">
        <v>172</v>
      </c>
      <c r="I17666">
        <v>8</v>
      </c>
      <c r="J17666" t="s">
        <v>173</v>
      </c>
      <c r="K17666">
        <v>16</v>
      </c>
      <c r="L17666" t="s">
        <v>165</v>
      </c>
      <c r="M17666" s="18">
        <f t="shared" si="550"/>
        <v>1.4166666666666667</v>
      </c>
      <c r="N17666" s="18">
        <f t="shared" si="551"/>
        <v>5.666666666666667</v>
      </c>
    </row>
    <row r="17667" spans="1:14" x14ac:dyDescent="0.25">
      <c r="A17667">
        <v>1</v>
      </c>
      <c r="B17667" t="s">
        <v>163</v>
      </c>
      <c r="C17667">
        <v>5</v>
      </c>
      <c r="D17667" t="s">
        <v>164</v>
      </c>
      <c r="E17667">
        <v>23</v>
      </c>
      <c r="F17667" t="s">
        <v>165</v>
      </c>
      <c r="G17667" s="9">
        <v>9</v>
      </c>
      <c r="H17667" t="s">
        <v>172</v>
      </c>
      <c r="I17667">
        <v>8</v>
      </c>
      <c r="J17667" t="s">
        <v>173</v>
      </c>
      <c r="K17667">
        <v>16</v>
      </c>
      <c r="L17667" t="s">
        <v>165</v>
      </c>
      <c r="M17667" s="18">
        <f t="shared" ref="M17667:M17730" si="552">A17667+C17667/12</f>
        <v>1.4166666666666667</v>
      </c>
      <c r="N17667" s="18">
        <f t="shared" ref="N17667:N17730" si="553">G17667+I17667/12</f>
        <v>9.6666666666666661</v>
      </c>
    </row>
    <row r="17668" spans="1:14" x14ac:dyDescent="0.25">
      <c r="A17668">
        <v>0</v>
      </c>
      <c r="B17668" t="s">
        <v>163</v>
      </c>
      <c r="C17668">
        <v>11</v>
      </c>
      <c r="D17668" t="s">
        <v>164</v>
      </c>
      <c r="E17668">
        <v>25</v>
      </c>
      <c r="F17668" t="s">
        <v>165</v>
      </c>
      <c r="G17668" s="9">
        <v>1</v>
      </c>
      <c r="H17668" t="s">
        <v>172</v>
      </c>
      <c r="I17668">
        <v>11</v>
      </c>
      <c r="J17668" t="s">
        <v>173</v>
      </c>
      <c r="K17668">
        <v>25</v>
      </c>
      <c r="L17668" t="s">
        <v>165</v>
      </c>
      <c r="M17668" s="18">
        <f t="shared" si="552"/>
        <v>0.91666666666666663</v>
      </c>
      <c r="N17668" s="18">
        <f t="shared" si="553"/>
        <v>1.9166666666666665</v>
      </c>
    </row>
    <row r="17669" spans="1:14" x14ac:dyDescent="0.25">
      <c r="A17669">
        <v>0</v>
      </c>
      <c r="B17669" t="s">
        <v>163</v>
      </c>
      <c r="C17669">
        <v>0</v>
      </c>
      <c r="D17669" t="s">
        <v>164</v>
      </c>
      <c r="E17669">
        <v>16</v>
      </c>
      <c r="F17669" t="s">
        <v>165</v>
      </c>
      <c r="G17669" s="9">
        <v>11</v>
      </c>
      <c r="H17669" t="s">
        <v>172</v>
      </c>
      <c r="I17669">
        <v>3</v>
      </c>
      <c r="J17669" t="s">
        <v>173</v>
      </c>
      <c r="K17669">
        <v>16</v>
      </c>
      <c r="L17669" t="s">
        <v>165</v>
      </c>
      <c r="M17669" s="18">
        <f t="shared" si="552"/>
        <v>0</v>
      </c>
      <c r="N17669" s="18">
        <f t="shared" si="553"/>
        <v>11.25</v>
      </c>
    </row>
    <row r="17670" spans="1:14" x14ac:dyDescent="0.25">
      <c r="A17670">
        <v>7</v>
      </c>
      <c r="B17670" t="s">
        <v>163</v>
      </c>
      <c r="C17670">
        <v>7</v>
      </c>
      <c r="D17670" t="s">
        <v>164</v>
      </c>
      <c r="E17670">
        <v>22</v>
      </c>
      <c r="F17670" t="s">
        <v>165</v>
      </c>
      <c r="G17670" s="9">
        <v>22</v>
      </c>
      <c r="H17670" t="s">
        <v>172</v>
      </c>
      <c r="I17670">
        <v>7</v>
      </c>
      <c r="J17670" t="s">
        <v>173</v>
      </c>
      <c r="K17670">
        <v>0</v>
      </c>
      <c r="L17670" t="s">
        <v>165</v>
      </c>
      <c r="M17670" s="18">
        <f t="shared" si="552"/>
        <v>7.583333333333333</v>
      </c>
      <c r="N17670" s="18">
        <f t="shared" si="553"/>
        <v>22.583333333333332</v>
      </c>
    </row>
    <row r="17671" spans="1:14" x14ac:dyDescent="0.25">
      <c r="A17671">
        <v>7</v>
      </c>
      <c r="B17671" t="s">
        <v>163</v>
      </c>
      <c r="C17671">
        <v>7</v>
      </c>
      <c r="D17671" t="s">
        <v>164</v>
      </c>
      <c r="E17671">
        <v>22</v>
      </c>
      <c r="F17671" t="s">
        <v>165</v>
      </c>
      <c r="G17671" s="9">
        <v>11</v>
      </c>
      <c r="H17671" t="s">
        <v>172</v>
      </c>
      <c r="I17671">
        <v>5</v>
      </c>
      <c r="J17671" t="s">
        <v>173</v>
      </c>
      <c r="K17671">
        <v>1</v>
      </c>
      <c r="L17671" t="s">
        <v>165</v>
      </c>
      <c r="M17671" s="18">
        <f t="shared" si="552"/>
        <v>7.583333333333333</v>
      </c>
      <c r="N17671" s="18">
        <f t="shared" si="553"/>
        <v>11.416666666666666</v>
      </c>
    </row>
    <row r="17672" spans="1:14" x14ac:dyDescent="0.25">
      <c r="A17672">
        <v>6</v>
      </c>
      <c r="B17672" t="s">
        <v>163</v>
      </c>
      <c r="C17672">
        <v>5</v>
      </c>
      <c r="D17672" t="s">
        <v>164</v>
      </c>
      <c r="E17672">
        <v>16</v>
      </c>
      <c r="F17672" t="s">
        <v>165</v>
      </c>
      <c r="G17672" s="9">
        <v>10</v>
      </c>
      <c r="H17672" t="s">
        <v>172</v>
      </c>
      <c r="I17672">
        <v>5</v>
      </c>
      <c r="J17672" t="s">
        <v>173</v>
      </c>
      <c r="K17672">
        <v>16</v>
      </c>
      <c r="L17672" t="s">
        <v>165</v>
      </c>
      <c r="M17672" s="18">
        <f t="shared" si="552"/>
        <v>6.416666666666667</v>
      </c>
      <c r="N17672" s="18">
        <f t="shared" si="553"/>
        <v>10.416666666666666</v>
      </c>
    </row>
    <row r="17673" spans="1:14" x14ac:dyDescent="0.25">
      <c r="A17673">
        <v>2</v>
      </c>
      <c r="B17673" t="s">
        <v>163</v>
      </c>
      <c r="C17673">
        <v>5</v>
      </c>
      <c r="D17673" t="s">
        <v>164</v>
      </c>
      <c r="E17673">
        <v>0</v>
      </c>
      <c r="F17673" t="s">
        <v>165</v>
      </c>
      <c r="G17673" s="9">
        <v>7</v>
      </c>
      <c r="H17673" t="s">
        <v>172</v>
      </c>
      <c r="I17673">
        <v>10</v>
      </c>
      <c r="J17673" t="s">
        <v>173</v>
      </c>
      <c r="K17673">
        <v>16</v>
      </c>
      <c r="L17673" t="s">
        <v>165</v>
      </c>
      <c r="M17673" s="18">
        <f t="shared" si="552"/>
        <v>2.4166666666666665</v>
      </c>
      <c r="N17673" s="18">
        <f t="shared" si="553"/>
        <v>7.833333333333333</v>
      </c>
    </row>
    <row r="17674" spans="1:14" x14ac:dyDescent="0.25">
      <c r="A17674">
        <v>1</v>
      </c>
      <c r="B17674" t="s">
        <v>163</v>
      </c>
      <c r="C17674">
        <v>9</v>
      </c>
      <c r="D17674" t="s">
        <v>164</v>
      </c>
      <c r="E17674">
        <v>6</v>
      </c>
      <c r="F17674" t="s">
        <v>165</v>
      </c>
      <c r="G17674" s="9">
        <v>14</v>
      </c>
      <c r="H17674" t="s">
        <v>172</v>
      </c>
      <c r="I17674">
        <v>9</v>
      </c>
      <c r="J17674" t="s">
        <v>173</v>
      </c>
      <c r="K17674">
        <v>16</v>
      </c>
      <c r="L17674" t="s">
        <v>165</v>
      </c>
      <c r="M17674" s="18">
        <f t="shared" si="552"/>
        <v>1.75</v>
      </c>
      <c r="N17674" s="18">
        <f t="shared" si="553"/>
        <v>14.75</v>
      </c>
    </row>
    <row r="17675" spans="1:14" x14ac:dyDescent="0.25">
      <c r="A17675">
        <v>0</v>
      </c>
      <c r="B17675" t="s">
        <v>163</v>
      </c>
      <c r="C17675">
        <v>0</v>
      </c>
      <c r="D17675" t="s">
        <v>164</v>
      </c>
      <c r="E17675">
        <v>16</v>
      </c>
      <c r="F17675" t="s">
        <v>165</v>
      </c>
      <c r="G17675" s="9">
        <v>1</v>
      </c>
      <c r="H17675" t="s">
        <v>172</v>
      </c>
      <c r="I17675">
        <v>9</v>
      </c>
      <c r="J17675" t="s">
        <v>173</v>
      </c>
      <c r="K17675">
        <v>16</v>
      </c>
      <c r="L17675" t="s">
        <v>165</v>
      </c>
      <c r="M17675" s="18">
        <f t="shared" si="552"/>
        <v>0</v>
      </c>
      <c r="N17675" s="18">
        <f t="shared" si="553"/>
        <v>1.75</v>
      </c>
    </row>
    <row r="17676" spans="1:14" x14ac:dyDescent="0.25">
      <c r="A17676">
        <v>1</v>
      </c>
      <c r="B17676" t="s">
        <v>163</v>
      </c>
      <c r="C17676">
        <v>3</v>
      </c>
      <c r="D17676" t="s">
        <v>164</v>
      </c>
      <c r="E17676">
        <v>0</v>
      </c>
      <c r="F17676" t="s">
        <v>165</v>
      </c>
      <c r="G17676" s="9">
        <v>8</v>
      </c>
      <c r="H17676" t="s">
        <v>172</v>
      </c>
      <c r="I17676">
        <v>3</v>
      </c>
      <c r="J17676" t="s">
        <v>173</v>
      </c>
      <c r="K17676">
        <v>16</v>
      </c>
      <c r="L17676" t="s">
        <v>165</v>
      </c>
      <c r="M17676" s="18">
        <f t="shared" si="552"/>
        <v>1.25</v>
      </c>
      <c r="N17676" s="18">
        <f t="shared" si="553"/>
        <v>8.25</v>
      </c>
    </row>
    <row r="17677" spans="1:14" x14ac:dyDescent="0.25">
      <c r="A17677">
        <v>1</v>
      </c>
      <c r="B17677" t="s">
        <v>163</v>
      </c>
      <c r="C17677">
        <v>2</v>
      </c>
      <c r="D17677" t="s">
        <v>164</v>
      </c>
      <c r="E17677">
        <v>22</v>
      </c>
      <c r="F17677" t="s">
        <v>165</v>
      </c>
      <c r="G17677" s="9">
        <v>1</v>
      </c>
      <c r="H17677" t="s">
        <v>172</v>
      </c>
      <c r="I17677">
        <v>2</v>
      </c>
      <c r="J17677" t="s">
        <v>173</v>
      </c>
      <c r="K17677">
        <v>22</v>
      </c>
      <c r="L17677" t="s">
        <v>165</v>
      </c>
      <c r="M17677" s="18">
        <f t="shared" si="552"/>
        <v>1.1666666666666667</v>
      </c>
      <c r="N17677" s="18">
        <f t="shared" si="553"/>
        <v>1.1666666666666667</v>
      </c>
    </row>
    <row r="17678" spans="1:14" x14ac:dyDescent="0.25">
      <c r="A17678">
        <v>0</v>
      </c>
      <c r="B17678" t="s">
        <v>163</v>
      </c>
      <c r="C17678">
        <v>7</v>
      </c>
      <c r="D17678" t="s">
        <v>164</v>
      </c>
      <c r="E17678">
        <v>21</v>
      </c>
      <c r="F17678" t="s">
        <v>165</v>
      </c>
      <c r="G17678" s="9">
        <v>6</v>
      </c>
      <c r="H17678" t="s">
        <v>172</v>
      </c>
      <c r="I17678">
        <v>4</v>
      </c>
      <c r="J17678" t="s">
        <v>173</v>
      </c>
      <c r="K17678">
        <v>15</v>
      </c>
      <c r="L17678" t="s">
        <v>165</v>
      </c>
      <c r="M17678" s="18">
        <f t="shared" si="552"/>
        <v>0.58333333333333337</v>
      </c>
      <c r="N17678" s="18">
        <f t="shared" si="553"/>
        <v>6.333333333333333</v>
      </c>
    </row>
    <row r="17679" spans="1:14" x14ac:dyDescent="0.25">
      <c r="A17679">
        <v>7</v>
      </c>
      <c r="B17679" t="s">
        <v>163</v>
      </c>
      <c r="C17679">
        <v>7</v>
      </c>
      <c r="D17679" t="s">
        <v>164</v>
      </c>
      <c r="E17679">
        <v>22</v>
      </c>
      <c r="F17679" t="s">
        <v>165</v>
      </c>
      <c r="G17679" s="9">
        <v>27</v>
      </c>
      <c r="H17679" t="s">
        <v>172</v>
      </c>
      <c r="I17679">
        <v>8</v>
      </c>
      <c r="J17679" t="s">
        <v>173</v>
      </c>
      <c r="K17679">
        <v>16</v>
      </c>
      <c r="L17679" t="s">
        <v>165</v>
      </c>
      <c r="M17679" s="18">
        <f t="shared" si="552"/>
        <v>7.583333333333333</v>
      </c>
      <c r="N17679" s="18">
        <f t="shared" si="553"/>
        <v>27.666666666666668</v>
      </c>
    </row>
    <row r="17680" spans="1:14" x14ac:dyDescent="0.25">
      <c r="A17680">
        <v>7</v>
      </c>
      <c r="B17680" t="s">
        <v>163</v>
      </c>
      <c r="C17680">
        <v>7</v>
      </c>
      <c r="D17680" t="s">
        <v>164</v>
      </c>
      <c r="E17680">
        <v>22</v>
      </c>
      <c r="F17680" t="s">
        <v>165</v>
      </c>
      <c r="G17680" s="9">
        <v>22</v>
      </c>
      <c r="H17680" t="s">
        <v>172</v>
      </c>
      <c r="I17680">
        <v>11</v>
      </c>
      <c r="J17680" t="s">
        <v>173</v>
      </c>
      <c r="K17680">
        <v>14</v>
      </c>
      <c r="L17680" t="s">
        <v>165</v>
      </c>
      <c r="M17680" s="18">
        <f t="shared" si="552"/>
        <v>7.583333333333333</v>
      </c>
      <c r="N17680" s="18">
        <f t="shared" si="553"/>
        <v>22.916666666666668</v>
      </c>
    </row>
    <row r="17681" spans="1:14" x14ac:dyDescent="0.25">
      <c r="A17681">
        <v>2</v>
      </c>
      <c r="B17681" t="s">
        <v>163</v>
      </c>
      <c r="C17681">
        <v>10</v>
      </c>
      <c r="D17681" t="s">
        <v>164</v>
      </c>
      <c r="E17681">
        <v>16</v>
      </c>
      <c r="F17681" t="s">
        <v>165</v>
      </c>
      <c r="G17681" s="9">
        <v>21</v>
      </c>
      <c r="H17681" t="s">
        <v>172</v>
      </c>
      <c r="I17681">
        <v>5</v>
      </c>
      <c r="J17681" t="s">
        <v>173</v>
      </c>
      <c r="K17681">
        <v>16</v>
      </c>
      <c r="L17681" t="s">
        <v>165</v>
      </c>
      <c r="M17681" s="18">
        <f t="shared" si="552"/>
        <v>2.8333333333333335</v>
      </c>
      <c r="N17681" s="18">
        <f t="shared" si="553"/>
        <v>21.416666666666668</v>
      </c>
    </row>
    <row r="17682" spans="1:14" x14ac:dyDescent="0.25">
      <c r="A17682">
        <v>1</v>
      </c>
      <c r="B17682" t="s">
        <v>163</v>
      </c>
      <c r="C17682">
        <v>8</v>
      </c>
      <c r="D17682" t="s">
        <v>164</v>
      </c>
      <c r="E17682">
        <v>16</v>
      </c>
      <c r="F17682" t="s">
        <v>165</v>
      </c>
      <c r="G17682" s="9">
        <v>21</v>
      </c>
      <c r="H17682" t="s">
        <v>172</v>
      </c>
      <c r="I17682">
        <v>10</v>
      </c>
      <c r="J17682" t="s">
        <v>173</v>
      </c>
      <c r="K17682">
        <v>2</v>
      </c>
      <c r="L17682" t="s">
        <v>165</v>
      </c>
      <c r="M17682" s="18">
        <f t="shared" si="552"/>
        <v>1.6666666666666665</v>
      </c>
      <c r="N17682" s="18">
        <f t="shared" si="553"/>
        <v>21.833333333333332</v>
      </c>
    </row>
    <row r="17683" spans="1:14" x14ac:dyDescent="0.25">
      <c r="A17683">
        <v>7</v>
      </c>
      <c r="B17683" t="s">
        <v>163</v>
      </c>
      <c r="C17683">
        <v>7</v>
      </c>
      <c r="D17683" t="s">
        <v>164</v>
      </c>
      <c r="E17683">
        <v>22</v>
      </c>
      <c r="F17683" t="s">
        <v>165</v>
      </c>
      <c r="G17683" s="9">
        <v>16</v>
      </c>
      <c r="H17683" t="s">
        <v>172</v>
      </c>
      <c r="I17683">
        <v>0</v>
      </c>
      <c r="J17683" t="s">
        <v>173</v>
      </c>
      <c r="K17683">
        <v>16</v>
      </c>
      <c r="L17683" t="s">
        <v>165</v>
      </c>
      <c r="M17683" s="18">
        <f t="shared" si="552"/>
        <v>7.583333333333333</v>
      </c>
      <c r="N17683" s="18">
        <f t="shared" si="553"/>
        <v>16</v>
      </c>
    </row>
    <row r="17684" spans="1:14" x14ac:dyDescent="0.25">
      <c r="A17684">
        <v>1</v>
      </c>
      <c r="B17684" t="s">
        <v>163</v>
      </c>
      <c r="C17684">
        <v>6</v>
      </c>
      <c r="D17684" t="s">
        <v>164</v>
      </c>
      <c r="E17684">
        <v>13</v>
      </c>
      <c r="F17684" t="s">
        <v>165</v>
      </c>
      <c r="G17684" s="9">
        <v>1</v>
      </c>
      <c r="H17684" t="s">
        <v>172</v>
      </c>
      <c r="I17684">
        <v>6</v>
      </c>
      <c r="J17684" t="s">
        <v>173</v>
      </c>
      <c r="K17684">
        <v>13</v>
      </c>
      <c r="L17684" t="s">
        <v>165</v>
      </c>
      <c r="M17684" s="18">
        <f t="shared" si="552"/>
        <v>1.5</v>
      </c>
      <c r="N17684" s="18">
        <f t="shared" si="553"/>
        <v>1.5</v>
      </c>
    </row>
    <row r="17685" spans="1:14" x14ac:dyDescent="0.25">
      <c r="A17685">
        <v>0</v>
      </c>
      <c r="B17685" t="s">
        <v>163</v>
      </c>
      <c r="C17685">
        <v>6</v>
      </c>
      <c r="D17685" t="s">
        <v>164</v>
      </c>
      <c r="E17685">
        <v>16</v>
      </c>
      <c r="F17685" t="s">
        <v>165</v>
      </c>
      <c r="G17685" s="9">
        <v>0</v>
      </c>
      <c r="H17685" t="s">
        <v>172</v>
      </c>
      <c r="I17685">
        <v>10</v>
      </c>
      <c r="J17685" t="s">
        <v>173</v>
      </c>
      <c r="K17685">
        <v>13</v>
      </c>
      <c r="L17685" t="s">
        <v>165</v>
      </c>
      <c r="M17685" s="18">
        <f t="shared" si="552"/>
        <v>0.5</v>
      </c>
      <c r="N17685" s="18">
        <f t="shared" si="553"/>
        <v>0.83333333333333337</v>
      </c>
    </row>
    <row r="17686" spans="1:14" x14ac:dyDescent="0.25">
      <c r="A17686">
        <v>7</v>
      </c>
      <c r="B17686" t="s">
        <v>163</v>
      </c>
      <c r="C17686">
        <v>6</v>
      </c>
      <c r="D17686" t="s">
        <v>164</v>
      </c>
      <c r="E17686">
        <v>16</v>
      </c>
      <c r="F17686" t="s">
        <v>165</v>
      </c>
      <c r="G17686" s="9">
        <v>28</v>
      </c>
      <c r="H17686" t="s">
        <v>172</v>
      </c>
      <c r="I17686">
        <v>1</v>
      </c>
      <c r="J17686" t="s">
        <v>173</v>
      </c>
      <c r="K17686">
        <v>13</v>
      </c>
      <c r="L17686" t="s">
        <v>165</v>
      </c>
      <c r="M17686" s="18">
        <f t="shared" si="552"/>
        <v>7.5</v>
      </c>
      <c r="N17686" s="18">
        <f t="shared" si="553"/>
        <v>28.083333333333332</v>
      </c>
    </row>
    <row r="17687" spans="1:14" x14ac:dyDescent="0.25">
      <c r="A17687">
        <v>8</v>
      </c>
      <c r="B17687" t="s">
        <v>163</v>
      </c>
      <c r="C17687">
        <v>0</v>
      </c>
      <c r="D17687" t="s">
        <v>164</v>
      </c>
      <c r="E17687">
        <v>27</v>
      </c>
      <c r="F17687" t="s">
        <v>165</v>
      </c>
      <c r="G17687" s="9">
        <v>38</v>
      </c>
      <c r="H17687" t="s">
        <v>172</v>
      </c>
      <c r="I17687">
        <v>3</v>
      </c>
      <c r="J17687" t="s">
        <v>173</v>
      </c>
      <c r="K17687">
        <v>16</v>
      </c>
      <c r="L17687" t="s">
        <v>165</v>
      </c>
      <c r="M17687" s="18">
        <f t="shared" si="552"/>
        <v>8</v>
      </c>
      <c r="N17687" s="18">
        <f t="shared" si="553"/>
        <v>38.25</v>
      </c>
    </row>
    <row r="17688" spans="1:14" x14ac:dyDescent="0.25">
      <c r="A17688">
        <v>6</v>
      </c>
      <c r="B17688" t="s">
        <v>163</v>
      </c>
      <c r="C17688">
        <v>7</v>
      </c>
      <c r="D17688" t="s">
        <v>164</v>
      </c>
      <c r="E17688">
        <v>16</v>
      </c>
      <c r="F17688" t="s">
        <v>165</v>
      </c>
      <c r="G17688" s="9">
        <v>18</v>
      </c>
      <c r="H17688" t="s">
        <v>172</v>
      </c>
      <c r="I17688">
        <v>10</v>
      </c>
      <c r="J17688" t="s">
        <v>173</v>
      </c>
      <c r="K17688">
        <v>18</v>
      </c>
      <c r="L17688" t="s">
        <v>165</v>
      </c>
      <c r="M17688" s="18">
        <f t="shared" si="552"/>
        <v>6.583333333333333</v>
      </c>
      <c r="N17688" s="18">
        <f t="shared" si="553"/>
        <v>18.833333333333332</v>
      </c>
    </row>
    <row r="17689" spans="1:14" x14ac:dyDescent="0.25">
      <c r="A17689">
        <v>6</v>
      </c>
      <c r="B17689" t="s">
        <v>163</v>
      </c>
      <c r="C17689">
        <v>7</v>
      </c>
      <c r="D17689" t="s">
        <v>164</v>
      </c>
      <c r="E17689">
        <v>16</v>
      </c>
      <c r="F17689" t="s">
        <v>165</v>
      </c>
      <c r="G17689" s="9">
        <v>14</v>
      </c>
      <c r="H17689" t="s">
        <v>172</v>
      </c>
      <c r="I17689">
        <v>10</v>
      </c>
      <c r="J17689" t="s">
        <v>173</v>
      </c>
      <c r="K17689">
        <v>2</v>
      </c>
      <c r="L17689" t="s">
        <v>165</v>
      </c>
      <c r="M17689" s="18">
        <f t="shared" si="552"/>
        <v>6.583333333333333</v>
      </c>
      <c r="N17689" s="18">
        <f t="shared" si="553"/>
        <v>14.833333333333334</v>
      </c>
    </row>
    <row r="17690" spans="1:14" x14ac:dyDescent="0.25">
      <c r="A17690">
        <v>6</v>
      </c>
      <c r="B17690" t="s">
        <v>163</v>
      </c>
      <c r="C17690">
        <v>0</v>
      </c>
      <c r="D17690" t="s">
        <v>164</v>
      </c>
      <c r="E17690">
        <v>22</v>
      </c>
      <c r="F17690" t="s">
        <v>165</v>
      </c>
      <c r="G17690" s="9">
        <v>12</v>
      </c>
      <c r="H17690" t="s">
        <v>172</v>
      </c>
      <c r="I17690">
        <v>5</v>
      </c>
      <c r="J17690" t="s">
        <v>173</v>
      </c>
      <c r="K17690">
        <v>15</v>
      </c>
      <c r="L17690" t="s">
        <v>165</v>
      </c>
      <c r="M17690" s="18">
        <f t="shared" si="552"/>
        <v>6</v>
      </c>
      <c r="N17690" s="18">
        <f t="shared" si="553"/>
        <v>12.416666666666666</v>
      </c>
    </row>
    <row r="17691" spans="1:14" x14ac:dyDescent="0.25">
      <c r="A17691">
        <v>2</v>
      </c>
      <c r="B17691" t="s">
        <v>163</v>
      </c>
      <c r="C17691">
        <v>6</v>
      </c>
      <c r="D17691" t="s">
        <v>164</v>
      </c>
      <c r="E17691">
        <v>4</v>
      </c>
      <c r="F17691" t="s">
        <v>165</v>
      </c>
      <c r="G17691" s="9">
        <v>2</v>
      </c>
      <c r="H17691" t="s">
        <v>172</v>
      </c>
      <c r="I17691">
        <v>6</v>
      </c>
      <c r="J17691" t="s">
        <v>173</v>
      </c>
      <c r="K17691">
        <v>4</v>
      </c>
      <c r="L17691" t="s">
        <v>165</v>
      </c>
      <c r="M17691" s="18">
        <f t="shared" si="552"/>
        <v>2.5</v>
      </c>
      <c r="N17691" s="18">
        <f t="shared" si="553"/>
        <v>2.5</v>
      </c>
    </row>
    <row r="17692" spans="1:14" x14ac:dyDescent="0.25">
      <c r="A17692">
        <v>8</v>
      </c>
      <c r="B17692" t="s">
        <v>163</v>
      </c>
      <c r="C17692">
        <v>3</v>
      </c>
      <c r="D17692" t="s">
        <v>164</v>
      </c>
      <c r="E17692">
        <v>16</v>
      </c>
      <c r="F17692" t="s">
        <v>165</v>
      </c>
      <c r="G17692" s="9">
        <v>37</v>
      </c>
      <c r="H17692" t="s">
        <v>172</v>
      </c>
      <c r="I17692">
        <v>7</v>
      </c>
      <c r="J17692" t="s">
        <v>173</v>
      </c>
      <c r="K17692">
        <v>2</v>
      </c>
      <c r="L17692" t="s">
        <v>165</v>
      </c>
      <c r="M17692" s="18">
        <f t="shared" si="552"/>
        <v>8.25</v>
      </c>
      <c r="N17692" s="18">
        <f t="shared" si="553"/>
        <v>37.583333333333336</v>
      </c>
    </row>
    <row r="17693" spans="1:14" x14ac:dyDescent="0.25">
      <c r="A17693">
        <v>1</v>
      </c>
      <c r="B17693" t="s">
        <v>163</v>
      </c>
      <c r="C17693">
        <v>2</v>
      </c>
      <c r="D17693" t="s">
        <v>164</v>
      </c>
      <c r="E17693">
        <v>16</v>
      </c>
      <c r="F17693" t="s">
        <v>165</v>
      </c>
      <c r="G17693" s="9">
        <v>28</v>
      </c>
      <c r="H17693" t="s">
        <v>172</v>
      </c>
      <c r="I17693">
        <v>0</v>
      </c>
      <c r="J17693" t="s">
        <v>173</v>
      </c>
      <c r="K17693">
        <v>16</v>
      </c>
      <c r="L17693" t="s">
        <v>165</v>
      </c>
      <c r="M17693" s="18">
        <f t="shared" si="552"/>
        <v>1.1666666666666667</v>
      </c>
      <c r="N17693" s="18">
        <f t="shared" si="553"/>
        <v>28</v>
      </c>
    </row>
    <row r="17694" spans="1:14" x14ac:dyDescent="0.25">
      <c r="A17694">
        <v>6</v>
      </c>
      <c r="B17694" t="s">
        <v>163</v>
      </c>
      <c r="C17694">
        <v>7</v>
      </c>
      <c r="D17694" t="s">
        <v>164</v>
      </c>
      <c r="E17694">
        <v>16</v>
      </c>
      <c r="F17694" t="s">
        <v>165</v>
      </c>
      <c r="G17694" s="9">
        <v>41</v>
      </c>
      <c r="H17694" t="s">
        <v>172</v>
      </c>
      <c r="I17694">
        <v>0</v>
      </c>
      <c r="J17694" t="s">
        <v>173</v>
      </c>
      <c r="K17694">
        <v>14</v>
      </c>
      <c r="L17694" t="s">
        <v>165</v>
      </c>
      <c r="M17694" s="18">
        <f t="shared" si="552"/>
        <v>6.583333333333333</v>
      </c>
      <c r="N17694" s="18">
        <f t="shared" si="553"/>
        <v>41</v>
      </c>
    </row>
    <row r="17695" spans="1:14" x14ac:dyDescent="0.25">
      <c r="A17695">
        <v>8</v>
      </c>
      <c r="B17695" t="s">
        <v>163</v>
      </c>
      <c r="C17695">
        <v>3</v>
      </c>
      <c r="D17695" t="s">
        <v>164</v>
      </c>
      <c r="E17695">
        <v>16</v>
      </c>
      <c r="F17695" t="s">
        <v>165</v>
      </c>
      <c r="G17695" s="9">
        <v>41</v>
      </c>
      <c r="H17695" t="s">
        <v>172</v>
      </c>
      <c r="I17695">
        <v>0</v>
      </c>
      <c r="J17695" t="s">
        <v>173</v>
      </c>
      <c r="K17695">
        <v>6</v>
      </c>
      <c r="L17695" t="s">
        <v>165</v>
      </c>
      <c r="M17695" s="18">
        <f t="shared" si="552"/>
        <v>8.25</v>
      </c>
      <c r="N17695" s="18">
        <f t="shared" si="553"/>
        <v>41</v>
      </c>
    </row>
    <row r="17696" spans="1:14" x14ac:dyDescent="0.25">
      <c r="A17696">
        <v>8</v>
      </c>
      <c r="B17696" t="s">
        <v>163</v>
      </c>
      <c r="C17696">
        <v>3</v>
      </c>
      <c r="D17696" t="s">
        <v>164</v>
      </c>
      <c r="E17696">
        <v>16</v>
      </c>
      <c r="F17696" t="s">
        <v>165</v>
      </c>
      <c r="G17696" s="9">
        <v>12</v>
      </c>
      <c r="H17696" t="s">
        <v>172</v>
      </c>
      <c r="I17696">
        <v>10</v>
      </c>
      <c r="J17696" t="s">
        <v>173</v>
      </c>
      <c r="K17696">
        <v>5</v>
      </c>
      <c r="L17696" t="s">
        <v>165</v>
      </c>
      <c r="M17696" s="18">
        <f t="shared" si="552"/>
        <v>8.25</v>
      </c>
      <c r="N17696" s="18">
        <f t="shared" si="553"/>
        <v>12.833333333333334</v>
      </c>
    </row>
    <row r="17697" spans="1:14" x14ac:dyDescent="0.25">
      <c r="A17697">
        <v>7</v>
      </c>
      <c r="B17697" t="s">
        <v>163</v>
      </c>
      <c r="C17697">
        <v>1</v>
      </c>
      <c r="D17697" t="s">
        <v>164</v>
      </c>
      <c r="E17697">
        <v>11</v>
      </c>
      <c r="F17697" t="s">
        <v>165</v>
      </c>
      <c r="G17697" s="9">
        <v>37</v>
      </c>
      <c r="H17697" t="s">
        <v>172</v>
      </c>
      <c r="I17697">
        <v>0</v>
      </c>
      <c r="J17697" t="s">
        <v>173</v>
      </c>
      <c r="K17697">
        <v>27</v>
      </c>
      <c r="L17697" t="s">
        <v>165</v>
      </c>
      <c r="M17697" s="18">
        <f t="shared" si="552"/>
        <v>7.083333333333333</v>
      </c>
      <c r="N17697" s="18">
        <f t="shared" si="553"/>
        <v>37</v>
      </c>
    </row>
    <row r="17698" spans="1:14" x14ac:dyDescent="0.25">
      <c r="A17698">
        <v>4</v>
      </c>
      <c r="B17698" t="s">
        <v>163</v>
      </c>
      <c r="C17698">
        <v>5</v>
      </c>
      <c r="D17698" t="s">
        <v>164</v>
      </c>
      <c r="E17698">
        <v>16</v>
      </c>
      <c r="F17698" t="s">
        <v>165</v>
      </c>
      <c r="G17698" s="9">
        <v>23</v>
      </c>
      <c r="H17698" t="s">
        <v>172</v>
      </c>
      <c r="I17698">
        <v>0</v>
      </c>
      <c r="J17698" t="s">
        <v>173</v>
      </c>
      <c r="K17698">
        <v>14</v>
      </c>
      <c r="L17698" t="s">
        <v>165</v>
      </c>
      <c r="M17698" s="18">
        <f t="shared" si="552"/>
        <v>4.416666666666667</v>
      </c>
      <c r="N17698" s="18">
        <f t="shared" si="553"/>
        <v>23</v>
      </c>
    </row>
    <row r="17699" spans="1:14" x14ac:dyDescent="0.25">
      <c r="A17699">
        <v>3</v>
      </c>
      <c r="B17699" t="s">
        <v>163</v>
      </c>
      <c r="C17699">
        <v>11</v>
      </c>
      <c r="D17699" t="s">
        <v>164</v>
      </c>
      <c r="E17699">
        <v>13</v>
      </c>
      <c r="F17699" t="s">
        <v>165</v>
      </c>
      <c r="G17699" s="9">
        <v>11</v>
      </c>
      <c r="H17699" t="s">
        <v>172</v>
      </c>
      <c r="I17699">
        <v>6</v>
      </c>
      <c r="J17699" t="s">
        <v>173</v>
      </c>
      <c r="K17699">
        <v>0</v>
      </c>
      <c r="L17699" t="s">
        <v>165</v>
      </c>
      <c r="M17699" s="18">
        <f t="shared" si="552"/>
        <v>3.9166666666666665</v>
      </c>
      <c r="N17699" s="18">
        <f t="shared" si="553"/>
        <v>11.5</v>
      </c>
    </row>
    <row r="17700" spans="1:14" x14ac:dyDescent="0.25">
      <c r="A17700">
        <v>2</v>
      </c>
      <c r="B17700" t="s">
        <v>163</v>
      </c>
      <c r="C17700">
        <v>10</v>
      </c>
      <c r="D17700" t="s">
        <v>164</v>
      </c>
      <c r="E17700">
        <v>24</v>
      </c>
      <c r="F17700" t="s">
        <v>165</v>
      </c>
      <c r="G17700" s="9">
        <v>2</v>
      </c>
      <c r="H17700" t="s">
        <v>172</v>
      </c>
      <c r="I17700">
        <v>10</v>
      </c>
      <c r="J17700" t="s">
        <v>173</v>
      </c>
      <c r="K17700">
        <v>24</v>
      </c>
      <c r="L17700" t="s">
        <v>165</v>
      </c>
      <c r="M17700" s="18">
        <f t="shared" si="552"/>
        <v>2.8333333333333335</v>
      </c>
      <c r="N17700" s="18">
        <f t="shared" si="553"/>
        <v>2.8333333333333335</v>
      </c>
    </row>
    <row r="17701" spans="1:14" x14ac:dyDescent="0.25">
      <c r="A17701">
        <v>2</v>
      </c>
      <c r="B17701" t="s">
        <v>163</v>
      </c>
      <c r="C17701">
        <v>7</v>
      </c>
      <c r="D17701" t="s">
        <v>164</v>
      </c>
      <c r="E17701">
        <v>25</v>
      </c>
      <c r="F17701" t="s">
        <v>165</v>
      </c>
      <c r="G17701" s="9">
        <v>2</v>
      </c>
      <c r="H17701" t="s">
        <v>172</v>
      </c>
      <c r="I17701">
        <v>7</v>
      </c>
      <c r="J17701" t="s">
        <v>173</v>
      </c>
      <c r="K17701">
        <v>25</v>
      </c>
      <c r="L17701" t="s">
        <v>165</v>
      </c>
      <c r="M17701" s="18">
        <f t="shared" si="552"/>
        <v>2.5833333333333335</v>
      </c>
      <c r="N17701" s="18">
        <f t="shared" si="553"/>
        <v>2.5833333333333335</v>
      </c>
    </row>
    <row r="17702" spans="1:14" x14ac:dyDescent="0.25">
      <c r="A17702">
        <v>0</v>
      </c>
      <c r="B17702" t="s">
        <v>163</v>
      </c>
      <c r="C17702">
        <v>3</v>
      </c>
      <c r="D17702" t="s">
        <v>164</v>
      </c>
      <c r="E17702">
        <v>15</v>
      </c>
      <c r="F17702" t="s">
        <v>165</v>
      </c>
      <c r="G17702" s="9">
        <v>0</v>
      </c>
      <c r="H17702" t="s">
        <v>172</v>
      </c>
      <c r="I17702">
        <v>3</v>
      </c>
      <c r="J17702" t="s">
        <v>173</v>
      </c>
      <c r="K17702">
        <v>15</v>
      </c>
      <c r="L17702" t="s">
        <v>165</v>
      </c>
      <c r="M17702" s="18">
        <f t="shared" si="552"/>
        <v>0.25</v>
      </c>
      <c r="N17702" s="18">
        <f t="shared" si="553"/>
        <v>0.25</v>
      </c>
    </row>
    <row r="17703" spans="1:14" x14ac:dyDescent="0.25">
      <c r="A17703">
        <v>3</v>
      </c>
      <c r="B17703" t="s">
        <v>163</v>
      </c>
      <c r="C17703">
        <v>5</v>
      </c>
      <c r="D17703" t="s">
        <v>164</v>
      </c>
      <c r="E17703">
        <v>13</v>
      </c>
      <c r="F17703" t="s">
        <v>165</v>
      </c>
      <c r="G17703" s="9">
        <v>3</v>
      </c>
      <c r="H17703" t="s">
        <v>172</v>
      </c>
      <c r="I17703">
        <v>5</v>
      </c>
      <c r="J17703" t="s">
        <v>173</v>
      </c>
      <c r="K17703">
        <v>13</v>
      </c>
      <c r="L17703" t="s">
        <v>165</v>
      </c>
      <c r="M17703" s="18">
        <f t="shared" si="552"/>
        <v>3.4166666666666665</v>
      </c>
      <c r="N17703" s="18">
        <f t="shared" si="553"/>
        <v>3.4166666666666665</v>
      </c>
    </row>
    <row r="17704" spans="1:14" x14ac:dyDescent="0.25">
      <c r="A17704">
        <v>2</v>
      </c>
      <c r="B17704" t="s">
        <v>163</v>
      </c>
      <c r="C17704">
        <v>10</v>
      </c>
      <c r="D17704" t="s">
        <v>164</v>
      </c>
      <c r="E17704">
        <v>17</v>
      </c>
      <c r="F17704" t="s">
        <v>165</v>
      </c>
      <c r="G17704" s="9">
        <v>2</v>
      </c>
      <c r="H17704" t="s">
        <v>172</v>
      </c>
      <c r="I17704">
        <v>10</v>
      </c>
      <c r="J17704" t="s">
        <v>173</v>
      </c>
      <c r="K17704">
        <v>17</v>
      </c>
      <c r="L17704" t="s">
        <v>165</v>
      </c>
      <c r="M17704" s="18">
        <f t="shared" si="552"/>
        <v>2.8333333333333335</v>
      </c>
      <c r="N17704" s="18">
        <f t="shared" si="553"/>
        <v>2.8333333333333335</v>
      </c>
    </row>
    <row r="17705" spans="1:14" x14ac:dyDescent="0.25">
      <c r="A17705">
        <v>2</v>
      </c>
      <c r="B17705" t="s">
        <v>163</v>
      </c>
      <c r="C17705">
        <v>7</v>
      </c>
      <c r="D17705" t="s">
        <v>164</v>
      </c>
      <c r="E17705">
        <v>18</v>
      </c>
      <c r="F17705" t="s">
        <v>165</v>
      </c>
      <c r="G17705" s="9">
        <v>2</v>
      </c>
      <c r="H17705" t="s">
        <v>172</v>
      </c>
      <c r="I17705">
        <v>7</v>
      </c>
      <c r="J17705" t="s">
        <v>173</v>
      </c>
      <c r="K17705">
        <v>18</v>
      </c>
      <c r="L17705" t="s">
        <v>165</v>
      </c>
      <c r="M17705" s="18">
        <f t="shared" si="552"/>
        <v>2.5833333333333335</v>
      </c>
      <c r="N17705" s="18">
        <f t="shared" si="553"/>
        <v>2.5833333333333335</v>
      </c>
    </row>
    <row r="17706" spans="1:14" x14ac:dyDescent="0.25">
      <c r="A17706">
        <v>0</v>
      </c>
      <c r="B17706" t="s">
        <v>163</v>
      </c>
      <c r="C17706">
        <v>0</v>
      </c>
      <c r="D17706" t="s">
        <v>164</v>
      </c>
      <c r="E17706">
        <v>15</v>
      </c>
      <c r="F17706" t="s">
        <v>165</v>
      </c>
      <c r="G17706" s="9">
        <v>0</v>
      </c>
      <c r="H17706" t="s">
        <v>172</v>
      </c>
      <c r="I17706">
        <v>0</v>
      </c>
      <c r="J17706" t="s">
        <v>173</v>
      </c>
      <c r="K17706">
        <v>15</v>
      </c>
      <c r="L17706" t="s">
        <v>165</v>
      </c>
      <c r="M17706" s="18">
        <f t="shared" si="552"/>
        <v>0</v>
      </c>
      <c r="N17706" s="18">
        <f t="shared" si="553"/>
        <v>0</v>
      </c>
    </row>
    <row r="17707" spans="1:14" x14ac:dyDescent="0.25">
      <c r="A17707">
        <v>1</v>
      </c>
      <c r="B17707" t="s">
        <v>163</v>
      </c>
      <c r="C17707">
        <v>1</v>
      </c>
      <c r="D17707" t="s">
        <v>164</v>
      </c>
      <c r="E17707">
        <v>12</v>
      </c>
      <c r="F17707" t="s">
        <v>165</v>
      </c>
      <c r="G17707" s="9">
        <v>1</v>
      </c>
      <c r="H17707" t="s">
        <v>172</v>
      </c>
      <c r="I17707">
        <v>1</v>
      </c>
      <c r="J17707" t="s">
        <v>173</v>
      </c>
      <c r="K17707">
        <v>12</v>
      </c>
      <c r="L17707" t="s">
        <v>165</v>
      </c>
      <c r="M17707" s="18">
        <f t="shared" si="552"/>
        <v>1.0833333333333333</v>
      </c>
      <c r="N17707" s="18">
        <f t="shared" si="553"/>
        <v>1.0833333333333333</v>
      </c>
    </row>
    <row r="17708" spans="1:14" x14ac:dyDescent="0.25">
      <c r="A17708">
        <v>1</v>
      </c>
      <c r="B17708" t="s">
        <v>163</v>
      </c>
      <c r="C17708">
        <v>3</v>
      </c>
      <c r="D17708" t="s">
        <v>164</v>
      </c>
      <c r="E17708">
        <v>28</v>
      </c>
      <c r="F17708" t="s">
        <v>165</v>
      </c>
      <c r="G17708" s="9">
        <v>11</v>
      </c>
      <c r="H17708" t="s">
        <v>172</v>
      </c>
      <c r="I17708">
        <v>2</v>
      </c>
      <c r="J17708" t="s">
        <v>173</v>
      </c>
      <c r="K17708">
        <v>18</v>
      </c>
      <c r="L17708" t="s">
        <v>165</v>
      </c>
      <c r="M17708" s="18">
        <f t="shared" si="552"/>
        <v>1.25</v>
      </c>
      <c r="N17708" s="18">
        <f t="shared" si="553"/>
        <v>11.166666666666666</v>
      </c>
    </row>
    <row r="17709" spans="1:14" x14ac:dyDescent="0.25">
      <c r="A17709">
        <v>1</v>
      </c>
      <c r="B17709" t="s">
        <v>163</v>
      </c>
      <c r="C17709">
        <v>5</v>
      </c>
      <c r="D17709" t="s">
        <v>164</v>
      </c>
      <c r="E17709">
        <v>13</v>
      </c>
      <c r="F17709" t="s">
        <v>165</v>
      </c>
      <c r="G17709" s="9">
        <v>1</v>
      </c>
      <c r="H17709" t="s">
        <v>172</v>
      </c>
      <c r="I17709">
        <v>5</v>
      </c>
      <c r="J17709" t="s">
        <v>173</v>
      </c>
      <c r="K17709">
        <v>13</v>
      </c>
      <c r="L17709" t="s">
        <v>165</v>
      </c>
      <c r="M17709" s="18">
        <f t="shared" si="552"/>
        <v>1.4166666666666667</v>
      </c>
      <c r="N17709" s="18">
        <f t="shared" si="553"/>
        <v>1.4166666666666667</v>
      </c>
    </row>
    <row r="17710" spans="1:14" x14ac:dyDescent="0.25">
      <c r="A17710">
        <v>0</v>
      </c>
      <c r="B17710" t="s">
        <v>163</v>
      </c>
      <c r="C17710">
        <v>9</v>
      </c>
      <c r="D17710" t="s">
        <v>164</v>
      </c>
      <c r="E17710">
        <v>15</v>
      </c>
      <c r="F17710" t="s">
        <v>165</v>
      </c>
      <c r="G17710" s="9">
        <v>0</v>
      </c>
      <c r="H17710" t="s">
        <v>172</v>
      </c>
      <c r="I17710">
        <v>9</v>
      </c>
      <c r="J17710" t="s">
        <v>173</v>
      </c>
      <c r="K17710">
        <v>15</v>
      </c>
      <c r="L17710" t="s">
        <v>165</v>
      </c>
      <c r="M17710" s="18">
        <f t="shared" si="552"/>
        <v>0.75</v>
      </c>
      <c r="N17710" s="18">
        <f t="shared" si="553"/>
        <v>0.75</v>
      </c>
    </row>
    <row r="17711" spans="1:14" x14ac:dyDescent="0.25">
      <c r="A17711">
        <v>8</v>
      </c>
      <c r="B17711" t="s">
        <v>163</v>
      </c>
      <c r="C17711">
        <v>3</v>
      </c>
      <c r="D17711" t="s">
        <v>164</v>
      </c>
      <c r="E17711">
        <v>16</v>
      </c>
      <c r="F17711" t="s">
        <v>165</v>
      </c>
      <c r="G17711" s="9">
        <v>41</v>
      </c>
      <c r="H17711" t="s">
        <v>172</v>
      </c>
      <c r="I17711">
        <v>1</v>
      </c>
      <c r="J17711" t="s">
        <v>173</v>
      </c>
      <c r="K17711">
        <v>25</v>
      </c>
      <c r="L17711" t="s">
        <v>165</v>
      </c>
      <c r="M17711" s="18">
        <f t="shared" si="552"/>
        <v>8.25</v>
      </c>
      <c r="N17711" s="18">
        <f t="shared" si="553"/>
        <v>41.083333333333336</v>
      </c>
    </row>
    <row r="17712" spans="1:14" x14ac:dyDescent="0.25">
      <c r="A17712">
        <v>6</v>
      </c>
      <c r="B17712" t="s">
        <v>163</v>
      </c>
      <c r="C17712">
        <v>9</v>
      </c>
      <c r="D17712" t="s">
        <v>164</v>
      </c>
      <c r="E17712">
        <v>16</v>
      </c>
      <c r="F17712" t="s">
        <v>165</v>
      </c>
      <c r="G17712" s="9">
        <v>9</v>
      </c>
      <c r="H17712" t="s">
        <v>172</v>
      </c>
      <c r="I17712">
        <v>1</v>
      </c>
      <c r="J17712" t="s">
        <v>173</v>
      </c>
      <c r="K17712">
        <v>2</v>
      </c>
      <c r="L17712" t="s">
        <v>165</v>
      </c>
      <c r="M17712" s="18">
        <f t="shared" si="552"/>
        <v>6.75</v>
      </c>
      <c r="N17712" s="18">
        <f t="shared" si="553"/>
        <v>9.0833333333333339</v>
      </c>
    </row>
    <row r="17713" spans="1:14" x14ac:dyDescent="0.25">
      <c r="A17713">
        <v>5</v>
      </c>
      <c r="B17713" t="s">
        <v>163</v>
      </c>
      <c r="C17713">
        <v>10</v>
      </c>
      <c r="D17713" t="s">
        <v>164</v>
      </c>
      <c r="E17713">
        <v>13</v>
      </c>
      <c r="F17713" t="s">
        <v>165</v>
      </c>
      <c r="G17713" s="9">
        <v>5</v>
      </c>
      <c r="H17713" t="s">
        <v>172</v>
      </c>
      <c r="I17713">
        <v>10</v>
      </c>
      <c r="J17713" t="s">
        <v>173</v>
      </c>
      <c r="K17713">
        <v>13</v>
      </c>
      <c r="L17713" t="s">
        <v>165</v>
      </c>
      <c r="M17713" s="18">
        <f t="shared" si="552"/>
        <v>5.833333333333333</v>
      </c>
      <c r="N17713" s="18">
        <f t="shared" si="553"/>
        <v>5.833333333333333</v>
      </c>
    </row>
    <row r="17714" spans="1:14" x14ac:dyDescent="0.25">
      <c r="A17714">
        <v>2</v>
      </c>
      <c r="B17714" t="s">
        <v>163</v>
      </c>
      <c r="C17714">
        <v>4</v>
      </c>
      <c r="D17714" t="s">
        <v>164</v>
      </c>
      <c r="E17714">
        <v>15</v>
      </c>
      <c r="F17714" t="s">
        <v>165</v>
      </c>
      <c r="G17714" s="9">
        <v>41</v>
      </c>
      <c r="H17714" t="s">
        <v>172</v>
      </c>
      <c r="I17714">
        <v>0</v>
      </c>
      <c r="J17714" t="s">
        <v>173</v>
      </c>
      <c r="K17714">
        <v>7</v>
      </c>
      <c r="L17714" t="s">
        <v>165</v>
      </c>
      <c r="M17714" s="18">
        <f t="shared" si="552"/>
        <v>2.3333333333333335</v>
      </c>
      <c r="N17714" s="18">
        <f t="shared" si="553"/>
        <v>41</v>
      </c>
    </row>
    <row r="17715" spans="1:14" x14ac:dyDescent="0.25">
      <c r="A17715">
        <v>2</v>
      </c>
      <c r="B17715" t="s">
        <v>163</v>
      </c>
      <c r="C17715">
        <v>0</v>
      </c>
      <c r="D17715" t="s">
        <v>164</v>
      </c>
      <c r="E17715">
        <v>13</v>
      </c>
      <c r="F17715" t="s">
        <v>165</v>
      </c>
      <c r="G17715" s="9">
        <v>2</v>
      </c>
      <c r="H17715" t="s">
        <v>172</v>
      </c>
      <c r="I17715">
        <v>0</v>
      </c>
      <c r="J17715" t="s">
        <v>173</v>
      </c>
      <c r="K17715">
        <v>13</v>
      </c>
      <c r="L17715" t="s">
        <v>165</v>
      </c>
      <c r="M17715" s="18">
        <f t="shared" si="552"/>
        <v>2</v>
      </c>
      <c r="N17715" s="18">
        <f t="shared" si="553"/>
        <v>2</v>
      </c>
    </row>
    <row r="17716" spans="1:14" x14ac:dyDescent="0.25">
      <c r="A17716">
        <v>1</v>
      </c>
      <c r="B17716" t="s">
        <v>163</v>
      </c>
      <c r="C17716">
        <v>11</v>
      </c>
      <c r="D17716" t="s">
        <v>164</v>
      </c>
      <c r="E17716">
        <v>23</v>
      </c>
      <c r="F17716" t="s">
        <v>165</v>
      </c>
      <c r="G17716" s="9">
        <v>1</v>
      </c>
      <c r="H17716" t="s">
        <v>172</v>
      </c>
      <c r="I17716">
        <v>11</v>
      </c>
      <c r="J17716" t="s">
        <v>173</v>
      </c>
      <c r="K17716">
        <v>23</v>
      </c>
      <c r="L17716" t="s">
        <v>165</v>
      </c>
      <c r="M17716" s="18">
        <f t="shared" si="552"/>
        <v>1.9166666666666665</v>
      </c>
      <c r="N17716" s="18">
        <f t="shared" si="553"/>
        <v>1.9166666666666665</v>
      </c>
    </row>
    <row r="17717" spans="1:14" x14ac:dyDescent="0.25">
      <c r="A17717">
        <v>1</v>
      </c>
      <c r="B17717" t="s">
        <v>163</v>
      </c>
      <c r="C17717">
        <v>11</v>
      </c>
      <c r="D17717" t="s">
        <v>164</v>
      </c>
      <c r="E17717">
        <v>14</v>
      </c>
      <c r="F17717" t="s">
        <v>165</v>
      </c>
      <c r="G17717" s="9">
        <v>1</v>
      </c>
      <c r="H17717" t="s">
        <v>172</v>
      </c>
      <c r="I17717">
        <v>11</v>
      </c>
      <c r="J17717" t="s">
        <v>173</v>
      </c>
      <c r="K17717">
        <v>14</v>
      </c>
      <c r="L17717" t="s">
        <v>165</v>
      </c>
      <c r="M17717" s="18">
        <f t="shared" si="552"/>
        <v>1.9166666666666665</v>
      </c>
      <c r="N17717" s="18">
        <f t="shared" si="553"/>
        <v>1.9166666666666665</v>
      </c>
    </row>
    <row r="17718" spans="1:14" x14ac:dyDescent="0.25">
      <c r="A17718">
        <v>2</v>
      </c>
      <c r="B17718" t="s">
        <v>163</v>
      </c>
      <c r="C17718">
        <v>11</v>
      </c>
      <c r="D17718" t="s">
        <v>164</v>
      </c>
      <c r="E17718">
        <v>22</v>
      </c>
      <c r="F17718" t="s">
        <v>165</v>
      </c>
      <c r="G17718" s="9">
        <v>2</v>
      </c>
      <c r="H17718" t="s">
        <v>172</v>
      </c>
      <c r="I17718">
        <v>11</v>
      </c>
      <c r="J17718" t="s">
        <v>173</v>
      </c>
      <c r="K17718">
        <v>22</v>
      </c>
      <c r="L17718" t="s">
        <v>165</v>
      </c>
      <c r="M17718" s="18">
        <f t="shared" si="552"/>
        <v>2.9166666666666665</v>
      </c>
      <c r="N17718" s="18">
        <f t="shared" si="553"/>
        <v>2.9166666666666665</v>
      </c>
    </row>
    <row r="17719" spans="1:14" x14ac:dyDescent="0.25">
      <c r="A17719">
        <v>2</v>
      </c>
      <c r="B17719" t="s">
        <v>163</v>
      </c>
      <c r="C17719">
        <v>9</v>
      </c>
      <c r="D17719" t="s">
        <v>164</v>
      </c>
      <c r="E17719">
        <v>27</v>
      </c>
      <c r="F17719" t="s">
        <v>165</v>
      </c>
      <c r="G17719" s="9">
        <v>2</v>
      </c>
      <c r="H17719" t="s">
        <v>172</v>
      </c>
      <c r="I17719">
        <v>9</v>
      </c>
      <c r="J17719" t="s">
        <v>173</v>
      </c>
      <c r="K17719">
        <v>27</v>
      </c>
      <c r="L17719" t="s">
        <v>165</v>
      </c>
      <c r="M17719" s="18">
        <f t="shared" si="552"/>
        <v>2.75</v>
      </c>
      <c r="N17719" s="18">
        <f t="shared" si="553"/>
        <v>2.75</v>
      </c>
    </row>
    <row r="17720" spans="1:14" x14ac:dyDescent="0.25">
      <c r="A17720">
        <v>2</v>
      </c>
      <c r="B17720" t="s">
        <v>163</v>
      </c>
      <c r="C17720">
        <v>7</v>
      </c>
      <c r="D17720" t="s">
        <v>164</v>
      </c>
      <c r="E17720">
        <v>18</v>
      </c>
      <c r="F17720" t="s">
        <v>165</v>
      </c>
      <c r="G17720" s="9">
        <v>2</v>
      </c>
      <c r="H17720" t="s">
        <v>172</v>
      </c>
      <c r="I17720">
        <v>7</v>
      </c>
      <c r="J17720" t="s">
        <v>173</v>
      </c>
      <c r="K17720">
        <v>18</v>
      </c>
      <c r="L17720" t="s">
        <v>165</v>
      </c>
      <c r="M17720" s="18">
        <f t="shared" si="552"/>
        <v>2.5833333333333335</v>
      </c>
      <c r="N17720" s="18">
        <f t="shared" si="553"/>
        <v>2.5833333333333335</v>
      </c>
    </row>
    <row r="17721" spans="1:14" x14ac:dyDescent="0.25">
      <c r="A17721">
        <v>0</v>
      </c>
      <c r="B17721" t="s">
        <v>163</v>
      </c>
      <c r="C17721">
        <v>7</v>
      </c>
      <c r="D17721" t="s">
        <v>164</v>
      </c>
      <c r="E17721">
        <v>28</v>
      </c>
      <c r="F17721" t="s">
        <v>165</v>
      </c>
      <c r="G17721" s="9">
        <v>0</v>
      </c>
      <c r="H17721" t="s">
        <v>172</v>
      </c>
      <c r="I17721">
        <v>7</v>
      </c>
      <c r="J17721" t="s">
        <v>173</v>
      </c>
      <c r="K17721">
        <v>28</v>
      </c>
      <c r="L17721" t="s">
        <v>165</v>
      </c>
      <c r="M17721" s="18">
        <f t="shared" si="552"/>
        <v>0.58333333333333337</v>
      </c>
      <c r="N17721" s="18">
        <f t="shared" si="553"/>
        <v>0.58333333333333337</v>
      </c>
    </row>
    <row r="17722" spans="1:14" x14ac:dyDescent="0.25">
      <c r="A17722">
        <v>0</v>
      </c>
      <c r="B17722" t="s">
        <v>163</v>
      </c>
      <c r="C17722">
        <v>0</v>
      </c>
      <c r="D17722" t="s">
        <v>164</v>
      </c>
      <c r="E17722">
        <v>15</v>
      </c>
      <c r="F17722" t="s">
        <v>165</v>
      </c>
      <c r="G17722" s="9">
        <v>0</v>
      </c>
      <c r="H17722" t="s">
        <v>172</v>
      </c>
      <c r="I17722">
        <v>0</v>
      </c>
      <c r="J17722" t="s">
        <v>173</v>
      </c>
      <c r="K17722">
        <v>15</v>
      </c>
      <c r="L17722" t="s">
        <v>165</v>
      </c>
      <c r="M17722" s="18">
        <f t="shared" si="552"/>
        <v>0</v>
      </c>
      <c r="N17722" s="18">
        <f t="shared" si="553"/>
        <v>0</v>
      </c>
    </row>
    <row r="17723" spans="1:14" x14ac:dyDescent="0.25">
      <c r="A17723">
        <v>6</v>
      </c>
      <c r="B17723" t="s">
        <v>163</v>
      </c>
      <c r="C17723">
        <v>6</v>
      </c>
      <c r="D17723" t="s">
        <v>164</v>
      </c>
      <c r="E17723">
        <v>28</v>
      </c>
      <c r="F17723" t="s">
        <v>165</v>
      </c>
      <c r="G17723" s="9">
        <v>30</v>
      </c>
      <c r="H17723" t="s">
        <v>172</v>
      </c>
      <c r="I17723">
        <v>0</v>
      </c>
      <c r="J17723" t="s">
        <v>173</v>
      </c>
      <c r="K17723">
        <v>17</v>
      </c>
      <c r="L17723" t="s">
        <v>165</v>
      </c>
      <c r="M17723" s="18">
        <f t="shared" si="552"/>
        <v>6.5</v>
      </c>
      <c r="N17723" s="18">
        <f t="shared" si="553"/>
        <v>30</v>
      </c>
    </row>
    <row r="17724" spans="1:14" x14ac:dyDescent="0.25">
      <c r="A17724">
        <v>6</v>
      </c>
      <c r="B17724" t="s">
        <v>163</v>
      </c>
      <c r="C17724">
        <v>2</v>
      </c>
      <c r="D17724" t="s">
        <v>164</v>
      </c>
      <c r="E17724">
        <v>14</v>
      </c>
      <c r="F17724" t="s">
        <v>165</v>
      </c>
      <c r="G17724" s="9">
        <v>11</v>
      </c>
      <c r="H17724" t="s">
        <v>172</v>
      </c>
      <c r="I17724">
        <v>8</v>
      </c>
      <c r="J17724" t="s">
        <v>173</v>
      </c>
      <c r="K17724">
        <v>4</v>
      </c>
      <c r="L17724" t="s">
        <v>165</v>
      </c>
      <c r="M17724" s="18">
        <f t="shared" si="552"/>
        <v>6.166666666666667</v>
      </c>
      <c r="N17724" s="18">
        <f t="shared" si="553"/>
        <v>11.666666666666666</v>
      </c>
    </row>
    <row r="17725" spans="1:14" x14ac:dyDescent="0.25">
      <c r="A17725">
        <v>6</v>
      </c>
      <c r="B17725" t="s">
        <v>163</v>
      </c>
      <c r="C17725">
        <v>11</v>
      </c>
      <c r="D17725" t="s">
        <v>164</v>
      </c>
      <c r="E17725">
        <v>16</v>
      </c>
      <c r="F17725" t="s">
        <v>165</v>
      </c>
      <c r="G17725" s="9">
        <v>11</v>
      </c>
      <c r="H17725" t="s">
        <v>172</v>
      </c>
      <c r="I17725">
        <v>0</v>
      </c>
      <c r="J17725" t="s">
        <v>173</v>
      </c>
      <c r="K17725">
        <v>9</v>
      </c>
      <c r="L17725" t="s">
        <v>165</v>
      </c>
      <c r="M17725" s="18">
        <f t="shared" si="552"/>
        <v>6.916666666666667</v>
      </c>
      <c r="N17725" s="18">
        <f t="shared" si="553"/>
        <v>11</v>
      </c>
    </row>
    <row r="17726" spans="1:14" x14ac:dyDescent="0.25">
      <c r="A17726">
        <v>0</v>
      </c>
      <c r="B17726" t="s">
        <v>163</v>
      </c>
      <c r="C17726">
        <v>7</v>
      </c>
      <c r="D17726" t="s">
        <v>164</v>
      </c>
      <c r="E17726">
        <v>12</v>
      </c>
      <c r="F17726" t="s">
        <v>165</v>
      </c>
      <c r="G17726" s="9">
        <v>0</v>
      </c>
      <c r="H17726" t="s">
        <v>172</v>
      </c>
      <c r="I17726">
        <v>7</v>
      </c>
      <c r="J17726" t="s">
        <v>173</v>
      </c>
      <c r="K17726">
        <v>12</v>
      </c>
      <c r="L17726" t="s">
        <v>165</v>
      </c>
      <c r="M17726" s="18">
        <f t="shared" si="552"/>
        <v>0.58333333333333337</v>
      </c>
      <c r="N17726" s="18">
        <f t="shared" si="553"/>
        <v>0.58333333333333337</v>
      </c>
    </row>
    <row r="17727" spans="1:14" x14ac:dyDescent="0.25">
      <c r="A17727">
        <v>6</v>
      </c>
      <c r="B17727" t="s">
        <v>163</v>
      </c>
      <c r="C17727">
        <v>0</v>
      </c>
      <c r="D17727" t="s">
        <v>164</v>
      </c>
      <c r="E17727">
        <v>16</v>
      </c>
      <c r="F17727" t="s">
        <v>165</v>
      </c>
      <c r="G17727" s="9">
        <v>10</v>
      </c>
      <c r="H17727" t="s">
        <v>172</v>
      </c>
      <c r="I17727">
        <v>1</v>
      </c>
      <c r="J17727" t="s">
        <v>173</v>
      </c>
      <c r="K17727">
        <v>7</v>
      </c>
      <c r="L17727" t="s">
        <v>165</v>
      </c>
      <c r="M17727" s="18">
        <f t="shared" si="552"/>
        <v>6</v>
      </c>
      <c r="N17727" s="18">
        <f t="shared" si="553"/>
        <v>10.083333333333334</v>
      </c>
    </row>
    <row r="17728" spans="1:14" x14ac:dyDescent="0.25">
      <c r="A17728">
        <v>6</v>
      </c>
      <c r="B17728" t="s">
        <v>163</v>
      </c>
      <c r="C17728">
        <v>7</v>
      </c>
      <c r="D17728" t="s">
        <v>164</v>
      </c>
      <c r="E17728">
        <v>16</v>
      </c>
      <c r="F17728" t="s">
        <v>165</v>
      </c>
      <c r="G17728" s="9">
        <v>9</v>
      </c>
      <c r="H17728" t="s">
        <v>172</v>
      </c>
      <c r="I17728">
        <v>0</v>
      </c>
      <c r="J17728" t="s">
        <v>173</v>
      </c>
      <c r="K17728">
        <v>12</v>
      </c>
      <c r="L17728" t="s">
        <v>165</v>
      </c>
      <c r="M17728" s="18">
        <f t="shared" si="552"/>
        <v>6.583333333333333</v>
      </c>
      <c r="N17728" s="18">
        <f t="shared" si="553"/>
        <v>9</v>
      </c>
    </row>
    <row r="17729" spans="1:14" x14ac:dyDescent="0.25">
      <c r="A17729">
        <v>8</v>
      </c>
      <c r="B17729" t="s">
        <v>163</v>
      </c>
      <c r="C17729">
        <v>3</v>
      </c>
      <c r="D17729" t="s">
        <v>164</v>
      </c>
      <c r="E17729">
        <v>16</v>
      </c>
      <c r="F17729" t="s">
        <v>165</v>
      </c>
      <c r="G17729" s="9">
        <v>8</v>
      </c>
      <c r="H17729" t="s">
        <v>172</v>
      </c>
      <c r="I17729">
        <v>10</v>
      </c>
      <c r="J17729" t="s">
        <v>173</v>
      </c>
      <c r="K17729">
        <v>10</v>
      </c>
      <c r="L17729" t="s">
        <v>165</v>
      </c>
      <c r="M17729" s="18">
        <f t="shared" si="552"/>
        <v>8.25</v>
      </c>
      <c r="N17729" s="18">
        <f t="shared" si="553"/>
        <v>8.8333333333333339</v>
      </c>
    </row>
    <row r="17730" spans="1:14" x14ac:dyDescent="0.25">
      <c r="A17730">
        <v>1</v>
      </c>
      <c r="B17730" t="s">
        <v>163</v>
      </c>
      <c r="C17730">
        <v>11</v>
      </c>
      <c r="D17730" t="s">
        <v>164</v>
      </c>
      <c r="E17730">
        <v>8</v>
      </c>
      <c r="F17730" t="s">
        <v>165</v>
      </c>
      <c r="G17730" s="9">
        <v>1</v>
      </c>
      <c r="H17730" t="s">
        <v>172</v>
      </c>
      <c r="I17730">
        <v>11</v>
      </c>
      <c r="J17730" t="s">
        <v>173</v>
      </c>
      <c r="K17730">
        <v>8</v>
      </c>
      <c r="L17730" t="s">
        <v>165</v>
      </c>
      <c r="M17730" s="18">
        <f t="shared" si="552"/>
        <v>1.9166666666666665</v>
      </c>
      <c r="N17730" s="18">
        <f t="shared" si="553"/>
        <v>1.9166666666666665</v>
      </c>
    </row>
    <row r="17731" spans="1:14" x14ac:dyDescent="0.25">
      <c r="A17731">
        <v>1</v>
      </c>
      <c r="B17731" t="s">
        <v>163</v>
      </c>
      <c r="C17731">
        <v>11</v>
      </c>
      <c r="D17731" t="s">
        <v>164</v>
      </c>
      <c r="E17731">
        <v>30</v>
      </c>
      <c r="F17731" t="s">
        <v>165</v>
      </c>
      <c r="G17731" s="9">
        <v>1</v>
      </c>
      <c r="H17731" t="s">
        <v>172</v>
      </c>
      <c r="I17731">
        <v>11</v>
      </c>
      <c r="J17731" t="s">
        <v>173</v>
      </c>
      <c r="K17731">
        <v>30</v>
      </c>
      <c r="L17731" t="s">
        <v>165</v>
      </c>
      <c r="M17731" s="18">
        <f t="shared" ref="M17731:M17794" si="554">A17731+C17731/12</f>
        <v>1.9166666666666665</v>
      </c>
      <c r="N17731" s="18">
        <f t="shared" ref="N17731:N17794" si="555">G17731+I17731/12</f>
        <v>1.9166666666666665</v>
      </c>
    </row>
    <row r="17732" spans="1:14" x14ac:dyDescent="0.25">
      <c r="A17732">
        <v>0</v>
      </c>
      <c r="B17732" t="s">
        <v>163</v>
      </c>
      <c r="C17732">
        <v>4</v>
      </c>
      <c r="D17732" t="s">
        <v>164</v>
      </c>
      <c r="E17732">
        <v>26</v>
      </c>
      <c r="F17732" t="s">
        <v>165</v>
      </c>
      <c r="G17732" s="9">
        <v>0</v>
      </c>
      <c r="H17732" t="s">
        <v>172</v>
      </c>
      <c r="I17732">
        <v>4</v>
      </c>
      <c r="J17732" t="s">
        <v>173</v>
      </c>
      <c r="K17732">
        <v>26</v>
      </c>
      <c r="L17732" t="s">
        <v>165</v>
      </c>
      <c r="M17732" s="18">
        <f t="shared" si="554"/>
        <v>0.33333333333333331</v>
      </c>
      <c r="N17732" s="18">
        <f t="shared" si="555"/>
        <v>0.33333333333333331</v>
      </c>
    </row>
    <row r="17733" spans="1:14" x14ac:dyDescent="0.25">
      <c r="A17733">
        <v>7</v>
      </c>
      <c r="B17733" t="s">
        <v>163</v>
      </c>
      <c r="C17733">
        <v>0</v>
      </c>
      <c r="D17733" t="s">
        <v>164</v>
      </c>
      <c r="E17733">
        <v>14</v>
      </c>
      <c r="F17733" t="s">
        <v>165</v>
      </c>
      <c r="G17733" s="9">
        <v>7</v>
      </c>
      <c r="H17733" t="s">
        <v>172</v>
      </c>
      <c r="I17733">
        <v>0</v>
      </c>
      <c r="J17733" t="s">
        <v>173</v>
      </c>
      <c r="K17733">
        <v>14</v>
      </c>
      <c r="L17733" t="s">
        <v>165</v>
      </c>
      <c r="M17733" s="18">
        <f t="shared" si="554"/>
        <v>7</v>
      </c>
      <c r="N17733" s="18">
        <f t="shared" si="555"/>
        <v>7</v>
      </c>
    </row>
    <row r="17734" spans="1:14" x14ac:dyDescent="0.25">
      <c r="A17734">
        <v>2</v>
      </c>
      <c r="B17734" t="s">
        <v>163</v>
      </c>
      <c r="C17734">
        <v>3</v>
      </c>
      <c r="D17734" t="s">
        <v>164</v>
      </c>
      <c r="E17734">
        <v>19</v>
      </c>
      <c r="F17734" t="s">
        <v>165</v>
      </c>
      <c r="G17734" s="9">
        <v>2</v>
      </c>
      <c r="H17734" t="s">
        <v>172</v>
      </c>
      <c r="I17734">
        <v>3</v>
      </c>
      <c r="J17734" t="s">
        <v>173</v>
      </c>
      <c r="K17734">
        <v>19</v>
      </c>
      <c r="L17734" t="s">
        <v>165</v>
      </c>
      <c r="M17734" s="18">
        <f t="shared" si="554"/>
        <v>2.25</v>
      </c>
      <c r="N17734" s="18">
        <f t="shared" si="555"/>
        <v>2.25</v>
      </c>
    </row>
    <row r="17735" spans="1:14" x14ac:dyDescent="0.25">
      <c r="A17735">
        <v>0</v>
      </c>
      <c r="B17735" t="s">
        <v>163</v>
      </c>
      <c r="C17735">
        <v>0</v>
      </c>
      <c r="D17735" t="s">
        <v>164</v>
      </c>
      <c r="E17735">
        <v>15</v>
      </c>
      <c r="F17735" t="s">
        <v>165</v>
      </c>
      <c r="G17735" s="9">
        <v>0</v>
      </c>
      <c r="H17735" t="s">
        <v>172</v>
      </c>
      <c r="I17735">
        <v>0</v>
      </c>
      <c r="J17735" t="s">
        <v>173</v>
      </c>
      <c r="K17735">
        <v>15</v>
      </c>
      <c r="L17735" t="s">
        <v>165</v>
      </c>
      <c r="M17735" s="18">
        <f t="shared" si="554"/>
        <v>0</v>
      </c>
      <c r="N17735" s="18">
        <f t="shared" si="555"/>
        <v>0</v>
      </c>
    </row>
    <row r="17736" spans="1:14" x14ac:dyDescent="0.25">
      <c r="A17736">
        <v>5</v>
      </c>
      <c r="B17736" t="s">
        <v>163</v>
      </c>
      <c r="C17736">
        <v>11</v>
      </c>
      <c r="D17736" t="s">
        <v>164</v>
      </c>
      <c r="E17736">
        <v>10</v>
      </c>
      <c r="F17736" t="s">
        <v>165</v>
      </c>
      <c r="G17736" s="9">
        <v>5</v>
      </c>
      <c r="H17736" t="s">
        <v>172</v>
      </c>
      <c r="I17736">
        <v>11</v>
      </c>
      <c r="J17736" t="s">
        <v>173</v>
      </c>
      <c r="K17736">
        <v>10</v>
      </c>
      <c r="L17736" t="s">
        <v>165</v>
      </c>
      <c r="M17736" s="18">
        <f t="shared" si="554"/>
        <v>5.916666666666667</v>
      </c>
      <c r="N17736" s="18">
        <f t="shared" si="555"/>
        <v>5.916666666666667</v>
      </c>
    </row>
    <row r="17737" spans="1:14" x14ac:dyDescent="0.25">
      <c r="A17737">
        <v>2</v>
      </c>
      <c r="B17737" t="s">
        <v>163</v>
      </c>
      <c r="C17737">
        <v>6</v>
      </c>
      <c r="D17737" t="s">
        <v>164</v>
      </c>
      <c r="E17737">
        <v>28</v>
      </c>
      <c r="F17737" t="s">
        <v>165</v>
      </c>
      <c r="G17737" s="9">
        <v>4</v>
      </c>
      <c r="H17737" t="s">
        <v>172</v>
      </c>
      <c r="I17737">
        <v>0</v>
      </c>
      <c r="J17737" t="s">
        <v>173</v>
      </c>
      <c r="K17737">
        <v>11</v>
      </c>
      <c r="L17737" t="s">
        <v>165</v>
      </c>
      <c r="M17737" s="18">
        <f t="shared" si="554"/>
        <v>2.5</v>
      </c>
      <c r="N17737" s="18">
        <f t="shared" si="555"/>
        <v>4</v>
      </c>
    </row>
    <row r="17738" spans="1:14" x14ac:dyDescent="0.25">
      <c r="A17738">
        <v>0</v>
      </c>
      <c r="B17738" t="s">
        <v>163</v>
      </c>
      <c r="C17738">
        <v>0</v>
      </c>
      <c r="D17738" t="s">
        <v>164</v>
      </c>
      <c r="E17738">
        <v>15</v>
      </c>
      <c r="F17738" t="s">
        <v>165</v>
      </c>
      <c r="G17738" s="9">
        <v>0</v>
      </c>
      <c r="H17738" t="s">
        <v>172</v>
      </c>
      <c r="I17738">
        <v>0</v>
      </c>
      <c r="J17738" t="s">
        <v>173</v>
      </c>
      <c r="K17738">
        <v>15</v>
      </c>
      <c r="L17738" t="s">
        <v>165</v>
      </c>
      <c r="M17738" s="18">
        <f t="shared" si="554"/>
        <v>0</v>
      </c>
      <c r="N17738" s="18">
        <f t="shared" si="555"/>
        <v>0</v>
      </c>
    </row>
    <row r="17739" spans="1:14" x14ac:dyDescent="0.25">
      <c r="A17739">
        <v>5</v>
      </c>
      <c r="B17739" t="s">
        <v>163</v>
      </c>
      <c r="C17739">
        <v>11</v>
      </c>
      <c r="D17739" t="s">
        <v>164</v>
      </c>
      <c r="E17739">
        <v>25</v>
      </c>
      <c r="F17739" t="s">
        <v>165</v>
      </c>
      <c r="G17739" s="9">
        <v>5</v>
      </c>
      <c r="H17739" t="s">
        <v>172</v>
      </c>
      <c r="I17739">
        <v>11</v>
      </c>
      <c r="J17739" t="s">
        <v>173</v>
      </c>
      <c r="K17739">
        <v>25</v>
      </c>
      <c r="L17739" t="s">
        <v>165</v>
      </c>
      <c r="M17739" s="18">
        <f t="shared" si="554"/>
        <v>5.916666666666667</v>
      </c>
      <c r="N17739" s="18">
        <f t="shared" si="555"/>
        <v>5.916666666666667</v>
      </c>
    </row>
    <row r="17740" spans="1:14" x14ac:dyDescent="0.25">
      <c r="A17740">
        <v>2</v>
      </c>
      <c r="B17740" t="s">
        <v>163</v>
      </c>
      <c r="C17740">
        <v>9</v>
      </c>
      <c r="D17740" t="s">
        <v>164</v>
      </c>
      <c r="E17740">
        <v>12</v>
      </c>
      <c r="F17740" t="s">
        <v>165</v>
      </c>
      <c r="G17740" s="9">
        <v>2</v>
      </c>
      <c r="H17740" t="s">
        <v>172</v>
      </c>
      <c r="I17740">
        <v>9</v>
      </c>
      <c r="J17740" t="s">
        <v>173</v>
      </c>
      <c r="K17740">
        <v>12</v>
      </c>
      <c r="L17740" t="s">
        <v>165</v>
      </c>
      <c r="M17740" s="18">
        <f t="shared" si="554"/>
        <v>2.75</v>
      </c>
      <c r="N17740" s="18">
        <f t="shared" si="555"/>
        <v>2.75</v>
      </c>
    </row>
    <row r="17741" spans="1:14" x14ac:dyDescent="0.25">
      <c r="A17741">
        <v>2</v>
      </c>
      <c r="B17741" t="s">
        <v>163</v>
      </c>
      <c r="C17741">
        <v>5</v>
      </c>
      <c r="D17741" t="s">
        <v>164</v>
      </c>
      <c r="E17741">
        <v>14</v>
      </c>
      <c r="F17741" t="s">
        <v>165</v>
      </c>
      <c r="G17741" s="9">
        <v>2</v>
      </c>
      <c r="H17741" t="s">
        <v>172</v>
      </c>
      <c r="I17741">
        <v>5</v>
      </c>
      <c r="J17741" t="s">
        <v>173</v>
      </c>
      <c r="K17741">
        <v>14</v>
      </c>
      <c r="L17741" t="s">
        <v>165</v>
      </c>
      <c r="M17741" s="18">
        <f t="shared" si="554"/>
        <v>2.4166666666666665</v>
      </c>
      <c r="N17741" s="18">
        <f t="shared" si="555"/>
        <v>2.4166666666666665</v>
      </c>
    </row>
    <row r="17742" spans="1:14" x14ac:dyDescent="0.25">
      <c r="A17742">
        <v>0</v>
      </c>
      <c r="B17742" t="s">
        <v>163</v>
      </c>
      <c r="C17742">
        <v>7</v>
      </c>
      <c r="D17742" t="s">
        <v>164</v>
      </c>
      <c r="E17742">
        <v>28</v>
      </c>
      <c r="F17742" t="s">
        <v>165</v>
      </c>
      <c r="G17742" s="9">
        <v>0</v>
      </c>
      <c r="H17742" t="s">
        <v>172</v>
      </c>
      <c r="I17742">
        <v>7</v>
      </c>
      <c r="J17742" t="s">
        <v>173</v>
      </c>
      <c r="K17742">
        <v>28</v>
      </c>
      <c r="L17742" t="s">
        <v>165</v>
      </c>
      <c r="M17742" s="18">
        <f t="shared" si="554"/>
        <v>0.58333333333333337</v>
      </c>
      <c r="N17742" s="18">
        <f t="shared" si="555"/>
        <v>0.58333333333333337</v>
      </c>
    </row>
    <row r="17743" spans="1:14" x14ac:dyDescent="0.25">
      <c r="A17743">
        <v>2</v>
      </c>
      <c r="B17743" t="s">
        <v>163</v>
      </c>
      <c r="C17743">
        <v>0</v>
      </c>
      <c r="D17743" t="s">
        <v>164</v>
      </c>
      <c r="E17743">
        <v>13</v>
      </c>
      <c r="F17743" t="s">
        <v>165</v>
      </c>
      <c r="G17743" s="9">
        <v>2</v>
      </c>
      <c r="H17743" t="s">
        <v>172</v>
      </c>
      <c r="I17743">
        <v>0</v>
      </c>
      <c r="J17743" t="s">
        <v>173</v>
      </c>
      <c r="K17743">
        <v>13</v>
      </c>
      <c r="L17743" t="s">
        <v>165</v>
      </c>
      <c r="M17743" s="18">
        <f t="shared" si="554"/>
        <v>2</v>
      </c>
      <c r="N17743" s="18">
        <f t="shared" si="555"/>
        <v>2</v>
      </c>
    </row>
    <row r="17744" spans="1:14" x14ac:dyDescent="0.25">
      <c r="A17744">
        <v>5</v>
      </c>
      <c r="B17744" t="s">
        <v>163</v>
      </c>
      <c r="C17744">
        <v>10</v>
      </c>
      <c r="D17744" t="s">
        <v>164</v>
      </c>
      <c r="E17744">
        <v>16</v>
      </c>
      <c r="F17744" t="s">
        <v>165</v>
      </c>
      <c r="G17744" s="9">
        <v>40</v>
      </c>
      <c r="H17744" t="s">
        <v>172</v>
      </c>
      <c r="I17744">
        <v>0</v>
      </c>
      <c r="J17744" t="s">
        <v>173</v>
      </c>
      <c r="K17744">
        <v>7</v>
      </c>
      <c r="L17744" t="s">
        <v>165</v>
      </c>
      <c r="M17744" s="18">
        <f t="shared" si="554"/>
        <v>5.833333333333333</v>
      </c>
      <c r="N17744" s="18">
        <f t="shared" si="555"/>
        <v>40</v>
      </c>
    </row>
    <row r="17745" spans="1:14" x14ac:dyDescent="0.25">
      <c r="A17745">
        <v>5</v>
      </c>
      <c r="B17745" t="s">
        <v>163</v>
      </c>
      <c r="C17745">
        <v>9</v>
      </c>
      <c r="D17745" t="s">
        <v>164</v>
      </c>
      <c r="E17745">
        <v>1</v>
      </c>
      <c r="F17745" t="s">
        <v>165</v>
      </c>
      <c r="G17745" s="9">
        <v>13</v>
      </c>
      <c r="H17745" t="s">
        <v>172</v>
      </c>
      <c r="I17745">
        <v>0</v>
      </c>
      <c r="J17745" t="s">
        <v>173</v>
      </c>
      <c r="K17745">
        <v>14</v>
      </c>
      <c r="L17745" t="s">
        <v>165</v>
      </c>
      <c r="M17745" s="18">
        <f t="shared" si="554"/>
        <v>5.75</v>
      </c>
      <c r="N17745" s="18">
        <f t="shared" si="555"/>
        <v>13</v>
      </c>
    </row>
    <row r="17746" spans="1:14" x14ac:dyDescent="0.25">
      <c r="A17746">
        <v>6</v>
      </c>
      <c r="B17746" t="s">
        <v>163</v>
      </c>
      <c r="C17746">
        <v>4</v>
      </c>
      <c r="D17746" t="s">
        <v>164</v>
      </c>
      <c r="E17746">
        <v>16</v>
      </c>
      <c r="F17746" t="s">
        <v>165</v>
      </c>
      <c r="G17746" s="9">
        <v>27</v>
      </c>
      <c r="H17746" t="s">
        <v>172</v>
      </c>
      <c r="I17746">
        <v>2</v>
      </c>
      <c r="J17746" t="s">
        <v>173</v>
      </c>
      <c r="K17746">
        <v>11</v>
      </c>
      <c r="L17746" t="s">
        <v>165</v>
      </c>
      <c r="M17746" s="18">
        <f t="shared" si="554"/>
        <v>6.333333333333333</v>
      </c>
      <c r="N17746" s="18">
        <f t="shared" si="555"/>
        <v>27.166666666666668</v>
      </c>
    </row>
    <row r="17747" spans="1:14" x14ac:dyDescent="0.25">
      <c r="A17747">
        <v>3</v>
      </c>
      <c r="B17747" t="s">
        <v>163</v>
      </c>
      <c r="C17747">
        <v>10</v>
      </c>
      <c r="D17747" t="s">
        <v>164</v>
      </c>
      <c r="E17747">
        <v>16</v>
      </c>
      <c r="F17747" t="s">
        <v>165</v>
      </c>
      <c r="G17747" s="9">
        <v>3</v>
      </c>
      <c r="H17747" t="s">
        <v>172</v>
      </c>
      <c r="I17747">
        <v>10</v>
      </c>
      <c r="J17747" t="s">
        <v>173</v>
      </c>
      <c r="K17747">
        <v>16</v>
      </c>
      <c r="L17747" t="s">
        <v>165</v>
      </c>
      <c r="M17747" s="18">
        <f t="shared" si="554"/>
        <v>3.8333333333333335</v>
      </c>
      <c r="N17747" s="18">
        <f t="shared" si="555"/>
        <v>3.8333333333333335</v>
      </c>
    </row>
    <row r="17748" spans="1:14" x14ac:dyDescent="0.25">
      <c r="A17748">
        <v>6</v>
      </c>
      <c r="B17748" t="s">
        <v>163</v>
      </c>
      <c r="C17748">
        <v>7</v>
      </c>
      <c r="D17748" t="s">
        <v>164</v>
      </c>
      <c r="E17748">
        <v>27</v>
      </c>
      <c r="F17748" t="s">
        <v>165</v>
      </c>
      <c r="G17748" s="9">
        <v>6</v>
      </c>
      <c r="H17748" t="s">
        <v>172</v>
      </c>
      <c r="I17748">
        <v>7</v>
      </c>
      <c r="J17748" t="s">
        <v>173</v>
      </c>
      <c r="K17748">
        <v>27</v>
      </c>
      <c r="L17748" t="s">
        <v>165</v>
      </c>
      <c r="M17748" s="18">
        <f t="shared" si="554"/>
        <v>6.583333333333333</v>
      </c>
      <c r="N17748" s="18">
        <f t="shared" si="555"/>
        <v>6.583333333333333</v>
      </c>
    </row>
    <row r="17749" spans="1:14" x14ac:dyDescent="0.25">
      <c r="A17749">
        <v>2</v>
      </c>
      <c r="B17749" t="s">
        <v>163</v>
      </c>
      <c r="C17749">
        <v>5</v>
      </c>
      <c r="D17749" t="s">
        <v>164</v>
      </c>
      <c r="E17749">
        <v>0</v>
      </c>
      <c r="F17749" t="s">
        <v>165</v>
      </c>
      <c r="G17749" s="9">
        <v>2</v>
      </c>
      <c r="H17749" t="s">
        <v>172</v>
      </c>
      <c r="I17749">
        <v>5</v>
      </c>
      <c r="J17749" t="s">
        <v>173</v>
      </c>
      <c r="K17749">
        <v>0</v>
      </c>
      <c r="L17749" t="s">
        <v>165</v>
      </c>
      <c r="M17749" s="18">
        <f t="shared" si="554"/>
        <v>2.4166666666666665</v>
      </c>
      <c r="N17749" s="18">
        <f t="shared" si="555"/>
        <v>2.4166666666666665</v>
      </c>
    </row>
    <row r="17750" spans="1:14" x14ac:dyDescent="0.25">
      <c r="A17750">
        <v>0</v>
      </c>
      <c r="B17750" t="s">
        <v>163</v>
      </c>
      <c r="C17750">
        <v>9</v>
      </c>
      <c r="D17750" t="s">
        <v>164</v>
      </c>
      <c r="E17750">
        <v>23</v>
      </c>
      <c r="F17750" t="s">
        <v>165</v>
      </c>
      <c r="G17750" s="9">
        <v>0</v>
      </c>
      <c r="H17750" t="s">
        <v>172</v>
      </c>
      <c r="I17750">
        <v>9</v>
      </c>
      <c r="J17750" t="s">
        <v>173</v>
      </c>
      <c r="K17750">
        <v>23</v>
      </c>
      <c r="L17750" t="s">
        <v>165</v>
      </c>
      <c r="M17750" s="18">
        <f t="shared" si="554"/>
        <v>0.75</v>
      </c>
      <c r="N17750" s="18">
        <f t="shared" si="555"/>
        <v>0.75</v>
      </c>
    </row>
    <row r="17751" spans="1:14" x14ac:dyDescent="0.25">
      <c r="A17751">
        <v>0</v>
      </c>
      <c r="B17751" t="s">
        <v>163</v>
      </c>
      <c r="C17751">
        <v>1</v>
      </c>
      <c r="D17751" t="s">
        <v>164</v>
      </c>
      <c r="E17751">
        <v>6</v>
      </c>
      <c r="F17751" t="s">
        <v>165</v>
      </c>
      <c r="G17751" s="9">
        <v>0</v>
      </c>
      <c r="H17751" t="s">
        <v>172</v>
      </c>
      <c r="I17751">
        <v>1</v>
      </c>
      <c r="J17751" t="s">
        <v>173</v>
      </c>
      <c r="K17751">
        <v>6</v>
      </c>
      <c r="L17751" t="s">
        <v>165</v>
      </c>
      <c r="M17751" s="18">
        <f t="shared" si="554"/>
        <v>8.3333333333333329E-2</v>
      </c>
      <c r="N17751" s="18">
        <f t="shared" si="555"/>
        <v>8.3333333333333329E-2</v>
      </c>
    </row>
    <row r="17752" spans="1:14" x14ac:dyDescent="0.25">
      <c r="A17752">
        <v>1</v>
      </c>
      <c r="B17752" t="s">
        <v>163</v>
      </c>
      <c r="C17752">
        <v>3</v>
      </c>
      <c r="D17752" t="s">
        <v>164</v>
      </c>
      <c r="E17752">
        <v>28</v>
      </c>
      <c r="F17752" t="s">
        <v>165</v>
      </c>
      <c r="G17752" s="9">
        <v>12</v>
      </c>
      <c r="H17752" t="s">
        <v>172</v>
      </c>
      <c r="I17752">
        <v>5</v>
      </c>
      <c r="J17752" t="s">
        <v>173</v>
      </c>
      <c r="K17752">
        <v>23</v>
      </c>
      <c r="L17752" t="s">
        <v>165</v>
      </c>
      <c r="M17752" s="18">
        <f t="shared" si="554"/>
        <v>1.25</v>
      </c>
      <c r="N17752" s="18">
        <f t="shared" si="555"/>
        <v>12.416666666666666</v>
      </c>
    </row>
    <row r="17753" spans="1:14" x14ac:dyDescent="0.25">
      <c r="A17753">
        <v>6</v>
      </c>
      <c r="B17753" t="s">
        <v>163</v>
      </c>
      <c r="C17753">
        <v>7</v>
      </c>
      <c r="D17753" t="s">
        <v>164</v>
      </c>
      <c r="E17753">
        <v>16</v>
      </c>
      <c r="F17753" t="s">
        <v>165</v>
      </c>
      <c r="G17753" s="9">
        <v>11</v>
      </c>
      <c r="H17753" t="s">
        <v>172</v>
      </c>
      <c r="I17753">
        <v>11</v>
      </c>
      <c r="J17753" t="s">
        <v>173</v>
      </c>
      <c r="K17753">
        <v>10</v>
      </c>
      <c r="L17753" t="s">
        <v>165</v>
      </c>
      <c r="M17753" s="18">
        <f t="shared" si="554"/>
        <v>6.583333333333333</v>
      </c>
      <c r="N17753" s="18">
        <f t="shared" si="555"/>
        <v>11.916666666666666</v>
      </c>
    </row>
    <row r="17754" spans="1:14" x14ac:dyDescent="0.25">
      <c r="A17754">
        <v>2</v>
      </c>
      <c r="B17754" t="s">
        <v>163</v>
      </c>
      <c r="C17754">
        <v>11</v>
      </c>
      <c r="D17754" t="s">
        <v>164</v>
      </c>
      <c r="E17754">
        <v>7</v>
      </c>
      <c r="F17754" t="s">
        <v>165</v>
      </c>
      <c r="G17754" s="9">
        <v>2</v>
      </c>
      <c r="H17754" t="s">
        <v>172</v>
      </c>
      <c r="I17754">
        <v>11</v>
      </c>
      <c r="J17754" t="s">
        <v>173</v>
      </c>
      <c r="K17754">
        <v>7</v>
      </c>
      <c r="L17754" t="s">
        <v>165</v>
      </c>
      <c r="M17754" s="18">
        <f t="shared" si="554"/>
        <v>2.9166666666666665</v>
      </c>
      <c r="N17754" s="18">
        <f t="shared" si="555"/>
        <v>2.9166666666666665</v>
      </c>
    </row>
    <row r="17755" spans="1:14" x14ac:dyDescent="0.25">
      <c r="A17755">
        <v>8</v>
      </c>
      <c r="B17755" t="s">
        <v>163</v>
      </c>
      <c r="C17755">
        <v>0</v>
      </c>
      <c r="D17755" t="s">
        <v>164</v>
      </c>
      <c r="E17755">
        <v>13</v>
      </c>
      <c r="F17755" t="s">
        <v>165</v>
      </c>
      <c r="G17755" s="9">
        <v>8</v>
      </c>
      <c r="H17755" t="s">
        <v>172</v>
      </c>
      <c r="I17755">
        <v>0</v>
      </c>
      <c r="J17755" t="s">
        <v>173</v>
      </c>
      <c r="K17755">
        <v>13</v>
      </c>
      <c r="L17755" t="s">
        <v>165</v>
      </c>
      <c r="M17755" s="18">
        <f t="shared" si="554"/>
        <v>8</v>
      </c>
      <c r="N17755" s="18">
        <f t="shared" si="555"/>
        <v>8</v>
      </c>
    </row>
    <row r="17756" spans="1:14" x14ac:dyDescent="0.25">
      <c r="A17756">
        <v>6</v>
      </c>
      <c r="B17756" t="s">
        <v>163</v>
      </c>
      <c r="C17756">
        <v>2</v>
      </c>
      <c r="D17756" t="s">
        <v>164</v>
      </c>
      <c r="E17756">
        <v>2</v>
      </c>
      <c r="F17756" t="s">
        <v>165</v>
      </c>
      <c r="G17756" s="9">
        <v>6</v>
      </c>
      <c r="H17756" t="s">
        <v>172</v>
      </c>
      <c r="I17756">
        <v>2</v>
      </c>
      <c r="J17756" t="s">
        <v>173</v>
      </c>
      <c r="K17756">
        <v>2</v>
      </c>
      <c r="L17756" t="s">
        <v>165</v>
      </c>
      <c r="M17756" s="18">
        <f t="shared" si="554"/>
        <v>6.166666666666667</v>
      </c>
      <c r="N17756" s="18">
        <f t="shared" si="555"/>
        <v>6.166666666666667</v>
      </c>
    </row>
    <row r="17757" spans="1:14" x14ac:dyDescent="0.25">
      <c r="A17757">
        <v>2</v>
      </c>
      <c r="B17757" t="s">
        <v>163</v>
      </c>
      <c r="C17757">
        <v>0</v>
      </c>
      <c r="D17757" t="s">
        <v>164</v>
      </c>
      <c r="E17757">
        <v>19</v>
      </c>
      <c r="F17757" t="s">
        <v>165</v>
      </c>
      <c r="G17757" s="9">
        <v>2</v>
      </c>
      <c r="H17757" t="s">
        <v>172</v>
      </c>
      <c r="I17757">
        <v>0</v>
      </c>
      <c r="J17757" t="s">
        <v>173</v>
      </c>
      <c r="K17757">
        <v>19</v>
      </c>
      <c r="L17757" t="s">
        <v>165</v>
      </c>
      <c r="M17757" s="18">
        <f t="shared" si="554"/>
        <v>2</v>
      </c>
      <c r="N17757" s="18">
        <f t="shared" si="555"/>
        <v>2</v>
      </c>
    </row>
    <row r="17758" spans="1:14" x14ac:dyDescent="0.25">
      <c r="A17758">
        <v>0</v>
      </c>
      <c r="B17758" t="s">
        <v>163</v>
      </c>
      <c r="C17758">
        <v>1</v>
      </c>
      <c r="D17758" t="s">
        <v>164</v>
      </c>
      <c r="E17758">
        <v>20</v>
      </c>
      <c r="F17758" t="s">
        <v>165</v>
      </c>
      <c r="G17758" s="9">
        <v>0</v>
      </c>
      <c r="H17758" t="s">
        <v>172</v>
      </c>
      <c r="I17758">
        <v>1</v>
      </c>
      <c r="J17758" t="s">
        <v>173</v>
      </c>
      <c r="K17758">
        <v>20</v>
      </c>
      <c r="L17758" t="s">
        <v>165</v>
      </c>
      <c r="M17758" s="18">
        <f t="shared" si="554"/>
        <v>8.3333333333333329E-2</v>
      </c>
      <c r="N17758" s="18">
        <f t="shared" si="555"/>
        <v>8.3333333333333329E-2</v>
      </c>
    </row>
    <row r="17759" spans="1:14" x14ac:dyDescent="0.25">
      <c r="A17759">
        <v>0</v>
      </c>
      <c r="B17759" t="s">
        <v>163</v>
      </c>
      <c r="C17759">
        <v>11</v>
      </c>
      <c r="D17759" t="s">
        <v>164</v>
      </c>
      <c r="E17759">
        <v>3</v>
      </c>
      <c r="F17759" t="s">
        <v>165</v>
      </c>
      <c r="G17759" s="9">
        <v>0</v>
      </c>
      <c r="H17759" t="s">
        <v>172</v>
      </c>
      <c r="I17759">
        <v>11</v>
      </c>
      <c r="J17759" t="s">
        <v>173</v>
      </c>
      <c r="K17759">
        <v>3</v>
      </c>
      <c r="L17759" t="s">
        <v>165</v>
      </c>
      <c r="M17759" s="18">
        <f t="shared" si="554"/>
        <v>0.91666666666666663</v>
      </c>
      <c r="N17759" s="18">
        <f t="shared" si="555"/>
        <v>0.91666666666666663</v>
      </c>
    </row>
    <row r="17760" spans="1:14" x14ac:dyDescent="0.25">
      <c r="A17760">
        <v>0</v>
      </c>
      <c r="B17760" t="s">
        <v>163</v>
      </c>
      <c r="C17760">
        <v>10</v>
      </c>
      <c r="D17760" t="s">
        <v>164</v>
      </c>
      <c r="E17760">
        <v>13</v>
      </c>
      <c r="F17760" t="s">
        <v>165</v>
      </c>
      <c r="G17760" s="9">
        <v>0</v>
      </c>
      <c r="H17760" t="s">
        <v>172</v>
      </c>
      <c r="I17760">
        <v>10</v>
      </c>
      <c r="J17760" t="s">
        <v>173</v>
      </c>
      <c r="K17760">
        <v>13</v>
      </c>
      <c r="L17760" t="s">
        <v>165</v>
      </c>
      <c r="M17760" s="18">
        <f t="shared" si="554"/>
        <v>0.83333333333333337</v>
      </c>
      <c r="N17760" s="18">
        <f t="shared" si="555"/>
        <v>0.83333333333333337</v>
      </c>
    </row>
    <row r="17761" spans="1:14" x14ac:dyDescent="0.25">
      <c r="A17761">
        <v>7</v>
      </c>
      <c r="B17761" t="s">
        <v>163</v>
      </c>
      <c r="C17761">
        <v>7</v>
      </c>
      <c r="D17761" t="s">
        <v>164</v>
      </c>
      <c r="E17761">
        <v>16</v>
      </c>
      <c r="F17761" t="s">
        <v>165</v>
      </c>
      <c r="G17761" s="9">
        <v>17</v>
      </c>
      <c r="H17761" t="s">
        <v>172</v>
      </c>
      <c r="I17761">
        <v>1</v>
      </c>
      <c r="J17761" t="s">
        <v>173</v>
      </c>
      <c r="K17761">
        <v>20</v>
      </c>
      <c r="L17761" t="s">
        <v>165</v>
      </c>
      <c r="M17761" s="18">
        <f t="shared" si="554"/>
        <v>7.583333333333333</v>
      </c>
      <c r="N17761" s="18">
        <f t="shared" si="555"/>
        <v>17.083333333333332</v>
      </c>
    </row>
    <row r="17762" spans="1:14" x14ac:dyDescent="0.25">
      <c r="A17762">
        <v>5</v>
      </c>
      <c r="B17762" t="s">
        <v>163</v>
      </c>
      <c r="C17762">
        <v>4</v>
      </c>
      <c r="D17762" t="s">
        <v>164</v>
      </c>
      <c r="E17762">
        <v>6</v>
      </c>
      <c r="F17762" t="s">
        <v>165</v>
      </c>
      <c r="G17762" s="9">
        <v>5</v>
      </c>
      <c r="H17762" t="s">
        <v>172</v>
      </c>
      <c r="I17762">
        <v>4</v>
      </c>
      <c r="J17762" t="s">
        <v>173</v>
      </c>
      <c r="K17762">
        <v>6</v>
      </c>
      <c r="L17762" t="s">
        <v>165</v>
      </c>
      <c r="M17762" s="18">
        <f t="shared" si="554"/>
        <v>5.333333333333333</v>
      </c>
      <c r="N17762" s="18">
        <f t="shared" si="555"/>
        <v>5.333333333333333</v>
      </c>
    </row>
    <row r="17763" spans="1:14" x14ac:dyDescent="0.25">
      <c r="A17763">
        <v>0</v>
      </c>
      <c r="B17763" t="s">
        <v>163</v>
      </c>
      <c r="C17763">
        <v>3</v>
      </c>
      <c r="D17763" t="s">
        <v>164</v>
      </c>
      <c r="E17763">
        <v>15</v>
      </c>
      <c r="F17763" t="s">
        <v>165</v>
      </c>
      <c r="G17763" s="9">
        <v>0</v>
      </c>
      <c r="H17763" t="s">
        <v>172</v>
      </c>
      <c r="I17763">
        <v>3</v>
      </c>
      <c r="J17763" t="s">
        <v>173</v>
      </c>
      <c r="K17763">
        <v>15</v>
      </c>
      <c r="L17763" t="s">
        <v>165</v>
      </c>
      <c r="M17763" s="18">
        <f t="shared" si="554"/>
        <v>0.25</v>
      </c>
      <c r="N17763" s="18">
        <f t="shared" si="555"/>
        <v>0.25</v>
      </c>
    </row>
    <row r="17764" spans="1:14" x14ac:dyDescent="0.25">
      <c r="A17764">
        <v>1</v>
      </c>
      <c r="B17764" t="s">
        <v>163</v>
      </c>
      <c r="C17764">
        <v>9</v>
      </c>
      <c r="D17764" t="s">
        <v>164</v>
      </c>
      <c r="E17764">
        <v>6</v>
      </c>
      <c r="F17764" t="s">
        <v>165</v>
      </c>
      <c r="G17764" s="9">
        <v>1</v>
      </c>
      <c r="H17764" t="s">
        <v>172</v>
      </c>
      <c r="I17764">
        <v>9</v>
      </c>
      <c r="J17764" t="s">
        <v>173</v>
      </c>
      <c r="K17764">
        <v>6</v>
      </c>
      <c r="L17764" t="s">
        <v>165</v>
      </c>
      <c r="M17764" s="18">
        <f t="shared" si="554"/>
        <v>1.75</v>
      </c>
      <c r="N17764" s="18">
        <f t="shared" si="555"/>
        <v>1.75</v>
      </c>
    </row>
    <row r="17765" spans="1:14" x14ac:dyDescent="0.25">
      <c r="A17765">
        <v>0</v>
      </c>
      <c r="B17765" t="s">
        <v>163</v>
      </c>
      <c r="C17765">
        <v>11</v>
      </c>
      <c r="D17765" t="s">
        <v>164</v>
      </c>
      <c r="E17765">
        <v>10</v>
      </c>
      <c r="F17765" t="s">
        <v>165</v>
      </c>
      <c r="G17765" s="9">
        <v>0</v>
      </c>
      <c r="H17765" t="s">
        <v>172</v>
      </c>
      <c r="I17765">
        <v>11</v>
      </c>
      <c r="J17765" t="s">
        <v>173</v>
      </c>
      <c r="K17765">
        <v>10</v>
      </c>
      <c r="L17765" t="s">
        <v>165</v>
      </c>
      <c r="M17765" s="18">
        <f t="shared" si="554"/>
        <v>0.91666666666666663</v>
      </c>
      <c r="N17765" s="18">
        <f t="shared" si="555"/>
        <v>0.91666666666666663</v>
      </c>
    </row>
    <row r="17766" spans="1:14" x14ac:dyDescent="0.25">
      <c r="A17766">
        <v>1</v>
      </c>
      <c r="B17766" t="s">
        <v>163</v>
      </c>
      <c r="C17766">
        <v>2</v>
      </c>
      <c r="D17766" t="s">
        <v>164</v>
      </c>
      <c r="E17766">
        <v>16</v>
      </c>
      <c r="F17766" t="s">
        <v>165</v>
      </c>
      <c r="G17766" s="9">
        <v>3</v>
      </c>
      <c r="H17766" t="s">
        <v>172</v>
      </c>
      <c r="I17766">
        <v>10</v>
      </c>
      <c r="J17766" t="s">
        <v>173</v>
      </c>
      <c r="K17766">
        <v>9</v>
      </c>
      <c r="L17766" t="s">
        <v>165</v>
      </c>
      <c r="M17766" s="18">
        <f t="shared" si="554"/>
        <v>1.1666666666666667</v>
      </c>
      <c r="N17766" s="18">
        <f t="shared" si="555"/>
        <v>3.8333333333333335</v>
      </c>
    </row>
    <row r="17767" spans="1:14" x14ac:dyDescent="0.25">
      <c r="A17767">
        <v>3</v>
      </c>
      <c r="B17767" t="s">
        <v>163</v>
      </c>
      <c r="C17767">
        <v>0</v>
      </c>
      <c r="D17767" t="s">
        <v>164</v>
      </c>
      <c r="E17767">
        <v>26</v>
      </c>
      <c r="F17767" t="s">
        <v>165</v>
      </c>
      <c r="G17767" s="9">
        <v>3</v>
      </c>
      <c r="H17767" t="s">
        <v>172</v>
      </c>
      <c r="I17767">
        <v>0</v>
      </c>
      <c r="J17767" t="s">
        <v>173</v>
      </c>
      <c r="K17767">
        <v>26</v>
      </c>
      <c r="L17767" t="s">
        <v>165</v>
      </c>
      <c r="M17767" s="18">
        <f t="shared" si="554"/>
        <v>3</v>
      </c>
      <c r="N17767" s="18">
        <f t="shared" si="555"/>
        <v>3</v>
      </c>
    </row>
    <row r="17768" spans="1:14" x14ac:dyDescent="0.25">
      <c r="A17768">
        <v>1</v>
      </c>
      <c r="B17768" t="s">
        <v>163</v>
      </c>
      <c r="C17768">
        <v>11</v>
      </c>
      <c r="D17768" t="s">
        <v>164</v>
      </c>
      <c r="E17768">
        <v>8</v>
      </c>
      <c r="F17768" t="s">
        <v>165</v>
      </c>
      <c r="G17768" s="9">
        <v>1</v>
      </c>
      <c r="H17768" t="s">
        <v>172</v>
      </c>
      <c r="I17768">
        <v>11</v>
      </c>
      <c r="J17768" t="s">
        <v>173</v>
      </c>
      <c r="K17768">
        <v>8</v>
      </c>
      <c r="L17768" t="s">
        <v>165</v>
      </c>
      <c r="M17768" s="18">
        <f t="shared" si="554"/>
        <v>1.9166666666666665</v>
      </c>
      <c r="N17768" s="18">
        <f t="shared" si="555"/>
        <v>1.9166666666666665</v>
      </c>
    </row>
    <row r="17769" spans="1:14" x14ac:dyDescent="0.25">
      <c r="A17769">
        <v>0</v>
      </c>
      <c r="B17769" t="s">
        <v>163</v>
      </c>
      <c r="C17769">
        <v>8</v>
      </c>
      <c r="D17769" t="s">
        <v>164</v>
      </c>
      <c r="E17769">
        <v>4</v>
      </c>
      <c r="F17769" t="s">
        <v>165</v>
      </c>
      <c r="G17769" s="9">
        <v>0</v>
      </c>
      <c r="H17769" t="s">
        <v>172</v>
      </c>
      <c r="I17769">
        <v>8</v>
      </c>
      <c r="J17769" t="s">
        <v>173</v>
      </c>
      <c r="K17769">
        <v>4</v>
      </c>
      <c r="L17769" t="s">
        <v>165</v>
      </c>
      <c r="M17769" s="18">
        <f t="shared" si="554"/>
        <v>0.66666666666666663</v>
      </c>
      <c r="N17769" s="18">
        <f t="shared" si="555"/>
        <v>0.66666666666666663</v>
      </c>
    </row>
    <row r="17770" spans="1:14" x14ac:dyDescent="0.25">
      <c r="A17770">
        <v>6</v>
      </c>
      <c r="B17770" t="s">
        <v>163</v>
      </c>
      <c r="C17770">
        <v>9</v>
      </c>
      <c r="D17770" t="s">
        <v>164</v>
      </c>
      <c r="E17770">
        <v>16</v>
      </c>
      <c r="F17770" t="s">
        <v>165</v>
      </c>
      <c r="G17770" s="9">
        <v>16</v>
      </c>
      <c r="H17770" t="s">
        <v>172</v>
      </c>
      <c r="I17770">
        <v>0</v>
      </c>
      <c r="J17770" t="s">
        <v>173</v>
      </c>
      <c r="K17770">
        <v>24</v>
      </c>
      <c r="L17770" t="s">
        <v>165</v>
      </c>
      <c r="M17770" s="18">
        <f t="shared" si="554"/>
        <v>6.75</v>
      </c>
      <c r="N17770" s="18">
        <f t="shared" si="555"/>
        <v>16</v>
      </c>
    </row>
    <row r="17771" spans="1:14" x14ac:dyDescent="0.25">
      <c r="A17771">
        <v>5</v>
      </c>
      <c r="B17771" t="s">
        <v>163</v>
      </c>
      <c r="C17771">
        <v>10</v>
      </c>
      <c r="D17771" t="s">
        <v>164</v>
      </c>
      <c r="E17771">
        <v>16</v>
      </c>
      <c r="F17771" t="s">
        <v>165</v>
      </c>
      <c r="G17771" s="9">
        <v>7</v>
      </c>
      <c r="H17771" t="s">
        <v>172</v>
      </c>
      <c r="I17771">
        <v>0</v>
      </c>
      <c r="J17771" t="s">
        <v>173</v>
      </c>
      <c r="K17771">
        <v>14</v>
      </c>
      <c r="L17771" t="s">
        <v>165</v>
      </c>
      <c r="M17771" s="18">
        <f t="shared" si="554"/>
        <v>5.833333333333333</v>
      </c>
      <c r="N17771" s="18">
        <f t="shared" si="555"/>
        <v>7</v>
      </c>
    </row>
    <row r="17772" spans="1:14" x14ac:dyDescent="0.25">
      <c r="A17772">
        <v>0</v>
      </c>
      <c r="B17772" t="s">
        <v>163</v>
      </c>
      <c r="C17772">
        <v>0</v>
      </c>
      <c r="D17772" t="s">
        <v>164</v>
      </c>
      <c r="E17772">
        <v>15</v>
      </c>
      <c r="F17772" t="s">
        <v>165</v>
      </c>
      <c r="G17772" s="9">
        <v>0</v>
      </c>
      <c r="H17772" t="s">
        <v>172</v>
      </c>
      <c r="I17772">
        <v>0</v>
      </c>
      <c r="J17772" t="s">
        <v>173</v>
      </c>
      <c r="K17772">
        <v>15</v>
      </c>
      <c r="L17772" t="s">
        <v>165</v>
      </c>
      <c r="M17772" s="18">
        <f t="shared" si="554"/>
        <v>0</v>
      </c>
      <c r="N17772" s="18">
        <f t="shared" si="555"/>
        <v>0</v>
      </c>
    </row>
    <row r="17773" spans="1:14" x14ac:dyDescent="0.25">
      <c r="A17773">
        <v>1</v>
      </c>
      <c r="B17773" t="s">
        <v>163</v>
      </c>
      <c r="C17773">
        <v>5</v>
      </c>
      <c r="D17773" t="s">
        <v>164</v>
      </c>
      <c r="E17773">
        <v>15</v>
      </c>
      <c r="F17773" t="s">
        <v>165</v>
      </c>
      <c r="G17773" s="9">
        <v>1</v>
      </c>
      <c r="H17773" t="s">
        <v>172</v>
      </c>
      <c r="I17773">
        <v>5</v>
      </c>
      <c r="J17773" t="s">
        <v>173</v>
      </c>
      <c r="K17773">
        <v>15</v>
      </c>
      <c r="L17773" t="s">
        <v>165</v>
      </c>
      <c r="M17773" s="18">
        <f t="shared" si="554"/>
        <v>1.4166666666666667</v>
      </c>
      <c r="N17773" s="18">
        <f t="shared" si="555"/>
        <v>1.4166666666666667</v>
      </c>
    </row>
    <row r="17774" spans="1:14" x14ac:dyDescent="0.25">
      <c r="A17774">
        <v>0</v>
      </c>
      <c r="B17774" t="s">
        <v>163</v>
      </c>
      <c r="C17774">
        <v>0</v>
      </c>
      <c r="D17774" t="s">
        <v>164</v>
      </c>
      <c r="E17774">
        <v>21</v>
      </c>
      <c r="F17774" t="s">
        <v>165</v>
      </c>
      <c r="G17774" s="9">
        <v>0</v>
      </c>
      <c r="H17774" t="s">
        <v>172</v>
      </c>
      <c r="I17774">
        <v>0</v>
      </c>
      <c r="J17774" t="s">
        <v>173</v>
      </c>
      <c r="K17774">
        <v>21</v>
      </c>
      <c r="L17774" t="s">
        <v>165</v>
      </c>
      <c r="M17774" s="18">
        <f t="shared" si="554"/>
        <v>0</v>
      </c>
      <c r="N17774" s="18">
        <f t="shared" si="555"/>
        <v>0</v>
      </c>
    </row>
    <row r="17775" spans="1:14" x14ac:dyDescent="0.25">
      <c r="A17775">
        <v>7</v>
      </c>
      <c r="B17775" t="s">
        <v>163</v>
      </c>
      <c r="C17775">
        <v>0</v>
      </c>
      <c r="D17775" t="s">
        <v>164</v>
      </c>
      <c r="E17775">
        <v>16</v>
      </c>
      <c r="F17775" t="s">
        <v>165</v>
      </c>
      <c r="G17775" s="9">
        <v>9</v>
      </c>
      <c r="H17775" t="s">
        <v>172</v>
      </c>
      <c r="I17775">
        <v>0</v>
      </c>
      <c r="J17775" t="s">
        <v>173</v>
      </c>
      <c r="K17775">
        <v>12</v>
      </c>
      <c r="L17775" t="s">
        <v>165</v>
      </c>
      <c r="M17775" s="18">
        <f t="shared" si="554"/>
        <v>7</v>
      </c>
      <c r="N17775" s="18">
        <f t="shared" si="555"/>
        <v>9</v>
      </c>
    </row>
    <row r="17776" spans="1:14" x14ac:dyDescent="0.25">
      <c r="A17776">
        <v>6</v>
      </c>
      <c r="B17776" t="s">
        <v>163</v>
      </c>
      <c r="C17776">
        <v>1</v>
      </c>
      <c r="D17776" t="s">
        <v>164</v>
      </c>
      <c r="E17776">
        <v>16</v>
      </c>
      <c r="F17776" t="s">
        <v>165</v>
      </c>
      <c r="G17776" s="9">
        <v>22</v>
      </c>
      <c r="H17776" t="s">
        <v>172</v>
      </c>
      <c r="I17776">
        <v>0</v>
      </c>
      <c r="J17776" t="s">
        <v>173</v>
      </c>
      <c r="K17776">
        <v>9</v>
      </c>
      <c r="L17776" t="s">
        <v>165</v>
      </c>
      <c r="M17776" s="18">
        <f t="shared" si="554"/>
        <v>6.083333333333333</v>
      </c>
      <c r="N17776" s="18">
        <f t="shared" si="555"/>
        <v>22</v>
      </c>
    </row>
    <row r="17777" spans="1:14" x14ac:dyDescent="0.25">
      <c r="A17777">
        <v>6</v>
      </c>
      <c r="B17777" t="s">
        <v>163</v>
      </c>
      <c r="C17777">
        <v>1</v>
      </c>
      <c r="D17777" t="s">
        <v>164</v>
      </c>
      <c r="E17777">
        <v>26</v>
      </c>
      <c r="F17777" t="s">
        <v>165</v>
      </c>
      <c r="G17777" s="9">
        <v>17</v>
      </c>
      <c r="H17777" t="s">
        <v>172</v>
      </c>
      <c r="I17777">
        <v>0</v>
      </c>
      <c r="J17777" t="s">
        <v>173</v>
      </c>
      <c r="K17777">
        <v>16</v>
      </c>
      <c r="L17777" t="s">
        <v>165</v>
      </c>
      <c r="M17777" s="18">
        <f t="shared" si="554"/>
        <v>6.083333333333333</v>
      </c>
      <c r="N17777" s="18">
        <f t="shared" si="555"/>
        <v>17</v>
      </c>
    </row>
    <row r="17778" spans="1:14" x14ac:dyDescent="0.25">
      <c r="A17778">
        <v>6</v>
      </c>
      <c r="B17778" t="s">
        <v>163</v>
      </c>
      <c r="C17778">
        <v>6</v>
      </c>
      <c r="D17778" t="s">
        <v>164</v>
      </c>
      <c r="E17778">
        <v>23</v>
      </c>
      <c r="F17778" t="s">
        <v>165</v>
      </c>
      <c r="G17778" s="9">
        <v>11</v>
      </c>
      <c r="H17778" t="s">
        <v>172</v>
      </c>
      <c r="I17778">
        <v>5</v>
      </c>
      <c r="J17778" t="s">
        <v>173</v>
      </c>
      <c r="K17778">
        <v>10</v>
      </c>
      <c r="L17778" t="s">
        <v>165</v>
      </c>
      <c r="M17778" s="18">
        <f t="shared" si="554"/>
        <v>6.5</v>
      </c>
      <c r="N17778" s="18">
        <f t="shared" si="555"/>
        <v>11.416666666666666</v>
      </c>
    </row>
    <row r="17779" spans="1:14" x14ac:dyDescent="0.25">
      <c r="A17779">
        <v>5</v>
      </c>
      <c r="B17779" t="s">
        <v>163</v>
      </c>
      <c r="C17779">
        <v>10</v>
      </c>
      <c r="D17779" t="s">
        <v>164</v>
      </c>
      <c r="E17779">
        <v>16</v>
      </c>
      <c r="F17779" t="s">
        <v>165</v>
      </c>
      <c r="G17779" s="9">
        <v>11</v>
      </c>
      <c r="H17779" t="s">
        <v>172</v>
      </c>
      <c r="I17779">
        <v>0</v>
      </c>
      <c r="J17779" t="s">
        <v>173</v>
      </c>
      <c r="K17779">
        <v>16</v>
      </c>
      <c r="L17779" t="s">
        <v>165</v>
      </c>
      <c r="M17779" s="18">
        <f t="shared" si="554"/>
        <v>5.833333333333333</v>
      </c>
      <c r="N17779" s="18">
        <f t="shared" si="555"/>
        <v>11</v>
      </c>
    </row>
    <row r="17780" spans="1:14" x14ac:dyDescent="0.25">
      <c r="A17780">
        <v>0</v>
      </c>
      <c r="B17780" t="s">
        <v>163</v>
      </c>
      <c r="C17780">
        <v>4</v>
      </c>
      <c r="D17780" t="s">
        <v>164</v>
      </c>
      <c r="E17780">
        <v>15</v>
      </c>
      <c r="F17780" t="s">
        <v>165</v>
      </c>
      <c r="G17780" s="9">
        <v>9</v>
      </c>
      <c r="H17780" t="s">
        <v>172</v>
      </c>
      <c r="I17780">
        <v>0</v>
      </c>
      <c r="J17780" t="s">
        <v>173</v>
      </c>
      <c r="K17780">
        <v>18</v>
      </c>
      <c r="L17780" t="s">
        <v>165</v>
      </c>
      <c r="M17780" s="18">
        <f t="shared" si="554"/>
        <v>0.33333333333333331</v>
      </c>
      <c r="N17780" s="18">
        <f t="shared" si="555"/>
        <v>9</v>
      </c>
    </row>
    <row r="17781" spans="1:14" x14ac:dyDescent="0.25">
      <c r="A17781">
        <v>1</v>
      </c>
      <c r="B17781" t="s">
        <v>163</v>
      </c>
      <c r="C17781">
        <v>0</v>
      </c>
      <c r="D17781" t="s">
        <v>164</v>
      </c>
      <c r="E17781">
        <v>8</v>
      </c>
      <c r="F17781" t="s">
        <v>165</v>
      </c>
      <c r="G17781" s="9">
        <v>1</v>
      </c>
      <c r="H17781" t="s">
        <v>172</v>
      </c>
      <c r="I17781">
        <v>0</v>
      </c>
      <c r="J17781" t="s">
        <v>173</v>
      </c>
      <c r="K17781">
        <v>8</v>
      </c>
      <c r="L17781" t="s">
        <v>165</v>
      </c>
      <c r="M17781" s="18">
        <f t="shared" si="554"/>
        <v>1</v>
      </c>
      <c r="N17781" s="18">
        <f t="shared" si="555"/>
        <v>1</v>
      </c>
    </row>
    <row r="17782" spans="1:14" x14ac:dyDescent="0.25">
      <c r="A17782">
        <v>0</v>
      </c>
      <c r="B17782" t="s">
        <v>163</v>
      </c>
      <c r="C17782">
        <v>9</v>
      </c>
      <c r="D17782" t="s">
        <v>164</v>
      </c>
      <c r="E17782">
        <v>8</v>
      </c>
      <c r="F17782" t="s">
        <v>165</v>
      </c>
      <c r="G17782" s="9">
        <v>0</v>
      </c>
      <c r="H17782" t="s">
        <v>172</v>
      </c>
      <c r="I17782">
        <v>9</v>
      </c>
      <c r="J17782" t="s">
        <v>173</v>
      </c>
      <c r="K17782">
        <v>8</v>
      </c>
      <c r="L17782" t="s">
        <v>165</v>
      </c>
      <c r="M17782" s="18">
        <f t="shared" si="554"/>
        <v>0.75</v>
      </c>
      <c r="N17782" s="18">
        <f t="shared" si="555"/>
        <v>0.75</v>
      </c>
    </row>
    <row r="17783" spans="1:14" x14ac:dyDescent="0.25">
      <c r="A17783">
        <v>0</v>
      </c>
      <c r="B17783" t="s">
        <v>163</v>
      </c>
      <c r="C17783">
        <v>8</v>
      </c>
      <c r="D17783" t="s">
        <v>164</v>
      </c>
      <c r="E17783">
        <v>4</v>
      </c>
      <c r="F17783" t="s">
        <v>165</v>
      </c>
      <c r="G17783" s="9">
        <v>0</v>
      </c>
      <c r="H17783" t="s">
        <v>172</v>
      </c>
      <c r="I17783">
        <v>8</v>
      </c>
      <c r="J17783" t="s">
        <v>173</v>
      </c>
      <c r="K17783">
        <v>4</v>
      </c>
      <c r="L17783" t="s">
        <v>165</v>
      </c>
      <c r="M17783" s="18">
        <f t="shared" si="554"/>
        <v>0.66666666666666663</v>
      </c>
      <c r="N17783" s="18">
        <f t="shared" si="555"/>
        <v>0.66666666666666663</v>
      </c>
    </row>
    <row r="17784" spans="1:14" x14ac:dyDescent="0.25">
      <c r="A17784">
        <v>5</v>
      </c>
      <c r="B17784" t="s">
        <v>163</v>
      </c>
      <c r="C17784">
        <v>6</v>
      </c>
      <c r="D17784" t="s">
        <v>164</v>
      </c>
      <c r="E17784">
        <v>15</v>
      </c>
      <c r="F17784" t="s">
        <v>165</v>
      </c>
      <c r="G17784" s="9">
        <v>5</v>
      </c>
      <c r="H17784" t="s">
        <v>172</v>
      </c>
      <c r="I17784">
        <v>6</v>
      </c>
      <c r="J17784" t="s">
        <v>173</v>
      </c>
      <c r="K17784">
        <v>15</v>
      </c>
      <c r="L17784" t="s">
        <v>165</v>
      </c>
      <c r="M17784" s="18">
        <f t="shared" si="554"/>
        <v>5.5</v>
      </c>
      <c r="N17784" s="18">
        <f t="shared" si="555"/>
        <v>5.5</v>
      </c>
    </row>
    <row r="17785" spans="1:14" x14ac:dyDescent="0.25">
      <c r="A17785">
        <v>1</v>
      </c>
      <c r="B17785" t="s">
        <v>163</v>
      </c>
      <c r="C17785">
        <v>0</v>
      </c>
      <c r="D17785" t="s">
        <v>164</v>
      </c>
      <c r="E17785">
        <v>21</v>
      </c>
      <c r="F17785" t="s">
        <v>165</v>
      </c>
      <c r="G17785" s="9">
        <v>1</v>
      </c>
      <c r="H17785" t="s">
        <v>172</v>
      </c>
      <c r="I17785">
        <v>0</v>
      </c>
      <c r="J17785" t="s">
        <v>173</v>
      </c>
      <c r="K17785">
        <v>21</v>
      </c>
      <c r="L17785" t="s">
        <v>165</v>
      </c>
      <c r="M17785" s="18">
        <f t="shared" si="554"/>
        <v>1</v>
      </c>
      <c r="N17785" s="18">
        <f t="shared" si="555"/>
        <v>1</v>
      </c>
    </row>
    <row r="17786" spans="1:14" x14ac:dyDescent="0.25">
      <c r="A17786">
        <v>6</v>
      </c>
      <c r="B17786" t="s">
        <v>163</v>
      </c>
      <c r="C17786">
        <v>0</v>
      </c>
      <c r="D17786" t="s">
        <v>164</v>
      </c>
      <c r="E17786">
        <v>8</v>
      </c>
      <c r="F17786" t="s">
        <v>165</v>
      </c>
      <c r="G17786" s="9">
        <v>6</v>
      </c>
      <c r="H17786" t="s">
        <v>172</v>
      </c>
      <c r="I17786">
        <v>0</v>
      </c>
      <c r="J17786" t="s">
        <v>173</v>
      </c>
      <c r="K17786">
        <v>8</v>
      </c>
      <c r="L17786" t="s">
        <v>165</v>
      </c>
      <c r="M17786" s="18">
        <f t="shared" si="554"/>
        <v>6</v>
      </c>
      <c r="N17786" s="18">
        <f t="shared" si="555"/>
        <v>6</v>
      </c>
    </row>
    <row r="17787" spans="1:14" x14ac:dyDescent="0.25">
      <c r="A17787">
        <v>5</v>
      </c>
      <c r="B17787" t="s">
        <v>163</v>
      </c>
      <c r="C17787">
        <v>0</v>
      </c>
      <c r="D17787" t="s">
        <v>164</v>
      </c>
      <c r="E17787">
        <v>10</v>
      </c>
      <c r="F17787" t="s">
        <v>165</v>
      </c>
      <c r="G17787" s="9">
        <v>5</v>
      </c>
      <c r="H17787" t="s">
        <v>172</v>
      </c>
      <c r="I17787">
        <v>0</v>
      </c>
      <c r="J17787" t="s">
        <v>173</v>
      </c>
      <c r="K17787">
        <v>10</v>
      </c>
      <c r="L17787" t="s">
        <v>165</v>
      </c>
      <c r="M17787" s="18">
        <f t="shared" si="554"/>
        <v>5</v>
      </c>
      <c r="N17787" s="18">
        <f t="shared" si="555"/>
        <v>5</v>
      </c>
    </row>
    <row r="17788" spans="1:14" x14ac:dyDescent="0.25">
      <c r="A17788">
        <v>2</v>
      </c>
      <c r="B17788" t="s">
        <v>163</v>
      </c>
      <c r="C17788">
        <v>0</v>
      </c>
      <c r="D17788" t="s">
        <v>164</v>
      </c>
      <c r="E17788">
        <v>13</v>
      </c>
      <c r="F17788" t="s">
        <v>165</v>
      </c>
      <c r="G17788" s="9">
        <v>2</v>
      </c>
      <c r="H17788" t="s">
        <v>172</v>
      </c>
      <c r="I17788">
        <v>0</v>
      </c>
      <c r="J17788" t="s">
        <v>173</v>
      </c>
      <c r="K17788">
        <v>13</v>
      </c>
      <c r="L17788" t="s">
        <v>165</v>
      </c>
      <c r="M17788" s="18">
        <f t="shared" si="554"/>
        <v>2</v>
      </c>
      <c r="N17788" s="18">
        <f t="shared" si="555"/>
        <v>2</v>
      </c>
    </row>
    <row r="17789" spans="1:14" x14ac:dyDescent="0.25">
      <c r="A17789">
        <v>6</v>
      </c>
      <c r="B17789" t="s">
        <v>163</v>
      </c>
      <c r="C17789">
        <v>7</v>
      </c>
      <c r="D17789" t="s">
        <v>164</v>
      </c>
      <c r="E17789">
        <v>16</v>
      </c>
      <c r="F17789" t="s">
        <v>165</v>
      </c>
      <c r="G17789" s="9">
        <v>38</v>
      </c>
      <c r="H17789" t="s">
        <v>172</v>
      </c>
      <c r="I17789">
        <v>0</v>
      </c>
      <c r="J17789" t="s">
        <v>173</v>
      </c>
      <c r="K17789">
        <v>16</v>
      </c>
      <c r="L17789" t="s">
        <v>165</v>
      </c>
      <c r="M17789" s="18">
        <f t="shared" si="554"/>
        <v>6.583333333333333</v>
      </c>
      <c r="N17789" s="18">
        <f t="shared" si="555"/>
        <v>38</v>
      </c>
    </row>
    <row r="17790" spans="1:14" x14ac:dyDescent="0.25">
      <c r="A17790">
        <v>6</v>
      </c>
      <c r="B17790" t="s">
        <v>163</v>
      </c>
      <c r="C17790">
        <v>8</v>
      </c>
      <c r="D17790" t="s">
        <v>164</v>
      </c>
      <c r="E17790">
        <v>15</v>
      </c>
      <c r="F17790" t="s">
        <v>165</v>
      </c>
      <c r="G17790" s="9">
        <v>12</v>
      </c>
      <c r="H17790" t="s">
        <v>172</v>
      </c>
      <c r="I17790">
        <v>6</v>
      </c>
      <c r="J17790" t="s">
        <v>173</v>
      </c>
      <c r="K17790">
        <v>23</v>
      </c>
      <c r="L17790" t="s">
        <v>165</v>
      </c>
      <c r="M17790" s="18">
        <f t="shared" si="554"/>
        <v>6.666666666666667</v>
      </c>
      <c r="N17790" s="18">
        <f t="shared" si="555"/>
        <v>12.5</v>
      </c>
    </row>
    <row r="17791" spans="1:14" x14ac:dyDescent="0.25">
      <c r="A17791">
        <v>8</v>
      </c>
      <c r="B17791" t="s">
        <v>163</v>
      </c>
      <c r="C17791">
        <v>10</v>
      </c>
      <c r="D17791" t="s">
        <v>164</v>
      </c>
      <c r="E17791">
        <v>16</v>
      </c>
      <c r="F17791" t="s">
        <v>165</v>
      </c>
      <c r="G17791" s="9">
        <v>9</v>
      </c>
      <c r="H17791" t="s">
        <v>172</v>
      </c>
      <c r="I17791">
        <v>0</v>
      </c>
      <c r="J17791" t="s">
        <v>173</v>
      </c>
      <c r="K17791">
        <v>12</v>
      </c>
      <c r="L17791" t="s">
        <v>165</v>
      </c>
      <c r="M17791" s="18">
        <f t="shared" si="554"/>
        <v>8.8333333333333339</v>
      </c>
      <c r="N17791" s="18">
        <f t="shared" si="555"/>
        <v>9</v>
      </c>
    </row>
    <row r="17792" spans="1:14" x14ac:dyDescent="0.25">
      <c r="A17792">
        <v>7</v>
      </c>
      <c r="B17792" t="s">
        <v>163</v>
      </c>
      <c r="C17792">
        <v>0</v>
      </c>
      <c r="D17792" t="s">
        <v>164</v>
      </c>
      <c r="E17792">
        <v>14</v>
      </c>
      <c r="F17792" t="s">
        <v>165</v>
      </c>
      <c r="G17792" s="9">
        <v>7</v>
      </c>
      <c r="H17792" t="s">
        <v>172</v>
      </c>
      <c r="I17792">
        <v>0</v>
      </c>
      <c r="J17792" t="s">
        <v>173</v>
      </c>
      <c r="K17792">
        <v>14</v>
      </c>
      <c r="L17792" t="s">
        <v>165</v>
      </c>
      <c r="M17792" s="18">
        <f t="shared" si="554"/>
        <v>7</v>
      </c>
      <c r="N17792" s="18">
        <f t="shared" si="555"/>
        <v>7</v>
      </c>
    </row>
    <row r="17793" spans="1:14" x14ac:dyDescent="0.25">
      <c r="A17793">
        <v>5</v>
      </c>
      <c r="B17793" t="s">
        <v>163</v>
      </c>
      <c r="C17793">
        <v>0</v>
      </c>
      <c r="D17793" t="s">
        <v>164</v>
      </c>
      <c r="E17793">
        <v>10</v>
      </c>
      <c r="F17793" t="s">
        <v>165</v>
      </c>
      <c r="G17793" s="9">
        <v>5</v>
      </c>
      <c r="H17793" t="s">
        <v>172</v>
      </c>
      <c r="I17793">
        <v>0</v>
      </c>
      <c r="J17793" t="s">
        <v>173</v>
      </c>
      <c r="K17793">
        <v>10</v>
      </c>
      <c r="L17793" t="s">
        <v>165</v>
      </c>
      <c r="M17793" s="18">
        <f t="shared" si="554"/>
        <v>5</v>
      </c>
      <c r="N17793" s="18">
        <f t="shared" si="555"/>
        <v>5</v>
      </c>
    </row>
    <row r="17794" spans="1:14" x14ac:dyDescent="0.25">
      <c r="A17794">
        <v>1</v>
      </c>
      <c r="B17794" t="s">
        <v>163</v>
      </c>
      <c r="C17794">
        <v>9</v>
      </c>
      <c r="D17794" t="s">
        <v>164</v>
      </c>
      <c r="E17794">
        <v>13</v>
      </c>
      <c r="F17794" t="s">
        <v>165</v>
      </c>
      <c r="G17794" s="9">
        <v>1</v>
      </c>
      <c r="H17794" t="s">
        <v>172</v>
      </c>
      <c r="I17794">
        <v>9</v>
      </c>
      <c r="J17794" t="s">
        <v>173</v>
      </c>
      <c r="K17794">
        <v>13</v>
      </c>
      <c r="L17794" t="s">
        <v>165</v>
      </c>
      <c r="M17794" s="18">
        <f t="shared" si="554"/>
        <v>1.75</v>
      </c>
      <c r="N17794" s="18">
        <f t="shared" si="555"/>
        <v>1.75</v>
      </c>
    </row>
    <row r="17795" spans="1:14" x14ac:dyDescent="0.25">
      <c r="A17795">
        <v>8</v>
      </c>
      <c r="B17795" t="s">
        <v>163</v>
      </c>
      <c r="C17795">
        <v>10</v>
      </c>
      <c r="D17795" t="s">
        <v>164</v>
      </c>
      <c r="E17795">
        <v>16</v>
      </c>
      <c r="F17795" t="s">
        <v>165</v>
      </c>
      <c r="G17795" s="9">
        <v>9</v>
      </c>
      <c r="H17795" t="s">
        <v>172</v>
      </c>
      <c r="I17795">
        <v>0</v>
      </c>
      <c r="J17795" t="s">
        <v>173</v>
      </c>
      <c r="K17795">
        <v>12</v>
      </c>
      <c r="L17795" t="s">
        <v>165</v>
      </c>
      <c r="M17795" s="18">
        <f t="shared" ref="M17795:M17858" si="556">A17795+C17795/12</f>
        <v>8.8333333333333339</v>
      </c>
      <c r="N17795" s="18">
        <f t="shared" ref="N17795:N17858" si="557">G17795+I17795/12</f>
        <v>9</v>
      </c>
    </row>
    <row r="17796" spans="1:14" x14ac:dyDescent="0.25">
      <c r="A17796">
        <v>2</v>
      </c>
      <c r="B17796" t="s">
        <v>163</v>
      </c>
      <c r="C17796">
        <v>7</v>
      </c>
      <c r="D17796" t="s">
        <v>164</v>
      </c>
      <c r="E17796">
        <v>4</v>
      </c>
      <c r="F17796" t="s">
        <v>165</v>
      </c>
      <c r="G17796" s="9">
        <v>2</v>
      </c>
      <c r="H17796" t="s">
        <v>172</v>
      </c>
      <c r="I17796">
        <v>7</v>
      </c>
      <c r="J17796" t="s">
        <v>173</v>
      </c>
      <c r="K17796">
        <v>4</v>
      </c>
      <c r="L17796" t="s">
        <v>165</v>
      </c>
      <c r="M17796" s="18">
        <f t="shared" si="556"/>
        <v>2.5833333333333335</v>
      </c>
      <c r="N17796" s="18">
        <f t="shared" si="557"/>
        <v>2.5833333333333335</v>
      </c>
    </row>
    <row r="17797" spans="1:14" x14ac:dyDescent="0.25">
      <c r="A17797">
        <v>0</v>
      </c>
      <c r="B17797" t="s">
        <v>163</v>
      </c>
      <c r="C17797">
        <v>3</v>
      </c>
      <c r="D17797" t="s">
        <v>164</v>
      </c>
      <c r="E17797">
        <v>16</v>
      </c>
      <c r="F17797" t="s">
        <v>165</v>
      </c>
      <c r="G17797" s="9">
        <v>9</v>
      </c>
      <c r="H17797" t="s">
        <v>172</v>
      </c>
      <c r="I17797">
        <v>11</v>
      </c>
      <c r="J17797" t="s">
        <v>173</v>
      </c>
      <c r="K17797">
        <v>20</v>
      </c>
      <c r="L17797" t="s">
        <v>165</v>
      </c>
      <c r="M17797" s="18">
        <f t="shared" si="556"/>
        <v>0.25</v>
      </c>
      <c r="N17797" s="18">
        <f t="shared" si="557"/>
        <v>9.9166666666666661</v>
      </c>
    </row>
    <row r="17798" spans="1:14" x14ac:dyDescent="0.25">
      <c r="A17798">
        <v>10</v>
      </c>
      <c r="B17798" t="s">
        <v>163</v>
      </c>
      <c r="C17798">
        <v>10</v>
      </c>
      <c r="D17798" t="s">
        <v>164</v>
      </c>
      <c r="E17798">
        <v>16</v>
      </c>
      <c r="F17798" t="s">
        <v>165</v>
      </c>
      <c r="G17798" s="9">
        <v>39</v>
      </c>
      <c r="H17798" t="s">
        <v>172</v>
      </c>
      <c r="I17798">
        <v>0</v>
      </c>
      <c r="J17798" t="s">
        <v>173</v>
      </c>
      <c r="K17798">
        <v>16</v>
      </c>
      <c r="L17798" t="s">
        <v>165</v>
      </c>
      <c r="M17798" s="18">
        <f t="shared" si="556"/>
        <v>10.833333333333334</v>
      </c>
      <c r="N17798" s="18">
        <f t="shared" si="557"/>
        <v>39</v>
      </c>
    </row>
    <row r="17799" spans="1:14" x14ac:dyDescent="0.25">
      <c r="A17799">
        <v>3</v>
      </c>
      <c r="B17799" t="s">
        <v>163</v>
      </c>
      <c r="C17799">
        <v>8</v>
      </c>
      <c r="D17799" t="s">
        <v>164</v>
      </c>
      <c r="E17799">
        <v>16</v>
      </c>
      <c r="F17799" t="s">
        <v>165</v>
      </c>
      <c r="G17799" s="9">
        <v>17</v>
      </c>
      <c r="H17799" t="s">
        <v>172</v>
      </c>
      <c r="I17799">
        <v>0</v>
      </c>
      <c r="J17799" t="s">
        <v>173</v>
      </c>
      <c r="K17799">
        <v>9</v>
      </c>
      <c r="L17799" t="s">
        <v>165</v>
      </c>
      <c r="M17799" s="18">
        <f t="shared" si="556"/>
        <v>3.6666666666666665</v>
      </c>
      <c r="N17799" s="18">
        <f t="shared" si="557"/>
        <v>17</v>
      </c>
    </row>
    <row r="17800" spans="1:14" x14ac:dyDescent="0.25">
      <c r="A17800">
        <v>6</v>
      </c>
      <c r="B17800" t="s">
        <v>163</v>
      </c>
      <c r="C17800">
        <v>8</v>
      </c>
      <c r="D17800" t="s">
        <v>164</v>
      </c>
      <c r="E17800">
        <v>16</v>
      </c>
      <c r="F17800" t="s">
        <v>165</v>
      </c>
      <c r="G17800" s="9">
        <v>12</v>
      </c>
      <c r="H17800" t="s">
        <v>172</v>
      </c>
      <c r="I17800">
        <v>8</v>
      </c>
      <c r="J17800" t="s">
        <v>173</v>
      </c>
      <c r="K17800">
        <v>15</v>
      </c>
      <c r="L17800" t="s">
        <v>165</v>
      </c>
      <c r="M17800" s="18">
        <f t="shared" si="556"/>
        <v>6.666666666666667</v>
      </c>
      <c r="N17800" s="18">
        <f t="shared" si="557"/>
        <v>12.666666666666666</v>
      </c>
    </row>
    <row r="17801" spans="1:14" x14ac:dyDescent="0.25">
      <c r="A17801">
        <v>0</v>
      </c>
      <c r="B17801" t="s">
        <v>163</v>
      </c>
      <c r="C17801">
        <v>1</v>
      </c>
      <c r="D17801" t="s">
        <v>164</v>
      </c>
      <c r="E17801">
        <v>16</v>
      </c>
      <c r="F17801" t="s">
        <v>165</v>
      </c>
      <c r="G17801" s="9">
        <v>6</v>
      </c>
      <c r="H17801" t="s">
        <v>172</v>
      </c>
      <c r="I17801">
        <v>1</v>
      </c>
      <c r="J17801" t="s">
        <v>173</v>
      </c>
      <c r="K17801">
        <v>26</v>
      </c>
      <c r="L17801" t="s">
        <v>165</v>
      </c>
      <c r="M17801" s="18">
        <f t="shared" si="556"/>
        <v>8.3333333333333329E-2</v>
      </c>
      <c r="N17801" s="18">
        <f t="shared" si="557"/>
        <v>6.083333333333333</v>
      </c>
    </row>
    <row r="17802" spans="1:14" x14ac:dyDescent="0.25">
      <c r="A17802">
        <v>6</v>
      </c>
      <c r="B17802" t="s">
        <v>163</v>
      </c>
      <c r="C17802">
        <v>8</v>
      </c>
      <c r="D17802" t="s">
        <v>164</v>
      </c>
      <c r="E17802">
        <v>1</v>
      </c>
      <c r="F17802" t="s">
        <v>165</v>
      </c>
      <c r="G17802" s="9">
        <v>24</v>
      </c>
      <c r="H17802" t="s">
        <v>172</v>
      </c>
      <c r="I17802">
        <v>11</v>
      </c>
      <c r="J17802" t="s">
        <v>173</v>
      </c>
      <c r="K17802">
        <v>15</v>
      </c>
      <c r="L17802" t="s">
        <v>165</v>
      </c>
      <c r="M17802" s="18">
        <f t="shared" si="556"/>
        <v>6.666666666666667</v>
      </c>
      <c r="N17802" s="18">
        <f t="shared" si="557"/>
        <v>24.916666666666668</v>
      </c>
    </row>
    <row r="17803" spans="1:14" x14ac:dyDescent="0.25">
      <c r="A17803">
        <v>7</v>
      </c>
      <c r="B17803" t="s">
        <v>163</v>
      </c>
      <c r="C17803">
        <v>9</v>
      </c>
      <c r="D17803" t="s">
        <v>164</v>
      </c>
      <c r="E17803">
        <v>16</v>
      </c>
      <c r="F17803" t="s">
        <v>165</v>
      </c>
      <c r="G17803" s="9">
        <v>19</v>
      </c>
      <c r="H17803" t="s">
        <v>172</v>
      </c>
      <c r="I17803">
        <v>0</v>
      </c>
      <c r="J17803" t="s">
        <v>173</v>
      </c>
      <c r="K17803">
        <v>27</v>
      </c>
      <c r="L17803" t="s">
        <v>165</v>
      </c>
      <c r="M17803" s="18">
        <f t="shared" si="556"/>
        <v>7.75</v>
      </c>
      <c r="N17803" s="18">
        <f t="shared" si="557"/>
        <v>19</v>
      </c>
    </row>
    <row r="17804" spans="1:14" x14ac:dyDescent="0.25">
      <c r="A17804">
        <v>6</v>
      </c>
      <c r="B17804" t="s">
        <v>163</v>
      </c>
      <c r="C17804">
        <v>0</v>
      </c>
      <c r="D17804" t="s">
        <v>164</v>
      </c>
      <c r="E17804">
        <v>16</v>
      </c>
      <c r="F17804" t="s">
        <v>165</v>
      </c>
      <c r="G17804" s="9">
        <v>11</v>
      </c>
      <c r="H17804" t="s">
        <v>172</v>
      </c>
      <c r="I17804">
        <v>8</v>
      </c>
      <c r="J17804" t="s">
        <v>173</v>
      </c>
      <c r="K17804">
        <v>15</v>
      </c>
      <c r="L17804" t="s">
        <v>165</v>
      </c>
      <c r="M17804" s="18">
        <f t="shared" si="556"/>
        <v>6</v>
      </c>
      <c r="N17804" s="18">
        <f t="shared" si="557"/>
        <v>11.666666666666666</v>
      </c>
    </row>
    <row r="17805" spans="1:14" x14ac:dyDescent="0.25">
      <c r="A17805">
        <v>4</v>
      </c>
      <c r="B17805" t="s">
        <v>163</v>
      </c>
      <c r="C17805">
        <v>5</v>
      </c>
      <c r="D17805" t="s">
        <v>164</v>
      </c>
      <c r="E17805">
        <v>19</v>
      </c>
      <c r="F17805" t="s">
        <v>165</v>
      </c>
      <c r="G17805" s="9">
        <v>8</v>
      </c>
      <c r="H17805" t="s">
        <v>172</v>
      </c>
      <c r="I17805">
        <v>0</v>
      </c>
      <c r="J17805" t="s">
        <v>173</v>
      </c>
      <c r="K17805">
        <v>13</v>
      </c>
      <c r="L17805" t="s">
        <v>165</v>
      </c>
      <c r="M17805" s="18">
        <f t="shared" si="556"/>
        <v>4.416666666666667</v>
      </c>
      <c r="N17805" s="18">
        <f t="shared" si="557"/>
        <v>8</v>
      </c>
    </row>
    <row r="17806" spans="1:14" x14ac:dyDescent="0.25">
      <c r="A17806">
        <v>3</v>
      </c>
      <c r="B17806" t="s">
        <v>163</v>
      </c>
      <c r="C17806">
        <v>11</v>
      </c>
      <c r="D17806" t="s">
        <v>164</v>
      </c>
      <c r="E17806">
        <v>3</v>
      </c>
      <c r="F17806" t="s">
        <v>165</v>
      </c>
      <c r="G17806" s="9">
        <v>3</v>
      </c>
      <c r="H17806" t="s">
        <v>172</v>
      </c>
      <c r="I17806">
        <v>11</v>
      </c>
      <c r="J17806" t="s">
        <v>173</v>
      </c>
      <c r="K17806">
        <v>3</v>
      </c>
      <c r="L17806" t="s">
        <v>165</v>
      </c>
      <c r="M17806" s="18">
        <f t="shared" si="556"/>
        <v>3.9166666666666665</v>
      </c>
      <c r="N17806" s="18">
        <f t="shared" si="557"/>
        <v>3.9166666666666665</v>
      </c>
    </row>
    <row r="17807" spans="1:14" x14ac:dyDescent="0.25">
      <c r="A17807">
        <v>2</v>
      </c>
      <c r="B17807" t="s">
        <v>163</v>
      </c>
      <c r="C17807">
        <v>0</v>
      </c>
      <c r="D17807" t="s">
        <v>164</v>
      </c>
      <c r="E17807">
        <v>13</v>
      </c>
      <c r="F17807" t="s">
        <v>165</v>
      </c>
      <c r="G17807" s="9">
        <v>2</v>
      </c>
      <c r="H17807" t="s">
        <v>172</v>
      </c>
      <c r="I17807">
        <v>0</v>
      </c>
      <c r="J17807" t="s">
        <v>173</v>
      </c>
      <c r="K17807">
        <v>13</v>
      </c>
      <c r="L17807" t="s">
        <v>165</v>
      </c>
      <c r="M17807" s="18">
        <f t="shared" si="556"/>
        <v>2</v>
      </c>
      <c r="N17807" s="18">
        <f t="shared" si="557"/>
        <v>2</v>
      </c>
    </row>
    <row r="17808" spans="1:14" x14ac:dyDescent="0.25">
      <c r="A17808">
        <v>4</v>
      </c>
      <c r="B17808" t="s">
        <v>163</v>
      </c>
      <c r="C17808">
        <v>9</v>
      </c>
      <c r="D17808" t="s">
        <v>164</v>
      </c>
      <c r="E17808">
        <v>10</v>
      </c>
      <c r="F17808" t="s">
        <v>165</v>
      </c>
      <c r="G17808" s="9">
        <v>28</v>
      </c>
      <c r="H17808" t="s">
        <v>172</v>
      </c>
      <c r="I17808">
        <v>8</v>
      </c>
      <c r="J17808" t="s">
        <v>173</v>
      </c>
      <c r="K17808">
        <v>4</v>
      </c>
      <c r="L17808" t="s">
        <v>165</v>
      </c>
      <c r="M17808" s="18">
        <f t="shared" si="556"/>
        <v>4.75</v>
      </c>
      <c r="N17808" s="18">
        <f t="shared" si="557"/>
        <v>28.666666666666668</v>
      </c>
    </row>
    <row r="17809" spans="1:14" x14ac:dyDescent="0.25">
      <c r="A17809">
        <v>4</v>
      </c>
      <c r="B17809" t="s">
        <v>163</v>
      </c>
      <c r="C17809">
        <v>1</v>
      </c>
      <c r="D17809" t="s">
        <v>164</v>
      </c>
      <c r="E17809">
        <v>8</v>
      </c>
      <c r="F17809" t="s">
        <v>165</v>
      </c>
      <c r="G17809" s="9">
        <v>4</v>
      </c>
      <c r="H17809" t="s">
        <v>172</v>
      </c>
      <c r="I17809">
        <v>10</v>
      </c>
      <c r="J17809" t="s">
        <v>173</v>
      </c>
      <c r="K17809">
        <v>15</v>
      </c>
      <c r="L17809" t="s">
        <v>165</v>
      </c>
      <c r="M17809" s="18">
        <f t="shared" si="556"/>
        <v>4.083333333333333</v>
      </c>
      <c r="N17809" s="18">
        <f t="shared" si="557"/>
        <v>4.833333333333333</v>
      </c>
    </row>
    <row r="17810" spans="1:14" x14ac:dyDescent="0.25">
      <c r="A17810">
        <v>2</v>
      </c>
      <c r="B17810" t="s">
        <v>163</v>
      </c>
      <c r="C17810">
        <v>9</v>
      </c>
      <c r="D17810" t="s">
        <v>164</v>
      </c>
      <c r="E17810">
        <v>20</v>
      </c>
      <c r="F17810" t="s">
        <v>165</v>
      </c>
      <c r="G17810" s="9">
        <v>2</v>
      </c>
      <c r="H17810" t="s">
        <v>172</v>
      </c>
      <c r="I17810">
        <v>9</v>
      </c>
      <c r="J17810" t="s">
        <v>173</v>
      </c>
      <c r="K17810">
        <v>20</v>
      </c>
      <c r="L17810" t="s">
        <v>165</v>
      </c>
      <c r="M17810" s="18">
        <f t="shared" si="556"/>
        <v>2.75</v>
      </c>
      <c r="N17810" s="18">
        <f t="shared" si="557"/>
        <v>2.75</v>
      </c>
    </row>
    <row r="17811" spans="1:14" x14ac:dyDescent="0.25">
      <c r="A17811">
        <v>7</v>
      </c>
      <c r="B17811" t="s">
        <v>163</v>
      </c>
      <c r="C17811">
        <v>6</v>
      </c>
      <c r="D17811" t="s">
        <v>164</v>
      </c>
      <c r="E17811">
        <v>29</v>
      </c>
      <c r="F17811" t="s">
        <v>165</v>
      </c>
      <c r="G17811" s="9">
        <v>15</v>
      </c>
      <c r="H17811" t="s">
        <v>172</v>
      </c>
      <c r="I17811">
        <v>0</v>
      </c>
      <c r="J17811" t="s">
        <v>173</v>
      </c>
      <c r="K17811">
        <v>4</v>
      </c>
      <c r="L17811" t="s">
        <v>165</v>
      </c>
      <c r="M17811" s="18">
        <f t="shared" si="556"/>
        <v>7.5</v>
      </c>
      <c r="N17811" s="18">
        <f t="shared" si="557"/>
        <v>15</v>
      </c>
    </row>
    <row r="17812" spans="1:14" x14ac:dyDescent="0.25">
      <c r="A17812">
        <v>6</v>
      </c>
      <c r="B17812" t="s">
        <v>163</v>
      </c>
      <c r="C17812">
        <v>3</v>
      </c>
      <c r="D17812" t="s">
        <v>164</v>
      </c>
      <c r="E17812">
        <v>16</v>
      </c>
      <c r="F17812" t="s">
        <v>165</v>
      </c>
      <c r="G17812" s="9">
        <v>8</v>
      </c>
      <c r="H17812" t="s">
        <v>172</v>
      </c>
      <c r="I17812">
        <v>1</v>
      </c>
      <c r="J17812" t="s">
        <v>173</v>
      </c>
      <c r="K17812">
        <v>17</v>
      </c>
      <c r="L17812" t="s">
        <v>165</v>
      </c>
      <c r="M17812" s="18">
        <f t="shared" si="556"/>
        <v>6.25</v>
      </c>
      <c r="N17812" s="18">
        <f t="shared" si="557"/>
        <v>8.0833333333333339</v>
      </c>
    </row>
    <row r="17813" spans="1:14" x14ac:dyDescent="0.25">
      <c r="A17813">
        <v>2</v>
      </c>
      <c r="B17813" t="s">
        <v>163</v>
      </c>
      <c r="C17813">
        <v>7</v>
      </c>
      <c r="D17813" t="s">
        <v>164</v>
      </c>
      <c r="E17813">
        <v>10</v>
      </c>
      <c r="F17813" t="s">
        <v>165</v>
      </c>
      <c r="G17813" s="9">
        <v>2</v>
      </c>
      <c r="H17813" t="s">
        <v>172</v>
      </c>
      <c r="I17813">
        <v>7</v>
      </c>
      <c r="J17813" t="s">
        <v>173</v>
      </c>
      <c r="K17813">
        <v>10</v>
      </c>
      <c r="L17813" t="s">
        <v>165</v>
      </c>
      <c r="M17813" s="18">
        <f t="shared" si="556"/>
        <v>2.5833333333333335</v>
      </c>
      <c r="N17813" s="18">
        <f t="shared" si="557"/>
        <v>2.5833333333333335</v>
      </c>
    </row>
    <row r="17814" spans="1:14" x14ac:dyDescent="0.25">
      <c r="A17814">
        <v>2</v>
      </c>
      <c r="B17814" t="s">
        <v>163</v>
      </c>
      <c r="C17814">
        <v>5</v>
      </c>
      <c r="D17814" t="s">
        <v>164</v>
      </c>
      <c r="E17814">
        <v>21</v>
      </c>
      <c r="F17814" t="s">
        <v>165</v>
      </c>
      <c r="G17814" s="9">
        <v>2</v>
      </c>
      <c r="H17814" t="s">
        <v>172</v>
      </c>
      <c r="I17814">
        <v>5</v>
      </c>
      <c r="J17814" t="s">
        <v>173</v>
      </c>
      <c r="K17814">
        <v>21</v>
      </c>
      <c r="L17814" t="s">
        <v>165</v>
      </c>
      <c r="M17814" s="18">
        <f t="shared" si="556"/>
        <v>2.4166666666666665</v>
      </c>
      <c r="N17814" s="18">
        <f t="shared" si="557"/>
        <v>2.4166666666666665</v>
      </c>
    </row>
    <row r="17815" spans="1:14" x14ac:dyDescent="0.25">
      <c r="A17815">
        <v>0</v>
      </c>
      <c r="B17815" t="s">
        <v>163</v>
      </c>
      <c r="C17815">
        <v>6</v>
      </c>
      <c r="D17815" t="s">
        <v>164</v>
      </c>
      <c r="E17815">
        <v>16</v>
      </c>
      <c r="F17815" t="s">
        <v>165</v>
      </c>
      <c r="G17815" s="9">
        <v>2</v>
      </c>
      <c r="H17815" t="s">
        <v>172</v>
      </c>
      <c r="I17815">
        <v>1</v>
      </c>
      <c r="J17815" t="s">
        <v>173</v>
      </c>
      <c r="K17815">
        <v>3</v>
      </c>
      <c r="L17815" t="s">
        <v>165</v>
      </c>
      <c r="M17815" s="18">
        <f t="shared" si="556"/>
        <v>0.5</v>
      </c>
      <c r="N17815" s="18">
        <f t="shared" si="557"/>
        <v>2.0833333333333335</v>
      </c>
    </row>
    <row r="17816" spans="1:14" x14ac:dyDescent="0.25">
      <c r="A17816">
        <v>0</v>
      </c>
      <c r="B17816" t="s">
        <v>163</v>
      </c>
      <c r="C17816">
        <v>11</v>
      </c>
      <c r="D17816" t="s">
        <v>164</v>
      </c>
      <c r="E17816">
        <v>18</v>
      </c>
      <c r="F17816" t="s">
        <v>165</v>
      </c>
      <c r="G17816" s="9">
        <v>0</v>
      </c>
      <c r="H17816" t="s">
        <v>172</v>
      </c>
      <c r="I17816">
        <v>11</v>
      </c>
      <c r="J17816" t="s">
        <v>173</v>
      </c>
      <c r="K17816">
        <v>18</v>
      </c>
      <c r="L17816" t="s">
        <v>165</v>
      </c>
      <c r="M17816" s="18">
        <f t="shared" si="556"/>
        <v>0.91666666666666663</v>
      </c>
      <c r="N17816" s="18">
        <f t="shared" si="557"/>
        <v>0.91666666666666663</v>
      </c>
    </row>
    <row r="17817" spans="1:14" x14ac:dyDescent="0.25">
      <c r="A17817">
        <v>3</v>
      </c>
      <c r="B17817" t="s">
        <v>163</v>
      </c>
      <c r="C17817">
        <v>0</v>
      </c>
      <c r="D17817" t="s">
        <v>164</v>
      </c>
      <c r="E17817">
        <v>12</v>
      </c>
      <c r="F17817" t="s">
        <v>165</v>
      </c>
      <c r="G17817" s="9">
        <v>3</v>
      </c>
      <c r="H17817" t="s">
        <v>172</v>
      </c>
      <c r="I17817">
        <v>0</v>
      </c>
      <c r="J17817" t="s">
        <v>173</v>
      </c>
      <c r="K17817">
        <v>12</v>
      </c>
      <c r="L17817" t="s">
        <v>165</v>
      </c>
      <c r="M17817" s="18">
        <f t="shared" si="556"/>
        <v>3</v>
      </c>
      <c r="N17817" s="18">
        <f t="shared" si="557"/>
        <v>3</v>
      </c>
    </row>
    <row r="17818" spans="1:14" x14ac:dyDescent="0.25">
      <c r="A17818">
        <v>0</v>
      </c>
      <c r="B17818" t="s">
        <v>163</v>
      </c>
      <c r="C17818">
        <v>0</v>
      </c>
      <c r="D17818" t="s">
        <v>164</v>
      </c>
      <c r="E17818">
        <v>15</v>
      </c>
      <c r="F17818" t="s">
        <v>165</v>
      </c>
      <c r="G17818" s="9">
        <v>0</v>
      </c>
      <c r="H17818" t="s">
        <v>172</v>
      </c>
      <c r="I17818">
        <v>0</v>
      </c>
      <c r="J17818" t="s">
        <v>173</v>
      </c>
      <c r="K17818">
        <v>15</v>
      </c>
      <c r="L17818" t="s">
        <v>165</v>
      </c>
      <c r="M17818" s="18">
        <f t="shared" si="556"/>
        <v>0</v>
      </c>
      <c r="N17818" s="18">
        <f t="shared" si="557"/>
        <v>0</v>
      </c>
    </row>
    <row r="17819" spans="1:14" x14ac:dyDescent="0.25">
      <c r="A17819">
        <v>2</v>
      </c>
      <c r="B17819" t="s">
        <v>163</v>
      </c>
      <c r="C17819">
        <v>0</v>
      </c>
      <c r="D17819" t="s">
        <v>164</v>
      </c>
      <c r="E17819">
        <v>13</v>
      </c>
      <c r="F17819" t="s">
        <v>165</v>
      </c>
      <c r="G17819" s="9">
        <v>2</v>
      </c>
      <c r="H17819" t="s">
        <v>172</v>
      </c>
      <c r="I17819">
        <v>0</v>
      </c>
      <c r="J17819" t="s">
        <v>173</v>
      </c>
      <c r="K17819">
        <v>13</v>
      </c>
      <c r="L17819" t="s">
        <v>165</v>
      </c>
      <c r="M17819" s="18">
        <f t="shared" si="556"/>
        <v>2</v>
      </c>
      <c r="N17819" s="18">
        <f t="shared" si="557"/>
        <v>2</v>
      </c>
    </row>
    <row r="17820" spans="1:14" x14ac:dyDescent="0.25">
      <c r="A17820">
        <v>5</v>
      </c>
      <c r="B17820" t="s">
        <v>163</v>
      </c>
      <c r="C17820">
        <v>11</v>
      </c>
      <c r="D17820" t="s">
        <v>164</v>
      </c>
      <c r="E17820">
        <v>16</v>
      </c>
      <c r="F17820" t="s">
        <v>165</v>
      </c>
      <c r="G17820" s="9">
        <v>12</v>
      </c>
      <c r="H17820" t="s">
        <v>172</v>
      </c>
      <c r="I17820">
        <v>0</v>
      </c>
      <c r="J17820" t="s">
        <v>173</v>
      </c>
      <c r="K17820">
        <v>15</v>
      </c>
      <c r="L17820" t="s">
        <v>165</v>
      </c>
      <c r="M17820" s="18">
        <f t="shared" si="556"/>
        <v>5.916666666666667</v>
      </c>
      <c r="N17820" s="18">
        <f t="shared" si="557"/>
        <v>12</v>
      </c>
    </row>
    <row r="17821" spans="1:14" x14ac:dyDescent="0.25">
      <c r="A17821">
        <v>8</v>
      </c>
      <c r="B17821" t="s">
        <v>163</v>
      </c>
      <c r="C17821">
        <v>10</v>
      </c>
      <c r="D17821" t="s">
        <v>164</v>
      </c>
      <c r="E17821">
        <v>16</v>
      </c>
      <c r="F17821" t="s">
        <v>165</v>
      </c>
      <c r="G17821" s="9">
        <v>9</v>
      </c>
      <c r="H17821" t="s">
        <v>172</v>
      </c>
      <c r="I17821">
        <v>0</v>
      </c>
      <c r="J17821" t="s">
        <v>173</v>
      </c>
      <c r="K17821">
        <v>12</v>
      </c>
      <c r="L17821" t="s">
        <v>165</v>
      </c>
      <c r="M17821" s="18">
        <f t="shared" si="556"/>
        <v>8.8333333333333339</v>
      </c>
      <c r="N17821" s="18">
        <f t="shared" si="557"/>
        <v>9</v>
      </c>
    </row>
    <row r="17822" spans="1:14" x14ac:dyDescent="0.25">
      <c r="A17822">
        <v>2</v>
      </c>
      <c r="B17822" t="s">
        <v>163</v>
      </c>
      <c r="C17822">
        <v>0</v>
      </c>
      <c r="D17822" t="s">
        <v>164</v>
      </c>
      <c r="E17822">
        <v>13</v>
      </c>
      <c r="F17822" t="s">
        <v>165</v>
      </c>
      <c r="G17822" s="9">
        <v>2</v>
      </c>
      <c r="H17822" t="s">
        <v>172</v>
      </c>
      <c r="I17822">
        <v>0</v>
      </c>
      <c r="J17822" t="s">
        <v>173</v>
      </c>
      <c r="K17822">
        <v>13</v>
      </c>
      <c r="L17822" t="s">
        <v>165</v>
      </c>
      <c r="M17822" s="18">
        <f t="shared" si="556"/>
        <v>2</v>
      </c>
      <c r="N17822" s="18">
        <f t="shared" si="557"/>
        <v>2</v>
      </c>
    </row>
    <row r="17823" spans="1:14" x14ac:dyDescent="0.25">
      <c r="A17823">
        <v>1</v>
      </c>
      <c r="B17823" t="s">
        <v>163</v>
      </c>
      <c r="C17823">
        <v>0</v>
      </c>
      <c r="D17823" t="s">
        <v>164</v>
      </c>
      <c r="E17823">
        <v>8</v>
      </c>
      <c r="F17823" t="s">
        <v>165</v>
      </c>
      <c r="G17823" s="9">
        <v>1</v>
      </c>
      <c r="H17823" t="s">
        <v>172</v>
      </c>
      <c r="I17823">
        <v>0</v>
      </c>
      <c r="J17823" t="s">
        <v>173</v>
      </c>
      <c r="K17823">
        <v>8</v>
      </c>
      <c r="L17823" t="s">
        <v>165</v>
      </c>
      <c r="M17823" s="18">
        <f t="shared" si="556"/>
        <v>1</v>
      </c>
      <c r="N17823" s="18">
        <f t="shared" si="557"/>
        <v>1</v>
      </c>
    </row>
    <row r="17824" spans="1:14" x14ac:dyDescent="0.25">
      <c r="A17824">
        <v>0</v>
      </c>
      <c r="B17824" t="s">
        <v>163</v>
      </c>
      <c r="C17824">
        <v>6</v>
      </c>
      <c r="D17824" t="s">
        <v>164</v>
      </c>
      <c r="E17824">
        <v>0</v>
      </c>
      <c r="F17824" t="s">
        <v>165</v>
      </c>
      <c r="G17824" s="9">
        <v>1</v>
      </c>
      <c r="H17824" t="s">
        <v>172</v>
      </c>
      <c r="I17824">
        <v>10</v>
      </c>
      <c r="J17824" t="s">
        <v>173</v>
      </c>
      <c r="K17824">
        <v>8</v>
      </c>
      <c r="L17824" t="s">
        <v>165</v>
      </c>
      <c r="M17824" s="18">
        <f t="shared" si="556"/>
        <v>0.5</v>
      </c>
      <c r="N17824" s="18">
        <f t="shared" si="557"/>
        <v>1.8333333333333335</v>
      </c>
    </row>
    <row r="17825" spans="1:14" x14ac:dyDescent="0.25">
      <c r="A17825">
        <v>1</v>
      </c>
      <c r="B17825" t="s">
        <v>163</v>
      </c>
      <c r="C17825">
        <v>6</v>
      </c>
      <c r="D17825" t="s">
        <v>164</v>
      </c>
      <c r="E17825">
        <v>4</v>
      </c>
      <c r="F17825" t="s">
        <v>165</v>
      </c>
      <c r="G17825" s="9">
        <v>1</v>
      </c>
      <c r="H17825" t="s">
        <v>172</v>
      </c>
      <c r="I17825">
        <v>6</v>
      </c>
      <c r="J17825" t="s">
        <v>173</v>
      </c>
      <c r="K17825">
        <v>4</v>
      </c>
      <c r="L17825" t="s">
        <v>165</v>
      </c>
      <c r="M17825" s="18">
        <f t="shared" si="556"/>
        <v>1.5</v>
      </c>
      <c r="N17825" s="18">
        <f t="shared" si="557"/>
        <v>1.5</v>
      </c>
    </row>
    <row r="17826" spans="1:14" x14ac:dyDescent="0.25">
      <c r="A17826">
        <v>2</v>
      </c>
      <c r="B17826" t="s">
        <v>163</v>
      </c>
      <c r="C17826">
        <v>4</v>
      </c>
      <c r="D17826" t="s">
        <v>164</v>
      </c>
      <c r="E17826">
        <v>1</v>
      </c>
      <c r="F17826" t="s">
        <v>165</v>
      </c>
      <c r="G17826" s="9">
        <v>2</v>
      </c>
      <c r="H17826" t="s">
        <v>172</v>
      </c>
      <c r="I17826">
        <v>4</v>
      </c>
      <c r="J17826" t="s">
        <v>173</v>
      </c>
      <c r="K17826">
        <v>1</v>
      </c>
      <c r="L17826" t="s">
        <v>165</v>
      </c>
      <c r="M17826" s="18">
        <f t="shared" si="556"/>
        <v>2.3333333333333335</v>
      </c>
      <c r="N17826" s="18">
        <f t="shared" si="557"/>
        <v>2.3333333333333335</v>
      </c>
    </row>
    <row r="17827" spans="1:14" x14ac:dyDescent="0.25">
      <c r="A17827">
        <v>0</v>
      </c>
      <c r="B17827" t="s">
        <v>163</v>
      </c>
      <c r="C17827">
        <v>3</v>
      </c>
      <c r="D17827" t="s">
        <v>164</v>
      </c>
      <c r="E17827">
        <v>1</v>
      </c>
      <c r="F17827" t="s">
        <v>165</v>
      </c>
      <c r="G17827" s="9">
        <v>0</v>
      </c>
      <c r="H17827" t="s">
        <v>172</v>
      </c>
      <c r="I17827">
        <v>3</v>
      </c>
      <c r="J17827" t="s">
        <v>173</v>
      </c>
      <c r="K17827">
        <v>1</v>
      </c>
      <c r="L17827" t="s">
        <v>165</v>
      </c>
      <c r="M17827" s="18">
        <f t="shared" si="556"/>
        <v>0.25</v>
      </c>
      <c r="N17827" s="18">
        <f t="shared" si="557"/>
        <v>0.25</v>
      </c>
    </row>
    <row r="17828" spans="1:14" x14ac:dyDescent="0.25">
      <c r="A17828">
        <v>6</v>
      </c>
      <c r="B17828" t="s">
        <v>163</v>
      </c>
      <c r="C17828">
        <v>5</v>
      </c>
      <c r="D17828" t="s">
        <v>164</v>
      </c>
      <c r="E17828">
        <v>16</v>
      </c>
      <c r="F17828" t="s">
        <v>165</v>
      </c>
      <c r="G17828" s="9">
        <v>37</v>
      </c>
      <c r="H17828" t="s">
        <v>172</v>
      </c>
      <c r="I17828">
        <v>6</v>
      </c>
      <c r="J17828" t="s">
        <v>173</v>
      </c>
      <c r="K17828">
        <v>20</v>
      </c>
      <c r="L17828" t="s">
        <v>165</v>
      </c>
      <c r="M17828" s="18">
        <f t="shared" si="556"/>
        <v>6.416666666666667</v>
      </c>
      <c r="N17828" s="18">
        <f t="shared" si="557"/>
        <v>37.5</v>
      </c>
    </row>
    <row r="17829" spans="1:14" x14ac:dyDescent="0.25">
      <c r="A17829">
        <v>6</v>
      </c>
      <c r="B17829" t="s">
        <v>163</v>
      </c>
      <c r="C17829">
        <v>3</v>
      </c>
      <c r="D17829" t="s">
        <v>164</v>
      </c>
      <c r="E17829">
        <v>16</v>
      </c>
      <c r="F17829" t="s">
        <v>165</v>
      </c>
      <c r="G17829" s="9">
        <v>43</v>
      </c>
      <c r="H17829" t="s">
        <v>172</v>
      </c>
      <c r="I17829">
        <v>1</v>
      </c>
      <c r="J17829" t="s">
        <v>173</v>
      </c>
      <c r="K17829">
        <v>22</v>
      </c>
      <c r="L17829" t="s">
        <v>165</v>
      </c>
      <c r="M17829" s="18">
        <f t="shared" si="556"/>
        <v>6.25</v>
      </c>
      <c r="N17829" s="18">
        <f t="shared" si="557"/>
        <v>43.083333333333336</v>
      </c>
    </row>
    <row r="17830" spans="1:14" x14ac:dyDescent="0.25">
      <c r="A17830">
        <v>2</v>
      </c>
      <c r="B17830" t="s">
        <v>163</v>
      </c>
      <c r="C17830">
        <v>10</v>
      </c>
      <c r="D17830" t="s">
        <v>164</v>
      </c>
      <c r="E17830">
        <v>17</v>
      </c>
      <c r="F17830" t="s">
        <v>165</v>
      </c>
      <c r="G17830" s="9">
        <v>2</v>
      </c>
      <c r="H17830" t="s">
        <v>172</v>
      </c>
      <c r="I17830">
        <v>10</v>
      </c>
      <c r="J17830" t="s">
        <v>173</v>
      </c>
      <c r="K17830">
        <v>17</v>
      </c>
      <c r="L17830" t="s">
        <v>165</v>
      </c>
      <c r="M17830" s="18">
        <f t="shared" si="556"/>
        <v>2.8333333333333335</v>
      </c>
      <c r="N17830" s="18">
        <f t="shared" si="557"/>
        <v>2.8333333333333335</v>
      </c>
    </row>
    <row r="17831" spans="1:14" x14ac:dyDescent="0.25">
      <c r="A17831">
        <v>2</v>
      </c>
      <c r="B17831" t="s">
        <v>163</v>
      </c>
      <c r="C17831">
        <v>0</v>
      </c>
      <c r="D17831" t="s">
        <v>164</v>
      </c>
      <c r="E17831">
        <v>13</v>
      </c>
      <c r="F17831" t="s">
        <v>165</v>
      </c>
      <c r="G17831" s="9">
        <v>2</v>
      </c>
      <c r="H17831" t="s">
        <v>172</v>
      </c>
      <c r="I17831">
        <v>0</v>
      </c>
      <c r="J17831" t="s">
        <v>173</v>
      </c>
      <c r="K17831">
        <v>13</v>
      </c>
      <c r="L17831" t="s">
        <v>165</v>
      </c>
      <c r="M17831" s="18">
        <f t="shared" si="556"/>
        <v>2</v>
      </c>
      <c r="N17831" s="18">
        <f t="shared" si="557"/>
        <v>2</v>
      </c>
    </row>
    <row r="17832" spans="1:14" x14ac:dyDescent="0.25">
      <c r="A17832">
        <v>1</v>
      </c>
      <c r="B17832" t="s">
        <v>163</v>
      </c>
      <c r="C17832">
        <v>7</v>
      </c>
      <c r="D17832" t="s">
        <v>164</v>
      </c>
      <c r="E17832">
        <v>26</v>
      </c>
      <c r="F17832" t="s">
        <v>165</v>
      </c>
      <c r="G17832" s="9">
        <v>1</v>
      </c>
      <c r="H17832" t="s">
        <v>172</v>
      </c>
      <c r="I17832">
        <v>7</v>
      </c>
      <c r="J17832" t="s">
        <v>173</v>
      </c>
      <c r="K17832">
        <v>26</v>
      </c>
      <c r="L17832" t="s">
        <v>165</v>
      </c>
      <c r="M17832" s="18">
        <f t="shared" si="556"/>
        <v>1.5833333333333335</v>
      </c>
      <c r="N17832" s="18">
        <f t="shared" si="557"/>
        <v>1.5833333333333335</v>
      </c>
    </row>
    <row r="17833" spans="1:14" x14ac:dyDescent="0.25">
      <c r="A17833">
        <v>0</v>
      </c>
      <c r="B17833" t="s">
        <v>163</v>
      </c>
      <c r="C17833">
        <v>2</v>
      </c>
      <c r="D17833" t="s">
        <v>164</v>
      </c>
      <c r="E17833">
        <v>3</v>
      </c>
      <c r="F17833" t="s">
        <v>165</v>
      </c>
      <c r="G17833" s="9">
        <v>0</v>
      </c>
      <c r="H17833" t="s">
        <v>172</v>
      </c>
      <c r="I17833">
        <v>2</v>
      </c>
      <c r="J17833" t="s">
        <v>173</v>
      </c>
      <c r="K17833">
        <v>3</v>
      </c>
      <c r="L17833" t="s">
        <v>165</v>
      </c>
      <c r="M17833" s="18">
        <f t="shared" si="556"/>
        <v>0.16666666666666666</v>
      </c>
      <c r="N17833" s="18">
        <f t="shared" si="557"/>
        <v>0.16666666666666666</v>
      </c>
    </row>
    <row r="17834" spans="1:14" x14ac:dyDescent="0.25">
      <c r="A17834">
        <v>11</v>
      </c>
      <c r="B17834" t="s">
        <v>163</v>
      </c>
      <c r="C17834">
        <v>6</v>
      </c>
      <c r="D17834" t="s">
        <v>164</v>
      </c>
      <c r="E17834">
        <v>16</v>
      </c>
      <c r="F17834" t="s">
        <v>165</v>
      </c>
      <c r="G17834" s="9">
        <v>29</v>
      </c>
      <c r="H17834" t="s">
        <v>172</v>
      </c>
      <c r="I17834">
        <v>0</v>
      </c>
      <c r="J17834" t="s">
        <v>173</v>
      </c>
      <c r="K17834">
        <v>15</v>
      </c>
      <c r="L17834" t="s">
        <v>165</v>
      </c>
      <c r="M17834" s="18">
        <f t="shared" si="556"/>
        <v>11.5</v>
      </c>
      <c r="N17834" s="18">
        <f t="shared" si="557"/>
        <v>29</v>
      </c>
    </row>
    <row r="17835" spans="1:14" x14ac:dyDescent="0.25">
      <c r="A17835">
        <v>12</v>
      </c>
      <c r="B17835" t="s">
        <v>163</v>
      </c>
      <c r="C17835">
        <v>2</v>
      </c>
      <c r="D17835" t="s">
        <v>164</v>
      </c>
      <c r="E17835">
        <v>16</v>
      </c>
      <c r="F17835" t="s">
        <v>165</v>
      </c>
      <c r="G17835" s="9">
        <v>35</v>
      </c>
      <c r="H17835" t="s">
        <v>172</v>
      </c>
      <c r="I17835">
        <v>2</v>
      </c>
      <c r="J17835" t="s">
        <v>173</v>
      </c>
      <c r="K17835">
        <v>15</v>
      </c>
      <c r="L17835" t="s">
        <v>165</v>
      </c>
      <c r="M17835" s="18">
        <f t="shared" si="556"/>
        <v>12.166666666666666</v>
      </c>
      <c r="N17835" s="18">
        <f t="shared" si="557"/>
        <v>35.166666666666664</v>
      </c>
    </row>
    <row r="17836" spans="1:14" x14ac:dyDescent="0.25">
      <c r="A17836">
        <v>3</v>
      </c>
      <c r="B17836" t="s">
        <v>163</v>
      </c>
      <c r="C17836">
        <v>5</v>
      </c>
      <c r="D17836" t="s">
        <v>164</v>
      </c>
      <c r="E17836">
        <v>4</v>
      </c>
      <c r="F17836" t="s">
        <v>165</v>
      </c>
      <c r="G17836" s="9">
        <v>3</v>
      </c>
      <c r="H17836" t="s">
        <v>172</v>
      </c>
      <c r="I17836">
        <v>5</v>
      </c>
      <c r="J17836" t="s">
        <v>173</v>
      </c>
      <c r="K17836">
        <v>4</v>
      </c>
      <c r="L17836" t="s">
        <v>165</v>
      </c>
      <c r="M17836" s="18">
        <f t="shared" si="556"/>
        <v>3.4166666666666665</v>
      </c>
      <c r="N17836" s="18">
        <f t="shared" si="557"/>
        <v>3.4166666666666665</v>
      </c>
    </row>
    <row r="17837" spans="1:14" x14ac:dyDescent="0.25">
      <c r="A17837">
        <v>3</v>
      </c>
      <c r="B17837" t="s">
        <v>163</v>
      </c>
      <c r="C17837">
        <v>0</v>
      </c>
      <c r="D17837" t="s">
        <v>164</v>
      </c>
      <c r="E17837">
        <v>12</v>
      </c>
      <c r="F17837" t="s">
        <v>165</v>
      </c>
      <c r="G17837" s="9">
        <v>3</v>
      </c>
      <c r="H17837" t="s">
        <v>172</v>
      </c>
      <c r="I17837">
        <v>0</v>
      </c>
      <c r="J17837" t="s">
        <v>173</v>
      </c>
      <c r="K17837">
        <v>12</v>
      </c>
      <c r="L17837" t="s">
        <v>165</v>
      </c>
      <c r="M17837" s="18">
        <f t="shared" si="556"/>
        <v>3</v>
      </c>
      <c r="N17837" s="18">
        <f t="shared" si="557"/>
        <v>3</v>
      </c>
    </row>
    <row r="17838" spans="1:14" x14ac:dyDescent="0.25">
      <c r="A17838">
        <v>6</v>
      </c>
      <c r="B17838" t="s">
        <v>163</v>
      </c>
      <c r="C17838">
        <v>8</v>
      </c>
      <c r="D17838" t="s">
        <v>164</v>
      </c>
      <c r="E17838">
        <v>16</v>
      </c>
      <c r="F17838" t="s">
        <v>165</v>
      </c>
      <c r="G17838" s="9">
        <v>10</v>
      </c>
      <c r="H17838" t="s">
        <v>172</v>
      </c>
      <c r="I17838">
        <v>11</v>
      </c>
      <c r="J17838" t="s">
        <v>173</v>
      </c>
      <c r="K17838">
        <v>4</v>
      </c>
      <c r="L17838" t="s">
        <v>165</v>
      </c>
      <c r="M17838" s="18">
        <f t="shared" si="556"/>
        <v>6.666666666666667</v>
      </c>
      <c r="N17838" s="18">
        <f t="shared" si="557"/>
        <v>10.916666666666666</v>
      </c>
    </row>
    <row r="17839" spans="1:14" x14ac:dyDescent="0.25">
      <c r="A17839">
        <v>6</v>
      </c>
      <c r="B17839" t="s">
        <v>163</v>
      </c>
      <c r="C17839">
        <v>11</v>
      </c>
      <c r="D17839" t="s">
        <v>164</v>
      </c>
      <c r="E17839">
        <v>16</v>
      </c>
      <c r="F17839" t="s">
        <v>165</v>
      </c>
      <c r="G17839" s="9">
        <v>9</v>
      </c>
      <c r="H17839" t="s">
        <v>172</v>
      </c>
      <c r="I17839">
        <v>2</v>
      </c>
      <c r="J17839" t="s">
        <v>173</v>
      </c>
      <c r="K17839">
        <v>28</v>
      </c>
      <c r="L17839" t="s">
        <v>165</v>
      </c>
      <c r="M17839" s="18">
        <f t="shared" si="556"/>
        <v>6.916666666666667</v>
      </c>
      <c r="N17839" s="18">
        <f t="shared" si="557"/>
        <v>9.1666666666666661</v>
      </c>
    </row>
    <row r="17840" spans="1:14" x14ac:dyDescent="0.25">
      <c r="A17840">
        <v>8</v>
      </c>
      <c r="B17840" t="s">
        <v>163</v>
      </c>
      <c r="C17840">
        <v>7</v>
      </c>
      <c r="D17840" t="s">
        <v>164</v>
      </c>
      <c r="E17840">
        <v>16</v>
      </c>
      <c r="F17840" t="s">
        <v>165</v>
      </c>
      <c r="G17840" s="9">
        <v>44</v>
      </c>
      <c r="H17840" t="s">
        <v>172</v>
      </c>
      <c r="I17840">
        <v>0</v>
      </c>
      <c r="J17840" t="s">
        <v>173</v>
      </c>
      <c r="K17840">
        <v>15</v>
      </c>
      <c r="L17840" t="s">
        <v>165</v>
      </c>
      <c r="M17840" s="18">
        <f t="shared" si="556"/>
        <v>8.5833333333333339</v>
      </c>
      <c r="N17840" s="18">
        <f t="shared" si="557"/>
        <v>44</v>
      </c>
    </row>
    <row r="17841" spans="1:14" x14ac:dyDescent="0.25">
      <c r="A17841">
        <v>2</v>
      </c>
      <c r="B17841" t="s">
        <v>163</v>
      </c>
      <c r="C17841">
        <v>10</v>
      </c>
      <c r="D17841" t="s">
        <v>164</v>
      </c>
      <c r="E17841">
        <v>1</v>
      </c>
      <c r="F17841" t="s">
        <v>165</v>
      </c>
      <c r="G17841" s="9">
        <v>2</v>
      </c>
      <c r="H17841" t="s">
        <v>172</v>
      </c>
      <c r="I17841">
        <v>10</v>
      </c>
      <c r="J17841" t="s">
        <v>173</v>
      </c>
      <c r="K17841">
        <v>1</v>
      </c>
      <c r="L17841" t="s">
        <v>165</v>
      </c>
      <c r="M17841" s="18">
        <f t="shared" si="556"/>
        <v>2.8333333333333335</v>
      </c>
      <c r="N17841" s="18">
        <f t="shared" si="557"/>
        <v>2.8333333333333335</v>
      </c>
    </row>
    <row r="17842" spans="1:14" x14ac:dyDescent="0.25">
      <c r="A17842">
        <v>6</v>
      </c>
      <c r="B17842" t="s">
        <v>163</v>
      </c>
      <c r="C17842">
        <v>5</v>
      </c>
      <c r="D17842" t="s">
        <v>164</v>
      </c>
      <c r="E17842">
        <v>16</v>
      </c>
      <c r="F17842" t="s">
        <v>165</v>
      </c>
      <c r="G17842" s="9">
        <v>18</v>
      </c>
      <c r="H17842" t="s">
        <v>172</v>
      </c>
      <c r="I17842">
        <v>2</v>
      </c>
      <c r="J17842" t="s">
        <v>173</v>
      </c>
      <c r="K17842">
        <v>30</v>
      </c>
      <c r="L17842" t="s">
        <v>165</v>
      </c>
      <c r="M17842" s="18">
        <f t="shared" si="556"/>
        <v>6.416666666666667</v>
      </c>
      <c r="N17842" s="18">
        <f t="shared" si="557"/>
        <v>18.166666666666668</v>
      </c>
    </row>
    <row r="17843" spans="1:14" x14ac:dyDescent="0.25">
      <c r="A17843">
        <v>8</v>
      </c>
      <c r="B17843" t="s">
        <v>163</v>
      </c>
      <c r="C17843">
        <v>10</v>
      </c>
      <c r="D17843" t="s">
        <v>164</v>
      </c>
      <c r="E17843">
        <v>16</v>
      </c>
      <c r="F17843" t="s">
        <v>165</v>
      </c>
      <c r="G17843" s="9">
        <v>9</v>
      </c>
      <c r="H17843" t="s">
        <v>172</v>
      </c>
      <c r="I17843">
        <v>0</v>
      </c>
      <c r="J17843" t="s">
        <v>173</v>
      </c>
      <c r="K17843">
        <v>12</v>
      </c>
      <c r="L17843" t="s">
        <v>165</v>
      </c>
      <c r="M17843" s="18">
        <f t="shared" si="556"/>
        <v>8.8333333333333339</v>
      </c>
      <c r="N17843" s="18">
        <f t="shared" si="557"/>
        <v>9</v>
      </c>
    </row>
    <row r="17844" spans="1:14" x14ac:dyDescent="0.25">
      <c r="A17844">
        <v>0</v>
      </c>
      <c r="B17844" t="s">
        <v>163</v>
      </c>
      <c r="C17844">
        <v>7</v>
      </c>
      <c r="D17844" t="s">
        <v>164</v>
      </c>
      <c r="E17844">
        <v>28</v>
      </c>
      <c r="F17844" t="s">
        <v>165</v>
      </c>
      <c r="G17844" s="9">
        <v>0</v>
      </c>
      <c r="H17844" t="s">
        <v>172</v>
      </c>
      <c r="I17844">
        <v>7</v>
      </c>
      <c r="J17844" t="s">
        <v>173</v>
      </c>
      <c r="K17844">
        <v>28</v>
      </c>
      <c r="L17844" t="s">
        <v>165</v>
      </c>
      <c r="M17844" s="18">
        <f t="shared" si="556"/>
        <v>0.58333333333333337</v>
      </c>
      <c r="N17844" s="18">
        <f t="shared" si="557"/>
        <v>0.58333333333333337</v>
      </c>
    </row>
    <row r="17845" spans="1:14" x14ac:dyDescent="0.25">
      <c r="A17845">
        <v>0</v>
      </c>
      <c r="B17845" t="s">
        <v>163</v>
      </c>
      <c r="C17845">
        <v>0</v>
      </c>
      <c r="D17845" t="s">
        <v>164</v>
      </c>
      <c r="E17845">
        <v>15</v>
      </c>
      <c r="F17845" t="s">
        <v>165</v>
      </c>
      <c r="G17845" s="9">
        <v>0</v>
      </c>
      <c r="H17845" t="s">
        <v>172</v>
      </c>
      <c r="I17845">
        <v>0</v>
      </c>
      <c r="J17845" t="s">
        <v>173</v>
      </c>
      <c r="K17845">
        <v>15</v>
      </c>
      <c r="L17845" t="s">
        <v>165</v>
      </c>
      <c r="M17845" s="18">
        <f t="shared" si="556"/>
        <v>0</v>
      </c>
      <c r="N17845" s="18">
        <f t="shared" si="557"/>
        <v>0</v>
      </c>
    </row>
    <row r="17846" spans="1:14" x14ac:dyDescent="0.25">
      <c r="A17846">
        <v>2</v>
      </c>
      <c r="B17846" t="s">
        <v>163</v>
      </c>
      <c r="C17846">
        <v>11</v>
      </c>
      <c r="D17846" t="s">
        <v>164</v>
      </c>
      <c r="E17846">
        <v>14</v>
      </c>
      <c r="F17846" t="s">
        <v>165</v>
      </c>
      <c r="G17846" s="9">
        <v>2</v>
      </c>
      <c r="H17846" t="s">
        <v>172</v>
      </c>
      <c r="I17846">
        <v>11</v>
      </c>
      <c r="J17846" t="s">
        <v>173</v>
      </c>
      <c r="K17846">
        <v>14</v>
      </c>
      <c r="L17846" t="s">
        <v>165</v>
      </c>
      <c r="M17846" s="18">
        <f t="shared" si="556"/>
        <v>2.9166666666666665</v>
      </c>
      <c r="N17846" s="18">
        <f t="shared" si="557"/>
        <v>2.9166666666666665</v>
      </c>
    </row>
    <row r="17847" spans="1:14" x14ac:dyDescent="0.25">
      <c r="A17847">
        <v>2</v>
      </c>
      <c r="B17847" t="s">
        <v>163</v>
      </c>
      <c r="C17847">
        <v>8</v>
      </c>
      <c r="D17847" t="s">
        <v>164</v>
      </c>
      <c r="E17847">
        <v>14</v>
      </c>
      <c r="F17847" t="s">
        <v>165</v>
      </c>
      <c r="G17847" s="9">
        <v>2</v>
      </c>
      <c r="H17847" t="s">
        <v>172</v>
      </c>
      <c r="I17847">
        <v>8</v>
      </c>
      <c r="J17847" t="s">
        <v>173</v>
      </c>
      <c r="K17847">
        <v>14</v>
      </c>
      <c r="L17847" t="s">
        <v>165</v>
      </c>
      <c r="M17847" s="18">
        <f t="shared" si="556"/>
        <v>2.6666666666666665</v>
      </c>
      <c r="N17847" s="18">
        <f t="shared" si="557"/>
        <v>2.6666666666666665</v>
      </c>
    </row>
    <row r="17848" spans="1:14" x14ac:dyDescent="0.25">
      <c r="A17848">
        <v>2</v>
      </c>
      <c r="B17848" t="s">
        <v>163</v>
      </c>
      <c r="C17848">
        <v>8</v>
      </c>
      <c r="D17848" t="s">
        <v>164</v>
      </c>
      <c r="E17848">
        <v>8</v>
      </c>
      <c r="F17848" t="s">
        <v>165</v>
      </c>
      <c r="G17848" s="9">
        <v>2</v>
      </c>
      <c r="H17848" t="s">
        <v>172</v>
      </c>
      <c r="I17848">
        <v>8</v>
      </c>
      <c r="J17848" t="s">
        <v>173</v>
      </c>
      <c r="K17848">
        <v>8</v>
      </c>
      <c r="L17848" t="s">
        <v>165</v>
      </c>
      <c r="M17848" s="18">
        <f t="shared" si="556"/>
        <v>2.6666666666666665</v>
      </c>
      <c r="N17848" s="18">
        <f t="shared" si="557"/>
        <v>2.6666666666666665</v>
      </c>
    </row>
    <row r="17849" spans="1:14" x14ac:dyDescent="0.25">
      <c r="A17849">
        <v>0</v>
      </c>
      <c r="B17849" t="s">
        <v>163</v>
      </c>
      <c r="C17849">
        <v>4</v>
      </c>
      <c r="D17849" t="s">
        <v>164</v>
      </c>
      <c r="E17849">
        <v>5</v>
      </c>
      <c r="F17849" t="s">
        <v>165</v>
      </c>
      <c r="G17849" s="9">
        <v>0</v>
      </c>
      <c r="H17849" t="s">
        <v>172</v>
      </c>
      <c r="I17849">
        <v>4</v>
      </c>
      <c r="J17849" t="s">
        <v>173</v>
      </c>
      <c r="K17849">
        <v>5</v>
      </c>
      <c r="L17849" t="s">
        <v>165</v>
      </c>
      <c r="M17849" s="18">
        <f t="shared" si="556"/>
        <v>0.33333333333333331</v>
      </c>
      <c r="N17849" s="18">
        <f t="shared" si="557"/>
        <v>0.33333333333333331</v>
      </c>
    </row>
    <row r="17850" spans="1:14" x14ac:dyDescent="0.25">
      <c r="A17850">
        <v>3</v>
      </c>
      <c r="B17850" t="s">
        <v>163</v>
      </c>
      <c r="C17850">
        <v>0</v>
      </c>
      <c r="D17850" t="s">
        <v>164</v>
      </c>
      <c r="E17850">
        <v>12</v>
      </c>
      <c r="F17850" t="s">
        <v>165</v>
      </c>
      <c r="G17850" s="9">
        <v>3</v>
      </c>
      <c r="H17850" t="s">
        <v>172</v>
      </c>
      <c r="I17850">
        <v>0</v>
      </c>
      <c r="J17850" t="s">
        <v>173</v>
      </c>
      <c r="K17850">
        <v>12</v>
      </c>
      <c r="L17850" t="s">
        <v>165</v>
      </c>
      <c r="M17850" s="18">
        <f t="shared" si="556"/>
        <v>3</v>
      </c>
      <c r="N17850" s="18">
        <f t="shared" si="557"/>
        <v>3</v>
      </c>
    </row>
    <row r="17851" spans="1:14" x14ac:dyDescent="0.25">
      <c r="A17851">
        <v>12</v>
      </c>
      <c r="B17851" t="s">
        <v>163</v>
      </c>
      <c r="C17851">
        <v>2</v>
      </c>
      <c r="D17851" t="s">
        <v>164</v>
      </c>
      <c r="E17851">
        <v>16</v>
      </c>
      <c r="F17851" t="s">
        <v>165</v>
      </c>
      <c r="G17851" s="9">
        <v>33</v>
      </c>
      <c r="H17851" t="s">
        <v>172</v>
      </c>
      <c r="I17851">
        <v>11</v>
      </c>
      <c r="J17851" t="s">
        <v>173</v>
      </c>
      <c r="K17851">
        <v>18</v>
      </c>
      <c r="L17851" t="s">
        <v>165</v>
      </c>
      <c r="M17851" s="18">
        <f t="shared" si="556"/>
        <v>12.166666666666666</v>
      </c>
      <c r="N17851" s="18">
        <f t="shared" si="557"/>
        <v>33.916666666666664</v>
      </c>
    </row>
    <row r="17852" spans="1:14" x14ac:dyDescent="0.25">
      <c r="A17852">
        <v>6</v>
      </c>
      <c r="B17852" t="s">
        <v>163</v>
      </c>
      <c r="C17852">
        <v>5</v>
      </c>
      <c r="D17852" t="s">
        <v>164</v>
      </c>
      <c r="E17852">
        <v>16</v>
      </c>
      <c r="F17852" t="s">
        <v>165</v>
      </c>
      <c r="G17852" s="9">
        <v>38</v>
      </c>
      <c r="H17852" t="s">
        <v>172</v>
      </c>
      <c r="I17852">
        <v>11</v>
      </c>
      <c r="J17852" t="s">
        <v>173</v>
      </c>
      <c r="K17852">
        <v>19</v>
      </c>
      <c r="L17852" t="s">
        <v>165</v>
      </c>
      <c r="M17852" s="18">
        <f t="shared" si="556"/>
        <v>6.416666666666667</v>
      </c>
      <c r="N17852" s="18">
        <f t="shared" si="557"/>
        <v>38.916666666666664</v>
      </c>
    </row>
    <row r="17853" spans="1:14" x14ac:dyDescent="0.25">
      <c r="A17853">
        <v>5</v>
      </c>
      <c r="B17853" t="s">
        <v>163</v>
      </c>
      <c r="C17853">
        <v>10</v>
      </c>
      <c r="D17853" t="s">
        <v>164</v>
      </c>
      <c r="E17853">
        <v>13</v>
      </c>
      <c r="F17853" t="s">
        <v>165</v>
      </c>
      <c r="G17853" s="9">
        <v>5</v>
      </c>
      <c r="H17853" t="s">
        <v>172</v>
      </c>
      <c r="I17853">
        <v>10</v>
      </c>
      <c r="J17853" t="s">
        <v>173</v>
      </c>
      <c r="K17853">
        <v>13</v>
      </c>
      <c r="L17853" t="s">
        <v>165</v>
      </c>
      <c r="M17853" s="18">
        <f t="shared" si="556"/>
        <v>5.833333333333333</v>
      </c>
      <c r="N17853" s="18">
        <f t="shared" si="557"/>
        <v>5.833333333333333</v>
      </c>
    </row>
    <row r="17854" spans="1:14" x14ac:dyDescent="0.25">
      <c r="A17854">
        <v>7</v>
      </c>
      <c r="B17854" t="s">
        <v>163</v>
      </c>
      <c r="C17854">
        <v>5</v>
      </c>
      <c r="D17854" t="s">
        <v>164</v>
      </c>
      <c r="E17854">
        <v>16</v>
      </c>
      <c r="F17854" t="s">
        <v>165</v>
      </c>
      <c r="G17854" s="9">
        <v>35</v>
      </c>
      <c r="H17854" t="s">
        <v>172</v>
      </c>
      <c r="I17854">
        <v>0</v>
      </c>
      <c r="J17854" t="s">
        <v>173</v>
      </c>
      <c r="K17854">
        <v>14</v>
      </c>
      <c r="L17854" t="s">
        <v>165</v>
      </c>
      <c r="M17854" s="18">
        <f t="shared" si="556"/>
        <v>7.416666666666667</v>
      </c>
      <c r="N17854" s="18">
        <f t="shared" si="557"/>
        <v>35</v>
      </c>
    </row>
    <row r="17855" spans="1:14" x14ac:dyDescent="0.25">
      <c r="A17855">
        <v>8</v>
      </c>
      <c r="B17855" t="s">
        <v>163</v>
      </c>
      <c r="C17855">
        <v>10</v>
      </c>
      <c r="D17855" t="s">
        <v>164</v>
      </c>
      <c r="E17855">
        <v>16</v>
      </c>
      <c r="F17855" t="s">
        <v>165</v>
      </c>
      <c r="G17855" s="9">
        <v>9</v>
      </c>
      <c r="H17855" t="s">
        <v>172</v>
      </c>
      <c r="I17855">
        <v>0</v>
      </c>
      <c r="J17855" t="s">
        <v>173</v>
      </c>
      <c r="K17855">
        <v>12</v>
      </c>
      <c r="L17855" t="s">
        <v>165</v>
      </c>
      <c r="M17855" s="18">
        <f t="shared" si="556"/>
        <v>8.8333333333333339</v>
      </c>
      <c r="N17855" s="18">
        <f t="shared" si="557"/>
        <v>9</v>
      </c>
    </row>
    <row r="17856" spans="1:14" x14ac:dyDescent="0.25">
      <c r="A17856">
        <v>1</v>
      </c>
      <c r="B17856" t="s">
        <v>163</v>
      </c>
      <c r="C17856">
        <v>9</v>
      </c>
      <c r="D17856" t="s">
        <v>164</v>
      </c>
      <c r="E17856">
        <v>16</v>
      </c>
      <c r="F17856" t="s">
        <v>165</v>
      </c>
      <c r="G17856" s="9">
        <v>5</v>
      </c>
      <c r="H17856" t="s">
        <v>172</v>
      </c>
      <c r="I17856">
        <v>8</v>
      </c>
      <c r="J17856" t="s">
        <v>173</v>
      </c>
      <c r="K17856">
        <v>11</v>
      </c>
      <c r="L17856" t="s">
        <v>165</v>
      </c>
      <c r="M17856" s="18">
        <f t="shared" si="556"/>
        <v>1.75</v>
      </c>
      <c r="N17856" s="18">
        <f t="shared" si="557"/>
        <v>5.666666666666667</v>
      </c>
    </row>
    <row r="17857" spans="1:14" x14ac:dyDescent="0.25">
      <c r="A17857">
        <v>1</v>
      </c>
      <c r="B17857" t="s">
        <v>163</v>
      </c>
      <c r="C17857">
        <v>9</v>
      </c>
      <c r="D17857" t="s">
        <v>164</v>
      </c>
      <c r="E17857">
        <v>16</v>
      </c>
      <c r="F17857" t="s">
        <v>165</v>
      </c>
      <c r="G17857" s="9">
        <v>1</v>
      </c>
      <c r="H17857" t="s">
        <v>172</v>
      </c>
      <c r="I17857">
        <v>9</v>
      </c>
      <c r="J17857" t="s">
        <v>173</v>
      </c>
      <c r="K17857">
        <v>16</v>
      </c>
      <c r="L17857" t="s">
        <v>165</v>
      </c>
      <c r="M17857" s="18">
        <f t="shared" si="556"/>
        <v>1.75</v>
      </c>
      <c r="N17857" s="18">
        <f t="shared" si="557"/>
        <v>1.75</v>
      </c>
    </row>
    <row r="17858" spans="1:14" x14ac:dyDescent="0.25">
      <c r="A17858">
        <v>1</v>
      </c>
      <c r="B17858" t="s">
        <v>163</v>
      </c>
      <c r="C17858">
        <v>0</v>
      </c>
      <c r="D17858" t="s">
        <v>164</v>
      </c>
      <c r="E17858">
        <v>14</v>
      </c>
      <c r="F17858" t="s">
        <v>165</v>
      </c>
      <c r="G17858" s="9">
        <v>1</v>
      </c>
      <c r="H17858" t="s">
        <v>172</v>
      </c>
      <c r="I17858">
        <v>0</v>
      </c>
      <c r="J17858" t="s">
        <v>173</v>
      </c>
      <c r="K17858">
        <v>14</v>
      </c>
      <c r="L17858" t="s">
        <v>165</v>
      </c>
      <c r="M17858" s="18">
        <f t="shared" si="556"/>
        <v>1</v>
      </c>
      <c r="N17858" s="18">
        <f t="shared" si="557"/>
        <v>1</v>
      </c>
    </row>
    <row r="17859" spans="1:14" x14ac:dyDescent="0.25">
      <c r="A17859">
        <v>1</v>
      </c>
      <c r="B17859" t="s">
        <v>163</v>
      </c>
      <c r="C17859">
        <v>0</v>
      </c>
      <c r="D17859" t="s">
        <v>164</v>
      </c>
      <c r="E17859">
        <v>14</v>
      </c>
      <c r="F17859" t="s">
        <v>165</v>
      </c>
      <c r="G17859" s="9">
        <v>1</v>
      </c>
      <c r="H17859" t="s">
        <v>172</v>
      </c>
      <c r="I17859">
        <v>0</v>
      </c>
      <c r="J17859" t="s">
        <v>173</v>
      </c>
      <c r="K17859">
        <v>14</v>
      </c>
      <c r="L17859" t="s">
        <v>165</v>
      </c>
      <c r="M17859" s="18">
        <f t="shared" ref="M17859:M17922" si="558">A17859+C17859/12</f>
        <v>1</v>
      </c>
      <c r="N17859" s="18">
        <f t="shared" ref="N17859:N17922" si="559">G17859+I17859/12</f>
        <v>1</v>
      </c>
    </row>
    <row r="17860" spans="1:14" x14ac:dyDescent="0.25">
      <c r="A17860">
        <v>0</v>
      </c>
      <c r="B17860" t="s">
        <v>163</v>
      </c>
      <c r="C17860">
        <v>0</v>
      </c>
      <c r="D17860" t="s">
        <v>164</v>
      </c>
      <c r="E17860">
        <v>9</v>
      </c>
      <c r="F17860" t="s">
        <v>165</v>
      </c>
      <c r="G17860" s="9">
        <v>0</v>
      </c>
      <c r="H17860" t="s">
        <v>172</v>
      </c>
      <c r="I17860">
        <v>0</v>
      </c>
      <c r="J17860" t="s">
        <v>173</v>
      </c>
      <c r="K17860">
        <v>9</v>
      </c>
      <c r="L17860" t="s">
        <v>165</v>
      </c>
      <c r="M17860" s="18">
        <f t="shared" si="558"/>
        <v>0</v>
      </c>
      <c r="N17860" s="18">
        <f t="shared" si="559"/>
        <v>0</v>
      </c>
    </row>
    <row r="17861" spans="1:14" x14ac:dyDescent="0.25">
      <c r="A17861">
        <v>1</v>
      </c>
      <c r="B17861" t="s">
        <v>163</v>
      </c>
      <c r="C17861">
        <v>1</v>
      </c>
      <c r="D17861" t="s">
        <v>164</v>
      </c>
      <c r="E17861">
        <v>16</v>
      </c>
      <c r="F17861" t="s">
        <v>165</v>
      </c>
      <c r="G17861" s="9">
        <v>6</v>
      </c>
      <c r="H17861" t="s">
        <v>172</v>
      </c>
      <c r="I17861">
        <v>3</v>
      </c>
      <c r="J17861" t="s">
        <v>173</v>
      </c>
      <c r="K17861">
        <v>14</v>
      </c>
      <c r="L17861" t="s">
        <v>165</v>
      </c>
      <c r="M17861" s="18">
        <f t="shared" si="558"/>
        <v>1.0833333333333333</v>
      </c>
      <c r="N17861" s="18">
        <f t="shared" si="559"/>
        <v>6.25</v>
      </c>
    </row>
    <row r="17862" spans="1:14" x14ac:dyDescent="0.25">
      <c r="A17862">
        <v>0</v>
      </c>
      <c r="B17862" t="s">
        <v>163</v>
      </c>
      <c r="C17862">
        <v>9</v>
      </c>
      <c r="D17862" t="s">
        <v>164</v>
      </c>
      <c r="E17862">
        <v>16</v>
      </c>
      <c r="F17862" t="s">
        <v>165</v>
      </c>
      <c r="G17862" s="9">
        <v>29</v>
      </c>
      <c r="H17862" t="s">
        <v>172</v>
      </c>
      <c r="I17862">
        <v>0</v>
      </c>
      <c r="J17862" t="s">
        <v>173</v>
      </c>
      <c r="K17862">
        <v>15</v>
      </c>
      <c r="L17862" t="s">
        <v>165</v>
      </c>
      <c r="M17862" s="18">
        <f t="shared" si="558"/>
        <v>0.75</v>
      </c>
      <c r="N17862" s="18">
        <f t="shared" si="559"/>
        <v>29</v>
      </c>
    </row>
    <row r="17863" spans="1:14" x14ac:dyDescent="0.25">
      <c r="A17863">
        <v>0</v>
      </c>
      <c r="B17863" t="s">
        <v>163</v>
      </c>
      <c r="C17863">
        <v>10</v>
      </c>
      <c r="D17863" t="s">
        <v>164</v>
      </c>
      <c r="E17863">
        <v>16</v>
      </c>
      <c r="F17863" t="s">
        <v>165</v>
      </c>
      <c r="G17863" s="9">
        <v>23</v>
      </c>
      <c r="H17863" t="s">
        <v>172</v>
      </c>
      <c r="I17863">
        <v>10</v>
      </c>
      <c r="J17863" t="s">
        <v>173</v>
      </c>
      <c r="K17863">
        <v>5</v>
      </c>
      <c r="L17863" t="s">
        <v>165</v>
      </c>
      <c r="M17863" s="18">
        <f t="shared" si="558"/>
        <v>0.83333333333333337</v>
      </c>
      <c r="N17863" s="18">
        <f t="shared" si="559"/>
        <v>23.833333333333332</v>
      </c>
    </row>
    <row r="17864" spans="1:14" x14ac:dyDescent="0.25">
      <c r="A17864">
        <v>8</v>
      </c>
      <c r="B17864" t="s">
        <v>163</v>
      </c>
      <c r="C17864">
        <v>11</v>
      </c>
      <c r="D17864" t="s">
        <v>164</v>
      </c>
      <c r="E17864">
        <v>16</v>
      </c>
      <c r="F17864" t="s">
        <v>165</v>
      </c>
      <c r="G17864" s="9">
        <v>20</v>
      </c>
      <c r="H17864" t="s">
        <v>172</v>
      </c>
      <c r="I17864">
        <v>4</v>
      </c>
      <c r="J17864" t="s">
        <v>173</v>
      </c>
      <c r="K17864">
        <v>30</v>
      </c>
      <c r="L17864" t="s">
        <v>165</v>
      </c>
      <c r="M17864" s="18">
        <f t="shared" si="558"/>
        <v>8.9166666666666661</v>
      </c>
      <c r="N17864" s="18">
        <f t="shared" si="559"/>
        <v>20.333333333333332</v>
      </c>
    </row>
    <row r="17865" spans="1:14" x14ac:dyDescent="0.25">
      <c r="A17865">
        <v>6</v>
      </c>
      <c r="B17865" t="s">
        <v>163</v>
      </c>
      <c r="C17865">
        <v>7</v>
      </c>
      <c r="D17865" t="s">
        <v>164</v>
      </c>
      <c r="E17865">
        <v>16</v>
      </c>
      <c r="F17865" t="s">
        <v>165</v>
      </c>
      <c r="G17865" s="9">
        <v>13</v>
      </c>
      <c r="H17865" t="s">
        <v>172</v>
      </c>
      <c r="I17865">
        <v>2</v>
      </c>
      <c r="J17865" t="s">
        <v>173</v>
      </c>
      <c r="K17865">
        <v>1</v>
      </c>
      <c r="L17865" t="s">
        <v>165</v>
      </c>
      <c r="M17865" s="18">
        <f t="shared" si="558"/>
        <v>6.583333333333333</v>
      </c>
      <c r="N17865" s="18">
        <f t="shared" si="559"/>
        <v>13.166666666666666</v>
      </c>
    </row>
    <row r="17866" spans="1:14" x14ac:dyDescent="0.25">
      <c r="A17866">
        <v>6</v>
      </c>
      <c r="B17866" t="s">
        <v>163</v>
      </c>
      <c r="C17866">
        <v>7</v>
      </c>
      <c r="D17866" t="s">
        <v>164</v>
      </c>
      <c r="E17866">
        <v>16</v>
      </c>
      <c r="F17866" t="s">
        <v>165</v>
      </c>
      <c r="G17866" s="9">
        <v>22</v>
      </c>
      <c r="H17866" t="s">
        <v>172</v>
      </c>
      <c r="I17866">
        <v>0</v>
      </c>
      <c r="J17866" t="s">
        <v>173</v>
      </c>
      <c r="K17866">
        <v>9</v>
      </c>
      <c r="L17866" t="s">
        <v>165</v>
      </c>
      <c r="M17866" s="18">
        <f t="shared" si="558"/>
        <v>6.583333333333333</v>
      </c>
      <c r="N17866" s="18">
        <f t="shared" si="559"/>
        <v>22</v>
      </c>
    </row>
    <row r="17867" spans="1:14" x14ac:dyDescent="0.25">
      <c r="A17867">
        <v>1</v>
      </c>
      <c r="B17867" t="s">
        <v>163</v>
      </c>
      <c r="C17867">
        <v>2</v>
      </c>
      <c r="D17867" t="s">
        <v>164</v>
      </c>
      <c r="E17867">
        <v>24</v>
      </c>
      <c r="F17867" t="s">
        <v>165</v>
      </c>
      <c r="G17867" s="9">
        <v>1</v>
      </c>
      <c r="H17867" t="s">
        <v>172</v>
      </c>
      <c r="I17867">
        <v>2</v>
      </c>
      <c r="J17867" t="s">
        <v>173</v>
      </c>
      <c r="K17867">
        <v>24</v>
      </c>
      <c r="L17867" t="s">
        <v>165</v>
      </c>
      <c r="M17867" s="18">
        <f t="shared" si="558"/>
        <v>1.1666666666666667</v>
      </c>
      <c r="N17867" s="18">
        <f t="shared" si="559"/>
        <v>1.1666666666666667</v>
      </c>
    </row>
    <row r="17868" spans="1:14" x14ac:dyDescent="0.25">
      <c r="A17868">
        <v>3</v>
      </c>
      <c r="B17868" t="s">
        <v>163</v>
      </c>
      <c r="C17868">
        <v>10</v>
      </c>
      <c r="D17868" t="s">
        <v>164</v>
      </c>
      <c r="E17868">
        <v>16</v>
      </c>
      <c r="F17868" t="s">
        <v>165</v>
      </c>
      <c r="G17868" s="9">
        <v>3</v>
      </c>
      <c r="H17868" t="s">
        <v>172</v>
      </c>
      <c r="I17868">
        <v>10</v>
      </c>
      <c r="J17868" t="s">
        <v>173</v>
      </c>
      <c r="K17868">
        <v>16</v>
      </c>
      <c r="L17868" t="s">
        <v>165</v>
      </c>
      <c r="M17868" s="18">
        <f t="shared" si="558"/>
        <v>3.8333333333333335</v>
      </c>
      <c r="N17868" s="18">
        <f t="shared" si="559"/>
        <v>3.8333333333333335</v>
      </c>
    </row>
    <row r="17869" spans="1:14" x14ac:dyDescent="0.25">
      <c r="A17869">
        <v>0</v>
      </c>
      <c r="B17869" t="s">
        <v>163</v>
      </c>
      <c r="C17869">
        <v>0</v>
      </c>
      <c r="D17869" t="s">
        <v>164</v>
      </c>
      <c r="E17869">
        <v>16</v>
      </c>
      <c r="F17869" t="s">
        <v>165</v>
      </c>
      <c r="G17869" s="9">
        <v>0</v>
      </c>
      <c r="H17869" t="s">
        <v>172</v>
      </c>
      <c r="I17869">
        <v>0</v>
      </c>
      <c r="J17869" t="s">
        <v>173</v>
      </c>
      <c r="K17869">
        <v>16</v>
      </c>
      <c r="L17869" t="s">
        <v>165</v>
      </c>
      <c r="M17869" s="18">
        <f t="shared" si="558"/>
        <v>0</v>
      </c>
      <c r="N17869" s="18">
        <f t="shared" si="559"/>
        <v>0</v>
      </c>
    </row>
    <row r="17870" spans="1:14" x14ac:dyDescent="0.25">
      <c r="A17870">
        <v>2</v>
      </c>
      <c r="B17870" t="s">
        <v>163</v>
      </c>
      <c r="C17870">
        <v>11</v>
      </c>
      <c r="D17870" t="s">
        <v>164</v>
      </c>
      <c r="E17870">
        <v>14</v>
      </c>
      <c r="F17870" t="s">
        <v>165</v>
      </c>
      <c r="G17870" s="9">
        <v>2</v>
      </c>
      <c r="H17870" t="s">
        <v>172</v>
      </c>
      <c r="I17870">
        <v>11</v>
      </c>
      <c r="J17870" t="s">
        <v>173</v>
      </c>
      <c r="K17870">
        <v>14</v>
      </c>
      <c r="L17870" t="s">
        <v>165</v>
      </c>
      <c r="M17870" s="18">
        <f t="shared" si="558"/>
        <v>2.9166666666666665</v>
      </c>
      <c r="N17870" s="18">
        <f t="shared" si="559"/>
        <v>2.9166666666666665</v>
      </c>
    </row>
    <row r="17871" spans="1:14" x14ac:dyDescent="0.25">
      <c r="A17871">
        <v>1</v>
      </c>
      <c r="B17871" t="s">
        <v>163</v>
      </c>
      <c r="C17871">
        <v>5</v>
      </c>
      <c r="D17871" t="s">
        <v>164</v>
      </c>
      <c r="E17871">
        <v>16</v>
      </c>
      <c r="F17871" t="s">
        <v>165</v>
      </c>
      <c r="G17871" s="9">
        <v>7</v>
      </c>
      <c r="H17871" t="s">
        <v>172</v>
      </c>
      <c r="I17871">
        <v>8</v>
      </c>
      <c r="J17871" t="s">
        <v>173</v>
      </c>
      <c r="K17871">
        <v>15</v>
      </c>
      <c r="L17871" t="s">
        <v>165</v>
      </c>
      <c r="M17871" s="18">
        <f t="shared" si="558"/>
        <v>1.4166666666666667</v>
      </c>
      <c r="N17871" s="18">
        <f t="shared" si="559"/>
        <v>7.666666666666667</v>
      </c>
    </row>
    <row r="17872" spans="1:14" x14ac:dyDescent="0.25">
      <c r="A17872">
        <v>1</v>
      </c>
      <c r="B17872" t="s">
        <v>163</v>
      </c>
      <c r="C17872">
        <v>0</v>
      </c>
      <c r="D17872" t="s">
        <v>164</v>
      </c>
      <c r="E17872">
        <v>8</v>
      </c>
      <c r="F17872" t="s">
        <v>165</v>
      </c>
      <c r="G17872" s="9">
        <v>9</v>
      </c>
      <c r="H17872" t="s">
        <v>172</v>
      </c>
      <c r="I17872">
        <v>1</v>
      </c>
      <c r="J17872" t="s">
        <v>173</v>
      </c>
      <c r="K17872">
        <v>16</v>
      </c>
      <c r="L17872" t="s">
        <v>165</v>
      </c>
      <c r="M17872" s="18">
        <f t="shared" si="558"/>
        <v>1</v>
      </c>
      <c r="N17872" s="18">
        <f t="shared" si="559"/>
        <v>9.0833333333333339</v>
      </c>
    </row>
    <row r="17873" spans="1:14" x14ac:dyDescent="0.25">
      <c r="A17873">
        <v>1</v>
      </c>
      <c r="B17873" t="s">
        <v>163</v>
      </c>
      <c r="C17873">
        <v>0</v>
      </c>
      <c r="D17873" t="s">
        <v>164</v>
      </c>
      <c r="E17873">
        <v>14</v>
      </c>
      <c r="F17873" t="s">
        <v>165</v>
      </c>
      <c r="G17873" s="9">
        <v>1</v>
      </c>
      <c r="H17873" t="s">
        <v>172</v>
      </c>
      <c r="I17873">
        <v>0</v>
      </c>
      <c r="J17873" t="s">
        <v>173</v>
      </c>
      <c r="K17873">
        <v>14</v>
      </c>
      <c r="L17873" t="s">
        <v>165</v>
      </c>
      <c r="M17873" s="18">
        <f t="shared" si="558"/>
        <v>1</v>
      </c>
      <c r="N17873" s="18">
        <f t="shared" si="559"/>
        <v>1</v>
      </c>
    </row>
    <row r="17874" spans="1:14" x14ac:dyDescent="0.25">
      <c r="A17874">
        <v>0</v>
      </c>
      <c r="B17874" t="s">
        <v>163</v>
      </c>
      <c r="C17874">
        <v>2</v>
      </c>
      <c r="D17874" t="s">
        <v>164</v>
      </c>
      <c r="E17874">
        <v>3</v>
      </c>
      <c r="F17874" t="s">
        <v>165</v>
      </c>
      <c r="G17874" s="9">
        <v>0</v>
      </c>
      <c r="H17874" t="s">
        <v>172</v>
      </c>
      <c r="I17874">
        <v>2</v>
      </c>
      <c r="J17874" t="s">
        <v>173</v>
      </c>
      <c r="K17874">
        <v>3</v>
      </c>
      <c r="L17874" t="s">
        <v>165</v>
      </c>
      <c r="M17874" s="18">
        <f t="shared" si="558"/>
        <v>0.16666666666666666</v>
      </c>
      <c r="N17874" s="18">
        <f t="shared" si="559"/>
        <v>0.16666666666666666</v>
      </c>
    </row>
    <row r="17875" spans="1:14" x14ac:dyDescent="0.25">
      <c r="A17875">
        <v>8</v>
      </c>
      <c r="B17875" t="s">
        <v>163</v>
      </c>
      <c r="C17875">
        <v>6</v>
      </c>
      <c r="D17875" t="s">
        <v>164</v>
      </c>
      <c r="E17875">
        <v>16</v>
      </c>
      <c r="F17875" t="s">
        <v>165</v>
      </c>
      <c r="G17875" s="9">
        <v>41</v>
      </c>
      <c r="H17875" t="s">
        <v>172</v>
      </c>
      <c r="I17875">
        <v>11</v>
      </c>
      <c r="J17875" t="s">
        <v>173</v>
      </c>
      <c r="K17875">
        <v>14</v>
      </c>
      <c r="L17875" t="s">
        <v>165</v>
      </c>
      <c r="M17875" s="18">
        <f t="shared" si="558"/>
        <v>8.5</v>
      </c>
      <c r="N17875" s="18">
        <f t="shared" si="559"/>
        <v>41.916666666666664</v>
      </c>
    </row>
    <row r="17876" spans="1:14" x14ac:dyDescent="0.25">
      <c r="A17876">
        <v>8</v>
      </c>
      <c r="B17876" t="s">
        <v>163</v>
      </c>
      <c r="C17876">
        <v>6</v>
      </c>
      <c r="D17876" t="s">
        <v>164</v>
      </c>
      <c r="E17876">
        <v>16</v>
      </c>
      <c r="F17876" t="s">
        <v>165</v>
      </c>
      <c r="G17876" s="9">
        <v>21</v>
      </c>
      <c r="H17876" t="s">
        <v>172</v>
      </c>
      <c r="I17876">
        <v>8</v>
      </c>
      <c r="J17876" t="s">
        <v>173</v>
      </c>
      <c r="K17876">
        <v>11</v>
      </c>
      <c r="L17876" t="s">
        <v>165</v>
      </c>
      <c r="M17876" s="18">
        <f t="shared" si="558"/>
        <v>8.5</v>
      </c>
      <c r="N17876" s="18">
        <f t="shared" si="559"/>
        <v>21.666666666666668</v>
      </c>
    </row>
    <row r="17877" spans="1:14" x14ac:dyDescent="0.25">
      <c r="A17877">
        <v>8</v>
      </c>
      <c r="B17877" t="s">
        <v>163</v>
      </c>
      <c r="C17877">
        <v>6</v>
      </c>
      <c r="D17877" t="s">
        <v>164</v>
      </c>
      <c r="E17877">
        <v>16</v>
      </c>
      <c r="F17877" t="s">
        <v>165</v>
      </c>
      <c r="G17877" s="9">
        <v>35</v>
      </c>
      <c r="H17877" t="s">
        <v>172</v>
      </c>
      <c r="I17877">
        <v>0</v>
      </c>
      <c r="J17877" t="s">
        <v>173</v>
      </c>
      <c r="K17877">
        <v>14</v>
      </c>
      <c r="L17877" t="s">
        <v>165</v>
      </c>
      <c r="M17877" s="18">
        <f t="shared" si="558"/>
        <v>8.5</v>
      </c>
      <c r="N17877" s="18">
        <f t="shared" si="559"/>
        <v>35</v>
      </c>
    </row>
    <row r="17878" spans="1:14" x14ac:dyDescent="0.25">
      <c r="A17878">
        <v>8</v>
      </c>
      <c r="B17878" t="s">
        <v>163</v>
      </c>
      <c r="C17878">
        <v>6</v>
      </c>
      <c r="D17878" t="s">
        <v>164</v>
      </c>
      <c r="E17878">
        <v>16</v>
      </c>
      <c r="F17878" t="s">
        <v>165</v>
      </c>
      <c r="G17878" s="9">
        <v>37</v>
      </c>
      <c r="H17878" t="s">
        <v>172</v>
      </c>
      <c r="I17878">
        <v>8</v>
      </c>
      <c r="J17878" t="s">
        <v>173</v>
      </c>
      <c r="K17878">
        <v>13</v>
      </c>
      <c r="L17878" t="s">
        <v>165</v>
      </c>
      <c r="M17878" s="18">
        <f t="shared" si="558"/>
        <v>8.5</v>
      </c>
      <c r="N17878" s="18">
        <f t="shared" si="559"/>
        <v>37.666666666666664</v>
      </c>
    </row>
    <row r="17879" spans="1:14" x14ac:dyDescent="0.25">
      <c r="A17879">
        <v>5</v>
      </c>
      <c r="B17879" t="s">
        <v>163</v>
      </c>
      <c r="C17879">
        <v>10</v>
      </c>
      <c r="D17879" t="s">
        <v>164</v>
      </c>
      <c r="E17879">
        <v>16</v>
      </c>
      <c r="F17879" t="s">
        <v>165</v>
      </c>
      <c r="G17879" s="9">
        <v>21</v>
      </c>
      <c r="H17879" t="s">
        <v>172</v>
      </c>
      <c r="I17879">
        <v>0</v>
      </c>
      <c r="J17879" t="s">
        <v>173</v>
      </c>
      <c r="K17879">
        <v>11</v>
      </c>
      <c r="L17879" t="s">
        <v>165</v>
      </c>
      <c r="M17879" s="18">
        <f t="shared" si="558"/>
        <v>5.833333333333333</v>
      </c>
      <c r="N17879" s="18">
        <f t="shared" si="559"/>
        <v>21</v>
      </c>
    </row>
    <row r="17880" spans="1:14" x14ac:dyDescent="0.25">
      <c r="A17880">
        <v>6</v>
      </c>
      <c r="B17880" t="s">
        <v>163</v>
      </c>
      <c r="C17880">
        <v>0</v>
      </c>
      <c r="D17880" t="s">
        <v>164</v>
      </c>
      <c r="E17880">
        <v>15</v>
      </c>
      <c r="F17880" t="s">
        <v>165</v>
      </c>
      <c r="G17880" s="9">
        <v>8</v>
      </c>
      <c r="H17880" t="s">
        <v>172</v>
      </c>
      <c r="I17880">
        <v>10</v>
      </c>
      <c r="J17880" t="s">
        <v>173</v>
      </c>
      <c r="K17880">
        <v>24</v>
      </c>
      <c r="L17880" t="s">
        <v>165</v>
      </c>
      <c r="M17880" s="18">
        <f t="shared" si="558"/>
        <v>6</v>
      </c>
      <c r="N17880" s="18">
        <f t="shared" si="559"/>
        <v>8.8333333333333339</v>
      </c>
    </row>
    <row r="17881" spans="1:14" x14ac:dyDescent="0.25">
      <c r="A17881">
        <v>3</v>
      </c>
      <c r="B17881" t="s">
        <v>163</v>
      </c>
      <c r="C17881">
        <v>2</v>
      </c>
      <c r="D17881" t="s">
        <v>164</v>
      </c>
      <c r="E17881">
        <v>16</v>
      </c>
      <c r="F17881" t="s">
        <v>165</v>
      </c>
      <c r="G17881" s="9">
        <v>23</v>
      </c>
      <c r="H17881" t="s">
        <v>172</v>
      </c>
      <c r="I17881">
        <v>10</v>
      </c>
      <c r="J17881" t="s">
        <v>173</v>
      </c>
      <c r="K17881">
        <v>12</v>
      </c>
      <c r="L17881" t="s">
        <v>165</v>
      </c>
      <c r="M17881" s="18">
        <f t="shared" si="558"/>
        <v>3.1666666666666665</v>
      </c>
      <c r="N17881" s="18">
        <f t="shared" si="559"/>
        <v>23.833333333333332</v>
      </c>
    </row>
    <row r="17882" spans="1:14" x14ac:dyDescent="0.25">
      <c r="A17882">
        <v>4</v>
      </c>
      <c r="B17882" t="s">
        <v>163</v>
      </c>
      <c r="C17882">
        <v>11</v>
      </c>
      <c r="D17882" t="s">
        <v>164</v>
      </c>
      <c r="E17882">
        <v>20</v>
      </c>
      <c r="F17882" t="s">
        <v>165</v>
      </c>
      <c r="G17882" s="9">
        <v>4</v>
      </c>
      <c r="H17882" t="s">
        <v>172</v>
      </c>
      <c r="I17882">
        <v>11</v>
      </c>
      <c r="J17882" t="s">
        <v>173</v>
      </c>
      <c r="K17882">
        <v>20</v>
      </c>
      <c r="L17882" t="s">
        <v>165</v>
      </c>
      <c r="M17882" s="18">
        <f t="shared" si="558"/>
        <v>4.916666666666667</v>
      </c>
      <c r="N17882" s="18">
        <f t="shared" si="559"/>
        <v>4.916666666666667</v>
      </c>
    </row>
    <row r="17883" spans="1:14" x14ac:dyDescent="0.25">
      <c r="A17883">
        <v>8</v>
      </c>
      <c r="B17883" t="s">
        <v>163</v>
      </c>
      <c r="C17883">
        <v>0</v>
      </c>
      <c r="D17883" t="s">
        <v>164</v>
      </c>
      <c r="E17883">
        <v>16</v>
      </c>
      <c r="F17883" t="s">
        <v>165</v>
      </c>
      <c r="G17883" s="9">
        <v>23</v>
      </c>
      <c r="H17883" t="s">
        <v>172</v>
      </c>
      <c r="I17883">
        <v>10</v>
      </c>
      <c r="J17883" t="s">
        <v>173</v>
      </c>
      <c r="K17883">
        <v>19</v>
      </c>
      <c r="L17883" t="s">
        <v>165</v>
      </c>
      <c r="M17883" s="18">
        <f t="shared" si="558"/>
        <v>8</v>
      </c>
      <c r="N17883" s="18">
        <f t="shared" si="559"/>
        <v>23.833333333333332</v>
      </c>
    </row>
    <row r="17884" spans="1:14" x14ac:dyDescent="0.25">
      <c r="A17884">
        <v>5</v>
      </c>
      <c r="B17884" t="s">
        <v>163</v>
      </c>
      <c r="C17884">
        <v>0</v>
      </c>
      <c r="D17884" t="s">
        <v>164</v>
      </c>
      <c r="E17884">
        <v>10</v>
      </c>
      <c r="F17884" t="s">
        <v>165</v>
      </c>
      <c r="G17884" s="9">
        <v>5</v>
      </c>
      <c r="H17884" t="s">
        <v>172</v>
      </c>
      <c r="I17884">
        <v>0</v>
      </c>
      <c r="J17884" t="s">
        <v>173</v>
      </c>
      <c r="K17884">
        <v>10</v>
      </c>
      <c r="L17884" t="s">
        <v>165</v>
      </c>
      <c r="M17884" s="18">
        <f t="shared" si="558"/>
        <v>5</v>
      </c>
      <c r="N17884" s="18">
        <f t="shared" si="559"/>
        <v>5</v>
      </c>
    </row>
    <row r="17885" spans="1:14" x14ac:dyDescent="0.25">
      <c r="A17885">
        <v>3</v>
      </c>
      <c r="B17885" t="s">
        <v>163</v>
      </c>
      <c r="C17885">
        <v>3</v>
      </c>
      <c r="D17885" t="s">
        <v>164</v>
      </c>
      <c r="E17885">
        <v>15</v>
      </c>
      <c r="F17885" t="s">
        <v>165</v>
      </c>
      <c r="G17885" s="9">
        <v>22</v>
      </c>
      <c r="H17885" t="s">
        <v>172</v>
      </c>
      <c r="I17885">
        <v>1</v>
      </c>
      <c r="J17885" t="s">
        <v>173</v>
      </c>
      <c r="K17885">
        <v>13</v>
      </c>
      <c r="L17885" t="s">
        <v>165</v>
      </c>
      <c r="M17885" s="18">
        <f t="shared" si="558"/>
        <v>3.25</v>
      </c>
      <c r="N17885" s="18">
        <f t="shared" si="559"/>
        <v>22.083333333333332</v>
      </c>
    </row>
    <row r="17886" spans="1:14" x14ac:dyDescent="0.25">
      <c r="A17886">
        <v>1</v>
      </c>
      <c r="B17886" t="s">
        <v>163</v>
      </c>
      <c r="C17886">
        <v>1</v>
      </c>
      <c r="D17886" t="s">
        <v>164</v>
      </c>
      <c r="E17886">
        <v>12</v>
      </c>
      <c r="F17886" t="s">
        <v>165</v>
      </c>
      <c r="G17886" s="9">
        <v>39</v>
      </c>
      <c r="H17886" t="s">
        <v>172</v>
      </c>
      <c r="I17886">
        <v>0</v>
      </c>
      <c r="J17886" t="s">
        <v>173</v>
      </c>
      <c r="K17886">
        <v>9</v>
      </c>
      <c r="L17886" t="s">
        <v>165</v>
      </c>
      <c r="M17886" s="18">
        <f t="shared" si="558"/>
        <v>1.0833333333333333</v>
      </c>
      <c r="N17886" s="18">
        <f t="shared" si="559"/>
        <v>39</v>
      </c>
    </row>
    <row r="17887" spans="1:14" x14ac:dyDescent="0.25">
      <c r="A17887">
        <v>5</v>
      </c>
      <c r="B17887" t="s">
        <v>163</v>
      </c>
      <c r="C17887">
        <v>10</v>
      </c>
      <c r="D17887" t="s">
        <v>164</v>
      </c>
      <c r="E17887">
        <v>24</v>
      </c>
      <c r="F17887" t="s">
        <v>165</v>
      </c>
      <c r="G17887" s="9">
        <v>8</v>
      </c>
      <c r="H17887" t="s">
        <v>172</v>
      </c>
      <c r="I17887">
        <v>0</v>
      </c>
      <c r="J17887" t="s">
        <v>173</v>
      </c>
      <c r="K17887">
        <v>6</v>
      </c>
      <c r="L17887" t="s">
        <v>165</v>
      </c>
      <c r="M17887" s="18">
        <f t="shared" si="558"/>
        <v>5.833333333333333</v>
      </c>
      <c r="N17887" s="18">
        <f t="shared" si="559"/>
        <v>8</v>
      </c>
    </row>
    <row r="17888" spans="1:14" x14ac:dyDescent="0.25">
      <c r="A17888">
        <v>1</v>
      </c>
      <c r="B17888" t="s">
        <v>163</v>
      </c>
      <c r="C17888">
        <v>5</v>
      </c>
      <c r="D17888" t="s">
        <v>164</v>
      </c>
      <c r="E17888">
        <v>16</v>
      </c>
      <c r="F17888" t="s">
        <v>165</v>
      </c>
      <c r="G17888" s="9">
        <v>12</v>
      </c>
      <c r="H17888" t="s">
        <v>172</v>
      </c>
      <c r="I17888">
        <v>0</v>
      </c>
      <c r="J17888" t="s">
        <v>173</v>
      </c>
      <c r="K17888">
        <v>21</v>
      </c>
      <c r="L17888" t="s">
        <v>165</v>
      </c>
      <c r="M17888" s="18">
        <f t="shared" si="558"/>
        <v>1.4166666666666667</v>
      </c>
      <c r="N17888" s="18">
        <f t="shared" si="559"/>
        <v>12</v>
      </c>
    </row>
    <row r="17889" spans="1:14" x14ac:dyDescent="0.25">
      <c r="A17889">
        <v>2</v>
      </c>
      <c r="B17889" t="s">
        <v>163</v>
      </c>
      <c r="C17889">
        <v>5</v>
      </c>
      <c r="D17889" t="s">
        <v>164</v>
      </c>
      <c r="E17889">
        <v>14</v>
      </c>
      <c r="F17889" t="s">
        <v>165</v>
      </c>
      <c r="G17889" s="9">
        <v>2</v>
      </c>
      <c r="H17889" t="s">
        <v>172</v>
      </c>
      <c r="I17889">
        <v>5</v>
      </c>
      <c r="J17889" t="s">
        <v>173</v>
      </c>
      <c r="K17889">
        <v>14</v>
      </c>
      <c r="L17889" t="s">
        <v>165</v>
      </c>
      <c r="M17889" s="18">
        <f t="shared" si="558"/>
        <v>2.4166666666666665</v>
      </c>
      <c r="N17889" s="18">
        <f t="shared" si="559"/>
        <v>2.4166666666666665</v>
      </c>
    </row>
    <row r="17890" spans="1:14" x14ac:dyDescent="0.25">
      <c r="A17890">
        <v>5</v>
      </c>
      <c r="B17890" t="s">
        <v>163</v>
      </c>
      <c r="C17890">
        <v>2</v>
      </c>
      <c r="D17890" t="s">
        <v>164</v>
      </c>
      <c r="E17890">
        <v>16</v>
      </c>
      <c r="F17890" t="s">
        <v>165</v>
      </c>
      <c r="G17890" s="9">
        <v>38</v>
      </c>
      <c r="H17890" t="s">
        <v>172</v>
      </c>
      <c r="I17890">
        <v>0</v>
      </c>
      <c r="J17890" t="s">
        <v>173</v>
      </c>
      <c r="K17890">
        <v>3</v>
      </c>
      <c r="L17890" t="s">
        <v>165</v>
      </c>
      <c r="M17890" s="18">
        <f t="shared" si="558"/>
        <v>5.166666666666667</v>
      </c>
      <c r="N17890" s="18">
        <f t="shared" si="559"/>
        <v>38</v>
      </c>
    </row>
    <row r="17891" spans="1:14" x14ac:dyDescent="0.25">
      <c r="A17891">
        <v>6</v>
      </c>
      <c r="B17891" t="s">
        <v>163</v>
      </c>
      <c r="C17891">
        <v>3</v>
      </c>
      <c r="D17891" t="s">
        <v>164</v>
      </c>
      <c r="E17891">
        <v>16</v>
      </c>
      <c r="F17891" t="s">
        <v>165</v>
      </c>
      <c r="G17891" s="9">
        <v>37</v>
      </c>
      <c r="H17891" t="s">
        <v>172</v>
      </c>
      <c r="I17891">
        <v>0</v>
      </c>
      <c r="J17891" t="s">
        <v>173</v>
      </c>
      <c r="K17891">
        <v>12</v>
      </c>
      <c r="L17891" t="s">
        <v>165</v>
      </c>
      <c r="M17891" s="18">
        <f t="shared" si="558"/>
        <v>6.25</v>
      </c>
      <c r="N17891" s="18">
        <f t="shared" si="559"/>
        <v>37</v>
      </c>
    </row>
    <row r="17892" spans="1:14" x14ac:dyDescent="0.25">
      <c r="A17892">
        <v>7</v>
      </c>
      <c r="B17892" t="s">
        <v>163</v>
      </c>
      <c r="C17892">
        <v>2</v>
      </c>
      <c r="D17892" t="s">
        <v>164</v>
      </c>
      <c r="E17892">
        <v>16</v>
      </c>
      <c r="F17892" t="s">
        <v>165</v>
      </c>
      <c r="G17892" s="9">
        <v>21</v>
      </c>
      <c r="H17892" t="s">
        <v>172</v>
      </c>
      <c r="I17892">
        <v>0</v>
      </c>
      <c r="J17892" t="s">
        <v>173</v>
      </c>
      <c r="K17892">
        <v>11</v>
      </c>
      <c r="L17892" t="s">
        <v>165</v>
      </c>
      <c r="M17892" s="18">
        <f t="shared" si="558"/>
        <v>7.166666666666667</v>
      </c>
      <c r="N17892" s="18">
        <f t="shared" si="559"/>
        <v>21</v>
      </c>
    </row>
    <row r="17893" spans="1:14" x14ac:dyDescent="0.25">
      <c r="A17893">
        <v>4</v>
      </c>
      <c r="B17893" t="s">
        <v>163</v>
      </c>
      <c r="C17893">
        <v>8</v>
      </c>
      <c r="D17893" t="s">
        <v>164</v>
      </c>
      <c r="E17893">
        <v>16</v>
      </c>
      <c r="F17893" t="s">
        <v>165</v>
      </c>
      <c r="G17893" s="9">
        <v>7</v>
      </c>
      <c r="H17893" t="s">
        <v>172</v>
      </c>
      <c r="I17893">
        <v>6</v>
      </c>
      <c r="J17893" t="s">
        <v>173</v>
      </c>
      <c r="K17893">
        <v>5</v>
      </c>
      <c r="L17893" t="s">
        <v>165</v>
      </c>
      <c r="M17893" s="18">
        <f t="shared" si="558"/>
        <v>4.666666666666667</v>
      </c>
      <c r="N17893" s="18">
        <f t="shared" si="559"/>
        <v>7.5</v>
      </c>
    </row>
    <row r="17894" spans="1:14" x14ac:dyDescent="0.25">
      <c r="A17894">
        <v>7</v>
      </c>
      <c r="B17894" t="s">
        <v>163</v>
      </c>
      <c r="C17894">
        <v>2</v>
      </c>
      <c r="D17894" t="s">
        <v>164</v>
      </c>
      <c r="E17894">
        <v>16</v>
      </c>
      <c r="F17894" t="s">
        <v>165</v>
      </c>
      <c r="G17894" s="9">
        <v>12</v>
      </c>
      <c r="H17894" t="s">
        <v>172</v>
      </c>
      <c r="I17894">
        <v>0</v>
      </c>
      <c r="J17894" t="s">
        <v>173</v>
      </c>
      <c r="K17894">
        <v>8</v>
      </c>
      <c r="L17894" t="s">
        <v>165</v>
      </c>
      <c r="M17894" s="18">
        <f t="shared" si="558"/>
        <v>7.166666666666667</v>
      </c>
      <c r="N17894" s="18">
        <f t="shared" si="559"/>
        <v>12</v>
      </c>
    </row>
    <row r="17895" spans="1:14" x14ac:dyDescent="0.25">
      <c r="A17895">
        <v>6</v>
      </c>
      <c r="B17895" t="s">
        <v>163</v>
      </c>
      <c r="C17895">
        <v>11</v>
      </c>
      <c r="D17895" t="s">
        <v>164</v>
      </c>
      <c r="E17895">
        <v>16</v>
      </c>
      <c r="F17895" t="s">
        <v>165</v>
      </c>
      <c r="G17895" s="9">
        <v>6</v>
      </c>
      <c r="H17895" t="s">
        <v>172</v>
      </c>
      <c r="I17895">
        <v>11</v>
      </c>
      <c r="J17895" t="s">
        <v>173</v>
      </c>
      <c r="K17895">
        <v>16</v>
      </c>
      <c r="L17895" t="s">
        <v>165</v>
      </c>
      <c r="M17895" s="18">
        <f t="shared" si="558"/>
        <v>6.916666666666667</v>
      </c>
      <c r="N17895" s="18">
        <f t="shared" si="559"/>
        <v>6.916666666666667</v>
      </c>
    </row>
    <row r="17896" spans="1:14" x14ac:dyDescent="0.25">
      <c r="A17896">
        <v>6</v>
      </c>
      <c r="B17896" t="s">
        <v>163</v>
      </c>
      <c r="C17896">
        <v>8</v>
      </c>
      <c r="D17896" t="s">
        <v>164</v>
      </c>
      <c r="E17896">
        <v>10</v>
      </c>
      <c r="F17896" t="s">
        <v>165</v>
      </c>
      <c r="G17896" s="9">
        <v>6</v>
      </c>
      <c r="H17896" t="s">
        <v>172</v>
      </c>
      <c r="I17896">
        <v>8</v>
      </c>
      <c r="J17896" t="s">
        <v>173</v>
      </c>
      <c r="K17896">
        <v>10</v>
      </c>
      <c r="L17896" t="s">
        <v>165</v>
      </c>
      <c r="M17896" s="18">
        <f t="shared" si="558"/>
        <v>6.666666666666667</v>
      </c>
      <c r="N17896" s="18">
        <f t="shared" si="559"/>
        <v>6.666666666666667</v>
      </c>
    </row>
    <row r="17897" spans="1:14" x14ac:dyDescent="0.25">
      <c r="A17897">
        <v>5</v>
      </c>
      <c r="B17897" t="s">
        <v>163</v>
      </c>
      <c r="C17897">
        <v>0</v>
      </c>
      <c r="D17897" t="s">
        <v>164</v>
      </c>
      <c r="E17897">
        <v>10</v>
      </c>
      <c r="F17897" t="s">
        <v>165</v>
      </c>
      <c r="G17897" s="9">
        <v>5</v>
      </c>
      <c r="H17897" t="s">
        <v>172</v>
      </c>
      <c r="I17897">
        <v>0</v>
      </c>
      <c r="J17897" t="s">
        <v>173</v>
      </c>
      <c r="K17897">
        <v>10</v>
      </c>
      <c r="L17897" t="s">
        <v>165</v>
      </c>
      <c r="M17897" s="18">
        <f t="shared" si="558"/>
        <v>5</v>
      </c>
      <c r="N17897" s="18">
        <f t="shared" si="559"/>
        <v>5</v>
      </c>
    </row>
    <row r="17898" spans="1:14" x14ac:dyDescent="0.25">
      <c r="A17898">
        <v>0</v>
      </c>
      <c r="B17898" t="s">
        <v>163</v>
      </c>
      <c r="C17898">
        <v>4</v>
      </c>
      <c r="D17898" t="s">
        <v>164</v>
      </c>
      <c r="E17898">
        <v>16</v>
      </c>
      <c r="F17898" t="s">
        <v>165</v>
      </c>
      <c r="G17898" s="9">
        <v>2</v>
      </c>
      <c r="H17898" t="s">
        <v>172</v>
      </c>
      <c r="I17898">
        <v>3</v>
      </c>
      <c r="J17898" t="s">
        <v>173</v>
      </c>
      <c r="K17898">
        <v>12</v>
      </c>
      <c r="L17898" t="s">
        <v>165</v>
      </c>
      <c r="M17898" s="18">
        <f t="shared" si="558"/>
        <v>0.33333333333333331</v>
      </c>
      <c r="N17898" s="18">
        <f t="shared" si="559"/>
        <v>2.25</v>
      </c>
    </row>
    <row r="17899" spans="1:14" x14ac:dyDescent="0.25">
      <c r="A17899">
        <v>3</v>
      </c>
      <c r="B17899" t="s">
        <v>163</v>
      </c>
      <c r="C17899">
        <v>8</v>
      </c>
      <c r="D17899" t="s">
        <v>164</v>
      </c>
      <c r="E17899">
        <v>7</v>
      </c>
      <c r="F17899" t="s">
        <v>165</v>
      </c>
      <c r="G17899" s="9">
        <v>3</v>
      </c>
      <c r="H17899" t="s">
        <v>172</v>
      </c>
      <c r="I17899">
        <v>8</v>
      </c>
      <c r="J17899" t="s">
        <v>173</v>
      </c>
      <c r="K17899">
        <v>7</v>
      </c>
      <c r="L17899" t="s">
        <v>165</v>
      </c>
      <c r="M17899" s="18">
        <f t="shared" si="558"/>
        <v>3.6666666666666665</v>
      </c>
      <c r="N17899" s="18">
        <f t="shared" si="559"/>
        <v>3.6666666666666665</v>
      </c>
    </row>
    <row r="17900" spans="1:14" x14ac:dyDescent="0.25">
      <c r="A17900">
        <v>2</v>
      </c>
      <c r="B17900" t="s">
        <v>163</v>
      </c>
      <c r="C17900">
        <v>4</v>
      </c>
      <c r="D17900" t="s">
        <v>164</v>
      </c>
      <c r="E17900">
        <v>9</v>
      </c>
      <c r="F17900" t="s">
        <v>165</v>
      </c>
      <c r="G17900" s="9">
        <v>2</v>
      </c>
      <c r="H17900" t="s">
        <v>172</v>
      </c>
      <c r="I17900">
        <v>4</v>
      </c>
      <c r="J17900" t="s">
        <v>173</v>
      </c>
      <c r="K17900">
        <v>9</v>
      </c>
      <c r="L17900" t="s">
        <v>165</v>
      </c>
      <c r="M17900" s="18">
        <f t="shared" si="558"/>
        <v>2.3333333333333335</v>
      </c>
      <c r="N17900" s="18">
        <f t="shared" si="559"/>
        <v>2.3333333333333335</v>
      </c>
    </row>
    <row r="17901" spans="1:14" x14ac:dyDescent="0.25">
      <c r="A17901">
        <v>2</v>
      </c>
      <c r="B17901" t="s">
        <v>163</v>
      </c>
      <c r="C17901">
        <v>5</v>
      </c>
      <c r="D17901" t="s">
        <v>164</v>
      </c>
      <c r="E17901">
        <v>6</v>
      </c>
      <c r="F17901" t="s">
        <v>165</v>
      </c>
      <c r="G17901" s="9">
        <v>2</v>
      </c>
      <c r="H17901" t="s">
        <v>172</v>
      </c>
      <c r="I17901">
        <v>5</v>
      </c>
      <c r="J17901" t="s">
        <v>173</v>
      </c>
      <c r="K17901">
        <v>6</v>
      </c>
      <c r="L17901" t="s">
        <v>165</v>
      </c>
      <c r="M17901" s="18">
        <f t="shared" si="558"/>
        <v>2.4166666666666665</v>
      </c>
      <c r="N17901" s="18">
        <f t="shared" si="559"/>
        <v>2.4166666666666665</v>
      </c>
    </row>
    <row r="17902" spans="1:14" x14ac:dyDescent="0.25">
      <c r="A17902">
        <v>2</v>
      </c>
      <c r="B17902" t="s">
        <v>163</v>
      </c>
      <c r="C17902">
        <v>0</v>
      </c>
      <c r="D17902" t="s">
        <v>164</v>
      </c>
      <c r="E17902">
        <v>19</v>
      </c>
      <c r="F17902" t="s">
        <v>165</v>
      </c>
      <c r="G17902" s="9">
        <v>2</v>
      </c>
      <c r="H17902" t="s">
        <v>172</v>
      </c>
      <c r="I17902">
        <v>0</v>
      </c>
      <c r="J17902" t="s">
        <v>173</v>
      </c>
      <c r="K17902">
        <v>19</v>
      </c>
      <c r="L17902" t="s">
        <v>165</v>
      </c>
      <c r="M17902" s="18">
        <f t="shared" si="558"/>
        <v>2</v>
      </c>
      <c r="N17902" s="18">
        <f t="shared" si="559"/>
        <v>2</v>
      </c>
    </row>
    <row r="17903" spans="1:14" x14ac:dyDescent="0.25">
      <c r="A17903">
        <v>2</v>
      </c>
      <c r="B17903" t="s">
        <v>163</v>
      </c>
      <c r="C17903">
        <v>1</v>
      </c>
      <c r="D17903" t="s">
        <v>164</v>
      </c>
      <c r="E17903">
        <v>3</v>
      </c>
      <c r="F17903" t="s">
        <v>165</v>
      </c>
      <c r="G17903" s="9">
        <v>2</v>
      </c>
      <c r="H17903" t="s">
        <v>172</v>
      </c>
      <c r="I17903">
        <v>1</v>
      </c>
      <c r="J17903" t="s">
        <v>173</v>
      </c>
      <c r="K17903">
        <v>3</v>
      </c>
      <c r="L17903" t="s">
        <v>165</v>
      </c>
      <c r="M17903" s="18">
        <f t="shared" si="558"/>
        <v>2.0833333333333335</v>
      </c>
      <c r="N17903" s="18">
        <f t="shared" si="559"/>
        <v>2.0833333333333335</v>
      </c>
    </row>
    <row r="17904" spans="1:14" x14ac:dyDescent="0.25">
      <c r="A17904">
        <v>2</v>
      </c>
      <c r="B17904" t="s">
        <v>163</v>
      </c>
      <c r="C17904">
        <v>0</v>
      </c>
      <c r="D17904" t="s">
        <v>164</v>
      </c>
      <c r="E17904">
        <v>13</v>
      </c>
      <c r="F17904" t="s">
        <v>165</v>
      </c>
      <c r="G17904" s="9">
        <v>2</v>
      </c>
      <c r="H17904" t="s">
        <v>172</v>
      </c>
      <c r="I17904">
        <v>0</v>
      </c>
      <c r="J17904" t="s">
        <v>173</v>
      </c>
      <c r="K17904">
        <v>13</v>
      </c>
      <c r="L17904" t="s">
        <v>165</v>
      </c>
      <c r="M17904" s="18">
        <f t="shared" si="558"/>
        <v>2</v>
      </c>
      <c r="N17904" s="18">
        <f t="shared" si="559"/>
        <v>2</v>
      </c>
    </row>
    <row r="17905" spans="1:14" x14ac:dyDescent="0.25">
      <c r="A17905">
        <v>2</v>
      </c>
      <c r="B17905" t="s">
        <v>163</v>
      </c>
      <c r="C17905">
        <v>7</v>
      </c>
      <c r="D17905" t="s">
        <v>164</v>
      </c>
      <c r="E17905">
        <v>15</v>
      </c>
      <c r="F17905" t="s">
        <v>165</v>
      </c>
      <c r="G17905" s="9">
        <v>2</v>
      </c>
      <c r="H17905" t="s">
        <v>172</v>
      </c>
      <c r="I17905">
        <v>7</v>
      </c>
      <c r="J17905" t="s">
        <v>173</v>
      </c>
      <c r="K17905">
        <v>15</v>
      </c>
      <c r="L17905" t="s">
        <v>165</v>
      </c>
      <c r="M17905" s="18">
        <f t="shared" si="558"/>
        <v>2.5833333333333335</v>
      </c>
      <c r="N17905" s="18">
        <f t="shared" si="559"/>
        <v>2.5833333333333335</v>
      </c>
    </row>
    <row r="17906" spans="1:14" x14ac:dyDescent="0.25">
      <c r="A17906">
        <v>2</v>
      </c>
      <c r="B17906" t="s">
        <v>163</v>
      </c>
      <c r="C17906">
        <v>1</v>
      </c>
      <c r="D17906" t="s">
        <v>164</v>
      </c>
      <c r="E17906">
        <v>24</v>
      </c>
      <c r="F17906" t="s">
        <v>165</v>
      </c>
      <c r="G17906" s="9">
        <v>2</v>
      </c>
      <c r="H17906" t="s">
        <v>172</v>
      </c>
      <c r="I17906">
        <v>1</v>
      </c>
      <c r="J17906" t="s">
        <v>173</v>
      </c>
      <c r="K17906">
        <v>24</v>
      </c>
      <c r="L17906" t="s">
        <v>165</v>
      </c>
      <c r="M17906" s="18">
        <f t="shared" si="558"/>
        <v>2.0833333333333335</v>
      </c>
      <c r="N17906" s="18">
        <f t="shared" si="559"/>
        <v>2.0833333333333335</v>
      </c>
    </row>
    <row r="17907" spans="1:14" x14ac:dyDescent="0.25">
      <c r="A17907">
        <v>3</v>
      </c>
      <c r="B17907" t="s">
        <v>163</v>
      </c>
      <c r="C17907">
        <v>2</v>
      </c>
      <c r="D17907" t="s">
        <v>164</v>
      </c>
      <c r="E17907">
        <v>20</v>
      </c>
      <c r="F17907" t="s">
        <v>165</v>
      </c>
      <c r="G17907" s="9">
        <v>3</v>
      </c>
      <c r="H17907" t="s">
        <v>172</v>
      </c>
      <c r="I17907">
        <v>2</v>
      </c>
      <c r="J17907" t="s">
        <v>173</v>
      </c>
      <c r="K17907">
        <v>20</v>
      </c>
      <c r="L17907" t="s">
        <v>165</v>
      </c>
      <c r="M17907" s="18">
        <f t="shared" si="558"/>
        <v>3.1666666666666665</v>
      </c>
      <c r="N17907" s="18">
        <f t="shared" si="559"/>
        <v>3.1666666666666665</v>
      </c>
    </row>
    <row r="17908" spans="1:14" x14ac:dyDescent="0.25">
      <c r="A17908">
        <v>2</v>
      </c>
      <c r="B17908" t="s">
        <v>163</v>
      </c>
      <c r="C17908">
        <v>5</v>
      </c>
      <c r="D17908" t="s">
        <v>164</v>
      </c>
      <c r="E17908">
        <v>14</v>
      </c>
      <c r="F17908" t="s">
        <v>165</v>
      </c>
      <c r="G17908" s="9">
        <v>2</v>
      </c>
      <c r="H17908" t="s">
        <v>172</v>
      </c>
      <c r="I17908">
        <v>5</v>
      </c>
      <c r="J17908" t="s">
        <v>173</v>
      </c>
      <c r="K17908">
        <v>14</v>
      </c>
      <c r="L17908" t="s">
        <v>165</v>
      </c>
      <c r="M17908" s="18">
        <f t="shared" si="558"/>
        <v>2.4166666666666665</v>
      </c>
      <c r="N17908" s="18">
        <f t="shared" si="559"/>
        <v>2.4166666666666665</v>
      </c>
    </row>
    <row r="17909" spans="1:14" x14ac:dyDescent="0.25">
      <c r="A17909">
        <v>2</v>
      </c>
      <c r="B17909" t="s">
        <v>163</v>
      </c>
      <c r="C17909">
        <v>7</v>
      </c>
      <c r="D17909" t="s">
        <v>164</v>
      </c>
      <c r="E17909">
        <v>25</v>
      </c>
      <c r="F17909" t="s">
        <v>165</v>
      </c>
      <c r="G17909" s="9">
        <v>2</v>
      </c>
      <c r="H17909" t="s">
        <v>172</v>
      </c>
      <c r="I17909">
        <v>7</v>
      </c>
      <c r="J17909" t="s">
        <v>173</v>
      </c>
      <c r="K17909">
        <v>25</v>
      </c>
      <c r="L17909" t="s">
        <v>165</v>
      </c>
      <c r="M17909" s="18">
        <f t="shared" si="558"/>
        <v>2.5833333333333335</v>
      </c>
      <c r="N17909" s="18">
        <f t="shared" si="559"/>
        <v>2.5833333333333335</v>
      </c>
    </row>
    <row r="17910" spans="1:14" x14ac:dyDescent="0.25">
      <c r="A17910">
        <v>2</v>
      </c>
      <c r="B17910" t="s">
        <v>163</v>
      </c>
      <c r="C17910">
        <v>8</v>
      </c>
      <c r="D17910" t="s">
        <v>164</v>
      </c>
      <c r="E17910">
        <v>1</v>
      </c>
      <c r="F17910" t="s">
        <v>165</v>
      </c>
      <c r="G17910" s="9">
        <v>2</v>
      </c>
      <c r="H17910" t="s">
        <v>172</v>
      </c>
      <c r="I17910">
        <v>8</v>
      </c>
      <c r="J17910" t="s">
        <v>173</v>
      </c>
      <c r="K17910">
        <v>1</v>
      </c>
      <c r="L17910" t="s">
        <v>165</v>
      </c>
      <c r="M17910" s="18">
        <f t="shared" si="558"/>
        <v>2.6666666666666665</v>
      </c>
      <c r="N17910" s="18">
        <f t="shared" si="559"/>
        <v>2.6666666666666665</v>
      </c>
    </row>
    <row r="17911" spans="1:14" x14ac:dyDescent="0.25">
      <c r="A17911">
        <v>2</v>
      </c>
      <c r="B17911" t="s">
        <v>163</v>
      </c>
      <c r="C17911">
        <v>3</v>
      </c>
      <c r="D17911" t="s">
        <v>164</v>
      </c>
      <c r="E17911">
        <v>12</v>
      </c>
      <c r="F17911" t="s">
        <v>165</v>
      </c>
      <c r="G17911" s="9">
        <v>2</v>
      </c>
      <c r="H17911" t="s">
        <v>172</v>
      </c>
      <c r="I17911">
        <v>3</v>
      </c>
      <c r="J17911" t="s">
        <v>173</v>
      </c>
      <c r="K17911">
        <v>12</v>
      </c>
      <c r="L17911" t="s">
        <v>165</v>
      </c>
      <c r="M17911" s="18">
        <f t="shared" si="558"/>
        <v>2.25</v>
      </c>
      <c r="N17911" s="18">
        <f t="shared" si="559"/>
        <v>2.25</v>
      </c>
    </row>
    <row r="17912" spans="1:14" x14ac:dyDescent="0.25">
      <c r="A17912">
        <v>2</v>
      </c>
      <c r="B17912" t="s">
        <v>163</v>
      </c>
      <c r="C17912">
        <v>2</v>
      </c>
      <c r="D17912" t="s">
        <v>164</v>
      </c>
      <c r="E17912">
        <v>29</v>
      </c>
      <c r="F17912" t="s">
        <v>165</v>
      </c>
      <c r="G17912" s="9">
        <v>2</v>
      </c>
      <c r="H17912" t="s">
        <v>172</v>
      </c>
      <c r="I17912">
        <v>2</v>
      </c>
      <c r="J17912" t="s">
        <v>173</v>
      </c>
      <c r="K17912">
        <v>29</v>
      </c>
      <c r="L17912" t="s">
        <v>165</v>
      </c>
      <c r="M17912" s="18">
        <f t="shared" si="558"/>
        <v>2.1666666666666665</v>
      </c>
      <c r="N17912" s="18">
        <f t="shared" si="559"/>
        <v>2.1666666666666665</v>
      </c>
    </row>
    <row r="17913" spans="1:14" x14ac:dyDescent="0.25">
      <c r="A17913">
        <v>2</v>
      </c>
      <c r="B17913" t="s">
        <v>163</v>
      </c>
      <c r="C17913">
        <v>10</v>
      </c>
      <c r="D17913" t="s">
        <v>164</v>
      </c>
      <c r="E17913">
        <v>24</v>
      </c>
      <c r="F17913" t="s">
        <v>165</v>
      </c>
      <c r="G17913" s="9">
        <v>2</v>
      </c>
      <c r="H17913" t="s">
        <v>172</v>
      </c>
      <c r="I17913">
        <v>10</v>
      </c>
      <c r="J17913" t="s">
        <v>173</v>
      </c>
      <c r="K17913">
        <v>24</v>
      </c>
      <c r="L17913" t="s">
        <v>165</v>
      </c>
      <c r="M17913" s="18">
        <f t="shared" si="558"/>
        <v>2.8333333333333335</v>
      </c>
      <c r="N17913" s="18">
        <f t="shared" si="559"/>
        <v>2.8333333333333335</v>
      </c>
    </row>
    <row r="17914" spans="1:14" x14ac:dyDescent="0.25">
      <c r="A17914">
        <v>2</v>
      </c>
      <c r="B17914" t="s">
        <v>163</v>
      </c>
      <c r="C17914">
        <v>11</v>
      </c>
      <c r="D17914" t="s">
        <v>164</v>
      </c>
      <c r="E17914">
        <v>0</v>
      </c>
      <c r="F17914" t="s">
        <v>165</v>
      </c>
      <c r="G17914" s="9">
        <v>2</v>
      </c>
      <c r="H17914" t="s">
        <v>172</v>
      </c>
      <c r="I17914">
        <v>11</v>
      </c>
      <c r="J17914" t="s">
        <v>173</v>
      </c>
      <c r="K17914">
        <v>0</v>
      </c>
      <c r="L17914" t="s">
        <v>165</v>
      </c>
      <c r="M17914" s="18">
        <f t="shared" si="558"/>
        <v>2.9166666666666665</v>
      </c>
      <c r="N17914" s="18">
        <f t="shared" si="559"/>
        <v>2.9166666666666665</v>
      </c>
    </row>
    <row r="17915" spans="1:14" x14ac:dyDescent="0.25">
      <c r="A17915">
        <v>1</v>
      </c>
      <c r="B17915" t="s">
        <v>163</v>
      </c>
      <c r="C17915">
        <v>5</v>
      </c>
      <c r="D17915" t="s">
        <v>164</v>
      </c>
      <c r="E17915">
        <v>9</v>
      </c>
      <c r="F17915" t="s">
        <v>165</v>
      </c>
      <c r="G17915" s="9">
        <v>1</v>
      </c>
      <c r="H17915" t="s">
        <v>172</v>
      </c>
      <c r="I17915">
        <v>5</v>
      </c>
      <c r="J17915" t="s">
        <v>173</v>
      </c>
      <c r="K17915">
        <v>9</v>
      </c>
      <c r="L17915" t="s">
        <v>165</v>
      </c>
      <c r="M17915" s="18">
        <f t="shared" si="558"/>
        <v>1.4166666666666667</v>
      </c>
      <c r="N17915" s="18">
        <f t="shared" si="559"/>
        <v>1.4166666666666667</v>
      </c>
    </row>
    <row r="17916" spans="1:14" x14ac:dyDescent="0.25">
      <c r="A17916">
        <v>1</v>
      </c>
      <c r="B17916" t="s">
        <v>163</v>
      </c>
      <c r="C17916">
        <v>1</v>
      </c>
      <c r="D17916" t="s">
        <v>164</v>
      </c>
      <c r="E17916">
        <v>19</v>
      </c>
      <c r="F17916" t="s">
        <v>165</v>
      </c>
      <c r="G17916" s="9">
        <v>1</v>
      </c>
      <c r="H17916" t="s">
        <v>172</v>
      </c>
      <c r="I17916">
        <v>1</v>
      </c>
      <c r="J17916" t="s">
        <v>173</v>
      </c>
      <c r="K17916">
        <v>19</v>
      </c>
      <c r="L17916" t="s">
        <v>165</v>
      </c>
      <c r="M17916" s="18">
        <f t="shared" si="558"/>
        <v>1.0833333333333333</v>
      </c>
      <c r="N17916" s="18">
        <f t="shared" si="559"/>
        <v>1.0833333333333333</v>
      </c>
    </row>
    <row r="17917" spans="1:14" x14ac:dyDescent="0.25">
      <c r="A17917">
        <v>3</v>
      </c>
      <c r="B17917" t="s">
        <v>163</v>
      </c>
      <c r="C17917">
        <v>0</v>
      </c>
      <c r="D17917" t="s">
        <v>164</v>
      </c>
      <c r="E17917">
        <v>11</v>
      </c>
      <c r="F17917" t="s">
        <v>165</v>
      </c>
      <c r="G17917" s="9">
        <v>3</v>
      </c>
      <c r="H17917" t="s">
        <v>172</v>
      </c>
      <c r="I17917">
        <v>0</v>
      </c>
      <c r="J17917" t="s">
        <v>173</v>
      </c>
      <c r="K17917">
        <v>11</v>
      </c>
      <c r="L17917" t="s">
        <v>165</v>
      </c>
      <c r="M17917" s="18">
        <f t="shared" si="558"/>
        <v>3</v>
      </c>
      <c r="N17917" s="18">
        <f t="shared" si="559"/>
        <v>3</v>
      </c>
    </row>
    <row r="17918" spans="1:14" x14ac:dyDescent="0.25">
      <c r="A17918">
        <v>2</v>
      </c>
      <c r="B17918" t="s">
        <v>163</v>
      </c>
      <c r="C17918">
        <v>3</v>
      </c>
      <c r="D17918" t="s">
        <v>164</v>
      </c>
      <c r="E17918">
        <v>12</v>
      </c>
      <c r="F17918" t="s">
        <v>165</v>
      </c>
      <c r="G17918" s="9">
        <v>2</v>
      </c>
      <c r="H17918" t="s">
        <v>172</v>
      </c>
      <c r="I17918">
        <v>3</v>
      </c>
      <c r="J17918" t="s">
        <v>173</v>
      </c>
      <c r="K17918">
        <v>12</v>
      </c>
      <c r="L17918" t="s">
        <v>165</v>
      </c>
      <c r="M17918" s="18">
        <f t="shared" si="558"/>
        <v>2.25</v>
      </c>
      <c r="N17918" s="18">
        <f t="shared" si="559"/>
        <v>2.25</v>
      </c>
    </row>
    <row r="17919" spans="1:14" x14ac:dyDescent="0.25">
      <c r="A17919">
        <v>1</v>
      </c>
      <c r="B17919" t="s">
        <v>163</v>
      </c>
      <c r="C17919">
        <v>9</v>
      </c>
      <c r="D17919" t="s">
        <v>164</v>
      </c>
      <c r="E17919">
        <v>12</v>
      </c>
      <c r="F17919" t="s">
        <v>165</v>
      </c>
      <c r="G17919" s="9">
        <v>1</v>
      </c>
      <c r="H17919" t="s">
        <v>172</v>
      </c>
      <c r="I17919">
        <v>9</v>
      </c>
      <c r="J17919" t="s">
        <v>173</v>
      </c>
      <c r="K17919">
        <v>12</v>
      </c>
      <c r="L17919" t="s">
        <v>165</v>
      </c>
      <c r="M17919" s="18">
        <f t="shared" si="558"/>
        <v>1.75</v>
      </c>
      <c r="N17919" s="18">
        <f t="shared" si="559"/>
        <v>1.75</v>
      </c>
    </row>
    <row r="17920" spans="1:14" x14ac:dyDescent="0.25">
      <c r="A17920">
        <v>1</v>
      </c>
      <c r="B17920" t="s">
        <v>163</v>
      </c>
      <c r="C17920">
        <v>11</v>
      </c>
      <c r="D17920" t="s">
        <v>164</v>
      </c>
      <c r="E17920">
        <v>23</v>
      </c>
      <c r="F17920" t="s">
        <v>165</v>
      </c>
      <c r="G17920" s="9">
        <v>1</v>
      </c>
      <c r="H17920" t="s">
        <v>172</v>
      </c>
      <c r="I17920">
        <v>11</v>
      </c>
      <c r="J17920" t="s">
        <v>173</v>
      </c>
      <c r="K17920">
        <v>23</v>
      </c>
      <c r="L17920" t="s">
        <v>165</v>
      </c>
      <c r="M17920" s="18">
        <f t="shared" si="558"/>
        <v>1.9166666666666665</v>
      </c>
      <c r="N17920" s="18">
        <f t="shared" si="559"/>
        <v>1.9166666666666665</v>
      </c>
    </row>
    <row r="17921" spans="1:14" x14ac:dyDescent="0.25">
      <c r="A17921">
        <v>1</v>
      </c>
      <c r="B17921" t="s">
        <v>163</v>
      </c>
      <c r="C17921">
        <v>8</v>
      </c>
      <c r="D17921" t="s">
        <v>164</v>
      </c>
      <c r="E17921">
        <v>2</v>
      </c>
      <c r="F17921" t="s">
        <v>165</v>
      </c>
      <c r="G17921" s="9">
        <v>1</v>
      </c>
      <c r="H17921" t="s">
        <v>172</v>
      </c>
      <c r="I17921">
        <v>8</v>
      </c>
      <c r="J17921" t="s">
        <v>173</v>
      </c>
      <c r="K17921">
        <v>2</v>
      </c>
      <c r="L17921" t="s">
        <v>165</v>
      </c>
      <c r="M17921" s="18">
        <f t="shared" si="558"/>
        <v>1.6666666666666665</v>
      </c>
      <c r="N17921" s="18">
        <f t="shared" si="559"/>
        <v>1.6666666666666665</v>
      </c>
    </row>
    <row r="17922" spans="1:14" x14ac:dyDescent="0.25">
      <c r="A17922">
        <v>2</v>
      </c>
      <c r="B17922" t="s">
        <v>163</v>
      </c>
      <c r="C17922">
        <v>8</v>
      </c>
      <c r="D17922" t="s">
        <v>164</v>
      </c>
      <c r="E17922">
        <v>7</v>
      </c>
      <c r="F17922" t="s">
        <v>165</v>
      </c>
      <c r="G17922" s="9">
        <v>2</v>
      </c>
      <c r="H17922" t="s">
        <v>172</v>
      </c>
      <c r="I17922">
        <v>8</v>
      </c>
      <c r="J17922" t="s">
        <v>173</v>
      </c>
      <c r="K17922">
        <v>7</v>
      </c>
      <c r="L17922" t="s">
        <v>165</v>
      </c>
      <c r="M17922" s="18">
        <f t="shared" si="558"/>
        <v>2.6666666666666665</v>
      </c>
      <c r="N17922" s="18">
        <f t="shared" si="559"/>
        <v>2.6666666666666665</v>
      </c>
    </row>
    <row r="17923" spans="1:14" x14ac:dyDescent="0.25">
      <c r="A17923">
        <v>2</v>
      </c>
      <c r="B17923" t="s">
        <v>163</v>
      </c>
      <c r="C17923">
        <v>2</v>
      </c>
      <c r="D17923" t="s">
        <v>164</v>
      </c>
      <c r="E17923">
        <v>29</v>
      </c>
      <c r="F17923" t="s">
        <v>165</v>
      </c>
      <c r="G17923" s="9">
        <v>2</v>
      </c>
      <c r="H17923" t="s">
        <v>172</v>
      </c>
      <c r="I17923">
        <v>2</v>
      </c>
      <c r="J17923" t="s">
        <v>173</v>
      </c>
      <c r="K17923">
        <v>29</v>
      </c>
      <c r="L17923" t="s">
        <v>165</v>
      </c>
      <c r="M17923" s="18">
        <f t="shared" ref="M17923:M17986" si="560">A17923+C17923/12</f>
        <v>2.1666666666666665</v>
      </c>
      <c r="N17923" s="18">
        <f t="shared" ref="N17923:N17986" si="561">G17923+I17923/12</f>
        <v>2.1666666666666665</v>
      </c>
    </row>
    <row r="17924" spans="1:14" x14ac:dyDescent="0.25">
      <c r="A17924">
        <v>1</v>
      </c>
      <c r="B17924" t="s">
        <v>163</v>
      </c>
      <c r="C17924">
        <v>9</v>
      </c>
      <c r="D17924" t="s">
        <v>164</v>
      </c>
      <c r="E17924">
        <v>21</v>
      </c>
      <c r="F17924" t="s">
        <v>165</v>
      </c>
      <c r="G17924" s="9">
        <v>1</v>
      </c>
      <c r="H17924" t="s">
        <v>172</v>
      </c>
      <c r="I17924">
        <v>9</v>
      </c>
      <c r="J17924" t="s">
        <v>173</v>
      </c>
      <c r="K17924">
        <v>21</v>
      </c>
      <c r="L17924" t="s">
        <v>165</v>
      </c>
      <c r="M17924" s="18">
        <f t="shared" si="560"/>
        <v>1.75</v>
      </c>
      <c r="N17924" s="18">
        <f t="shared" si="561"/>
        <v>1.75</v>
      </c>
    </row>
    <row r="17925" spans="1:14" x14ac:dyDescent="0.25">
      <c r="A17925">
        <v>1</v>
      </c>
      <c r="B17925" t="s">
        <v>163</v>
      </c>
      <c r="C17925">
        <v>9</v>
      </c>
      <c r="D17925" t="s">
        <v>164</v>
      </c>
      <c r="E17925">
        <v>6</v>
      </c>
      <c r="F17925" t="s">
        <v>165</v>
      </c>
      <c r="G17925" s="9">
        <v>1</v>
      </c>
      <c r="H17925" t="s">
        <v>172</v>
      </c>
      <c r="I17925">
        <v>9</v>
      </c>
      <c r="J17925" t="s">
        <v>173</v>
      </c>
      <c r="K17925">
        <v>6</v>
      </c>
      <c r="L17925" t="s">
        <v>165</v>
      </c>
      <c r="M17925" s="18">
        <f t="shared" si="560"/>
        <v>1.75</v>
      </c>
      <c r="N17925" s="18">
        <f t="shared" si="561"/>
        <v>1.75</v>
      </c>
    </row>
    <row r="17926" spans="1:14" x14ac:dyDescent="0.25">
      <c r="A17926">
        <v>3</v>
      </c>
      <c r="B17926" t="s">
        <v>163</v>
      </c>
      <c r="C17926">
        <v>1</v>
      </c>
      <c r="D17926" t="s">
        <v>164</v>
      </c>
      <c r="E17926">
        <v>9</v>
      </c>
      <c r="F17926" t="s">
        <v>165</v>
      </c>
      <c r="G17926" s="9">
        <v>3</v>
      </c>
      <c r="H17926" t="s">
        <v>172</v>
      </c>
      <c r="I17926">
        <v>1</v>
      </c>
      <c r="J17926" t="s">
        <v>173</v>
      </c>
      <c r="K17926">
        <v>9</v>
      </c>
      <c r="L17926" t="s">
        <v>165</v>
      </c>
      <c r="M17926" s="18">
        <f t="shared" si="560"/>
        <v>3.0833333333333335</v>
      </c>
      <c r="N17926" s="18">
        <f t="shared" si="561"/>
        <v>3.0833333333333335</v>
      </c>
    </row>
    <row r="17927" spans="1:14" x14ac:dyDescent="0.25">
      <c r="A17927">
        <v>2</v>
      </c>
      <c r="B17927" t="s">
        <v>163</v>
      </c>
      <c r="C17927">
        <v>5</v>
      </c>
      <c r="D17927" t="s">
        <v>164</v>
      </c>
      <c r="E17927">
        <v>0</v>
      </c>
      <c r="F17927" t="s">
        <v>165</v>
      </c>
      <c r="G17927" s="9">
        <v>2</v>
      </c>
      <c r="H17927" t="s">
        <v>172</v>
      </c>
      <c r="I17927">
        <v>5</v>
      </c>
      <c r="J17927" t="s">
        <v>173</v>
      </c>
      <c r="K17927">
        <v>0</v>
      </c>
      <c r="L17927" t="s">
        <v>165</v>
      </c>
      <c r="M17927" s="18">
        <f t="shared" si="560"/>
        <v>2.4166666666666665</v>
      </c>
      <c r="N17927" s="18">
        <f t="shared" si="561"/>
        <v>2.4166666666666665</v>
      </c>
    </row>
    <row r="17928" spans="1:14" x14ac:dyDescent="0.25">
      <c r="A17928">
        <v>1</v>
      </c>
      <c r="B17928" t="s">
        <v>163</v>
      </c>
      <c r="C17928">
        <v>5</v>
      </c>
      <c r="D17928" t="s">
        <v>164</v>
      </c>
      <c r="E17928">
        <v>27</v>
      </c>
      <c r="F17928" t="s">
        <v>165</v>
      </c>
      <c r="G17928" s="9">
        <v>1</v>
      </c>
      <c r="H17928" t="s">
        <v>172</v>
      </c>
      <c r="I17928">
        <v>5</v>
      </c>
      <c r="J17928" t="s">
        <v>173</v>
      </c>
      <c r="K17928">
        <v>27</v>
      </c>
      <c r="L17928" t="s">
        <v>165</v>
      </c>
      <c r="M17928" s="18">
        <f t="shared" si="560"/>
        <v>1.4166666666666667</v>
      </c>
      <c r="N17928" s="18">
        <f t="shared" si="561"/>
        <v>1.4166666666666667</v>
      </c>
    </row>
    <row r="17929" spans="1:14" x14ac:dyDescent="0.25">
      <c r="A17929">
        <v>3</v>
      </c>
      <c r="B17929" t="s">
        <v>163</v>
      </c>
      <c r="C17929">
        <v>6</v>
      </c>
      <c r="D17929" t="s">
        <v>164</v>
      </c>
      <c r="E17929">
        <v>1</v>
      </c>
      <c r="F17929" t="s">
        <v>165</v>
      </c>
      <c r="G17929" s="9">
        <v>6</v>
      </c>
      <c r="H17929" t="s">
        <v>172</v>
      </c>
      <c r="I17929">
        <v>8</v>
      </c>
      <c r="J17929" t="s">
        <v>173</v>
      </c>
      <c r="K17929">
        <v>3</v>
      </c>
      <c r="L17929" t="s">
        <v>165</v>
      </c>
      <c r="M17929" s="18">
        <f t="shared" si="560"/>
        <v>3.5</v>
      </c>
      <c r="N17929" s="18">
        <f t="shared" si="561"/>
        <v>6.666666666666667</v>
      </c>
    </row>
    <row r="17930" spans="1:14" x14ac:dyDescent="0.25">
      <c r="A17930">
        <v>2</v>
      </c>
      <c r="B17930" t="s">
        <v>163</v>
      </c>
      <c r="C17930">
        <v>7</v>
      </c>
      <c r="D17930" t="s">
        <v>164</v>
      </c>
      <c r="E17930">
        <v>25</v>
      </c>
      <c r="F17930" t="s">
        <v>165</v>
      </c>
      <c r="G17930" s="9">
        <v>12</v>
      </c>
      <c r="H17930" t="s">
        <v>172</v>
      </c>
      <c r="I17930">
        <v>1</v>
      </c>
      <c r="J17930" t="s">
        <v>173</v>
      </c>
      <c r="K17930">
        <v>12</v>
      </c>
      <c r="L17930" t="s">
        <v>165</v>
      </c>
      <c r="M17930" s="18">
        <f t="shared" si="560"/>
        <v>2.5833333333333335</v>
      </c>
      <c r="N17930" s="18">
        <f t="shared" si="561"/>
        <v>12.083333333333334</v>
      </c>
    </row>
    <row r="17931" spans="1:14" x14ac:dyDescent="0.25">
      <c r="A17931">
        <v>5</v>
      </c>
      <c r="B17931" t="s">
        <v>163</v>
      </c>
      <c r="C17931">
        <v>7</v>
      </c>
      <c r="D17931" t="s">
        <v>164</v>
      </c>
      <c r="E17931">
        <v>28</v>
      </c>
      <c r="F17931" t="s">
        <v>165</v>
      </c>
      <c r="G17931" s="9">
        <v>5</v>
      </c>
      <c r="H17931" t="s">
        <v>172</v>
      </c>
      <c r="I17931">
        <v>7</v>
      </c>
      <c r="J17931" t="s">
        <v>173</v>
      </c>
      <c r="K17931">
        <v>28</v>
      </c>
      <c r="L17931" t="s">
        <v>165</v>
      </c>
      <c r="M17931" s="18">
        <f t="shared" si="560"/>
        <v>5.583333333333333</v>
      </c>
      <c r="N17931" s="18">
        <f t="shared" si="561"/>
        <v>5.583333333333333</v>
      </c>
    </row>
    <row r="17932" spans="1:14" x14ac:dyDescent="0.25">
      <c r="A17932">
        <v>4</v>
      </c>
      <c r="B17932" t="s">
        <v>163</v>
      </c>
      <c r="C17932">
        <v>3</v>
      </c>
      <c r="D17932" t="s">
        <v>164</v>
      </c>
      <c r="E17932">
        <v>10</v>
      </c>
      <c r="F17932" t="s">
        <v>165</v>
      </c>
      <c r="G17932" s="9">
        <v>4</v>
      </c>
      <c r="H17932" t="s">
        <v>172</v>
      </c>
      <c r="I17932">
        <v>3</v>
      </c>
      <c r="J17932" t="s">
        <v>173</v>
      </c>
      <c r="K17932">
        <v>10</v>
      </c>
      <c r="L17932" t="s">
        <v>165</v>
      </c>
      <c r="M17932" s="18">
        <f t="shared" si="560"/>
        <v>4.25</v>
      </c>
      <c r="N17932" s="18">
        <f t="shared" si="561"/>
        <v>4.25</v>
      </c>
    </row>
    <row r="17933" spans="1:14" x14ac:dyDescent="0.25">
      <c r="A17933">
        <v>2</v>
      </c>
      <c r="B17933" t="s">
        <v>163</v>
      </c>
      <c r="C17933">
        <v>3</v>
      </c>
      <c r="D17933" t="s">
        <v>164</v>
      </c>
      <c r="E17933">
        <v>5</v>
      </c>
      <c r="F17933" t="s">
        <v>165</v>
      </c>
      <c r="G17933" s="9">
        <v>2</v>
      </c>
      <c r="H17933" t="s">
        <v>172</v>
      </c>
      <c r="I17933">
        <v>3</v>
      </c>
      <c r="J17933" t="s">
        <v>173</v>
      </c>
      <c r="K17933">
        <v>5</v>
      </c>
      <c r="L17933" t="s">
        <v>165</v>
      </c>
      <c r="M17933" s="18">
        <f t="shared" si="560"/>
        <v>2.25</v>
      </c>
      <c r="N17933" s="18">
        <f t="shared" si="561"/>
        <v>2.25</v>
      </c>
    </row>
    <row r="17934" spans="1:14" x14ac:dyDescent="0.25">
      <c r="A17934">
        <v>1</v>
      </c>
      <c r="B17934" t="s">
        <v>163</v>
      </c>
      <c r="C17934">
        <v>8</v>
      </c>
      <c r="D17934" t="s">
        <v>164</v>
      </c>
      <c r="E17934">
        <v>16</v>
      </c>
      <c r="F17934" t="s">
        <v>165</v>
      </c>
      <c r="G17934" s="9">
        <v>1</v>
      </c>
      <c r="H17934" t="s">
        <v>172</v>
      </c>
      <c r="I17934">
        <v>8</v>
      </c>
      <c r="J17934" t="s">
        <v>173</v>
      </c>
      <c r="K17934">
        <v>16</v>
      </c>
      <c r="L17934" t="s">
        <v>165</v>
      </c>
      <c r="M17934" s="18">
        <f t="shared" si="560"/>
        <v>1.6666666666666665</v>
      </c>
      <c r="N17934" s="18">
        <f t="shared" si="561"/>
        <v>1.6666666666666665</v>
      </c>
    </row>
    <row r="17935" spans="1:14" x14ac:dyDescent="0.25">
      <c r="A17935">
        <v>1</v>
      </c>
      <c r="B17935" t="s">
        <v>163</v>
      </c>
      <c r="C17935">
        <v>4</v>
      </c>
      <c r="D17935" t="s">
        <v>164</v>
      </c>
      <c r="E17935">
        <v>4</v>
      </c>
      <c r="F17935" t="s">
        <v>165</v>
      </c>
      <c r="G17935" s="9">
        <v>1</v>
      </c>
      <c r="H17935" t="s">
        <v>172</v>
      </c>
      <c r="I17935">
        <v>4</v>
      </c>
      <c r="J17935" t="s">
        <v>173</v>
      </c>
      <c r="K17935">
        <v>4</v>
      </c>
      <c r="L17935" t="s">
        <v>165</v>
      </c>
      <c r="M17935" s="18">
        <f t="shared" si="560"/>
        <v>1.3333333333333333</v>
      </c>
      <c r="N17935" s="18">
        <f t="shared" si="561"/>
        <v>1.3333333333333333</v>
      </c>
    </row>
    <row r="17936" spans="1:14" x14ac:dyDescent="0.25">
      <c r="A17936">
        <v>1</v>
      </c>
      <c r="B17936" t="s">
        <v>163</v>
      </c>
      <c r="C17936">
        <v>3</v>
      </c>
      <c r="D17936" t="s">
        <v>164</v>
      </c>
      <c r="E17936">
        <v>7</v>
      </c>
      <c r="F17936" t="s">
        <v>165</v>
      </c>
      <c r="G17936" s="9">
        <v>1</v>
      </c>
      <c r="H17936" t="s">
        <v>172</v>
      </c>
      <c r="I17936">
        <v>3</v>
      </c>
      <c r="J17936" t="s">
        <v>173</v>
      </c>
      <c r="K17936">
        <v>7</v>
      </c>
      <c r="L17936" t="s">
        <v>165</v>
      </c>
      <c r="M17936" s="18">
        <f t="shared" si="560"/>
        <v>1.25</v>
      </c>
      <c r="N17936" s="18">
        <f t="shared" si="561"/>
        <v>1.25</v>
      </c>
    </row>
    <row r="17937" spans="1:14" x14ac:dyDescent="0.25">
      <c r="A17937">
        <v>2</v>
      </c>
      <c r="B17937" t="s">
        <v>163</v>
      </c>
      <c r="C17937">
        <v>6</v>
      </c>
      <c r="D17937" t="s">
        <v>164</v>
      </c>
      <c r="E17937">
        <v>3</v>
      </c>
      <c r="F17937" t="s">
        <v>165</v>
      </c>
      <c r="G17937" s="9">
        <v>2</v>
      </c>
      <c r="H17937" t="s">
        <v>172</v>
      </c>
      <c r="I17937">
        <v>6</v>
      </c>
      <c r="J17937" t="s">
        <v>173</v>
      </c>
      <c r="K17937">
        <v>3</v>
      </c>
      <c r="L17937" t="s">
        <v>165</v>
      </c>
      <c r="M17937" s="18">
        <f t="shared" si="560"/>
        <v>2.5</v>
      </c>
      <c r="N17937" s="18">
        <f t="shared" si="561"/>
        <v>2.5</v>
      </c>
    </row>
    <row r="17938" spans="1:14" x14ac:dyDescent="0.25">
      <c r="A17938">
        <v>6</v>
      </c>
      <c r="B17938" t="s">
        <v>163</v>
      </c>
      <c r="C17938">
        <v>8</v>
      </c>
      <c r="D17938" t="s">
        <v>164</v>
      </c>
      <c r="E17938">
        <v>16</v>
      </c>
      <c r="F17938" t="s">
        <v>165</v>
      </c>
      <c r="G17938" s="9">
        <v>17</v>
      </c>
      <c r="H17938" t="s">
        <v>172</v>
      </c>
      <c r="I17938">
        <v>0</v>
      </c>
      <c r="J17938" t="s">
        <v>173</v>
      </c>
      <c r="K17938">
        <v>9</v>
      </c>
      <c r="L17938" t="s">
        <v>165</v>
      </c>
      <c r="M17938" s="18">
        <f t="shared" si="560"/>
        <v>6.666666666666667</v>
      </c>
      <c r="N17938" s="18">
        <f t="shared" si="561"/>
        <v>17</v>
      </c>
    </row>
    <row r="17939" spans="1:14" x14ac:dyDescent="0.25">
      <c r="A17939">
        <v>7</v>
      </c>
      <c r="B17939" t="s">
        <v>163</v>
      </c>
      <c r="C17939">
        <v>2</v>
      </c>
      <c r="D17939" t="s">
        <v>164</v>
      </c>
      <c r="E17939">
        <v>16</v>
      </c>
      <c r="F17939" t="s">
        <v>165</v>
      </c>
      <c r="G17939" s="9">
        <v>39</v>
      </c>
      <c r="H17939" t="s">
        <v>172</v>
      </c>
      <c r="I17939">
        <v>0</v>
      </c>
      <c r="J17939" t="s">
        <v>173</v>
      </c>
      <c r="K17939">
        <v>9</v>
      </c>
      <c r="L17939" t="s">
        <v>165</v>
      </c>
      <c r="M17939" s="18">
        <f t="shared" si="560"/>
        <v>7.166666666666667</v>
      </c>
      <c r="N17939" s="18">
        <f t="shared" si="561"/>
        <v>39</v>
      </c>
    </row>
    <row r="17940" spans="1:14" x14ac:dyDescent="0.25">
      <c r="A17940">
        <v>7</v>
      </c>
      <c r="B17940" t="s">
        <v>163</v>
      </c>
      <c r="C17940">
        <v>0</v>
      </c>
      <c r="D17940" t="s">
        <v>164</v>
      </c>
      <c r="E17940">
        <v>16</v>
      </c>
      <c r="F17940" t="s">
        <v>165</v>
      </c>
      <c r="G17940" s="9">
        <v>10</v>
      </c>
      <c r="H17940" t="s">
        <v>172</v>
      </c>
      <c r="I17940">
        <v>3</v>
      </c>
      <c r="J17940" t="s">
        <v>173</v>
      </c>
      <c r="K17940">
        <v>2</v>
      </c>
      <c r="L17940" t="s">
        <v>165</v>
      </c>
      <c r="M17940" s="18">
        <f t="shared" si="560"/>
        <v>7</v>
      </c>
      <c r="N17940" s="18">
        <f t="shared" si="561"/>
        <v>10.25</v>
      </c>
    </row>
    <row r="17941" spans="1:14" x14ac:dyDescent="0.25">
      <c r="A17941">
        <v>0</v>
      </c>
      <c r="B17941" t="s">
        <v>163</v>
      </c>
      <c r="C17941">
        <v>9</v>
      </c>
      <c r="D17941" t="s">
        <v>164</v>
      </c>
      <c r="E17941">
        <v>15</v>
      </c>
      <c r="F17941" t="s">
        <v>165</v>
      </c>
      <c r="G17941" s="9">
        <v>9</v>
      </c>
      <c r="H17941" t="s">
        <v>172</v>
      </c>
      <c r="I17941">
        <v>11</v>
      </c>
      <c r="J17941" t="s">
        <v>173</v>
      </c>
      <c r="K17941">
        <v>12</v>
      </c>
      <c r="L17941" t="s">
        <v>165</v>
      </c>
      <c r="M17941" s="18">
        <f t="shared" si="560"/>
        <v>0.75</v>
      </c>
      <c r="N17941" s="18">
        <f t="shared" si="561"/>
        <v>9.9166666666666661</v>
      </c>
    </row>
    <row r="17942" spans="1:14" x14ac:dyDescent="0.25">
      <c r="A17942">
        <v>6</v>
      </c>
      <c r="B17942" t="s">
        <v>163</v>
      </c>
      <c r="C17942">
        <v>0</v>
      </c>
      <c r="D17942" t="s">
        <v>164</v>
      </c>
      <c r="E17942">
        <v>8</v>
      </c>
      <c r="F17942" t="s">
        <v>165</v>
      </c>
      <c r="G17942" s="9">
        <v>6</v>
      </c>
      <c r="H17942" t="s">
        <v>172</v>
      </c>
      <c r="I17942">
        <v>0</v>
      </c>
      <c r="J17942" t="s">
        <v>173</v>
      </c>
      <c r="K17942">
        <v>8</v>
      </c>
      <c r="L17942" t="s">
        <v>165</v>
      </c>
      <c r="M17942" s="18">
        <f t="shared" si="560"/>
        <v>6</v>
      </c>
      <c r="N17942" s="18">
        <f t="shared" si="561"/>
        <v>6</v>
      </c>
    </row>
    <row r="17943" spans="1:14" x14ac:dyDescent="0.25">
      <c r="A17943">
        <v>3</v>
      </c>
      <c r="B17943" t="s">
        <v>163</v>
      </c>
      <c r="C17943">
        <v>10</v>
      </c>
      <c r="D17943" t="s">
        <v>164</v>
      </c>
      <c r="E17943">
        <v>15</v>
      </c>
      <c r="F17943" t="s">
        <v>165</v>
      </c>
      <c r="G17943" s="9">
        <v>3</v>
      </c>
      <c r="H17943" t="s">
        <v>172</v>
      </c>
      <c r="I17943">
        <v>10</v>
      </c>
      <c r="J17943" t="s">
        <v>173</v>
      </c>
      <c r="K17943">
        <v>15</v>
      </c>
      <c r="L17943" t="s">
        <v>165</v>
      </c>
      <c r="M17943" s="18">
        <f t="shared" si="560"/>
        <v>3.8333333333333335</v>
      </c>
      <c r="N17943" s="18">
        <f t="shared" si="561"/>
        <v>3.8333333333333335</v>
      </c>
    </row>
    <row r="17944" spans="1:14" x14ac:dyDescent="0.25">
      <c r="A17944">
        <v>2</v>
      </c>
      <c r="B17944" t="s">
        <v>163</v>
      </c>
      <c r="C17944">
        <v>0</v>
      </c>
      <c r="D17944" t="s">
        <v>164</v>
      </c>
      <c r="E17944">
        <v>13</v>
      </c>
      <c r="F17944" t="s">
        <v>165</v>
      </c>
      <c r="G17944" s="9">
        <v>2</v>
      </c>
      <c r="H17944" t="s">
        <v>172</v>
      </c>
      <c r="I17944">
        <v>0</v>
      </c>
      <c r="J17944" t="s">
        <v>173</v>
      </c>
      <c r="K17944">
        <v>13</v>
      </c>
      <c r="L17944" t="s">
        <v>165</v>
      </c>
      <c r="M17944" s="18">
        <f t="shared" si="560"/>
        <v>2</v>
      </c>
      <c r="N17944" s="18">
        <f t="shared" si="561"/>
        <v>2</v>
      </c>
    </row>
    <row r="17945" spans="1:14" x14ac:dyDescent="0.25">
      <c r="A17945">
        <v>2</v>
      </c>
      <c r="B17945" t="s">
        <v>163</v>
      </c>
      <c r="C17945">
        <v>0</v>
      </c>
      <c r="D17945" t="s">
        <v>164</v>
      </c>
      <c r="E17945">
        <v>13</v>
      </c>
      <c r="F17945" t="s">
        <v>165</v>
      </c>
      <c r="G17945" s="9">
        <v>2</v>
      </c>
      <c r="H17945" t="s">
        <v>172</v>
      </c>
      <c r="I17945">
        <v>0</v>
      </c>
      <c r="J17945" t="s">
        <v>173</v>
      </c>
      <c r="K17945">
        <v>13</v>
      </c>
      <c r="L17945" t="s">
        <v>165</v>
      </c>
      <c r="M17945" s="18">
        <f t="shared" si="560"/>
        <v>2</v>
      </c>
      <c r="N17945" s="18">
        <f t="shared" si="561"/>
        <v>2</v>
      </c>
    </row>
    <row r="17946" spans="1:14" x14ac:dyDescent="0.25">
      <c r="A17946">
        <v>2</v>
      </c>
      <c r="B17946" t="s">
        <v>163</v>
      </c>
      <c r="C17946">
        <v>1</v>
      </c>
      <c r="D17946" t="s">
        <v>164</v>
      </c>
      <c r="E17946">
        <v>10</v>
      </c>
      <c r="F17946" t="s">
        <v>165</v>
      </c>
      <c r="G17946" s="9">
        <v>2</v>
      </c>
      <c r="H17946" t="s">
        <v>172</v>
      </c>
      <c r="I17946">
        <v>1</v>
      </c>
      <c r="J17946" t="s">
        <v>173</v>
      </c>
      <c r="K17946">
        <v>10</v>
      </c>
      <c r="L17946" t="s">
        <v>165</v>
      </c>
      <c r="M17946" s="18">
        <f t="shared" si="560"/>
        <v>2.0833333333333335</v>
      </c>
      <c r="N17946" s="18">
        <f t="shared" si="561"/>
        <v>2.0833333333333335</v>
      </c>
    </row>
    <row r="17947" spans="1:14" x14ac:dyDescent="0.25">
      <c r="A17947">
        <v>7</v>
      </c>
      <c r="B17947" t="s">
        <v>163</v>
      </c>
      <c r="C17947">
        <v>3</v>
      </c>
      <c r="D17947" t="s">
        <v>164</v>
      </c>
      <c r="E17947">
        <v>16</v>
      </c>
      <c r="F17947" t="s">
        <v>165</v>
      </c>
      <c r="G17947" s="9">
        <v>41</v>
      </c>
      <c r="H17947" t="s">
        <v>172</v>
      </c>
      <c r="I17947">
        <v>0</v>
      </c>
      <c r="J17947" t="s">
        <v>173</v>
      </c>
      <c r="K17947">
        <v>14</v>
      </c>
      <c r="L17947" t="s">
        <v>165</v>
      </c>
      <c r="M17947" s="18">
        <f t="shared" si="560"/>
        <v>7.25</v>
      </c>
      <c r="N17947" s="18">
        <f t="shared" si="561"/>
        <v>41</v>
      </c>
    </row>
    <row r="17948" spans="1:14" x14ac:dyDescent="0.25">
      <c r="A17948">
        <v>0</v>
      </c>
      <c r="B17948" t="s">
        <v>163</v>
      </c>
      <c r="C17948">
        <v>7</v>
      </c>
      <c r="D17948" t="s">
        <v>164</v>
      </c>
      <c r="E17948">
        <v>16</v>
      </c>
      <c r="F17948" t="s">
        <v>165</v>
      </c>
      <c r="G17948" s="9">
        <v>14</v>
      </c>
      <c r="H17948" t="s">
        <v>172</v>
      </c>
      <c r="I17948">
        <v>0</v>
      </c>
      <c r="J17948" t="s">
        <v>173</v>
      </c>
      <c r="K17948">
        <v>12</v>
      </c>
      <c r="L17948" t="s">
        <v>165</v>
      </c>
      <c r="M17948" s="18">
        <f t="shared" si="560"/>
        <v>0.58333333333333337</v>
      </c>
      <c r="N17948" s="18">
        <f t="shared" si="561"/>
        <v>14</v>
      </c>
    </row>
    <row r="17949" spans="1:14" x14ac:dyDescent="0.25">
      <c r="A17949">
        <v>5</v>
      </c>
      <c r="B17949" t="s">
        <v>163</v>
      </c>
      <c r="C17949">
        <v>10</v>
      </c>
      <c r="D17949" t="s">
        <v>164</v>
      </c>
      <c r="E17949">
        <v>13</v>
      </c>
      <c r="F17949" t="s">
        <v>165</v>
      </c>
      <c r="G17949" s="9">
        <v>5</v>
      </c>
      <c r="H17949" t="s">
        <v>172</v>
      </c>
      <c r="I17949">
        <v>10</v>
      </c>
      <c r="J17949" t="s">
        <v>173</v>
      </c>
      <c r="K17949">
        <v>13</v>
      </c>
      <c r="L17949" t="s">
        <v>165</v>
      </c>
      <c r="M17949" s="18">
        <f t="shared" si="560"/>
        <v>5.833333333333333</v>
      </c>
      <c r="N17949" s="18">
        <f t="shared" si="561"/>
        <v>5.833333333333333</v>
      </c>
    </row>
    <row r="17950" spans="1:14" x14ac:dyDescent="0.25">
      <c r="A17950">
        <v>0</v>
      </c>
      <c r="B17950" t="s">
        <v>163</v>
      </c>
      <c r="C17950">
        <v>8</v>
      </c>
      <c r="D17950" t="s">
        <v>164</v>
      </c>
      <c r="E17950">
        <v>16</v>
      </c>
      <c r="F17950" t="s">
        <v>165</v>
      </c>
      <c r="G17950" s="9">
        <v>2</v>
      </c>
      <c r="H17950" t="s">
        <v>172</v>
      </c>
      <c r="I17950">
        <v>6</v>
      </c>
      <c r="J17950" t="s">
        <v>173</v>
      </c>
      <c r="K17950">
        <v>8</v>
      </c>
      <c r="L17950" t="s">
        <v>165</v>
      </c>
      <c r="M17950" s="18">
        <f t="shared" si="560"/>
        <v>0.66666666666666663</v>
      </c>
      <c r="N17950" s="18">
        <f t="shared" si="561"/>
        <v>2.5</v>
      </c>
    </row>
    <row r="17951" spans="1:14" x14ac:dyDescent="0.25">
      <c r="A17951">
        <v>2</v>
      </c>
      <c r="B17951" t="s">
        <v>163</v>
      </c>
      <c r="C17951">
        <v>6</v>
      </c>
      <c r="D17951" t="s">
        <v>164</v>
      </c>
      <c r="E17951">
        <v>16</v>
      </c>
      <c r="F17951" t="s">
        <v>165</v>
      </c>
      <c r="G17951" s="9">
        <v>4</v>
      </c>
      <c r="H17951" t="s">
        <v>172</v>
      </c>
      <c r="I17951">
        <v>11</v>
      </c>
      <c r="J17951" t="s">
        <v>173</v>
      </c>
      <c r="K17951">
        <v>20</v>
      </c>
      <c r="L17951" t="s">
        <v>165</v>
      </c>
      <c r="M17951" s="18">
        <f t="shared" si="560"/>
        <v>2.5</v>
      </c>
      <c r="N17951" s="18">
        <f t="shared" si="561"/>
        <v>4.916666666666667</v>
      </c>
    </row>
    <row r="17952" spans="1:14" x14ac:dyDescent="0.25">
      <c r="A17952">
        <v>1</v>
      </c>
      <c r="B17952" t="s">
        <v>163</v>
      </c>
      <c r="C17952">
        <v>7</v>
      </c>
      <c r="D17952" t="s">
        <v>164</v>
      </c>
      <c r="E17952">
        <v>16</v>
      </c>
      <c r="F17952" t="s">
        <v>165</v>
      </c>
      <c r="G17952" s="9">
        <v>3</v>
      </c>
      <c r="H17952" t="s">
        <v>172</v>
      </c>
      <c r="I17952">
        <v>1</v>
      </c>
      <c r="J17952" t="s">
        <v>173</v>
      </c>
      <c r="K17952">
        <v>21</v>
      </c>
      <c r="L17952" t="s">
        <v>165</v>
      </c>
      <c r="M17952" s="18">
        <f t="shared" si="560"/>
        <v>1.5833333333333335</v>
      </c>
      <c r="N17952" s="18">
        <f t="shared" si="561"/>
        <v>3.0833333333333335</v>
      </c>
    </row>
    <row r="17953" spans="1:14" x14ac:dyDescent="0.25">
      <c r="A17953">
        <v>3</v>
      </c>
      <c r="B17953" t="s">
        <v>163</v>
      </c>
      <c r="C17953">
        <v>0</v>
      </c>
      <c r="D17953" t="s">
        <v>164</v>
      </c>
      <c r="E17953">
        <v>12</v>
      </c>
      <c r="F17953" t="s">
        <v>165</v>
      </c>
      <c r="G17953" s="9">
        <v>3</v>
      </c>
      <c r="H17953" t="s">
        <v>172</v>
      </c>
      <c r="I17953">
        <v>0</v>
      </c>
      <c r="J17953" t="s">
        <v>173</v>
      </c>
      <c r="K17953">
        <v>12</v>
      </c>
      <c r="L17953" t="s">
        <v>165</v>
      </c>
      <c r="M17953" s="18">
        <f t="shared" si="560"/>
        <v>3</v>
      </c>
      <c r="N17953" s="18">
        <f t="shared" si="561"/>
        <v>3</v>
      </c>
    </row>
    <row r="17954" spans="1:14" x14ac:dyDescent="0.25">
      <c r="A17954">
        <v>2</v>
      </c>
      <c r="B17954" t="s">
        <v>163</v>
      </c>
      <c r="C17954">
        <v>1</v>
      </c>
      <c r="D17954" t="s">
        <v>164</v>
      </c>
      <c r="E17954">
        <v>17</v>
      </c>
      <c r="F17954" t="s">
        <v>165</v>
      </c>
      <c r="G17954" s="9">
        <v>2</v>
      </c>
      <c r="H17954" t="s">
        <v>172</v>
      </c>
      <c r="I17954">
        <v>1</v>
      </c>
      <c r="J17954" t="s">
        <v>173</v>
      </c>
      <c r="K17954">
        <v>17</v>
      </c>
      <c r="L17954" t="s">
        <v>165</v>
      </c>
      <c r="M17954" s="18">
        <f t="shared" si="560"/>
        <v>2.0833333333333335</v>
      </c>
      <c r="N17954" s="18">
        <f t="shared" si="561"/>
        <v>2.0833333333333335</v>
      </c>
    </row>
    <row r="17955" spans="1:14" x14ac:dyDescent="0.25">
      <c r="A17955">
        <v>7</v>
      </c>
      <c r="B17955" t="s">
        <v>163</v>
      </c>
      <c r="C17955">
        <v>8</v>
      </c>
      <c r="D17955" t="s">
        <v>164</v>
      </c>
      <c r="E17955">
        <v>15</v>
      </c>
      <c r="F17955" t="s">
        <v>165</v>
      </c>
      <c r="G17955" s="9">
        <v>42</v>
      </c>
      <c r="H17955" t="s">
        <v>172</v>
      </c>
      <c r="I17955">
        <v>0</v>
      </c>
      <c r="J17955" t="s">
        <v>173</v>
      </c>
      <c r="K17955">
        <v>12</v>
      </c>
      <c r="L17955" t="s">
        <v>165</v>
      </c>
      <c r="M17955" s="18">
        <f t="shared" si="560"/>
        <v>7.666666666666667</v>
      </c>
      <c r="N17955" s="18">
        <f t="shared" si="561"/>
        <v>42</v>
      </c>
    </row>
    <row r="17956" spans="1:14" x14ac:dyDescent="0.25">
      <c r="A17956">
        <v>1</v>
      </c>
      <c r="B17956" t="s">
        <v>163</v>
      </c>
      <c r="C17956">
        <v>8</v>
      </c>
      <c r="D17956" t="s">
        <v>164</v>
      </c>
      <c r="E17956">
        <v>9</v>
      </c>
      <c r="F17956" t="s">
        <v>165</v>
      </c>
      <c r="G17956" s="9">
        <v>1</v>
      </c>
      <c r="H17956" t="s">
        <v>172</v>
      </c>
      <c r="I17956">
        <v>8</v>
      </c>
      <c r="J17956" t="s">
        <v>173</v>
      </c>
      <c r="K17956">
        <v>9</v>
      </c>
      <c r="L17956" t="s">
        <v>165</v>
      </c>
      <c r="M17956" s="18">
        <f t="shared" si="560"/>
        <v>1.6666666666666665</v>
      </c>
      <c r="N17956" s="18">
        <f t="shared" si="561"/>
        <v>1.6666666666666665</v>
      </c>
    </row>
    <row r="17957" spans="1:14" x14ac:dyDescent="0.25">
      <c r="A17957">
        <v>1</v>
      </c>
      <c r="B17957" t="s">
        <v>163</v>
      </c>
      <c r="C17957">
        <v>6</v>
      </c>
      <c r="D17957" t="s">
        <v>164</v>
      </c>
      <c r="E17957">
        <v>22</v>
      </c>
      <c r="F17957" t="s">
        <v>165</v>
      </c>
      <c r="G17957" s="9">
        <v>6</v>
      </c>
      <c r="H17957" t="s">
        <v>172</v>
      </c>
      <c r="I17957">
        <v>1</v>
      </c>
      <c r="J17957" t="s">
        <v>173</v>
      </c>
      <c r="K17957">
        <v>19</v>
      </c>
      <c r="L17957" t="s">
        <v>165</v>
      </c>
      <c r="M17957" s="18">
        <f t="shared" si="560"/>
        <v>1.5</v>
      </c>
      <c r="N17957" s="18">
        <f t="shared" si="561"/>
        <v>6.083333333333333</v>
      </c>
    </row>
    <row r="17958" spans="1:14" x14ac:dyDescent="0.25">
      <c r="A17958">
        <v>0</v>
      </c>
      <c r="B17958" t="s">
        <v>163</v>
      </c>
      <c r="C17958">
        <v>5</v>
      </c>
      <c r="D17958" t="s">
        <v>164</v>
      </c>
      <c r="E17958">
        <v>10</v>
      </c>
      <c r="F17958" t="s">
        <v>165</v>
      </c>
      <c r="G17958" s="9">
        <v>5</v>
      </c>
      <c r="H17958" t="s">
        <v>172</v>
      </c>
      <c r="I17958">
        <v>0</v>
      </c>
      <c r="J17958" t="s">
        <v>173</v>
      </c>
      <c r="K17958">
        <v>10</v>
      </c>
      <c r="L17958" t="s">
        <v>165</v>
      </c>
      <c r="M17958" s="18">
        <f t="shared" si="560"/>
        <v>0.41666666666666669</v>
      </c>
      <c r="N17958" s="18">
        <f t="shared" si="561"/>
        <v>5</v>
      </c>
    </row>
    <row r="17959" spans="1:14" x14ac:dyDescent="0.25">
      <c r="A17959">
        <v>0</v>
      </c>
      <c r="B17959" t="s">
        <v>163</v>
      </c>
      <c r="C17959">
        <v>8</v>
      </c>
      <c r="D17959" t="s">
        <v>164</v>
      </c>
      <c r="E17959">
        <v>16</v>
      </c>
      <c r="F17959" t="s">
        <v>165</v>
      </c>
      <c r="G17959" s="9">
        <v>3</v>
      </c>
      <c r="H17959" t="s">
        <v>172</v>
      </c>
      <c r="I17959">
        <v>6</v>
      </c>
      <c r="J17959" t="s">
        <v>173</v>
      </c>
      <c r="K17959">
        <v>9</v>
      </c>
      <c r="L17959" t="s">
        <v>165</v>
      </c>
      <c r="M17959" s="18">
        <f t="shared" si="560"/>
        <v>0.66666666666666663</v>
      </c>
      <c r="N17959" s="18">
        <f t="shared" si="561"/>
        <v>3.5</v>
      </c>
    </row>
    <row r="17960" spans="1:14" x14ac:dyDescent="0.25">
      <c r="A17960">
        <v>2</v>
      </c>
      <c r="B17960" t="s">
        <v>163</v>
      </c>
      <c r="C17960">
        <v>4</v>
      </c>
      <c r="D17960" t="s">
        <v>164</v>
      </c>
      <c r="E17960">
        <v>2</v>
      </c>
      <c r="F17960" t="s">
        <v>165</v>
      </c>
      <c r="G17960" s="9">
        <v>2</v>
      </c>
      <c r="H17960" t="s">
        <v>172</v>
      </c>
      <c r="I17960">
        <v>4</v>
      </c>
      <c r="J17960" t="s">
        <v>173</v>
      </c>
      <c r="K17960">
        <v>2</v>
      </c>
      <c r="L17960" t="s">
        <v>165</v>
      </c>
      <c r="M17960" s="18">
        <f t="shared" si="560"/>
        <v>2.3333333333333335</v>
      </c>
      <c r="N17960" s="18">
        <f t="shared" si="561"/>
        <v>2.3333333333333335</v>
      </c>
    </row>
    <row r="17961" spans="1:14" x14ac:dyDescent="0.25">
      <c r="A17961">
        <v>0</v>
      </c>
      <c r="B17961" t="s">
        <v>163</v>
      </c>
      <c r="C17961">
        <v>1</v>
      </c>
      <c r="D17961" t="s">
        <v>164</v>
      </c>
      <c r="E17961">
        <v>13</v>
      </c>
      <c r="F17961" t="s">
        <v>165</v>
      </c>
      <c r="G17961" s="9">
        <v>0</v>
      </c>
      <c r="H17961" t="s">
        <v>172</v>
      </c>
      <c r="I17961">
        <v>1</v>
      </c>
      <c r="J17961" t="s">
        <v>173</v>
      </c>
      <c r="K17961">
        <v>13</v>
      </c>
      <c r="L17961" t="s">
        <v>165</v>
      </c>
      <c r="M17961" s="18">
        <f t="shared" si="560"/>
        <v>8.3333333333333329E-2</v>
      </c>
      <c r="N17961" s="18">
        <f t="shared" si="561"/>
        <v>8.3333333333333329E-2</v>
      </c>
    </row>
    <row r="17962" spans="1:14" x14ac:dyDescent="0.25">
      <c r="A17962">
        <v>0</v>
      </c>
      <c r="B17962" t="s">
        <v>163</v>
      </c>
      <c r="C17962">
        <v>0</v>
      </c>
      <c r="D17962" t="s">
        <v>164</v>
      </c>
      <c r="E17962">
        <v>30</v>
      </c>
      <c r="F17962" t="s">
        <v>165</v>
      </c>
      <c r="G17962" s="9">
        <v>0</v>
      </c>
      <c r="H17962" t="s">
        <v>172</v>
      </c>
      <c r="I17962">
        <v>0</v>
      </c>
      <c r="J17962" t="s">
        <v>173</v>
      </c>
      <c r="K17962">
        <v>30</v>
      </c>
      <c r="L17962" t="s">
        <v>165</v>
      </c>
      <c r="M17962" s="18">
        <f t="shared" si="560"/>
        <v>0</v>
      </c>
      <c r="N17962" s="18">
        <f t="shared" si="561"/>
        <v>0</v>
      </c>
    </row>
    <row r="17963" spans="1:14" x14ac:dyDescent="0.25">
      <c r="A17963">
        <v>1</v>
      </c>
      <c r="B17963" t="s">
        <v>163</v>
      </c>
      <c r="C17963">
        <v>10</v>
      </c>
      <c r="D17963" t="s">
        <v>164</v>
      </c>
      <c r="E17963">
        <v>16</v>
      </c>
      <c r="F17963" t="s">
        <v>165</v>
      </c>
      <c r="G17963" s="9">
        <v>18</v>
      </c>
      <c r="H17963" t="s">
        <v>172</v>
      </c>
      <c r="I17963">
        <v>0</v>
      </c>
      <c r="J17963" t="s">
        <v>173</v>
      </c>
      <c r="K17963">
        <v>14</v>
      </c>
      <c r="L17963" t="s">
        <v>165</v>
      </c>
      <c r="M17963" s="18">
        <f t="shared" si="560"/>
        <v>1.8333333333333335</v>
      </c>
      <c r="N17963" s="18">
        <f t="shared" si="561"/>
        <v>18</v>
      </c>
    </row>
    <row r="17964" spans="1:14" x14ac:dyDescent="0.25">
      <c r="A17964">
        <v>6</v>
      </c>
      <c r="B17964" t="s">
        <v>163</v>
      </c>
      <c r="C17964">
        <v>11</v>
      </c>
      <c r="D17964" t="s">
        <v>164</v>
      </c>
      <c r="E17964">
        <v>16</v>
      </c>
      <c r="F17964" t="s">
        <v>165</v>
      </c>
      <c r="G17964" s="9">
        <v>9</v>
      </c>
      <c r="H17964" t="s">
        <v>172</v>
      </c>
      <c r="I17964">
        <v>0</v>
      </c>
      <c r="J17964" t="s">
        <v>173</v>
      </c>
      <c r="K17964">
        <v>5</v>
      </c>
      <c r="L17964" t="s">
        <v>165</v>
      </c>
      <c r="M17964" s="18">
        <f t="shared" si="560"/>
        <v>6.916666666666667</v>
      </c>
      <c r="N17964" s="18">
        <f t="shared" si="561"/>
        <v>9</v>
      </c>
    </row>
    <row r="17965" spans="1:14" x14ac:dyDescent="0.25">
      <c r="A17965">
        <v>2</v>
      </c>
      <c r="B17965" t="s">
        <v>163</v>
      </c>
      <c r="C17965">
        <v>2</v>
      </c>
      <c r="D17965" t="s">
        <v>164</v>
      </c>
      <c r="E17965">
        <v>7</v>
      </c>
      <c r="F17965" t="s">
        <v>165</v>
      </c>
      <c r="G17965" s="9">
        <v>2</v>
      </c>
      <c r="H17965" t="s">
        <v>172</v>
      </c>
      <c r="I17965">
        <v>2</v>
      </c>
      <c r="J17965" t="s">
        <v>173</v>
      </c>
      <c r="K17965">
        <v>7</v>
      </c>
      <c r="L17965" t="s">
        <v>165</v>
      </c>
      <c r="M17965" s="18">
        <f t="shared" si="560"/>
        <v>2.1666666666666665</v>
      </c>
      <c r="N17965" s="18">
        <f t="shared" si="561"/>
        <v>2.1666666666666665</v>
      </c>
    </row>
    <row r="17966" spans="1:14" x14ac:dyDescent="0.25">
      <c r="A17966">
        <v>1</v>
      </c>
      <c r="B17966" t="s">
        <v>163</v>
      </c>
      <c r="C17966">
        <v>6</v>
      </c>
      <c r="D17966" t="s">
        <v>164</v>
      </c>
      <c r="E17966">
        <v>22</v>
      </c>
      <c r="F17966" t="s">
        <v>165</v>
      </c>
      <c r="G17966" s="9">
        <v>1</v>
      </c>
      <c r="H17966" t="s">
        <v>172</v>
      </c>
      <c r="I17966">
        <v>6</v>
      </c>
      <c r="J17966" t="s">
        <v>173</v>
      </c>
      <c r="K17966">
        <v>22</v>
      </c>
      <c r="L17966" t="s">
        <v>165</v>
      </c>
      <c r="M17966" s="18">
        <f t="shared" si="560"/>
        <v>1.5</v>
      </c>
      <c r="N17966" s="18">
        <f t="shared" si="561"/>
        <v>1.5</v>
      </c>
    </row>
    <row r="17967" spans="1:14" x14ac:dyDescent="0.25">
      <c r="A17967">
        <v>4</v>
      </c>
      <c r="B17967" t="s">
        <v>163</v>
      </c>
      <c r="C17967">
        <v>6</v>
      </c>
      <c r="D17967" t="s">
        <v>164</v>
      </c>
      <c r="E17967">
        <v>16</v>
      </c>
      <c r="F17967" t="s">
        <v>165</v>
      </c>
      <c r="G17967" s="9">
        <v>15</v>
      </c>
      <c r="H17967" t="s">
        <v>172</v>
      </c>
      <c r="I17967">
        <v>2</v>
      </c>
      <c r="J17967" t="s">
        <v>173</v>
      </c>
      <c r="K17967">
        <v>12</v>
      </c>
      <c r="L17967" t="s">
        <v>165</v>
      </c>
      <c r="M17967" s="18">
        <f t="shared" si="560"/>
        <v>4.5</v>
      </c>
      <c r="N17967" s="18">
        <f t="shared" si="561"/>
        <v>15.166666666666666</v>
      </c>
    </row>
    <row r="17968" spans="1:14" x14ac:dyDescent="0.25">
      <c r="A17968">
        <v>3</v>
      </c>
      <c r="B17968" t="s">
        <v>163</v>
      </c>
      <c r="C17968">
        <v>0</v>
      </c>
      <c r="D17968" t="s">
        <v>164</v>
      </c>
      <c r="E17968">
        <v>16</v>
      </c>
      <c r="F17968" t="s">
        <v>165</v>
      </c>
      <c r="G17968" s="9">
        <v>13</v>
      </c>
      <c r="H17968" t="s">
        <v>172</v>
      </c>
      <c r="I17968">
        <v>3</v>
      </c>
      <c r="J17968" t="s">
        <v>173</v>
      </c>
      <c r="K17968">
        <v>20</v>
      </c>
      <c r="L17968" t="s">
        <v>165</v>
      </c>
      <c r="M17968" s="18">
        <f t="shared" si="560"/>
        <v>3</v>
      </c>
      <c r="N17968" s="18">
        <f t="shared" si="561"/>
        <v>13.25</v>
      </c>
    </row>
    <row r="17969" spans="1:14" x14ac:dyDescent="0.25">
      <c r="A17969">
        <v>3</v>
      </c>
      <c r="B17969" t="s">
        <v>163</v>
      </c>
      <c r="C17969">
        <v>5</v>
      </c>
      <c r="D17969" t="s">
        <v>164</v>
      </c>
      <c r="E17969">
        <v>20</v>
      </c>
      <c r="F17969" t="s">
        <v>165</v>
      </c>
      <c r="G17969" s="9">
        <v>3</v>
      </c>
      <c r="H17969" t="s">
        <v>172</v>
      </c>
      <c r="I17969">
        <v>5</v>
      </c>
      <c r="J17969" t="s">
        <v>173</v>
      </c>
      <c r="K17969">
        <v>20</v>
      </c>
      <c r="L17969" t="s">
        <v>165</v>
      </c>
      <c r="M17969" s="18">
        <f t="shared" si="560"/>
        <v>3.4166666666666665</v>
      </c>
      <c r="N17969" s="18">
        <f t="shared" si="561"/>
        <v>3.4166666666666665</v>
      </c>
    </row>
    <row r="17970" spans="1:14" x14ac:dyDescent="0.25">
      <c r="A17970">
        <v>1</v>
      </c>
      <c r="B17970" t="s">
        <v>163</v>
      </c>
      <c r="C17970">
        <v>1</v>
      </c>
      <c r="D17970" t="s">
        <v>164</v>
      </c>
      <c r="E17970">
        <v>5</v>
      </c>
      <c r="F17970" t="s">
        <v>165</v>
      </c>
      <c r="G17970" s="9">
        <v>1</v>
      </c>
      <c r="H17970" t="s">
        <v>172</v>
      </c>
      <c r="I17970">
        <v>1</v>
      </c>
      <c r="J17970" t="s">
        <v>173</v>
      </c>
      <c r="K17970">
        <v>5</v>
      </c>
      <c r="L17970" t="s">
        <v>165</v>
      </c>
      <c r="M17970" s="18">
        <f t="shared" si="560"/>
        <v>1.0833333333333333</v>
      </c>
      <c r="N17970" s="18">
        <f t="shared" si="561"/>
        <v>1.0833333333333333</v>
      </c>
    </row>
    <row r="17971" spans="1:14" x14ac:dyDescent="0.25">
      <c r="A17971">
        <v>0</v>
      </c>
      <c r="B17971" t="s">
        <v>163</v>
      </c>
      <c r="C17971">
        <v>2</v>
      </c>
      <c r="D17971" t="s">
        <v>164</v>
      </c>
      <c r="E17971">
        <v>10</v>
      </c>
      <c r="F17971" t="s">
        <v>165</v>
      </c>
      <c r="G17971" s="9">
        <v>0</v>
      </c>
      <c r="H17971" t="s">
        <v>172</v>
      </c>
      <c r="I17971">
        <v>2</v>
      </c>
      <c r="J17971" t="s">
        <v>173</v>
      </c>
      <c r="K17971">
        <v>10</v>
      </c>
      <c r="L17971" t="s">
        <v>165</v>
      </c>
      <c r="M17971" s="18">
        <f t="shared" si="560"/>
        <v>0.16666666666666666</v>
      </c>
      <c r="N17971" s="18">
        <f t="shared" si="561"/>
        <v>0.16666666666666666</v>
      </c>
    </row>
    <row r="17972" spans="1:14" x14ac:dyDescent="0.25">
      <c r="A17972">
        <v>6</v>
      </c>
      <c r="B17972" t="s">
        <v>163</v>
      </c>
      <c r="C17972">
        <v>0</v>
      </c>
      <c r="D17972" t="s">
        <v>164</v>
      </c>
      <c r="E17972">
        <v>8</v>
      </c>
      <c r="F17972" t="s">
        <v>165</v>
      </c>
      <c r="G17972" s="9">
        <v>6</v>
      </c>
      <c r="H17972" t="s">
        <v>172</v>
      </c>
      <c r="I17972">
        <v>0</v>
      </c>
      <c r="J17972" t="s">
        <v>173</v>
      </c>
      <c r="K17972">
        <v>8</v>
      </c>
      <c r="L17972" t="s">
        <v>165</v>
      </c>
      <c r="M17972" s="18">
        <f t="shared" si="560"/>
        <v>6</v>
      </c>
      <c r="N17972" s="18">
        <f t="shared" si="561"/>
        <v>6</v>
      </c>
    </row>
    <row r="17973" spans="1:14" x14ac:dyDescent="0.25">
      <c r="A17973">
        <v>2</v>
      </c>
      <c r="B17973" t="s">
        <v>163</v>
      </c>
      <c r="C17973">
        <v>4</v>
      </c>
      <c r="D17973" t="s">
        <v>164</v>
      </c>
      <c r="E17973">
        <v>16</v>
      </c>
      <c r="F17973" t="s">
        <v>165</v>
      </c>
      <c r="G17973" s="9">
        <v>2</v>
      </c>
      <c r="H17973" t="s">
        <v>172</v>
      </c>
      <c r="I17973">
        <v>4</v>
      </c>
      <c r="J17973" t="s">
        <v>173</v>
      </c>
      <c r="K17973">
        <v>16</v>
      </c>
      <c r="L17973" t="s">
        <v>165</v>
      </c>
      <c r="M17973" s="18">
        <f t="shared" si="560"/>
        <v>2.3333333333333335</v>
      </c>
      <c r="N17973" s="18">
        <f t="shared" si="561"/>
        <v>2.3333333333333335</v>
      </c>
    </row>
    <row r="17974" spans="1:14" x14ac:dyDescent="0.25">
      <c r="A17974">
        <v>4</v>
      </c>
      <c r="B17974" t="s">
        <v>163</v>
      </c>
      <c r="C17974">
        <v>2</v>
      </c>
      <c r="D17974" t="s">
        <v>164</v>
      </c>
      <c r="E17974">
        <v>16</v>
      </c>
      <c r="F17974" t="s">
        <v>165</v>
      </c>
      <c r="G17974" s="9">
        <v>7</v>
      </c>
      <c r="H17974" t="s">
        <v>172</v>
      </c>
      <c r="I17974">
        <v>8</v>
      </c>
      <c r="J17974" t="s">
        <v>173</v>
      </c>
      <c r="K17974">
        <v>15</v>
      </c>
      <c r="L17974" t="s">
        <v>165</v>
      </c>
      <c r="M17974" s="18">
        <f t="shared" si="560"/>
        <v>4.166666666666667</v>
      </c>
      <c r="N17974" s="18">
        <f t="shared" si="561"/>
        <v>7.666666666666667</v>
      </c>
    </row>
    <row r="17975" spans="1:14" x14ac:dyDescent="0.25">
      <c r="A17975">
        <v>3</v>
      </c>
      <c r="B17975" t="s">
        <v>163</v>
      </c>
      <c r="C17975">
        <v>3</v>
      </c>
      <c r="D17975" t="s">
        <v>164</v>
      </c>
      <c r="E17975">
        <v>11</v>
      </c>
      <c r="F17975" t="s">
        <v>165</v>
      </c>
      <c r="G17975" s="9">
        <v>3</v>
      </c>
      <c r="H17975" t="s">
        <v>172</v>
      </c>
      <c r="I17975">
        <v>3</v>
      </c>
      <c r="J17975" t="s">
        <v>173</v>
      </c>
      <c r="K17975">
        <v>11</v>
      </c>
      <c r="L17975" t="s">
        <v>165</v>
      </c>
      <c r="M17975" s="18">
        <f t="shared" si="560"/>
        <v>3.25</v>
      </c>
      <c r="N17975" s="18">
        <f t="shared" si="561"/>
        <v>3.25</v>
      </c>
    </row>
    <row r="17976" spans="1:14" x14ac:dyDescent="0.25">
      <c r="A17976">
        <v>2</v>
      </c>
      <c r="B17976" t="s">
        <v>163</v>
      </c>
      <c r="C17976">
        <v>11</v>
      </c>
      <c r="D17976" t="s">
        <v>164</v>
      </c>
      <c r="E17976">
        <v>7</v>
      </c>
      <c r="F17976" t="s">
        <v>165</v>
      </c>
      <c r="G17976" s="9">
        <v>2</v>
      </c>
      <c r="H17976" t="s">
        <v>172</v>
      </c>
      <c r="I17976">
        <v>11</v>
      </c>
      <c r="J17976" t="s">
        <v>173</v>
      </c>
      <c r="K17976">
        <v>7</v>
      </c>
      <c r="L17976" t="s">
        <v>165</v>
      </c>
      <c r="M17976" s="18">
        <f t="shared" si="560"/>
        <v>2.9166666666666665</v>
      </c>
      <c r="N17976" s="18">
        <f t="shared" si="561"/>
        <v>2.9166666666666665</v>
      </c>
    </row>
    <row r="17977" spans="1:14" x14ac:dyDescent="0.25">
      <c r="A17977">
        <v>1</v>
      </c>
      <c r="B17977" t="s">
        <v>163</v>
      </c>
      <c r="C17977">
        <v>10</v>
      </c>
      <c r="D17977" t="s">
        <v>164</v>
      </c>
      <c r="E17977">
        <v>11</v>
      </c>
      <c r="F17977" t="s">
        <v>165</v>
      </c>
      <c r="G17977" s="9">
        <v>1</v>
      </c>
      <c r="H17977" t="s">
        <v>172</v>
      </c>
      <c r="I17977">
        <v>10</v>
      </c>
      <c r="J17977" t="s">
        <v>173</v>
      </c>
      <c r="K17977">
        <v>11</v>
      </c>
      <c r="L17977" t="s">
        <v>165</v>
      </c>
      <c r="M17977" s="18">
        <f t="shared" si="560"/>
        <v>1.8333333333333335</v>
      </c>
      <c r="N17977" s="18">
        <f t="shared" si="561"/>
        <v>1.8333333333333335</v>
      </c>
    </row>
    <row r="17978" spans="1:14" x14ac:dyDescent="0.25">
      <c r="A17978">
        <v>0</v>
      </c>
      <c r="B17978" t="s">
        <v>163</v>
      </c>
      <c r="C17978">
        <v>6</v>
      </c>
      <c r="D17978" t="s">
        <v>164</v>
      </c>
      <c r="E17978">
        <v>7</v>
      </c>
      <c r="F17978" t="s">
        <v>165</v>
      </c>
      <c r="G17978" s="9">
        <v>0</v>
      </c>
      <c r="H17978" t="s">
        <v>172</v>
      </c>
      <c r="I17978">
        <v>6</v>
      </c>
      <c r="J17978" t="s">
        <v>173</v>
      </c>
      <c r="K17978">
        <v>7</v>
      </c>
      <c r="L17978" t="s">
        <v>165</v>
      </c>
      <c r="M17978" s="18">
        <f t="shared" si="560"/>
        <v>0.5</v>
      </c>
      <c r="N17978" s="18">
        <f t="shared" si="561"/>
        <v>0.5</v>
      </c>
    </row>
    <row r="17979" spans="1:14" x14ac:dyDescent="0.25">
      <c r="A17979">
        <v>3</v>
      </c>
      <c r="B17979" t="s">
        <v>163</v>
      </c>
      <c r="C17979">
        <v>8</v>
      </c>
      <c r="D17979" t="s">
        <v>164</v>
      </c>
      <c r="E17979">
        <v>16</v>
      </c>
      <c r="F17979" t="s">
        <v>165</v>
      </c>
      <c r="G17979" s="9">
        <v>21</v>
      </c>
      <c r="H17979" t="s">
        <v>172</v>
      </c>
      <c r="I17979">
        <v>0</v>
      </c>
      <c r="J17979" t="s">
        <v>173</v>
      </c>
      <c r="K17979">
        <v>11</v>
      </c>
      <c r="L17979" t="s">
        <v>165</v>
      </c>
      <c r="M17979" s="18">
        <f t="shared" si="560"/>
        <v>3.6666666666666665</v>
      </c>
      <c r="N17979" s="18">
        <f t="shared" si="561"/>
        <v>21</v>
      </c>
    </row>
    <row r="17980" spans="1:14" x14ac:dyDescent="0.25">
      <c r="A17980">
        <v>3</v>
      </c>
      <c r="B17980" t="s">
        <v>163</v>
      </c>
      <c r="C17980">
        <v>2</v>
      </c>
      <c r="D17980" t="s">
        <v>164</v>
      </c>
      <c r="E17980">
        <v>6</v>
      </c>
      <c r="F17980" t="s">
        <v>165</v>
      </c>
      <c r="G17980" s="9">
        <v>3</v>
      </c>
      <c r="H17980" t="s">
        <v>172</v>
      </c>
      <c r="I17980">
        <v>2</v>
      </c>
      <c r="J17980" t="s">
        <v>173</v>
      </c>
      <c r="K17980">
        <v>6</v>
      </c>
      <c r="L17980" t="s">
        <v>165</v>
      </c>
      <c r="M17980" s="18">
        <f t="shared" si="560"/>
        <v>3.1666666666666665</v>
      </c>
      <c r="N17980" s="18">
        <f t="shared" si="561"/>
        <v>3.1666666666666665</v>
      </c>
    </row>
    <row r="17981" spans="1:14" x14ac:dyDescent="0.25">
      <c r="A17981">
        <v>1</v>
      </c>
      <c r="B17981" t="s">
        <v>163</v>
      </c>
      <c r="C17981">
        <v>4</v>
      </c>
      <c r="D17981" t="s">
        <v>164</v>
      </c>
      <c r="E17981">
        <v>16</v>
      </c>
      <c r="F17981" t="s">
        <v>165</v>
      </c>
      <c r="G17981" s="9">
        <v>1</v>
      </c>
      <c r="H17981" t="s">
        <v>172</v>
      </c>
      <c r="I17981">
        <v>4</v>
      </c>
      <c r="J17981" t="s">
        <v>173</v>
      </c>
      <c r="K17981">
        <v>16</v>
      </c>
      <c r="L17981" t="s">
        <v>165</v>
      </c>
      <c r="M17981" s="18">
        <f t="shared" si="560"/>
        <v>1.3333333333333333</v>
      </c>
      <c r="N17981" s="18">
        <f t="shared" si="561"/>
        <v>1.3333333333333333</v>
      </c>
    </row>
    <row r="17982" spans="1:14" x14ac:dyDescent="0.25">
      <c r="A17982">
        <v>2</v>
      </c>
      <c r="B17982" t="s">
        <v>163</v>
      </c>
      <c r="C17982">
        <v>3</v>
      </c>
      <c r="D17982" t="s">
        <v>164</v>
      </c>
      <c r="E17982">
        <v>18</v>
      </c>
      <c r="F17982" t="s">
        <v>165</v>
      </c>
      <c r="G17982" s="9">
        <v>2</v>
      </c>
      <c r="H17982" t="s">
        <v>172</v>
      </c>
      <c r="I17982">
        <v>3</v>
      </c>
      <c r="J17982" t="s">
        <v>173</v>
      </c>
      <c r="K17982">
        <v>18</v>
      </c>
      <c r="L17982" t="s">
        <v>165</v>
      </c>
      <c r="M17982" s="18">
        <f t="shared" si="560"/>
        <v>2.25</v>
      </c>
      <c r="N17982" s="18">
        <f t="shared" si="561"/>
        <v>2.25</v>
      </c>
    </row>
    <row r="17983" spans="1:14" x14ac:dyDescent="0.25">
      <c r="A17983">
        <v>2</v>
      </c>
      <c r="B17983" t="s">
        <v>163</v>
      </c>
      <c r="C17983">
        <v>0</v>
      </c>
      <c r="D17983" t="s">
        <v>164</v>
      </c>
      <c r="E17983">
        <v>26</v>
      </c>
      <c r="F17983" t="s">
        <v>165</v>
      </c>
      <c r="G17983" s="9">
        <v>2</v>
      </c>
      <c r="H17983" t="s">
        <v>172</v>
      </c>
      <c r="I17983">
        <v>0</v>
      </c>
      <c r="J17983" t="s">
        <v>173</v>
      </c>
      <c r="K17983">
        <v>26</v>
      </c>
      <c r="L17983" t="s">
        <v>165</v>
      </c>
      <c r="M17983" s="18">
        <f t="shared" si="560"/>
        <v>2</v>
      </c>
      <c r="N17983" s="18">
        <f t="shared" si="561"/>
        <v>2</v>
      </c>
    </row>
    <row r="17984" spans="1:14" x14ac:dyDescent="0.25">
      <c r="A17984">
        <v>1</v>
      </c>
      <c r="B17984" t="s">
        <v>163</v>
      </c>
      <c r="C17984">
        <v>7</v>
      </c>
      <c r="D17984" t="s">
        <v>164</v>
      </c>
      <c r="E17984">
        <v>12</v>
      </c>
      <c r="F17984" t="s">
        <v>165</v>
      </c>
      <c r="G17984" s="9">
        <v>1</v>
      </c>
      <c r="H17984" t="s">
        <v>172</v>
      </c>
      <c r="I17984">
        <v>7</v>
      </c>
      <c r="J17984" t="s">
        <v>173</v>
      </c>
      <c r="K17984">
        <v>12</v>
      </c>
      <c r="L17984" t="s">
        <v>165</v>
      </c>
      <c r="M17984" s="18">
        <f t="shared" si="560"/>
        <v>1.5833333333333335</v>
      </c>
      <c r="N17984" s="18">
        <f t="shared" si="561"/>
        <v>1.5833333333333335</v>
      </c>
    </row>
    <row r="17985" spans="1:14" x14ac:dyDescent="0.25">
      <c r="A17985">
        <v>0</v>
      </c>
      <c r="B17985" t="s">
        <v>163</v>
      </c>
      <c r="C17985">
        <v>1</v>
      </c>
      <c r="D17985" t="s">
        <v>164</v>
      </c>
      <c r="E17985">
        <v>6</v>
      </c>
      <c r="F17985" t="s">
        <v>165</v>
      </c>
      <c r="G17985" s="9">
        <v>0</v>
      </c>
      <c r="H17985" t="s">
        <v>172</v>
      </c>
      <c r="I17985">
        <v>1</v>
      </c>
      <c r="J17985" t="s">
        <v>173</v>
      </c>
      <c r="K17985">
        <v>6</v>
      </c>
      <c r="L17985" t="s">
        <v>165</v>
      </c>
      <c r="M17985" s="18">
        <f t="shared" si="560"/>
        <v>8.3333333333333329E-2</v>
      </c>
      <c r="N17985" s="18">
        <f t="shared" si="561"/>
        <v>8.3333333333333329E-2</v>
      </c>
    </row>
    <row r="17986" spans="1:14" x14ac:dyDescent="0.25">
      <c r="A17986">
        <v>3</v>
      </c>
      <c r="B17986" t="s">
        <v>163</v>
      </c>
      <c r="C17986">
        <v>8</v>
      </c>
      <c r="D17986" t="s">
        <v>164</v>
      </c>
      <c r="E17986">
        <v>16</v>
      </c>
      <c r="F17986" t="s">
        <v>165</v>
      </c>
      <c r="G17986" s="9">
        <v>15</v>
      </c>
      <c r="H17986" t="s">
        <v>172</v>
      </c>
      <c r="I17986">
        <v>9</v>
      </c>
      <c r="J17986" t="s">
        <v>173</v>
      </c>
      <c r="K17986">
        <v>25</v>
      </c>
      <c r="L17986" t="s">
        <v>165</v>
      </c>
      <c r="M17986" s="18">
        <f t="shared" si="560"/>
        <v>3.6666666666666665</v>
      </c>
      <c r="N17986" s="18">
        <f t="shared" si="561"/>
        <v>15.75</v>
      </c>
    </row>
    <row r="17987" spans="1:14" x14ac:dyDescent="0.25">
      <c r="A17987">
        <v>2</v>
      </c>
      <c r="B17987" t="s">
        <v>163</v>
      </c>
      <c r="C17987">
        <v>5</v>
      </c>
      <c r="D17987" t="s">
        <v>164</v>
      </c>
      <c r="E17987">
        <v>28</v>
      </c>
      <c r="F17987" t="s">
        <v>165</v>
      </c>
      <c r="G17987" s="9">
        <v>2</v>
      </c>
      <c r="H17987" t="s">
        <v>172</v>
      </c>
      <c r="I17987">
        <v>5</v>
      </c>
      <c r="J17987" t="s">
        <v>173</v>
      </c>
      <c r="K17987">
        <v>28</v>
      </c>
      <c r="L17987" t="s">
        <v>165</v>
      </c>
      <c r="M17987" s="18">
        <f t="shared" ref="M17987:M18050" si="562">A17987+C17987/12</f>
        <v>2.4166666666666665</v>
      </c>
      <c r="N17987" s="18">
        <f t="shared" ref="N17987:N18050" si="563">G17987+I17987/12</f>
        <v>2.4166666666666665</v>
      </c>
    </row>
    <row r="17988" spans="1:14" x14ac:dyDescent="0.25">
      <c r="A17988">
        <v>6</v>
      </c>
      <c r="B17988" t="s">
        <v>163</v>
      </c>
      <c r="C17988">
        <v>10</v>
      </c>
      <c r="D17988" t="s">
        <v>164</v>
      </c>
      <c r="E17988">
        <v>16</v>
      </c>
      <c r="F17988" t="s">
        <v>165</v>
      </c>
      <c r="G17988" s="9">
        <v>23</v>
      </c>
      <c r="H17988" t="s">
        <v>172</v>
      </c>
      <c r="I17988">
        <v>9</v>
      </c>
      <c r="J17988" t="s">
        <v>173</v>
      </c>
      <c r="K17988">
        <v>14</v>
      </c>
      <c r="L17988" t="s">
        <v>165</v>
      </c>
      <c r="M17988" s="18">
        <f t="shared" si="562"/>
        <v>6.833333333333333</v>
      </c>
      <c r="N17988" s="18">
        <f t="shared" si="563"/>
        <v>23.75</v>
      </c>
    </row>
    <row r="17989" spans="1:14" x14ac:dyDescent="0.25">
      <c r="A17989">
        <v>0</v>
      </c>
      <c r="B17989" t="s">
        <v>163</v>
      </c>
      <c r="C17989">
        <v>2</v>
      </c>
      <c r="D17989" t="s">
        <v>164</v>
      </c>
      <c r="E17989">
        <v>16</v>
      </c>
      <c r="F17989" t="s">
        <v>165</v>
      </c>
      <c r="G17989" s="9">
        <v>6</v>
      </c>
      <c r="H17989" t="s">
        <v>172</v>
      </c>
      <c r="I17989">
        <v>0</v>
      </c>
      <c r="J17989" t="s">
        <v>173</v>
      </c>
      <c r="K17989">
        <v>1</v>
      </c>
      <c r="L17989" t="s">
        <v>165</v>
      </c>
      <c r="M17989" s="18">
        <f t="shared" si="562"/>
        <v>0.16666666666666666</v>
      </c>
      <c r="N17989" s="18">
        <f t="shared" si="563"/>
        <v>6</v>
      </c>
    </row>
    <row r="17990" spans="1:14" x14ac:dyDescent="0.25">
      <c r="A17990">
        <v>1</v>
      </c>
      <c r="B17990" t="s">
        <v>163</v>
      </c>
      <c r="C17990">
        <v>9</v>
      </c>
      <c r="D17990" t="s">
        <v>164</v>
      </c>
      <c r="E17990">
        <v>13</v>
      </c>
      <c r="F17990" t="s">
        <v>165</v>
      </c>
      <c r="G17990" s="9">
        <v>1</v>
      </c>
      <c r="H17990" t="s">
        <v>172</v>
      </c>
      <c r="I17990">
        <v>9</v>
      </c>
      <c r="J17990" t="s">
        <v>173</v>
      </c>
      <c r="K17990">
        <v>13</v>
      </c>
      <c r="L17990" t="s">
        <v>165</v>
      </c>
      <c r="M17990" s="18">
        <f t="shared" si="562"/>
        <v>1.75</v>
      </c>
      <c r="N17990" s="18">
        <f t="shared" si="563"/>
        <v>1.75</v>
      </c>
    </row>
    <row r="17991" spans="1:14" x14ac:dyDescent="0.25">
      <c r="A17991">
        <v>1</v>
      </c>
      <c r="B17991" t="s">
        <v>163</v>
      </c>
      <c r="C17991">
        <v>4</v>
      </c>
      <c r="D17991" t="s">
        <v>164</v>
      </c>
      <c r="E17991">
        <v>26</v>
      </c>
      <c r="F17991" t="s">
        <v>165</v>
      </c>
      <c r="G17991" s="9">
        <v>1</v>
      </c>
      <c r="H17991" t="s">
        <v>172</v>
      </c>
      <c r="I17991">
        <v>4</v>
      </c>
      <c r="J17991" t="s">
        <v>173</v>
      </c>
      <c r="K17991">
        <v>26</v>
      </c>
      <c r="L17991" t="s">
        <v>165</v>
      </c>
      <c r="M17991" s="18">
        <f t="shared" si="562"/>
        <v>1.3333333333333333</v>
      </c>
      <c r="N17991" s="18">
        <f t="shared" si="563"/>
        <v>1.3333333333333333</v>
      </c>
    </row>
    <row r="17992" spans="1:14" x14ac:dyDescent="0.25">
      <c r="A17992">
        <v>0</v>
      </c>
      <c r="B17992" t="s">
        <v>163</v>
      </c>
      <c r="C17992">
        <v>10</v>
      </c>
      <c r="D17992" t="s">
        <v>164</v>
      </c>
      <c r="E17992">
        <v>20</v>
      </c>
      <c r="F17992" t="s">
        <v>165</v>
      </c>
      <c r="G17992" s="9">
        <v>0</v>
      </c>
      <c r="H17992" t="s">
        <v>172</v>
      </c>
      <c r="I17992">
        <v>10</v>
      </c>
      <c r="J17992" t="s">
        <v>173</v>
      </c>
      <c r="K17992">
        <v>20</v>
      </c>
      <c r="L17992" t="s">
        <v>165</v>
      </c>
      <c r="M17992" s="18">
        <f t="shared" si="562"/>
        <v>0.83333333333333337</v>
      </c>
      <c r="N17992" s="18">
        <f t="shared" si="563"/>
        <v>0.83333333333333337</v>
      </c>
    </row>
    <row r="17993" spans="1:14" x14ac:dyDescent="0.25">
      <c r="A17993">
        <v>0</v>
      </c>
      <c r="B17993" t="s">
        <v>163</v>
      </c>
      <c r="C17993">
        <v>7</v>
      </c>
      <c r="D17993" t="s">
        <v>164</v>
      </c>
      <c r="E17993">
        <v>28</v>
      </c>
      <c r="F17993" t="s">
        <v>165</v>
      </c>
      <c r="G17993" s="9">
        <v>0</v>
      </c>
      <c r="H17993" t="s">
        <v>172</v>
      </c>
      <c r="I17993">
        <v>7</v>
      </c>
      <c r="J17993" t="s">
        <v>173</v>
      </c>
      <c r="K17993">
        <v>28</v>
      </c>
      <c r="L17993" t="s">
        <v>165</v>
      </c>
      <c r="M17993" s="18">
        <f t="shared" si="562"/>
        <v>0.58333333333333337</v>
      </c>
      <c r="N17993" s="18">
        <f t="shared" si="563"/>
        <v>0.58333333333333337</v>
      </c>
    </row>
    <row r="17994" spans="1:14" x14ac:dyDescent="0.25">
      <c r="A17994">
        <v>0</v>
      </c>
      <c r="B17994" t="s">
        <v>163</v>
      </c>
      <c r="C17994">
        <v>1</v>
      </c>
      <c r="D17994" t="s">
        <v>164</v>
      </c>
      <c r="E17994">
        <v>20</v>
      </c>
      <c r="F17994" t="s">
        <v>165</v>
      </c>
      <c r="G17994" s="9">
        <v>0</v>
      </c>
      <c r="H17994" t="s">
        <v>172</v>
      </c>
      <c r="I17994">
        <v>1</v>
      </c>
      <c r="J17994" t="s">
        <v>173</v>
      </c>
      <c r="K17994">
        <v>20</v>
      </c>
      <c r="L17994" t="s">
        <v>165</v>
      </c>
      <c r="M17994" s="18">
        <f t="shared" si="562"/>
        <v>8.3333333333333329E-2</v>
      </c>
      <c r="N17994" s="18">
        <f t="shared" si="563"/>
        <v>8.3333333333333329E-2</v>
      </c>
    </row>
    <row r="17995" spans="1:14" x14ac:dyDescent="0.25">
      <c r="A17995">
        <v>6</v>
      </c>
      <c r="B17995" t="s">
        <v>163</v>
      </c>
      <c r="C17995">
        <v>6</v>
      </c>
      <c r="D17995" t="s">
        <v>164</v>
      </c>
      <c r="E17995">
        <v>16</v>
      </c>
      <c r="F17995" t="s">
        <v>165</v>
      </c>
      <c r="G17995" s="9">
        <v>7</v>
      </c>
      <c r="H17995" t="s">
        <v>172</v>
      </c>
      <c r="I17995">
        <v>4</v>
      </c>
      <c r="J17995" t="s">
        <v>173</v>
      </c>
      <c r="K17995">
        <v>9</v>
      </c>
      <c r="L17995" t="s">
        <v>165</v>
      </c>
      <c r="M17995" s="18">
        <f t="shared" si="562"/>
        <v>6.5</v>
      </c>
      <c r="N17995" s="18">
        <f t="shared" si="563"/>
        <v>7.333333333333333</v>
      </c>
    </row>
    <row r="17996" spans="1:14" x14ac:dyDescent="0.25">
      <c r="A17996">
        <v>2</v>
      </c>
      <c r="B17996" t="s">
        <v>163</v>
      </c>
      <c r="C17996">
        <v>11</v>
      </c>
      <c r="D17996" t="s">
        <v>164</v>
      </c>
      <c r="E17996">
        <v>29</v>
      </c>
      <c r="F17996" t="s">
        <v>165</v>
      </c>
      <c r="G17996" s="9">
        <v>2</v>
      </c>
      <c r="H17996" t="s">
        <v>172</v>
      </c>
      <c r="I17996">
        <v>11</v>
      </c>
      <c r="J17996" t="s">
        <v>173</v>
      </c>
      <c r="K17996">
        <v>29</v>
      </c>
      <c r="L17996" t="s">
        <v>165</v>
      </c>
      <c r="M17996" s="18">
        <f t="shared" si="562"/>
        <v>2.9166666666666665</v>
      </c>
      <c r="N17996" s="18">
        <f t="shared" si="563"/>
        <v>2.9166666666666665</v>
      </c>
    </row>
    <row r="17997" spans="1:14" x14ac:dyDescent="0.25">
      <c r="A17997">
        <v>2</v>
      </c>
      <c r="B17997" t="s">
        <v>163</v>
      </c>
      <c r="C17997">
        <v>8</v>
      </c>
      <c r="D17997" t="s">
        <v>164</v>
      </c>
      <c r="E17997">
        <v>13</v>
      </c>
      <c r="F17997" t="s">
        <v>165</v>
      </c>
      <c r="G17997" s="9">
        <v>2</v>
      </c>
      <c r="H17997" t="s">
        <v>172</v>
      </c>
      <c r="I17997">
        <v>8</v>
      </c>
      <c r="J17997" t="s">
        <v>173</v>
      </c>
      <c r="K17997">
        <v>13</v>
      </c>
      <c r="L17997" t="s">
        <v>165</v>
      </c>
      <c r="M17997" s="18">
        <f t="shared" si="562"/>
        <v>2.6666666666666665</v>
      </c>
      <c r="N17997" s="18">
        <f t="shared" si="563"/>
        <v>2.6666666666666665</v>
      </c>
    </row>
    <row r="17998" spans="1:14" x14ac:dyDescent="0.25">
      <c r="A17998">
        <v>1</v>
      </c>
      <c r="B17998" t="s">
        <v>163</v>
      </c>
      <c r="C17998">
        <v>9</v>
      </c>
      <c r="D17998" t="s">
        <v>164</v>
      </c>
      <c r="E17998">
        <v>13</v>
      </c>
      <c r="F17998" t="s">
        <v>165</v>
      </c>
      <c r="G17998" s="9">
        <v>1</v>
      </c>
      <c r="H17998" t="s">
        <v>172</v>
      </c>
      <c r="I17998">
        <v>9</v>
      </c>
      <c r="J17998" t="s">
        <v>173</v>
      </c>
      <c r="K17998">
        <v>13</v>
      </c>
      <c r="L17998" t="s">
        <v>165</v>
      </c>
      <c r="M17998" s="18">
        <f t="shared" si="562"/>
        <v>1.75</v>
      </c>
      <c r="N17998" s="18">
        <f t="shared" si="563"/>
        <v>1.75</v>
      </c>
    </row>
    <row r="17999" spans="1:14" x14ac:dyDescent="0.25">
      <c r="A17999">
        <v>1</v>
      </c>
      <c r="B17999" t="s">
        <v>163</v>
      </c>
      <c r="C17999">
        <v>5</v>
      </c>
      <c r="D17999" t="s">
        <v>164</v>
      </c>
      <c r="E17999">
        <v>9</v>
      </c>
      <c r="F17999" t="s">
        <v>165</v>
      </c>
      <c r="G17999" s="9">
        <v>1</v>
      </c>
      <c r="H17999" t="s">
        <v>172</v>
      </c>
      <c r="I17999">
        <v>5</v>
      </c>
      <c r="J17999" t="s">
        <v>173</v>
      </c>
      <c r="K17999">
        <v>9</v>
      </c>
      <c r="L17999" t="s">
        <v>165</v>
      </c>
      <c r="M17999" s="18">
        <f t="shared" si="562"/>
        <v>1.4166666666666667</v>
      </c>
      <c r="N17999" s="18">
        <f t="shared" si="563"/>
        <v>1.4166666666666667</v>
      </c>
    </row>
    <row r="18000" spans="1:14" x14ac:dyDescent="0.25">
      <c r="A18000">
        <v>1</v>
      </c>
      <c r="B18000" t="s">
        <v>163</v>
      </c>
      <c r="C18000">
        <v>1</v>
      </c>
      <c r="D18000" t="s">
        <v>164</v>
      </c>
      <c r="E18000">
        <v>5</v>
      </c>
      <c r="F18000" t="s">
        <v>165</v>
      </c>
      <c r="G18000" s="9">
        <v>2</v>
      </c>
      <c r="H18000" t="s">
        <v>172</v>
      </c>
      <c r="I18000">
        <v>4</v>
      </c>
      <c r="J18000" t="s">
        <v>173</v>
      </c>
      <c r="K18000">
        <v>15</v>
      </c>
      <c r="L18000" t="s">
        <v>165</v>
      </c>
      <c r="M18000" s="18">
        <f t="shared" si="562"/>
        <v>1.0833333333333333</v>
      </c>
      <c r="N18000" s="18">
        <f t="shared" si="563"/>
        <v>2.3333333333333335</v>
      </c>
    </row>
    <row r="18001" spans="1:14" x14ac:dyDescent="0.25">
      <c r="A18001">
        <v>0</v>
      </c>
      <c r="B18001" t="s">
        <v>163</v>
      </c>
      <c r="C18001">
        <v>7</v>
      </c>
      <c r="D18001" t="s">
        <v>164</v>
      </c>
      <c r="E18001">
        <v>21</v>
      </c>
      <c r="F18001" t="s">
        <v>165</v>
      </c>
      <c r="G18001" s="9">
        <v>0</v>
      </c>
      <c r="H18001" t="s">
        <v>172</v>
      </c>
      <c r="I18001">
        <v>7</v>
      </c>
      <c r="J18001" t="s">
        <v>173</v>
      </c>
      <c r="K18001">
        <v>21</v>
      </c>
      <c r="L18001" t="s">
        <v>165</v>
      </c>
      <c r="M18001" s="18">
        <f t="shared" si="562"/>
        <v>0.58333333333333337</v>
      </c>
      <c r="N18001" s="18">
        <f t="shared" si="563"/>
        <v>0.58333333333333337</v>
      </c>
    </row>
    <row r="18002" spans="1:14" x14ac:dyDescent="0.25">
      <c r="A18002">
        <v>0</v>
      </c>
      <c r="B18002" t="s">
        <v>163</v>
      </c>
      <c r="C18002">
        <v>6</v>
      </c>
      <c r="D18002" t="s">
        <v>164</v>
      </c>
      <c r="E18002">
        <v>0</v>
      </c>
      <c r="F18002" t="s">
        <v>165</v>
      </c>
      <c r="G18002" s="9">
        <v>0</v>
      </c>
      <c r="H18002" t="s">
        <v>172</v>
      </c>
      <c r="I18002">
        <v>6</v>
      </c>
      <c r="J18002" t="s">
        <v>173</v>
      </c>
      <c r="K18002">
        <v>0</v>
      </c>
      <c r="L18002" t="s">
        <v>165</v>
      </c>
      <c r="M18002" s="18">
        <f t="shared" si="562"/>
        <v>0.5</v>
      </c>
      <c r="N18002" s="18">
        <f t="shared" si="563"/>
        <v>0.5</v>
      </c>
    </row>
    <row r="18003" spans="1:14" x14ac:dyDescent="0.25">
      <c r="A18003">
        <v>2</v>
      </c>
      <c r="B18003" t="s">
        <v>163</v>
      </c>
      <c r="C18003">
        <v>5</v>
      </c>
      <c r="D18003" t="s">
        <v>164</v>
      </c>
      <c r="E18003">
        <v>28</v>
      </c>
      <c r="F18003" t="s">
        <v>165</v>
      </c>
      <c r="G18003" s="9">
        <v>16</v>
      </c>
      <c r="H18003" t="s">
        <v>172</v>
      </c>
      <c r="I18003">
        <v>2</v>
      </c>
      <c r="J18003" t="s">
        <v>173</v>
      </c>
      <c r="K18003">
        <v>11</v>
      </c>
      <c r="L18003" t="s">
        <v>165</v>
      </c>
      <c r="M18003" s="18">
        <f t="shared" si="562"/>
        <v>2.4166666666666665</v>
      </c>
      <c r="N18003" s="18">
        <f t="shared" si="563"/>
        <v>16.166666666666668</v>
      </c>
    </row>
    <row r="18004" spans="1:14" x14ac:dyDescent="0.25">
      <c r="A18004">
        <v>2</v>
      </c>
      <c r="B18004" t="s">
        <v>163</v>
      </c>
      <c r="C18004">
        <v>10</v>
      </c>
      <c r="D18004" t="s">
        <v>164</v>
      </c>
      <c r="E18004">
        <v>10</v>
      </c>
      <c r="F18004" t="s">
        <v>165</v>
      </c>
      <c r="G18004" s="9">
        <v>2</v>
      </c>
      <c r="H18004" t="s">
        <v>172</v>
      </c>
      <c r="I18004">
        <v>10</v>
      </c>
      <c r="J18004" t="s">
        <v>173</v>
      </c>
      <c r="K18004">
        <v>10</v>
      </c>
      <c r="L18004" t="s">
        <v>165</v>
      </c>
      <c r="M18004" s="18">
        <f t="shared" si="562"/>
        <v>2.8333333333333335</v>
      </c>
      <c r="N18004" s="18">
        <f t="shared" si="563"/>
        <v>2.8333333333333335</v>
      </c>
    </row>
    <row r="18005" spans="1:14" x14ac:dyDescent="0.25">
      <c r="A18005">
        <v>0</v>
      </c>
      <c r="B18005" t="s">
        <v>163</v>
      </c>
      <c r="C18005">
        <v>2</v>
      </c>
      <c r="D18005" t="s">
        <v>164</v>
      </c>
      <c r="E18005">
        <v>18</v>
      </c>
      <c r="F18005" t="s">
        <v>165</v>
      </c>
      <c r="G18005" s="9">
        <v>0</v>
      </c>
      <c r="H18005" t="s">
        <v>172</v>
      </c>
      <c r="I18005">
        <v>2</v>
      </c>
      <c r="J18005" t="s">
        <v>173</v>
      </c>
      <c r="K18005">
        <v>18</v>
      </c>
      <c r="L18005" t="s">
        <v>165</v>
      </c>
      <c r="M18005" s="18">
        <f t="shared" si="562"/>
        <v>0.16666666666666666</v>
      </c>
      <c r="N18005" s="18">
        <f t="shared" si="563"/>
        <v>0.16666666666666666</v>
      </c>
    </row>
    <row r="18006" spans="1:14" x14ac:dyDescent="0.25">
      <c r="A18006">
        <v>3</v>
      </c>
      <c r="B18006" t="s">
        <v>163</v>
      </c>
      <c r="C18006">
        <v>10</v>
      </c>
      <c r="D18006" t="s">
        <v>164</v>
      </c>
      <c r="E18006">
        <v>15</v>
      </c>
      <c r="F18006" t="s">
        <v>165</v>
      </c>
      <c r="G18006" s="9">
        <v>3</v>
      </c>
      <c r="H18006" t="s">
        <v>172</v>
      </c>
      <c r="I18006">
        <v>10</v>
      </c>
      <c r="J18006" t="s">
        <v>173</v>
      </c>
      <c r="K18006">
        <v>15</v>
      </c>
      <c r="L18006" t="s">
        <v>165</v>
      </c>
      <c r="M18006" s="18">
        <f t="shared" si="562"/>
        <v>3.8333333333333335</v>
      </c>
      <c r="N18006" s="18">
        <f t="shared" si="563"/>
        <v>3.8333333333333335</v>
      </c>
    </row>
    <row r="18007" spans="1:14" x14ac:dyDescent="0.25">
      <c r="A18007">
        <v>0</v>
      </c>
      <c r="B18007" t="s">
        <v>163</v>
      </c>
      <c r="C18007">
        <v>8</v>
      </c>
      <c r="D18007" t="s">
        <v>164</v>
      </c>
      <c r="E18007">
        <v>16</v>
      </c>
      <c r="F18007" t="s">
        <v>165</v>
      </c>
      <c r="G18007" s="9">
        <v>3</v>
      </c>
      <c r="H18007" t="s">
        <v>172</v>
      </c>
      <c r="I18007">
        <v>2</v>
      </c>
      <c r="J18007" t="s">
        <v>173</v>
      </c>
      <c r="K18007">
        <v>6</v>
      </c>
      <c r="L18007" t="s">
        <v>165</v>
      </c>
      <c r="M18007" s="18">
        <f t="shared" si="562"/>
        <v>0.66666666666666663</v>
      </c>
      <c r="N18007" s="18">
        <f t="shared" si="563"/>
        <v>3.1666666666666665</v>
      </c>
    </row>
    <row r="18008" spans="1:14" x14ac:dyDescent="0.25">
      <c r="A18008">
        <v>0</v>
      </c>
      <c r="B18008" t="s">
        <v>163</v>
      </c>
      <c r="C18008">
        <v>1</v>
      </c>
      <c r="D18008" t="s">
        <v>164</v>
      </c>
      <c r="E18008">
        <v>6</v>
      </c>
      <c r="F18008" t="s">
        <v>165</v>
      </c>
      <c r="G18008" s="9">
        <v>0</v>
      </c>
      <c r="H18008" t="s">
        <v>172</v>
      </c>
      <c r="I18008">
        <v>1</v>
      </c>
      <c r="J18008" t="s">
        <v>173</v>
      </c>
      <c r="K18008">
        <v>6</v>
      </c>
      <c r="L18008" t="s">
        <v>165</v>
      </c>
      <c r="M18008" s="18">
        <f t="shared" si="562"/>
        <v>8.3333333333333329E-2</v>
      </c>
      <c r="N18008" s="18">
        <f t="shared" si="563"/>
        <v>8.3333333333333329E-2</v>
      </c>
    </row>
    <row r="18009" spans="1:14" x14ac:dyDescent="0.25">
      <c r="A18009">
        <v>0</v>
      </c>
      <c r="B18009" t="s">
        <v>163</v>
      </c>
      <c r="C18009">
        <v>0</v>
      </c>
      <c r="D18009" t="s">
        <v>164</v>
      </c>
      <c r="E18009">
        <v>30</v>
      </c>
      <c r="F18009" t="s">
        <v>165</v>
      </c>
      <c r="G18009" s="9">
        <v>0</v>
      </c>
      <c r="H18009" t="s">
        <v>172</v>
      </c>
      <c r="I18009">
        <v>0</v>
      </c>
      <c r="J18009" t="s">
        <v>173</v>
      </c>
      <c r="K18009">
        <v>30</v>
      </c>
      <c r="L18009" t="s">
        <v>165</v>
      </c>
      <c r="M18009" s="18">
        <f t="shared" si="562"/>
        <v>0</v>
      </c>
      <c r="N18009" s="18">
        <f t="shared" si="563"/>
        <v>0</v>
      </c>
    </row>
    <row r="18010" spans="1:14" x14ac:dyDescent="0.25">
      <c r="A18010">
        <v>1</v>
      </c>
      <c r="B18010" t="s">
        <v>163</v>
      </c>
      <c r="C18010">
        <v>6</v>
      </c>
      <c r="D18010" t="s">
        <v>164</v>
      </c>
      <c r="E18010">
        <v>2</v>
      </c>
      <c r="F18010" t="s">
        <v>165</v>
      </c>
      <c r="G18010" s="9">
        <v>24</v>
      </c>
      <c r="H18010" t="s">
        <v>172</v>
      </c>
      <c r="I18010">
        <v>8</v>
      </c>
      <c r="J18010" t="s">
        <v>173</v>
      </c>
      <c r="K18010">
        <v>9</v>
      </c>
      <c r="L18010" t="s">
        <v>165</v>
      </c>
      <c r="M18010" s="18">
        <f t="shared" si="562"/>
        <v>1.5</v>
      </c>
      <c r="N18010" s="18">
        <f t="shared" si="563"/>
        <v>24.666666666666668</v>
      </c>
    </row>
    <row r="18011" spans="1:14" x14ac:dyDescent="0.25">
      <c r="A18011">
        <v>2</v>
      </c>
      <c r="B18011" t="s">
        <v>163</v>
      </c>
      <c r="C18011">
        <v>6</v>
      </c>
      <c r="D18011" t="s">
        <v>164</v>
      </c>
      <c r="E18011">
        <v>25</v>
      </c>
      <c r="F18011" t="s">
        <v>165</v>
      </c>
      <c r="G18011" s="9">
        <v>2</v>
      </c>
      <c r="H18011" t="s">
        <v>172</v>
      </c>
      <c r="I18011">
        <v>6</v>
      </c>
      <c r="J18011" t="s">
        <v>173</v>
      </c>
      <c r="K18011">
        <v>25</v>
      </c>
      <c r="L18011" t="s">
        <v>165</v>
      </c>
      <c r="M18011" s="18">
        <f t="shared" si="562"/>
        <v>2.5</v>
      </c>
      <c r="N18011" s="18">
        <f t="shared" si="563"/>
        <v>2.5</v>
      </c>
    </row>
    <row r="18012" spans="1:14" x14ac:dyDescent="0.25">
      <c r="A18012">
        <v>1</v>
      </c>
      <c r="B18012" t="s">
        <v>163</v>
      </c>
      <c r="C18012">
        <v>7</v>
      </c>
      <c r="D18012" t="s">
        <v>164</v>
      </c>
      <c r="E18012">
        <v>12</v>
      </c>
      <c r="F18012" t="s">
        <v>165</v>
      </c>
      <c r="G18012" s="9">
        <v>1</v>
      </c>
      <c r="H18012" t="s">
        <v>172</v>
      </c>
      <c r="I18012">
        <v>7</v>
      </c>
      <c r="J18012" t="s">
        <v>173</v>
      </c>
      <c r="K18012">
        <v>12</v>
      </c>
      <c r="L18012" t="s">
        <v>165</v>
      </c>
      <c r="M18012" s="18">
        <f t="shared" si="562"/>
        <v>1.5833333333333335</v>
      </c>
      <c r="N18012" s="18">
        <f t="shared" si="563"/>
        <v>1.5833333333333335</v>
      </c>
    </row>
    <row r="18013" spans="1:14" x14ac:dyDescent="0.25">
      <c r="A18013">
        <v>1</v>
      </c>
      <c r="B18013" t="s">
        <v>163</v>
      </c>
      <c r="C18013">
        <v>8</v>
      </c>
      <c r="D18013" t="s">
        <v>164</v>
      </c>
      <c r="E18013">
        <v>9</v>
      </c>
      <c r="F18013" t="s">
        <v>165</v>
      </c>
      <c r="G18013" s="9">
        <v>1</v>
      </c>
      <c r="H18013" t="s">
        <v>172</v>
      </c>
      <c r="I18013">
        <v>8</v>
      </c>
      <c r="J18013" t="s">
        <v>173</v>
      </c>
      <c r="K18013">
        <v>9</v>
      </c>
      <c r="L18013" t="s">
        <v>165</v>
      </c>
      <c r="M18013" s="18">
        <f t="shared" si="562"/>
        <v>1.6666666666666665</v>
      </c>
      <c r="N18013" s="18">
        <f t="shared" si="563"/>
        <v>1.6666666666666665</v>
      </c>
    </row>
    <row r="18014" spans="1:14" x14ac:dyDescent="0.25">
      <c r="A18014">
        <v>1</v>
      </c>
      <c r="B18014" t="s">
        <v>163</v>
      </c>
      <c r="C18014">
        <v>2</v>
      </c>
      <c r="D18014" t="s">
        <v>164</v>
      </c>
      <c r="E18014">
        <v>15</v>
      </c>
      <c r="F18014" t="s">
        <v>165</v>
      </c>
      <c r="G18014" s="9">
        <v>1</v>
      </c>
      <c r="H18014" t="s">
        <v>172</v>
      </c>
      <c r="I18014">
        <v>2</v>
      </c>
      <c r="J18014" t="s">
        <v>173</v>
      </c>
      <c r="K18014">
        <v>15</v>
      </c>
      <c r="L18014" t="s">
        <v>165</v>
      </c>
      <c r="M18014" s="18">
        <f t="shared" si="562"/>
        <v>1.1666666666666667</v>
      </c>
      <c r="N18014" s="18">
        <f t="shared" si="563"/>
        <v>1.1666666666666667</v>
      </c>
    </row>
    <row r="18015" spans="1:14" x14ac:dyDescent="0.25">
      <c r="A18015">
        <v>0</v>
      </c>
      <c r="B18015" t="s">
        <v>163</v>
      </c>
      <c r="C18015">
        <v>7</v>
      </c>
      <c r="D18015" t="s">
        <v>164</v>
      </c>
      <c r="E18015">
        <v>16</v>
      </c>
      <c r="F18015" t="s">
        <v>165</v>
      </c>
      <c r="G18015" s="9">
        <v>8</v>
      </c>
      <c r="H18015" t="s">
        <v>172</v>
      </c>
      <c r="I18015">
        <v>1</v>
      </c>
      <c r="J18015" t="s">
        <v>173</v>
      </c>
      <c r="K18015">
        <v>24</v>
      </c>
      <c r="L18015" t="s">
        <v>165</v>
      </c>
      <c r="M18015" s="18">
        <f t="shared" si="562"/>
        <v>0.58333333333333337</v>
      </c>
      <c r="N18015" s="18">
        <f t="shared" si="563"/>
        <v>8.0833333333333339</v>
      </c>
    </row>
    <row r="18016" spans="1:14" x14ac:dyDescent="0.25">
      <c r="A18016">
        <v>2</v>
      </c>
      <c r="B18016" t="s">
        <v>163</v>
      </c>
      <c r="C18016">
        <v>8</v>
      </c>
      <c r="D18016" t="s">
        <v>164</v>
      </c>
      <c r="E18016">
        <v>12</v>
      </c>
      <c r="F18016" t="s">
        <v>165</v>
      </c>
      <c r="G18016" s="9">
        <v>2</v>
      </c>
      <c r="H18016" t="s">
        <v>172</v>
      </c>
      <c r="I18016">
        <v>8</v>
      </c>
      <c r="J18016" t="s">
        <v>173</v>
      </c>
      <c r="K18016">
        <v>12</v>
      </c>
      <c r="L18016" t="s">
        <v>165</v>
      </c>
      <c r="M18016" s="18">
        <f t="shared" si="562"/>
        <v>2.6666666666666665</v>
      </c>
      <c r="N18016" s="18">
        <f t="shared" si="563"/>
        <v>2.6666666666666665</v>
      </c>
    </row>
    <row r="18017" spans="1:14" x14ac:dyDescent="0.25">
      <c r="A18017">
        <v>2</v>
      </c>
      <c r="B18017" t="s">
        <v>163</v>
      </c>
      <c r="C18017">
        <v>6</v>
      </c>
      <c r="D18017" t="s">
        <v>164</v>
      </c>
      <c r="E18017">
        <v>28</v>
      </c>
      <c r="F18017" t="s">
        <v>165</v>
      </c>
      <c r="G18017" s="9">
        <v>2</v>
      </c>
      <c r="H18017" t="s">
        <v>172</v>
      </c>
      <c r="I18017">
        <v>6</v>
      </c>
      <c r="J18017" t="s">
        <v>173</v>
      </c>
      <c r="K18017">
        <v>28</v>
      </c>
      <c r="L18017" t="s">
        <v>165</v>
      </c>
      <c r="M18017" s="18">
        <f t="shared" si="562"/>
        <v>2.5</v>
      </c>
      <c r="N18017" s="18">
        <f t="shared" si="563"/>
        <v>2.5</v>
      </c>
    </row>
    <row r="18018" spans="1:14" x14ac:dyDescent="0.25">
      <c r="A18018">
        <v>1</v>
      </c>
      <c r="B18018" t="s">
        <v>163</v>
      </c>
      <c r="C18018">
        <v>2</v>
      </c>
      <c r="D18018" t="s">
        <v>164</v>
      </c>
      <c r="E18018">
        <v>16</v>
      </c>
      <c r="F18018" t="s">
        <v>165</v>
      </c>
      <c r="G18018" s="9">
        <v>1</v>
      </c>
      <c r="H18018" t="s">
        <v>172</v>
      </c>
      <c r="I18018">
        <v>2</v>
      </c>
      <c r="J18018" t="s">
        <v>173</v>
      </c>
      <c r="K18018">
        <v>16</v>
      </c>
      <c r="L18018" t="s">
        <v>165</v>
      </c>
      <c r="M18018" s="18">
        <f t="shared" si="562"/>
        <v>1.1666666666666667</v>
      </c>
      <c r="N18018" s="18">
        <f t="shared" si="563"/>
        <v>1.1666666666666667</v>
      </c>
    </row>
    <row r="18019" spans="1:14" x14ac:dyDescent="0.25">
      <c r="A18019">
        <v>5</v>
      </c>
      <c r="B18019" t="s">
        <v>163</v>
      </c>
      <c r="C18019">
        <v>10</v>
      </c>
      <c r="D18019" t="s">
        <v>164</v>
      </c>
      <c r="E18019">
        <v>24</v>
      </c>
      <c r="F18019" t="s">
        <v>165</v>
      </c>
      <c r="G18019" s="9">
        <v>6</v>
      </c>
      <c r="H18019" t="s">
        <v>172</v>
      </c>
      <c r="I18019">
        <v>0</v>
      </c>
      <c r="J18019" t="s">
        <v>173</v>
      </c>
      <c r="K18019">
        <v>21</v>
      </c>
      <c r="L18019" t="s">
        <v>165</v>
      </c>
      <c r="M18019" s="18">
        <f t="shared" si="562"/>
        <v>5.833333333333333</v>
      </c>
      <c r="N18019" s="18">
        <f t="shared" si="563"/>
        <v>6</v>
      </c>
    </row>
    <row r="18020" spans="1:14" x14ac:dyDescent="0.25">
      <c r="A18020">
        <v>0</v>
      </c>
      <c r="B18020" t="s">
        <v>163</v>
      </c>
      <c r="C18020">
        <v>1</v>
      </c>
      <c r="D18020" t="s">
        <v>164</v>
      </c>
      <c r="E18020">
        <v>20</v>
      </c>
      <c r="F18020" t="s">
        <v>165</v>
      </c>
      <c r="G18020" s="9">
        <v>0</v>
      </c>
      <c r="H18020" t="s">
        <v>172</v>
      </c>
      <c r="I18020">
        <v>1</v>
      </c>
      <c r="J18020" t="s">
        <v>173</v>
      </c>
      <c r="K18020">
        <v>20</v>
      </c>
      <c r="L18020" t="s">
        <v>165</v>
      </c>
      <c r="M18020" s="18">
        <f t="shared" si="562"/>
        <v>8.3333333333333329E-2</v>
      </c>
      <c r="N18020" s="18">
        <f t="shared" si="563"/>
        <v>8.3333333333333329E-2</v>
      </c>
    </row>
    <row r="18021" spans="1:14" x14ac:dyDescent="0.25">
      <c r="A18021">
        <v>0</v>
      </c>
      <c r="B18021" t="s">
        <v>163</v>
      </c>
      <c r="C18021">
        <v>0</v>
      </c>
      <c r="D18021" t="s">
        <v>164</v>
      </c>
      <c r="E18021">
        <v>16</v>
      </c>
      <c r="F18021" t="s">
        <v>165</v>
      </c>
      <c r="G18021" s="9">
        <v>0</v>
      </c>
      <c r="H18021" t="s">
        <v>172</v>
      </c>
      <c r="I18021">
        <v>0</v>
      </c>
      <c r="J18021" t="s">
        <v>173</v>
      </c>
      <c r="K18021">
        <v>16</v>
      </c>
      <c r="L18021" t="s">
        <v>165</v>
      </c>
      <c r="M18021" s="18">
        <f t="shared" si="562"/>
        <v>0</v>
      </c>
      <c r="N18021" s="18">
        <f t="shared" si="563"/>
        <v>0</v>
      </c>
    </row>
    <row r="18022" spans="1:14" x14ac:dyDescent="0.25">
      <c r="A18022">
        <v>6</v>
      </c>
      <c r="B18022" t="s">
        <v>163</v>
      </c>
      <c r="C18022">
        <v>5</v>
      </c>
      <c r="D18022" t="s">
        <v>164</v>
      </c>
      <c r="E18022">
        <v>2</v>
      </c>
      <c r="F18022" t="s">
        <v>165</v>
      </c>
      <c r="G18022" s="9">
        <v>6</v>
      </c>
      <c r="H18022" t="s">
        <v>172</v>
      </c>
      <c r="I18022">
        <v>5</v>
      </c>
      <c r="J18022" t="s">
        <v>173</v>
      </c>
      <c r="K18022">
        <v>2</v>
      </c>
      <c r="L18022" t="s">
        <v>165</v>
      </c>
      <c r="M18022" s="18">
        <f t="shared" si="562"/>
        <v>6.416666666666667</v>
      </c>
      <c r="N18022" s="18">
        <f t="shared" si="563"/>
        <v>6.416666666666667</v>
      </c>
    </row>
    <row r="18023" spans="1:14" x14ac:dyDescent="0.25">
      <c r="A18023">
        <v>0</v>
      </c>
      <c r="B18023" t="s">
        <v>163</v>
      </c>
      <c r="C18023">
        <v>0</v>
      </c>
      <c r="D18023" t="s">
        <v>164</v>
      </c>
      <c r="E18023">
        <v>16</v>
      </c>
      <c r="F18023" t="s">
        <v>165</v>
      </c>
      <c r="G18023" s="9">
        <v>12</v>
      </c>
      <c r="H18023" t="s">
        <v>172</v>
      </c>
      <c r="I18023">
        <v>1</v>
      </c>
      <c r="J18023" t="s">
        <v>173</v>
      </c>
      <c r="K18023">
        <v>5</v>
      </c>
      <c r="L18023" t="s">
        <v>165</v>
      </c>
      <c r="M18023" s="18">
        <f t="shared" si="562"/>
        <v>0</v>
      </c>
      <c r="N18023" s="18">
        <f t="shared" si="563"/>
        <v>12.083333333333334</v>
      </c>
    </row>
    <row r="18024" spans="1:14" x14ac:dyDescent="0.25">
      <c r="A18024">
        <v>0</v>
      </c>
      <c r="B18024" t="s">
        <v>163</v>
      </c>
      <c r="C18024">
        <v>0</v>
      </c>
      <c r="D18024" t="s">
        <v>164</v>
      </c>
      <c r="E18024">
        <v>16</v>
      </c>
      <c r="F18024" t="s">
        <v>165</v>
      </c>
      <c r="G18024" s="9">
        <v>3</v>
      </c>
      <c r="H18024" t="s">
        <v>172</v>
      </c>
      <c r="I18024">
        <v>9</v>
      </c>
      <c r="J18024" t="s">
        <v>173</v>
      </c>
      <c r="K18024">
        <v>26</v>
      </c>
      <c r="L18024" t="s">
        <v>165</v>
      </c>
      <c r="M18024" s="18">
        <f t="shared" si="562"/>
        <v>0</v>
      </c>
      <c r="N18024" s="18">
        <f t="shared" si="563"/>
        <v>3.75</v>
      </c>
    </row>
    <row r="18025" spans="1:14" x14ac:dyDescent="0.25">
      <c r="A18025">
        <v>0</v>
      </c>
      <c r="B18025" t="s">
        <v>163</v>
      </c>
      <c r="C18025">
        <v>8</v>
      </c>
      <c r="D18025" t="s">
        <v>164</v>
      </c>
      <c r="E18025">
        <v>16</v>
      </c>
      <c r="F18025" t="s">
        <v>165</v>
      </c>
      <c r="G18025" s="9">
        <v>10</v>
      </c>
      <c r="H18025" t="s">
        <v>172</v>
      </c>
      <c r="I18025">
        <v>0</v>
      </c>
      <c r="J18025" t="s">
        <v>173</v>
      </c>
      <c r="K18025">
        <v>17</v>
      </c>
      <c r="L18025" t="s">
        <v>165</v>
      </c>
      <c r="M18025" s="18">
        <f t="shared" si="562"/>
        <v>0.66666666666666663</v>
      </c>
      <c r="N18025" s="18">
        <f t="shared" si="563"/>
        <v>10</v>
      </c>
    </row>
    <row r="18026" spans="1:14" x14ac:dyDescent="0.25">
      <c r="A18026">
        <v>5</v>
      </c>
      <c r="B18026" t="s">
        <v>163</v>
      </c>
      <c r="C18026">
        <v>0</v>
      </c>
      <c r="D18026" t="s">
        <v>164</v>
      </c>
      <c r="E18026">
        <v>10</v>
      </c>
      <c r="F18026" t="s">
        <v>165</v>
      </c>
      <c r="G18026" s="9">
        <v>5</v>
      </c>
      <c r="H18026" t="s">
        <v>172</v>
      </c>
      <c r="I18026">
        <v>0</v>
      </c>
      <c r="J18026" t="s">
        <v>173</v>
      </c>
      <c r="K18026">
        <v>10</v>
      </c>
      <c r="L18026" t="s">
        <v>165</v>
      </c>
      <c r="M18026" s="18">
        <f t="shared" si="562"/>
        <v>5</v>
      </c>
      <c r="N18026" s="18">
        <f t="shared" si="563"/>
        <v>5</v>
      </c>
    </row>
    <row r="18027" spans="1:14" x14ac:dyDescent="0.25">
      <c r="A18027">
        <v>4</v>
      </c>
      <c r="B18027" t="s">
        <v>163</v>
      </c>
      <c r="C18027">
        <v>0</v>
      </c>
      <c r="D18027" t="s">
        <v>164</v>
      </c>
      <c r="E18027">
        <v>11</v>
      </c>
      <c r="F18027" t="s">
        <v>165</v>
      </c>
      <c r="G18027" s="9">
        <v>4</v>
      </c>
      <c r="H18027" t="s">
        <v>172</v>
      </c>
      <c r="I18027">
        <v>0</v>
      </c>
      <c r="J18027" t="s">
        <v>173</v>
      </c>
      <c r="K18027">
        <v>11</v>
      </c>
      <c r="L18027" t="s">
        <v>165</v>
      </c>
      <c r="M18027" s="18">
        <f t="shared" si="562"/>
        <v>4</v>
      </c>
      <c r="N18027" s="18">
        <f t="shared" si="563"/>
        <v>4</v>
      </c>
    </row>
    <row r="18028" spans="1:14" x14ac:dyDescent="0.25">
      <c r="A18028">
        <v>1</v>
      </c>
      <c r="B18028" t="s">
        <v>163</v>
      </c>
      <c r="C18028">
        <v>8</v>
      </c>
      <c r="D18028" t="s">
        <v>164</v>
      </c>
      <c r="E18028">
        <v>9</v>
      </c>
      <c r="F18028" t="s">
        <v>165</v>
      </c>
      <c r="G18028" s="9">
        <v>1</v>
      </c>
      <c r="H18028" t="s">
        <v>172</v>
      </c>
      <c r="I18028">
        <v>8</v>
      </c>
      <c r="J18028" t="s">
        <v>173</v>
      </c>
      <c r="K18028">
        <v>9</v>
      </c>
      <c r="L18028" t="s">
        <v>165</v>
      </c>
      <c r="M18028" s="18">
        <f t="shared" si="562"/>
        <v>1.6666666666666665</v>
      </c>
      <c r="N18028" s="18">
        <f t="shared" si="563"/>
        <v>1.6666666666666665</v>
      </c>
    </row>
    <row r="18029" spans="1:14" x14ac:dyDescent="0.25">
      <c r="A18029">
        <v>2</v>
      </c>
      <c r="B18029" t="s">
        <v>163</v>
      </c>
      <c r="C18029">
        <v>3</v>
      </c>
      <c r="D18029" t="s">
        <v>164</v>
      </c>
      <c r="E18029">
        <v>4</v>
      </c>
      <c r="F18029" t="s">
        <v>165</v>
      </c>
      <c r="G18029" s="9">
        <v>2</v>
      </c>
      <c r="H18029" t="s">
        <v>172</v>
      </c>
      <c r="I18029">
        <v>3</v>
      </c>
      <c r="J18029" t="s">
        <v>173</v>
      </c>
      <c r="K18029">
        <v>4</v>
      </c>
      <c r="L18029" t="s">
        <v>165</v>
      </c>
      <c r="M18029" s="18">
        <f t="shared" si="562"/>
        <v>2.25</v>
      </c>
      <c r="N18029" s="18">
        <f t="shared" si="563"/>
        <v>2.25</v>
      </c>
    </row>
    <row r="18030" spans="1:14" x14ac:dyDescent="0.25">
      <c r="A18030">
        <v>1</v>
      </c>
      <c r="B18030" t="s">
        <v>163</v>
      </c>
      <c r="C18030">
        <v>4</v>
      </c>
      <c r="D18030" t="s">
        <v>164</v>
      </c>
      <c r="E18030">
        <v>4</v>
      </c>
      <c r="F18030" t="s">
        <v>165</v>
      </c>
      <c r="G18030" s="9">
        <v>1</v>
      </c>
      <c r="H18030" t="s">
        <v>172</v>
      </c>
      <c r="I18030">
        <v>4</v>
      </c>
      <c r="J18030" t="s">
        <v>173</v>
      </c>
      <c r="K18030">
        <v>4</v>
      </c>
      <c r="L18030" t="s">
        <v>165</v>
      </c>
      <c r="M18030" s="18">
        <f t="shared" si="562"/>
        <v>1.3333333333333333</v>
      </c>
      <c r="N18030" s="18">
        <f t="shared" si="563"/>
        <v>1.3333333333333333</v>
      </c>
    </row>
    <row r="18031" spans="1:14" x14ac:dyDescent="0.25">
      <c r="A18031">
        <v>0</v>
      </c>
      <c r="B18031" t="s">
        <v>163</v>
      </c>
      <c r="C18031">
        <v>11</v>
      </c>
      <c r="D18031" t="s">
        <v>164</v>
      </c>
      <c r="E18031">
        <v>3</v>
      </c>
      <c r="F18031" t="s">
        <v>165</v>
      </c>
      <c r="G18031" s="9">
        <v>0</v>
      </c>
      <c r="H18031" t="s">
        <v>172</v>
      </c>
      <c r="I18031">
        <v>11</v>
      </c>
      <c r="J18031" t="s">
        <v>173</v>
      </c>
      <c r="K18031">
        <v>3</v>
      </c>
      <c r="L18031" t="s">
        <v>165</v>
      </c>
      <c r="M18031" s="18">
        <f t="shared" si="562"/>
        <v>0.91666666666666663</v>
      </c>
      <c r="N18031" s="18">
        <f t="shared" si="563"/>
        <v>0.91666666666666663</v>
      </c>
    </row>
    <row r="18032" spans="1:14" x14ac:dyDescent="0.25">
      <c r="A18032">
        <v>0</v>
      </c>
      <c r="B18032" t="s">
        <v>163</v>
      </c>
      <c r="C18032">
        <v>2</v>
      </c>
      <c r="D18032" t="s">
        <v>164</v>
      </c>
      <c r="E18032">
        <v>7</v>
      </c>
      <c r="F18032" t="s">
        <v>165</v>
      </c>
      <c r="G18032" s="9">
        <v>5</v>
      </c>
      <c r="H18032" t="s">
        <v>172</v>
      </c>
      <c r="I18032">
        <v>4</v>
      </c>
      <c r="J18032" t="s">
        <v>173</v>
      </c>
      <c r="K18032">
        <v>21</v>
      </c>
      <c r="L18032" t="s">
        <v>165</v>
      </c>
      <c r="M18032" s="18">
        <f t="shared" si="562"/>
        <v>0.16666666666666666</v>
      </c>
      <c r="N18032" s="18">
        <f t="shared" si="563"/>
        <v>5.333333333333333</v>
      </c>
    </row>
    <row r="18033" spans="1:14" x14ac:dyDescent="0.25">
      <c r="A18033">
        <v>0</v>
      </c>
      <c r="B18033" t="s">
        <v>163</v>
      </c>
      <c r="C18033">
        <v>3</v>
      </c>
      <c r="D18033" t="s">
        <v>164</v>
      </c>
      <c r="E18033">
        <v>13</v>
      </c>
      <c r="F18033" t="s">
        <v>165</v>
      </c>
      <c r="G18033" s="9">
        <v>1</v>
      </c>
      <c r="H18033" t="s">
        <v>172</v>
      </c>
      <c r="I18033">
        <v>11</v>
      </c>
      <c r="J18033" t="s">
        <v>173</v>
      </c>
      <c r="K18033">
        <v>30</v>
      </c>
      <c r="L18033" t="s">
        <v>165</v>
      </c>
      <c r="M18033" s="18">
        <f t="shared" si="562"/>
        <v>0.25</v>
      </c>
      <c r="N18033" s="18">
        <f t="shared" si="563"/>
        <v>1.9166666666666665</v>
      </c>
    </row>
    <row r="18034" spans="1:14" x14ac:dyDescent="0.25">
      <c r="A18034">
        <v>0</v>
      </c>
      <c r="B18034" t="s">
        <v>163</v>
      </c>
      <c r="C18034">
        <v>7</v>
      </c>
      <c r="D18034" t="s">
        <v>164</v>
      </c>
      <c r="E18034">
        <v>15</v>
      </c>
      <c r="F18034" t="s">
        <v>165</v>
      </c>
      <c r="G18034" s="9">
        <v>20</v>
      </c>
      <c r="H18034" t="s">
        <v>172</v>
      </c>
      <c r="I18034">
        <v>0</v>
      </c>
      <c r="J18034" t="s">
        <v>173</v>
      </c>
      <c r="K18034">
        <v>12</v>
      </c>
      <c r="L18034" t="s">
        <v>165</v>
      </c>
      <c r="M18034" s="18">
        <f t="shared" si="562"/>
        <v>0.58333333333333337</v>
      </c>
      <c r="N18034" s="18">
        <f t="shared" si="563"/>
        <v>20</v>
      </c>
    </row>
    <row r="18035" spans="1:14" x14ac:dyDescent="0.25">
      <c r="A18035">
        <v>6</v>
      </c>
      <c r="B18035" t="s">
        <v>163</v>
      </c>
      <c r="C18035">
        <v>0</v>
      </c>
      <c r="D18035" t="s">
        <v>164</v>
      </c>
      <c r="E18035">
        <v>16</v>
      </c>
      <c r="F18035" t="s">
        <v>165</v>
      </c>
      <c r="G18035" s="9">
        <v>9</v>
      </c>
      <c r="H18035" t="s">
        <v>172</v>
      </c>
      <c r="I18035">
        <v>10</v>
      </c>
      <c r="J18035" t="s">
        <v>173</v>
      </c>
      <c r="K18035">
        <v>1</v>
      </c>
      <c r="L18035" t="s">
        <v>165</v>
      </c>
      <c r="M18035" s="18">
        <f t="shared" si="562"/>
        <v>6</v>
      </c>
      <c r="N18035" s="18">
        <f t="shared" si="563"/>
        <v>9.8333333333333339</v>
      </c>
    </row>
    <row r="18036" spans="1:14" x14ac:dyDescent="0.25">
      <c r="A18036">
        <v>5</v>
      </c>
      <c r="B18036" t="s">
        <v>163</v>
      </c>
      <c r="C18036">
        <v>6</v>
      </c>
      <c r="D18036" t="s">
        <v>164</v>
      </c>
      <c r="E18036">
        <v>1</v>
      </c>
      <c r="F18036" t="s">
        <v>165</v>
      </c>
      <c r="G18036" s="9">
        <v>5</v>
      </c>
      <c r="H18036" t="s">
        <v>172</v>
      </c>
      <c r="I18036">
        <v>6</v>
      </c>
      <c r="J18036" t="s">
        <v>173</v>
      </c>
      <c r="K18036">
        <v>1</v>
      </c>
      <c r="L18036" t="s">
        <v>165</v>
      </c>
      <c r="M18036" s="18">
        <f t="shared" si="562"/>
        <v>5.5</v>
      </c>
      <c r="N18036" s="18">
        <f t="shared" si="563"/>
        <v>5.5</v>
      </c>
    </row>
    <row r="18037" spans="1:14" x14ac:dyDescent="0.25">
      <c r="A18037">
        <v>1</v>
      </c>
      <c r="B18037" t="s">
        <v>163</v>
      </c>
      <c r="C18037">
        <v>11</v>
      </c>
      <c r="D18037" t="s">
        <v>164</v>
      </c>
      <c r="E18037">
        <v>15</v>
      </c>
      <c r="F18037" t="s">
        <v>165</v>
      </c>
      <c r="G18037" s="9">
        <v>4</v>
      </c>
      <c r="H18037" t="s">
        <v>172</v>
      </c>
      <c r="I18037">
        <v>0</v>
      </c>
      <c r="J18037" t="s">
        <v>173</v>
      </c>
      <c r="K18037">
        <v>17</v>
      </c>
      <c r="L18037" t="s">
        <v>165</v>
      </c>
      <c r="M18037" s="18">
        <f t="shared" si="562"/>
        <v>1.9166666666666665</v>
      </c>
      <c r="N18037" s="18">
        <f t="shared" si="563"/>
        <v>4</v>
      </c>
    </row>
    <row r="18038" spans="1:14" x14ac:dyDescent="0.25">
      <c r="A18038">
        <v>2</v>
      </c>
      <c r="B18038" t="s">
        <v>163</v>
      </c>
      <c r="C18038">
        <v>4</v>
      </c>
      <c r="D18038" t="s">
        <v>164</v>
      </c>
      <c r="E18038">
        <v>14</v>
      </c>
      <c r="F18038" t="s">
        <v>165</v>
      </c>
      <c r="G18038" s="9">
        <v>2</v>
      </c>
      <c r="H18038" t="s">
        <v>172</v>
      </c>
      <c r="I18038">
        <v>4</v>
      </c>
      <c r="J18038" t="s">
        <v>173</v>
      </c>
      <c r="K18038">
        <v>14</v>
      </c>
      <c r="L18038" t="s">
        <v>165</v>
      </c>
      <c r="M18038" s="18">
        <f t="shared" si="562"/>
        <v>2.3333333333333335</v>
      </c>
      <c r="N18038" s="18">
        <f t="shared" si="563"/>
        <v>2.3333333333333335</v>
      </c>
    </row>
    <row r="18039" spans="1:14" x14ac:dyDescent="0.25">
      <c r="A18039">
        <v>1</v>
      </c>
      <c r="B18039" t="s">
        <v>163</v>
      </c>
      <c r="C18039">
        <v>3</v>
      </c>
      <c r="D18039" t="s">
        <v>164</v>
      </c>
      <c r="E18039">
        <v>20</v>
      </c>
      <c r="F18039" t="s">
        <v>165</v>
      </c>
      <c r="G18039" s="9">
        <v>1</v>
      </c>
      <c r="H18039" t="s">
        <v>172</v>
      </c>
      <c r="I18039">
        <v>3</v>
      </c>
      <c r="J18039" t="s">
        <v>173</v>
      </c>
      <c r="K18039">
        <v>20</v>
      </c>
      <c r="L18039" t="s">
        <v>165</v>
      </c>
      <c r="M18039" s="18">
        <f t="shared" si="562"/>
        <v>1.25</v>
      </c>
      <c r="N18039" s="18">
        <f t="shared" si="563"/>
        <v>1.25</v>
      </c>
    </row>
    <row r="18040" spans="1:14" x14ac:dyDescent="0.25">
      <c r="A18040">
        <v>1</v>
      </c>
      <c r="B18040" t="s">
        <v>163</v>
      </c>
      <c r="C18040">
        <v>3</v>
      </c>
      <c r="D18040" t="s">
        <v>164</v>
      </c>
      <c r="E18040">
        <v>0</v>
      </c>
      <c r="F18040" t="s">
        <v>165</v>
      </c>
      <c r="G18040" s="9">
        <v>1</v>
      </c>
      <c r="H18040" t="s">
        <v>172</v>
      </c>
      <c r="I18040">
        <v>3</v>
      </c>
      <c r="J18040" t="s">
        <v>173</v>
      </c>
      <c r="K18040">
        <v>0</v>
      </c>
      <c r="L18040" t="s">
        <v>165</v>
      </c>
      <c r="M18040" s="18">
        <f t="shared" si="562"/>
        <v>1.25</v>
      </c>
      <c r="N18040" s="18">
        <f t="shared" si="563"/>
        <v>1.25</v>
      </c>
    </row>
    <row r="18041" spans="1:14" x14ac:dyDescent="0.25">
      <c r="A18041">
        <v>3</v>
      </c>
      <c r="B18041" t="s">
        <v>163</v>
      </c>
      <c r="C18041">
        <v>0</v>
      </c>
      <c r="D18041" t="s">
        <v>164</v>
      </c>
      <c r="E18041">
        <v>12</v>
      </c>
      <c r="F18041" t="s">
        <v>165</v>
      </c>
      <c r="G18041" s="9">
        <v>3</v>
      </c>
      <c r="H18041" t="s">
        <v>172</v>
      </c>
      <c r="I18041">
        <v>0</v>
      </c>
      <c r="J18041" t="s">
        <v>173</v>
      </c>
      <c r="K18041">
        <v>12</v>
      </c>
      <c r="L18041" t="s">
        <v>165</v>
      </c>
      <c r="M18041" s="18">
        <f t="shared" si="562"/>
        <v>3</v>
      </c>
      <c r="N18041" s="18">
        <f t="shared" si="563"/>
        <v>3</v>
      </c>
    </row>
    <row r="18042" spans="1:14" x14ac:dyDescent="0.25">
      <c r="A18042">
        <v>1</v>
      </c>
      <c r="B18042" t="s">
        <v>163</v>
      </c>
      <c r="C18042">
        <v>4</v>
      </c>
      <c r="D18042" t="s">
        <v>164</v>
      </c>
      <c r="E18042">
        <v>26</v>
      </c>
      <c r="F18042" t="s">
        <v>165</v>
      </c>
      <c r="G18042" s="9">
        <v>9</v>
      </c>
      <c r="H18042" t="s">
        <v>172</v>
      </c>
      <c r="I18042">
        <v>0</v>
      </c>
      <c r="J18042" t="s">
        <v>173</v>
      </c>
      <c r="K18042">
        <v>5</v>
      </c>
      <c r="L18042" t="s">
        <v>165</v>
      </c>
      <c r="M18042" s="18">
        <f t="shared" si="562"/>
        <v>1.3333333333333333</v>
      </c>
      <c r="N18042" s="18">
        <f t="shared" si="563"/>
        <v>9</v>
      </c>
    </row>
    <row r="18043" spans="1:14" x14ac:dyDescent="0.25">
      <c r="A18043">
        <v>7</v>
      </c>
      <c r="B18043" t="s">
        <v>163</v>
      </c>
      <c r="C18043">
        <v>2</v>
      </c>
      <c r="D18043" t="s">
        <v>164</v>
      </c>
      <c r="E18043">
        <v>16</v>
      </c>
      <c r="F18043" t="s">
        <v>165</v>
      </c>
      <c r="G18043" s="9">
        <v>12</v>
      </c>
      <c r="H18043" t="s">
        <v>172</v>
      </c>
      <c r="I18043">
        <v>9</v>
      </c>
      <c r="J18043" t="s">
        <v>173</v>
      </c>
      <c r="K18043">
        <v>29</v>
      </c>
      <c r="L18043" t="s">
        <v>165</v>
      </c>
      <c r="M18043" s="18">
        <f t="shared" si="562"/>
        <v>7.166666666666667</v>
      </c>
      <c r="N18043" s="18">
        <f t="shared" si="563"/>
        <v>12.75</v>
      </c>
    </row>
    <row r="18044" spans="1:14" x14ac:dyDescent="0.25">
      <c r="A18044">
        <v>6</v>
      </c>
      <c r="B18044" t="s">
        <v>163</v>
      </c>
      <c r="C18044">
        <v>0</v>
      </c>
      <c r="D18044" t="s">
        <v>164</v>
      </c>
      <c r="E18044">
        <v>8</v>
      </c>
      <c r="F18044" t="s">
        <v>165</v>
      </c>
      <c r="G18044" s="9">
        <v>6</v>
      </c>
      <c r="H18044" t="s">
        <v>172</v>
      </c>
      <c r="I18044">
        <v>0</v>
      </c>
      <c r="J18044" t="s">
        <v>173</v>
      </c>
      <c r="K18044">
        <v>8</v>
      </c>
      <c r="L18044" t="s">
        <v>165</v>
      </c>
      <c r="M18044" s="18">
        <f t="shared" si="562"/>
        <v>6</v>
      </c>
      <c r="N18044" s="18">
        <f t="shared" si="563"/>
        <v>6</v>
      </c>
    </row>
    <row r="18045" spans="1:14" x14ac:dyDescent="0.25">
      <c r="A18045">
        <v>1</v>
      </c>
      <c r="B18045" t="s">
        <v>163</v>
      </c>
      <c r="C18045">
        <v>7</v>
      </c>
      <c r="D18045" t="s">
        <v>164</v>
      </c>
      <c r="E18045">
        <v>16</v>
      </c>
      <c r="F18045" t="s">
        <v>165</v>
      </c>
      <c r="G18045" s="9">
        <v>3</v>
      </c>
      <c r="H18045" t="s">
        <v>172</v>
      </c>
      <c r="I18045">
        <v>4</v>
      </c>
      <c r="J18045" t="s">
        <v>173</v>
      </c>
      <c r="K18045">
        <v>8</v>
      </c>
      <c r="L18045" t="s">
        <v>165</v>
      </c>
      <c r="M18045" s="18">
        <f t="shared" si="562"/>
        <v>1.5833333333333335</v>
      </c>
      <c r="N18045" s="18">
        <f t="shared" si="563"/>
        <v>3.3333333333333335</v>
      </c>
    </row>
    <row r="18046" spans="1:14" x14ac:dyDescent="0.25">
      <c r="A18046">
        <v>2</v>
      </c>
      <c r="B18046" t="s">
        <v>163</v>
      </c>
      <c r="C18046">
        <v>3</v>
      </c>
      <c r="D18046" t="s">
        <v>164</v>
      </c>
      <c r="E18046">
        <v>12</v>
      </c>
      <c r="F18046" t="s">
        <v>165</v>
      </c>
      <c r="G18046" s="9">
        <v>2</v>
      </c>
      <c r="H18046" t="s">
        <v>172</v>
      </c>
      <c r="I18046">
        <v>3</v>
      </c>
      <c r="J18046" t="s">
        <v>173</v>
      </c>
      <c r="K18046">
        <v>12</v>
      </c>
      <c r="L18046" t="s">
        <v>165</v>
      </c>
      <c r="M18046" s="18">
        <f t="shared" si="562"/>
        <v>2.25</v>
      </c>
      <c r="N18046" s="18">
        <f t="shared" si="563"/>
        <v>2.25</v>
      </c>
    </row>
    <row r="18047" spans="1:14" x14ac:dyDescent="0.25">
      <c r="A18047">
        <v>1</v>
      </c>
      <c r="B18047" t="s">
        <v>163</v>
      </c>
      <c r="C18047">
        <v>7</v>
      </c>
      <c r="D18047" t="s">
        <v>164</v>
      </c>
      <c r="E18047">
        <v>5</v>
      </c>
      <c r="F18047" t="s">
        <v>165</v>
      </c>
      <c r="G18047" s="9">
        <v>1</v>
      </c>
      <c r="H18047" t="s">
        <v>172</v>
      </c>
      <c r="I18047">
        <v>7</v>
      </c>
      <c r="J18047" t="s">
        <v>173</v>
      </c>
      <c r="K18047">
        <v>5</v>
      </c>
      <c r="L18047" t="s">
        <v>165</v>
      </c>
      <c r="M18047" s="18">
        <f t="shared" si="562"/>
        <v>1.5833333333333335</v>
      </c>
      <c r="N18047" s="18">
        <f t="shared" si="563"/>
        <v>1.5833333333333335</v>
      </c>
    </row>
    <row r="18048" spans="1:14" x14ac:dyDescent="0.25">
      <c r="A18048">
        <v>1</v>
      </c>
      <c r="B18048" t="s">
        <v>163</v>
      </c>
      <c r="C18048">
        <v>4</v>
      </c>
      <c r="D18048" t="s">
        <v>164</v>
      </c>
      <c r="E18048">
        <v>30</v>
      </c>
      <c r="F18048" t="s">
        <v>165</v>
      </c>
      <c r="G18048" s="9">
        <v>1</v>
      </c>
      <c r="H18048" t="s">
        <v>172</v>
      </c>
      <c r="I18048">
        <v>4</v>
      </c>
      <c r="J18048" t="s">
        <v>173</v>
      </c>
      <c r="K18048">
        <v>30</v>
      </c>
      <c r="L18048" t="s">
        <v>165</v>
      </c>
      <c r="M18048" s="18">
        <f t="shared" si="562"/>
        <v>1.3333333333333333</v>
      </c>
      <c r="N18048" s="18">
        <f t="shared" si="563"/>
        <v>1.3333333333333333</v>
      </c>
    </row>
    <row r="18049" spans="1:14" x14ac:dyDescent="0.25">
      <c r="A18049">
        <v>2</v>
      </c>
      <c r="B18049" t="s">
        <v>163</v>
      </c>
      <c r="C18049">
        <v>6</v>
      </c>
      <c r="D18049" t="s">
        <v>164</v>
      </c>
      <c r="E18049">
        <v>4</v>
      </c>
      <c r="F18049" t="s">
        <v>165</v>
      </c>
      <c r="G18049" s="9">
        <v>2</v>
      </c>
      <c r="H18049" t="s">
        <v>172</v>
      </c>
      <c r="I18049">
        <v>6</v>
      </c>
      <c r="J18049" t="s">
        <v>173</v>
      </c>
      <c r="K18049">
        <v>4</v>
      </c>
      <c r="L18049" t="s">
        <v>165</v>
      </c>
      <c r="M18049" s="18">
        <f t="shared" si="562"/>
        <v>2.5</v>
      </c>
      <c r="N18049" s="18">
        <f t="shared" si="563"/>
        <v>2.5</v>
      </c>
    </row>
    <row r="18050" spans="1:14" x14ac:dyDescent="0.25">
      <c r="A18050">
        <v>2</v>
      </c>
      <c r="B18050" t="s">
        <v>163</v>
      </c>
      <c r="C18050">
        <v>3</v>
      </c>
      <c r="D18050" t="s">
        <v>164</v>
      </c>
      <c r="E18050">
        <v>3</v>
      </c>
      <c r="F18050" t="s">
        <v>165</v>
      </c>
      <c r="G18050" s="9">
        <v>2</v>
      </c>
      <c r="H18050" t="s">
        <v>172</v>
      </c>
      <c r="I18050">
        <v>3</v>
      </c>
      <c r="J18050" t="s">
        <v>173</v>
      </c>
      <c r="K18050">
        <v>3</v>
      </c>
      <c r="L18050" t="s">
        <v>165</v>
      </c>
      <c r="M18050" s="18">
        <f t="shared" si="562"/>
        <v>2.25</v>
      </c>
      <c r="N18050" s="18">
        <f t="shared" si="563"/>
        <v>2.25</v>
      </c>
    </row>
    <row r="18051" spans="1:14" x14ac:dyDescent="0.25">
      <c r="A18051">
        <v>1</v>
      </c>
      <c r="B18051" t="s">
        <v>163</v>
      </c>
      <c r="C18051">
        <v>7</v>
      </c>
      <c r="D18051" t="s">
        <v>164</v>
      </c>
      <c r="E18051">
        <v>19</v>
      </c>
      <c r="F18051" t="s">
        <v>165</v>
      </c>
      <c r="G18051" s="9">
        <v>1</v>
      </c>
      <c r="H18051" t="s">
        <v>172</v>
      </c>
      <c r="I18051">
        <v>7</v>
      </c>
      <c r="J18051" t="s">
        <v>173</v>
      </c>
      <c r="K18051">
        <v>19</v>
      </c>
      <c r="L18051" t="s">
        <v>165</v>
      </c>
      <c r="M18051" s="18">
        <f t="shared" ref="M18051:M18114" si="564">A18051+C18051/12</f>
        <v>1.5833333333333335</v>
      </c>
      <c r="N18051" s="18">
        <f t="shared" ref="N18051:N18114" si="565">G18051+I18051/12</f>
        <v>1.5833333333333335</v>
      </c>
    </row>
    <row r="18052" spans="1:14" x14ac:dyDescent="0.25">
      <c r="A18052">
        <v>2</v>
      </c>
      <c r="B18052" t="s">
        <v>163</v>
      </c>
      <c r="C18052">
        <v>3</v>
      </c>
      <c r="D18052" t="s">
        <v>164</v>
      </c>
      <c r="E18052">
        <v>18</v>
      </c>
      <c r="F18052" t="s">
        <v>165</v>
      </c>
      <c r="G18052" s="9">
        <v>2</v>
      </c>
      <c r="H18052" t="s">
        <v>172</v>
      </c>
      <c r="I18052">
        <v>3</v>
      </c>
      <c r="J18052" t="s">
        <v>173</v>
      </c>
      <c r="K18052">
        <v>18</v>
      </c>
      <c r="L18052" t="s">
        <v>165</v>
      </c>
      <c r="M18052" s="18">
        <f t="shared" si="564"/>
        <v>2.25</v>
      </c>
      <c r="N18052" s="18">
        <f t="shared" si="565"/>
        <v>2.25</v>
      </c>
    </row>
    <row r="18053" spans="1:14" x14ac:dyDescent="0.25">
      <c r="A18053">
        <v>0</v>
      </c>
      <c r="B18053" t="s">
        <v>163</v>
      </c>
      <c r="C18053">
        <v>7</v>
      </c>
      <c r="D18053" t="s">
        <v>164</v>
      </c>
      <c r="E18053">
        <v>14</v>
      </c>
      <c r="F18053" t="s">
        <v>165</v>
      </c>
      <c r="G18053" s="9">
        <v>0</v>
      </c>
      <c r="H18053" t="s">
        <v>172</v>
      </c>
      <c r="I18053">
        <v>7</v>
      </c>
      <c r="J18053" t="s">
        <v>173</v>
      </c>
      <c r="K18053">
        <v>14</v>
      </c>
      <c r="L18053" t="s">
        <v>165</v>
      </c>
      <c r="M18053" s="18">
        <f t="shared" si="564"/>
        <v>0.58333333333333337</v>
      </c>
      <c r="N18053" s="18">
        <f t="shared" si="565"/>
        <v>0.58333333333333337</v>
      </c>
    </row>
    <row r="18054" spans="1:14" x14ac:dyDescent="0.25">
      <c r="A18054">
        <v>1</v>
      </c>
      <c r="B18054" t="s">
        <v>163</v>
      </c>
      <c r="C18054">
        <v>0</v>
      </c>
      <c r="D18054" t="s">
        <v>164</v>
      </c>
      <c r="E18054">
        <v>20</v>
      </c>
      <c r="F18054" t="s">
        <v>165</v>
      </c>
      <c r="G18054" s="9">
        <v>1</v>
      </c>
      <c r="H18054" t="s">
        <v>172</v>
      </c>
      <c r="I18054">
        <v>0</v>
      </c>
      <c r="J18054" t="s">
        <v>173</v>
      </c>
      <c r="K18054">
        <v>20</v>
      </c>
      <c r="L18054" t="s">
        <v>165</v>
      </c>
      <c r="M18054" s="18">
        <f t="shared" si="564"/>
        <v>1</v>
      </c>
      <c r="N18054" s="18">
        <f t="shared" si="565"/>
        <v>1</v>
      </c>
    </row>
    <row r="18055" spans="1:14" x14ac:dyDescent="0.25">
      <c r="A18055">
        <v>1</v>
      </c>
      <c r="B18055" t="s">
        <v>163</v>
      </c>
      <c r="C18055">
        <v>0</v>
      </c>
      <c r="D18055" t="s">
        <v>164</v>
      </c>
      <c r="E18055">
        <v>14</v>
      </c>
      <c r="F18055" t="s">
        <v>165</v>
      </c>
      <c r="G18055" s="9">
        <v>1</v>
      </c>
      <c r="H18055" t="s">
        <v>172</v>
      </c>
      <c r="I18055">
        <v>0</v>
      </c>
      <c r="J18055" t="s">
        <v>173</v>
      </c>
      <c r="K18055">
        <v>14</v>
      </c>
      <c r="L18055" t="s">
        <v>165</v>
      </c>
      <c r="M18055" s="18">
        <f t="shared" si="564"/>
        <v>1</v>
      </c>
      <c r="N18055" s="18">
        <f t="shared" si="565"/>
        <v>1</v>
      </c>
    </row>
    <row r="18056" spans="1:14" x14ac:dyDescent="0.25">
      <c r="A18056">
        <v>0</v>
      </c>
      <c r="B18056" t="s">
        <v>163</v>
      </c>
      <c r="C18056">
        <v>0</v>
      </c>
      <c r="D18056" t="s">
        <v>164</v>
      </c>
      <c r="E18056">
        <v>21</v>
      </c>
      <c r="F18056" t="s">
        <v>165</v>
      </c>
      <c r="G18056" s="9">
        <v>0</v>
      </c>
      <c r="H18056" t="s">
        <v>172</v>
      </c>
      <c r="I18056">
        <v>0</v>
      </c>
      <c r="J18056" t="s">
        <v>173</v>
      </c>
      <c r="K18056">
        <v>21</v>
      </c>
      <c r="L18056" t="s">
        <v>165</v>
      </c>
      <c r="M18056" s="18">
        <f t="shared" si="564"/>
        <v>0</v>
      </c>
      <c r="N18056" s="18">
        <f t="shared" si="565"/>
        <v>0</v>
      </c>
    </row>
    <row r="18057" spans="1:14" x14ac:dyDescent="0.25">
      <c r="A18057">
        <v>0</v>
      </c>
      <c r="B18057" t="s">
        <v>163</v>
      </c>
      <c r="C18057">
        <v>0</v>
      </c>
      <c r="D18057" t="s">
        <v>164</v>
      </c>
      <c r="E18057">
        <v>15</v>
      </c>
      <c r="F18057" t="s">
        <v>165</v>
      </c>
      <c r="G18057" s="9">
        <v>0</v>
      </c>
      <c r="H18057" t="s">
        <v>172</v>
      </c>
      <c r="I18057">
        <v>0</v>
      </c>
      <c r="J18057" t="s">
        <v>173</v>
      </c>
      <c r="K18057">
        <v>15</v>
      </c>
      <c r="L18057" t="s">
        <v>165</v>
      </c>
      <c r="M18057" s="18">
        <f t="shared" si="564"/>
        <v>0</v>
      </c>
      <c r="N18057" s="18">
        <f t="shared" si="565"/>
        <v>0</v>
      </c>
    </row>
    <row r="18058" spans="1:14" x14ac:dyDescent="0.25">
      <c r="A18058">
        <v>1</v>
      </c>
      <c r="B18058" t="s">
        <v>163</v>
      </c>
      <c r="C18058">
        <v>0</v>
      </c>
      <c r="D18058" t="s">
        <v>164</v>
      </c>
      <c r="E18058">
        <v>14</v>
      </c>
      <c r="F18058" t="s">
        <v>165</v>
      </c>
      <c r="G18058" s="9">
        <v>1</v>
      </c>
      <c r="H18058" t="s">
        <v>172</v>
      </c>
      <c r="I18058">
        <v>0</v>
      </c>
      <c r="J18058" t="s">
        <v>173</v>
      </c>
      <c r="K18058">
        <v>14</v>
      </c>
      <c r="L18058" t="s">
        <v>165</v>
      </c>
      <c r="M18058" s="18">
        <f t="shared" si="564"/>
        <v>1</v>
      </c>
      <c r="N18058" s="18">
        <f t="shared" si="565"/>
        <v>1</v>
      </c>
    </row>
    <row r="18059" spans="1:14" x14ac:dyDescent="0.25">
      <c r="A18059">
        <v>1</v>
      </c>
      <c r="B18059" t="s">
        <v>163</v>
      </c>
      <c r="C18059">
        <v>0</v>
      </c>
      <c r="D18059" t="s">
        <v>164</v>
      </c>
      <c r="E18059">
        <v>14</v>
      </c>
      <c r="F18059" t="s">
        <v>165</v>
      </c>
      <c r="G18059" s="9">
        <v>1</v>
      </c>
      <c r="H18059" t="s">
        <v>172</v>
      </c>
      <c r="I18059">
        <v>0</v>
      </c>
      <c r="J18059" t="s">
        <v>173</v>
      </c>
      <c r="K18059">
        <v>14</v>
      </c>
      <c r="L18059" t="s">
        <v>165</v>
      </c>
      <c r="M18059" s="18">
        <f t="shared" si="564"/>
        <v>1</v>
      </c>
      <c r="N18059" s="18">
        <f t="shared" si="565"/>
        <v>1</v>
      </c>
    </row>
    <row r="18060" spans="1:14" x14ac:dyDescent="0.25">
      <c r="A18060">
        <v>0</v>
      </c>
      <c r="B18060" t="s">
        <v>163</v>
      </c>
      <c r="C18060">
        <v>0</v>
      </c>
      <c r="D18060" t="s">
        <v>164</v>
      </c>
      <c r="E18060">
        <v>21</v>
      </c>
      <c r="F18060" t="s">
        <v>165</v>
      </c>
      <c r="G18060" s="9">
        <v>0</v>
      </c>
      <c r="H18060" t="s">
        <v>172</v>
      </c>
      <c r="I18060">
        <v>0</v>
      </c>
      <c r="J18060" t="s">
        <v>173</v>
      </c>
      <c r="K18060">
        <v>21</v>
      </c>
      <c r="L18060" t="s">
        <v>165</v>
      </c>
      <c r="M18060" s="18">
        <f t="shared" si="564"/>
        <v>0</v>
      </c>
      <c r="N18060" s="18">
        <f t="shared" si="565"/>
        <v>0</v>
      </c>
    </row>
    <row r="18061" spans="1:14" x14ac:dyDescent="0.25">
      <c r="A18061">
        <v>0</v>
      </c>
      <c r="B18061" t="s">
        <v>163</v>
      </c>
      <c r="C18061">
        <v>0</v>
      </c>
      <c r="D18061" t="s">
        <v>164</v>
      </c>
      <c r="E18061">
        <v>21</v>
      </c>
      <c r="F18061" t="s">
        <v>165</v>
      </c>
      <c r="G18061" s="9">
        <v>0</v>
      </c>
      <c r="H18061" t="s">
        <v>172</v>
      </c>
      <c r="I18061">
        <v>0</v>
      </c>
      <c r="J18061" t="s">
        <v>173</v>
      </c>
      <c r="K18061">
        <v>21</v>
      </c>
      <c r="L18061" t="s">
        <v>165</v>
      </c>
      <c r="M18061" s="18">
        <f t="shared" si="564"/>
        <v>0</v>
      </c>
      <c r="N18061" s="18">
        <f t="shared" si="565"/>
        <v>0</v>
      </c>
    </row>
    <row r="18062" spans="1:14" x14ac:dyDescent="0.25">
      <c r="A18062">
        <v>0</v>
      </c>
      <c r="B18062" t="s">
        <v>163</v>
      </c>
      <c r="C18062">
        <v>0</v>
      </c>
      <c r="D18062" t="s">
        <v>164</v>
      </c>
      <c r="E18062">
        <v>15</v>
      </c>
      <c r="F18062" t="s">
        <v>165</v>
      </c>
      <c r="G18062" s="9">
        <v>0</v>
      </c>
      <c r="H18062" t="s">
        <v>172</v>
      </c>
      <c r="I18062">
        <v>0</v>
      </c>
      <c r="J18062" t="s">
        <v>173</v>
      </c>
      <c r="K18062">
        <v>15</v>
      </c>
      <c r="L18062" t="s">
        <v>165</v>
      </c>
      <c r="M18062" s="18">
        <f t="shared" si="564"/>
        <v>0</v>
      </c>
      <c r="N18062" s="18">
        <f t="shared" si="565"/>
        <v>0</v>
      </c>
    </row>
    <row r="18063" spans="1:14" x14ac:dyDescent="0.25">
      <c r="A18063">
        <v>0</v>
      </c>
      <c r="B18063" t="s">
        <v>163</v>
      </c>
      <c r="C18063">
        <v>0</v>
      </c>
      <c r="D18063" t="s">
        <v>164</v>
      </c>
      <c r="E18063">
        <v>21</v>
      </c>
      <c r="F18063" t="s">
        <v>165</v>
      </c>
      <c r="G18063" s="9">
        <v>0</v>
      </c>
      <c r="H18063" t="s">
        <v>172</v>
      </c>
      <c r="I18063">
        <v>0</v>
      </c>
      <c r="J18063" t="s">
        <v>173</v>
      </c>
      <c r="K18063">
        <v>21</v>
      </c>
      <c r="L18063" t="s">
        <v>165</v>
      </c>
      <c r="M18063" s="18">
        <f t="shared" si="564"/>
        <v>0</v>
      </c>
      <c r="N18063" s="18">
        <f t="shared" si="565"/>
        <v>0</v>
      </c>
    </row>
    <row r="18064" spans="1:14" x14ac:dyDescent="0.25">
      <c r="A18064">
        <v>7</v>
      </c>
      <c r="B18064" t="s">
        <v>163</v>
      </c>
      <c r="C18064">
        <v>0</v>
      </c>
      <c r="D18064" t="s">
        <v>164</v>
      </c>
      <c r="E18064">
        <v>16</v>
      </c>
      <c r="F18064" t="s">
        <v>165</v>
      </c>
      <c r="G18064" s="9">
        <v>7</v>
      </c>
      <c r="H18064" t="s">
        <v>172</v>
      </c>
      <c r="I18064">
        <v>11</v>
      </c>
      <c r="J18064" t="s">
        <v>173</v>
      </c>
      <c r="K18064">
        <v>15</v>
      </c>
      <c r="L18064" t="s">
        <v>165</v>
      </c>
      <c r="M18064" s="18">
        <f t="shared" si="564"/>
        <v>7</v>
      </c>
      <c r="N18064" s="18">
        <f t="shared" si="565"/>
        <v>7.916666666666667</v>
      </c>
    </row>
    <row r="18065" spans="1:14" x14ac:dyDescent="0.25">
      <c r="A18065">
        <v>5</v>
      </c>
      <c r="B18065" t="s">
        <v>163</v>
      </c>
      <c r="C18065">
        <v>10</v>
      </c>
      <c r="D18065" t="s">
        <v>164</v>
      </c>
      <c r="E18065">
        <v>16</v>
      </c>
      <c r="F18065" t="s">
        <v>165</v>
      </c>
      <c r="G18065" s="9">
        <v>7</v>
      </c>
      <c r="H18065" t="s">
        <v>172</v>
      </c>
      <c r="I18065">
        <v>0</v>
      </c>
      <c r="J18065" t="s">
        <v>173</v>
      </c>
      <c r="K18065">
        <v>7</v>
      </c>
      <c r="L18065" t="s">
        <v>165</v>
      </c>
      <c r="M18065" s="18">
        <f t="shared" si="564"/>
        <v>5.833333333333333</v>
      </c>
      <c r="N18065" s="18">
        <f t="shared" si="565"/>
        <v>7</v>
      </c>
    </row>
    <row r="18066" spans="1:14" x14ac:dyDescent="0.25">
      <c r="A18066">
        <v>1</v>
      </c>
      <c r="B18066" t="s">
        <v>163</v>
      </c>
      <c r="C18066">
        <v>2</v>
      </c>
      <c r="D18066" t="s">
        <v>164</v>
      </c>
      <c r="E18066">
        <v>16</v>
      </c>
      <c r="F18066" t="s">
        <v>165</v>
      </c>
      <c r="G18066" s="9">
        <v>6</v>
      </c>
      <c r="H18066" t="s">
        <v>172</v>
      </c>
      <c r="I18066">
        <v>7</v>
      </c>
      <c r="J18066" t="s">
        <v>173</v>
      </c>
      <c r="K18066">
        <v>20</v>
      </c>
      <c r="L18066" t="s">
        <v>165</v>
      </c>
      <c r="M18066" s="18">
        <f t="shared" si="564"/>
        <v>1.1666666666666667</v>
      </c>
      <c r="N18066" s="18">
        <f t="shared" si="565"/>
        <v>6.583333333333333</v>
      </c>
    </row>
    <row r="18067" spans="1:14" x14ac:dyDescent="0.25">
      <c r="A18067">
        <v>3</v>
      </c>
      <c r="B18067" t="s">
        <v>163</v>
      </c>
      <c r="C18067">
        <v>8</v>
      </c>
      <c r="D18067" t="s">
        <v>164</v>
      </c>
      <c r="E18067">
        <v>13</v>
      </c>
      <c r="F18067" t="s">
        <v>165</v>
      </c>
      <c r="G18067" s="9">
        <v>3</v>
      </c>
      <c r="H18067" t="s">
        <v>172</v>
      </c>
      <c r="I18067">
        <v>8</v>
      </c>
      <c r="J18067" t="s">
        <v>173</v>
      </c>
      <c r="K18067">
        <v>13</v>
      </c>
      <c r="L18067" t="s">
        <v>165</v>
      </c>
      <c r="M18067" s="18">
        <f t="shared" si="564"/>
        <v>3.6666666666666665</v>
      </c>
      <c r="N18067" s="18">
        <f t="shared" si="565"/>
        <v>3.6666666666666665</v>
      </c>
    </row>
    <row r="18068" spans="1:14" x14ac:dyDescent="0.25">
      <c r="A18068">
        <v>1</v>
      </c>
      <c r="B18068" t="s">
        <v>163</v>
      </c>
      <c r="C18068">
        <v>0</v>
      </c>
      <c r="D18068" t="s">
        <v>164</v>
      </c>
      <c r="E18068">
        <v>8</v>
      </c>
      <c r="F18068" t="s">
        <v>165</v>
      </c>
      <c r="G18068" s="9">
        <v>1</v>
      </c>
      <c r="H18068" t="s">
        <v>172</v>
      </c>
      <c r="I18068">
        <v>0</v>
      </c>
      <c r="J18068" t="s">
        <v>173</v>
      </c>
      <c r="K18068">
        <v>8</v>
      </c>
      <c r="L18068" t="s">
        <v>165</v>
      </c>
      <c r="M18068" s="18">
        <f t="shared" si="564"/>
        <v>1</v>
      </c>
      <c r="N18068" s="18">
        <f t="shared" si="565"/>
        <v>1</v>
      </c>
    </row>
    <row r="18069" spans="1:14" x14ac:dyDescent="0.25">
      <c r="A18069">
        <v>1</v>
      </c>
      <c r="B18069" t="s">
        <v>163</v>
      </c>
      <c r="C18069">
        <v>0</v>
      </c>
      <c r="D18069" t="s">
        <v>164</v>
      </c>
      <c r="E18069">
        <v>15</v>
      </c>
      <c r="F18069" t="s">
        <v>165</v>
      </c>
      <c r="G18069" s="9">
        <v>1</v>
      </c>
      <c r="H18069" t="s">
        <v>172</v>
      </c>
      <c r="I18069">
        <v>0</v>
      </c>
      <c r="J18069" t="s">
        <v>173</v>
      </c>
      <c r="K18069">
        <v>15</v>
      </c>
      <c r="L18069" t="s">
        <v>165</v>
      </c>
      <c r="M18069" s="18">
        <f t="shared" si="564"/>
        <v>1</v>
      </c>
      <c r="N18069" s="18">
        <f t="shared" si="565"/>
        <v>1</v>
      </c>
    </row>
    <row r="18070" spans="1:14" x14ac:dyDescent="0.25">
      <c r="A18070">
        <v>0</v>
      </c>
      <c r="B18070" t="s">
        <v>163</v>
      </c>
      <c r="C18070">
        <v>1</v>
      </c>
      <c r="D18070" t="s">
        <v>164</v>
      </c>
      <c r="E18070">
        <v>6</v>
      </c>
      <c r="F18070" t="s">
        <v>165</v>
      </c>
      <c r="G18070" s="9">
        <v>0</v>
      </c>
      <c r="H18070" t="s">
        <v>172</v>
      </c>
      <c r="I18070">
        <v>1</v>
      </c>
      <c r="J18070" t="s">
        <v>173</v>
      </c>
      <c r="K18070">
        <v>6</v>
      </c>
      <c r="L18070" t="s">
        <v>165</v>
      </c>
      <c r="M18070" s="18">
        <f t="shared" si="564"/>
        <v>8.3333333333333329E-2</v>
      </c>
      <c r="N18070" s="18">
        <f t="shared" si="565"/>
        <v>8.3333333333333329E-2</v>
      </c>
    </row>
    <row r="18071" spans="1:14" x14ac:dyDescent="0.25">
      <c r="A18071">
        <v>5</v>
      </c>
      <c r="B18071" t="s">
        <v>163</v>
      </c>
      <c r="C18071">
        <v>1</v>
      </c>
      <c r="D18071" t="s">
        <v>164</v>
      </c>
      <c r="E18071">
        <v>28</v>
      </c>
      <c r="F18071" t="s">
        <v>165</v>
      </c>
      <c r="G18071" s="9">
        <v>5</v>
      </c>
      <c r="H18071" t="s">
        <v>172</v>
      </c>
      <c r="I18071">
        <v>1</v>
      </c>
      <c r="J18071" t="s">
        <v>173</v>
      </c>
      <c r="K18071">
        <v>28</v>
      </c>
      <c r="L18071" t="s">
        <v>165</v>
      </c>
      <c r="M18071" s="18">
        <f t="shared" si="564"/>
        <v>5.083333333333333</v>
      </c>
      <c r="N18071" s="18">
        <f t="shared" si="565"/>
        <v>5.083333333333333</v>
      </c>
    </row>
    <row r="18072" spans="1:14" x14ac:dyDescent="0.25">
      <c r="A18072">
        <v>1</v>
      </c>
      <c r="B18072" t="s">
        <v>163</v>
      </c>
      <c r="C18072">
        <v>8</v>
      </c>
      <c r="D18072" t="s">
        <v>164</v>
      </c>
      <c r="E18072">
        <v>9</v>
      </c>
      <c r="F18072" t="s">
        <v>165</v>
      </c>
      <c r="G18072" s="9">
        <v>1</v>
      </c>
      <c r="H18072" t="s">
        <v>172</v>
      </c>
      <c r="I18072">
        <v>8</v>
      </c>
      <c r="J18072" t="s">
        <v>173</v>
      </c>
      <c r="K18072">
        <v>9</v>
      </c>
      <c r="L18072" t="s">
        <v>165</v>
      </c>
      <c r="M18072" s="18">
        <f t="shared" si="564"/>
        <v>1.6666666666666665</v>
      </c>
      <c r="N18072" s="18">
        <f t="shared" si="565"/>
        <v>1.6666666666666665</v>
      </c>
    </row>
    <row r="18073" spans="1:14" x14ac:dyDescent="0.25">
      <c r="A18073">
        <v>0</v>
      </c>
      <c r="B18073" t="s">
        <v>163</v>
      </c>
      <c r="C18073">
        <v>3</v>
      </c>
      <c r="D18073" t="s">
        <v>164</v>
      </c>
      <c r="E18073">
        <v>8</v>
      </c>
      <c r="F18073" t="s">
        <v>165</v>
      </c>
      <c r="G18073" s="9">
        <v>0</v>
      </c>
      <c r="H18073" t="s">
        <v>172</v>
      </c>
      <c r="I18073">
        <v>3</v>
      </c>
      <c r="J18073" t="s">
        <v>173</v>
      </c>
      <c r="K18073">
        <v>8</v>
      </c>
      <c r="L18073" t="s">
        <v>165</v>
      </c>
      <c r="M18073" s="18">
        <f t="shared" si="564"/>
        <v>0.25</v>
      </c>
      <c r="N18073" s="18">
        <f t="shared" si="565"/>
        <v>0.25</v>
      </c>
    </row>
    <row r="18074" spans="1:14" x14ac:dyDescent="0.25">
      <c r="A18074">
        <v>0</v>
      </c>
      <c r="B18074" t="s">
        <v>163</v>
      </c>
      <c r="C18074">
        <v>0</v>
      </c>
      <c r="D18074" t="s">
        <v>164</v>
      </c>
      <c r="E18074">
        <v>9</v>
      </c>
      <c r="F18074" t="s">
        <v>165</v>
      </c>
      <c r="G18074" s="9">
        <v>0</v>
      </c>
      <c r="H18074" t="s">
        <v>172</v>
      </c>
      <c r="I18074">
        <v>0</v>
      </c>
      <c r="J18074" t="s">
        <v>173</v>
      </c>
      <c r="K18074">
        <v>9</v>
      </c>
      <c r="L18074" t="s">
        <v>165</v>
      </c>
      <c r="M18074" s="18">
        <f t="shared" si="564"/>
        <v>0</v>
      </c>
      <c r="N18074" s="18">
        <f t="shared" si="565"/>
        <v>0</v>
      </c>
    </row>
    <row r="18075" spans="1:14" x14ac:dyDescent="0.25">
      <c r="A18075">
        <v>0</v>
      </c>
      <c r="B18075" t="s">
        <v>163</v>
      </c>
      <c r="C18075">
        <v>7</v>
      </c>
      <c r="D18075" t="s">
        <v>164</v>
      </c>
      <c r="E18075">
        <v>7</v>
      </c>
      <c r="F18075" t="s">
        <v>165</v>
      </c>
      <c r="G18075" s="9">
        <v>0</v>
      </c>
      <c r="H18075" t="s">
        <v>172</v>
      </c>
      <c r="I18075">
        <v>7</v>
      </c>
      <c r="J18075" t="s">
        <v>173</v>
      </c>
      <c r="K18075">
        <v>7</v>
      </c>
      <c r="L18075" t="s">
        <v>165</v>
      </c>
      <c r="M18075" s="18">
        <f t="shared" si="564"/>
        <v>0.58333333333333337</v>
      </c>
      <c r="N18075" s="18">
        <f t="shared" si="565"/>
        <v>0.58333333333333337</v>
      </c>
    </row>
    <row r="18076" spans="1:14" x14ac:dyDescent="0.25">
      <c r="A18076">
        <v>0</v>
      </c>
      <c r="B18076" t="s">
        <v>163</v>
      </c>
      <c r="C18076">
        <v>2</v>
      </c>
      <c r="D18076" t="s">
        <v>164</v>
      </c>
      <c r="E18076">
        <v>16</v>
      </c>
      <c r="F18076" t="s">
        <v>165</v>
      </c>
      <c r="G18076" s="9">
        <v>3</v>
      </c>
      <c r="H18076" t="s">
        <v>172</v>
      </c>
      <c r="I18076">
        <v>0</v>
      </c>
      <c r="J18076" t="s">
        <v>173</v>
      </c>
      <c r="K18076">
        <v>12</v>
      </c>
      <c r="L18076" t="s">
        <v>165</v>
      </c>
      <c r="M18076" s="18">
        <f t="shared" si="564"/>
        <v>0.16666666666666666</v>
      </c>
      <c r="N18076" s="18">
        <f t="shared" si="565"/>
        <v>3</v>
      </c>
    </row>
    <row r="18077" spans="1:14" x14ac:dyDescent="0.25">
      <c r="A18077">
        <v>5</v>
      </c>
      <c r="B18077" t="s">
        <v>163</v>
      </c>
      <c r="C18077">
        <v>11</v>
      </c>
      <c r="D18077" t="s">
        <v>164</v>
      </c>
      <c r="E18077">
        <v>15</v>
      </c>
      <c r="F18077" t="s">
        <v>165</v>
      </c>
      <c r="G18077" s="9">
        <v>8</v>
      </c>
      <c r="H18077" t="s">
        <v>172</v>
      </c>
      <c r="I18077">
        <v>5</v>
      </c>
      <c r="J18077" t="s">
        <v>173</v>
      </c>
      <c r="K18077">
        <v>14</v>
      </c>
      <c r="L18077" t="s">
        <v>165</v>
      </c>
      <c r="M18077" s="18">
        <f t="shared" si="564"/>
        <v>5.916666666666667</v>
      </c>
      <c r="N18077" s="18">
        <f t="shared" si="565"/>
        <v>8.4166666666666661</v>
      </c>
    </row>
    <row r="18078" spans="1:14" x14ac:dyDescent="0.25">
      <c r="A18078">
        <v>3</v>
      </c>
      <c r="B18078" t="s">
        <v>163</v>
      </c>
      <c r="C18078">
        <v>7</v>
      </c>
      <c r="D18078" t="s">
        <v>164</v>
      </c>
      <c r="E18078">
        <v>28</v>
      </c>
      <c r="F18078" t="s">
        <v>165</v>
      </c>
      <c r="G18078" s="9">
        <v>3</v>
      </c>
      <c r="H18078" t="s">
        <v>172</v>
      </c>
      <c r="I18078">
        <v>7</v>
      </c>
      <c r="J18078" t="s">
        <v>173</v>
      </c>
      <c r="K18078">
        <v>28</v>
      </c>
      <c r="L18078" t="s">
        <v>165</v>
      </c>
      <c r="M18078" s="18">
        <f t="shared" si="564"/>
        <v>3.5833333333333335</v>
      </c>
      <c r="N18078" s="18">
        <f t="shared" si="565"/>
        <v>3.5833333333333335</v>
      </c>
    </row>
    <row r="18079" spans="1:14" x14ac:dyDescent="0.25">
      <c r="A18079">
        <v>2</v>
      </c>
      <c r="B18079" t="s">
        <v>163</v>
      </c>
      <c r="C18079">
        <v>9</v>
      </c>
      <c r="D18079" t="s">
        <v>164</v>
      </c>
      <c r="E18079">
        <v>16</v>
      </c>
      <c r="F18079" t="s">
        <v>165</v>
      </c>
      <c r="G18079" s="9">
        <v>2</v>
      </c>
      <c r="H18079" t="s">
        <v>172</v>
      </c>
      <c r="I18079">
        <v>9</v>
      </c>
      <c r="J18079" t="s">
        <v>173</v>
      </c>
      <c r="K18079">
        <v>16</v>
      </c>
      <c r="L18079" t="s">
        <v>165</v>
      </c>
      <c r="M18079" s="18">
        <f t="shared" si="564"/>
        <v>2.75</v>
      </c>
      <c r="N18079" s="18">
        <f t="shared" si="565"/>
        <v>2.75</v>
      </c>
    </row>
    <row r="18080" spans="1:14" x14ac:dyDescent="0.25">
      <c r="A18080">
        <v>1</v>
      </c>
      <c r="B18080" t="s">
        <v>163</v>
      </c>
      <c r="C18080">
        <v>8</v>
      </c>
      <c r="D18080" t="s">
        <v>164</v>
      </c>
      <c r="E18080">
        <v>9</v>
      </c>
      <c r="F18080" t="s">
        <v>165</v>
      </c>
      <c r="G18080" s="9">
        <v>1</v>
      </c>
      <c r="H18080" t="s">
        <v>172</v>
      </c>
      <c r="I18080">
        <v>8</v>
      </c>
      <c r="J18080" t="s">
        <v>173</v>
      </c>
      <c r="K18080">
        <v>9</v>
      </c>
      <c r="L18080" t="s">
        <v>165</v>
      </c>
      <c r="M18080" s="18">
        <f t="shared" si="564"/>
        <v>1.6666666666666665</v>
      </c>
      <c r="N18080" s="18">
        <f t="shared" si="565"/>
        <v>1.6666666666666665</v>
      </c>
    </row>
    <row r="18081" spans="1:14" x14ac:dyDescent="0.25">
      <c r="A18081">
        <v>2</v>
      </c>
      <c r="B18081" t="s">
        <v>163</v>
      </c>
      <c r="C18081">
        <v>3</v>
      </c>
      <c r="D18081" t="s">
        <v>164</v>
      </c>
      <c r="E18081">
        <v>5</v>
      </c>
      <c r="F18081" t="s">
        <v>165</v>
      </c>
      <c r="G18081" s="9">
        <v>2</v>
      </c>
      <c r="H18081" t="s">
        <v>172</v>
      </c>
      <c r="I18081">
        <v>3</v>
      </c>
      <c r="J18081" t="s">
        <v>173</v>
      </c>
      <c r="K18081">
        <v>5</v>
      </c>
      <c r="L18081" t="s">
        <v>165</v>
      </c>
      <c r="M18081" s="18">
        <f t="shared" si="564"/>
        <v>2.25</v>
      </c>
      <c r="N18081" s="18">
        <f t="shared" si="565"/>
        <v>2.25</v>
      </c>
    </row>
    <row r="18082" spans="1:14" x14ac:dyDescent="0.25">
      <c r="A18082">
        <v>0</v>
      </c>
      <c r="B18082" t="s">
        <v>163</v>
      </c>
      <c r="C18082">
        <v>10</v>
      </c>
      <c r="D18082" t="s">
        <v>164</v>
      </c>
      <c r="E18082">
        <v>27</v>
      </c>
      <c r="F18082" t="s">
        <v>165</v>
      </c>
      <c r="G18082" s="9">
        <v>0</v>
      </c>
      <c r="H18082" t="s">
        <v>172</v>
      </c>
      <c r="I18082">
        <v>10</v>
      </c>
      <c r="J18082" t="s">
        <v>173</v>
      </c>
      <c r="K18082">
        <v>27</v>
      </c>
      <c r="L18082" t="s">
        <v>165</v>
      </c>
      <c r="M18082" s="18">
        <f t="shared" si="564"/>
        <v>0.83333333333333337</v>
      </c>
      <c r="N18082" s="18">
        <f t="shared" si="565"/>
        <v>0.83333333333333337</v>
      </c>
    </row>
    <row r="18083" spans="1:14" x14ac:dyDescent="0.25">
      <c r="A18083">
        <v>0</v>
      </c>
      <c r="B18083" t="s">
        <v>163</v>
      </c>
      <c r="C18083">
        <v>4</v>
      </c>
      <c r="D18083" t="s">
        <v>164</v>
      </c>
      <c r="E18083">
        <v>20</v>
      </c>
      <c r="F18083" t="s">
        <v>165</v>
      </c>
      <c r="G18083" s="9">
        <v>0</v>
      </c>
      <c r="H18083" t="s">
        <v>172</v>
      </c>
      <c r="I18083">
        <v>4</v>
      </c>
      <c r="J18083" t="s">
        <v>173</v>
      </c>
      <c r="K18083">
        <v>20</v>
      </c>
      <c r="L18083" t="s">
        <v>165</v>
      </c>
      <c r="M18083" s="18">
        <f t="shared" si="564"/>
        <v>0.33333333333333331</v>
      </c>
      <c r="N18083" s="18">
        <f t="shared" si="565"/>
        <v>0.33333333333333331</v>
      </c>
    </row>
    <row r="18084" spans="1:14" x14ac:dyDescent="0.25">
      <c r="A18084">
        <v>5</v>
      </c>
      <c r="B18084" t="s">
        <v>163</v>
      </c>
      <c r="C18084">
        <v>0</v>
      </c>
      <c r="D18084" t="s">
        <v>164</v>
      </c>
      <c r="E18084">
        <v>10</v>
      </c>
      <c r="F18084" t="s">
        <v>165</v>
      </c>
      <c r="G18084" s="9">
        <v>5</v>
      </c>
      <c r="H18084" t="s">
        <v>172</v>
      </c>
      <c r="I18084">
        <v>0</v>
      </c>
      <c r="J18084" t="s">
        <v>173</v>
      </c>
      <c r="K18084">
        <v>10</v>
      </c>
      <c r="L18084" t="s">
        <v>165</v>
      </c>
      <c r="M18084" s="18">
        <f t="shared" si="564"/>
        <v>5</v>
      </c>
      <c r="N18084" s="18">
        <f t="shared" si="565"/>
        <v>5</v>
      </c>
    </row>
    <row r="18085" spans="1:14" x14ac:dyDescent="0.25">
      <c r="A18085">
        <v>3</v>
      </c>
      <c r="B18085" t="s">
        <v>163</v>
      </c>
      <c r="C18085">
        <v>3</v>
      </c>
      <c r="D18085" t="s">
        <v>164</v>
      </c>
      <c r="E18085">
        <v>18</v>
      </c>
      <c r="F18085" t="s">
        <v>165</v>
      </c>
      <c r="G18085" s="9">
        <v>3</v>
      </c>
      <c r="H18085" t="s">
        <v>172</v>
      </c>
      <c r="I18085">
        <v>3</v>
      </c>
      <c r="J18085" t="s">
        <v>173</v>
      </c>
      <c r="K18085">
        <v>18</v>
      </c>
      <c r="L18085" t="s">
        <v>165</v>
      </c>
      <c r="M18085" s="18">
        <f t="shared" si="564"/>
        <v>3.25</v>
      </c>
      <c r="N18085" s="18">
        <f t="shared" si="565"/>
        <v>3.25</v>
      </c>
    </row>
    <row r="18086" spans="1:14" x14ac:dyDescent="0.25">
      <c r="A18086">
        <v>0</v>
      </c>
      <c r="B18086" t="s">
        <v>163</v>
      </c>
      <c r="C18086">
        <v>6</v>
      </c>
      <c r="D18086" t="s">
        <v>164</v>
      </c>
      <c r="E18086">
        <v>0</v>
      </c>
      <c r="F18086" t="s">
        <v>165</v>
      </c>
      <c r="G18086" s="9">
        <v>0</v>
      </c>
      <c r="H18086" t="s">
        <v>172</v>
      </c>
      <c r="I18086">
        <v>6</v>
      </c>
      <c r="J18086" t="s">
        <v>173</v>
      </c>
      <c r="K18086">
        <v>0</v>
      </c>
      <c r="L18086" t="s">
        <v>165</v>
      </c>
      <c r="M18086" s="18">
        <f t="shared" si="564"/>
        <v>0.5</v>
      </c>
      <c r="N18086" s="18">
        <f t="shared" si="565"/>
        <v>0.5</v>
      </c>
    </row>
    <row r="18087" spans="1:14" x14ac:dyDescent="0.25">
      <c r="A18087">
        <v>5</v>
      </c>
      <c r="B18087" t="s">
        <v>163</v>
      </c>
      <c r="C18087">
        <v>10</v>
      </c>
      <c r="D18087" t="s">
        <v>164</v>
      </c>
      <c r="E18087">
        <v>20</v>
      </c>
      <c r="F18087" t="s">
        <v>165</v>
      </c>
      <c r="G18087" s="9">
        <v>5</v>
      </c>
      <c r="H18087" t="s">
        <v>172</v>
      </c>
      <c r="I18087">
        <v>10</v>
      </c>
      <c r="J18087" t="s">
        <v>173</v>
      </c>
      <c r="K18087">
        <v>20</v>
      </c>
      <c r="L18087" t="s">
        <v>165</v>
      </c>
      <c r="M18087" s="18">
        <f t="shared" si="564"/>
        <v>5.833333333333333</v>
      </c>
      <c r="N18087" s="18">
        <f t="shared" si="565"/>
        <v>5.833333333333333</v>
      </c>
    </row>
    <row r="18088" spans="1:14" x14ac:dyDescent="0.25">
      <c r="A18088">
        <v>4</v>
      </c>
      <c r="B18088" t="s">
        <v>163</v>
      </c>
      <c r="C18088">
        <v>11</v>
      </c>
      <c r="D18088" t="s">
        <v>164</v>
      </c>
      <c r="E18088">
        <v>12</v>
      </c>
      <c r="F18088" t="s">
        <v>165</v>
      </c>
      <c r="G18088" s="9">
        <v>4</v>
      </c>
      <c r="H18088" t="s">
        <v>172</v>
      </c>
      <c r="I18088">
        <v>11</v>
      </c>
      <c r="J18088" t="s">
        <v>173</v>
      </c>
      <c r="K18088">
        <v>12</v>
      </c>
      <c r="L18088" t="s">
        <v>165</v>
      </c>
      <c r="M18088" s="18">
        <f t="shared" si="564"/>
        <v>4.916666666666667</v>
      </c>
      <c r="N18088" s="18">
        <f t="shared" si="565"/>
        <v>4.916666666666667</v>
      </c>
    </row>
    <row r="18089" spans="1:14" x14ac:dyDescent="0.25">
      <c r="A18089">
        <v>1</v>
      </c>
      <c r="B18089" t="s">
        <v>163</v>
      </c>
      <c r="C18089">
        <v>2</v>
      </c>
      <c r="D18089" t="s">
        <v>164</v>
      </c>
      <c r="E18089">
        <v>16</v>
      </c>
      <c r="F18089" t="s">
        <v>165</v>
      </c>
      <c r="G18089" s="9">
        <v>1</v>
      </c>
      <c r="H18089" t="s">
        <v>172</v>
      </c>
      <c r="I18089">
        <v>2</v>
      </c>
      <c r="J18089" t="s">
        <v>173</v>
      </c>
      <c r="K18089">
        <v>16</v>
      </c>
      <c r="L18089" t="s">
        <v>165</v>
      </c>
      <c r="M18089" s="18">
        <f t="shared" si="564"/>
        <v>1.1666666666666667</v>
      </c>
      <c r="N18089" s="18">
        <f t="shared" si="565"/>
        <v>1.1666666666666667</v>
      </c>
    </row>
    <row r="18090" spans="1:14" x14ac:dyDescent="0.25">
      <c r="A18090">
        <v>0</v>
      </c>
      <c r="B18090" t="s">
        <v>163</v>
      </c>
      <c r="C18090">
        <v>11</v>
      </c>
      <c r="D18090" t="s">
        <v>164</v>
      </c>
      <c r="E18090">
        <v>25</v>
      </c>
      <c r="F18090" t="s">
        <v>165</v>
      </c>
      <c r="G18090" s="9">
        <v>0</v>
      </c>
      <c r="H18090" t="s">
        <v>172</v>
      </c>
      <c r="I18090">
        <v>11</v>
      </c>
      <c r="J18090" t="s">
        <v>173</v>
      </c>
      <c r="K18090">
        <v>25</v>
      </c>
      <c r="L18090" t="s">
        <v>165</v>
      </c>
      <c r="M18090" s="18">
        <f t="shared" si="564"/>
        <v>0.91666666666666663</v>
      </c>
      <c r="N18090" s="18">
        <f t="shared" si="565"/>
        <v>0.91666666666666663</v>
      </c>
    </row>
    <row r="18091" spans="1:14" x14ac:dyDescent="0.25">
      <c r="A18091">
        <v>0</v>
      </c>
      <c r="B18091" t="s">
        <v>163</v>
      </c>
      <c r="C18091">
        <v>2</v>
      </c>
      <c r="D18091" t="s">
        <v>164</v>
      </c>
      <c r="E18091">
        <v>16</v>
      </c>
      <c r="F18091" t="s">
        <v>165</v>
      </c>
      <c r="G18091" s="9">
        <v>1</v>
      </c>
      <c r="H18091" t="s">
        <v>172</v>
      </c>
      <c r="I18091">
        <v>4</v>
      </c>
      <c r="J18091" t="s">
        <v>173</v>
      </c>
      <c r="K18091">
        <v>4</v>
      </c>
      <c r="L18091" t="s">
        <v>165</v>
      </c>
      <c r="M18091" s="18">
        <f t="shared" si="564"/>
        <v>0.16666666666666666</v>
      </c>
      <c r="N18091" s="18">
        <f t="shared" si="565"/>
        <v>1.3333333333333333</v>
      </c>
    </row>
    <row r="18092" spans="1:14" x14ac:dyDescent="0.25">
      <c r="A18092">
        <v>1</v>
      </c>
      <c r="B18092" t="s">
        <v>163</v>
      </c>
      <c r="C18092">
        <v>8</v>
      </c>
      <c r="D18092" t="s">
        <v>164</v>
      </c>
      <c r="E18092">
        <v>9</v>
      </c>
      <c r="F18092" t="s">
        <v>165</v>
      </c>
      <c r="G18092" s="9">
        <v>1</v>
      </c>
      <c r="H18092" t="s">
        <v>172</v>
      </c>
      <c r="I18092">
        <v>8</v>
      </c>
      <c r="J18092" t="s">
        <v>173</v>
      </c>
      <c r="K18092">
        <v>9</v>
      </c>
      <c r="L18092" t="s">
        <v>165</v>
      </c>
      <c r="M18092" s="18">
        <f t="shared" si="564"/>
        <v>1.6666666666666665</v>
      </c>
      <c r="N18092" s="18">
        <f t="shared" si="565"/>
        <v>1.6666666666666665</v>
      </c>
    </row>
    <row r="18093" spans="1:14" x14ac:dyDescent="0.25">
      <c r="A18093">
        <v>0</v>
      </c>
      <c r="B18093" t="s">
        <v>163</v>
      </c>
      <c r="C18093">
        <v>1</v>
      </c>
      <c r="D18093" t="s">
        <v>164</v>
      </c>
      <c r="E18093">
        <v>16</v>
      </c>
      <c r="F18093" t="s">
        <v>165</v>
      </c>
      <c r="G18093" s="9">
        <v>11</v>
      </c>
      <c r="H18093" t="s">
        <v>172</v>
      </c>
      <c r="I18093">
        <v>4</v>
      </c>
      <c r="J18093" t="s">
        <v>173</v>
      </c>
      <c r="K18093">
        <v>20</v>
      </c>
      <c r="L18093" t="s">
        <v>165</v>
      </c>
      <c r="M18093" s="18">
        <f t="shared" si="564"/>
        <v>8.3333333333333329E-2</v>
      </c>
      <c r="N18093" s="18">
        <f t="shared" si="565"/>
        <v>11.333333333333334</v>
      </c>
    </row>
    <row r="18094" spans="1:14" x14ac:dyDescent="0.25">
      <c r="A18094">
        <v>1</v>
      </c>
      <c r="B18094" t="s">
        <v>163</v>
      </c>
      <c r="C18094">
        <v>3</v>
      </c>
      <c r="D18094" t="s">
        <v>164</v>
      </c>
      <c r="E18094">
        <v>14</v>
      </c>
      <c r="F18094" t="s">
        <v>165</v>
      </c>
      <c r="G18094" s="9">
        <v>13</v>
      </c>
      <c r="H18094" t="s">
        <v>172</v>
      </c>
      <c r="I18094">
        <v>4</v>
      </c>
      <c r="J18094" t="s">
        <v>173</v>
      </c>
      <c r="K18094">
        <v>9</v>
      </c>
      <c r="L18094" t="s">
        <v>165</v>
      </c>
      <c r="M18094" s="18">
        <f t="shared" si="564"/>
        <v>1.25</v>
      </c>
      <c r="N18094" s="18">
        <f t="shared" si="565"/>
        <v>13.333333333333334</v>
      </c>
    </row>
    <row r="18095" spans="1:14" x14ac:dyDescent="0.25">
      <c r="A18095">
        <v>2</v>
      </c>
      <c r="B18095" t="s">
        <v>163</v>
      </c>
      <c r="C18095">
        <v>2</v>
      </c>
      <c r="D18095" t="s">
        <v>164</v>
      </c>
      <c r="E18095">
        <v>14</v>
      </c>
      <c r="F18095" t="s">
        <v>165</v>
      </c>
      <c r="G18095" s="9">
        <v>3</v>
      </c>
      <c r="H18095" t="s">
        <v>172</v>
      </c>
      <c r="I18095">
        <v>9</v>
      </c>
      <c r="J18095" t="s">
        <v>173</v>
      </c>
      <c r="K18095">
        <v>26</v>
      </c>
      <c r="L18095" t="s">
        <v>165</v>
      </c>
      <c r="M18095" s="18">
        <f t="shared" si="564"/>
        <v>2.1666666666666665</v>
      </c>
      <c r="N18095" s="18">
        <f t="shared" si="565"/>
        <v>3.75</v>
      </c>
    </row>
    <row r="18096" spans="1:14" x14ac:dyDescent="0.25">
      <c r="A18096">
        <v>2</v>
      </c>
      <c r="B18096" t="s">
        <v>163</v>
      </c>
      <c r="C18096">
        <v>4</v>
      </c>
      <c r="D18096" t="s">
        <v>164</v>
      </c>
      <c r="E18096">
        <v>14</v>
      </c>
      <c r="F18096" t="s">
        <v>165</v>
      </c>
      <c r="G18096" s="9">
        <v>2</v>
      </c>
      <c r="H18096" t="s">
        <v>172</v>
      </c>
      <c r="I18096">
        <v>4</v>
      </c>
      <c r="J18096" t="s">
        <v>173</v>
      </c>
      <c r="K18096">
        <v>14</v>
      </c>
      <c r="L18096" t="s">
        <v>165</v>
      </c>
      <c r="M18096" s="18">
        <f t="shared" si="564"/>
        <v>2.3333333333333335</v>
      </c>
      <c r="N18096" s="18">
        <f t="shared" si="565"/>
        <v>2.3333333333333335</v>
      </c>
    </row>
    <row r="18097" spans="1:14" x14ac:dyDescent="0.25">
      <c r="A18097">
        <v>7</v>
      </c>
      <c r="B18097" t="s">
        <v>163</v>
      </c>
      <c r="C18097">
        <v>3</v>
      </c>
      <c r="D18097" t="s">
        <v>164</v>
      </c>
      <c r="E18097">
        <v>16</v>
      </c>
      <c r="F18097" t="s">
        <v>165</v>
      </c>
      <c r="G18097" s="9">
        <v>37</v>
      </c>
      <c r="H18097" t="s">
        <v>172</v>
      </c>
      <c r="I18097">
        <v>0</v>
      </c>
      <c r="J18097" t="s">
        <v>173</v>
      </c>
      <c r="K18097">
        <v>18</v>
      </c>
      <c r="L18097" t="s">
        <v>165</v>
      </c>
      <c r="M18097" s="18">
        <f t="shared" si="564"/>
        <v>7.25</v>
      </c>
      <c r="N18097" s="18">
        <f t="shared" si="565"/>
        <v>37</v>
      </c>
    </row>
    <row r="18098" spans="1:14" x14ac:dyDescent="0.25">
      <c r="A18098">
        <v>6</v>
      </c>
      <c r="B18098" t="s">
        <v>163</v>
      </c>
      <c r="C18098">
        <v>10</v>
      </c>
      <c r="D18098" t="s">
        <v>164</v>
      </c>
      <c r="E18098">
        <v>16</v>
      </c>
      <c r="F18098" t="s">
        <v>165</v>
      </c>
      <c r="G18098" s="9">
        <v>39</v>
      </c>
      <c r="H18098" t="s">
        <v>172</v>
      </c>
      <c r="I18098">
        <v>0</v>
      </c>
      <c r="J18098" t="s">
        <v>173</v>
      </c>
      <c r="K18098">
        <v>16</v>
      </c>
      <c r="L18098" t="s">
        <v>165</v>
      </c>
      <c r="M18098" s="18">
        <f t="shared" si="564"/>
        <v>6.833333333333333</v>
      </c>
      <c r="N18098" s="18">
        <f t="shared" si="565"/>
        <v>39</v>
      </c>
    </row>
    <row r="18099" spans="1:14" x14ac:dyDescent="0.25">
      <c r="A18099">
        <v>6</v>
      </c>
      <c r="B18099" t="s">
        <v>163</v>
      </c>
      <c r="C18099">
        <v>1</v>
      </c>
      <c r="D18099" t="s">
        <v>164</v>
      </c>
      <c r="E18099">
        <v>5</v>
      </c>
      <c r="F18099" t="s">
        <v>165</v>
      </c>
      <c r="G18099" s="9">
        <v>6</v>
      </c>
      <c r="H18099" t="s">
        <v>172</v>
      </c>
      <c r="I18099">
        <v>1</v>
      </c>
      <c r="J18099" t="s">
        <v>173</v>
      </c>
      <c r="K18099">
        <v>5</v>
      </c>
      <c r="L18099" t="s">
        <v>165</v>
      </c>
      <c r="M18099" s="18">
        <f t="shared" si="564"/>
        <v>6.083333333333333</v>
      </c>
      <c r="N18099" s="18">
        <f t="shared" si="565"/>
        <v>6.083333333333333</v>
      </c>
    </row>
    <row r="18100" spans="1:14" x14ac:dyDescent="0.25">
      <c r="A18100">
        <v>8</v>
      </c>
      <c r="B18100" t="s">
        <v>163</v>
      </c>
      <c r="C18100">
        <v>5</v>
      </c>
      <c r="D18100" t="s">
        <v>164</v>
      </c>
      <c r="E18100">
        <v>7</v>
      </c>
      <c r="F18100" t="s">
        <v>165</v>
      </c>
      <c r="G18100" s="9">
        <v>8</v>
      </c>
      <c r="H18100" t="s">
        <v>172</v>
      </c>
      <c r="I18100">
        <v>5</v>
      </c>
      <c r="J18100" t="s">
        <v>173</v>
      </c>
      <c r="K18100">
        <v>7</v>
      </c>
      <c r="L18100" t="s">
        <v>165</v>
      </c>
      <c r="M18100" s="18">
        <f t="shared" si="564"/>
        <v>8.4166666666666661</v>
      </c>
      <c r="N18100" s="18">
        <f t="shared" si="565"/>
        <v>8.4166666666666661</v>
      </c>
    </row>
    <row r="18101" spans="1:14" x14ac:dyDescent="0.25">
      <c r="A18101">
        <v>3</v>
      </c>
      <c r="B18101" t="s">
        <v>163</v>
      </c>
      <c r="C18101">
        <v>7</v>
      </c>
      <c r="D18101" t="s">
        <v>164</v>
      </c>
      <c r="E18101">
        <v>10</v>
      </c>
      <c r="F18101" t="s">
        <v>165</v>
      </c>
      <c r="G18101" s="9">
        <v>3</v>
      </c>
      <c r="H18101" t="s">
        <v>172</v>
      </c>
      <c r="I18101">
        <v>7</v>
      </c>
      <c r="J18101" t="s">
        <v>173</v>
      </c>
      <c r="K18101">
        <v>10</v>
      </c>
      <c r="L18101" t="s">
        <v>165</v>
      </c>
      <c r="M18101" s="18">
        <f t="shared" si="564"/>
        <v>3.5833333333333335</v>
      </c>
      <c r="N18101" s="18">
        <f t="shared" si="565"/>
        <v>3.5833333333333335</v>
      </c>
    </row>
    <row r="18102" spans="1:14" x14ac:dyDescent="0.25">
      <c r="A18102">
        <v>2</v>
      </c>
      <c r="B18102" t="s">
        <v>163</v>
      </c>
      <c r="C18102">
        <v>8</v>
      </c>
      <c r="D18102" t="s">
        <v>164</v>
      </c>
      <c r="E18102">
        <v>7</v>
      </c>
      <c r="F18102" t="s">
        <v>165</v>
      </c>
      <c r="G18102" s="9">
        <v>2</v>
      </c>
      <c r="H18102" t="s">
        <v>172</v>
      </c>
      <c r="I18102">
        <v>8</v>
      </c>
      <c r="J18102" t="s">
        <v>173</v>
      </c>
      <c r="K18102">
        <v>7</v>
      </c>
      <c r="L18102" t="s">
        <v>165</v>
      </c>
      <c r="M18102" s="18">
        <f t="shared" si="564"/>
        <v>2.6666666666666665</v>
      </c>
      <c r="N18102" s="18">
        <f t="shared" si="565"/>
        <v>2.6666666666666665</v>
      </c>
    </row>
    <row r="18103" spans="1:14" x14ac:dyDescent="0.25">
      <c r="A18103">
        <v>2</v>
      </c>
      <c r="B18103" t="s">
        <v>163</v>
      </c>
      <c r="C18103">
        <v>4</v>
      </c>
      <c r="D18103" t="s">
        <v>164</v>
      </c>
      <c r="E18103">
        <v>2</v>
      </c>
      <c r="F18103" t="s">
        <v>165</v>
      </c>
      <c r="G18103" s="9">
        <v>2</v>
      </c>
      <c r="H18103" t="s">
        <v>172</v>
      </c>
      <c r="I18103">
        <v>4</v>
      </c>
      <c r="J18103" t="s">
        <v>173</v>
      </c>
      <c r="K18103">
        <v>2</v>
      </c>
      <c r="L18103" t="s">
        <v>165</v>
      </c>
      <c r="M18103" s="18">
        <f t="shared" si="564"/>
        <v>2.3333333333333335</v>
      </c>
      <c r="N18103" s="18">
        <f t="shared" si="565"/>
        <v>2.3333333333333335</v>
      </c>
    </row>
    <row r="18104" spans="1:14" x14ac:dyDescent="0.25">
      <c r="A18104">
        <v>0</v>
      </c>
      <c r="B18104" t="s">
        <v>163</v>
      </c>
      <c r="C18104">
        <v>4</v>
      </c>
      <c r="D18104" t="s">
        <v>164</v>
      </c>
      <c r="E18104">
        <v>20</v>
      </c>
      <c r="F18104" t="s">
        <v>165</v>
      </c>
      <c r="G18104" s="9">
        <v>0</v>
      </c>
      <c r="H18104" t="s">
        <v>172</v>
      </c>
      <c r="I18104">
        <v>4</v>
      </c>
      <c r="J18104" t="s">
        <v>173</v>
      </c>
      <c r="K18104">
        <v>20</v>
      </c>
      <c r="L18104" t="s">
        <v>165</v>
      </c>
      <c r="M18104" s="18">
        <f t="shared" si="564"/>
        <v>0.33333333333333331</v>
      </c>
      <c r="N18104" s="18">
        <f t="shared" si="565"/>
        <v>0.33333333333333331</v>
      </c>
    </row>
    <row r="18105" spans="1:14" x14ac:dyDescent="0.25">
      <c r="A18105">
        <v>3</v>
      </c>
      <c r="B18105" t="s">
        <v>163</v>
      </c>
      <c r="C18105">
        <v>1</v>
      </c>
      <c r="D18105" t="s">
        <v>164</v>
      </c>
      <c r="E18105">
        <v>9</v>
      </c>
      <c r="F18105" t="s">
        <v>165</v>
      </c>
      <c r="G18105" s="9">
        <v>3</v>
      </c>
      <c r="H18105" t="s">
        <v>172</v>
      </c>
      <c r="I18105">
        <v>1</v>
      </c>
      <c r="J18105" t="s">
        <v>173</v>
      </c>
      <c r="K18105">
        <v>9</v>
      </c>
      <c r="L18105" t="s">
        <v>165</v>
      </c>
      <c r="M18105" s="18">
        <f t="shared" si="564"/>
        <v>3.0833333333333335</v>
      </c>
      <c r="N18105" s="18">
        <f t="shared" si="565"/>
        <v>3.0833333333333335</v>
      </c>
    </row>
    <row r="18106" spans="1:14" x14ac:dyDescent="0.25">
      <c r="A18106">
        <v>2</v>
      </c>
      <c r="B18106" t="s">
        <v>163</v>
      </c>
      <c r="C18106">
        <v>1</v>
      </c>
      <c r="D18106" t="s">
        <v>164</v>
      </c>
      <c r="E18106">
        <v>3</v>
      </c>
      <c r="F18106" t="s">
        <v>165</v>
      </c>
      <c r="G18106" s="9">
        <v>2</v>
      </c>
      <c r="H18106" t="s">
        <v>172</v>
      </c>
      <c r="I18106">
        <v>1</v>
      </c>
      <c r="J18106" t="s">
        <v>173</v>
      </c>
      <c r="K18106">
        <v>3</v>
      </c>
      <c r="L18106" t="s">
        <v>165</v>
      </c>
      <c r="M18106" s="18">
        <f t="shared" si="564"/>
        <v>2.0833333333333335</v>
      </c>
      <c r="N18106" s="18">
        <f t="shared" si="565"/>
        <v>2.0833333333333335</v>
      </c>
    </row>
    <row r="18107" spans="1:14" x14ac:dyDescent="0.25">
      <c r="A18107">
        <v>1</v>
      </c>
      <c r="B18107" t="s">
        <v>163</v>
      </c>
      <c r="C18107">
        <v>4</v>
      </c>
      <c r="D18107" t="s">
        <v>164</v>
      </c>
      <c r="E18107">
        <v>26</v>
      </c>
      <c r="F18107" t="s">
        <v>165</v>
      </c>
      <c r="G18107" s="9">
        <v>1</v>
      </c>
      <c r="H18107" t="s">
        <v>172</v>
      </c>
      <c r="I18107">
        <v>4</v>
      </c>
      <c r="J18107" t="s">
        <v>173</v>
      </c>
      <c r="K18107">
        <v>26</v>
      </c>
      <c r="L18107" t="s">
        <v>165</v>
      </c>
      <c r="M18107" s="18">
        <f t="shared" si="564"/>
        <v>1.3333333333333333</v>
      </c>
      <c r="N18107" s="18">
        <f t="shared" si="565"/>
        <v>1.3333333333333333</v>
      </c>
    </row>
    <row r="18108" spans="1:14" x14ac:dyDescent="0.25">
      <c r="A18108">
        <v>0</v>
      </c>
      <c r="B18108" t="s">
        <v>163</v>
      </c>
      <c r="C18108">
        <v>2</v>
      </c>
      <c r="D18108" t="s">
        <v>164</v>
      </c>
      <c r="E18108">
        <v>21</v>
      </c>
      <c r="F18108" t="s">
        <v>165</v>
      </c>
      <c r="G18108" s="9">
        <v>2</v>
      </c>
      <c r="H18108" t="s">
        <v>172</v>
      </c>
      <c r="I18108">
        <v>2</v>
      </c>
      <c r="J18108" t="s">
        <v>173</v>
      </c>
      <c r="K18108">
        <v>14</v>
      </c>
      <c r="L18108" t="s">
        <v>165</v>
      </c>
      <c r="M18108" s="18">
        <f t="shared" si="564"/>
        <v>0.16666666666666666</v>
      </c>
      <c r="N18108" s="18">
        <f t="shared" si="565"/>
        <v>2.1666666666666665</v>
      </c>
    </row>
    <row r="18109" spans="1:14" x14ac:dyDescent="0.25">
      <c r="A18109">
        <v>2</v>
      </c>
      <c r="B18109" t="s">
        <v>163</v>
      </c>
      <c r="C18109">
        <v>9</v>
      </c>
      <c r="D18109" t="s">
        <v>164</v>
      </c>
      <c r="E18109">
        <v>16</v>
      </c>
      <c r="F18109" t="s">
        <v>165</v>
      </c>
      <c r="G18109" s="9">
        <v>17</v>
      </c>
      <c r="H18109" t="s">
        <v>172</v>
      </c>
      <c r="I18109">
        <v>0</v>
      </c>
      <c r="J18109" t="s">
        <v>173</v>
      </c>
      <c r="K18109">
        <v>30</v>
      </c>
      <c r="L18109" t="s">
        <v>165</v>
      </c>
      <c r="M18109" s="18">
        <f t="shared" si="564"/>
        <v>2.75</v>
      </c>
      <c r="N18109" s="18">
        <f t="shared" si="565"/>
        <v>17</v>
      </c>
    </row>
    <row r="18110" spans="1:14" x14ac:dyDescent="0.25">
      <c r="A18110">
        <v>6</v>
      </c>
      <c r="B18110" t="s">
        <v>163</v>
      </c>
      <c r="C18110">
        <v>2</v>
      </c>
      <c r="D18110" t="s">
        <v>164</v>
      </c>
      <c r="E18110">
        <v>16</v>
      </c>
      <c r="F18110" t="s">
        <v>165</v>
      </c>
      <c r="G18110" s="9">
        <v>38</v>
      </c>
      <c r="H18110" t="s">
        <v>172</v>
      </c>
      <c r="I18110">
        <v>11</v>
      </c>
      <c r="J18110" t="s">
        <v>173</v>
      </c>
      <c r="K18110">
        <v>19</v>
      </c>
      <c r="L18110" t="s">
        <v>165</v>
      </c>
      <c r="M18110" s="18">
        <f t="shared" si="564"/>
        <v>6.166666666666667</v>
      </c>
      <c r="N18110" s="18">
        <f t="shared" si="565"/>
        <v>38.916666666666664</v>
      </c>
    </row>
    <row r="18111" spans="1:14" x14ac:dyDescent="0.25">
      <c r="A18111">
        <v>1</v>
      </c>
      <c r="B18111" t="s">
        <v>163</v>
      </c>
      <c r="C18111">
        <v>5</v>
      </c>
      <c r="D18111" t="s">
        <v>164</v>
      </c>
      <c r="E18111">
        <v>15</v>
      </c>
      <c r="F18111" t="s">
        <v>165</v>
      </c>
      <c r="G18111" s="9">
        <v>5</v>
      </c>
      <c r="H18111" t="s">
        <v>172</v>
      </c>
      <c r="I18111">
        <v>8</v>
      </c>
      <c r="J18111" t="s">
        <v>173</v>
      </c>
      <c r="K18111">
        <v>11</v>
      </c>
      <c r="L18111" t="s">
        <v>165</v>
      </c>
      <c r="M18111" s="18">
        <f t="shared" si="564"/>
        <v>1.4166666666666667</v>
      </c>
      <c r="N18111" s="18">
        <f t="shared" si="565"/>
        <v>5.666666666666667</v>
      </c>
    </row>
    <row r="18112" spans="1:14" x14ac:dyDescent="0.25">
      <c r="A18112">
        <v>4</v>
      </c>
      <c r="B18112" t="s">
        <v>163</v>
      </c>
      <c r="C18112">
        <v>3</v>
      </c>
      <c r="D18112" t="s">
        <v>164</v>
      </c>
      <c r="E18112">
        <v>16</v>
      </c>
      <c r="F18112" t="s">
        <v>165</v>
      </c>
      <c r="G18112" s="9">
        <v>4</v>
      </c>
      <c r="H18112" t="s">
        <v>172</v>
      </c>
      <c r="I18112">
        <v>3</v>
      </c>
      <c r="J18112" t="s">
        <v>173</v>
      </c>
      <c r="K18112">
        <v>16</v>
      </c>
      <c r="L18112" t="s">
        <v>165</v>
      </c>
      <c r="M18112" s="18">
        <f t="shared" si="564"/>
        <v>4.25</v>
      </c>
      <c r="N18112" s="18">
        <f t="shared" si="565"/>
        <v>4.25</v>
      </c>
    </row>
    <row r="18113" spans="1:14" x14ac:dyDescent="0.25">
      <c r="A18113">
        <v>2</v>
      </c>
      <c r="B18113" t="s">
        <v>163</v>
      </c>
      <c r="C18113">
        <v>7</v>
      </c>
      <c r="D18113" t="s">
        <v>164</v>
      </c>
      <c r="E18113">
        <v>11</v>
      </c>
      <c r="F18113" t="s">
        <v>165</v>
      </c>
      <c r="G18113" s="9">
        <v>2</v>
      </c>
      <c r="H18113" t="s">
        <v>172</v>
      </c>
      <c r="I18113">
        <v>7</v>
      </c>
      <c r="J18113" t="s">
        <v>173</v>
      </c>
      <c r="K18113">
        <v>11</v>
      </c>
      <c r="L18113" t="s">
        <v>165</v>
      </c>
      <c r="M18113" s="18">
        <f t="shared" si="564"/>
        <v>2.5833333333333335</v>
      </c>
      <c r="N18113" s="18">
        <f t="shared" si="565"/>
        <v>2.5833333333333335</v>
      </c>
    </row>
    <row r="18114" spans="1:14" x14ac:dyDescent="0.25">
      <c r="A18114">
        <v>2</v>
      </c>
      <c r="B18114" t="s">
        <v>163</v>
      </c>
      <c r="C18114">
        <v>6</v>
      </c>
      <c r="D18114" t="s">
        <v>164</v>
      </c>
      <c r="E18114">
        <v>9</v>
      </c>
      <c r="F18114" t="s">
        <v>165</v>
      </c>
      <c r="G18114" s="9">
        <v>2</v>
      </c>
      <c r="H18114" t="s">
        <v>172</v>
      </c>
      <c r="I18114">
        <v>6</v>
      </c>
      <c r="J18114" t="s">
        <v>173</v>
      </c>
      <c r="K18114">
        <v>9</v>
      </c>
      <c r="L18114" t="s">
        <v>165</v>
      </c>
      <c r="M18114" s="18">
        <f t="shared" si="564"/>
        <v>2.5</v>
      </c>
      <c r="N18114" s="18">
        <f t="shared" si="565"/>
        <v>2.5</v>
      </c>
    </row>
    <row r="18115" spans="1:14" x14ac:dyDescent="0.25">
      <c r="A18115">
        <v>2</v>
      </c>
      <c r="B18115" t="s">
        <v>163</v>
      </c>
      <c r="C18115">
        <v>2</v>
      </c>
      <c r="D18115" t="s">
        <v>164</v>
      </c>
      <c r="E18115">
        <v>14</v>
      </c>
      <c r="F18115" t="s">
        <v>165</v>
      </c>
      <c r="G18115" s="9">
        <v>2</v>
      </c>
      <c r="H18115" t="s">
        <v>172</v>
      </c>
      <c r="I18115">
        <v>2</v>
      </c>
      <c r="J18115" t="s">
        <v>173</v>
      </c>
      <c r="K18115">
        <v>14</v>
      </c>
      <c r="L18115" t="s">
        <v>165</v>
      </c>
      <c r="M18115" s="18">
        <f t="shared" ref="M18115:M18178" si="566">A18115+C18115/12</f>
        <v>2.1666666666666665</v>
      </c>
      <c r="N18115" s="18">
        <f t="shared" ref="N18115:N18178" si="567">G18115+I18115/12</f>
        <v>2.1666666666666665</v>
      </c>
    </row>
    <row r="18116" spans="1:14" x14ac:dyDescent="0.25">
      <c r="A18116">
        <v>0</v>
      </c>
      <c r="B18116" t="s">
        <v>163</v>
      </c>
      <c r="C18116">
        <v>6</v>
      </c>
      <c r="D18116" t="s">
        <v>164</v>
      </c>
      <c r="E18116">
        <v>24</v>
      </c>
      <c r="F18116" t="s">
        <v>165</v>
      </c>
      <c r="G18116" s="9">
        <v>0</v>
      </c>
      <c r="H18116" t="s">
        <v>172</v>
      </c>
      <c r="I18116">
        <v>6</v>
      </c>
      <c r="J18116" t="s">
        <v>173</v>
      </c>
      <c r="K18116">
        <v>24</v>
      </c>
      <c r="L18116" t="s">
        <v>165</v>
      </c>
      <c r="M18116" s="18">
        <f t="shared" si="566"/>
        <v>0.5</v>
      </c>
      <c r="N18116" s="18">
        <f t="shared" si="567"/>
        <v>0.5</v>
      </c>
    </row>
    <row r="18117" spans="1:14" x14ac:dyDescent="0.25">
      <c r="A18117">
        <v>1</v>
      </c>
      <c r="B18117" t="s">
        <v>163</v>
      </c>
      <c r="C18117">
        <v>7</v>
      </c>
      <c r="D18117" t="s">
        <v>164</v>
      </c>
      <c r="E18117">
        <v>12</v>
      </c>
      <c r="F18117" t="s">
        <v>165</v>
      </c>
      <c r="G18117" s="9">
        <v>1</v>
      </c>
      <c r="H18117" t="s">
        <v>172</v>
      </c>
      <c r="I18117">
        <v>7</v>
      </c>
      <c r="J18117" t="s">
        <v>173</v>
      </c>
      <c r="K18117">
        <v>12</v>
      </c>
      <c r="L18117" t="s">
        <v>165</v>
      </c>
      <c r="M18117" s="18">
        <f t="shared" si="566"/>
        <v>1.5833333333333335</v>
      </c>
      <c r="N18117" s="18">
        <f t="shared" si="567"/>
        <v>1.5833333333333335</v>
      </c>
    </row>
    <row r="18118" spans="1:14" x14ac:dyDescent="0.25">
      <c r="A18118">
        <v>1</v>
      </c>
      <c r="B18118" t="s">
        <v>163</v>
      </c>
      <c r="C18118">
        <v>6</v>
      </c>
      <c r="D18118" t="s">
        <v>164</v>
      </c>
      <c r="E18118">
        <v>27</v>
      </c>
      <c r="F18118" t="s">
        <v>165</v>
      </c>
      <c r="G18118" s="9">
        <v>1</v>
      </c>
      <c r="H18118" t="s">
        <v>172</v>
      </c>
      <c r="I18118">
        <v>6</v>
      </c>
      <c r="J18118" t="s">
        <v>173</v>
      </c>
      <c r="K18118">
        <v>27</v>
      </c>
      <c r="L18118" t="s">
        <v>165</v>
      </c>
      <c r="M18118" s="18">
        <f t="shared" si="566"/>
        <v>1.5</v>
      </c>
      <c r="N18118" s="18">
        <f t="shared" si="567"/>
        <v>1.5</v>
      </c>
    </row>
    <row r="18119" spans="1:14" x14ac:dyDescent="0.25">
      <c r="A18119">
        <v>0</v>
      </c>
      <c r="B18119" t="s">
        <v>163</v>
      </c>
      <c r="C18119">
        <v>4</v>
      </c>
      <c r="D18119" t="s">
        <v>164</v>
      </c>
      <c r="E18119">
        <v>20</v>
      </c>
      <c r="F18119" t="s">
        <v>165</v>
      </c>
      <c r="G18119" s="9">
        <v>0</v>
      </c>
      <c r="H18119" t="s">
        <v>172</v>
      </c>
      <c r="I18119">
        <v>4</v>
      </c>
      <c r="J18119" t="s">
        <v>173</v>
      </c>
      <c r="K18119">
        <v>20</v>
      </c>
      <c r="L18119" t="s">
        <v>165</v>
      </c>
      <c r="M18119" s="18">
        <f t="shared" si="566"/>
        <v>0.33333333333333331</v>
      </c>
      <c r="N18119" s="18">
        <f t="shared" si="567"/>
        <v>0.33333333333333331</v>
      </c>
    </row>
    <row r="18120" spans="1:14" x14ac:dyDescent="0.25">
      <c r="A18120">
        <v>0</v>
      </c>
      <c r="B18120" t="s">
        <v>163</v>
      </c>
      <c r="C18120">
        <v>1</v>
      </c>
      <c r="D18120" t="s">
        <v>164</v>
      </c>
      <c r="E18120">
        <v>6</v>
      </c>
      <c r="F18120" t="s">
        <v>165</v>
      </c>
      <c r="G18120" s="9">
        <v>0</v>
      </c>
      <c r="H18120" t="s">
        <v>172</v>
      </c>
      <c r="I18120">
        <v>1</v>
      </c>
      <c r="J18120" t="s">
        <v>173</v>
      </c>
      <c r="K18120">
        <v>6</v>
      </c>
      <c r="L18120" t="s">
        <v>165</v>
      </c>
      <c r="M18120" s="18">
        <f t="shared" si="566"/>
        <v>8.3333333333333329E-2</v>
      </c>
      <c r="N18120" s="18">
        <f t="shared" si="567"/>
        <v>8.3333333333333329E-2</v>
      </c>
    </row>
    <row r="18121" spans="1:14" x14ac:dyDescent="0.25">
      <c r="A18121">
        <v>0</v>
      </c>
      <c r="B18121" t="s">
        <v>163</v>
      </c>
      <c r="C18121">
        <v>10</v>
      </c>
      <c r="D18121" t="s">
        <v>164</v>
      </c>
      <c r="E18121">
        <v>11</v>
      </c>
      <c r="F18121" t="s">
        <v>165</v>
      </c>
      <c r="G18121" s="9">
        <v>2</v>
      </c>
      <c r="H18121" t="s">
        <v>172</v>
      </c>
      <c r="I18121">
        <v>3</v>
      </c>
      <c r="J18121" t="s">
        <v>173</v>
      </c>
      <c r="K18121">
        <v>4</v>
      </c>
      <c r="L18121" t="s">
        <v>165</v>
      </c>
      <c r="M18121" s="18">
        <f t="shared" si="566"/>
        <v>0.83333333333333337</v>
      </c>
      <c r="N18121" s="18">
        <f t="shared" si="567"/>
        <v>2.25</v>
      </c>
    </row>
    <row r="18122" spans="1:14" x14ac:dyDescent="0.25">
      <c r="A18122">
        <v>1</v>
      </c>
      <c r="B18122" t="s">
        <v>163</v>
      </c>
      <c r="C18122">
        <v>4</v>
      </c>
      <c r="D18122" t="s">
        <v>164</v>
      </c>
      <c r="E18122">
        <v>26</v>
      </c>
      <c r="F18122" t="s">
        <v>165</v>
      </c>
      <c r="G18122" s="9">
        <v>1</v>
      </c>
      <c r="H18122" t="s">
        <v>172</v>
      </c>
      <c r="I18122">
        <v>4</v>
      </c>
      <c r="J18122" t="s">
        <v>173</v>
      </c>
      <c r="K18122">
        <v>26</v>
      </c>
      <c r="L18122" t="s">
        <v>165</v>
      </c>
      <c r="M18122" s="18">
        <f t="shared" si="566"/>
        <v>1.3333333333333333</v>
      </c>
      <c r="N18122" s="18">
        <f t="shared" si="567"/>
        <v>1.3333333333333333</v>
      </c>
    </row>
    <row r="18123" spans="1:14" x14ac:dyDescent="0.25">
      <c r="A18123">
        <v>1</v>
      </c>
      <c r="B18123" t="s">
        <v>163</v>
      </c>
      <c r="C18123">
        <v>0</v>
      </c>
      <c r="D18123" t="s">
        <v>164</v>
      </c>
      <c r="E18123">
        <v>8</v>
      </c>
      <c r="F18123" t="s">
        <v>165</v>
      </c>
      <c r="G18123" s="9">
        <v>1</v>
      </c>
      <c r="H18123" t="s">
        <v>172</v>
      </c>
      <c r="I18123">
        <v>0</v>
      </c>
      <c r="J18123" t="s">
        <v>173</v>
      </c>
      <c r="K18123">
        <v>8</v>
      </c>
      <c r="L18123" t="s">
        <v>165</v>
      </c>
      <c r="M18123" s="18">
        <f t="shared" si="566"/>
        <v>1</v>
      </c>
      <c r="N18123" s="18">
        <f t="shared" si="567"/>
        <v>1</v>
      </c>
    </row>
    <row r="18124" spans="1:14" x14ac:dyDescent="0.25">
      <c r="A18124">
        <v>0</v>
      </c>
      <c r="B18124" t="s">
        <v>163</v>
      </c>
      <c r="C18124">
        <v>10</v>
      </c>
      <c r="D18124" t="s">
        <v>164</v>
      </c>
      <c r="E18124">
        <v>12</v>
      </c>
      <c r="F18124" t="s">
        <v>165</v>
      </c>
      <c r="G18124" s="9">
        <v>0</v>
      </c>
      <c r="H18124" t="s">
        <v>172</v>
      </c>
      <c r="I18124">
        <v>10</v>
      </c>
      <c r="J18124" t="s">
        <v>173</v>
      </c>
      <c r="K18124">
        <v>12</v>
      </c>
      <c r="L18124" t="s">
        <v>165</v>
      </c>
      <c r="M18124" s="18">
        <f t="shared" si="566"/>
        <v>0.83333333333333337</v>
      </c>
      <c r="N18124" s="18">
        <f t="shared" si="567"/>
        <v>0.83333333333333337</v>
      </c>
    </row>
    <row r="18125" spans="1:14" x14ac:dyDescent="0.25">
      <c r="A18125">
        <v>3</v>
      </c>
      <c r="B18125" t="s">
        <v>163</v>
      </c>
      <c r="C18125">
        <v>8</v>
      </c>
      <c r="D18125" t="s">
        <v>164</v>
      </c>
      <c r="E18125">
        <v>16</v>
      </c>
      <c r="F18125" t="s">
        <v>165</v>
      </c>
      <c r="G18125" s="9">
        <v>13</v>
      </c>
      <c r="H18125" t="s">
        <v>172</v>
      </c>
      <c r="I18125">
        <v>0</v>
      </c>
      <c r="J18125" t="s">
        <v>173</v>
      </c>
      <c r="K18125">
        <v>0</v>
      </c>
      <c r="L18125" t="s">
        <v>165</v>
      </c>
      <c r="M18125" s="18">
        <f t="shared" si="566"/>
        <v>3.6666666666666665</v>
      </c>
      <c r="N18125" s="18">
        <f t="shared" si="567"/>
        <v>13</v>
      </c>
    </row>
    <row r="18126" spans="1:14" x14ac:dyDescent="0.25">
      <c r="A18126">
        <v>3</v>
      </c>
      <c r="B18126" t="s">
        <v>163</v>
      </c>
      <c r="C18126">
        <v>6</v>
      </c>
      <c r="D18126" t="s">
        <v>164</v>
      </c>
      <c r="E18126">
        <v>16</v>
      </c>
      <c r="F18126" t="s">
        <v>165</v>
      </c>
      <c r="G18126" s="9">
        <v>36</v>
      </c>
      <c r="H18126" t="s">
        <v>172</v>
      </c>
      <c r="I18126">
        <v>10</v>
      </c>
      <c r="J18126" t="s">
        <v>173</v>
      </c>
      <c r="K18126">
        <v>3</v>
      </c>
      <c r="L18126" t="s">
        <v>165</v>
      </c>
      <c r="M18126" s="18">
        <f t="shared" si="566"/>
        <v>3.5</v>
      </c>
      <c r="N18126" s="18">
        <f t="shared" si="567"/>
        <v>36.833333333333336</v>
      </c>
    </row>
    <row r="18127" spans="1:14" x14ac:dyDescent="0.25">
      <c r="A18127">
        <v>6</v>
      </c>
      <c r="B18127" t="s">
        <v>163</v>
      </c>
      <c r="C18127">
        <v>1</v>
      </c>
      <c r="D18127" t="s">
        <v>164</v>
      </c>
      <c r="E18127">
        <v>16</v>
      </c>
      <c r="F18127" t="s">
        <v>165</v>
      </c>
      <c r="G18127" s="9">
        <v>7</v>
      </c>
      <c r="H18127" t="s">
        <v>172</v>
      </c>
      <c r="I18127">
        <v>0</v>
      </c>
      <c r="J18127" t="s">
        <v>173</v>
      </c>
      <c r="K18127">
        <v>14</v>
      </c>
      <c r="L18127" t="s">
        <v>165</v>
      </c>
      <c r="M18127" s="18">
        <f t="shared" si="566"/>
        <v>6.083333333333333</v>
      </c>
      <c r="N18127" s="18">
        <f t="shared" si="567"/>
        <v>7</v>
      </c>
    </row>
    <row r="18128" spans="1:14" x14ac:dyDescent="0.25">
      <c r="A18128">
        <v>1</v>
      </c>
      <c r="B18128" t="s">
        <v>163</v>
      </c>
      <c r="C18128">
        <v>10</v>
      </c>
      <c r="D18128" t="s">
        <v>164</v>
      </c>
      <c r="E18128">
        <v>4</v>
      </c>
      <c r="F18128" t="s">
        <v>165</v>
      </c>
      <c r="G18128" s="9">
        <v>1</v>
      </c>
      <c r="H18128" t="s">
        <v>172</v>
      </c>
      <c r="I18128">
        <v>10</v>
      </c>
      <c r="J18128" t="s">
        <v>173</v>
      </c>
      <c r="K18128">
        <v>4</v>
      </c>
      <c r="L18128" t="s">
        <v>165</v>
      </c>
      <c r="M18128" s="18">
        <f t="shared" si="566"/>
        <v>1.8333333333333335</v>
      </c>
      <c r="N18128" s="18">
        <f t="shared" si="567"/>
        <v>1.8333333333333335</v>
      </c>
    </row>
    <row r="18129" spans="1:14" x14ac:dyDescent="0.25">
      <c r="A18129">
        <v>6</v>
      </c>
      <c r="B18129" t="s">
        <v>163</v>
      </c>
      <c r="C18129">
        <v>8</v>
      </c>
      <c r="D18129" t="s">
        <v>164</v>
      </c>
      <c r="E18129">
        <v>16</v>
      </c>
      <c r="F18129" t="s">
        <v>165</v>
      </c>
      <c r="G18129" s="9">
        <v>8</v>
      </c>
      <c r="H18129" t="s">
        <v>172</v>
      </c>
      <c r="I18129">
        <v>4</v>
      </c>
      <c r="J18129" t="s">
        <v>173</v>
      </c>
      <c r="K18129">
        <v>15</v>
      </c>
      <c r="L18129" t="s">
        <v>165</v>
      </c>
      <c r="M18129" s="18">
        <f t="shared" si="566"/>
        <v>6.666666666666667</v>
      </c>
      <c r="N18129" s="18">
        <f t="shared" si="567"/>
        <v>8.3333333333333339</v>
      </c>
    </row>
    <row r="18130" spans="1:14" x14ac:dyDescent="0.25">
      <c r="A18130">
        <v>2</v>
      </c>
      <c r="B18130" t="s">
        <v>163</v>
      </c>
      <c r="C18130">
        <v>0</v>
      </c>
      <c r="D18130" t="s">
        <v>164</v>
      </c>
      <c r="E18130">
        <v>13</v>
      </c>
      <c r="F18130" t="s">
        <v>165</v>
      </c>
      <c r="G18130" s="9">
        <v>2</v>
      </c>
      <c r="H18130" t="s">
        <v>172</v>
      </c>
      <c r="I18130">
        <v>0</v>
      </c>
      <c r="J18130" t="s">
        <v>173</v>
      </c>
      <c r="K18130">
        <v>13</v>
      </c>
      <c r="L18130" t="s">
        <v>165</v>
      </c>
      <c r="M18130" s="18">
        <f t="shared" si="566"/>
        <v>2</v>
      </c>
      <c r="N18130" s="18">
        <f t="shared" si="567"/>
        <v>2</v>
      </c>
    </row>
    <row r="18131" spans="1:14" x14ac:dyDescent="0.25">
      <c r="A18131">
        <v>1</v>
      </c>
      <c r="B18131" t="s">
        <v>163</v>
      </c>
      <c r="C18131">
        <v>4</v>
      </c>
      <c r="D18131" t="s">
        <v>164</v>
      </c>
      <c r="E18131">
        <v>16</v>
      </c>
      <c r="F18131" t="s">
        <v>165</v>
      </c>
      <c r="G18131" s="9">
        <v>1</v>
      </c>
      <c r="H18131" t="s">
        <v>172</v>
      </c>
      <c r="I18131">
        <v>4</v>
      </c>
      <c r="J18131" t="s">
        <v>173</v>
      </c>
      <c r="K18131">
        <v>16</v>
      </c>
      <c r="L18131" t="s">
        <v>165</v>
      </c>
      <c r="M18131" s="18">
        <f t="shared" si="566"/>
        <v>1.3333333333333333</v>
      </c>
      <c r="N18131" s="18">
        <f t="shared" si="567"/>
        <v>1.3333333333333333</v>
      </c>
    </row>
    <row r="18132" spans="1:14" x14ac:dyDescent="0.25">
      <c r="A18132">
        <v>5</v>
      </c>
      <c r="B18132" t="s">
        <v>163</v>
      </c>
      <c r="C18132">
        <v>11</v>
      </c>
      <c r="D18132" t="s">
        <v>164</v>
      </c>
      <c r="E18132">
        <v>25</v>
      </c>
      <c r="F18132" t="s">
        <v>165</v>
      </c>
      <c r="G18132" s="9">
        <v>5</v>
      </c>
      <c r="H18132" t="s">
        <v>172</v>
      </c>
      <c r="I18132">
        <v>11</v>
      </c>
      <c r="J18132" t="s">
        <v>173</v>
      </c>
      <c r="K18132">
        <v>25</v>
      </c>
      <c r="L18132" t="s">
        <v>165</v>
      </c>
      <c r="M18132" s="18">
        <f t="shared" si="566"/>
        <v>5.916666666666667</v>
      </c>
      <c r="N18132" s="18">
        <f t="shared" si="567"/>
        <v>5.916666666666667</v>
      </c>
    </row>
    <row r="18133" spans="1:14" x14ac:dyDescent="0.25">
      <c r="A18133">
        <v>4</v>
      </c>
      <c r="B18133" t="s">
        <v>163</v>
      </c>
      <c r="C18133">
        <v>7</v>
      </c>
      <c r="D18133" t="s">
        <v>164</v>
      </c>
      <c r="E18133">
        <v>30</v>
      </c>
      <c r="F18133" t="s">
        <v>165</v>
      </c>
      <c r="G18133" s="9">
        <v>4</v>
      </c>
      <c r="H18133" t="s">
        <v>172</v>
      </c>
      <c r="I18133">
        <v>7</v>
      </c>
      <c r="J18133" t="s">
        <v>173</v>
      </c>
      <c r="K18133">
        <v>30</v>
      </c>
      <c r="L18133" t="s">
        <v>165</v>
      </c>
      <c r="M18133" s="18">
        <f t="shared" si="566"/>
        <v>4.583333333333333</v>
      </c>
      <c r="N18133" s="18">
        <f t="shared" si="567"/>
        <v>4.583333333333333</v>
      </c>
    </row>
    <row r="18134" spans="1:14" x14ac:dyDescent="0.25">
      <c r="A18134">
        <v>0</v>
      </c>
      <c r="B18134" t="s">
        <v>163</v>
      </c>
      <c r="C18134">
        <v>4</v>
      </c>
      <c r="D18134" t="s">
        <v>164</v>
      </c>
      <c r="E18134">
        <v>20</v>
      </c>
      <c r="F18134" t="s">
        <v>165</v>
      </c>
      <c r="G18134" s="9">
        <v>0</v>
      </c>
      <c r="H18134" t="s">
        <v>172</v>
      </c>
      <c r="I18134">
        <v>4</v>
      </c>
      <c r="J18134" t="s">
        <v>173</v>
      </c>
      <c r="K18134">
        <v>20</v>
      </c>
      <c r="L18134" t="s">
        <v>165</v>
      </c>
      <c r="M18134" s="18">
        <f t="shared" si="566"/>
        <v>0.33333333333333331</v>
      </c>
      <c r="N18134" s="18">
        <f t="shared" si="567"/>
        <v>0.33333333333333331</v>
      </c>
    </row>
    <row r="18135" spans="1:14" x14ac:dyDescent="0.25">
      <c r="A18135">
        <v>6</v>
      </c>
      <c r="B18135" t="s">
        <v>163</v>
      </c>
      <c r="C18135">
        <v>6</v>
      </c>
      <c r="D18135" t="s">
        <v>164</v>
      </c>
      <c r="E18135">
        <v>16</v>
      </c>
      <c r="F18135" t="s">
        <v>165</v>
      </c>
      <c r="G18135" s="9">
        <v>24</v>
      </c>
      <c r="H18135" t="s">
        <v>172</v>
      </c>
      <c r="I18135">
        <v>1</v>
      </c>
      <c r="J18135" t="s">
        <v>173</v>
      </c>
      <c r="K18135">
        <v>9</v>
      </c>
      <c r="L18135" t="s">
        <v>165</v>
      </c>
      <c r="M18135" s="18">
        <f t="shared" si="566"/>
        <v>6.5</v>
      </c>
      <c r="N18135" s="18">
        <f t="shared" si="567"/>
        <v>24.083333333333332</v>
      </c>
    </row>
    <row r="18136" spans="1:14" x14ac:dyDescent="0.25">
      <c r="A18136">
        <v>6</v>
      </c>
      <c r="B18136" t="s">
        <v>163</v>
      </c>
      <c r="C18136">
        <v>3</v>
      </c>
      <c r="D18136" t="s">
        <v>164</v>
      </c>
      <c r="E18136">
        <v>16</v>
      </c>
      <c r="F18136" t="s">
        <v>165</v>
      </c>
      <c r="G18136" s="9">
        <v>11</v>
      </c>
      <c r="H18136" t="s">
        <v>172</v>
      </c>
      <c r="I18136">
        <v>5</v>
      </c>
      <c r="J18136" t="s">
        <v>173</v>
      </c>
      <c r="K18136">
        <v>3</v>
      </c>
      <c r="L18136" t="s">
        <v>165</v>
      </c>
      <c r="M18136" s="18">
        <f t="shared" si="566"/>
        <v>6.25</v>
      </c>
      <c r="N18136" s="18">
        <f t="shared" si="567"/>
        <v>11.416666666666666</v>
      </c>
    </row>
    <row r="18137" spans="1:14" x14ac:dyDescent="0.25">
      <c r="A18137">
        <v>2</v>
      </c>
      <c r="B18137" t="s">
        <v>163</v>
      </c>
      <c r="C18137">
        <v>6</v>
      </c>
      <c r="D18137" t="s">
        <v>164</v>
      </c>
      <c r="E18137">
        <v>16</v>
      </c>
      <c r="F18137" t="s">
        <v>165</v>
      </c>
      <c r="G18137" s="9">
        <v>7</v>
      </c>
      <c r="H18137" t="s">
        <v>172</v>
      </c>
      <c r="I18137">
        <v>8</v>
      </c>
      <c r="J18137" t="s">
        <v>173</v>
      </c>
      <c r="K18137">
        <v>15</v>
      </c>
      <c r="L18137" t="s">
        <v>165</v>
      </c>
      <c r="M18137" s="18">
        <f t="shared" si="566"/>
        <v>2.5</v>
      </c>
      <c r="N18137" s="18">
        <f t="shared" si="567"/>
        <v>7.666666666666667</v>
      </c>
    </row>
    <row r="18138" spans="1:14" x14ac:dyDescent="0.25">
      <c r="A18138">
        <v>1</v>
      </c>
      <c r="B18138" t="s">
        <v>163</v>
      </c>
      <c r="C18138">
        <v>10</v>
      </c>
      <c r="D18138" t="s">
        <v>164</v>
      </c>
      <c r="E18138">
        <v>18</v>
      </c>
      <c r="F18138" t="s">
        <v>165</v>
      </c>
      <c r="G18138" s="9">
        <v>1</v>
      </c>
      <c r="H18138" t="s">
        <v>172</v>
      </c>
      <c r="I18138">
        <v>10</v>
      </c>
      <c r="J18138" t="s">
        <v>173</v>
      </c>
      <c r="K18138">
        <v>18</v>
      </c>
      <c r="L18138" t="s">
        <v>165</v>
      </c>
      <c r="M18138" s="18">
        <f t="shared" si="566"/>
        <v>1.8333333333333335</v>
      </c>
      <c r="N18138" s="18">
        <f t="shared" si="567"/>
        <v>1.8333333333333335</v>
      </c>
    </row>
    <row r="18139" spans="1:14" x14ac:dyDescent="0.25">
      <c r="A18139">
        <v>2</v>
      </c>
      <c r="B18139" t="s">
        <v>163</v>
      </c>
      <c r="C18139">
        <v>0</v>
      </c>
      <c r="D18139" t="s">
        <v>164</v>
      </c>
      <c r="E18139">
        <v>13</v>
      </c>
      <c r="F18139" t="s">
        <v>165</v>
      </c>
      <c r="G18139" s="9">
        <v>2</v>
      </c>
      <c r="H18139" t="s">
        <v>172</v>
      </c>
      <c r="I18139">
        <v>0</v>
      </c>
      <c r="J18139" t="s">
        <v>173</v>
      </c>
      <c r="K18139">
        <v>13</v>
      </c>
      <c r="L18139" t="s">
        <v>165</v>
      </c>
      <c r="M18139" s="18">
        <f t="shared" si="566"/>
        <v>2</v>
      </c>
      <c r="N18139" s="18">
        <f t="shared" si="567"/>
        <v>2</v>
      </c>
    </row>
    <row r="18140" spans="1:14" x14ac:dyDescent="0.25">
      <c r="A18140">
        <v>0</v>
      </c>
      <c r="B18140" t="s">
        <v>163</v>
      </c>
      <c r="C18140">
        <v>4</v>
      </c>
      <c r="D18140" t="s">
        <v>164</v>
      </c>
      <c r="E18140">
        <v>20</v>
      </c>
      <c r="F18140" t="s">
        <v>165</v>
      </c>
      <c r="G18140" s="9">
        <v>0</v>
      </c>
      <c r="H18140" t="s">
        <v>172</v>
      </c>
      <c r="I18140">
        <v>4</v>
      </c>
      <c r="J18140" t="s">
        <v>173</v>
      </c>
      <c r="K18140">
        <v>20</v>
      </c>
      <c r="L18140" t="s">
        <v>165</v>
      </c>
      <c r="M18140" s="18">
        <f t="shared" si="566"/>
        <v>0.33333333333333331</v>
      </c>
      <c r="N18140" s="18">
        <f t="shared" si="567"/>
        <v>0.33333333333333331</v>
      </c>
    </row>
    <row r="18141" spans="1:14" x14ac:dyDescent="0.25">
      <c r="A18141">
        <v>6</v>
      </c>
      <c r="B18141" t="s">
        <v>163</v>
      </c>
      <c r="C18141">
        <v>6</v>
      </c>
      <c r="D18141" t="s">
        <v>164</v>
      </c>
      <c r="E18141">
        <v>16</v>
      </c>
      <c r="F18141" t="s">
        <v>165</v>
      </c>
      <c r="G18141" s="9">
        <v>6</v>
      </c>
      <c r="H18141" t="s">
        <v>172</v>
      </c>
      <c r="I18141">
        <v>11</v>
      </c>
      <c r="J18141" t="s">
        <v>173</v>
      </c>
      <c r="K18141">
        <v>16</v>
      </c>
      <c r="L18141" t="s">
        <v>165</v>
      </c>
      <c r="M18141" s="18">
        <f t="shared" si="566"/>
        <v>6.5</v>
      </c>
      <c r="N18141" s="18">
        <f t="shared" si="567"/>
        <v>6.916666666666667</v>
      </c>
    </row>
    <row r="18142" spans="1:14" x14ac:dyDescent="0.25">
      <c r="A18142">
        <v>6</v>
      </c>
      <c r="B18142" t="s">
        <v>163</v>
      </c>
      <c r="C18142">
        <v>6</v>
      </c>
      <c r="D18142" t="s">
        <v>164</v>
      </c>
      <c r="E18142">
        <v>16</v>
      </c>
      <c r="F18142" t="s">
        <v>165</v>
      </c>
      <c r="G18142" s="9">
        <v>29</v>
      </c>
      <c r="H18142" t="s">
        <v>172</v>
      </c>
      <c r="I18142">
        <v>0</v>
      </c>
      <c r="J18142" t="s">
        <v>173</v>
      </c>
      <c r="K18142">
        <v>15</v>
      </c>
      <c r="L18142" t="s">
        <v>165</v>
      </c>
      <c r="M18142" s="18">
        <f t="shared" si="566"/>
        <v>6.5</v>
      </c>
      <c r="N18142" s="18">
        <f t="shared" si="567"/>
        <v>29</v>
      </c>
    </row>
    <row r="18143" spans="1:14" x14ac:dyDescent="0.25">
      <c r="A18143">
        <v>6</v>
      </c>
      <c r="B18143" t="s">
        <v>163</v>
      </c>
      <c r="C18143">
        <v>6</v>
      </c>
      <c r="D18143" t="s">
        <v>164</v>
      </c>
      <c r="E18143">
        <v>16</v>
      </c>
      <c r="F18143" t="s">
        <v>165</v>
      </c>
      <c r="G18143" s="9">
        <v>28</v>
      </c>
      <c r="H18143" t="s">
        <v>172</v>
      </c>
      <c r="I18143">
        <v>0</v>
      </c>
      <c r="J18143" t="s">
        <v>173</v>
      </c>
      <c r="K18143">
        <v>16</v>
      </c>
      <c r="L18143" t="s">
        <v>165</v>
      </c>
      <c r="M18143" s="18">
        <f t="shared" si="566"/>
        <v>6.5</v>
      </c>
      <c r="N18143" s="18">
        <f t="shared" si="567"/>
        <v>28</v>
      </c>
    </row>
    <row r="18144" spans="1:14" x14ac:dyDescent="0.25">
      <c r="A18144">
        <v>0</v>
      </c>
      <c r="B18144" t="s">
        <v>163</v>
      </c>
      <c r="C18144">
        <v>1</v>
      </c>
      <c r="D18144" t="s">
        <v>164</v>
      </c>
      <c r="E18144">
        <v>6</v>
      </c>
      <c r="F18144" t="s">
        <v>165</v>
      </c>
      <c r="G18144" s="9">
        <v>0</v>
      </c>
      <c r="H18144" t="s">
        <v>172</v>
      </c>
      <c r="I18144">
        <v>1</v>
      </c>
      <c r="J18144" t="s">
        <v>173</v>
      </c>
      <c r="K18144">
        <v>6</v>
      </c>
      <c r="L18144" t="s">
        <v>165</v>
      </c>
      <c r="M18144" s="18">
        <f t="shared" si="566"/>
        <v>8.3333333333333329E-2</v>
      </c>
      <c r="N18144" s="18">
        <f t="shared" si="567"/>
        <v>8.3333333333333329E-2</v>
      </c>
    </row>
    <row r="18145" spans="1:14" x14ac:dyDescent="0.25">
      <c r="A18145">
        <v>0</v>
      </c>
      <c r="B18145" t="s">
        <v>163</v>
      </c>
      <c r="C18145">
        <v>7</v>
      </c>
      <c r="D18145" t="s">
        <v>164</v>
      </c>
      <c r="E18145">
        <v>16</v>
      </c>
      <c r="F18145" t="s">
        <v>165</v>
      </c>
      <c r="G18145" s="9">
        <v>5</v>
      </c>
      <c r="H18145" t="s">
        <v>172</v>
      </c>
      <c r="I18145">
        <v>3</v>
      </c>
      <c r="J18145" t="s">
        <v>173</v>
      </c>
      <c r="K18145">
        <v>16</v>
      </c>
      <c r="L18145" t="s">
        <v>165</v>
      </c>
      <c r="M18145" s="18">
        <f t="shared" si="566"/>
        <v>0.58333333333333337</v>
      </c>
      <c r="N18145" s="18">
        <f t="shared" si="567"/>
        <v>5.25</v>
      </c>
    </row>
    <row r="18146" spans="1:14" x14ac:dyDescent="0.25">
      <c r="A18146">
        <v>6</v>
      </c>
      <c r="B18146" t="s">
        <v>163</v>
      </c>
      <c r="C18146">
        <v>6</v>
      </c>
      <c r="D18146" t="s">
        <v>164</v>
      </c>
      <c r="E18146">
        <v>16</v>
      </c>
      <c r="F18146" t="s">
        <v>165</v>
      </c>
      <c r="G18146" s="9">
        <v>7</v>
      </c>
      <c r="H18146" t="s">
        <v>172</v>
      </c>
      <c r="I18146">
        <v>8</v>
      </c>
      <c r="J18146" t="s">
        <v>173</v>
      </c>
      <c r="K18146">
        <v>2</v>
      </c>
      <c r="L18146" t="s">
        <v>165</v>
      </c>
      <c r="M18146" s="18">
        <f t="shared" si="566"/>
        <v>6.5</v>
      </c>
      <c r="N18146" s="18">
        <f t="shared" si="567"/>
        <v>7.666666666666667</v>
      </c>
    </row>
    <row r="18147" spans="1:14" x14ac:dyDescent="0.25">
      <c r="A18147">
        <v>4</v>
      </c>
      <c r="B18147" t="s">
        <v>163</v>
      </c>
      <c r="C18147">
        <v>11</v>
      </c>
      <c r="D18147" t="s">
        <v>164</v>
      </c>
      <c r="E18147">
        <v>5</v>
      </c>
      <c r="F18147" t="s">
        <v>165</v>
      </c>
      <c r="G18147" s="9">
        <v>6</v>
      </c>
      <c r="H18147" t="s">
        <v>172</v>
      </c>
      <c r="I18147">
        <v>0</v>
      </c>
      <c r="J18147" t="s">
        <v>173</v>
      </c>
      <c r="K18147">
        <v>8</v>
      </c>
      <c r="L18147" t="s">
        <v>165</v>
      </c>
      <c r="M18147" s="18">
        <f t="shared" si="566"/>
        <v>4.916666666666667</v>
      </c>
      <c r="N18147" s="18">
        <f t="shared" si="567"/>
        <v>6</v>
      </c>
    </row>
    <row r="18148" spans="1:14" x14ac:dyDescent="0.25">
      <c r="A18148">
        <v>0</v>
      </c>
      <c r="B18148" t="s">
        <v>163</v>
      </c>
      <c r="C18148">
        <v>2</v>
      </c>
      <c r="D18148" t="s">
        <v>164</v>
      </c>
      <c r="E18148">
        <v>10</v>
      </c>
      <c r="F18148" t="s">
        <v>165</v>
      </c>
      <c r="G18148" s="9">
        <v>0</v>
      </c>
      <c r="H18148" t="s">
        <v>172</v>
      </c>
      <c r="I18148">
        <v>2</v>
      </c>
      <c r="J18148" t="s">
        <v>173</v>
      </c>
      <c r="K18148">
        <v>10</v>
      </c>
      <c r="L18148" t="s">
        <v>165</v>
      </c>
      <c r="M18148" s="18">
        <f t="shared" si="566"/>
        <v>0.16666666666666666</v>
      </c>
      <c r="N18148" s="18">
        <f t="shared" si="567"/>
        <v>0.16666666666666666</v>
      </c>
    </row>
    <row r="18149" spans="1:14" x14ac:dyDescent="0.25">
      <c r="A18149">
        <v>2</v>
      </c>
      <c r="B18149" t="s">
        <v>163</v>
      </c>
      <c r="C18149">
        <v>10</v>
      </c>
      <c r="D18149" t="s">
        <v>164</v>
      </c>
      <c r="E18149">
        <v>3</v>
      </c>
      <c r="F18149" t="s">
        <v>165</v>
      </c>
      <c r="G18149" s="9">
        <v>2</v>
      </c>
      <c r="H18149" t="s">
        <v>172</v>
      </c>
      <c r="I18149">
        <v>10</v>
      </c>
      <c r="J18149" t="s">
        <v>173</v>
      </c>
      <c r="K18149">
        <v>3</v>
      </c>
      <c r="L18149" t="s">
        <v>165</v>
      </c>
      <c r="M18149" s="18">
        <f t="shared" si="566"/>
        <v>2.8333333333333335</v>
      </c>
      <c r="N18149" s="18">
        <f t="shared" si="567"/>
        <v>2.8333333333333335</v>
      </c>
    </row>
    <row r="18150" spans="1:14" x14ac:dyDescent="0.25">
      <c r="A18150">
        <v>2</v>
      </c>
      <c r="B18150" t="s">
        <v>163</v>
      </c>
      <c r="C18150">
        <v>10</v>
      </c>
      <c r="D18150" t="s">
        <v>164</v>
      </c>
      <c r="E18150">
        <v>17</v>
      </c>
      <c r="F18150" t="s">
        <v>165</v>
      </c>
      <c r="G18150" s="9">
        <v>2</v>
      </c>
      <c r="H18150" t="s">
        <v>172</v>
      </c>
      <c r="I18150">
        <v>10</v>
      </c>
      <c r="J18150" t="s">
        <v>173</v>
      </c>
      <c r="K18150">
        <v>17</v>
      </c>
      <c r="L18150" t="s">
        <v>165</v>
      </c>
      <c r="M18150" s="18">
        <f t="shared" si="566"/>
        <v>2.8333333333333335</v>
      </c>
      <c r="N18150" s="18">
        <f t="shared" si="567"/>
        <v>2.8333333333333335</v>
      </c>
    </row>
    <row r="18151" spans="1:14" x14ac:dyDescent="0.25">
      <c r="A18151">
        <v>1</v>
      </c>
      <c r="B18151" t="s">
        <v>163</v>
      </c>
      <c r="C18151">
        <v>7</v>
      </c>
      <c r="D18151" t="s">
        <v>164</v>
      </c>
      <c r="E18151">
        <v>12</v>
      </c>
      <c r="F18151" t="s">
        <v>165</v>
      </c>
      <c r="G18151" s="9">
        <v>1</v>
      </c>
      <c r="H18151" t="s">
        <v>172</v>
      </c>
      <c r="I18151">
        <v>7</v>
      </c>
      <c r="J18151" t="s">
        <v>173</v>
      </c>
      <c r="K18151">
        <v>12</v>
      </c>
      <c r="L18151" t="s">
        <v>165</v>
      </c>
      <c r="M18151" s="18">
        <f t="shared" si="566"/>
        <v>1.5833333333333335</v>
      </c>
      <c r="N18151" s="18">
        <f t="shared" si="567"/>
        <v>1.5833333333333335</v>
      </c>
    </row>
    <row r="18152" spans="1:14" x14ac:dyDescent="0.25">
      <c r="A18152">
        <v>1</v>
      </c>
      <c r="B18152" t="s">
        <v>163</v>
      </c>
      <c r="C18152">
        <v>2</v>
      </c>
      <c r="D18152" t="s">
        <v>164</v>
      </c>
      <c r="E18152">
        <v>24</v>
      </c>
      <c r="F18152" t="s">
        <v>165</v>
      </c>
      <c r="G18152" s="9">
        <v>1</v>
      </c>
      <c r="H18152" t="s">
        <v>172</v>
      </c>
      <c r="I18152">
        <v>2</v>
      </c>
      <c r="J18152" t="s">
        <v>173</v>
      </c>
      <c r="K18152">
        <v>24</v>
      </c>
      <c r="L18152" t="s">
        <v>165</v>
      </c>
      <c r="M18152" s="18">
        <f t="shared" si="566"/>
        <v>1.1666666666666667</v>
      </c>
      <c r="N18152" s="18">
        <f t="shared" si="567"/>
        <v>1.1666666666666667</v>
      </c>
    </row>
    <row r="18153" spans="1:14" x14ac:dyDescent="0.25">
      <c r="A18153">
        <v>1</v>
      </c>
      <c r="B18153" t="s">
        <v>163</v>
      </c>
      <c r="C18153">
        <v>0</v>
      </c>
      <c r="D18153" t="s">
        <v>164</v>
      </c>
      <c r="E18153">
        <v>29</v>
      </c>
      <c r="F18153" t="s">
        <v>165</v>
      </c>
      <c r="G18153" s="9">
        <v>1</v>
      </c>
      <c r="H18153" t="s">
        <v>172</v>
      </c>
      <c r="I18153">
        <v>0</v>
      </c>
      <c r="J18153" t="s">
        <v>173</v>
      </c>
      <c r="K18153">
        <v>29</v>
      </c>
      <c r="L18153" t="s">
        <v>165</v>
      </c>
      <c r="M18153" s="18">
        <f t="shared" si="566"/>
        <v>1</v>
      </c>
      <c r="N18153" s="18">
        <f t="shared" si="567"/>
        <v>1</v>
      </c>
    </row>
    <row r="18154" spans="1:14" x14ac:dyDescent="0.25">
      <c r="A18154">
        <v>0</v>
      </c>
      <c r="B18154" t="s">
        <v>163</v>
      </c>
      <c r="C18154">
        <v>5</v>
      </c>
      <c r="D18154" t="s">
        <v>164</v>
      </c>
      <c r="E18154">
        <v>24</v>
      </c>
      <c r="F18154" t="s">
        <v>165</v>
      </c>
      <c r="G18154" s="9">
        <v>0</v>
      </c>
      <c r="H18154" t="s">
        <v>172</v>
      </c>
      <c r="I18154">
        <v>5</v>
      </c>
      <c r="J18154" t="s">
        <v>173</v>
      </c>
      <c r="K18154">
        <v>24</v>
      </c>
      <c r="L18154" t="s">
        <v>165</v>
      </c>
      <c r="M18154" s="18">
        <f t="shared" si="566"/>
        <v>0.41666666666666669</v>
      </c>
      <c r="N18154" s="18">
        <f t="shared" si="567"/>
        <v>0.41666666666666669</v>
      </c>
    </row>
    <row r="18155" spans="1:14" x14ac:dyDescent="0.25">
      <c r="A18155">
        <v>0</v>
      </c>
      <c r="B18155" t="s">
        <v>163</v>
      </c>
      <c r="C18155">
        <v>1</v>
      </c>
      <c r="D18155" t="s">
        <v>164</v>
      </c>
      <c r="E18155">
        <v>13</v>
      </c>
      <c r="F18155" t="s">
        <v>165</v>
      </c>
      <c r="G18155" s="9">
        <v>0</v>
      </c>
      <c r="H18155" t="s">
        <v>172</v>
      </c>
      <c r="I18155">
        <v>1</v>
      </c>
      <c r="J18155" t="s">
        <v>173</v>
      </c>
      <c r="K18155">
        <v>13</v>
      </c>
      <c r="L18155" t="s">
        <v>165</v>
      </c>
      <c r="M18155" s="18">
        <f t="shared" si="566"/>
        <v>8.3333333333333329E-2</v>
      </c>
      <c r="N18155" s="18">
        <f t="shared" si="567"/>
        <v>8.3333333333333329E-2</v>
      </c>
    </row>
    <row r="18156" spans="1:14" x14ac:dyDescent="0.25">
      <c r="A18156">
        <v>5</v>
      </c>
      <c r="B18156" t="s">
        <v>163</v>
      </c>
      <c r="C18156">
        <v>9</v>
      </c>
      <c r="D18156" t="s">
        <v>164</v>
      </c>
      <c r="E18156">
        <v>15</v>
      </c>
      <c r="F18156" t="s">
        <v>165</v>
      </c>
      <c r="G18156" s="9">
        <v>5</v>
      </c>
      <c r="H18156" t="s">
        <v>172</v>
      </c>
      <c r="I18156">
        <v>9</v>
      </c>
      <c r="J18156" t="s">
        <v>173</v>
      </c>
      <c r="K18156">
        <v>15</v>
      </c>
      <c r="L18156" t="s">
        <v>165</v>
      </c>
      <c r="M18156" s="18">
        <f t="shared" si="566"/>
        <v>5.75</v>
      </c>
      <c r="N18156" s="18">
        <f t="shared" si="567"/>
        <v>5.75</v>
      </c>
    </row>
    <row r="18157" spans="1:14" x14ac:dyDescent="0.25">
      <c r="A18157">
        <v>4</v>
      </c>
      <c r="B18157" t="s">
        <v>163</v>
      </c>
      <c r="C18157">
        <v>10</v>
      </c>
      <c r="D18157" t="s">
        <v>164</v>
      </c>
      <c r="E18157">
        <v>15</v>
      </c>
      <c r="F18157" t="s">
        <v>165</v>
      </c>
      <c r="G18157" s="9">
        <v>4</v>
      </c>
      <c r="H18157" t="s">
        <v>172</v>
      </c>
      <c r="I18157">
        <v>10</v>
      </c>
      <c r="J18157" t="s">
        <v>173</v>
      </c>
      <c r="K18157">
        <v>15</v>
      </c>
      <c r="L18157" t="s">
        <v>165</v>
      </c>
      <c r="M18157" s="18">
        <f t="shared" si="566"/>
        <v>4.833333333333333</v>
      </c>
      <c r="N18157" s="18">
        <f t="shared" si="567"/>
        <v>4.833333333333333</v>
      </c>
    </row>
    <row r="18158" spans="1:14" x14ac:dyDescent="0.25">
      <c r="A18158">
        <v>4</v>
      </c>
      <c r="B18158" t="s">
        <v>163</v>
      </c>
      <c r="C18158">
        <v>0</v>
      </c>
      <c r="D18158" t="s">
        <v>164</v>
      </c>
      <c r="E18158">
        <v>11</v>
      </c>
      <c r="F18158" t="s">
        <v>165</v>
      </c>
      <c r="G18158" s="9">
        <v>4</v>
      </c>
      <c r="H18158" t="s">
        <v>172</v>
      </c>
      <c r="I18158">
        <v>0</v>
      </c>
      <c r="J18158" t="s">
        <v>173</v>
      </c>
      <c r="K18158">
        <v>11</v>
      </c>
      <c r="L18158" t="s">
        <v>165</v>
      </c>
      <c r="M18158" s="18">
        <f t="shared" si="566"/>
        <v>4</v>
      </c>
      <c r="N18158" s="18">
        <f t="shared" si="567"/>
        <v>4</v>
      </c>
    </row>
    <row r="18159" spans="1:14" x14ac:dyDescent="0.25">
      <c r="A18159">
        <v>2</v>
      </c>
      <c r="B18159" t="s">
        <v>163</v>
      </c>
      <c r="C18159">
        <v>5</v>
      </c>
      <c r="D18159" t="s">
        <v>164</v>
      </c>
      <c r="E18159">
        <v>6</v>
      </c>
      <c r="F18159" t="s">
        <v>165</v>
      </c>
      <c r="G18159" s="9">
        <v>2</v>
      </c>
      <c r="H18159" t="s">
        <v>172</v>
      </c>
      <c r="I18159">
        <v>5</v>
      </c>
      <c r="J18159" t="s">
        <v>173</v>
      </c>
      <c r="K18159">
        <v>6</v>
      </c>
      <c r="L18159" t="s">
        <v>165</v>
      </c>
      <c r="M18159" s="18">
        <f t="shared" si="566"/>
        <v>2.4166666666666665</v>
      </c>
      <c r="N18159" s="18">
        <f t="shared" si="567"/>
        <v>2.4166666666666665</v>
      </c>
    </row>
    <row r="18160" spans="1:14" x14ac:dyDescent="0.25">
      <c r="A18160">
        <v>2</v>
      </c>
      <c r="B18160" t="s">
        <v>163</v>
      </c>
      <c r="C18160">
        <v>5</v>
      </c>
      <c r="D18160" t="s">
        <v>164</v>
      </c>
      <c r="E18160">
        <v>14</v>
      </c>
      <c r="F18160" t="s">
        <v>165</v>
      </c>
      <c r="G18160" s="9">
        <v>2</v>
      </c>
      <c r="H18160" t="s">
        <v>172</v>
      </c>
      <c r="I18160">
        <v>5</v>
      </c>
      <c r="J18160" t="s">
        <v>173</v>
      </c>
      <c r="K18160">
        <v>14</v>
      </c>
      <c r="L18160" t="s">
        <v>165</v>
      </c>
      <c r="M18160" s="18">
        <f t="shared" si="566"/>
        <v>2.4166666666666665</v>
      </c>
      <c r="N18160" s="18">
        <f t="shared" si="567"/>
        <v>2.4166666666666665</v>
      </c>
    </row>
    <row r="18161" spans="1:14" x14ac:dyDescent="0.25">
      <c r="A18161">
        <v>2</v>
      </c>
      <c r="B18161" t="s">
        <v>163</v>
      </c>
      <c r="C18161">
        <v>4</v>
      </c>
      <c r="D18161" t="s">
        <v>164</v>
      </c>
      <c r="E18161">
        <v>22</v>
      </c>
      <c r="F18161" t="s">
        <v>165</v>
      </c>
      <c r="G18161" s="9">
        <v>2</v>
      </c>
      <c r="H18161" t="s">
        <v>172</v>
      </c>
      <c r="I18161">
        <v>4</v>
      </c>
      <c r="J18161" t="s">
        <v>173</v>
      </c>
      <c r="K18161">
        <v>22</v>
      </c>
      <c r="L18161" t="s">
        <v>165</v>
      </c>
      <c r="M18161" s="18">
        <f t="shared" si="566"/>
        <v>2.3333333333333335</v>
      </c>
      <c r="N18161" s="18">
        <f t="shared" si="567"/>
        <v>2.3333333333333335</v>
      </c>
    </row>
    <row r="18162" spans="1:14" x14ac:dyDescent="0.25">
      <c r="A18162">
        <v>2</v>
      </c>
      <c r="B18162" t="s">
        <v>163</v>
      </c>
      <c r="C18162">
        <v>3</v>
      </c>
      <c r="D18162" t="s">
        <v>164</v>
      </c>
      <c r="E18162">
        <v>12</v>
      </c>
      <c r="F18162" t="s">
        <v>165</v>
      </c>
      <c r="G18162" s="9">
        <v>2</v>
      </c>
      <c r="H18162" t="s">
        <v>172</v>
      </c>
      <c r="I18162">
        <v>3</v>
      </c>
      <c r="J18162" t="s">
        <v>173</v>
      </c>
      <c r="K18162">
        <v>12</v>
      </c>
      <c r="L18162" t="s">
        <v>165</v>
      </c>
      <c r="M18162" s="18">
        <f t="shared" si="566"/>
        <v>2.25</v>
      </c>
      <c r="N18162" s="18">
        <f t="shared" si="567"/>
        <v>2.25</v>
      </c>
    </row>
    <row r="18163" spans="1:14" x14ac:dyDescent="0.25">
      <c r="A18163">
        <v>2</v>
      </c>
      <c r="B18163" t="s">
        <v>163</v>
      </c>
      <c r="C18163">
        <v>0</v>
      </c>
      <c r="D18163" t="s">
        <v>164</v>
      </c>
      <c r="E18163">
        <v>13</v>
      </c>
      <c r="F18163" t="s">
        <v>165</v>
      </c>
      <c r="G18163" s="9">
        <v>2</v>
      </c>
      <c r="H18163" t="s">
        <v>172</v>
      </c>
      <c r="I18163">
        <v>0</v>
      </c>
      <c r="J18163" t="s">
        <v>173</v>
      </c>
      <c r="K18163">
        <v>13</v>
      </c>
      <c r="L18163" t="s">
        <v>165</v>
      </c>
      <c r="M18163" s="18">
        <f t="shared" si="566"/>
        <v>2</v>
      </c>
      <c r="N18163" s="18">
        <f t="shared" si="567"/>
        <v>2</v>
      </c>
    </row>
    <row r="18164" spans="1:14" x14ac:dyDescent="0.25">
      <c r="A18164">
        <v>1</v>
      </c>
      <c r="B18164" t="s">
        <v>163</v>
      </c>
      <c r="C18164">
        <v>6</v>
      </c>
      <c r="D18164" t="s">
        <v>164</v>
      </c>
      <c r="E18164">
        <v>6</v>
      </c>
      <c r="F18164" t="s">
        <v>165</v>
      </c>
      <c r="G18164" s="9">
        <v>1</v>
      </c>
      <c r="H18164" t="s">
        <v>172</v>
      </c>
      <c r="I18164">
        <v>6</v>
      </c>
      <c r="J18164" t="s">
        <v>173</v>
      </c>
      <c r="K18164">
        <v>6</v>
      </c>
      <c r="L18164" t="s">
        <v>165</v>
      </c>
      <c r="M18164" s="18">
        <f t="shared" si="566"/>
        <v>1.5</v>
      </c>
      <c r="N18164" s="18">
        <f t="shared" si="567"/>
        <v>1.5</v>
      </c>
    </row>
    <row r="18165" spans="1:14" x14ac:dyDescent="0.25">
      <c r="A18165">
        <v>1</v>
      </c>
      <c r="B18165" t="s">
        <v>163</v>
      </c>
      <c r="C18165">
        <v>3</v>
      </c>
      <c r="D18165" t="s">
        <v>164</v>
      </c>
      <c r="E18165">
        <v>12</v>
      </c>
      <c r="F18165" t="s">
        <v>165</v>
      </c>
      <c r="G18165" s="9">
        <v>1</v>
      </c>
      <c r="H18165" t="s">
        <v>172</v>
      </c>
      <c r="I18165">
        <v>3</v>
      </c>
      <c r="J18165" t="s">
        <v>173</v>
      </c>
      <c r="K18165">
        <v>12</v>
      </c>
      <c r="L18165" t="s">
        <v>165</v>
      </c>
      <c r="M18165" s="18">
        <f t="shared" si="566"/>
        <v>1.25</v>
      </c>
      <c r="N18165" s="18">
        <f t="shared" si="567"/>
        <v>1.25</v>
      </c>
    </row>
    <row r="18166" spans="1:14" x14ac:dyDescent="0.25">
      <c r="A18166">
        <v>1</v>
      </c>
      <c r="B18166" t="s">
        <v>163</v>
      </c>
      <c r="C18166">
        <v>2</v>
      </c>
      <c r="D18166" t="s">
        <v>164</v>
      </c>
      <c r="E18166">
        <v>15</v>
      </c>
      <c r="F18166" t="s">
        <v>165</v>
      </c>
      <c r="G18166" s="9">
        <v>1</v>
      </c>
      <c r="H18166" t="s">
        <v>172</v>
      </c>
      <c r="I18166">
        <v>2</v>
      </c>
      <c r="J18166" t="s">
        <v>173</v>
      </c>
      <c r="K18166">
        <v>15</v>
      </c>
      <c r="L18166" t="s">
        <v>165</v>
      </c>
      <c r="M18166" s="18">
        <f t="shared" si="566"/>
        <v>1.1666666666666667</v>
      </c>
      <c r="N18166" s="18">
        <f t="shared" si="567"/>
        <v>1.1666666666666667</v>
      </c>
    </row>
    <row r="18167" spans="1:14" x14ac:dyDescent="0.25">
      <c r="A18167">
        <v>0</v>
      </c>
      <c r="B18167" t="s">
        <v>163</v>
      </c>
      <c r="C18167">
        <v>3</v>
      </c>
      <c r="D18167" t="s">
        <v>164</v>
      </c>
      <c r="E18167">
        <v>29</v>
      </c>
      <c r="F18167" t="s">
        <v>165</v>
      </c>
      <c r="G18167" s="9">
        <v>0</v>
      </c>
      <c r="H18167" t="s">
        <v>172</v>
      </c>
      <c r="I18167">
        <v>3</v>
      </c>
      <c r="J18167" t="s">
        <v>173</v>
      </c>
      <c r="K18167">
        <v>29</v>
      </c>
      <c r="L18167" t="s">
        <v>165</v>
      </c>
      <c r="M18167" s="18">
        <f t="shared" si="566"/>
        <v>0.25</v>
      </c>
      <c r="N18167" s="18">
        <f t="shared" si="567"/>
        <v>0.25</v>
      </c>
    </row>
    <row r="18168" spans="1:14" x14ac:dyDescent="0.25">
      <c r="A18168">
        <v>6</v>
      </c>
      <c r="B18168" t="s">
        <v>163</v>
      </c>
      <c r="C18168">
        <v>6</v>
      </c>
      <c r="D18168" t="s">
        <v>164</v>
      </c>
      <c r="E18168">
        <v>16</v>
      </c>
      <c r="F18168" t="s">
        <v>165</v>
      </c>
      <c r="G18168" s="9">
        <v>35</v>
      </c>
      <c r="H18168" t="s">
        <v>172</v>
      </c>
      <c r="I18168">
        <v>2</v>
      </c>
      <c r="J18168" t="s">
        <v>173</v>
      </c>
      <c r="K18168">
        <v>30</v>
      </c>
      <c r="L18168" t="s">
        <v>165</v>
      </c>
      <c r="M18168" s="18">
        <f t="shared" si="566"/>
        <v>6.5</v>
      </c>
      <c r="N18168" s="18">
        <f t="shared" si="567"/>
        <v>35.166666666666664</v>
      </c>
    </row>
    <row r="18169" spans="1:14" x14ac:dyDescent="0.25">
      <c r="A18169">
        <v>2</v>
      </c>
      <c r="B18169" t="s">
        <v>163</v>
      </c>
      <c r="C18169">
        <v>6</v>
      </c>
      <c r="D18169" t="s">
        <v>164</v>
      </c>
      <c r="E18169">
        <v>4</v>
      </c>
      <c r="F18169" t="s">
        <v>165</v>
      </c>
      <c r="G18169" s="9">
        <v>28</v>
      </c>
      <c r="H18169" t="s">
        <v>172</v>
      </c>
      <c r="I18169">
        <v>0</v>
      </c>
      <c r="J18169" t="s">
        <v>173</v>
      </c>
      <c r="K18169">
        <v>16</v>
      </c>
      <c r="L18169" t="s">
        <v>165</v>
      </c>
      <c r="M18169" s="18">
        <f t="shared" si="566"/>
        <v>2.5</v>
      </c>
      <c r="N18169" s="18">
        <f t="shared" si="567"/>
        <v>28</v>
      </c>
    </row>
    <row r="18170" spans="1:14" x14ac:dyDescent="0.25">
      <c r="A18170">
        <v>5</v>
      </c>
      <c r="B18170" t="s">
        <v>163</v>
      </c>
      <c r="C18170">
        <v>3</v>
      </c>
      <c r="D18170" t="s">
        <v>164</v>
      </c>
      <c r="E18170">
        <v>16</v>
      </c>
      <c r="F18170" t="s">
        <v>165</v>
      </c>
      <c r="G18170" s="9">
        <v>5</v>
      </c>
      <c r="H18170" t="s">
        <v>172</v>
      </c>
      <c r="I18170">
        <v>3</v>
      </c>
      <c r="J18170" t="s">
        <v>173</v>
      </c>
      <c r="K18170">
        <v>16</v>
      </c>
      <c r="L18170" t="s">
        <v>165</v>
      </c>
      <c r="M18170" s="18">
        <f t="shared" si="566"/>
        <v>5.25</v>
      </c>
      <c r="N18170" s="18">
        <f t="shared" si="567"/>
        <v>5.25</v>
      </c>
    </row>
    <row r="18171" spans="1:14" x14ac:dyDescent="0.25">
      <c r="A18171">
        <v>3</v>
      </c>
      <c r="B18171" t="s">
        <v>163</v>
      </c>
      <c r="C18171">
        <v>9</v>
      </c>
      <c r="D18171" t="s">
        <v>164</v>
      </c>
      <c r="E18171">
        <v>16</v>
      </c>
      <c r="F18171" t="s">
        <v>165</v>
      </c>
      <c r="G18171" s="9">
        <v>3</v>
      </c>
      <c r="H18171" t="s">
        <v>172</v>
      </c>
      <c r="I18171">
        <v>9</v>
      </c>
      <c r="J18171" t="s">
        <v>173</v>
      </c>
      <c r="K18171">
        <v>16</v>
      </c>
      <c r="L18171" t="s">
        <v>165</v>
      </c>
      <c r="M18171" s="18">
        <f t="shared" si="566"/>
        <v>3.75</v>
      </c>
      <c r="N18171" s="18">
        <f t="shared" si="567"/>
        <v>3.75</v>
      </c>
    </row>
    <row r="18172" spans="1:14" x14ac:dyDescent="0.25">
      <c r="A18172">
        <v>3</v>
      </c>
      <c r="B18172" t="s">
        <v>163</v>
      </c>
      <c r="C18172">
        <v>1</v>
      </c>
      <c r="D18172" t="s">
        <v>164</v>
      </c>
      <c r="E18172">
        <v>9</v>
      </c>
      <c r="F18172" t="s">
        <v>165</v>
      </c>
      <c r="G18172" s="9">
        <v>3</v>
      </c>
      <c r="H18172" t="s">
        <v>172</v>
      </c>
      <c r="I18172">
        <v>1</v>
      </c>
      <c r="J18172" t="s">
        <v>173</v>
      </c>
      <c r="K18172">
        <v>9</v>
      </c>
      <c r="L18172" t="s">
        <v>165</v>
      </c>
      <c r="M18172" s="18">
        <f t="shared" si="566"/>
        <v>3.0833333333333335</v>
      </c>
      <c r="N18172" s="18">
        <f t="shared" si="567"/>
        <v>3.0833333333333335</v>
      </c>
    </row>
    <row r="18173" spans="1:14" x14ac:dyDescent="0.25">
      <c r="A18173">
        <v>3</v>
      </c>
      <c r="B18173" t="s">
        <v>163</v>
      </c>
      <c r="C18173">
        <v>1</v>
      </c>
      <c r="D18173" t="s">
        <v>164</v>
      </c>
      <c r="E18173">
        <v>2</v>
      </c>
      <c r="F18173" t="s">
        <v>165</v>
      </c>
      <c r="G18173" s="9">
        <v>3</v>
      </c>
      <c r="H18173" t="s">
        <v>172</v>
      </c>
      <c r="I18173">
        <v>1</v>
      </c>
      <c r="J18173" t="s">
        <v>173</v>
      </c>
      <c r="K18173">
        <v>2</v>
      </c>
      <c r="L18173" t="s">
        <v>165</v>
      </c>
      <c r="M18173" s="18">
        <f t="shared" si="566"/>
        <v>3.0833333333333335</v>
      </c>
      <c r="N18173" s="18">
        <f t="shared" si="567"/>
        <v>3.0833333333333335</v>
      </c>
    </row>
    <row r="18174" spans="1:14" x14ac:dyDescent="0.25">
      <c r="A18174">
        <v>2</v>
      </c>
      <c r="B18174" t="s">
        <v>163</v>
      </c>
      <c r="C18174">
        <v>6</v>
      </c>
      <c r="D18174" t="s">
        <v>164</v>
      </c>
      <c r="E18174">
        <v>3</v>
      </c>
      <c r="F18174" t="s">
        <v>165</v>
      </c>
      <c r="G18174" s="9">
        <v>2</v>
      </c>
      <c r="H18174" t="s">
        <v>172</v>
      </c>
      <c r="I18174">
        <v>6</v>
      </c>
      <c r="J18174" t="s">
        <v>173</v>
      </c>
      <c r="K18174">
        <v>3</v>
      </c>
      <c r="L18174" t="s">
        <v>165</v>
      </c>
      <c r="M18174" s="18">
        <f t="shared" si="566"/>
        <v>2.5</v>
      </c>
      <c r="N18174" s="18">
        <f t="shared" si="567"/>
        <v>2.5</v>
      </c>
    </row>
    <row r="18175" spans="1:14" x14ac:dyDescent="0.25">
      <c r="A18175">
        <v>0</v>
      </c>
      <c r="B18175" t="s">
        <v>163</v>
      </c>
      <c r="C18175">
        <v>7</v>
      </c>
      <c r="D18175" t="s">
        <v>164</v>
      </c>
      <c r="E18175">
        <v>7</v>
      </c>
      <c r="F18175" t="s">
        <v>165</v>
      </c>
      <c r="G18175" s="9">
        <v>0</v>
      </c>
      <c r="H18175" t="s">
        <v>172</v>
      </c>
      <c r="I18175">
        <v>7</v>
      </c>
      <c r="J18175" t="s">
        <v>173</v>
      </c>
      <c r="K18175">
        <v>7</v>
      </c>
      <c r="L18175" t="s">
        <v>165</v>
      </c>
      <c r="M18175" s="18">
        <f t="shared" si="566"/>
        <v>0.58333333333333337</v>
      </c>
      <c r="N18175" s="18">
        <f t="shared" si="567"/>
        <v>0.58333333333333337</v>
      </c>
    </row>
    <row r="18176" spans="1:14" x14ac:dyDescent="0.25">
      <c r="A18176">
        <v>2</v>
      </c>
      <c r="B18176" t="s">
        <v>163</v>
      </c>
      <c r="C18176">
        <v>0</v>
      </c>
      <c r="D18176" t="s">
        <v>164</v>
      </c>
      <c r="E18176">
        <v>11</v>
      </c>
      <c r="F18176" t="s">
        <v>165</v>
      </c>
      <c r="G18176" s="9">
        <v>2</v>
      </c>
      <c r="H18176" t="s">
        <v>172</v>
      </c>
      <c r="I18176">
        <v>0</v>
      </c>
      <c r="J18176" t="s">
        <v>173</v>
      </c>
      <c r="K18176">
        <v>11</v>
      </c>
      <c r="L18176" t="s">
        <v>165</v>
      </c>
      <c r="M18176" s="18">
        <f t="shared" si="566"/>
        <v>2</v>
      </c>
      <c r="N18176" s="18">
        <f t="shared" si="567"/>
        <v>2</v>
      </c>
    </row>
    <row r="18177" spans="1:14" x14ac:dyDescent="0.25">
      <c r="A18177">
        <v>1</v>
      </c>
      <c r="B18177" t="s">
        <v>163</v>
      </c>
      <c r="C18177">
        <v>6</v>
      </c>
      <c r="D18177" t="s">
        <v>164</v>
      </c>
      <c r="E18177">
        <v>29</v>
      </c>
      <c r="F18177" t="s">
        <v>165</v>
      </c>
      <c r="G18177" s="9">
        <v>1</v>
      </c>
      <c r="H18177" t="s">
        <v>172</v>
      </c>
      <c r="I18177">
        <v>6</v>
      </c>
      <c r="J18177" t="s">
        <v>173</v>
      </c>
      <c r="K18177">
        <v>29</v>
      </c>
      <c r="L18177" t="s">
        <v>165</v>
      </c>
      <c r="M18177" s="18">
        <f t="shared" si="566"/>
        <v>1.5</v>
      </c>
      <c r="N18177" s="18">
        <f t="shared" si="567"/>
        <v>1.5</v>
      </c>
    </row>
    <row r="18178" spans="1:14" x14ac:dyDescent="0.25">
      <c r="A18178">
        <v>4</v>
      </c>
      <c r="B18178" t="s">
        <v>163</v>
      </c>
      <c r="C18178">
        <v>1</v>
      </c>
      <c r="D18178" t="s">
        <v>164</v>
      </c>
      <c r="E18178">
        <v>29</v>
      </c>
      <c r="F18178" t="s">
        <v>165</v>
      </c>
      <c r="G18178" s="9">
        <v>4</v>
      </c>
      <c r="H18178" t="s">
        <v>172</v>
      </c>
      <c r="I18178">
        <v>1</v>
      </c>
      <c r="J18178" t="s">
        <v>173</v>
      </c>
      <c r="K18178">
        <v>29</v>
      </c>
      <c r="L18178" t="s">
        <v>165</v>
      </c>
      <c r="M18178" s="18">
        <f t="shared" si="566"/>
        <v>4.083333333333333</v>
      </c>
      <c r="N18178" s="18">
        <f t="shared" si="567"/>
        <v>4.083333333333333</v>
      </c>
    </row>
    <row r="18179" spans="1:14" x14ac:dyDescent="0.25">
      <c r="A18179">
        <v>0</v>
      </c>
      <c r="B18179" t="s">
        <v>163</v>
      </c>
      <c r="C18179">
        <v>0</v>
      </c>
      <c r="D18179" t="s">
        <v>164</v>
      </c>
      <c r="E18179">
        <v>16</v>
      </c>
      <c r="F18179" t="s">
        <v>165</v>
      </c>
      <c r="G18179" s="9">
        <v>0</v>
      </c>
      <c r="H18179" t="s">
        <v>172</v>
      </c>
      <c r="I18179">
        <v>0</v>
      </c>
      <c r="J18179" t="s">
        <v>173</v>
      </c>
      <c r="K18179">
        <v>16</v>
      </c>
      <c r="L18179" t="s">
        <v>165</v>
      </c>
      <c r="M18179" s="18">
        <f t="shared" ref="M18179:M18242" si="568">A18179+C18179/12</f>
        <v>0</v>
      </c>
      <c r="N18179" s="18">
        <f t="shared" ref="N18179:N18242" si="569">G18179+I18179/12</f>
        <v>0</v>
      </c>
    </row>
    <row r="18180" spans="1:14" x14ac:dyDescent="0.25">
      <c r="A18180">
        <v>0</v>
      </c>
      <c r="B18180" t="s">
        <v>163</v>
      </c>
      <c r="C18180">
        <v>8</v>
      </c>
      <c r="D18180" t="s">
        <v>164</v>
      </c>
      <c r="E18180">
        <v>16</v>
      </c>
      <c r="F18180" t="s">
        <v>165</v>
      </c>
      <c r="G18180" s="9">
        <v>5</v>
      </c>
      <c r="H18180" t="s">
        <v>172</v>
      </c>
      <c r="I18180">
        <v>5</v>
      </c>
      <c r="J18180" t="s">
        <v>173</v>
      </c>
      <c r="K18180">
        <v>11</v>
      </c>
      <c r="L18180" t="s">
        <v>165</v>
      </c>
      <c r="M18180" s="18">
        <f t="shared" si="568"/>
        <v>0.66666666666666663</v>
      </c>
      <c r="N18180" s="18">
        <f t="shared" si="569"/>
        <v>5.416666666666667</v>
      </c>
    </row>
    <row r="18181" spans="1:14" x14ac:dyDescent="0.25">
      <c r="A18181">
        <v>0</v>
      </c>
      <c r="B18181" t="s">
        <v>163</v>
      </c>
      <c r="C18181">
        <v>2</v>
      </c>
      <c r="D18181" t="s">
        <v>164</v>
      </c>
      <c r="E18181">
        <v>25</v>
      </c>
      <c r="F18181" t="s">
        <v>165</v>
      </c>
      <c r="G18181" s="9">
        <v>0</v>
      </c>
      <c r="H18181" t="s">
        <v>172</v>
      </c>
      <c r="I18181">
        <v>2</v>
      </c>
      <c r="J18181" t="s">
        <v>173</v>
      </c>
      <c r="K18181">
        <v>25</v>
      </c>
      <c r="L18181" t="s">
        <v>165</v>
      </c>
      <c r="M18181" s="18">
        <f t="shared" si="568"/>
        <v>0.16666666666666666</v>
      </c>
      <c r="N18181" s="18">
        <f t="shared" si="569"/>
        <v>0.16666666666666666</v>
      </c>
    </row>
    <row r="18182" spans="1:14" x14ac:dyDescent="0.25">
      <c r="A18182">
        <v>3</v>
      </c>
      <c r="B18182" t="s">
        <v>163</v>
      </c>
      <c r="C18182">
        <v>2</v>
      </c>
      <c r="D18182" t="s">
        <v>164</v>
      </c>
      <c r="E18182">
        <v>16</v>
      </c>
      <c r="F18182" t="s">
        <v>165</v>
      </c>
      <c r="G18182" s="9">
        <v>8</v>
      </c>
      <c r="H18182" t="s">
        <v>172</v>
      </c>
      <c r="I18182">
        <v>4</v>
      </c>
      <c r="J18182" t="s">
        <v>173</v>
      </c>
      <c r="K18182">
        <v>30</v>
      </c>
      <c r="L18182" t="s">
        <v>165</v>
      </c>
      <c r="M18182" s="18">
        <f t="shared" si="568"/>
        <v>3.1666666666666665</v>
      </c>
      <c r="N18182" s="18">
        <f t="shared" si="569"/>
        <v>8.3333333333333339</v>
      </c>
    </row>
    <row r="18183" spans="1:14" x14ac:dyDescent="0.25">
      <c r="A18183">
        <v>5</v>
      </c>
      <c r="B18183" t="s">
        <v>163</v>
      </c>
      <c r="C18183">
        <v>0</v>
      </c>
      <c r="D18183" t="s">
        <v>164</v>
      </c>
      <c r="E18183">
        <v>10</v>
      </c>
      <c r="F18183" t="s">
        <v>165</v>
      </c>
      <c r="G18183" s="9">
        <v>5</v>
      </c>
      <c r="H18183" t="s">
        <v>172</v>
      </c>
      <c r="I18183">
        <v>0</v>
      </c>
      <c r="J18183" t="s">
        <v>173</v>
      </c>
      <c r="K18183">
        <v>10</v>
      </c>
      <c r="L18183" t="s">
        <v>165</v>
      </c>
      <c r="M18183" s="18">
        <f t="shared" si="568"/>
        <v>5</v>
      </c>
      <c r="N18183" s="18">
        <f t="shared" si="569"/>
        <v>5</v>
      </c>
    </row>
    <row r="18184" spans="1:14" x14ac:dyDescent="0.25">
      <c r="A18184">
        <v>4</v>
      </c>
      <c r="B18184" t="s">
        <v>163</v>
      </c>
      <c r="C18184">
        <v>2</v>
      </c>
      <c r="D18184" t="s">
        <v>164</v>
      </c>
      <c r="E18184">
        <v>20</v>
      </c>
      <c r="F18184" t="s">
        <v>165</v>
      </c>
      <c r="G18184" s="9">
        <v>4</v>
      </c>
      <c r="H18184" t="s">
        <v>172</v>
      </c>
      <c r="I18184">
        <v>2</v>
      </c>
      <c r="J18184" t="s">
        <v>173</v>
      </c>
      <c r="K18184">
        <v>20</v>
      </c>
      <c r="L18184" t="s">
        <v>165</v>
      </c>
      <c r="M18184" s="18">
        <f t="shared" si="568"/>
        <v>4.166666666666667</v>
      </c>
      <c r="N18184" s="18">
        <f t="shared" si="569"/>
        <v>4.166666666666667</v>
      </c>
    </row>
    <row r="18185" spans="1:14" x14ac:dyDescent="0.25">
      <c r="A18185">
        <v>2</v>
      </c>
      <c r="B18185" t="s">
        <v>163</v>
      </c>
      <c r="C18185">
        <v>1</v>
      </c>
      <c r="D18185" t="s">
        <v>164</v>
      </c>
      <c r="E18185">
        <v>3</v>
      </c>
      <c r="F18185" t="s">
        <v>165</v>
      </c>
      <c r="G18185" s="9">
        <v>2</v>
      </c>
      <c r="H18185" t="s">
        <v>172</v>
      </c>
      <c r="I18185">
        <v>1</v>
      </c>
      <c r="J18185" t="s">
        <v>173</v>
      </c>
      <c r="K18185">
        <v>3</v>
      </c>
      <c r="L18185" t="s">
        <v>165</v>
      </c>
      <c r="M18185" s="18">
        <f t="shared" si="568"/>
        <v>2.0833333333333335</v>
      </c>
      <c r="N18185" s="18">
        <f t="shared" si="569"/>
        <v>2.0833333333333335</v>
      </c>
    </row>
    <row r="18186" spans="1:14" x14ac:dyDescent="0.25">
      <c r="A18186">
        <v>2</v>
      </c>
      <c r="B18186" t="s">
        <v>163</v>
      </c>
      <c r="C18186">
        <v>0</v>
      </c>
      <c r="D18186" t="s">
        <v>164</v>
      </c>
      <c r="E18186">
        <v>13</v>
      </c>
      <c r="F18186" t="s">
        <v>165</v>
      </c>
      <c r="G18186" s="9">
        <v>2</v>
      </c>
      <c r="H18186" t="s">
        <v>172</v>
      </c>
      <c r="I18186">
        <v>0</v>
      </c>
      <c r="J18186" t="s">
        <v>173</v>
      </c>
      <c r="K18186">
        <v>13</v>
      </c>
      <c r="L18186" t="s">
        <v>165</v>
      </c>
      <c r="M18186" s="18">
        <f t="shared" si="568"/>
        <v>2</v>
      </c>
      <c r="N18186" s="18">
        <f t="shared" si="569"/>
        <v>2</v>
      </c>
    </row>
    <row r="18187" spans="1:14" x14ac:dyDescent="0.25">
      <c r="A18187">
        <v>0</v>
      </c>
      <c r="B18187" t="s">
        <v>163</v>
      </c>
      <c r="C18187">
        <v>11</v>
      </c>
      <c r="D18187" t="s">
        <v>164</v>
      </c>
      <c r="E18187">
        <v>18</v>
      </c>
      <c r="F18187" t="s">
        <v>165</v>
      </c>
      <c r="G18187" s="9">
        <v>0</v>
      </c>
      <c r="H18187" t="s">
        <v>172</v>
      </c>
      <c r="I18187">
        <v>11</v>
      </c>
      <c r="J18187" t="s">
        <v>173</v>
      </c>
      <c r="K18187">
        <v>18</v>
      </c>
      <c r="L18187" t="s">
        <v>165</v>
      </c>
      <c r="M18187" s="18">
        <f t="shared" si="568"/>
        <v>0.91666666666666663</v>
      </c>
      <c r="N18187" s="18">
        <f t="shared" si="569"/>
        <v>0.91666666666666663</v>
      </c>
    </row>
    <row r="18188" spans="1:14" x14ac:dyDescent="0.25">
      <c r="A18188">
        <v>6</v>
      </c>
      <c r="B18188" t="s">
        <v>163</v>
      </c>
      <c r="C18188">
        <v>6</v>
      </c>
      <c r="D18188" t="s">
        <v>164</v>
      </c>
      <c r="E18188">
        <v>16</v>
      </c>
      <c r="F18188" t="s">
        <v>165</v>
      </c>
      <c r="G18188" s="9">
        <v>17</v>
      </c>
      <c r="H18188" t="s">
        <v>172</v>
      </c>
      <c r="I18188">
        <v>0</v>
      </c>
      <c r="J18188" t="s">
        <v>173</v>
      </c>
      <c r="K18188">
        <v>16</v>
      </c>
      <c r="L18188" t="s">
        <v>165</v>
      </c>
      <c r="M18188" s="18">
        <f t="shared" si="568"/>
        <v>6.5</v>
      </c>
      <c r="N18188" s="18">
        <f t="shared" si="569"/>
        <v>17</v>
      </c>
    </row>
    <row r="18189" spans="1:14" x14ac:dyDescent="0.25">
      <c r="A18189">
        <v>6</v>
      </c>
      <c r="B18189" t="s">
        <v>163</v>
      </c>
      <c r="C18189">
        <v>6</v>
      </c>
      <c r="D18189" t="s">
        <v>164</v>
      </c>
      <c r="E18189">
        <v>16</v>
      </c>
      <c r="F18189" t="s">
        <v>165</v>
      </c>
      <c r="G18189" s="9">
        <v>7</v>
      </c>
      <c r="H18189" t="s">
        <v>172</v>
      </c>
      <c r="I18189">
        <v>5</v>
      </c>
      <c r="J18189" t="s">
        <v>173</v>
      </c>
      <c r="K18189">
        <v>1</v>
      </c>
      <c r="L18189" t="s">
        <v>165</v>
      </c>
      <c r="M18189" s="18">
        <f t="shared" si="568"/>
        <v>6.5</v>
      </c>
      <c r="N18189" s="18">
        <f t="shared" si="569"/>
        <v>7.416666666666667</v>
      </c>
    </row>
    <row r="18190" spans="1:14" x14ac:dyDescent="0.25">
      <c r="A18190">
        <v>3</v>
      </c>
      <c r="B18190" t="s">
        <v>163</v>
      </c>
      <c r="C18190">
        <v>1</v>
      </c>
      <c r="D18190" t="s">
        <v>164</v>
      </c>
      <c r="E18190">
        <v>30</v>
      </c>
      <c r="F18190" t="s">
        <v>165</v>
      </c>
      <c r="G18190" s="9">
        <v>3</v>
      </c>
      <c r="H18190" t="s">
        <v>172</v>
      </c>
      <c r="I18190">
        <v>1</v>
      </c>
      <c r="J18190" t="s">
        <v>173</v>
      </c>
      <c r="K18190">
        <v>30</v>
      </c>
      <c r="L18190" t="s">
        <v>165</v>
      </c>
      <c r="M18190" s="18">
        <f t="shared" si="568"/>
        <v>3.0833333333333335</v>
      </c>
      <c r="N18190" s="18">
        <f t="shared" si="569"/>
        <v>3.0833333333333335</v>
      </c>
    </row>
    <row r="18191" spans="1:14" x14ac:dyDescent="0.25">
      <c r="A18191">
        <v>0</v>
      </c>
      <c r="B18191" t="s">
        <v>163</v>
      </c>
      <c r="C18191">
        <v>6</v>
      </c>
      <c r="D18191" t="s">
        <v>164</v>
      </c>
      <c r="E18191">
        <v>14</v>
      </c>
      <c r="F18191" t="s">
        <v>165</v>
      </c>
      <c r="G18191" s="9">
        <v>1</v>
      </c>
      <c r="H18191" t="s">
        <v>172</v>
      </c>
      <c r="I18191">
        <v>5</v>
      </c>
      <c r="J18191" t="s">
        <v>173</v>
      </c>
      <c r="K18191">
        <v>30</v>
      </c>
      <c r="L18191" t="s">
        <v>165</v>
      </c>
      <c r="M18191" s="18">
        <f t="shared" si="568"/>
        <v>0.5</v>
      </c>
      <c r="N18191" s="18">
        <f t="shared" si="569"/>
        <v>1.4166666666666667</v>
      </c>
    </row>
    <row r="18192" spans="1:14" x14ac:dyDescent="0.25">
      <c r="A18192">
        <v>2</v>
      </c>
      <c r="B18192" t="s">
        <v>163</v>
      </c>
      <c r="C18192">
        <v>11</v>
      </c>
      <c r="D18192" t="s">
        <v>164</v>
      </c>
      <c r="E18192">
        <v>16</v>
      </c>
      <c r="F18192" t="s">
        <v>165</v>
      </c>
      <c r="G18192" s="9">
        <v>10</v>
      </c>
      <c r="H18192" t="s">
        <v>172</v>
      </c>
      <c r="I18192">
        <v>11</v>
      </c>
      <c r="J18192" t="s">
        <v>173</v>
      </c>
      <c r="K18192">
        <v>11</v>
      </c>
      <c r="L18192" t="s">
        <v>165</v>
      </c>
      <c r="M18192" s="18">
        <f t="shared" si="568"/>
        <v>2.9166666666666665</v>
      </c>
      <c r="N18192" s="18">
        <f t="shared" si="569"/>
        <v>10.916666666666666</v>
      </c>
    </row>
    <row r="18193" spans="1:14" x14ac:dyDescent="0.25">
      <c r="A18193">
        <v>4</v>
      </c>
      <c r="B18193" t="s">
        <v>163</v>
      </c>
      <c r="C18193">
        <v>10</v>
      </c>
      <c r="D18193" t="s">
        <v>164</v>
      </c>
      <c r="E18193">
        <v>1</v>
      </c>
      <c r="F18193" t="s">
        <v>165</v>
      </c>
      <c r="G18193" s="9">
        <v>4</v>
      </c>
      <c r="H18193" t="s">
        <v>172</v>
      </c>
      <c r="I18193">
        <v>10</v>
      </c>
      <c r="J18193" t="s">
        <v>173</v>
      </c>
      <c r="K18193">
        <v>1</v>
      </c>
      <c r="L18193" t="s">
        <v>165</v>
      </c>
      <c r="M18193" s="18">
        <f t="shared" si="568"/>
        <v>4.833333333333333</v>
      </c>
      <c r="N18193" s="18">
        <f t="shared" si="569"/>
        <v>4.833333333333333</v>
      </c>
    </row>
    <row r="18194" spans="1:14" x14ac:dyDescent="0.25">
      <c r="A18194">
        <v>1</v>
      </c>
      <c r="B18194" t="s">
        <v>163</v>
      </c>
      <c r="C18194">
        <v>11</v>
      </c>
      <c r="D18194" t="s">
        <v>164</v>
      </c>
      <c r="E18194">
        <v>15</v>
      </c>
      <c r="F18194" t="s">
        <v>165</v>
      </c>
      <c r="G18194" s="9">
        <v>1</v>
      </c>
      <c r="H18194" t="s">
        <v>172</v>
      </c>
      <c r="I18194">
        <v>11</v>
      </c>
      <c r="J18194" t="s">
        <v>173</v>
      </c>
      <c r="K18194">
        <v>15</v>
      </c>
      <c r="L18194" t="s">
        <v>165</v>
      </c>
      <c r="M18194" s="18">
        <f t="shared" si="568"/>
        <v>1.9166666666666665</v>
      </c>
      <c r="N18194" s="18">
        <f t="shared" si="569"/>
        <v>1.9166666666666665</v>
      </c>
    </row>
    <row r="18195" spans="1:14" x14ac:dyDescent="0.25">
      <c r="A18195">
        <v>1</v>
      </c>
      <c r="B18195" t="s">
        <v>163</v>
      </c>
      <c r="C18195">
        <v>6</v>
      </c>
      <c r="D18195" t="s">
        <v>164</v>
      </c>
      <c r="E18195">
        <v>29</v>
      </c>
      <c r="F18195" t="s">
        <v>165</v>
      </c>
      <c r="G18195" s="9">
        <v>1</v>
      </c>
      <c r="H18195" t="s">
        <v>172</v>
      </c>
      <c r="I18195">
        <v>6</v>
      </c>
      <c r="J18195" t="s">
        <v>173</v>
      </c>
      <c r="K18195">
        <v>29</v>
      </c>
      <c r="L18195" t="s">
        <v>165</v>
      </c>
      <c r="M18195" s="18">
        <f t="shared" si="568"/>
        <v>1.5</v>
      </c>
      <c r="N18195" s="18">
        <f t="shared" si="569"/>
        <v>1.5</v>
      </c>
    </row>
    <row r="18196" spans="1:14" x14ac:dyDescent="0.25">
      <c r="A18196">
        <v>1</v>
      </c>
      <c r="B18196" t="s">
        <v>163</v>
      </c>
      <c r="C18196">
        <v>11</v>
      </c>
      <c r="D18196" t="s">
        <v>164</v>
      </c>
      <c r="E18196">
        <v>1</v>
      </c>
      <c r="F18196" t="s">
        <v>165</v>
      </c>
      <c r="G18196" s="9">
        <v>1</v>
      </c>
      <c r="H18196" t="s">
        <v>172</v>
      </c>
      <c r="I18196">
        <v>11</v>
      </c>
      <c r="J18196" t="s">
        <v>173</v>
      </c>
      <c r="K18196">
        <v>1</v>
      </c>
      <c r="L18196" t="s">
        <v>165</v>
      </c>
      <c r="M18196" s="18">
        <f t="shared" si="568"/>
        <v>1.9166666666666665</v>
      </c>
      <c r="N18196" s="18">
        <f t="shared" si="569"/>
        <v>1.9166666666666665</v>
      </c>
    </row>
    <row r="18197" spans="1:14" x14ac:dyDescent="0.25">
      <c r="A18197">
        <v>1</v>
      </c>
      <c r="B18197" t="s">
        <v>163</v>
      </c>
      <c r="C18197">
        <v>6</v>
      </c>
      <c r="D18197" t="s">
        <v>164</v>
      </c>
      <c r="E18197">
        <v>22</v>
      </c>
      <c r="F18197" t="s">
        <v>165</v>
      </c>
      <c r="G18197" s="9">
        <v>1</v>
      </c>
      <c r="H18197" t="s">
        <v>172</v>
      </c>
      <c r="I18197">
        <v>6</v>
      </c>
      <c r="J18197" t="s">
        <v>173</v>
      </c>
      <c r="K18197">
        <v>22</v>
      </c>
      <c r="L18197" t="s">
        <v>165</v>
      </c>
      <c r="M18197" s="18">
        <f t="shared" si="568"/>
        <v>1.5</v>
      </c>
      <c r="N18197" s="18">
        <f t="shared" si="569"/>
        <v>1.5</v>
      </c>
    </row>
    <row r="18198" spans="1:14" x14ac:dyDescent="0.25">
      <c r="A18198">
        <v>1</v>
      </c>
      <c r="B18198" t="s">
        <v>163</v>
      </c>
      <c r="C18198">
        <v>2</v>
      </c>
      <c r="D18198" t="s">
        <v>164</v>
      </c>
      <c r="E18198">
        <v>9</v>
      </c>
      <c r="F18198" t="s">
        <v>165</v>
      </c>
      <c r="G18198" s="9">
        <v>1</v>
      </c>
      <c r="H18198" t="s">
        <v>172</v>
      </c>
      <c r="I18198">
        <v>2</v>
      </c>
      <c r="J18198" t="s">
        <v>173</v>
      </c>
      <c r="K18198">
        <v>9</v>
      </c>
      <c r="L18198" t="s">
        <v>165</v>
      </c>
      <c r="M18198" s="18">
        <f t="shared" si="568"/>
        <v>1.1666666666666667</v>
      </c>
      <c r="N18198" s="18">
        <f t="shared" si="569"/>
        <v>1.1666666666666667</v>
      </c>
    </row>
    <row r="18199" spans="1:14" x14ac:dyDescent="0.25">
      <c r="A18199">
        <v>0</v>
      </c>
      <c r="B18199" t="s">
        <v>163</v>
      </c>
      <c r="C18199">
        <v>8</v>
      </c>
      <c r="D18199" t="s">
        <v>164</v>
      </c>
      <c r="E18199">
        <v>11</v>
      </c>
      <c r="F18199" t="s">
        <v>165</v>
      </c>
      <c r="G18199" s="9">
        <v>0</v>
      </c>
      <c r="H18199" t="s">
        <v>172</v>
      </c>
      <c r="I18199">
        <v>8</v>
      </c>
      <c r="J18199" t="s">
        <v>173</v>
      </c>
      <c r="K18199">
        <v>11</v>
      </c>
      <c r="L18199" t="s">
        <v>165</v>
      </c>
      <c r="M18199" s="18">
        <f t="shared" si="568"/>
        <v>0.66666666666666663</v>
      </c>
      <c r="N18199" s="18">
        <f t="shared" si="569"/>
        <v>0.66666666666666663</v>
      </c>
    </row>
    <row r="18200" spans="1:14" x14ac:dyDescent="0.25">
      <c r="A18200">
        <v>2</v>
      </c>
      <c r="B18200" t="s">
        <v>163</v>
      </c>
      <c r="C18200">
        <v>6</v>
      </c>
      <c r="D18200" t="s">
        <v>164</v>
      </c>
      <c r="E18200">
        <v>11</v>
      </c>
      <c r="F18200" t="s">
        <v>165</v>
      </c>
      <c r="G18200" s="9">
        <v>2</v>
      </c>
      <c r="H18200" t="s">
        <v>172</v>
      </c>
      <c r="I18200">
        <v>6</v>
      </c>
      <c r="J18200" t="s">
        <v>173</v>
      </c>
      <c r="K18200">
        <v>11</v>
      </c>
      <c r="L18200" t="s">
        <v>165</v>
      </c>
      <c r="M18200" s="18">
        <f t="shared" si="568"/>
        <v>2.5</v>
      </c>
      <c r="N18200" s="18">
        <f t="shared" si="569"/>
        <v>2.5</v>
      </c>
    </row>
    <row r="18201" spans="1:14" x14ac:dyDescent="0.25">
      <c r="A18201">
        <v>1</v>
      </c>
      <c r="B18201" t="s">
        <v>163</v>
      </c>
      <c r="C18201">
        <v>4</v>
      </c>
      <c r="D18201" t="s">
        <v>164</v>
      </c>
      <c r="E18201">
        <v>26</v>
      </c>
      <c r="F18201" t="s">
        <v>165</v>
      </c>
      <c r="G18201" s="9">
        <v>1</v>
      </c>
      <c r="H18201" t="s">
        <v>172</v>
      </c>
      <c r="I18201">
        <v>4</v>
      </c>
      <c r="J18201" t="s">
        <v>173</v>
      </c>
      <c r="K18201">
        <v>26</v>
      </c>
      <c r="L18201" t="s">
        <v>165</v>
      </c>
      <c r="M18201" s="18">
        <f t="shared" si="568"/>
        <v>1.3333333333333333</v>
      </c>
      <c r="N18201" s="18">
        <f t="shared" si="569"/>
        <v>1.3333333333333333</v>
      </c>
    </row>
    <row r="18202" spans="1:14" x14ac:dyDescent="0.25">
      <c r="A18202">
        <v>0</v>
      </c>
      <c r="B18202" t="s">
        <v>163</v>
      </c>
      <c r="C18202">
        <v>5</v>
      </c>
      <c r="D18202" t="s">
        <v>164</v>
      </c>
      <c r="E18202">
        <v>17</v>
      </c>
      <c r="F18202" t="s">
        <v>165</v>
      </c>
      <c r="G18202" s="9">
        <v>0</v>
      </c>
      <c r="H18202" t="s">
        <v>172</v>
      </c>
      <c r="I18202">
        <v>5</v>
      </c>
      <c r="J18202" t="s">
        <v>173</v>
      </c>
      <c r="K18202">
        <v>17</v>
      </c>
      <c r="L18202" t="s">
        <v>165</v>
      </c>
      <c r="M18202" s="18">
        <f t="shared" si="568"/>
        <v>0.41666666666666669</v>
      </c>
      <c r="N18202" s="18">
        <f t="shared" si="569"/>
        <v>0.41666666666666669</v>
      </c>
    </row>
    <row r="18203" spans="1:14" x14ac:dyDescent="0.25">
      <c r="A18203">
        <v>3</v>
      </c>
      <c r="B18203" t="s">
        <v>163</v>
      </c>
      <c r="C18203">
        <v>2</v>
      </c>
      <c r="D18203" t="s">
        <v>164</v>
      </c>
      <c r="E18203">
        <v>16</v>
      </c>
      <c r="F18203" t="s">
        <v>165</v>
      </c>
      <c r="G18203" s="9">
        <v>9</v>
      </c>
      <c r="H18203" t="s">
        <v>172</v>
      </c>
      <c r="I18203">
        <v>8</v>
      </c>
      <c r="J18203" t="s">
        <v>173</v>
      </c>
      <c r="K18203">
        <v>13</v>
      </c>
      <c r="L18203" t="s">
        <v>165</v>
      </c>
      <c r="M18203" s="18">
        <f t="shared" si="568"/>
        <v>3.1666666666666665</v>
      </c>
      <c r="N18203" s="18">
        <f t="shared" si="569"/>
        <v>9.6666666666666661</v>
      </c>
    </row>
    <row r="18204" spans="1:14" x14ac:dyDescent="0.25">
      <c r="A18204">
        <v>6</v>
      </c>
      <c r="B18204" t="s">
        <v>163</v>
      </c>
      <c r="C18204">
        <v>6</v>
      </c>
      <c r="D18204" t="s">
        <v>164</v>
      </c>
      <c r="E18204">
        <v>16</v>
      </c>
      <c r="F18204" t="s">
        <v>165</v>
      </c>
      <c r="G18204" s="9">
        <v>26</v>
      </c>
      <c r="H18204" t="s">
        <v>172</v>
      </c>
      <c r="I18204">
        <v>5</v>
      </c>
      <c r="J18204" t="s">
        <v>173</v>
      </c>
      <c r="K18204">
        <v>11</v>
      </c>
      <c r="L18204" t="s">
        <v>165</v>
      </c>
      <c r="M18204" s="18">
        <f t="shared" si="568"/>
        <v>6.5</v>
      </c>
      <c r="N18204" s="18">
        <f t="shared" si="569"/>
        <v>26.416666666666668</v>
      </c>
    </row>
    <row r="18205" spans="1:14" x14ac:dyDescent="0.25">
      <c r="A18205">
        <v>3</v>
      </c>
      <c r="B18205" t="s">
        <v>163</v>
      </c>
      <c r="C18205">
        <v>1</v>
      </c>
      <c r="D18205" t="s">
        <v>164</v>
      </c>
      <c r="E18205">
        <v>1</v>
      </c>
      <c r="F18205" t="s">
        <v>165</v>
      </c>
      <c r="G18205" s="9">
        <v>3</v>
      </c>
      <c r="H18205" t="s">
        <v>172</v>
      </c>
      <c r="I18205">
        <v>1</v>
      </c>
      <c r="J18205" t="s">
        <v>173</v>
      </c>
      <c r="K18205">
        <v>1</v>
      </c>
      <c r="L18205" t="s">
        <v>165</v>
      </c>
      <c r="M18205" s="18">
        <f t="shared" si="568"/>
        <v>3.0833333333333335</v>
      </c>
      <c r="N18205" s="18">
        <f t="shared" si="569"/>
        <v>3.0833333333333335</v>
      </c>
    </row>
    <row r="18206" spans="1:14" x14ac:dyDescent="0.25">
      <c r="A18206">
        <v>2</v>
      </c>
      <c r="B18206" t="s">
        <v>163</v>
      </c>
      <c r="C18206">
        <v>6</v>
      </c>
      <c r="D18206" t="s">
        <v>164</v>
      </c>
      <c r="E18206">
        <v>28</v>
      </c>
      <c r="F18206" t="s">
        <v>165</v>
      </c>
      <c r="G18206" s="9">
        <v>2</v>
      </c>
      <c r="H18206" t="s">
        <v>172</v>
      </c>
      <c r="I18206">
        <v>6</v>
      </c>
      <c r="J18206" t="s">
        <v>173</v>
      </c>
      <c r="K18206">
        <v>28</v>
      </c>
      <c r="L18206" t="s">
        <v>165</v>
      </c>
      <c r="M18206" s="18">
        <f t="shared" si="568"/>
        <v>2.5</v>
      </c>
      <c r="N18206" s="18">
        <f t="shared" si="569"/>
        <v>2.5</v>
      </c>
    </row>
    <row r="18207" spans="1:14" x14ac:dyDescent="0.25">
      <c r="A18207">
        <v>2</v>
      </c>
      <c r="B18207" t="s">
        <v>163</v>
      </c>
      <c r="C18207">
        <v>2</v>
      </c>
      <c r="D18207" t="s">
        <v>164</v>
      </c>
      <c r="E18207">
        <v>7</v>
      </c>
      <c r="F18207" t="s">
        <v>165</v>
      </c>
      <c r="G18207" s="9">
        <v>2</v>
      </c>
      <c r="H18207" t="s">
        <v>172</v>
      </c>
      <c r="I18207">
        <v>2</v>
      </c>
      <c r="J18207" t="s">
        <v>173</v>
      </c>
      <c r="K18207">
        <v>7</v>
      </c>
      <c r="L18207" t="s">
        <v>165</v>
      </c>
      <c r="M18207" s="18">
        <f t="shared" si="568"/>
        <v>2.1666666666666665</v>
      </c>
      <c r="N18207" s="18">
        <f t="shared" si="569"/>
        <v>2.1666666666666665</v>
      </c>
    </row>
    <row r="18208" spans="1:14" x14ac:dyDescent="0.25">
      <c r="A18208">
        <v>2</v>
      </c>
      <c r="B18208" t="s">
        <v>163</v>
      </c>
      <c r="C18208">
        <v>1</v>
      </c>
      <c r="D18208" t="s">
        <v>164</v>
      </c>
      <c r="E18208">
        <v>17</v>
      </c>
      <c r="F18208" t="s">
        <v>165</v>
      </c>
      <c r="G18208" s="9">
        <v>2</v>
      </c>
      <c r="H18208" t="s">
        <v>172</v>
      </c>
      <c r="I18208">
        <v>1</v>
      </c>
      <c r="J18208" t="s">
        <v>173</v>
      </c>
      <c r="K18208">
        <v>17</v>
      </c>
      <c r="L18208" t="s">
        <v>165</v>
      </c>
      <c r="M18208" s="18">
        <f t="shared" si="568"/>
        <v>2.0833333333333335</v>
      </c>
      <c r="N18208" s="18">
        <f t="shared" si="569"/>
        <v>2.0833333333333335</v>
      </c>
    </row>
    <row r="18209" spans="1:14" x14ac:dyDescent="0.25">
      <c r="A18209">
        <v>0</v>
      </c>
      <c r="B18209" t="s">
        <v>163</v>
      </c>
      <c r="C18209">
        <v>8</v>
      </c>
      <c r="D18209" t="s">
        <v>164</v>
      </c>
      <c r="E18209">
        <v>11</v>
      </c>
      <c r="F18209" t="s">
        <v>165</v>
      </c>
      <c r="G18209" s="9">
        <v>0</v>
      </c>
      <c r="H18209" t="s">
        <v>172</v>
      </c>
      <c r="I18209">
        <v>8</v>
      </c>
      <c r="J18209" t="s">
        <v>173</v>
      </c>
      <c r="K18209">
        <v>11</v>
      </c>
      <c r="L18209" t="s">
        <v>165</v>
      </c>
      <c r="M18209" s="18">
        <f t="shared" si="568"/>
        <v>0.66666666666666663</v>
      </c>
      <c r="N18209" s="18">
        <f t="shared" si="569"/>
        <v>0.66666666666666663</v>
      </c>
    </row>
    <row r="18210" spans="1:14" x14ac:dyDescent="0.25">
      <c r="A18210">
        <v>0</v>
      </c>
      <c r="B18210" t="s">
        <v>163</v>
      </c>
      <c r="C18210">
        <v>6</v>
      </c>
      <c r="D18210" t="s">
        <v>164</v>
      </c>
      <c r="E18210">
        <v>14</v>
      </c>
      <c r="F18210" t="s">
        <v>165</v>
      </c>
      <c r="G18210" s="9">
        <v>0</v>
      </c>
      <c r="H18210" t="s">
        <v>172</v>
      </c>
      <c r="I18210">
        <v>6</v>
      </c>
      <c r="J18210" t="s">
        <v>173</v>
      </c>
      <c r="K18210">
        <v>14</v>
      </c>
      <c r="L18210" t="s">
        <v>165</v>
      </c>
      <c r="M18210" s="18">
        <f t="shared" si="568"/>
        <v>0.5</v>
      </c>
      <c r="N18210" s="18">
        <f t="shared" si="569"/>
        <v>0.5</v>
      </c>
    </row>
    <row r="18211" spans="1:14" x14ac:dyDescent="0.25">
      <c r="A18211">
        <v>1</v>
      </c>
      <c r="B18211" t="s">
        <v>163</v>
      </c>
      <c r="C18211">
        <v>11</v>
      </c>
      <c r="D18211" t="s">
        <v>164</v>
      </c>
      <c r="E18211">
        <v>23</v>
      </c>
      <c r="F18211" t="s">
        <v>165</v>
      </c>
      <c r="G18211" s="9">
        <v>1</v>
      </c>
      <c r="H18211" t="s">
        <v>172</v>
      </c>
      <c r="I18211">
        <v>11</v>
      </c>
      <c r="J18211" t="s">
        <v>173</v>
      </c>
      <c r="K18211">
        <v>23</v>
      </c>
      <c r="L18211" t="s">
        <v>165</v>
      </c>
      <c r="M18211" s="18">
        <f t="shared" si="568"/>
        <v>1.9166666666666665</v>
      </c>
      <c r="N18211" s="18">
        <f t="shared" si="569"/>
        <v>1.9166666666666665</v>
      </c>
    </row>
    <row r="18212" spans="1:14" x14ac:dyDescent="0.25">
      <c r="A18212">
        <v>6</v>
      </c>
      <c r="B18212" t="s">
        <v>163</v>
      </c>
      <c r="C18212">
        <v>0</v>
      </c>
      <c r="D18212" t="s">
        <v>164</v>
      </c>
      <c r="E18212">
        <v>16</v>
      </c>
      <c r="F18212" t="s">
        <v>165</v>
      </c>
      <c r="G18212" s="9">
        <v>8</v>
      </c>
      <c r="H18212" t="s">
        <v>172</v>
      </c>
      <c r="I18212">
        <v>0</v>
      </c>
      <c r="J18212" t="s">
        <v>173</v>
      </c>
      <c r="K18212">
        <v>13</v>
      </c>
      <c r="L18212" t="s">
        <v>165</v>
      </c>
      <c r="M18212" s="18">
        <f t="shared" si="568"/>
        <v>6</v>
      </c>
      <c r="N18212" s="18">
        <f t="shared" si="569"/>
        <v>8</v>
      </c>
    </row>
    <row r="18213" spans="1:14" x14ac:dyDescent="0.25">
      <c r="A18213">
        <v>3</v>
      </c>
      <c r="B18213" t="s">
        <v>163</v>
      </c>
      <c r="C18213">
        <v>0</v>
      </c>
      <c r="D18213" t="s">
        <v>164</v>
      </c>
      <c r="E18213">
        <v>12</v>
      </c>
      <c r="F18213" t="s">
        <v>165</v>
      </c>
      <c r="G18213" s="9">
        <v>3</v>
      </c>
      <c r="H18213" t="s">
        <v>172</v>
      </c>
      <c r="I18213">
        <v>0</v>
      </c>
      <c r="J18213" t="s">
        <v>173</v>
      </c>
      <c r="K18213">
        <v>12</v>
      </c>
      <c r="L18213" t="s">
        <v>165</v>
      </c>
      <c r="M18213" s="18">
        <f t="shared" si="568"/>
        <v>3</v>
      </c>
      <c r="N18213" s="18">
        <f t="shared" si="569"/>
        <v>3</v>
      </c>
    </row>
    <row r="18214" spans="1:14" x14ac:dyDescent="0.25">
      <c r="A18214">
        <v>0</v>
      </c>
      <c r="B18214" t="s">
        <v>163</v>
      </c>
      <c r="C18214">
        <v>11</v>
      </c>
      <c r="D18214" t="s">
        <v>164</v>
      </c>
      <c r="E18214">
        <v>25</v>
      </c>
      <c r="F18214" t="s">
        <v>165</v>
      </c>
      <c r="G18214" s="9">
        <v>0</v>
      </c>
      <c r="H18214" t="s">
        <v>172</v>
      </c>
      <c r="I18214">
        <v>11</v>
      </c>
      <c r="J18214" t="s">
        <v>173</v>
      </c>
      <c r="K18214">
        <v>25</v>
      </c>
      <c r="L18214" t="s">
        <v>165</v>
      </c>
      <c r="M18214" s="18">
        <f t="shared" si="568"/>
        <v>0.91666666666666663</v>
      </c>
      <c r="N18214" s="18">
        <f t="shared" si="569"/>
        <v>0.91666666666666663</v>
      </c>
    </row>
    <row r="18215" spans="1:14" x14ac:dyDescent="0.25">
      <c r="A18215">
        <v>1</v>
      </c>
      <c r="B18215" t="s">
        <v>163</v>
      </c>
      <c r="C18215">
        <v>11</v>
      </c>
      <c r="D18215" t="s">
        <v>164</v>
      </c>
      <c r="E18215">
        <v>15</v>
      </c>
      <c r="F18215" t="s">
        <v>165</v>
      </c>
      <c r="G18215" s="9">
        <v>1</v>
      </c>
      <c r="H18215" t="s">
        <v>172</v>
      </c>
      <c r="I18215">
        <v>11</v>
      </c>
      <c r="J18215" t="s">
        <v>173</v>
      </c>
      <c r="K18215">
        <v>15</v>
      </c>
      <c r="L18215" t="s">
        <v>165</v>
      </c>
      <c r="M18215" s="18">
        <f t="shared" si="568"/>
        <v>1.9166666666666665</v>
      </c>
      <c r="N18215" s="18">
        <f t="shared" si="569"/>
        <v>1.9166666666666665</v>
      </c>
    </row>
    <row r="18216" spans="1:14" x14ac:dyDescent="0.25">
      <c r="A18216">
        <v>1</v>
      </c>
      <c r="B18216" t="s">
        <v>163</v>
      </c>
      <c r="C18216">
        <v>8</v>
      </c>
      <c r="D18216" t="s">
        <v>164</v>
      </c>
      <c r="E18216">
        <v>2</v>
      </c>
      <c r="F18216" t="s">
        <v>165</v>
      </c>
      <c r="G18216" s="9">
        <v>1</v>
      </c>
      <c r="H18216" t="s">
        <v>172</v>
      </c>
      <c r="I18216">
        <v>8</v>
      </c>
      <c r="J18216" t="s">
        <v>173</v>
      </c>
      <c r="K18216">
        <v>2</v>
      </c>
      <c r="L18216" t="s">
        <v>165</v>
      </c>
      <c r="M18216" s="18">
        <f t="shared" si="568"/>
        <v>1.6666666666666665</v>
      </c>
      <c r="N18216" s="18">
        <f t="shared" si="569"/>
        <v>1.6666666666666665</v>
      </c>
    </row>
    <row r="18217" spans="1:14" x14ac:dyDescent="0.25">
      <c r="A18217">
        <v>0</v>
      </c>
      <c r="B18217" t="s">
        <v>163</v>
      </c>
      <c r="C18217">
        <v>2</v>
      </c>
      <c r="D18217" t="s">
        <v>164</v>
      </c>
      <c r="E18217">
        <v>18</v>
      </c>
      <c r="F18217" t="s">
        <v>165</v>
      </c>
      <c r="G18217" s="9">
        <v>6</v>
      </c>
      <c r="H18217" t="s">
        <v>172</v>
      </c>
      <c r="I18217">
        <v>0</v>
      </c>
      <c r="J18217" t="s">
        <v>173</v>
      </c>
      <c r="K18217">
        <v>15</v>
      </c>
      <c r="L18217" t="s">
        <v>165</v>
      </c>
      <c r="M18217" s="18">
        <f t="shared" si="568"/>
        <v>0.16666666666666666</v>
      </c>
      <c r="N18217" s="18">
        <f t="shared" si="569"/>
        <v>6</v>
      </c>
    </row>
    <row r="18218" spans="1:14" x14ac:dyDescent="0.25">
      <c r="A18218">
        <v>0</v>
      </c>
      <c r="B18218" t="s">
        <v>163</v>
      </c>
      <c r="C18218">
        <v>0</v>
      </c>
      <c r="D18218" t="s">
        <v>164</v>
      </c>
      <c r="E18218">
        <v>16</v>
      </c>
      <c r="F18218" t="s">
        <v>165</v>
      </c>
      <c r="G18218" s="9">
        <v>0</v>
      </c>
      <c r="H18218" t="s">
        <v>172</v>
      </c>
      <c r="I18218">
        <v>0</v>
      </c>
      <c r="J18218" t="s">
        <v>173</v>
      </c>
      <c r="K18218">
        <v>16</v>
      </c>
      <c r="L18218" t="s">
        <v>165</v>
      </c>
      <c r="M18218" s="18">
        <f t="shared" si="568"/>
        <v>0</v>
      </c>
      <c r="N18218" s="18">
        <f t="shared" si="569"/>
        <v>0</v>
      </c>
    </row>
    <row r="18219" spans="1:14" x14ac:dyDescent="0.25">
      <c r="A18219">
        <v>0</v>
      </c>
      <c r="B18219" t="s">
        <v>163</v>
      </c>
      <c r="C18219">
        <v>1</v>
      </c>
      <c r="D18219" t="s">
        <v>164</v>
      </c>
      <c r="E18219">
        <v>20</v>
      </c>
      <c r="F18219" t="s">
        <v>165</v>
      </c>
      <c r="G18219" s="9">
        <v>0</v>
      </c>
      <c r="H18219" t="s">
        <v>172</v>
      </c>
      <c r="I18219">
        <v>1</v>
      </c>
      <c r="J18219" t="s">
        <v>173</v>
      </c>
      <c r="K18219">
        <v>20</v>
      </c>
      <c r="L18219" t="s">
        <v>165</v>
      </c>
      <c r="M18219" s="18">
        <f t="shared" si="568"/>
        <v>8.3333333333333329E-2</v>
      </c>
      <c r="N18219" s="18">
        <f t="shared" si="569"/>
        <v>8.3333333333333329E-2</v>
      </c>
    </row>
    <row r="18220" spans="1:14" x14ac:dyDescent="0.25">
      <c r="A18220">
        <v>2</v>
      </c>
      <c r="B18220" t="s">
        <v>163</v>
      </c>
      <c r="C18220">
        <v>10</v>
      </c>
      <c r="D18220" t="s">
        <v>164</v>
      </c>
      <c r="E18220">
        <v>10</v>
      </c>
      <c r="F18220" t="s">
        <v>165</v>
      </c>
      <c r="G18220" s="9">
        <v>2</v>
      </c>
      <c r="H18220" t="s">
        <v>172</v>
      </c>
      <c r="I18220">
        <v>10</v>
      </c>
      <c r="J18220" t="s">
        <v>173</v>
      </c>
      <c r="K18220">
        <v>10</v>
      </c>
      <c r="L18220" t="s">
        <v>165</v>
      </c>
      <c r="M18220" s="18">
        <f t="shared" si="568"/>
        <v>2.8333333333333335</v>
      </c>
      <c r="N18220" s="18">
        <f t="shared" si="569"/>
        <v>2.8333333333333335</v>
      </c>
    </row>
    <row r="18221" spans="1:14" x14ac:dyDescent="0.25">
      <c r="A18221">
        <v>1</v>
      </c>
      <c r="B18221" t="s">
        <v>163</v>
      </c>
      <c r="C18221">
        <v>1</v>
      </c>
      <c r="D18221" t="s">
        <v>164</v>
      </c>
      <c r="E18221">
        <v>26</v>
      </c>
      <c r="F18221" t="s">
        <v>165</v>
      </c>
      <c r="G18221" s="9">
        <v>1</v>
      </c>
      <c r="H18221" t="s">
        <v>172</v>
      </c>
      <c r="I18221">
        <v>1</v>
      </c>
      <c r="J18221" t="s">
        <v>173</v>
      </c>
      <c r="K18221">
        <v>26</v>
      </c>
      <c r="L18221" t="s">
        <v>165</v>
      </c>
      <c r="M18221" s="18">
        <f t="shared" si="568"/>
        <v>1.0833333333333333</v>
      </c>
      <c r="N18221" s="18">
        <f t="shared" si="569"/>
        <v>1.0833333333333333</v>
      </c>
    </row>
    <row r="18222" spans="1:14" x14ac:dyDescent="0.25">
      <c r="A18222">
        <v>1</v>
      </c>
      <c r="B18222" t="s">
        <v>163</v>
      </c>
      <c r="C18222">
        <v>0</v>
      </c>
      <c r="D18222" t="s">
        <v>164</v>
      </c>
      <c r="E18222">
        <v>1</v>
      </c>
      <c r="F18222" t="s">
        <v>165</v>
      </c>
      <c r="G18222" s="9">
        <v>1</v>
      </c>
      <c r="H18222" t="s">
        <v>172</v>
      </c>
      <c r="I18222">
        <v>0</v>
      </c>
      <c r="J18222" t="s">
        <v>173</v>
      </c>
      <c r="K18222">
        <v>1</v>
      </c>
      <c r="L18222" t="s">
        <v>165</v>
      </c>
      <c r="M18222" s="18">
        <f t="shared" si="568"/>
        <v>1</v>
      </c>
      <c r="N18222" s="18">
        <f t="shared" si="569"/>
        <v>1</v>
      </c>
    </row>
    <row r="18223" spans="1:14" x14ac:dyDescent="0.25">
      <c r="A18223">
        <v>1</v>
      </c>
      <c r="B18223" t="s">
        <v>163</v>
      </c>
      <c r="C18223">
        <v>0</v>
      </c>
      <c r="D18223" t="s">
        <v>164</v>
      </c>
      <c r="E18223">
        <v>1</v>
      </c>
      <c r="F18223" t="s">
        <v>165</v>
      </c>
      <c r="G18223" s="9">
        <v>1</v>
      </c>
      <c r="H18223" t="s">
        <v>172</v>
      </c>
      <c r="I18223">
        <v>0</v>
      </c>
      <c r="J18223" t="s">
        <v>173</v>
      </c>
      <c r="K18223">
        <v>1</v>
      </c>
      <c r="L18223" t="s">
        <v>165</v>
      </c>
      <c r="M18223" s="18">
        <f t="shared" si="568"/>
        <v>1</v>
      </c>
      <c r="N18223" s="18">
        <f t="shared" si="569"/>
        <v>1</v>
      </c>
    </row>
    <row r="18224" spans="1:14" x14ac:dyDescent="0.25">
      <c r="A18224">
        <v>0</v>
      </c>
      <c r="B18224" t="s">
        <v>163</v>
      </c>
      <c r="C18224">
        <v>7</v>
      </c>
      <c r="D18224" t="s">
        <v>164</v>
      </c>
      <c r="E18224">
        <v>7</v>
      </c>
      <c r="F18224" t="s">
        <v>165</v>
      </c>
      <c r="G18224" s="9">
        <v>0</v>
      </c>
      <c r="H18224" t="s">
        <v>172</v>
      </c>
      <c r="I18224">
        <v>7</v>
      </c>
      <c r="J18224" t="s">
        <v>173</v>
      </c>
      <c r="K18224">
        <v>7</v>
      </c>
      <c r="L18224" t="s">
        <v>165</v>
      </c>
      <c r="M18224" s="18">
        <f t="shared" si="568"/>
        <v>0.58333333333333337</v>
      </c>
      <c r="N18224" s="18">
        <f t="shared" si="569"/>
        <v>0.58333333333333337</v>
      </c>
    </row>
    <row r="18225" spans="1:14" x14ac:dyDescent="0.25">
      <c r="A18225">
        <v>0</v>
      </c>
      <c r="B18225" t="s">
        <v>163</v>
      </c>
      <c r="C18225">
        <v>5</v>
      </c>
      <c r="D18225" t="s">
        <v>164</v>
      </c>
      <c r="E18225">
        <v>3</v>
      </c>
      <c r="F18225" t="s">
        <v>165</v>
      </c>
      <c r="G18225" s="9">
        <v>0</v>
      </c>
      <c r="H18225" t="s">
        <v>172</v>
      </c>
      <c r="I18225">
        <v>5</v>
      </c>
      <c r="J18225" t="s">
        <v>173</v>
      </c>
      <c r="K18225">
        <v>3</v>
      </c>
      <c r="L18225" t="s">
        <v>165</v>
      </c>
      <c r="M18225" s="18">
        <f t="shared" si="568"/>
        <v>0.41666666666666669</v>
      </c>
      <c r="N18225" s="18">
        <f t="shared" si="569"/>
        <v>0.41666666666666669</v>
      </c>
    </row>
    <row r="18226" spans="1:14" x14ac:dyDescent="0.25">
      <c r="A18226">
        <v>6</v>
      </c>
      <c r="B18226" t="s">
        <v>163</v>
      </c>
      <c r="C18226">
        <v>6</v>
      </c>
      <c r="D18226" t="s">
        <v>164</v>
      </c>
      <c r="E18226">
        <v>16</v>
      </c>
      <c r="F18226" t="s">
        <v>165</v>
      </c>
      <c r="G18226" s="9">
        <v>7</v>
      </c>
      <c r="H18226" t="s">
        <v>172</v>
      </c>
      <c r="I18226">
        <v>4</v>
      </c>
      <c r="J18226" t="s">
        <v>173</v>
      </c>
      <c r="K18226">
        <v>25</v>
      </c>
      <c r="L18226" t="s">
        <v>165</v>
      </c>
      <c r="M18226" s="18">
        <f t="shared" si="568"/>
        <v>6.5</v>
      </c>
      <c r="N18226" s="18">
        <f t="shared" si="569"/>
        <v>7.333333333333333</v>
      </c>
    </row>
    <row r="18227" spans="1:14" x14ac:dyDescent="0.25">
      <c r="A18227">
        <v>6</v>
      </c>
      <c r="B18227" t="s">
        <v>163</v>
      </c>
      <c r="C18227">
        <v>1</v>
      </c>
      <c r="D18227" t="s">
        <v>164</v>
      </c>
      <c r="E18227">
        <v>12</v>
      </c>
      <c r="F18227" t="s">
        <v>165</v>
      </c>
      <c r="G18227" s="9">
        <v>7</v>
      </c>
      <c r="H18227" t="s">
        <v>172</v>
      </c>
      <c r="I18227">
        <v>0</v>
      </c>
      <c r="J18227" t="s">
        <v>173</v>
      </c>
      <c r="K18227">
        <v>0</v>
      </c>
      <c r="L18227" t="s">
        <v>165</v>
      </c>
      <c r="M18227" s="18">
        <f t="shared" si="568"/>
        <v>6.083333333333333</v>
      </c>
      <c r="N18227" s="18">
        <f t="shared" si="569"/>
        <v>7</v>
      </c>
    </row>
    <row r="18228" spans="1:14" x14ac:dyDescent="0.25">
      <c r="A18228">
        <v>1</v>
      </c>
      <c r="B18228" t="s">
        <v>163</v>
      </c>
      <c r="C18228">
        <v>9</v>
      </c>
      <c r="D18228" t="s">
        <v>164</v>
      </c>
      <c r="E18228">
        <v>28</v>
      </c>
      <c r="F18228" t="s">
        <v>165</v>
      </c>
      <c r="G18228" s="9">
        <v>1</v>
      </c>
      <c r="H18228" t="s">
        <v>172</v>
      </c>
      <c r="I18228">
        <v>9</v>
      </c>
      <c r="J18228" t="s">
        <v>173</v>
      </c>
      <c r="K18228">
        <v>28</v>
      </c>
      <c r="L18228" t="s">
        <v>165</v>
      </c>
      <c r="M18228" s="18">
        <f t="shared" si="568"/>
        <v>1.75</v>
      </c>
      <c r="N18228" s="18">
        <f t="shared" si="569"/>
        <v>1.75</v>
      </c>
    </row>
    <row r="18229" spans="1:14" x14ac:dyDescent="0.25">
      <c r="A18229">
        <v>0</v>
      </c>
      <c r="B18229" t="s">
        <v>163</v>
      </c>
      <c r="C18229">
        <v>3</v>
      </c>
      <c r="D18229" t="s">
        <v>164</v>
      </c>
      <c r="E18229">
        <v>15</v>
      </c>
      <c r="F18229" t="s">
        <v>165</v>
      </c>
      <c r="G18229" s="9">
        <v>0</v>
      </c>
      <c r="H18229" t="s">
        <v>172</v>
      </c>
      <c r="I18229">
        <v>3</v>
      </c>
      <c r="J18229" t="s">
        <v>173</v>
      </c>
      <c r="K18229">
        <v>15</v>
      </c>
      <c r="L18229" t="s">
        <v>165</v>
      </c>
      <c r="M18229" s="18">
        <f t="shared" si="568"/>
        <v>0.25</v>
      </c>
      <c r="N18229" s="18">
        <f t="shared" si="569"/>
        <v>0.25</v>
      </c>
    </row>
    <row r="18230" spans="1:14" x14ac:dyDescent="0.25">
      <c r="A18230">
        <v>6</v>
      </c>
      <c r="B18230" t="s">
        <v>163</v>
      </c>
      <c r="C18230">
        <v>6</v>
      </c>
      <c r="D18230" t="s">
        <v>164</v>
      </c>
      <c r="E18230">
        <v>16</v>
      </c>
      <c r="F18230" t="s">
        <v>165</v>
      </c>
      <c r="G18230" s="9">
        <v>15</v>
      </c>
      <c r="H18230" t="s">
        <v>172</v>
      </c>
      <c r="I18230">
        <v>11</v>
      </c>
      <c r="J18230" t="s">
        <v>173</v>
      </c>
      <c r="K18230">
        <v>20</v>
      </c>
      <c r="L18230" t="s">
        <v>165</v>
      </c>
      <c r="M18230" s="18">
        <f t="shared" si="568"/>
        <v>6.5</v>
      </c>
      <c r="N18230" s="18">
        <f t="shared" si="569"/>
        <v>15.916666666666666</v>
      </c>
    </row>
    <row r="18231" spans="1:14" x14ac:dyDescent="0.25">
      <c r="A18231">
        <v>6</v>
      </c>
      <c r="B18231" t="s">
        <v>163</v>
      </c>
      <c r="C18231">
        <v>6</v>
      </c>
      <c r="D18231" t="s">
        <v>164</v>
      </c>
      <c r="E18231">
        <v>16</v>
      </c>
      <c r="F18231" t="s">
        <v>165</v>
      </c>
      <c r="G18231" s="9">
        <v>9</v>
      </c>
      <c r="H18231" t="s">
        <v>172</v>
      </c>
      <c r="I18231">
        <v>7</v>
      </c>
      <c r="J18231" t="s">
        <v>173</v>
      </c>
      <c r="K18231">
        <v>23</v>
      </c>
      <c r="L18231" t="s">
        <v>165</v>
      </c>
      <c r="M18231" s="18">
        <f t="shared" si="568"/>
        <v>6.5</v>
      </c>
      <c r="N18231" s="18">
        <f t="shared" si="569"/>
        <v>9.5833333333333339</v>
      </c>
    </row>
    <row r="18232" spans="1:14" x14ac:dyDescent="0.25">
      <c r="A18232">
        <v>2</v>
      </c>
      <c r="B18232" t="s">
        <v>163</v>
      </c>
      <c r="C18232">
        <v>11</v>
      </c>
      <c r="D18232" t="s">
        <v>164</v>
      </c>
      <c r="E18232">
        <v>14</v>
      </c>
      <c r="F18232" t="s">
        <v>165</v>
      </c>
      <c r="G18232" s="9">
        <v>2</v>
      </c>
      <c r="H18232" t="s">
        <v>172</v>
      </c>
      <c r="I18232">
        <v>11</v>
      </c>
      <c r="J18232" t="s">
        <v>173</v>
      </c>
      <c r="K18232">
        <v>14</v>
      </c>
      <c r="L18232" t="s">
        <v>165</v>
      </c>
      <c r="M18232" s="18">
        <f t="shared" si="568"/>
        <v>2.9166666666666665</v>
      </c>
      <c r="N18232" s="18">
        <f t="shared" si="569"/>
        <v>2.9166666666666665</v>
      </c>
    </row>
    <row r="18233" spans="1:14" x14ac:dyDescent="0.25">
      <c r="A18233">
        <v>0</v>
      </c>
      <c r="B18233" t="s">
        <v>163</v>
      </c>
      <c r="C18233">
        <v>11</v>
      </c>
      <c r="D18233" t="s">
        <v>164</v>
      </c>
      <c r="E18233">
        <v>16</v>
      </c>
      <c r="F18233" t="s">
        <v>165</v>
      </c>
      <c r="G18233" s="9">
        <v>0</v>
      </c>
      <c r="H18233" t="s">
        <v>172</v>
      </c>
      <c r="I18233">
        <v>11</v>
      </c>
      <c r="J18233" t="s">
        <v>173</v>
      </c>
      <c r="K18233">
        <v>16</v>
      </c>
      <c r="L18233" t="s">
        <v>165</v>
      </c>
      <c r="M18233" s="18">
        <f t="shared" si="568"/>
        <v>0.91666666666666663</v>
      </c>
      <c r="N18233" s="18">
        <f t="shared" si="569"/>
        <v>0.91666666666666663</v>
      </c>
    </row>
    <row r="18234" spans="1:14" x14ac:dyDescent="0.25">
      <c r="A18234">
        <v>0</v>
      </c>
      <c r="B18234" t="s">
        <v>163</v>
      </c>
      <c r="C18234">
        <v>7</v>
      </c>
      <c r="D18234" t="s">
        <v>164</v>
      </c>
      <c r="E18234">
        <v>0</v>
      </c>
      <c r="F18234" t="s">
        <v>165</v>
      </c>
      <c r="G18234" s="9">
        <v>0</v>
      </c>
      <c r="H18234" t="s">
        <v>172</v>
      </c>
      <c r="I18234">
        <v>7</v>
      </c>
      <c r="J18234" t="s">
        <v>173</v>
      </c>
      <c r="K18234">
        <v>0</v>
      </c>
      <c r="L18234" t="s">
        <v>165</v>
      </c>
      <c r="M18234" s="18">
        <f t="shared" si="568"/>
        <v>0.58333333333333337</v>
      </c>
      <c r="N18234" s="18">
        <f t="shared" si="569"/>
        <v>0.58333333333333337</v>
      </c>
    </row>
    <row r="18235" spans="1:14" x14ac:dyDescent="0.25">
      <c r="A18235">
        <v>6</v>
      </c>
      <c r="B18235" t="s">
        <v>163</v>
      </c>
      <c r="C18235">
        <v>6</v>
      </c>
      <c r="D18235" t="s">
        <v>164</v>
      </c>
      <c r="E18235">
        <v>16</v>
      </c>
      <c r="F18235" t="s">
        <v>165</v>
      </c>
      <c r="G18235" s="9">
        <v>9</v>
      </c>
      <c r="H18235" t="s">
        <v>172</v>
      </c>
      <c r="I18235">
        <v>0</v>
      </c>
      <c r="J18235" t="s">
        <v>173</v>
      </c>
      <c r="K18235">
        <v>11</v>
      </c>
      <c r="L18235" t="s">
        <v>165</v>
      </c>
      <c r="M18235" s="18">
        <f t="shared" si="568"/>
        <v>6.5</v>
      </c>
      <c r="N18235" s="18">
        <f t="shared" si="569"/>
        <v>9</v>
      </c>
    </row>
    <row r="18236" spans="1:14" x14ac:dyDescent="0.25">
      <c r="A18236">
        <v>6</v>
      </c>
      <c r="B18236" t="s">
        <v>163</v>
      </c>
      <c r="C18236">
        <v>6</v>
      </c>
      <c r="D18236" t="s">
        <v>164</v>
      </c>
      <c r="E18236">
        <v>16</v>
      </c>
      <c r="F18236" t="s">
        <v>165</v>
      </c>
      <c r="G18236" s="9">
        <v>7</v>
      </c>
      <c r="H18236" t="s">
        <v>172</v>
      </c>
      <c r="I18236">
        <v>9</v>
      </c>
      <c r="J18236" t="s">
        <v>173</v>
      </c>
      <c r="K18236">
        <v>6</v>
      </c>
      <c r="L18236" t="s">
        <v>165</v>
      </c>
      <c r="M18236" s="18">
        <f t="shared" si="568"/>
        <v>6.5</v>
      </c>
      <c r="N18236" s="18">
        <f t="shared" si="569"/>
        <v>7.75</v>
      </c>
    </row>
    <row r="18237" spans="1:14" x14ac:dyDescent="0.25">
      <c r="A18237">
        <v>3</v>
      </c>
      <c r="B18237" t="s">
        <v>163</v>
      </c>
      <c r="C18237">
        <v>1</v>
      </c>
      <c r="D18237" t="s">
        <v>164</v>
      </c>
      <c r="E18237">
        <v>2</v>
      </c>
      <c r="F18237" t="s">
        <v>165</v>
      </c>
      <c r="G18237" s="9">
        <v>3</v>
      </c>
      <c r="H18237" t="s">
        <v>172</v>
      </c>
      <c r="I18237">
        <v>1</v>
      </c>
      <c r="J18237" t="s">
        <v>173</v>
      </c>
      <c r="K18237">
        <v>2</v>
      </c>
      <c r="L18237" t="s">
        <v>165</v>
      </c>
      <c r="M18237" s="18">
        <f t="shared" si="568"/>
        <v>3.0833333333333335</v>
      </c>
      <c r="N18237" s="18">
        <f t="shared" si="569"/>
        <v>3.0833333333333335</v>
      </c>
    </row>
    <row r="18238" spans="1:14" x14ac:dyDescent="0.25">
      <c r="A18238">
        <v>2</v>
      </c>
      <c r="B18238" t="s">
        <v>163</v>
      </c>
      <c r="C18238">
        <v>11</v>
      </c>
      <c r="D18238" t="s">
        <v>164</v>
      </c>
      <c r="E18238">
        <v>4</v>
      </c>
      <c r="F18238" t="s">
        <v>165</v>
      </c>
      <c r="G18238" s="9">
        <v>2</v>
      </c>
      <c r="H18238" t="s">
        <v>172</v>
      </c>
      <c r="I18238">
        <v>11</v>
      </c>
      <c r="J18238" t="s">
        <v>173</v>
      </c>
      <c r="K18238">
        <v>4</v>
      </c>
      <c r="L18238" t="s">
        <v>165</v>
      </c>
      <c r="M18238" s="18">
        <f t="shared" si="568"/>
        <v>2.9166666666666665</v>
      </c>
      <c r="N18238" s="18">
        <f t="shared" si="569"/>
        <v>2.9166666666666665</v>
      </c>
    </row>
    <row r="18239" spans="1:14" x14ac:dyDescent="0.25">
      <c r="A18239">
        <v>1</v>
      </c>
      <c r="B18239" t="s">
        <v>163</v>
      </c>
      <c r="C18239">
        <v>3</v>
      </c>
      <c r="D18239" t="s">
        <v>164</v>
      </c>
      <c r="E18239">
        <v>7</v>
      </c>
      <c r="F18239" t="s">
        <v>165</v>
      </c>
      <c r="G18239" s="9">
        <v>1</v>
      </c>
      <c r="H18239" t="s">
        <v>172</v>
      </c>
      <c r="I18239">
        <v>3</v>
      </c>
      <c r="J18239" t="s">
        <v>173</v>
      </c>
      <c r="K18239">
        <v>7</v>
      </c>
      <c r="L18239" t="s">
        <v>165</v>
      </c>
      <c r="M18239" s="18">
        <f t="shared" si="568"/>
        <v>1.25</v>
      </c>
      <c r="N18239" s="18">
        <f t="shared" si="569"/>
        <v>1.25</v>
      </c>
    </row>
    <row r="18240" spans="1:14" x14ac:dyDescent="0.25">
      <c r="A18240">
        <v>7</v>
      </c>
      <c r="B18240" t="s">
        <v>163</v>
      </c>
      <c r="C18240">
        <v>2</v>
      </c>
      <c r="D18240" t="s">
        <v>164</v>
      </c>
      <c r="E18240">
        <v>8</v>
      </c>
      <c r="F18240" t="s">
        <v>165</v>
      </c>
      <c r="G18240" s="9">
        <v>7</v>
      </c>
      <c r="H18240" t="s">
        <v>172</v>
      </c>
      <c r="I18240">
        <v>2</v>
      </c>
      <c r="J18240" t="s">
        <v>173</v>
      </c>
      <c r="K18240">
        <v>8</v>
      </c>
      <c r="L18240" t="s">
        <v>165</v>
      </c>
      <c r="M18240" s="18">
        <f t="shared" si="568"/>
        <v>7.166666666666667</v>
      </c>
      <c r="N18240" s="18">
        <f t="shared" si="569"/>
        <v>7.166666666666667</v>
      </c>
    </row>
    <row r="18241" spans="1:14" x14ac:dyDescent="0.25">
      <c r="A18241">
        <v>2</v>
      </c>
      <c r="B18241" t="s">
        <v>163</v>
      </c>
      <c r="C18241">
        <v>10</v>
      </c>
      <c r="D18241" t="s">
        <v>164</v>
      </c>
      <c r="E18241">
        <v>15</v>
      </c>
      <c r="F18241" t="s">
        <v>165</v>
      </c>
      <c r="G18241" s="9">
        <v>2</v>
      </c>
      <c r="H18241" t="s">
        <v>172</v>
      </c>
      <c r="I18241">
        <v>10</v>
      </c>
      <c r="J18241" t="s">
        <v>173</v>
      </c>
      <c r="K18241">
        <v>15</v>
      </c>
      <c r="L18241" t="s">
        <v>165</v>
      </c>
      <c r="M18241" s="18">
        <f t="shared" si="568"/>
        <v>2.8333333333333335</v>
      </c>
      <c r="N18241" s="18">
        <f t="shared" si="569"/>
        <v>2.8333333333333335</v>
      </c>
    </row>
    <row r="18242" spans="1:14" x14ac:dyDescent="0.25">
      <c r="A18242">
        <v>0</v>
      </c>
      <c r="B18242" t="s">
        <v>163</v>
      </c>
      <c r="C18242">
        <v>1</v>
      </c>
      <c r="D18242" t="s">
        <v>164</v>
      </c>
      <c r="E18242">
        <v>27</v>
      </c>
      <c r="F18242" t="s">
        <v>165</v>
      </c>
      <c r="G18242" s="9">
        <v>0</v>
      </c>
      <c r="H18242" t="s">
        <v>172</v>
      </c>
      <c r="I18242">
        <v>1</v>
      </c>
      <c r="J18242" t="s">
        <v>173</v>
      </c>
      <c r="K18242">
        <v>27</v>
      </c>
      <c r="L18242" t="s">
        <v>165</v>
      </c>
      <c r="M18242" s="18">
        <f t="shared" si="568"/>
        <v>8.3333333333333329E-2</v>
      </c>
      <c r="N18242" s="18">
        <f t="shared" si="569"/>
        <v>8.3333333333333329E-2</v>
      </c>
    </row>
    <row r="18243" spans="1:14" x14ac:dyDescent="0.25">
      <c r="A18243">
        <v>3</v>
      </c>
      <c r="B18243" t="s">
        <v>163</v>
      </c>
      <c r="C18243">
        <v>11</v>
      </c>
      <c r="D18243" t="s">
        <v>164</v>
      </c>
      <c r="E18243">
        <v>6</v>
      </c>
      <c r="F18243" t="s">
        <v>165</v>
      </c>
      <c r="G18243" s="9">
        <v>3</v>
      </c>
      <c r="H18243" t="s">
        <v>172</v>
      </c>
      <c r="I18243">
        <v>11</v>
      </c>
      <c r="J18243" t="s">
        <v>173</v>
      </c>
      <c r="K18243">
        <v>6</v>
      </c>
      <c r="L18243" t="s">
        <v>165</v>
      </c>
      <c r="M18243" s="18">
        <f t="shared" ref="M18243:M18306" si="570">A18243+C18243/12</f>
        <v>3.9166666666666665</v>
      </c>
      <c r="N18243" s="18">
        <f t="shared" ref="N18243:N18306" si="571">G18243+I18243/12</f>
        <v>3.9166666666666665</v>
      </c>
    </row>
    <row r="18244" spans="1:14" x14ac:dyDescent="0.25">
      <c r="A18244">
        <v>5</v>
      </c>
      <c r="B18244" t="s">
        <v>163</v>
      </c>
      <c r="C18244">
        <v>10</v>
      </c>
      <c r="D18244" t="s">
        <v>164</v>
      </c>
      <c r="E18244">
        <v>24</v>
      </c>
      <c r="F18244" t="s">
        <v>165</v>
      </c>
      <c r="G18244" s="9">
        <v>28</v>
      </c>
      <c r="H18244" t="s">
        <v>172</v>
      </c>
      <c r="I18244">
        <v>3</v>
      </c>
      <c r="J18244" t="s">
        <v>173</v>
      </c>
      <c r="K18244">
        <v>1</v>
      </c>
      <c r="L18244" t="s">
        <v>165</v>
      </c>
      <c r="M18244" s="18">
        <f t="shared" si="570"/>
        <v>5.833333333333333</v>
      </c>
      <c r="N18244" s="18">
        <f t="shared" si="571"/>
        <v>28.25</v>
      </c>
    </row>
    <row r="18245" spans="1:14" x14ac:dyDescent="0.25">
      <c r="A18245">
        <v>6</v>
      </c>
      <c r="B18245" t="s">
        <v>163</v>
      </c>
      <c r="C18245">
        <v>6</v>
      </c>
      <c r="D18245" t="s">
        <v>164</v>
      </c>
      <c r="E18245">
        <v>16</v>
      </c>
      <c r="F18245" t="s">
        <v>165</v>
      </c>
      <c r="G18245" s="9">
        <v>14</v>
      </c>
      <c r="H18245" t="s">
        <v>172</v>
      </c>
      <c r="I18245">
        <v>11</v>
      </c>
      <c r="J18245" t="s">
        <v>173</v>
      </c>
      <c r="K18245">
        <v>28</v>
      </c>
      <c r="L18245" t="s">
        <v>165</v>
      </c>
      <c r="M18245" s="18">
        <f t="shared" si="570"/>
        <v>6.5</v>
      </c>
      <c r="N18245" s="18">
        <f t="shared" si="571"/>
        <v>14.916666666666666</v>
      </c>
    </row>
    <row r="18246" spans="1:14" x14ac:dyDescent="0.25">
      <c r="A18246">
        <v>1</v>
      </c>
      <c r="B18246" t="s">
        <v>163</v>
      </c>
      <c r="C18246">
        <v>8</v>
      </c>
      <c r="D18246" t="s">
        <v>164</v>
      </c>
      <c r="E18246">
        <v>2</v>
      </c>
      <c r="F18246" t="s">
        <v>165</v>
      </c>
      <c r="G18246" s="9">
        <v>1</v>
      </c>
      <c r="H18246" t="s">
        <v>172</v>
      </c>
      <c r="I18246">
        <v>8</v>
      </c>
      <c r="J18246" t="s">
        <v>173</v>
      </c>
      <c r="K18246">
        <v>2</v>
      </c>
      <c r="L18246" t="s">
        <v>165</v>
      </c>
      <c r="M18246" s="18">
        <f t="shared" si="570"/>
        <v>1.6666666666666665</v>
      </c>
      <c r="N18246" s="18">
        <f t="shared" si="571"/>
        <v>1.6666666666666665</v>
      </c>
    </row>
    <row r="18247" spans="1:14" x14ac:dyDescent="0.25">
      <c r="A18247">
        <v>1</v>
      </c>
      <c r="B18247" t="s">
        <v>163</v>
      </c>
      <c r="C18247">
        <v>9</v>
      </c>
      <c r="D18247" t="s">
        <v>164</v>
      </c>
      <c r="E18247">
        <v>6</v>
      </c>
      <c r="F18247" t="s">
        <v>165</v>
      </c>
      <c r="G18247" s="9">
        <v>1</v>
      </c>
      <c r="H18247" t="s">
        <v>172</v>
      </c>
      <c r="I18247">
        <v>9</v>
      </c>
      <c r="J18247" t="s">
        <v>173</v>
      </c>
      <c r="K18247">
        <v>6</v>
      </c>
      <c r="L18247" t="s">
        <v>165</v>
      </c>
      <c r="M18247" s="18">
        <f t="shared" si="570"/>
        <v>1.75</v>
      </c>
      <c r="N18247" s="18">
        <f t="shared" si="571"/>
        <v>1.75</v>
      </c>
    </row>
    <row r="18248" spans="1:14" x14ac:dyDescent="0.25">
      <c r="A18248">
        <v>2</v>
      </c>
      <c r="B18248" t="s">
        <v>163</v>
      </c>
      <c r="C18248">
        <v>11</v>
      </c>
      <c r="D18248" t="s">
        <v>164</v>
      </c>
      <c r="E18248">
        <v>16</v>
      </c>
      <c r="F18248" t="s">
        <v>165</v>
      </c>
      <c r="G18248" s="9">
        <v>6</v>
      </c>
      <c r="H18248" t="s">
        <v>172</v>
      </c>
      <c r="I18248">
        <v>11</v>
      </c>
      <c r="J18248" t="s">
        <v>173</v>
      </c>
      <c r="K18248">
        <v>9</v>
      </c>
      <c r="L18248" t="s">
        <v>165</v>
      </c>
      <c r="M18248" s="18">
        <f t="shared" si="570"/>
        <v>2.9166666666666665</v>
      </c>
      <c r="N18248" s="18">
        <f t="shared" si="571"/>
        <v>6.916666666666667</v>
      </c>
    </row>
    <row r="18249" spans="1:14" x14ac:dyDescent="0.25">
      <c r="A18249">
        <v>3</v>
      </c>
      <c r="B18249" t="s">
        <v>163</v>
      </c>
      <c r="C18249">
        <v>5</v>
      </c>
      <c r="D18249" t="s">
        <v>164</v>
      </c>
      <c r="E18249">
        <v>16</v>
      </c>
      <c r="F18249" t="s">
        <v>165</v>
      </c>
      <c r="G18249" s="9">
        <v>23</v>
      </c>
      <c r="H18249" t="s">
        <v>172</v>
      </c>
      <c r="I18249">
        <v>3</v>
      </c>
      <c r="J18249" t="s">
        <v>173</v>
      </c>
      <c r="K18249">
        <v>28</v>
      </c>
      <c r="L18249" t="s">
        <v>165</v>
      </c>
      <c r="M18249" s="18">
        <f t="shared" si="570"/>
        <v>3.4166666666666665</v>
      </c>
      <c r="N18249" s="18">
        <f t="shared" si="571"/>
        <v>23.25</v>
      </c>
    </row>
    <row r="18250" spans="1:14" x14ac:dyDescent="0.25">
      <c r="A18250">
        <v>2</v>
      </c>
      <c r="B18250" t="s">
        <v>163</v>
      </c>
      <c r="C18250">
        <v>9</v>
      </c>
      <c r="D18250" t="s">
        <v>164</v>
      </c>
      <c r="E18250">
        <v>12</v>
      </c>
      <c r="F18250" t="s">
        <v>165</v>
      </c>
      <c r="G18250" s="9">
        <v>2</v>
      </c>
      <c r="H18250" t="s">
        <v>172</v>
      </c>
      <c r="I18250">
        <v>9</v>
      </c>
      <c r="J18250" t="s">
        <v>173</v>
      </c>
      <c r="K18250">
        <v>12</v>
      </c>
      <c r="L18250" t="s">
        <v>165</v>
      </c>
      <c r="M18250" s="18">
        <f t="shared" si="570"/>
        <v>2.75</v>
      </c>
      <c r="N18250" s="18">
        <f t="shared" si="571"/>
        <v>2.75</v>
      </c>
    </row>
    <row r="18251" spans="1:14" x14ac:dyDescent="0.25">
      <c r="A18251">
        <v>1</v>
      </c>
      <c r="B18251" t="s">
        <v>163</v>
      </c>
      <c r="C18251">
        <v>10</v>
      </c>
      <c r="D18251" t="s">
        <v>164</v>
      </c>
      <c r="E18251">
        <v>18</v>
      </c>
      <c r="F18251" t="s">
        <v>165</v>
      </c>
      <c r="G18251" s="9">
        <v>1</v>
      </c>
      <c r="H18251" t="s">
        <v>172</v>
      </c>
      <c r="I18251">
        <v>10</v>
      </c>
      <c r="J18251" t="s">
        <v>173</v>
      </c>
      <c r="K18251">
        <v>18</v>
      </c>
      <c r="L18251" t="s">
        <v>165</v>
      </c>
      <c r="M18251" s="18">
        <f t="shared" si="570"/>
        <v>1.8333333333333335</v>
      </c>
      <c r="N18251" s="18">
        <f t="shared" si="571"/>
        <v>1.8333333333333335</v>
      </c>
    </row>
    <row r="18252" spans="1:14" x14ac:dyDescent="0.25">
      <c r="A18252">
        <v>3</v>
      </c>
      <c r="B18252" t="s">
        <v>163</v>
      </c>
      <c r="C18252">
        <v>1</v>
      </c>
      <c r="D18252" t="s">
        <v>164</v>
      </c>
      <c r="E18252">
        <v>23</v>
      </c>
      <c r="F18252" t="s">
        <v>165</v>
      </c>
      <c r="G18252" s="9">
        <v>3</v>
      </c>
      <c r="H18252" t="s">
        <v>172</v>
      </c>
      <c r="I18252">
        <v>1</v>
      </c>
      <c r="J18252" t="s">
        <v>173</v>
      </c>
      <c r="K18252">
        <v>23</v>
      </c>
      <c r="L18252" t="s">
        <v>165</v>
      </c>
      <c r="M18252" s="18">
        <f t="shared" si="570"/>
        <v>3.0833333333333335</v>
      </c>
      <c r="N18252" s="18">
        <f t="shared" si="571"/>
        <v>3.0833333333333335</v>
      </c>
    </row>
    <row r="18253" spans="1:14" x14ac:dyDescent="0.25">
      <c r="A18253">
        <v>1</v>
      </c>
      <c r="B18253" t="s">
        <v>163</v>
      </c>
      <c r="C18253">
        <v>9</v>
      </c>
      <c r="D18253" t="s">
        <v>164</v>
      </c>
      <c r="E18253">
        <v>28</v>
      </c>
      <c r="F18253" t="s">
        <v>165</v>
      </c>
      <c r="G18253" s="9">
        <v>1</v>
      </c>
      <c r="H18253" t="s">
        <v>172</v>
      </c>
      <c r="I18253">
        <v>9</v>
      </c>
      <c r="J18253" t="s">
        <v>173</v>
      </c>
      <c r="K18253">
        <v>28</v>
      </c>
      <c r="L18253" t="s">
        <v>165</v>
      </c>
      <c r="M18253" s="18">
        <f t="shared" si="570"/>
        <v>1.75</v>
      </c>
      <c r="N18253" s="18">
        <f t="shared" si="571"/>
        <v>1.75</v>
      </c>
    </row>
    <row r="18254" spans="1:14" x14ac:dyDescent="0.25">
      <c r="A18254">
        <v>0</v>
      </c>
      <c r="B18254" t="s">
        <v>163</v>
      </c>
      <c r="C18254">
        <v>8</v>
      </c>
      <c r="D18254" t="s">
        <v>164</v>
      </c>
      <c r="E18254">
        <v>15</v>
      </c>
      <c r="F18254" t="s">
        <v>165</v>
      </c>
      <c r="G18254" s="9">
        <v>1</v>
      </c>
      <c r="H18254" t="s">
        <v>172</v>
      </c>
      <c r="I18254">
        <v>8</v>
      </c>
      <c r="J18254" t="s">
        <v>173</v>
      </c>
      <c r="K18254">
        <v>2</v>
      </c>
      <c r="L18254" t="s">
        <v>165</v>
      </c>
      <c r="M18254" s="18">
        <f t="shared" si="570"/>
        <v>0.66666666666666663</v>
      </c>
      <c r="N18254" s="18">
        <f t="shared" si="571"/>
        <v>1.6666666666666665</v>
      </c>
    </row>
    <row r="18255" spans="1:14" x14ac:dyDescent="0.25">
      <c r="A18255">
        <v>6</v>
      </c>
      <c r="B18255" t="s">
        <v>163</v>
      </c>
      <c r="C18255">
        <v>2</v>
      </c>
      <c r="D18255" t="s">
        <v>164</v>
      </c>
      <c r="E18255">
        <v>16</v>
      </c>
      <c r="F18255" t="s">
        <v>165</v>
      </c>
      <c r="G18255" s="9">
        <v>6</v>
      </c>
      <c r="H18255" t="s">
        <v>172</v>
      </c>
      <c r="I18255">
        <v>2</v>
      </c>
      <c r="J18255" t="s">
        <v>173</v>
      </c>
      <c r="K18255">
        <v>16</v>
      </c>
      <c r="L18255" t="s">
        <v>165</v>
      </c>
      <c r="M18255" s="18">
        <f t="shared" si="570"/>
        <v>6.166666666666667</v>
      </c>
      <c r="N18255" s="18">
        <f t="shared" si="571"/>
        <v>6.166666666666667</v>
      </c>
    </row>
    <row r="18256" spans="1:14" x14ac:dyDescent="0.25">
      <c r="A18256">
        <v>6</v>
      </c>
      <c r="B18256" t="s">
        <v>163</v>
      </c>
      <c r="C18256">
        <v>2</v>
      </c>
      <c r="D18256" t="s">
        <v>164</v>
      </c>
      <c r="E18256">
        <v>16</v>
      </c>
      <c r="F18256" t="s">
        <v>165</v>
      </c>
      <c r="G18256" s="9">
        <v>24</v>
      </c>
      <c r="H18256" t="s">
        <v>172</v>
      </c>
      <c r="I18256">
        <v>8</v>
      </c>
      <c r="J18256" t="s">
        <v>173</v>
      </c>
      <c r="K18256">
        <v>15</v>
      </c>
      <c r="L18256" t="s">
        <v>165</v>
      </c>
      <c r="M18256" s="18">
        <f t="shared" si="570"/>
        <v>6.166666666666667</v>
      </c>
      <c r="N18256" s="18">
        <f t="shared" si="571"/>
        <v>24.666666666666668</v>
      </c>
    </row>
    <row r="18257" spans="1:14" x14ac:dyDescent="0.25">
      <c r="A18257">
        <v>1</v>
      </c>
      <c r="B18257" t="s">
        <v>163</v>
      </c>
      <c r="C18257">
        <v>5</v>
      </c>
      <c r="D18257" t="s">
        <v>164</v>
      </c>
      <c r="E18257">
        <v>23</v>
      </c>
      <c r="F18257" t="s">
        <v>165</v>
      </c>
      <c r="G18257" s="9">
        <v>1</v>
      </c>
      <c r="H18257" t="s">
        <v>172</v>
      </c>
      <c r="I18257">
        <v>5</v>
      </c>
      <c r="J18257" t="s">
        <v>173</v>
      </c>
      <c r="K18257">
        <v>23</v>
      </c>
      <c r="L18257" t="s">
        <v>165</v>
      </c>
      <c r="M18257" s="18">
        <f t="shared" si="570"/>
        <v>1.4166666666666667</v>
      </c>
      <c r="N18257" s="18">
        <f t="shared" si="571"/>
        <v>1.4166666666666667</v>
      </c>
    </row>
    <row r="18258" spans="1:14" x14ac:dyDescent="0.25">
      <c r="A18258">
        <v>0</v>
      </c>
      <c r="B18258" t="s">
        <v>163</v>
      </c>
      <c r="C18258">
        <v>1</v>
      </c>
      <c r="D18258" t="s">
        <v>164</v>
      </c>
      <c r="E18258">
        <v>6</v>
      </c>
      <c r="F18258" t="s">
        <v>165</v>
      </c>
      <c r="G18258" s="9">
        <v>0</v>
      </c>
      <c r="H18258" t="s">
        <v>172</v>
      </c>
      <c r="I18258">
        <v>1</v>
      </c>
      <c r="J18258" t="s">
        <v>173</v>
      </c>
      <c r="K18258">
        <v>6</v>
      </c>
      <c r="L18258" t="s">
        <v>165</v>
      </c>
      <c r="M18258" s="18">
        <f t="shared" si="570"/>
        <v>8.3333333333333329E-2</v>
      </c>
      <c r="N18258" s="18">
        <f t="shared" si="571"/>
        <v>8.3333333333333329E-2</v>
      </c>
    </row>
    <row r="18259" spans="1:14" x14ac:dyDescent="0.25">
      <c r="A18259">
        <v>4</v>
      </c>
      <c r="B18259" t="s">
        <v>163</v>
      </c>
      <c r="C18259">
        <v>10</v>
      </c>
      <c r="D18259" t="s">
        <v>164</v>
      </c>
      <c r="E18259">
        <v>15</v>
      </c>
      <c r="F18259" t="s">
        <v>165</v>
      </c>
      <c r="G18259" s="9">
        <v>10</v>
      </c>
      <c r="H18259" t="s">
        <v>172</v>
      </c>
      <c r="I18259">
        <v>4</v>
      </c>
      <c r="J18259" t="s">
        <v>173</v>
      </c>
      <c r="K18259">
        <v>6</v>
      </c>
      <c r="L18259" t="s">
        <v>165</v>
      </c>
      <c r="M18259" s="18">
        <f t="shared" si="570"/>
        <v>4.833333333333333</v>
      </c>
      <c r="N18259" s="18">
        <f t="shared" si="571"/>
        <v>10.333333333333334</v>
      </c>
    </row>
    <row r="18260" spans="1:14" x14ac:dyDescent="0.25">
      <c r="A18260">
        <v>5</v>
      </c>
      <c r="B18260" t="s">
        <v>163</v>
      </c>
      <c r="C18260">
        <v>11</v>
      </c>
      <c r="D18260" t="s">
        <v>164</v>
      </c>
      <c r="E18260">
        <v>3</v>
      </c>
      <c r="F18260" t="s">
        <v>165</v>
      </c>
      <c r="G18260" s="9">
        <v>5</v>
      </c>
      <c r="H18260" t="s">
        <v>172</v>
      </c>
      <c r="I18260">
        <v>11</v>
      </c>
      <c r="J18260" t="s">
        <v>173</v>
      </c>
      <c r="K18260">
        <v>3</v>
      </c>
      <c r="L18260" t="s">
        <v>165</v>
      </c>
      <c r="M18260" s="18">
        <f t="shared" si="570"/>
        <v>5.916666666666667</v>
      </c>
      <c r="N18260" s="18">
        <f t="shared" si="571"/>
        <v>5.916666666666667</v>
      </c>
    </row>
    <row r="18261" spans="1:14" x14ac:dyDescent="0.25">
      <c r="A18261">
        <v>3</v>
      </c>
      <c r="B18261" t="s">
        <v>163</v>
      </c>
      <c r="C18261">
        <v>0</v>
      </c>
      <c r="D18261" t="s">
        <v>164</v>
      </c>
      <c r="E18261">
        <v>16</v>
      </c>
      <c r="F18261" t="s">
        <v>165</v>
      </c>
      <c r="G18261" s="9">
        <v>3</v>
      </c>
      <c r="H18261" t="s">
        <v>172</v>
      </c>
      <c r="I18261">
        <v>0</v>
      </c>
      <c r="J18261" t="s">
        <v>173</v>
      </c>
      <c r="K18261">
        <v>16</v>
      </c>
      <c r="L18261" t="s">
        <v>165</v>
      </c>
      <c r="M18261" s="18">
        <f t="shared" si="570"/>
        <v>3</v>
      </c>
      <c r="N18261" s="18">
        <f t="shared" si="571"/>
        <v>3</v>
      </c>
    </row>
    <row r="18262" spans="1:14" x14ac:dyDescent="0.25">
      <c r="A18262">
        <v>2</v>
      </c>
      <c r="B18262" t="s">
        <v>163</v>
      </c>
      <c r="C18262">
        <v>1</v>
      </c>
      <c r="D18262" t="s">
        <v>164</v>
      </c>
      <c r="E18262">
        <v>2</v>
      </c>
      <c r="F18262" t="s">
        <v>165</v>
      </c>
      <c r="G18262" s="9">
        <v>2</v>
      </c>
      <c r="H18262" t="s">
        <v>172</v>
      </c>
      <c r="I18262">
        <v>1</v>
      </c>
      <c r="J18262" t="s">
        <v>173</v>
      </c>
      <c r="K18262">
        <v>2</v>
      </c>
      <c r="L18262" t="s">
        <v>165</v>
      </c>
      <c r="M18262" s="18">
        <f t="shared" si="570"/>
        <v>2.0833333333333335</v>
      </c>
      <c r="N18262" s="18">
        <f t="shared" si="571"/>
        <v>2.0833333333333335</v>
      </c>
    </row>
    <row r="18263" spans="1:14" x14ac:dyDescent="0.25">
      <c r="A18263">
        <v>6</v>
      </c>
      <c r="B18263" t="s">
        <v>163</v>
      </c>
      <c r="C18263">
        <v>0</v>
      </c>
      <c r="D18263" t="s">
        <v>164</v>
      </c>
      <c r="E18263">
        <v>16</v>
      </c>
      <c r="F18263" t="s">
        <v>165</v>
      </c>
      <c r="G18263" s="9">
        <v>24</v>
      </c>
      <c r="H18263" t="s">
        <v>172</v>
      </c>
      <c r="I18263">
        <v>2</v>
      </c>
      <c r="J18263" t="s">
        <v>173</v>
      </c>
      <c r="K18263">
        <v>15</v>
      </c>
      <c r="L18263" t="s">
        <v>165</v>
      </c>
      <c r="M18263" s="18">
        <f t="shared" si="570"/>
        <v>6</v>
      </c>
      <c r="N18263" s="18">
        <f t="shared" si="571"/>
        <v>24.166666666666668</v>
      </c>
    </row>
    <row r="18264" spans="1:14" x14ac:dyDescent="0.25">
      <c r="A18264">
        <v>2</v>
      </c>
      <c r="B18264" t="s">
        <v>163</v>
      </c>
      <c r="C18264">
        <v>2</v>
      </c>
      <c r="D18264" t="s">
        <v>164</v>
      </c>
      <c r="E18264">
        <v>22</v>
      </c>
      <c r="F18264" t="s">
        <v>165</v>
      </c>
      <c r="G18264" s="9">
        <v>2</v>
      </c>
      <c r="H18264" t="s">
        <v>172</v>
      </c>
      <c r="I18264">
        <v>2</v>
      </c>
      <c r="J18264" t="s">
        <v>173</v>
      </c>
      <c r="K18264">
        <v>22</v>
      </c>
      <c r="L18264" t="s">
        <v>165</v>
      </c>
      <c r="M18264" s="18">
        <f t="shared" si="570"/>
        <v>2.1666666666666665</v>
      </c>
      <c r="N18264" s="18">
        <f t="shared" si="571"/>
        <v>2.1666666666666665</v>
      </c>
    </row>
    <row r="18265" spans="1:14" x14ac:dyDescent="0.25">
      <c r="A18265">
        <v>2</v>
      </c>
      <c r="B18265" t="s">
        <v>163</v>
      </c>
      <c r="C18265">
        <v>5</v>
      </c>
      <c r="D18265" t="s">
        <v>164</v>
      </c>
      <c r="E18265">
        <v>28</v>
      </c>
      <c r="F18265" t="s">
        <v>165</v>
      </c>
      <c r="G18265" s="9">
        <v>2</v>
      </c>
      <c r="H18265" t="s">
        <v>172</v>
      </c>
      <c r="I18265">
        <v>5</v>
      </c>
      <c r="J18265" t="s">
        <v>173</v>
      </c>
      <c r="K18265">
        <v>28</v>
      </c>
      <c r="L18265" t="s">
        <v>165</v>
      </c>
      <c r="M18265" s="18">
        <f t="shared" si="570"/>
        <v>2.4166666666666665</v>
      </c>
      <c r="N18265" s="18">
        <f t="shared" si="571"/>
        <v>2.4166666666666665</v>
      </c>
    </row>
    <row r="18266" spans="1:14" x14ac:dyDescent="0.25">
      <c r="A18266">
        <v>2</v>
      </c>
      <c r="B18266" t="s">
        <v>163</v>
      </c>
      <c r="C18266">
        <v>6</v>
      </c>
      <c r="D18266" t="s">
        <v>164</v>
      </c>
      <c r="E18266">
        <v>27</v>
      </c>
      <c r="F18266" t="s">
        <v>165</v>
      </c>
      <c r="G18266" s="9">
        <v>2</v>
      </c>
      <c r="H18266" t="s">
        <v>172</v>
      </c>
      <c r="I18266">
        <v>6</v>
      </c>
      <c r="J18266" t="s">
        <v>173</v>
      </c>
      <c r="K18266">
        <v>27</v>
      </c>
      <c r="L18266" t="s">
        <v>165</v>
      </c>
      <c r="M18266" s="18">
        <f t="shared" si="570"/>
        <v>2.5</v>
      </c>
      <c r="N18266" s="18">
        <f t="shared" si="571"/>
        <v>2.5</v>
      </c>
    </row>
    <row r="18267" spans="1:14" x14ac:dyDescent="0.25">
      <c r="A18267">
        <v>2</v>
      </c>
      <c r="B18267" t="s">
        <v>163</v>
      </c>
      <c r="C18267">
        <v>5</v>
      </c>
      <c r="D18267" t="s">
        <v>164</v>
      </c>
      <c r="E18267">
        <v>6</v>
      </c>
      <c r="F18267" t="s">
        <v>165</v>
      </c>
      <c r="G18267" s="9">
        <v>2</v>
      </c>
      <c r="H18267" t="s">
        <v>172</v>
      </c>
      <c r="I18267">
        <v>5</v>
      </c>
      <c r="J18267" t="s">
        <v>173</v>
      </c>
      <c r="K18267">
        <v>6</v>
      </c>
      <c r="L18267" t="s">
        <v>165</v>
      </c>
      <c r="M18267" s="18">
        <f t="shared" si="570"/>
        <v>2.4166666666666665</v>
      </c>
      <c r="N18267" s="18">
        <f t="shared" si="571"/>
        <v>2.4166666666666665</v>
      </c>
    </row>
    <row r="18268" spans="1:14" x14ac:dyDescent="0.25">
      <c r="A18268">
        <v>1</v>
      </c>
      <c r="B18268" t="s">
        <v>163</v>
      </c>
      <c r="C18268">
        <v>4</v>
      </c>
      <c r="D18268" t="s">
        <v>164</v>
      </c>
      <c r="E18268">
        <v>4</v>
      </c>
      <c r="F18268" t="s">
        <v>165</v>
      </c>
      <c r="G18268" s="9">
        <v>1</v>
      </c>
      <c r="H18268" t="s">
        <v>172</v>
      </c>
      <c r="I18268">
        <v>4</v>
      </c>
      <c r="J18268" t="s">
        <v>173</v>
      </c>
      <c r="K18268">
        <v>4</v>
      </c>
      <c r="L18268" t="s">
        <v>165</v>
      </c>
      <c r="M18268" s="18">
        <f t="shared" si="570"/>
        <v>1.3333333333333333</v>
      </c>
      <c r="N18268" s="18">
        <f t="shared" si="571"/>
        <v>1.3333333333333333</v>
      </c>
    </row>
    <row r="18269" spans="1:14" x14ac:dyDescent="0.25">
      <c r="A18269">
        <v>1</v>
      </c>
      <c r="B18269" t="s">
        <v>163</v>
      </c>
      <c r="C18269">
        <v>4</v>
      </c>
      <c r="D18269" t="s">
        <v>164</v>
      </c>
      <c r="E18269">
        <v>16</v>
      </c>
      <c r="F18269" t="s">
        <v>165</v>
      </c>
      <c r="G18269" s="9">
        <v>10</v>
      </c>
      <c r="H18269" t="s">
        <v>172</v>
      </c>
      <c r="I18269">
        <v>8</v>
      </c>
      <c r="J18269" t="s">
        <v>173</v>
      </c>
      <c r="K18269">
        <v>12</v>
      </c>
      <c r="L18269" t="s">
        <v>165</v>
      </c>
      <c r="M18269" s="18">
        <f t="shared" si="570"/>
        <v>1.3333333333333333</v>
      </c>
      <c r="N18269" s="18">
        <f t="shared" si="571"/>
        <v>10.666666666666666</v>
      </c>
    </row>
    <row r="18270" spans="1:14" x14ac:dyDescent="0.25">
      <c r="A18270">
        <v>6</v>
      </c>
      <c r="B18270" t="s">
        <v>163</v>
      </c>
      <c r="C18270">
        <v>0</v>
      </c>
      <c r="D18270" t="s">
        <v>164</v>
      </c>
      <c r="E18270">
        <v>1</v>
      </c>
      <c r="F18270" t="s">
        <v>165</v>
      </c>
      <c r="G18270" s="9">
        <v>6</v>
      </c>
      <c r="H18270" t="s">
        <v>172</v>
      </c>
      <c r="I18270">
        <v>0</v>
      </c>
      <c r="J18270" t="s">
        <v>173</v>
      </c>
      <c r="K18270">
        <v>1</v>
      </c>
      <c r="L18270" t="s">
        <v>165</v>
      </c>
      <c r="M18270" s="18">
        <f t="shared" si="570"/>
        <v>6</v>
      </c>
      <c r="N18270" s="18">
        <f t="shared" si="571"/>
        <v>6</v>
      </c>
    </row>
    <row r="18271" spans="1:14" x14ac:dyDescent="0.25">
      <c r="A18271">
        <v>1</v>
      </c>
      <c r="B18271" t="s">
        <v>163</v>
      </c>
      <c r="C18271">
        <v>2</v>
      </c>
      <c r="D18271" t="s">
        <v>164</v>
      </c>
      <c r="E18271">
        <v>16</v>
      </c>
      <c r="F18271" t="s">
        <v>165</v>
      </c>
      <c r="G18271" s="9">
        <v>12</v>
      </c>
      <c r="H18271" t="s">
        <v>172</v>
      </c>
      <c r="I18271">
        <v>0</v>
      </c>
      <c r="J18271" t="s">
        <v>173</v>
      </c>
      <c r="K18271">
        <v>15</v>
      </c>
      <c r="L18271" t="s">
        <v>165</v>
      </c>
      <c r="M18271" s="18">
        <f t="shared" si="570"/>
        <v>1.1666666666666667</v>
      </c>
      <c r="N18271" s="18">
        <f t="shared" si="571"/>
        <v>12</v>
      </c>
    </row>
    <row r="18272" spans="1:14" x14ac:dyDescent="0.25">
      <c r="A18272">
        <v>0</v>
      </c>
      <c r="B18272" t="s">
        <v>163</v>
      </c>
      <c r="C18272">
        <v>5</v>
      </c>
      <c r="D18272" t="s">
        <v>164</v>
      </c>
      <c r="E18272">
        <v>17</v>
      </c>
      <c r="F18272" t="s">
        <v>165</v>
      </c>
      <c r="G18272" s="9">
        <v>3</v>
      </c>
      <c r="H18272" t="s">
        <v>172</v>
      </c>
      <c r="I18272">
        <v>0</v>
      </c>
      <c r="J18272" t="s">
        <v>173</v>
      </c>
      <c r="K18272">
        <v>26</v>
      </c>
      <c r="L18272" t="s">
        <v>165</v>
      </c>
      <c r="M18272" s="18">
        <f t="shared" si="570"/>
        <v>0.41666666666666669</v>
      </c>
      <c r="N18272" s="18">
        <f t="shared" si="571"/>
        <v>3</v>
      </c>
    </row>
    <row r="18273" spans="1:14" x14ac:dyDescent="0.25">
      <c r="A18273">
        <v>2</v>
      </c>
      <c r="B18273" t="s">
        <v>163</v>
      </c>
      <c r="C18273">
        <v>11</v>
      </c>
      <c r="D18273" t="s">
        <v>164</v>
      </c>
      <c r="E18273">
        <v>14</v>
      </c>
      <c r="F18273" t="s">
        <v>165</v>
      </c>
      <c r="G18273" s="9">
        <v>2</v>
      </c>
      <c r="H18273" t="s">
        <v>172</v>
      </c>
      <c r="I18273">
        <v>11</v>
      </c>
      <c r="J18273" t="s">
        <v>173</v>
      </c>
      <c r="K18273">
        <v>14</v>
      </c>
      <c r="L18273" t="s">
        <v>165</v>
      </c>
      <c r="M18273" s="18">
        <f t="shared" si="570"/>
        <v>2.9166666666666665</v>
      </c>
      <c r="N18273" s="18">
        <f t="shared" si="571"/>
        <v>2.9166666666666665</v>
      </c>
    </row>
    <row r="18274" spans="1:14" x14ac:dyDescent="0.25">
      <c r="A18274">
        <v>0</v>
      </c>
      <c r="B18274" t="s">
        <v>163</v>
      </c>
      <c r="C18274">
        <v>6</v>
      </c>
      <c r="D18274" t="s">
        <v>164</v>
      </c>
      <c r="E18274">
        <v>14</v>
      </c>
      <c r="F18274" t="s">
        <v>165</v>
      </c>
      <c r="G18274" s="9">
        <v>0</v>
      </c>
      <c r="H18274" t="s">
        <v>172</v>
      </c>
      <c r="I18274">
        <v>6</v>
      </c>
      <c r="J18274" t="s">
        <v>173</v>
      </c>
      <c r="K18274">
        <v>14</v>
      </c>
      <c r="L18274" t="s">
        <v>165</v>
      </c>
      <c r="M18274" s="18">
        <f t="shared" si="570"/>
        <v>0.5</v>
      </c>
      <c r="N18274" s="18">
        <f t="shared" si="571"/>
        <v>0.5</v>
      </c>
    </row>
    <row r="18275" spans="1:14" x14ac:dyDescent="0.25">
      <c r="A18275">
        <v>0</v>
      </c>
      <c r="B18275" t="s">
        <v>163</v>
      </c>
      <c r="C18275">
        <v>4</v>
      </c>
      <c r="D18275" t="s">
        <v>164</v>
      </c>
      <c r="E18275">
        <v>20</v>
      </c>
      <c r="F18275" t="s">
        <v>165</v>
      </c>
      <c r="G18275" s="9">
        <v>0</v>
      </c>
      <c r="H18275" t="s">
        <v>172</v>
      </c>
      <c r="I18275">
        <v>4</v>
      </c>
      <c r="J18275" t="s">
        <v>173</v>
      </c>
      <c r="K18275">
        <v>20</v>
      </c>
      <c r="L18275" t="s">
        <v>165</v>
      </c>
      <c r="M18275" s="18">
        <f t="shared" si="570"/>
        <v>0.33333333333333331</v>
      </c>
      <c r="N18275" s="18">
        <f t="shared" si="571"/>
        <v>0.33333333333333331</v>
      </c>
    </row>
    <row r="18276" spans="1:14" x14ac:dyDescent="0.25">
      <c r="A18276">
        <v>6</v>
      </c>
      <c r="B18276" t="s">
        <v>163</v>
      </c>
      <c r="C18276">
        <v>1</v>
      </c>
      <c r="D18276" t="s">
        <v>164</v>
      </c>
      <c r="E18276">
        <v>16</v>
      </c>
      <c r="F18276" t="s">
        <v>165</v>
      </c>
      <c r="G18276" s="9">
        <v>7</v>
      </c>
      <c r="H18276" t="s">
        <v>172</v>
      </c>
      <c r="I18276">
        <v>5</v>
      </c>
      <c r="J18276" t="s">
        <v>173</v>
      </c>
      <c r="K18276">
        <v>1</v>
      </c>
      <c r="L18276" t="s">
        <v>165</v>
      </c>
      <c r="M18276" s="18">
        <f t="shared" si="570"/>
        <v>6.083333333333333</v>
      </c>
      <c r="N18276" s="18">
        <f t="shared" si="571"/>
        <v>7.416666666666667</v>
      </c>
    </row>
    <row r="18277" spans="1:14" x14ac:dyDescent="0.25">
      <c r="A18277">
        <v>5</v>
      </c>
      <c r="B18277" t="s">
        <v>163</v>
      </c>
      <c r="C18277">
        <v>11</v>
      </c>
      <c r="D18277" t="s">
        <v>164</v>
      </c>
      <c r="E18277">
        <v>10</v>
      </c>
      <c r="F18277" t="s">
        <v>165</v>
      </c>
      <c r="G18277" s="9">
        <v>5</v>
      </c>
      <c r="H18277" t="s">
        <v>172</v>
      </c>
      <c r="I18277">
        <v>11</v>
      </c>
      <c r="J18277" t="s">
        <v>173</v>
      </c>
      <c r="K18277">
        <v>10</v>
      </c>
      <c r="L18277" t="s">
        <v>165</v>
      </c>
      <c r="M18277" s="18">
        <f t="shared" si="570"/>
        <v>5.916666666666667</v>
      </c>
      <c r="N18277" s="18">
        <f t="shared" si="571"/>
        <v>5.916666666666667</v>
      </c>
    </row>
    <row r="18278" spans="1:14" x14ac:dyDescent="0.25">
      <c r="A18278">
        <v>4</v>
      </c>
      <c r="B18278" t="s">
        <v>163</v>
      </c>
      <c r="C18278">
        <v>4</v>
      </c>
      <c r="D18278" t="s">
        <v>164</v>
      </c>
      <c r="E18278">
        <v>22</v>
      </c>
      <c r="F18278" t="s">
        <v>165</v>
      </c>
      <c r="G18278" s="9">
        <v>4</v>
      </c>
      <c r="H18278" t="s">
        <v>172</v>
      </c>
      <c r="I18278">
        <v>4</v>
      </c>
      <c r="J18278" t="s">
        <v>173</v>
      </c>
      <c r="K18278">
        <v>22</v>
      </c>
      <c r="L18278" t="s">
        <v>165</v>
      </c>
      <c r="M18278" s="18">
        <f t="shared" si="570"/>
        <v>4.333333333333333</v>
      </c>
      <c r="N18278" s="18">
        <f t="shared" si="571"/>
        <v>4.333333333333333</v>
      </c>
    </row>
    <row r="18279" spans="1:14" x14ac:dyDescent="0.25">
      <c r="A18279">
        <v>3</v>
      </c>
      <c r="B18279" t="s">
        <v>163</v>
      </c>
      <c r="C18279">
        <v>1</v>
      </c>
      <c r="D18279" t="s">
        <v>164</v>
      </c>
      <c r="E18279">
        <v>16</v>
      </c>
      <c r="F18279" t="s">
        <v>165</v>
      </c>
      <c r="G18279" s="9">
        <v>3</v>
      </c>
      <c r="H18279" t="s">
        <v>172</v>
      </c>
      <c r="I18279">
        <v>1</v>
      </c>
      <c r="J18279" t="s">
        <v>173</v>
      </c>
      <c r="K18279">
        <v>16</v>
      </c>
      <c r="L18279" t="s">
        <v>165</v>
      </c>
      <c r="M18279" s="18">
        <f t="shared" si="570"/>
        <v>3.0833333333333335</v>
      </c>
      <c r="N18279" s="18">
        <f t="shared" si="571"/>
        <v>3.0833333333333335</v>
      </c>
    </row>
    <row r="18280" spans="1:14" x14ac:dyDescent="0.25">
      <c r="A18280">
        <v>3</v>
      </c>
      <c r="B18280" t="s">
        <v>163</v>
      </c>
      <c r="C18280">
        <v>0</v>
      </c>
      <c r="D18280" t="s">
        <v>164</v>
      </c>
      <c r="E18280">
        <v>12</v>
      </c>
      <c r="F18280" t="s">
        <v>165</v>
      </c>
      <c r="G18280" s="9">
        <v>3</v>
      </c>
      <c r="H18280" t="s">
        <v>172</v>
      </c>
      <c r="I18280">
        <v>0</v>
      </c>
      <c r="J18280" t="s">
        <v>173</v>
      </c>
      <c r="K18280">
        <v>12</v>
      </c>
      <c r="L18280" t="s">
        <v>165</v>
      </c>
      <c r="M18280" s="18">
        <f t="shared" si="570"/>
        <v>3</v>
      </c>
      <c r="N18280" s="18">
        <f t="shared" si="571"/>
        <v>3</v>
      </c>
    </row>
    <row r="18281" spans="1:14" x14ac:dyDescent="0.25">
      <c r="A18281">
        <v>2</v>
      </c>
      <c r="B18281" t="s">
        <v>163</v>
      </c>
      <c r="C18281">
        <v>6</v>
      </c>
      <c r="D18281" t="s">
        <v>164</v>
      </c>
      <c r="E18281">
        <v>2</v>
      </c>
      <c r="F18281" t="s">
        <v>165</v>
      </c>
      <c r="G18281" s="9">
        <v>2</v>
      </c>
      <c r="H18281" t="s">
        <v>172</v>
      </c>
      <c r="I18281">
        <v>6</v>
      </c>
      <c r="J18281" t="s">
        <v>173</v>
      </c>
      <c r="K18281">
        <v>2</v>
      </c>
      <c r="L18281" t="s">
        <v>165</v>
      </c>
      <c r="M18281" s="18">
        <f t="shared" si="570"/>
        <v>2.5</v>
      </c>
      <c r="N18281" s="18">
        <f t="shared" si="571"/>
        <v>2.5</v>
      </c>
    </row>
    <row r="18282" spans="1:14" x14ac:dyDescent="0.25">
      <c r="A18282">
        <v>2</v>
      </c>
      <c r="B18282" t="s">
        <v>163</v>
      </c>
      <c r="C18282">
        <v>5</v>
      </c>
      <c r="D18282" t="s">
        <v>164</v>
      </c>
      <c r="E18282">
        <v>6</v>
      </c>
      <c r="F18282" t="s">
        <v>165</v>
      </c>
      <c r="G18282" s="9">
        <v>2</v>
      </c>
      <c r="H18282" t="s">
        <v>172</v>
      </c>
      <c r="I18282">
        <v>5</v>
      </c>
      <c r="J18282" t="s">
        <v>173</v>
      </c>
      <c r="K18282">
        <v>6</v>
      </c>
      <c r="L18282" t="s">
        <v>165</v>
      </c>
      <c r="M18282" s="18">
        <f t="shared" si="570"/>
        <v>2.4166666666666665</v>
      </c>
      <c r="N18282" s="18">
        <f t="shared" si="571"/>
        <v>2.4166666666666665</v>
      </c>
    </row>
    <row r="18283" spans="1:14" x14ac:dyDescent="0.25">
      <c r="A18283">
        <v>1</v>
      </c>
      <c r="B18283" t="s">
        <v>163</v>
      </c>
      <c r="C18283">
        <v>7</v>
      </c>
      <c r="D18283" t="s">
        <v>164</v>
      </c>
      <c r="E18283">
        <v>16</v>
      </c>
      <c r="F18283" t="s">
        <v>165</v>
      </c>
      <c r="G18283" s="9">
        <v>1</v>
      </c>
      <c r="H18283" t="s">
        <v>172</v>
      </c>
      <c r="I18283">
        <v>7</v>
      </c>
      <c r="J18283" t="s">
        <v>173</v>
      </c>
      <c r="K18283">
        <v>16</v>
      </c>
      <c r="L18283" t="s">
        <v>165</v>
      </c>
      <c r="M18283" s="18">
        <f t="shared" si="570"/>
        <v>1.5833333333333335</v>
      </c>
      <c r="N18283" s="18">
        <f t="shared" si="571"/>
        <v>1.5833333333333335</v>
      </c>
    </row>
    <row r="18284" spans="1:14" x14ac:dyDescent="0.25">
      <c r="A18284">
        <v>8</v>
      </c>
      <c r="B18284" t="s">
        <v>163</v>
      </c>
      <c r="C18284">
        <v>0</v>
      </c>
      <c r="D18284" t="s">
        <v>164</v>
      </c>
      <c r="E18284">
        <v>16</v>
      </c>
      <c r="F18284" t="s">
        <v>165</v>
      </c>
      <c r="G18284" s="9">
        <v>32</v>
      </c>
      <c r="H18284" t="s">
        <v>172</v>
      </c>
      <c r="I18284">
        <v>0</v>
      </c>
      <c r="J18284" t="s">
        <v>173</v>
      </c>
      <c r="K18284">
        <v>11</v>
      </c>
      <c r="L18284" t="s">
        <v>165</v>
      </c>
      <c r="M18284" s="18">
        <f t="shared" si="570"/>
        <v>8</v>
      </c>
      <c r="N18284" s="18">
        <f t="shared" si="571"/>
        <v>32</v>
      </c>
    </row>
    <row r="18285" spans="1:14" x14ac:dyDescent="0.25">
      <c r="A18285">
        <v>6</v>
      </c>
      <c r="B18285" t="s">
        <v>163</v>
      </c>
      <c r="C18285">
        <v>1</v>
      </c>
      <c r="D18285" t="s">
        <v>164</v>
      </c>
      <c r="E18285">
        <v>16</v>
      </c>
      <c r="F18285" t="s">
        <v>165</v>
      </c>
      <c r="G18285" s="9">
        <v>23</v>
      </c>
      <c r="H18285" t="s">
        <v>172</v>
      </c>
      <c r="I18285">
        <v>5</v>
      </c>
      <c r="J18285" t="s">
        <v>173</v>
      </c>
      <c r="K18285">
        <v>9</v>
      </c>
      <c r="L18285" t="s">
        <v>165</v>
      </c>
      <c r="M18285" s="18">
        <f t="shared" si="570"/>
        <v>6.083333333333333</v>
      </c>
      <c r="N18285" s="18">
        <f t="shared" si="571"/>
        <v>23.416666666666668</v>
      </c>
    </row>
    <row r="18286" spans="1:14" x14ac:dyDescent="0.25">
      <c r="A18286">
        <v>6</v>
      </c>
      <c r="B18286" t="s">
        <v>163</v>
      </c>
      <c r="C18286">
        <v>6</v>
      </c>
      <c r="D18286" t="s">
        <v>164</v>
      </c>
      <c r="E18286">
        <v>16</v>
      </c>
      <c r="F18286" t="s">
        <v>165</v>
      </c>
      <c r="G18286" s="9">
        <v>11</v>
      </c>
      <c r="H18286" t="s">
        <v>172</v>
      </c>
      <c r="I18286">
        <v>0</v>
      </c>
      <c r="J18286" t="s">
        <v>173</v>
      </c>
      <c r="K18286">
        <v>9</v>
      </c>
      <c r="L18286" t="s">
        <v>165</v>
      </c>
      <c r="M18286" s="18">
        <f t="shared" si="570"/>
        <v>6.5</v>
      </c>
      <c r="N18286" s="18">
        <f t="shared" si="571"/>
        <v>11</v>
      </c>
    </row>
    <row r="18287" spans="1:14" x14ac:dyDescent="0.25">
      <c r="A18287">
        <v>2</v>
      </c>
      <c r="B18287" t="s">
        <v>163</v>
      </c>
      <c r="C18287">
        <v>11</v>
      </c>
      <c r="D18287" t="s">
        <v>164</v>
      </c>
      <c r="E18287">
        <v>26</v>
      </c>
      <c r="F18287" t="s">
        <v>165</v>
      </c>
      <c r="G18287" s="9">
        <v>2</v>
      </c>
      <c r="H18287" t="s">
        <v>172</v>
      </c>
      <c r="I18287">
        <v>11</v>
      </c>
      <c r="J18287" t="s">
        <v>173</v>
      </c>
      <c r="K18287">
        <v>26</v>
      </c>
      <c r="L18287" t="s">
        <v>165</v>
      </c>
      <c r="M18287" s="18">
        <f t="shared" si="570"/>
        <v>2.9166666666666665</v>
      </c>
      <c r="N18287" s="18">
        <f t="shared" si="571"/>
        <v>2.9166666666666665</v>
      </c>
    </row>
    <row r="18288" spans="1:14" x14ac:dyDescent="0.25">
      <c r="A18288">
        <v>2</v>
      </c>
      <c r="B18288" t="s">
        <v>163</v>
      </c>
      <c r="C18288">
        <v>11</v>
      </c>
      <c r="D18288" t="s">
        <v>164</v>
      </c>
      <c r="E18288">
        <v>12</v>
      </c>
      <c r="F18288" t="s">
        <v>165</v>
      </c>
      <c r="G18288" s="9">
        <v>2</v>
      </c>
      <c r="H18288" t="s">
        <v>172</v>
      </c>
      <c r="I18288">
        <v>11</v>
      </c>
      <c r="J18288" t="s">
        <v>173</v>
      </c>
      <c r="K18288">
        <v>12</v>
      </c>
      <c r="L18288" t="s">
        <v>165</v>
      </c>
      <c r="M18288" s="18">
        <f t="shared" si="570"/>
        <v>2.9166666666666665</v>
      </c>
      <c r="N18288" s="18">
        <f t="shared" si="571"/>
        <v>2.9166666666666665</v>
      </c>
    </row>
    <row r="18289" spans="1:14" x14ac:dyDescent="0.25">
      <c r="A18289">
        <v>1</v>
      </c>
      <c r="B18289" t="s">
        <v>163</v>
      </c>
      <c r="C18289">
        <v>8</v>
      </c>
      <c r="D18289" t="s">
        <v>164</v>
      </c>
      <c r="E18289">
        <v>15</v>
      </c>
      <c r="F18289" t="s">
        <v>165</v>
      </c>
      <c r="G18289" s="9">
        <v>1</v>
      </c>
      <c r="H18289" t="s">
        <v>172</v>
      </c>
      <c r="I18289">
        <v>8</v>
      </c>
      <c r="J18289" t="s">
        <v>173</v>
      </c>
      <c r="K18289">
        <v>15</v>
      </c>
      <c r="L18289" t="s">
        <v>165</v>
      </c>
      <c r="M18289" s="18">
        <f t="shared" si="570"/>
        <v>1.6666666666666665</v>
      </c>
      <c r="N18289" s="18">
        <f t="shared" si="571"/>
        <v>1.6666666666666665</v>
      </c>
    </row>
    <row r="18290" spans="1:14" x14ac:dyDescent="0.25">
      <c r="A18290">
        <v>0</v>
      </c>
      <c r="B18290" t="s">
        <v>163</v>
      </c>
      <c r="C18290">
        <v>9</v>
      </c>
      <c r="D18290" t="s">
        <v>164</v>
      </c>
      <c r="E18290">
        <v>16</v>
      </c>
      <c r="F18290" t="s">
        <v>165</v>
      </c>
      <c r="G18290" s="9">
        <v>12</v>
      </c>
      <c r="H18290" t="s">
        <v>172</v>
      </c>
      <c r="I18290">
        <v>3</v>
      </c>
      <c r="J18290" t="s">
        <v>173</v>
      </c>
      <c r="K18290">
        <v>28</v>
      </c>
      <c r="L18290" t="s">
        <v>165</v>
      </c>
      <c r="M18290" s="18">
        <f t="shared" si="570"/>
        <v>0.75</v>
      </c>
      <c r="N18290" s="18">
        <f t="shared" si="571"/>
        <v>12.25</v>
      </c>
    </row>
    <row r="18291" spans="1:14" x14ac:dyDescent="0.25">
      <c r="A18291">
        <v>4</v>
      </c>
      <c r="B18291" t="s">
        <v>163</v>
      </c>
      <c r="C18291">
        <v>6</v>
      </c>
      <c r="D18291" t="s">
        <v>164</v>
      </c>
      <c r="E18291">
        <v>9</v>
      </c>
      <c r="F18291" t="s">
        <v>165</v>
      </c>
      <c r="G18291" s="9">
        <v>7</v>
      </c>
      <c r="H18291" t="s">
        <v>172</v>
      </c>
      <c r="I18291">
        <v>10</v>
      </c>
      <c r="J18291" t="s">
        <v>173</v>
      </c>
      <c r="K18291">
        <v>11</v>
      </c>
      <c r="L18291" t="s">
        <v>165</v>
      </c>
      <c r="M18291" s="18">
        <f t="shared" si="570"/>
        <v>4.5</v>
      </c>
      <c r="N18291" s="18">
        <f t="shared" si="571"/>
        <v>7.833333333333333</v>
      </c>
    </row>
    <row r="18292" spans="1:14" x14ac:dyDescent="0.25">
      <c r="A18292">
        <v>3</v>
      </c>
      <c r="B18292" t="s">
        <v>163</v>
      </c>
      <c r="C18292">
        <v>2</v>
      </c>
      <c r="D18292" t="s">
        <v>164</v>
      </c>
      <c r="E18292">
        <v>6</v>
      </c>
      <c r="F18292" t="s">
        <v>165</v>
      </c>
      <c r="G18292" s="9">
        <v>3</v>
      </c>
      <c r="H18292" t="s">
        <v>172</v>
      </c>
      <c r="I18292">
        <v>2</v>
      </c>
      <c r="J18292" t="s">
        <v>173</v>
      </c>
      <c r="K18292">
        <v>6</v>
      </c>
      <c r="L18292" t="s">
        <v>165</v>
      </c>
      <c r="M18292" s="18">
        <f t="shared" si="570"/>
        <v>3.1666666666666665</v>
      </c>
      <c r="N18292" s="18">
        <f t="shared" si="571"/>
        <v>3.1666666666666665</v>
      </c>
    </row>
    <row r="18293" spans="1:14" x14ac:dyDescent="0.25">
      <c r="A18293">
        <v>2</v>
      </c>
      <c r="B18293" t="s">
        <v>163</v>
      </c>
      <c r="C18293">
        <v>10</v>
      </c>
      <c r="D18293" t="s">
        <v>164</v>
      </c>
      <c r="E18293">
        <v>8</v>
      </c>
      <c r="F18293" t="s">
        <v>165</v>
      </c>
      <c r="G18293" s="9">
        <v>15</v>
      </c>
      <c r="H18293" t="s">
        <v>172</v>
      </c>
      <c r="I18293">
        <v>0</v>
      </c>
      <c r="J18293" t="s">
        <v>173</v>
      </c>
      <c r="K18293">
        <v>4</v>
      </c>
      <c r="L18293" t="s">
        <v>165</v>
      </c>
      <c r="M18293" s="18">
        <f t="shared" si="570"/>
        <v>2.8333333333333335</v>
      </c>
      <c r="N18293" s="18">
        <f t="shared" si="571"/>
        <v>15</v>
      </c>
    </row>
    <row r="18294" spans="1:14" x14ac:dyDescent="0.25">
      <c r="A18294">
        <v>1</v>
      </c>
      <c r="B18294" t="s">
        <v>163</v>
      </c>
      <c r="C18294">
        <v>0</v>
      </c>
      <c r="D18294" t="s">
        <v>164</v>
      </c>
      <c r="E18294">
        <v>8</v>
      </c>
      <c r="F18294" t="s">
        <v>165</v>
      </c>
      <c r="G18294" s="9">
        <v>1</v>
      </c>
      <c r="H18294" t="s">
        <v>172</v>
      </c>
      <c r="I18294">
        <v>0</v>
      </c>
      <c r="J18294" t="s">
        <v>173</v>
      </c>
      <c r="K18294">
        <v>8</v>
      </c>
      <c r="L18294" t="s">
        <v>165</v>
      </c>
      <c r="M18294" s="18">
        <f t="shared" si="570"/>
        <v>1</v>
      </c>
      <c r="N18294" s="18">
        <f t="shared" si="571"/>
        <v>1</v>
      </c>
    </row>
    <row r="18295" spans="1:14" x14ac:dyDescent="0.25">
      <c r="A18295">
        <v>0</v>
      </c>
      <c r="B18295" t="s">
        <v>163</v>
      </c>
      <c r="C18295">
        <v>6</v>
      </c>
      <c r="D18295" t="s">
        <v>164</v>
      </c>
      <c r="E18295">
        <v>14</v>
      </c>
      <c r="F18295" t="s">
        <v>165</v>
      </c>
      <c r="G18295" s="9">
        <v>0</v>
      </c>
      <c r="H18295" t="s">
        <v>172</v>
      </c>
      <c r="I18295">
        <v>6</v>
      </c>
      <c r="J18295" t="s">
        <v>173</v>
      </c>
      <c r="K18295">
        <v>14</v>
      </c>
      <c r="L18295" t="s">
        <v>165</v>
      </c>
      <c r="M18295" s="18">
        <f t="shared" si="570"/>
        <v>0.5</v>
      </c>
      <c r="N18295" s="18">
        <f t="shared" si="571"/>
        <v>0.5</v>
      </c>
    </row>
    <row r="18296" spans="1:14" x14ac:dyDescent="0.25">
      <c r="A18296">
        <v>1</v>
      </c>
      <c r="B18296" t="s">
        <v>163</v>
      </c>
      <c r="C18296">
        <v>10</v>
      </c>
      <c r="D18296" t="s">
        <v>164</v>
      </c>
      <c r="E18296">
        <v>18</v>
      </c>
      <c r="F18296" t="s">
        <v>165</v>
      </c>
      <c r="G18296" s="9">
        <v>1</v>
      </c>
      <c r="H18296" t="s">
        <v>172</v>
      </c>
      <c r="I18296">
        <v>10</v>
      </c>
      <c r="J18296" t="s">
        <v>173</v>
      </c>
      <c r="K18296">
        <v>18</v>
      </c>
      <c r="L18296" t="s">
        <v>165</v>
      </c>
      <c r="M18296" s="18">
        <f t="shared" si="570"/>
        <v>1.8333333333333335</v>
      </c>
      <c r="N18296" s="18">
        <f t="shared" si="571"/>
        <v>1.8333333333333335</v>
      </c>
    </row>
    <row r="18297" spans="1:14" x14ac:dyDescent="0.25">
      <c r="A18297">
        <v>0</v>
      </c>
      <c r="B18297" t="s">
        <v>163</v>
      </c>
      <c r="C18297">
        <v>11</v>
      </c>
      <c r="D18297" t="s">
        <v>164</v>
      </c>
      <c r="E18297">
        <v>25</v>
      </c>
      <c r="F18297" t="s">
        <v>165</v>
      </c>
      <c r="G18297" s="9">
        <v>0</v>
      </c>
      <c r="H18297" t="s">
        <v>172</v>
      </c>
      <c r="I18297">
        <v>11</v>
      </c>
      <c r="J18297" t="s">
        <v>173</v>
      </c>
      <c r="K18297">
        <v>25</v>
      </c>
      <c r="L18297" t="s">
        <v>165</v>
      </c>
      <c r="M18297" s="18">
        <f t="shared" si="570"/>
        <v>0.91666666666666663</v>
      </c>
      <c r="N18297" s="18">
        <f t="shared" si="571"/>
        <v>0.91666666666666663</v>
      </c>
    </row>
    <row r="18298" spans="1:14" x14ac:dyDescent="0.25">
      <c r="A18298">
        <v>0</v>
      </c>
      <c r="B18298" t="s">
        <v>163</v>
      </c>
      <c r="C18298">
        <v>2</v>
      </c>
      <c r="D18298" t="s">
        <v>164</v>
      </c>
      <c r="E18298">
        <v>25</v>
      </c>
      <c r="F18298" t="s">
        <v>165</v>
      </c>
      <c r="G18298" s="9">
        <v>0</v>
      </c>
      <c r="H18298" t="s">
        <v>172</v>
      </c>
      <c r="I18298">
        <v>2</v>
      </c>
      <c r="J18298" t="s">
        <v>173</v>
      </c>
      <c r="K18298">
        <v>25</v>
      </c>
      <c r="L18298" t="s">
        <v>165</v>
      </c>
      <c r="M18298" s="18">
        <f t="shared" si="570"/>
        <v>0.16666666666666666</v>
      </c>
      <c r="N18298" s="18">
        <f t="shared" si="571"/>
        <v>0.16666666666666666</v>
      </c>
    </row>
    <row r="18299" spans="1:14" x14ac:dyDescent="0.25">
      <c r="A18299">
        <v>0</v>
      </c>
      <c r="B18299" t="s">
        <v>163</v>
      </c>
      <c r="C18299">
        <v>2</v>
      </c>
      <c r="D18299" t="s">
        <v>164</v>
      </c>
      <c r="E18299">
        <v>18</v>
      </c>
      <c r="F18299" t="s">
        <v>165</v>
      </c>
      <c r="G18299" s="9">
        <v>0</v>
      </c>
      <c r="H18299" t="s">
        <v>172</v>
      </c>
      <c r="I18299">
        <v>2</v>
      </c>
      <c r="J18299" t="s">
        <v>173</v>
      </c>
      <c r="K18299">
        <v>18</v>
      </c>
      <c r="L18299" t="s">
        <v>165</v>
      </c>
      <c r="M18299" s="18">
        <f t="shared" si="570"/>
        <v>0.16666666666666666</v>
      </c>
      <c r="N18299" s="18">
        <f t="shared" si="571"/>
        <v>0.16666666666666666</v>
      </c>
    </row>
    <row r="18300" spans="1:14" x14ac:dyDescent="0.25">
      <c r="A18300">
        <v>6</v>
      </c>
      <c r="B18300" t="s">
        <v>163</v>
      </c>
      <c r="C18300">
        <v>1</v>
      </c>
      <c r="D18300" t="s">
        <v>164</v>
      </c>
      <c r="E18300">
        <v>16</v>
      </c>
      <c r="F18300" t="s">
        <v>165</v>
      </c>
      <c r="G18300" s="9">
        <v>9</v>
      </c>
      <c r="H18300" t="s">
        <v>172</v>
      </c>
      <c r="I18300">
        <v>11</v>
      </c>
      <c r="J18300" t="s">
        <v>173</v>
      </c>
      <c r="K18300">
        <v>12</v>
      </c>
      <c r="L18300" t="s">
        <v>165</v>
      </c>
      <c r="M18300" s="18">
        <f t="shared" si="570"/>
        <v>6.083333333333333</v>
      </c>
      <c r="N18300" s="18">
        <f t="shared" si="571"/>
        <v>9.9166666666666661</v>
      </c>
    </row>
    <row r="18301" spans="1:14" x14ac:dyDescent="0.25">
      <c r="A18301">
        <v>3</v>
      </c>
      <c r="B18301" t="s">
        <v>163</v>
      </c>
      <c r="C18301">
        <v>10</v>
      </c>
      <c r="D18301" t="s">
        <v>164</v>
      </c>
      <c r="E18301">
        <v>16</v>
      </c>
      <c r="F18301" t="s">
        <v>165</v>
      </c>
      <c r="G18301" s="9">
        <v>11</v>
      </c>
      <c r="H18301" t="s">
        <v>172</v>
      </c>
      <c r="I18301">
        <v>7</v>
      </c>
      <c r="J18301" t="s">
        <v>173</v>
      </c>
      <c r="K18301">
        <v>14</v>
      </c>
      <c r="L18301" t="s">
        <v>165</v>
      </c>
      <c r="M18301" s="18">
        <f t="shared" si="570"/>
        <v>3.8333333333333335</v>
      </c>
      <c r="N18301" s="18">
        <f t="shared" si="571"/>
        <v>11.583333333333334</v>
      </c>
    </row>
    <row r="18302" spans="1:14" x14ac:dyDescent="0.25">
      <c r="A18302">
        <v>0</v>
      </c>
      <c r="B18302" t="s">
        <v>163</v>
      </c>
      <c r="C18302">
        <v>8</v>
      </c>
      <c r="D18302" t="s">
        <v>164</v>
      </c>
      <c r="E18302">
        <v>16</v>
      </c>
      <c r="F18302" t="s">
        <v>165</v>
      </c>
      <c r="G18302" s="9">
        <v>7</v>
      </c>
      <c r="H18302" t="s">
        <v>172</v>
      </c>
      <c r="I18302">
        <v>7</v>
      </c>
      <c r="J18302" t="s">
        <v>173</v>
      </c>
      <c r="K18302">
        <v>5</v>
      </c>
      <c r="L18302" t="s">
        <v>165</v>
      </c>
      <c r="M18302" s="18">
        <f t="shared" si="570"/>
        <v>0.66666666666666663</v>
      </c>
      <c r="N18302" s="18">
        <f t="shared" si="571"/>
        <v>7.583333333333333</v>
      </c>
    </row>
    <row r="18303" spans="1:14" x14ac:dyDescent="0.25">
      <c r="A18303">
        <v>5</v>
      </c>
      <c r="B18303" t="s">
        <v>163</v>
      </c>
      <c r="C18303">
        <v>1</v>
      </c>
      <c r="D18303" t="s">
        <v>164</v>
      </c>
      <c r="E18303">
        <v>28</v>
      </c>
      <c r="F18303" t="s">
        <v>165</v>
      </c>
      <c r="G18303" s="9">
        <v>5</v>
      </c>
      <c r="H18303" t="s">
        <v>172</v>
      </c>
      <c r="I18303">
        <v>1</v>
      </c>
      <c r="J18303" t="s">
        <v>173</v>
      </c>
      <c r="K18303">
        <v>28</v>
      </c>
      <c r="L18303" t="s">
        <v>165</v>
      </c>
      <c r="M18303" s="18">
        <f t="shared" si="570"/>
        <v>5.083333333333333</v>
      </c>
      <c r="N18303" s="18">
        <f t="shared" si="571"/>
        <v>5.083333333333333</v>
      </c>
    </row>
    <row r="18304" spans="1:14" x14ac:dyDescent="0.25">
      <c r="A18304">
        <v>1</v>
      </c>
      <c r="B18304" t="s">
        <v>163</v>
      </c>
      <c r="C18304">
        <v>0</v>
      </c>
      <c r="D18304" t="s">
        <v>164</v>
      </c>
      <c r="E18304">
        <v>7</v>
      </c>
      <c r="F18304" t="s">
        <v>165</v>
      </c>
      <c r="G18304" s="9">
        <v>1</v>
      </c>
      <c r="H18304" t="s">
        <v>172</v>
      </c>
      <c r="I18304">
        <v>0</v>
      </c>
      <c r="J18304" t="s">
        <v>173</v>
      </c>
      <c r="K18304">
        <v>7</v>
      </c>
      <c r="L18304" t="s">
        <v>165</v>
      </c>
      <c r="M18304" s="18">
        <f t="shared" si="570"/>
        <v>1</v>
      </c>
      <c r="N18304" s="18">
        <f t="shared" si="571"/>
        <v>1</v>
      </c>
    </row>
    <row r="18305" spans="1:14" x14ac:dyDescent="0.25">
      <c r="A18305">
        <v>2</v>
      </c>
      <c r="B18305" t="s">
        <v>163</v>
      </c>
      <c r="C18305">
        <v>8</v>
      </c>
      <c r="D18305" t="s">
        <v>164</v>
      </c>
      <c r="E18305">
        <v>16</v>
      </c>
      <c r="F18305" t="s">
        <v>165</v>
      </c>
      <c r="G18305" s="9">
        <v>7</v>
      </c>
      <c r="H18305" t="s">
        <v>172</v>
      </c>
      <c r="I18305">
        <v>0</v>
      </c>
      <c r="J18305" t="s">
        <v>173</v>
      </c>
      <c r="K18305">
        <v>0</v>
      </c>
      <c r="L18305" t="s">
        <v>165</v>
      </c>
      <c r="M18305" s="18">
        <f t="shared" si="570"/>
        <v>2.6666666666666665</v>
      </c>
      <c r="N18305" s="18">
        <f t="shared" si="571"/>
        <v>7</v>
      </c>
    </row>
    <row r="18306" spans="1:14" x14ac:dyDescent="0.25">
      <c r="A18306">
        <v>0</v>
      </c>
      <c r="B18306" t="s">
        <v>163</v>
      </c>
      <c r="C18306">
        <v>11</v>
      </c>
      <c r="D18306" t="s">
        <v>164</v>
      </c>
      <c r="E18306">
        <v>1</v>
      </c>
      <c r="F18306" t="s">
        <v>165</v>
      </c>
      <c r="G18306" s="9">
        <v>3</v>
      </c>
      <c r="H18306" t="s">
        <v>172</v>
      </c>
      <c r="I18306">
        <v>4</v>
      </c>
      <c r="J18306" t="s">
        <v>173</v>
      </c>
      <c r="K18306">
        <v>23</v>
      </c>
      <c r="L18306" t="s">
        <v>165</v>
      </c>
      <c r="M18306" s="18">
        <f t="shared" si="570"/>
        <v>0.91666666666666663</v>
      </c>
      <c r="N18306" s="18">
        <f t="shared" si="571"/>
        <v>3.3333333333333335</v>
      </c>
    </row>
    <row r="18307" spans="1:14" x14ac:dyDescent="0.25">
      <c r="A18307">
        <v>1</v>
      </c>
      <c r="B18307" t="s">
        <v>163</v>
      </c>
      <c r="C18307">
        <v>4</v>
      </c>
      <c r="D18307" t="s">
        <v>164</v>
      </c>
      <c r="E18307">
        <v>25</v>
      </c>
      <c r="F18307" t="s">
        <v>165</v>
      </c>
      <c r="G18307" s="9">
        <v>1</v>
      </c>
      <c r="H18307" t="s">
        <v>172</v>
      </c>
      <c r="I18307">
        <v>4</v>
      </c>
      <c r="J18307" t="s">
        <v>173</v>
      </c>
      <c r="K18307">
        <v>25</v>
      </c>
      <c r="L18307" t="s">
        <v>165</v>
      </c>
      <c r="M18307" s="18">
        <f t="shared" ref="M18307:M18370" si="572">A18307+C18307/12</f>
        <v>1.3333333333333333</v>
      </c>
      <c r="N18307" s="18">
        <f t="shared" ref="N18307:N18370" si="573">G18307+I18307/12</f>
        <v>1.3333333333333333</v>
      </c>
    </row>
    <row r="18308" spans="1:14" x14ac:dyDescent="0.25">
      <c r="A18308">
        <v>1</v>
      </c>
      <c r="B18308" t="s">
        <v>163</v>
      </c>
      <c r="C18308">
        <v>0</v>
      </c>
      <c r="D18308" t="s">
        <v>164</v>
      </c>
      <c r="E18308">
        <v>21</v>
      </c>
      <c r="F18308" t="s">
        <v>165</v>
      </c>
      <c r="G18308" s="9">
        <v>1</v>
      </c>
      <c r="H18308" t="s">
        <v>172</v>
      </c>
      <c r="I18308">
        <v>0</v>
      </c>
      <c r="J18308" t="s">
        <v>173</v>
      </c>
      <c r="K18308">
        <v>21</v>
      </c>
      <c r="L18308" t="s">
        <v>165</v>
      </c>
      <c r="M18308" s="18">
        <f t="shared" si="572"/>
        <v>1</v>
      </c>
      <c r="N18308" s="18">
        <f t="shared" si="573"/>
        <v>1</v>
      </c>
    </row>
    <row r="18309" spans="1:14" x14ac:dyDescent="0.25">
      <c r="A18309">
        <v>1</v>
      </c>
      <c r="B18309" t="s">
        <v>163</v>
      </c>
      <c r="C18309">
        <v>5</v>
      </c>
      <c r="D18309" t="s">
        <v>164</v>
      </c>
      <c r="E18309">
        <v>23</v>
      </c>
      <c r="F18309" t="s">
        <v>165</v>
      </c>
      <c r="G18309" s="9">
        <v>1</v>
      </c>
      <c r="H18309" t="s">
        <v>172</v>
      </c>
      <c r="I18309">
        <v>5</v>
      </c>
      <c r="J18309" t="s">
        <v>173</v>
      </c>
      <c r="K18309">
        <v>23</v>
      </c>
      <c r="L18309" t="s">
        <v>165</v>
      </c>
      <c r="M18309" s="18">
        <f t="shared" si="572"/>
        <v>1.4166666666666667</v>
      </c>
      <c r="N18309" s="18">
        <f t="shared" si="573"/>
        <v>1.4166666666666667</v>
      </c>
    </row>
    <row r="18310" spans="1:14" x14ac:dyDescent="0.25">
      <c r="A18310">
        <v>1</v>
      </c>
      <c r="B18310" t="s">
        <v>163</v>
      </c>
      <c r="C18310">
        <v>5</v>
      </c>
      <c r="D18310" t="s">
        <v>164</v>
      </c>
      <c r="E18310">
        <v>16</v>
      </c>
      <c r="F18310" t="s">
        <v>165</v>
      </c>
      <c r="G18310" s="9">
        <v>7</v>
      </c>
      <c r="H18310" t="s">
        <v>172</v>
      </c>
      <c r="I18310">
        <v>0</v>
      </c>
      <c r="J18310" t="s">
        <v>173</v>
      </c>
      <c r="K18310">
        <v>25</v>
      </c>
      <c r="L18310" t="s">
        <v>165</v>
      </c>
      <c r="M18310" s="18">
        <f t="shared" si="572"/>
        <v>1.4166666666666667</v>
      </c>
      <c r="N18310" s="18">
        <f t="shared" si="573"/>
        <v>7</v>
      </c>
    </row>
    <row r="18311" spans="1:14" x14ac:dyDescent="0.25">
      <c r="A18311">
        <v>0</v>
      </c>
      <c r="B18311" t="s">
        <v>163</v>
      </c>
      <c r="C18311">
        <v>10</v>
      </c>
      <c r="D18311" t="s">
        <v>164</v>
      </c>
      <c r="E18311">
        <v>13</v>
      </c>
      <c r="F18311" t="s">
        <v>165</v>
      </c>
      <c r="G18311" s="9">
        <v>0</v>
      </c>
      <c r="H18311" t="s">
        <v>172</v>
      </c>
      <c r="I18311">
        <v>10</v>
      </c>
      <c r="J18311" t="s">
        <v>173</v>
      </c>
      <c r="K18311">
        <v>13</v>
      </c>
      <c r="L18311" t="s">
        <v>165</v>
      </c>
      <c r="M18311" s="18">
        <f t="shared" si="572"/>
        <v>0.83333333333333337</v>
      </c>
      <c r="N18311" s="18">
        <f t="shared" si="573"/>
        <v>0.83333333333333337</v>
      </c>
    </row>
    <row r="18312" spans="1:14" x14ac:dyDescent="0.25">
      <c r="A18312">
        <v>0</v>
      </c>
      <c r="B18312" t="s">
        <v>163</v>
      </c>
      <c r="C18312">
        <v>6</v>
      </c>
      <c r="D18312" t="s">
        <v>164</v>
      </c>
      <c r="E18312">
        <v>7</v>
      </c>
      <c r="F18312" t="s">
        <v>165</v>
      </c>
      <c r="G18312" s="9">
        <v>0</v>
      </c>
      <c r="H18312" t="s">
        <v>172</v>
      </c>
      <c r="I18312">
        <v>6</v>
      </c>
      <c r="J18312" t="s">
        <v>173</v>
      </c>
      <c r="K18312">
        <v>7</v>
      </c>
      <c r="L18312" t="s">
        <v>165</v>
      </c>
      <c r="M18312" s="18">
        <f t="shared" si="572"/>
        <v>0.5</v>
      </c>
      <c r="N18312" s="18">
        <f t="shared" si="573"/>
        <v>0.5</v>
      </c>
    </row>
    <row r="18313" spans="1:14" x14ac:dyDescent="0.25">
      <c r="A18313">
        <v>0</v>
      </c>
      <c r="B18313" t="s">
        <v>163</v>
      </c>
      <c r="C18313">
        <v>4</v>
      </c>
      <c r="D18313" t="s">
        <v>164</v>
      </c>
      <c r="E18313">
        <v>16</v>
      </c>
      <c r="F18313" t="s">
        <v>165</v>
      </c>
      <c r="G18313" s="9">
        <v>0</v>
      </c>
      <c r="H18313" t="s">
        <v>172</v>
      </c>
      <c r="I18313">
        <v>4</v>
      </c>
      <c r="J18313" t="s">
        <v>173</v>
      </c>
      <c r="K18313">
        <v>16</v>
      </c>
      <c r="L18313" t="s">
        <v>165</v>
      </c>
      <c r="M18313" s="18">
        <f t="shared" si="572"/>
        <v>0.33333333333333331</v>
      </c>
      <c r="N18313" s="18">
        <f t="shared" si="573"/>
        <v>0.33333333333333331</v>
      </c>
    </row>
    <row r="18314" spans="1:14" x14ac:dyDescent="0.25">
      <c r="A18314">
        <v>0</v>
      </c>
      <c r="B18314" t="s">
        <v>163</v>
      </c>
      <c r="C18314">
        <v>9</v>
      </c>
      <c r="D18314" t="s">
        <v>164</v>
      </c>
      <c r="E18314">
        <v>15</v>
      </c>
      <c r="F18314" t="s">
        <v>165</v>
      </c>
      <c r="G18314" s="9">
        <v>0</v>
      </c>
      <c r="H18314" t="s">
        <v>172</v>
      </c>
      <c r="I18314">
        <v>9</v>
      </c>
      <c r="J18314" t="s">
        <v>173</v>
      </c>
      <c r="K18314">
        <v>15</v>
      </c>
      <c r="L18314" t="s">
        <v>165</v>
      </c>
      <c r="M18314" s="18">
        <f t="shared" si="572"/>
        <v>0.75</v>
      </c>
      <c r="N18314" s="18">
        <f t="shared" si="573"/>
        <v>0.75</v>
      </c>
    </row>
    <row r="18315" spans="1:14" x14ac:dyDescent="0.25">
      <c r="A18315">
        <v>0</v>
      </c>
      <c r="B18315" t="s">
        <v>163</v>
      </c>
      <c r="C18315">
        <v>0</v>
      </c>
      <c r="D18315" t="s">
        <v>164</v>
      </c>
      <c r="E18315">
        <v>16</v>
      </c>
      <c r="F18315" t="s">
        <v>165</v>
      </c>
      <c r="G18315" s="9">
        <v>0</v>
      </c>
      <c r="H18315" t="s">
        <v>172</v>
      </c>
      <c r="I18315">
        <v>0</v>
      </c>
      <c r="J18315" t="s">
        <v>173</v>
      </c>
      <c r="K18315">
        <v>16</v>
      </c>
      <c r="L18315" t="s">
        <v>165</v>
      </c>
      <c r="M18315" s="18">
        <f t="shared" si="572"/>
        <v>0</v>
      </c>
      <c r="N18315" s="18">
        <f t="shared" si="573"/>
        <v>0</v>
      </c>
    </row>
    <row r="18316" spans="1:14" x14ac:dyDescent="0.25">
      <c r="A18316">
        <v>0</v>
      </c>
      <c r="B18316" t="s">
        <v>163</v>
      </c>
      <c r="C18316">
        <v>0</v>
      </c>
      <c r="D18316" t="s">
        <v>164</v>
      </c>
      <c r="E18316">
        <v>2</v>
      </c>
      <c r="F18316" t="s">
        <v>165</v>
      </c>
      <c r="G18316" s="9">
        <v>0</v>
      </c>
      <c r="H18316" t="s">
        <v>172</v>
      </c>
      <c r="I18316">
        <v>0</v>
      </c>
      <c r="J18316" t="s">
        <v>173</v>
      </c>
      <c r="K18316">
        <v>2</v>
      </c>
      <c r="L18316" t="s">
        <v>165</v>
      </c>
      <c r="M18316" s="18">
        <f t="shared" si="572"/>
        <v>0</v>
      </c>
      <c r="N18316" s="18">
        <f t="shared" si="573"/>
        <v>0</v>
      </c>
    </row>
    <row r="18317" spans="1:14" x14ac:dyDescent="0.25">
      <c r="A18317">
        <v>0</v>
      </c>
      <c r="B18317" t="s">
        <v>163</v>
      </c>
      <c r="C18317">
        <v>8</v>
      </c>
      <c r="D18317" t="s">
        <v>164</v>
      </c>
      <c r="E18317">
        <v>10</v>
      </c>
      <c r="F18317" t="s">
        <v>165</v>
      </c>
      <c r="G18317" s="9">
        <v>0</v>
      </c>
      <c r="H18317" t="s">
        <v>172</v>
      </c>
      <c r="I18317">
        <v>8</v>
      </c>
      <c r="J18317" t="s">
        <v>173</v>
      </c>
      <c r="K18317">
        <v>10</v>
      </c>
      <c r="L18317" t="s">
        <v>165</v>
      </c>
      <c r="M18317" s="18">
        <f t="shared" si="572"/>
        <v>0.66666666666666663</v>
      </c>
      <c r="N18317" s="18">
        <f t="shared" si="573"/>
        <v>0.66666666666666663</v>
      </c>
    </row>
    <row r="18318" spans="1:14" x14ac:dyDescent="0.25">
      <c r="A18318">
        <v>0</v>
      </c>
      <c r="B18318" t="s">
        <v>163</v>
      </c>
      <c r="C18318">
        <v>1</v>
      </c>
      <c r="D18318" t="s">
        <v>164</v>
      </c>
      <c r="E18318">
        <v>16</v>
      </c>
      <c r="F18318" t="s">
        <v>165</v>
      </c>
      <c r="G18318" s="9">
        <v>0</v>
      </c>
      <c r="H18318" t="s">
        <v>172</v>
      </c>
      <c r="I18318">
        <v>1</v>
      </c>
      <c r="J18318" t="s">
        <v>173</v>
      </c>
      <c r="K18318">
        <v>16</v>
      </c>
      <c r="L18318" t="s">
        <v>165</v>
      </c>
      <c r="M18318" s="18">
        <f t="shared" si="572"/>
        <v>8.3333333333333329E-2</v>
      </c>
      <c r="N18318" s="18">
        <f t="shared" si="573"/>
        <v>8.3333333333333329E-2</v>
      </c>
    </row>
    <row r="18319" spans="1:14" x14ac:dyDescent="0.25">
      <c r="A18319">
        <v>0</v>
      </c>
      <c r="B18319" t="s">
        <v>163</v>
      </c>
      <c r="C18319">
        <v>4</v>
      </c>
      <c r="D18319" t="s">
        <v>164</v>
      </c>
      <c r="E18319">
        <v>12</v>
      </c>
      <c r="F18319" t="s">
        <v>165</v>
      </c>
      <c r="G18319" s="9">
        <v>0</v>
      </c>
      <c r="H18319" t="s">
        <v>172</v>
      </c>
      <c r="I18319">
        <v>4</v>
      </c>
      <c r="J18319" t="s">
        <v>173</v>
      </c>
      <c r="K18319">
        <v>12</v>
      </c>
      <c r="L18319" t="s">
        <v>165</v>
      </c>
      <c r="M18319" s="18">
        <f t="shared" si="572"/>
        <v>0.33333333333333331</v>
      </c>
      <c r="N18319" s="18">
        <f t="shared" si="573"/>
        <v>0.33333333333333331</v>
      </c>
    </row>
    <row r="18320" spans="1:14" x14ac:dyDescent="0.25">
      <c r="A18320">
        <v>0</v>
      </c>
      <c r="B18320" t="s">
        <v>163</v>
      </c>
      <c r="C18320">
        <v>1</v>
      </c>
      <c r="D18320" t="s">
        <v>164</v>
      </c>
      <c r="E18320">
        <v>16</v>
      </c>
      <c r="F18320" t="s">
        <v>165</v>
      </c>
      <c r="G18320" s="9">
        <v>0</v>
      </c>
      <c r="H18320" t="s">
        <v>172</v>
      </c>
      <c r="I18320">
        <v>1</v>
      </c>
      <c r="J18320" t="s">
        <v>173</v>
      </c>
      <c r="K18320">
        <v>16</v>
      </c>
      <c r="L18320" t="s">
        <v>165</v>
      </c>
      <c r="M18320" s="18">
        <f t="shared" si="572"/>
        <v>8.3333333333333329E-2</v>
      </c>
      <c r="N18320" s="18">
        <f t="shared" si="573"/>
        <v>8.3333333333333329E-2</v>
      </c>
    </row>
    <row r="18321" spans="1:14" x14ac:dyDescent="0.25">
      <c r="A18321">
        <v>1</v>
      </c>
      <c r="B18321" t="s">
        <v>163</v>
      </c>
      <c r="C18321">
        <v>3</v>
      </c>
      <c r="D18321" t="s">
        <v>164</v>
      </c>
      <c r="E18321">
        <v>16</v>
      </c>
      <c r="F18321" t="s">
        <v>165</v>
      </c>
      <c r="G18321" s="9">
        <v>15</v>
      </c>
      <c r="H18321" t="s">
        <v>172</v>
      </c>
      <c r="I18321">
        <v>8</v>
      </c>
      <c r="J18321" t="s">
        <v>173</v>
      </c>
      <c r="K18321">
        <v>27</v>
      </c>
      <c r="L18321" t="s">
        <v>165</v>
      </c>
      <c r="M18321" s="18">
        <f t="shared" si="572"/>
        <v>1.25</v>
      </c>
      <c r="N18321" s="18">
        <f t="shared" si="573"/>
        <v>15.666666666666666</v>
      </c>
    </row>
    <row r="18322" spans="1:14" x14ac:dyDescent="0.25">
      <c r="A18322">
        <v>0</v>
      </c>
      <c r="B18322" t="s">
        <v>163</v>
      </c>
      <c r="C18322">
        <v>2</v>
      </c>
      <c r="D18322" t="s">
        <v>164</v>
      </c>
      <c r="E18322">
        <v>21</v>
      </c>
      <c r="F18322" t="s">
        <v>165</v>
      </c>
      <c r="G18322" s="9">
        <v>9</v>
      </c>
      <c r="H18322" t="s">
        <v>172</v>
      </c>
      <c r="I18322">
        <v>4</v>
      </c>
      <c r="J18322" t="s">
        <v>173</v>
      </c>
      <c r="K18322">
        <v>14</v>
      </c>
      <c r="L18322" t="s">
        <v>165</v>
      </c>
      <c r="M18322" s="18">
        <f t="shared" si="572"/>
        <v>0.16666666666666666</v>
      </c>
      <c r="N18322" s="18">
        <f t="shared" si="573"/>
        <v>9.3333333333333339</v>
      </c>
    </row>
    <row r="18323" spans="1:14" x14ac:dyDescent="0.25">
      <c r="A18323">
        <v>1</v>
      </c>
      <c r="B18323" t="s">
        <v>163</v>
      </c>
      <c r="C18323">
        <v>1</v>
      </c>
      <c r="D18323" t="s">
        <v>164</v>
      </c>
      <c r="E18323">
        <v>16</v>
      </c>
      <c r="F18323" t="s">
        <v>165</v>
      </c>
      <c r="G18323" s="9">
        <v>7</v>
      </c>
      <c r="H18323" t="s">
        <v>172</v>
      </c>
      <c r="I18323">
        <v>0</v>
      </c>
      <c r="J18323" t="s">
        <v>173</v>
      </c>
      <c r="K18323">
        <v>10</v>
      </c>
      <c r="L18323" t="s">
        <v>165</v>
      </c>
      <c r="M18323" s="18">
        <f t="shared" si="572"/>
        <v>1.0833333333333333</v>
      </c>
      <c r="N18323" s="18">
        <f t="shared" si="573"/>
        <v>7</v>
      </c>
    </row>
    <row r="18324" spans="1:14" x14ac:dyDescent="0.25">
      <c r="A18324">
        <v>5</v>
      </c>
      <c r="B18324" t="s">
        <v>163</v>
      </c>
      <c r="C18324">
        <v>11</v>
      </c>
      <c r="D18324" t="s">
        <v>164</v>
      </c>
      <c r="E18324">
        <v>16</v>
      </c>
      <c r="F18324" t="s">
        <v>165</v>
      </c>
      <c r="G18324" s="9">
        <v>36</v>
      </c>
      <c r="H18324" t="s">
        <v>172</v>
      </c>
      <c r="I18324">
        <v>0</v>
      </c>
      <c r="J18324" t="s">
        <v>173</v>
      </c>
      <c r="K18324">
        <v>17</v>
      </c>
      <c r="L18324" t="s">
        <v>165</v>
      </c>
      <c r="M18324" s="18">
        <f t="shared" si="572"/>
        <v>5.916666666666667</v>
      </c>
      <c r="N18324" s="18">
        <f t="shared" si="573"/>
        <v>36</v>
      </c>
    </row>
    <row r="18325" spans="1:14" x14ac:dyDescent="0.25">
      <c r="A18325">
        <v>5</v>
      </c>
      <c r="B18325" t="s">
        <v>163</v>
      </c>
      <c r="C18325">
        <v>3</v>
      </c>
      <c r="D18325" t="s">
        <v>164</v>
      </c>
      <c r="E18325">
        <v>16</v>
      </c>
      <c r="F18325" t="s">
        <v>165</v>
      </c>
      <c r="G18325" s="9">
        <v>38</v>
      </c>
      <c r="H18325" t="s">
        <v>172</v>
      </c>
      <c r="I18325">
        <v>3</v>
      </c>
      <c r="J18325" t="s">
        <v>173</v>
      </c>
      <c r="K18325">
        <v>16</v>
      </c>
      <c r="L18325" t="s">
        <v>165</v>
      </c>
      <c r="M18325" s="18">
        <f t="shared" si="572"/>
        <v>5.25</v>
      </c>
      <c r="N18325" s="18">
        <f t="shared" si="573"/>
        <v>38.25</v>
      </c>
    </row>
    <row r="18326" spans="1:14" x14ac:dyDescent="0.25">
      <c r="A18326">
        <v>4</v>
      </c>
      <c r="B18326" t="s">
        <v>163</v>
      </c>
      <c r="C18326">
        <v>9</v>
      </c>
      <c r="D18326" t="s">
        <v>164</v>
      </c>
      <c r="E18326">
        <v>16</v>
      </c>
      <c r="F18326" t="s">
        <v>165</v>
      </c>
      <c r="G18326" s="9">
        <v>8</v>
      </c>
      <c r="H18326" t="s">
        <v>172</v>
      </c>
      <c r="I18326">
        <v>3</v>
      </c>
      <c r="J18326" t="s">
        <v>173</v>
      </c>
      <c r="K18326">
        <v>5</v>
      </c>
      <c r="L18326" t="s">
        <v>165</v>
      </c>
      <c r="M18326" s="18">
        <f t="shared" si="572"/>
        <v>4.75</v>
      </c>
      <c r="N18326" s="18">
        <f t="shared" si="573"/>
        <v>8.25</v>
      </c>
    </row>
    <row r="18327" spans="1:14" x14ac:dyDescent="0.25">
      <c r="A18327">
        <v>10</v>
      </c>
      <c r="B18327" t="s">
        <v>163</v>
      </c>
      <c r="C18327">
        <v>5</v>
      </c>
      <c r="D18327" t="s">
        <v>164</v>
      </c>
      <c r="E18327">
        <v>16</v>
      </c>
      <c r="F18327" t="s">
        <v>165</v>
      </c>
      <c r="G18327" s="9">
        <v>34</v>
      </c>
      <c r="H18327" t="s">
        <v>172</v>
      </c>
      <c r="I18327">
        <v>0</v>
      </c>
      <c r="J18327" t="s">
        <v>173</v>
      </c>
      <c r="K18327">
        <v>29</v>
      </c>
      <c r="L18327" t="s">
        <v>165</v>
      </c>
      <c r="M18327" s="18">
        <f t="shared" si="572"/>
        <v>10.416666666666666</v>
      </c>
      <c r="N18327" s="18">
        <f t="shared" si="573"/>
        <v>34</v>
      </c>
    </row>
    <row r="18328" spans="1:14" x14ac:dyDescent="0.25">
      <c r="A18328">
        <v>3</v>
      </c>
      <c r="B18328" t="s">
        <v>163</v>
      </c>
      <c r="C18328">
        <v>3</v>
      </c>
      <c r="D18328" t="s">
        <v>164</v>
      </c>
      <c r="E18328">
        <v>25</v>
      </c>
      <c r="F18328" t="s">
        <v>165</v>
      </c>
      <c r="G18328" s="9">
        <v>3</v>
      </c>
      <c r="H18328" t="s">
        <v>172</v>
      </c>
      <c r="I18328">
        <v>3</v>
      </c>
      <c r="J18328" t="s">
        <v>173</v>
      </c>
      <c r="K18328">
        <v>25</v>
      </c>
      <c r="L18328" t="s">
        <v>165</v>
      </c>
      <c r="M18328" s="18">
        <f t="shared" si="572"/>
        <v>3.25</v>
      </c>
      <c r="N18328" s="18">
        <f t="shared" si="573"/>
        <v>3.25</v>
      </c>
    </row>
    <row r="18329" spans="1:14" x14ac:dyDescent="0.25">
      <c r="A18329">
        <v>2</v>
      </c>
      <c r="B18329" t="s">
        <v>163</v>
      </c>
      <c r="C18329">
        <v>11</v>
      </c>
      <c r="D18329" t="s">
        <v>164</v>
      </c>
      <c r="E18329">
        <v>16</v>
      </c>
      <c r="F18329" t="s">
        <v>165</v>
      </c>
      <c r="G18329" s="9">
        <v>3</v>
      </c>
      <c r="H18329" t="s">
        <v>172</v>
      </c>
      <c r="I18329">
        <v>4</v>
      </c>
      <c r="J18329" t="s">
        <v>173</v>
      </c>
      <c r="K18329">
        <v>1</v>
      </c>
      <c r="L18329" t="s">
        <v>165</v>
      </c>
      <c r="M18329" s="18">
        <f t="shared" si="572"/>
        <v>2.9166666666666665</v>
      </c>
      <c r="N18329" s="18">
        <f t="shared" si="573"/>
        <v>3.3333333333333335</v>
      </c>
    </row>
    <row r="18330" spans="1:14" x14ac:dyDescent="0.25">
      <c r="A18330">
        <v>2</v>
      </c>
      <c r="B18330" t="s">
        <v>163</v>
      </c>
      <c r="C18330">
        <v>0</v>
      </c>
      <c r="D18330" t="s">
        <v>164</v>
      </c>
      <c r="E18330">
        <v>16</v>
      </c>
      <c r="F18330" t="s">
        <v>165</v>
      </c>
      <c r="G18330" s="9">
        <v>3</v>
      </c>
      <c r="H18330" t="s">
        <v>172</v>
      </c>
      <c r="I18330">
        <v>0</v>
      </c>
      <c r="J18330" t="s">
        <v>173</v>
      </c>
      <c r="K18330">
        <v>5</v>
      </c>
      <c r="L18330" t="s">
        <v>165</v>
      </c>
      <c r="M18330" s="18">
        <f t="shared" si="572"/>
        <v>2</v>
      </c>
      <c r="N18330" s="18">
        <f t="shared" si="573"/>
        <v>3</v>
      </c>
    </row>
    <row r="18331" spans="1:14" x14ac:dyDescent="0.25">
      <c r="A18331">
        <v>0</v>
      </c>
      <c r="B18331" t="s">
        <v>163</v>
      </c>
      <c r="C18331">
        <v>10</v>
      </c>
      <c r="D18331" t="s">
        <v>164</v>
      </c>
      <c r="E18331">
        <v>16</v>
      </c>
      <c r="F18331" t="s">
        <v>165</v>
      </c>
      <c r="G18331" s="9">
        <v>2</v>
      </c>
      <c r="H18331" t="s">
        <v>172</v>
      </c>
      <c r="I18331">
        <v>8</v>
      </c>
      <c r="J18331" t="s">
        <v>173</v>
      </c>
      <c r="K18331">
        <v>14</v>
      </c>
      <c r="L18331" t="s">
        <v>165</v>
      </c>
      <c r="M18331" s="18">
        <f t="shared" si="572"/>
        <v>0.83333333333333337</v>
      </c>
      <c r="N18331" s="18">
        <f t="shared" si="573"/>
        <v>2.6666666666666665</v>
      </c>
    </row>
    <row r="18332" spans="1:14" x14ac:dyDescent="0.25">
      <c r="A18332">
        <v>1</v>
      </c>
      <c r="B18332" t="s">
        <v>163</v>
      </c>
      <c r="C18332">
        <v>0</v>
      </c>
      <c r="D18332" t="s">
        <v>164</v>
      </c>
      <c r="E18332">
        <v>3</v>
      </c>
      <c r="F18332" t="s">
        <v>165</v>
      </c>
      <c r="G18332" s="9">
        <v>1</v>
      </c>
      <c r="H18332" t="s">
        <v>172</v>
      </c>
      <c r="I18332">
        <v>11</v>
      </c>
      <c r="J18332" t="s">
        <v>173</v>
      </c>
      <c r="K18332">
        <v>30</v>
      </c>
      <c r="L18332" t="s">
        <v>165</v>
      </c>
      <c r="M18332" s="18">
        <f t="shared" si="572"/>
        <v>1</v>
      </c>
      <c r="N18332" s="18">
        <f t="shared" si="573"/>
        <v>1.9166666666666665</v>
      </c>
    </row>
    <row r="18333" spans="1:14" x14ac:dyDescent="0.25">
      <c r="A18333">
        <v>1</v>
      </c>
      <c r="B18333" t="s">
        <v>163</v>
      </c>
      <c r="C18333">
        <v>4</v>
      </c>
      <c r="D18333" t="s">
        <v>164</v>
      </c>
      <c r="E18333">
        <v>4</v>
      </c>
      <c r="F18333" t="s">
        <v>165</v>
      </c>
      <c r="G18333" s="9">
        <v>1</v>
      </c>
      <c r="H18333" t="s">
        <v>172</v>
      </c>
      <c r="I18333">
        <v>4</v>
      </c>
      <c r="J18333" t="s">
        <v>173</v>
      </c>
      <c r="K18333">
        <v>4</v>
      </c>
      <c r="L18333" t="s">
        <v>165</v>
      </c>
      <c r="M18333" s="18">
        <f t="shared" si="572"/>
        <v>1.3333333333333333</v>
      </c>
      <c r="N18333" s="18">
        <f t="shared" si="573"/>
        <v>1.3333333333333333</v>
      </c>
    </row>
    <row r="18334" spans="1:14" x14ac:dyDescent="0.25">
      <c r="A18334">
        <v>1</v>
      </c>
      <c r="B18334" t="s">
        <v>163</v>
      </c>
      <c r="C18334">
        <v>0</v>
      </c>
      <c r="D18334" t="s">
        <v>164</v>
      </c>
      <c r="E18334">
        <v>0</v>
      </c>
      <c r="F18334" t="s">
        <v>165</v>
      </c>
      <c r="G18334" s="9">
        <v>1</v>
      </c>
      <c r="H18334" t="s">
        <v>172</v>
      </c>
      <c r="I18334">
        <v>0</v>
      </c>
      <c r="J18334" t="s">
        <v>173</v>
      </c>
      <c r="K18334">
        <v>0</v>
      </c>
      <c r="L18334" t="s">
        <v>165</v>
      </c>
      <c r="M18334" s="18">
        <f t="shared" si="572"/>
        <v>1</v>
      </c>
      <c r="N18334" s="18">
        <f t="shared" si="573"/>
        <v>1</v>
      </c>
    </row>
    <row r="18335" spans="1:14" x14ac:dyDescent="0.25">
      <c r="A18335">
        <v>0</v>
      </c>
      <c r="B18335" t="s">
        <v>163</v>
      </c>
      <c r="C18335">
        <v>10</v>
      </c>
      <c r="D18335" t="s">
        <v>164</v>
      </c>
      <c r="E18335">
        <v>13</v>
      </c>
      <c r="F18335" t="s">
        <v>165</v>
      </c>
      <c r="G18335" s="9">
        <v>0</v>
      </c>
      <c r="H18335" t="s">
        <v>172</v>
      </c>
      <c r="I18335">
        <v>10</v>
      </c>
      <c r="J18335" t="s">
        <v>173</v>
      </c>
      <c r="K18335">
        <v>13</v>
      </c>
      <c r="L18335" t="s">
        <v>165</v>
      </c>
      <c r="M18335" s="18">
        <f t="shared" si="572"/>
        <v>0.83333333333333337</v>
      </c>
      <c r="N18335" s="18">
        <f t="shared" si="573"/>
        <v>0.83333333333333337</v>
      </c>
    </row>
    <row r="18336" spans="1:14" x14ac:dyDescent="0.25">
      <c r="A18336">
        <v>0</v>
      </c>
      <c r="B18336" t="s">
        <v>163</v>
      </c>
      <c r="C18336">
        <v>5</v>
      </c>
      <c r="D18336" t="s">
        <v>164</v>
      </c>
      <c r="E18336">
        <v>17</v>
      </c>
      <c r="F18336" t="s">
        <v>165</v>
      </c>
      <c r="G18336" s="9">
        <v>0</v>
      </c>
      <c r="H18336" t="s">
        <v>172</v>
      </c>
      <c r="I18336">
        <v>5</v>
      </c>
      <c r="J18336" t="s">
        <v>173</v>
      </c>
      <c r="K18336">
        <v>17</v>
      </c>
      <c r="L18336" t="s">
        <v>165</v>
      </c>
      <c r="M18336" s="18">
        <f t="shared" si="572"/>
        <v>0.41666666666666669</v>
      </c>
      <c r="N18336" s="18">
        <f t="shared" si="573"/>
        <v>0.41666666666666669</v>
      </c>
    </row>
    <row r="18337" spans="1:14" x14ac:dyDescent="0.25">
      <c r="A18337">
        <v>0</v>
      </c>
      <c r="B18337" t="s">
        <v>163</v>
      </c>
      <c r="C18337">
        <v>3</v>
      </c>
      <c r="D18337" t="s">
        <v>164</v>
      </c>
      <c r="E18337">
        <v>7</v>
      </c>
      <c r="F18337" t="s">
        <v>165</v>
      </c>
      <c r="G18337" s="9">
        <v>0</v>
      </c>
      <c r="H18337" t="s">
        <v>172</v>
      </c>
      <c r="I18337">
        <v>3</v>
      </c>
      <c r="J18337" t="s">
        <v>173</v>
      </c>
      <c r="K18337">
        <v>7</v>
      </c>
      <c r="L18337" t="s">
        <v>165</v>
      </c>
      <c r="M18337" s="18">
        <f t="shared" si="572"/>
        <v>0.25</v>
      </c>
      <c r="N18337" s="18">
        <f t="shared" si="573"/>
        <v>0.25</v>
      </c>
    </row>
    <row r="18338" spans="1:14" x14ac:dyDescent="0.25">
      <c r="A18338">
        <v>0</v>
      </c>
      <c r="B18338" t="s">
        <v>163</v>
      </c>
      <c r="C18338">
        <v>0</v>
      </c>
      <c r="D18338" t="s">
        <v>164</v>
      </c>
      <c r="E18338">
        <v>9</v>
      </c>
      <c r="F18338" t="s">
        <v>165</v>
      </c>
      <c r="G18338" s="9">
        <v>0</v>
      </c>
      <c r="H18338" t="s">
        <v>172</v>
      </c>
      <c r="I18338">
        <v>0</v>
      </c>
      <c r="J18338" t="s">
        <v>173</v>
      </c>
      <c r="K18338">
        <v>9</v>
      </c>
      <c r="L18338" t="s">
        <v>165</v>
      </c>
      <c r="M18338" s="18">
        <f t="shared" si="572"/>
        <v>0</v>
      </c>
      <c r="N18338" s="18">
        <f t="shared" si="573"/>
        <v>0</v>
      </c>
    </row>
    <row r="18339" spans="1:14" x14ac:dyDescent="0.25">
      <c r="A18339">
        <v>2</v>
      </c>
      <c r="B18339" t="s">
        <v>163</v>
      </c>
      <c r="C18339">
        <v>11</v>
      </c>
      <c r="D18339" t="s">
        <v>164</v>
      </c>
      <c r="E18339">
        <v>14</v>
      </c>
      <c r="F18339" t="s">
        <v>165</v>
      </c>
      <c r="G18339" s="9">
        <v>9</v>
      </c>
      <c r="H18339" t="s">
        <v>172</v>
      </c>
      <c r="I18339">
        <v>11</v>
      </c>
      <c r="J18339" t="s">
        <v>173</v>
      </c>
      <c r="K18339">
        <v>18</v>
      </c>
      <c r="L18339" t="s">
        <v>165</v>
      </c>
      <c r="M18339" s="18">
        <f t="shared" si="572"/>
        <v>2.9166666666666665</v>
      </c>
      <c r="N18339" s="18">
        <f t="shared" si="573"/>
        <v>9.9166666666666661</v>
      </c>
    </row>
    <row r="18340" spans="1:14" x14ac:dyDescent="0.25">
      <c r="A18340">
        <v>6</v>
      </c>
      <c r="B18340" t="s">
        <v>163</v>
      </c>
      <c r="C18340">
        <v>2</v>
      </c>
      <c r="D18340" t="s">
        <v>164</v>
      </c>
      <c r="E18340">
        <v>2</v>
      </c>
      <c r="F18340" t="s">
        <v>165</v>
      </c>
      <c r="G18340" s="9">
        <v>6</v>
      </c>
      <c r="H18340" t="s">
        <v>172</v>
      </c>
      <c r="I18340">
        <v>2</v>
      </c>
      <c r="J18340" t="s">
        <v>173</v>
      </c>
      <c r="K18340">
        <v>2</v>
      </c>
      <c r="L18340" t="s">
        <v>165</v>
      </c>
      <c r="M18340" s="18">
        <f t="shared" si="572"/>
        <v>6.166666666666667</v>
      </c>
      <c r="N18340" s="18">
        <f t="shared" si="573"/>
        <v>6.166666666666667</v>
      </c>
    </row>
    <row r="18341" spans="1:14" x14ac:dyDescent="0.25">
      <c r="A18341">
        <v>1</v>
      </c>
      <c r="B18341" t="s">
        <v>163</v>
      </c>
      <c r="C18341">
        <v>10</v>
      </c>
      <c r="D18341" t="s">
        <v>164</v>
      </c>
      <c r="E18341">
        <v>11</v>
      </c>
      <c r="F18341" t="s">
        <v>165</v>
      </c>
      <c r="G18341" s="9">
        <v>4</v>
      </c>
      <c r="H18341" t="s">
        <v>172</v>
      </c>
      <c r="I18341">
        <v>10</v>
      </c>
      <c r="J18341" t="s">
        <v>173</v>
      </c>
      <c r="K18341">
        <v>8</v>
      </c>
      <c r="L18341" t="s">
        <v>165</v>
      </c>
      <c r="M18341" s="18">
        <f t="shared" si="572"/>
        <v>1.8333333333333335</v>
      </c>
      <c r="N18341" s="18">
        <f t="shared" si="573"/>
        <v>4.833333333333333</v>
      </c>
    </row>
    <row r="18342" spans="1:14" x14ac:dyDescent="0.25">
      <c r="A18342">
        <v>1</v>
      </c>
      <c r="B18342" t="s">
        <v>163</v>
      </c>
      <c r="C18342">
        <v>9</v>
      </c>
      <c r="D18342" t="s">
        <v>164</v>
      </c>
      <c r="E18342">
        <v>16</v>
      </c>
      <c r="F18342" t="s">
        <v>165</v>
      </c>
      <c r="G18342" s="9">
        <v>9</v>
      </c>
      <c r="H18342" t="s">
        <v>172</v>
      </c>
      <c r="I18342">
        <v>8</v>
      </c>
      <c r="J18342" t="s">
        <v>173</v>
      </c>
      <c r="K18342">
        <v>13</v>
      </c>
      <c r="L18342" t="s">
        <v>165</v>
      </c>
      <c r="M18342" s="18">
        <f t="shared" si="572"/>
        <v>1.75</v>
      </c>
      <c r="N18342" s="18">
        <f t="shared" si="573"/>
        <v>9.6666666666666661</v>
      </c>
    </row>
    <row r="18343" spans="1:14" x14ac:dyDescent="0.25">
      <c r="A18343">
        <v>4</v>
      </c>
      <c r="B18343" t="s">
        <v>163</v>
      </c>
      <c r="C18343">
        <v>9</v>
      </c>
      <c r="D18343" t="s">
        <v>164</v>
      </c>
      <c r="E18343">
        <v>10</v>
      </c>
      <c r="F18343" t="s">
        <v>165</v>
      </c>
      <c r="G18343" s="9">
        <v>4</v>
      </c>
      <c r="H18343" t="s">
        <v>172</v>
      </c>
      <c r="I18343">
        <v>9</v>
      </c>
      <c r="J18343" t="s">
        <v>173</v>
      </c>
      <c r="K18343">
        <v>10</v>
      </c>
      <c r="L18343" t="s">
        <v>165</v>
      </c>
      <c r="M18343" s="18">
        <f t="shared" si="572"/>
        <v>4.75</v>
      </c>
      <c r="N18343" s="18">
        <f t="shared" si="573"/>
        <v>4.75</v>
      </c>
    </row>
    <row r="18344" spans="1:14" x14ac:dyDescent="0.25">
      <c r="A18344">
        <v>3</v>
      </c>
      <c r="B18344" t="s">
        <v>163</v>
      </c>
      <c r="C18344">
        <v>0</v>
      </c>
      <c r="D18344" t="s">
        <v>164</v>
      </c>
      <c r="E18344">
        <v>12</v>
      </c>
      <c r="F18344" t="s">
        <v>165</v>
      </c>
      <c r="G18344" s="9">
        <v>3</v>
      </c>
      <c r="H18344" t="s">
        <v>172</v>
      </c>
      <c r="I18344">
        <v>0</v>
      </c>
      <c r="J18344" t="s">
        <v>173</v>
      </c>
      <c r="K18344">
        <v>12</v>
      </c>
      <c r="L18344" t="s">
        <v>165</v>
      </c>
      <c r="M18344" s="18">
        <f t="shared" si="572"/>
        <v>3</v>
      </c>
      <c r="N18344" s="18">
        <f t="shared" si="573"/>
        <v>3</v>
      </c>
    </row>
    <row r="18345" spans="1:14" x14ac:dyDescent="0.25">
      <c r="A18345">
        <v>2</v>
      </c>
      <c r="B18345" t="s">
        <v>163</v>
      </c>
      <c r="C18345">
        <v>11</v>
      </c>
      <c r="D18345" t="s">
        <v>164</v>
      </c>
      <c r="E18345">
        <v>7</v>
      </c>
      <c r="F18345" t="s">
        <v>165</v>
      </c>
      <c r="G18345" s="9">
        <v>2</v>
      </c>
      <c r="H18345" t="s">
        <v>172</v>
      </c>
      <c r="I18345">
        <v>11</v>
      </c>
      <c r="J18345" t="s">
        <v>173</v>
      </c>
      <c r="K18345">
        <v>7</v>
      </c>
      <c r="L18345" t="s">
        <v>165</v>
      </c>
      <c r="M18345" s="18">
        <f t="shared" si="572"/>
        <v>2.9166666666666665</v>
      </c>
      <c r="N18345" s="18">
        <f t="shared" si="573"/>
        <v>2.9166666666666665</v>
      </c>
    </row>
    <row r="18346" spans="1:14" x14ac:dyDescent="0.25">
      <c r="A18346">
        <v>1</v>
      </c>
      <c r="B18346" t="s">
        <v>163</v>
      </c>
      <c r="C18346">
        <v>8</v>
      </c>
      <c r="D18346" t="s">
        <v>164</v>
      </c>
      <c r="E18346">
        <v>2</v>
      </c>
      <c r="F18346" t="s">
        <v>165</v>
      </c>
      <c r="G18346" s="9">
        <v>1</v>
      </c>
      <c r="H18346" t="s">
        <v>172</v>
      </c>
      <c r="I18346">
        <v>8</v>
      </c>
      <c r="J18346" t="s">
        <v>173</v>
      </c>
      <c r="K18346">
        <v>2</v>
      </c>
      <c r="L18346" t="s">
        <v>165</v>
      </c>
      <c r="M18346" s="18">
        <f t="shared" si="572"/>
        <v>1.6666666666666665</v>
      </c>
      <c r="N18346" s="18">
        <f t="shared" si="573"/>
        <v>1.6666666666666665</v>
      </c>
    </row>
    <row r="18347" spans="1:14" x14ac:dyDescent="0.25">
      <c r="A18347">
        <v>1</v>
      </c>
      <c r="B18347" t="s">
        <v>163</v>
      </c>
      <c r="C18347">
        <v>8</v>
      </c>
      <c r="D18347" t="s">
        <v>164</v>
      </c>
      <c r="E18347">
        <v>2</v>
      </c>
      <c r="F18347" t="s">
        <v>165</v>
      </c>
      <c r="G18347" s="9">
        <v>1</v>
      </c>
      <c r="H18347" t="s">
        <v>172</v>
      </c>
      <c r="I18347">
        <v>8</v>
      </c>
      <c r="J18347" t="s">
        <v>173</v>
      </c>
      <c r="K18347">
        <v>2</v>
      </c>
      <c r="L18347" t="s">
        <v>165</v>
      </c>
      <c r="M18347" s="18">
        <f t="shared" si="572"/>
        <v>1.6666666666666665</v>
      </c>
      <c r="N18347" s="18">
        <f t="shared" si="573"/>
        <v>1.6666666666666665</v>
      </c>
    </row>
    <row r="18348" spans="1:14" x14ac:dyDescent="0.25">
      <c r="A18348">
        <v>5</v>
      </c>
      <c r="B18348" t="s">
        <v>163</v>
      </c>
      <c r="C18348">
        <v>11</v>
      </c>
      <c r="D18348" t="s">
        <v>164</v>
      </c>
      <c r="E18348">
        <v>16</v>
      </c>
      <c r="F18348" t="s">
        <v>165</v>
      </c>
      <c r="G18348" s="9">
        <v>40</v>
      </c>
      <c r="H18348" t="s">
        <v>172</v>
      </c>
      <c r="I18348">
        <v>11</v>
      </c>
      <c r="J18348" t="s">
        <v>173</v>
      </c>
      <c r="K18348">
        <v>16</v>
      </c>
      <c r="L18348" t="s">
        <v>165</v>
      </c>
      <c r="M18348" s="18">
        <f t="shared" si="572"/>
        <v>5.916666666666667</v>
      </c>
      <c r="N18348" s="18">
        <f t="shared" si="573"/>
        <v>40.916666666666664</v>
      </c>
    </row>
    <row r="18349" spans="1:14" x14ac:dyDescent="0.25">
      <c r="A18349">
        <v>3</v>
      </c>
      <c r="B18349" t="s">
        <v>163</v>
      </c>
      <c r="C18349">
        <v>3</v>
      </c>
      <c r="D18349" t="s">
        <v>164</v>
      </c>
      <c r="E18349">
        <v>16</v>
      </c>
      <c r="F18349" t="s">
        <v>165</v>
      </c>
      <c r="G18349" s="9">
        <v>36</v>
      </c>
      <c r="H18349" t="s">
        <v>172</v>
      </c>
      <c r="I18349">
        <v>7</v>
      </c>
      <c r="J18349" t="s">
        <v>173</v>
      </c>
      <c r="K18349">
        <v>16</v>
      </c>
      <c r="L18349" t="s">
        <v>165</v>
      </c>
      <c r="M18349" s="18">
        <f t="shared" si="572"/>
        <v>3.25</v>
      </c>
      <c r="N18349" s="18">
        <f t="shared" si="573"/>
        <v>36.583333333333336</v>
      </c>
    </row>
    <row r="18350" spans="1:14" x14ac:dyDescent="0.25">
      <c r="A18350">
        <v>7</v>
      </c>
      <c r="B18350" t="s">
        <v>163</v>
      </c>
      <c r="C18350">
        <v>8</v>
      </c>
      <c r="D18350" t="s">
        <v>164</v>
      </c>
      <c r="E18350">
        <v>16</v>
      </c>
      <c r="F18350" t="s">
        <v>165</v>
      </c>
      <c r="G18350" s="9">
        <v>24</v>
      </c>
      <c r="H18350" t="s">
        <v>172</v>
      </c>
      <c r="I18350">
        <v>0</v>
      </c>
      <c r="J18350" t="s">
        <v>173</v>
      </c>
      <c r="K18350">
        <v>7</v>
      </c>
      <c r="L18350" t="s">
        <v>165</v>
      </c>
      <c r="M18350" s="18">
        <f t="shared" si="572"/>
        <v>7.666666666666667</v>
      </c>
      <c r="N18350" s="18">
        <f t="shared" si="573"/>
        <v>24</v>
      </c>
    </row>
    <row r="18351" spans="1:14" x14ac:dyDescent="0.25">
      <c r="A18351">
        <v>3</v>
      </c>
      <c r="B18351" t="s">
        <v>163</v>
      </c>
      <c r="C18351">
        <v>3</v>
      </c>
      <c r="D18351" t="s">
        <v>164</v>
      </c>
      <c r="E18351">
        <v>16</v>
      </c>
      <c r="F18351" t="s">
        <v>165</v>
      </c>
      <c r="G18351" s="9">
        <v>26</v>
      </c>
      <c r="H18351" t="s">
        <v>172</v>
      </c>
      <c r="I18351">
        <v>1</v>
      </c>
      <c r="J18351" t="s">
        <v>173</v>
      </c>
      <c r="K18351">
        <v>15</v>
      </c>
      <c r="L18351" t="s">
        <v>165</v>
      </c>
      <c r="M18351" s="18">
        <f t="shared" si="572"/>
        <v>3.25</v>
      </c>
      <c r="N18351" s="18">
        <f t="shared" si="573"/>
        <v>26.083333333333332</v>
      </c>
    </row>
    <row r="18352" spans="1:14" x14ac:dyDescent="0.25">
      <c r="A18352">
        <v>0</v>
      </c>
      <c r="B18352" t="s">
        <v>163</v>
      </c>
      <c r="C18352">
        <v>9</v>
      </c>
      <c r="D18352" t="s">
        <v>164</v>
      </c>
      <c r="E18352">
        <v>16</v>
      </c>
      <c r="F18352" t="s">
        <v>165</v>
      </c>
      <c r="G18352" s="9">
        <v>16</v>
      </c>
      <c r="H18352" t="s">
        <v>172</v>
      </c>
      <c r="I18352">
        <v>0</v>
      </c>
      <c r="J18352" t="s">
        <v>173</v>
      </c>
      <c r="K18352">
        <v>10</v>
      </c>
      <c r="L18352" t="s">
        <v>165</v>
      </c>
      <c r="M18352" s="18">
        <f t="shared" si="572"/>
        <v>0.75</v>
      </c>
      <c r="N18352" s="18">
        <f t="shared" si="573"/>
        <v>16</v>
      </c>
    </row>
    <row r="18353" spans="1:14" x14ac:dyDescent="0.25">
      <c r="A18353">
        <v>4</v>
      </c>
      <c r="B18353" t="s">
        <v>163</v>
      </c>
      <c r="C18353">
        <v>6</v>
      </c>
      <c r="D18353" t="s">
        <v>164</v>
      </c>
      <c r="E18353">
        <v>16</v>
      </c>
      <c r="F18353" t="s">
        <v>165</v>
      </c>
      <c r="G18353" s="9">
        <v>14</v>
      </c>
      <c r="H18353" t="s">
        <v>172</v>
      </c>
      <c r="I18353">
        <v>0</v>
      </c>
      <c r="J18353" t="s">
        <v>173</v>
      </c>
      <c r="K18353">
        <v>12</v>
      </c>
      <c r="L18353" t="s">
        <v>165</v>
      </c>
      <c r="M18353" s="18">
        <f t="shared" si="572"/>
        <v>4.5</v>
      </c>
      <c r="N18353" s="18">
        <f t="shared" si="573"/>
        <v>14</v>
      </c>
    </row>
    <row r="18354" spans="1:14" x14ac:dyDescent="0.25">
      <c r="A18354">
        <v>1</v>
      </c>
      <c r="B18354" t="s">
        <v>163</v>
      </c>
      <c r="C18354">
        <v>10</v>
      </c>
      <c r="D18354" t="s">
        <v>164</v>
      </c>
      <c r="E18354">
        <v>18</v>
      </c>
      <c r="F18354" t="s">
        <v>165</v>
      </c>
      <c r="G18354" s="9">
        <v>1</v>
      </c>
      <c r="H18354" t="s">
        <v>172</v>
      </c>
      <c r="I18354">
        <v>10</v>
      </c>
      <c r="J18354" t="s">
        <v>173</v>
      </c>
      <c r="K18354">
        <v>18</v>
      </c>
      <c r="L18354" t="s">
        <v>165</v>
      </c>
      <c r="M18354" s="18">
        <f t="shared" si="572"/>
        <v>1.8333333333333335</v>
      </c>
      <c r="N18354" s="18">
        <f t="shared" si="573"/>
        <v>1.8333333333333335</v>
      </c>
    </row>
    <row r="18355" spans="1:14" x14ac:dyDescent="0.25">
      <c r="A18355">
        <v>2</v>
      </c>
      <c r="B18355" t="s">
        <v>163</v>
      </c>
      <c r="C18355">
        <v>4</v>
      </c>
      <c r="D18355" t="s">
        <v>164</v>
      </c>
      <c r="E18355">
        <v>8</v>
      </c>
      <c r="F18355" t="s">
        <v>165</v>
      </c>
      <c r="G18355" s="9">
        <v>10</v>
      </c>
      <c r="H18355" t="s">
        <v>172</v>
      </c>
      <c r="I18355">
        <v>5</v>
      </c>
      <c r="J18355" t="s">
        <v>173</v>
      </c>
      <c r="K18355">
        <v>18</v>
      </c>
      <c r="L18355" t="s">
        <v>165</v>
      </c>
      <c r="M18355" s="18">
        <f t="shared" si="572"/>
        <v>2.3333333333333335</v>
      </c>
      <c r="N18355" s="18">
        <f t="shared" si="573"/>
        <v>10.416666666666666</v>
      </c>
    </row>
    <row r="18356" spans="1:14" x14ac:dyDescent="0.25">
      <c r="A18356">
        <v>8</v>
      </c>
      <c r="B18356" t="s">
        <v>163</v>
      </c>
      <c r="C18356">
        <v>9</v>
      </c>
      <c r="D18356" t="s">
        <v>164</v>
      </c>
      <c r="E18356">
        <v>16</v>
      </c>
      <c r="F18356" t="s">
        <v>165</v>
      </c>
      <c r="G18356" s="9">
        <v>36</v>
      </c>
      <c r="H18356" t="s">
        <v>172</v>
      </c>
      <c r="I18356">
        <v>11</v>
      </c>
      <c r="J18356" t="s">
        <v>173</v>
      </c>
      <c r="K18356">
        <v>0</v>
      </c>
      <c r="L18356" t="s">
        <v>165</v>
      </c>
      <c r="M18356" s="18">
        <f t="shared" si="572"/>
        <v>8.75</v>
      </c>
      <c r="N18356" s="18">
        <f t="shared" si="573"/>
        <v>36.916666666666664</v>
      </c>
    </row>
    <row r="18357" spans="1:14" x14ac:dyDescent="0.25">
      <c r="A18357">
        <v>3</v>
      </c>
      <c r="B18357" t="s">
        <v>163</v>
      </c>
      <c r="C18357">
        <v>2</v>
      </c>
      <c r="D18357" t="s">
        <v>164</v>
      </c>
      <c r="E18357">
        <v>16</v>
      </c>
      <c r="F18357" t="s">
        <v>165</v>
      </c>
      <c r="G18357" s="9">
        <v>32</v>
      </c>
      <c r="H18357" t="s">
        <v>172</v>
      </c>
      <c r="I18357">
        <v>0</v>
      </c>
      <c r="J18357" t="s">
        <v>173</v>
      </c>
      <c r="K18357">
        <v>11</v>
      </c>
      <c r="L18357" t="s">
        <v>165</v>
      </c>
      <c r="M18357" s="18">
        <f t="shared" si="572"/>
        <v>3.1666666666666665</v>
      </c>
      <c r="N18357" s="18">
        <f t="shared" si="573"/>
        <v>32</v>
      </c>
    </row>
    <row r="18358" spans="1:14" x14ac:dyDescent="0.25">
      <c r="A18358">
        <v>6</v>
      </c>
      <c r="B18358" t="s">
        <v>163</v>
      </c>
      <c r="C18358">
        <v>7</v>
      </c>
      <c r="D18358" t="s">
        <v>164</v>
      </c>
      <c r="E18358">
        <v>13</v>
      </c>
      <c r="F18358" t="s">
        <v>165</v>
      </c>
      <c r="G18358" s="9">
        <v>29</v>
      </c>
      <c r="H18358" t="s">
        <v>172</v>
      </c>
      <c r="I18358">
        <v>0</v>
      </c>
      <c r="J18358" t="s">
        <v>173</v>
      </c>
      <c r="K18358">
        <v>29</v>
      </c>
      <c r="L18358" t="s">
        <v>165</v>
      </c>
      <c r="M18358" s="18">
        <f t="shared" si="572"/>
        <v>6.583333333333333</v>
      </c>
      <c r="N18358" s="18">
        <f t="shared" si="573"/>
        <v>29</v>
      </c>
    </row>
    <row r="18359" spans="1:14" x14ac:dyDescent="0.25">
      <c r="A18359">
        <v>7</v>
      </c>
      <c r="B18359" t="s">
        <v>163</v>
      </c>
      <c r="C18359">
        <v>5</v>
      </c>
      <c r="D18359" t="s">
        <v>164</v>
      </c>
      <c r="E18359">
        <v>14</v>
      </c>
      <c r="F18359" t="s">
        <v>165</v>
      </c>
      <c r="G18359" s="9">
        <v>43</v>
      </c>
      <c r="H18359" t="s">
        <v>172</v>
      </c>
      <c r="I18359">
        <v>11</v>
      </c>
      <c r="J18359" t="s">
        <v>173</v>
      </c>
      <c r="K18359">
        <v>20</v>
      </c>
      <c r="L18359" t="s">
        <v>165</v>
      </c>
      <c r="M18359" s="18">
        <f t="shared" si="572"/>
        <v>7.416666666666667</v>
      </c>
      <c r="N18359" s="18">
        <f t="shared" si="573"/>
        <v>43.916666666666664</v>
      </c>
    </row>
    <row r="18360" spans="1:14" x14ac:dyDescent="0.25">
      <c r="A18360">
        <v>0</v>
      </c>
      <c r="B18360" t="s">
        <v>163</v>
      </c>
      <c r="C18360">
        <v>5</v>
      </c>
      <c r="D18360" t="s">
        <v>164</v>
      </c>
      <c r="E18360">
        <v>16</v>
      </c>
      <c r="F18360" t="s">
        <v>165</v>
      </c>
      <c r="G18360" s="9">
        <v>20</v>
      </c>
      <c r="H18360" t="s">
        <v>172</v>
      </c>
      <c r="I18360">
        <v>0</v>
      </c>
      <c r="J18360" t="s">
        <v>173</v>
      </c>
      <c r="K18360">
        <v>12</v>
      </c>
      <c r="L18360" t="s">
        <v>165</v>
      </c>
      <c r="M18360" s="18">
        <f t="shared" si="572"/>
        <v>0.41666666666666669</v>
      </c>
      <c r="N18360" s="18">
        <f t="shared" si="573"/>
        <v>20</v>
      </c>
    </row>
    <row r="18361" spans="1:14" x14ac:dyDescent="0.25">
      <c r="A18361">
        <v>6</v>
      </c>
      <c r="B18361" t="s">
        <v>163</v>
      </c>
      <c r="C18361">
        <v>3</v>
      </c>
      <c r="D18361" t="s">
        <v>164</v>
      </c>
      <c r="E18361">
        <v>16</v>
      </c>
      <c r="F18361" t="s">
        <v>165</v>
      </c>
      <c r="G18361" s="9">
        <v>8</v>
      </c>
      <c r="H18361" t="s">
        <v>172</v>
      </c>
      <c r="I18361">
        <v>4</v>
      </c>
      <c r="J18361" t="s">
        <v>173</v>
      </c>
      <c r="K18361">
        <v>30</v>
      </c>
      <c r="L18361" t="s">
        <v>165</v>
      </c>
      <c r="M18361" s="18">
        <f t="shared" si="572"/>
        <v>6.25</v>
      </c>
      <c r="N18361" s="18">
        <f t="shared" si="573"/>
        <v>8.3333333333333339</v>
      </c>
    </row>
    <row r="18362" spans="1:14" x14ac:dyDescent="0.25">
      <c r="A18362">
        <v>1</v>
      </c>
      <c r="B18362" t="s">
        <v>163</v>
      </c>
      <c r="C18362">
        <v>0</v>
      </c>
      <c r="D18362" t="s">
        <v>164</v>
      </c>
      <c r="E18362">
        <v>16</v>
      </c>
      <c r="F18362" t="s">
        <v>165</v>
      </c>
      <c r="G18362" s="9">
        <v>12</v>
      </c>
      <c r="H18362" t="s">
        <v>172</v>
      </c>
      <c r="I18362">
        <v>5</v>
      </c>
      <c r="J18362" t="s">
        <v>173</v>
      </c>
      <c r="K18362">
        <v>23</v>
      </c>
      <c r="L18362" t="s">
        <v>165</v>
      </c>
      <c r="M18362" s="18">
        <f t="shared" si="572"/>
        <v>1</v>
      </c>
      <c r="N18362" s="18">
        <f t="shared" si="573"/>
        <v>12.416666666666666</v>
      </c>
    </row>
    <row r="18363" spans="1:14" x14ac:dyDescent="0.25">
      <c r="A18363">
        <v>0</v>
      </c>
      <c r="B18363" t="s">
        <v>163</v>
      </c>
      <c r="C18363">
        <v>3</v>
      </c>
      <c r="D18363" t="s">
        <v>164</v>
      </c>
      <c r="E18363">
        <v>16</v>
      </c>
      <c r="F18363" t="s">
        <v>165</v>
      </c>
      <c r="G18363" s="9">
        <v>8</v>
      </c>
      <c r="H18363" t="s">
        <v>172</v>
      </c>
      <c r="I18363">
        <v>9</v>
      </c>
      <c r="J18363" t="s">
        <v>173</v>
      </c>
      <c r="K18363">
        <v>27</v>
      </c>
      <c r="L18363" t="s">
        <v>165</v>
      </c>
      <c r="M18363" s="18">
        <f t="shared" si="572"/>
        <v>0.25</v>
      </c>
      <c r="N18363" s="18">
        <f t="shared" si="573"/>
        <v>8.75</v>
      </c>
    </row>
    <row r="18364" spans="1:14" x14ac:dyDescent="0.25">
      <c r="A18364">
        <v>3</v>
      </c>
      <c r="B18364" t="s">
        <v>163</v>
      </c>
      <c r="C18364">
        <v>2</v>
      </c>
      <c r="D18364" t="s">
        <v>164</v>
      </c>
      <c r="E18364">
        <v>16</v>
      </c>
      <c r="F18364" t="s">
        <v>165</v>
      </c>
      <c r="G18364" s="9">
        <v>35</v>
      </c>
      <c r="H18364" t="s">
        <v>172</v>
      </c>
      <c r="I18364">
        <v>7</v>
      </c>
      <c r="J18364" t="s">
        <v>173</v>
      </c>
      <c r="K18364">
        <v>5</v>
      </c>
      <c r="L18364" t="s">
        <v>165</v>
      </c>
      <c r="M18364" s="18">
        <f t="shared" si="572"/>
        <v>3.1666666666666665</v>
      </c>
      <c r="N18364" s="18">
        <f t="shared" si="573"/>
        <v>35.583333333333336</v>
      </c>
    </row>
    <row r="18365" spans="1:14" x14ac:dyDescent="0.25">
      <c r="A18365">
        <v>10</v>
      </c>
      <c r="B18365" t="s">
        <v>163</v>
      </c>
      <c r="C18365">
        <v>5</v>
      </c>
      <c r="D18365" t="s">
        <v>164</v>
      </c>
      <c r="E18365">
        <v>16</v>
      </c>
      <c r="F18365" t="s">
        <v>165</v>
      </c>
      <c r="G18365" s="9">
        <v>24</v>
      </c>
      <c r="H18365" t="s">
        <v>172</v>
      </c>
      <c r="I18365">
        <v>10</v>
      </c>
      <c r="J18365" t="s">
        <v>173</v>
      </c>
      <c r="K18365">
        <v>21</v>
      </c>
      <c r="L18365" t="s">
        <v>165</v>
      </c>
      <c r="M18365" s="18">
        <f t="shared" si="572"/>
        <v>10.416666666666666</v>
      </c>
      <c r="N18365" s="18">
        <f t="shared" si="573"/>
        <v>24.833333333333332</v>
      </c>
    </row>
    <row r="18366" spans="1:14" x14ac:dyDescent="0.25">
      <c r="A18366">
        <v>4</v>
      </c>
      <c r="B18366" t="s">
        <v>163</v>
      </c>
      <c r="C18366">
        <v>4</v>
      </c>
      <c r="D18366" t="s">
        <v>164</v>
      </c>
      <c r="E18366">
        <v>16</v>
      </c>
      <c r="F18366" t="s">
        <v>165</v>
      </c>
      <c r="G18366" s="9">
        <v>24</v>
      </c>
      <c r="H18366" t="s">
        <v>172</v>
      </c>
      <c r="I18366">
        <v>0</v>
      </c>
      <c r="J18366" t="s">
        <v>173</v>
      </c>
      <c r="K18366">
        <v>28</v>
      </c>
      <c r="L18366" t="s">
        <v>165</v>
      </c>
      <c r="M18366" s="18">
        <f t="shared" si="572"/>
        <v>4.333333333333333</v>
      </c>
      <c r="N18366" s="18">
        <f t="shared" si="573"/>
        <v>24</v>
      </c>
    </row>
    <row r="18367" spans="1:14" x14ac:dyDescent="0.25">
      <c r="A18367">
        <v>2</v>
      </c>
      <c r="B18367" t="s">
        <v>163</v>
      </c>
      <c r="C18367">
        <v>11</v>
      </c>
      <c r="D18367" t="s">
        <v>164</v>
      </c>
      <c r="E18367">
        <v>29</v>
      </c>
      <c r="F18367" t="s">
        <v>165</v>
      </c>
      <c r="G18367" s="9">
        <v>27</v>
      </c>
      <c r="H18367" t="s">
        <v>172</v>
      </c>
      <c r="I18367">
        <v>2</v>
      </c>
      <c r="J18367" t="s">
        <v>173</v>
      </c>
      <c r="K18367">
        <v>11</v>
      </c>
      <c r="L18367" t="s">
        <v>165</v>
      </c>
      <c r="M18367" s="18">
        <f t="shared" si="572"/>
        <v>2.9166666666666665</v>
      </c>
      <c r="N18367" s="18">
        <f t="shared" si="573"/>
        <v>27.166666666666668</v>
      </c>
    </row>
    <row r="18368" spans="1:14" x14ac:dyDescent="0.25">
      <c r="A18368">
        <v>4</v>
      </c>
      <c r="B18368" t="s">
        <v>163</v>
      </c>
      <c r="C18368">
        <v>7</v>
      </c>
      <c r="D18368" t="s">
        <v>164</v>
      </c>
      <c r="E18368">
        <v>9</v>
      </c>
      <c r="F18368" t="s">
        <v>165</v>
      </c>
      <c r="G18368" s="9">
        <v>10</v>
      </c>
      <c r="H18368" t="s">
        <v>172</v>
      </c>
      <c r="I18368">
        <v>9</v>
      </c>
      <c r="J18368" t="s">
        <v>173</v>
      </c>
      <c r="K18368">
        <v>16</v>
      </c>
      <c r="L18368" t="s">
        <v>165</v>
      </c>
      <c r="M18368" s="18">
        <f t="shared" si="572"/>
        <v>4.583333333333333</v>
      </c>
      <c r="N18368" s="18">
        <f t="shared" si="573"/>
        <v>10.75</v>
      </c>
    </row>
    <row r="18369" spans="1:14" x14ac:dyDescent="0.25">
      <c r="A18369">
        <v>3</v>
      </c>
      <c r="B18369" t="s">
        <v>163</v>
      </c>
      <c r="C18369">
        <v>3</v>
      </c>
      <c r="D18369" t="s">
        <v>164</v>
      </c>
      <c r="E18369">
        <v>16</v>
      </c>
      <c r="F18369" t="s">
        <v>165</v>
      </c>
      <c r="G18369" s="9">
        <v>7</v>
      </c>
      <c r="H18369" t="s">
        <v>172</v>
      </c>
      <c r="I18369">
        <v>2</v>
      </c>
      <c r="J18369" t="s">
        <v>173</v>
      </c>
      <c r="K18369">
        <v>1</v>
      </c>
      <c r="L18369" t="s">
        <v>165</v>
      </c>
      <c r="M18369" s="18">
        <f t="shared" si="572"/>
        <v>3.25</v>
      </c>
      <c r="N18369" s="18">
        <f t="shared" si="573"/>
        <v>7.166666666666667</v>
      </c>
    </row>
    <row r="18370" spans="1:14" x14ac:dyDescent="0.25">
      <c r="A18370">
        <v>7</v>
      </c>
      <c r="B18370" t="s">
        <v>163</v>
      </c>
      <c r="C18370">
        <v>11</v>
      </c>
      <c r="D18370" t="s">
        <v>164</v>
      </c>
      <c r="E18370">
        <v>1</v>
      </c>
      <c r="F18370" t="s">
        <v>165</v>
      </c>
      <c r="G18370" s="9">
        <v>17</v>
      </c>
      <c r="H18370" t="s">
        <v>172</v>
      </c>
      <c r="I18370">
        <v>0</v>
      </c>
      <c r="J18370" t="s">
        <v>173</v>
      </c>
      <c r="K18370">
        <v>2</v>
      </c>
      <c r="L18370" t="s">
        <v>165</v>
      </c>
      <c r="M18370" s="18">
        <f t="shared" si="572"/>
        <v>7.916666666666667</v>
      </c>
      <c r="N18370" s="18">
        <f t="shared" si="573"/>
        <v>17</v>
      </c>
    </row>
    <row r="18371" spans="1:14" x14ac:dyDescent="0.25">
      <c r="A18371">
        <v>4</v>
      </c>
      <c r="B18371" t="s">
        <v>163</v>
      </c>
      <c r="C18371">
        <v>4</v>
      </c>
      <c r="D18371" t="s">
        <v>164</v>
      </c>
      <c r="E18371">
        <v>26</v>
      </c>
      <c r="F18371" t="s">
        <v>165</v>
      </c>
      <c r="G18371" s="9">
        <v>4</v>
      </c>
      <c r="H18371" t="s">
        <v>172</v>
      </c>
      <c r="I18371">
        <v>4</v>
      </c>
      <c r="J18371" t="s">
        <v>173</v>
      </c>
      <c r="K18371">
        <v>26</v>
      </c>
      <c r="L18371" t="s">
        <v>165</v>
      </c>
      <c r="M18371" s="18">
        <f t="shared" ref="M18371:M18434" si="574">A18371+C18371/12</f>
        <v>4.333333333333333</v>
      </c>
      <c r="N18371" s="18">
        <f t="shared" ref="N18371:N18434" si="575">G18371+I18371/12</f>
        <v>4.333333333333333</v>
      </c>
    </row>
    <row r="18372" spans="1:14" x14ac:dyDescent="0.25">
      <c r="A18372">
        <v>1</v>
      </c>
      <c r="B18372" t="s">
        <v>163</v>
      </c>
      <c r="C18372">
        <v>10</v>
      </c>
      <c r="D18372" t="s">
        <v>164</v>
      </c>
      <c r="E18372">
        <v>16</v>
      </c>
      <c r="F18372" t="s">
        <v>165</v>
      </c>
      <c r="G18372" s="9">
        <v>12</v>
      </c>
      <c r="H18372" t="s">
        <v>172</v>
      </c>
      <c r="I18372">
        <v>0</v>
      </c>
      <c r="J18372" t="s">
        <v>173</v>
      </c>
      <c r="K18372">
        <v>8</v>
      </c>
      <c r="L18372" t="s">
        <v>165</v>
      </c>
      <c r="M18372" s="18">
        <f t="shared" si="574"/>
        <v>1.8333333333333335</v>
      </c>
      <c r="N18372" s="18">
        <f t="shared" si="575"/>
        <v>12</v>
      </c>
    </row>
    <row r="18373" spans="1:14" x14ac:dyDescent="0.25">
      <c r="A18373">
        <v>0</v>
      </c>
      <c r="B18373" t="s">
        <v>163</v>
      </c>
      <c r="C18373">
        <v>11</v>
      </c>
      <c r="D18373" t="s">
        <v>164</v>
      </c>
      <c r="E18373">
        <v>2</v>
      </c>
      <c r="F18373" t="s">
        <v>165</v>
      </c>
      <c r="G18373" s="9">
        <v>12</v>
      </c>
      <c r="H18373" t="s">
        <v>172</v>
      </c>
      <c r="I18373">
        <v>0</v>
      </c>
      <c r="J18373" t="s">
        <v>173</v>
      </c>
      <c r="K18373">
        <v>15</v>
      </c>
      <c r="L18373" t="s">
        <v>165</v>
      </c>
      <c r="M18373" s="18">
        <f t="shared" si="574"/>
        <v>0.91666666666666663</v>
      </c>
      <c r="N18373" s="18">
        <f t="shared" si="575"/>
        <v>12</v>
      </c>
    </row>
    <row r="18374" spans="1:14" x14ac:dyDescent="0.25">
      <c r="A18374">
        <v>4</v>
      </c>
      <c r="B18374" t="s">
        <v>163</v>
      </c>
      <c r="C18374">
        <v>4</v>
      </c>
      <c r="D18374" t="s">
        <v>164</v>
      </c>
      <c r="E18374">
        <v>16</v>
      </c>
      <c r="F18374" t="s">
        <v>165</v>
      </c>
      <c r="G18374" s="9">
        <v>24</v>
      </c>
      <c r="H18374" t="s">
        <v>172</v>
      </c>
      <c r="I18374">
        <v>0</v>
      </c>
      <c r="J18374" t="s">
        <v>173</v>
      </c>
      <c r="K18374">
        <v>14</v>
      </c>
      <c r="L18374" t="s">
        <v>165</v>
      </c>
      <c r="M18374" s="18">
        <f t="shared" si="574"/>
        <v>4.333333333333333</v>
      </c>
      <c r="N18374" s="18">
        <f t="shared" si="575"/>
        <v>24</v>
      </c>
    </row>
    <row r="18375" spans="1:14" x14ac:dyDescent="0.25">
      <c r="A18375">
        <v>6</v>
      </c>
      <c r="B18375" t="s">
        <v>163</v>
      </c>
      <c r="C18375">
        <v>0</v>
      </c>
      <c r="D18375" t="s">
        <v>164</v>
      </c>
      <c r="E18375">
        <v>16</v>
      </c>
      <c r="F18375" t="s">
        <v>165</v>
      </c>
      <c r="G18375" s="9">
        <v>24</v>
      </c>
      <c r="H18375" t="s">
        <v>172</v>
      </c>
      <c r="I18375">
        <v>7</v>
      </c>
      <c r="J18375" t="s">
        <v>173</v>
      </c>
      <c r="K18375">
        <v>12</v>
      </c>
      <c r="L18375" t="s">
        <v>165</v>
      </c>
      <c r="M18375" s="18">
        <f t="shared" si="574"/>
        <v>6</v>
      </c>
      <c r="N18375" s="18">
        <f t="shared" si="575"/>
        <v>24.583333333333332</v>
      </c>
    </row>
    <row r="18376" spans="1:14" x14ac:dyDescent="0.25">
      <c r="A18376">
        <v>6</v>
      </c>
      <c r="B18376" t="s">
        <v>163</v>
      </c>
      <c r="C18376">
        <v>1</v>
      </c>
      <c r="D18376" t="s">
        <v>164</v>
      </c>
      <c r="E18376">
        <v>12</v>
      </c>
      <c r="F18376" t="s">
        <v>165</v>
      </c>
      <c r="G18376" s="9">
        <v>24</v>
      </c>
      <c r="H18376" t="s">
        <v>172</v>
      </c>
      <c r="I18376">
        <v>0</v>
      </c>
      <c r="J18376" t="s">
        <v>173</v>
      </c>
      <c r="K18376">
        <v>25</v>
      </c>
      <c r="L18376" t="s">
        <v>165</v>
      </c>
      <c r="M18376" s="18">
        <f t="shared" si="574"/>
        <v>6.083333333333333</v>
      </c>
      <c r="N18376" s="18">
        <f t="shared" si="575"/>
        <v>24</v>
      </c>
    </row>
    <row r="18377" spans="1:14" x14ac:dyDescent="0.25">
      <c r="A18377">
        <v>12</v>
      </c>
      <c r="B18377" t="s">
        <v>163</v>
      </c>
      <c r="C18377">
        <v>7</v>
      </c>
      <c r="D18377" t="s">
        <v>164</v>
      </c>
      <c r="E18377">
        <v>13</v>
      </c>
      <c r="F18377" t="s">
        <v>165</v>
      </c>
      <c r="G18377" s="9">
        <v>12</v>
      </c>
      <c r="H18377" t="s">
        <v>172</v>
      </c>
      <c r="I18377">
        <v>7</v>
      </c>
      <c r="J18377" t="s">
        <v>173</v>
      </c>
      <c r="K18377">
        <v>13</v>
      </c>
      <c r="L18377" t="s">
        <v>165</v>
      </c>
      <c r="M18377" s="18">
        <f t="shared" si="574"/>
        <v>12.583333333333334</v>
      </c>
      <c r="N18377" s="18">
        <f t="shared" si="575"/>
        <v>12.583333333333334</v>
      </c>
    </row>
    <row r="18378" spans="1:14" x14ac:dyDescent="0.25">
      <c r="A18378">
        <v>7</v>
      </c>
      <c r="B18378" t="s">
        <v>163</v>
      </c>
      <c r="C18378">
        <v>1</v>
      </c>
      <c r="D18378" t="s">
        <v>164</v>
      </c>
      <c r="E18378">
        <v>16</v>
      </c>
      <c r="F18378" t="s">
        <v>165</v>
      </c>
      <c r="G18378" s="9">
        <v>8</v>
      </c>
      <c r="H18378" t="s">
        <v>172</v>
      </c>
      <c r="I18378">
        <v>2</v>
      </c>
      <c r="J18378" t="s">
        <v>173</v>
      </c>
      <c r="K18378">
        <v>7</v>
      </c>
      <c r="L18378" t="s">
        <v>165</v>
      </c>
      <c r="M18378" s="18">
        <f t="shared" si="574"/>
        <v>7.083333333333333</v>
      </c>
      <c r="N18378" s="18">
        <f t="shared" si="575"/>
        <v>8.1666666666666661</v>
      </c>
    </row>
    <row r="18379" spans="1:14" x14ac:dyDescent="0.25">
      <c r="A18379">
        <v>3</v>
      </c>
      <c r="B18379" t="s">
        <v>163</v>
      </c>
      <c r="C18379">
        <v>1</v>
      </c>
      <c r="D18379" t="s">
        <v>164</v>
      </c>
      <c r="E18379">
        <v>16</v>
      </c>
      <c r="F18379" t="s">
        <v>165</v>
      </c>
      <c r="G18379" s="9">
        <v>3</v>
      </c>
      <c r="H18379" t="s">
        <v>172</v>
      </c>
      <c r="I18379">
        <v>1</v>
      </c>
      <c r="J18379" t="s">
        <v>173</v>
      </c>
      <c r="K18379">
        <v>16</v>
      </c>
      <c r="L18379" t="s">
        <v>165</v>
      </c>
      <c r="M18379" s="18">
        <f t="shared" si="574"/>
        <v>3.0833333333333335</v>
      </c>
      <c r="N18379" s="18">
        <f t="shared" si="575"/>
        <v>3.0833333333333335</v>
      </c>
    </row>
    <row r="18380" spans="1:14" x14ac:dyDescent="0.25">
      <c r="A18380">
        <v>1</v>
      </c>
      <c r="B18380" t="s">
        <v>163</v>
      </c>
      <c r="C18380">
        <v>6</v>
      </c>
      <c r="D18380" t="s">
        <v>164</v>
      </c>
      <c r="E18380">
        <v>16</v>
      </c>
      <c r="F18380" t="s">
        <v>165</v>
      </c>
      <c r="G18380" s="9">
        <v>24</v>
      </c>
      <c r="H18380" t="s">
        <v>172</v>
      </c>
      <c r="I18380">
        <v>0</v>
      </c>
      <c r="J18380" t="s">
        <v>173</v>
      </c>
      <c r="K18380">
        <v>25</v>
      </c>
      <c r="L18380" t="s">
        <v>165</v>
      </c>
      <c r="M18380" s="18">
        <f t="shared" si="574"/>
        <v>1.5</v>
      </c>
      <c r="N18380" s="18">
        <f t="shared" si="575"/>
        <v>24</v>
      </c>
    </row>
    <row r="18381" spans="1:14" x14ac:dyDescent="0.25">
      <c r="A18381">
        <v>1</v>
      </c>
      <c r="B18381" t="s">
        <v>163</v>
      </c>
      <c r="C18381">
        <v>3</v>
      </c>
      <c r="D18381" t="s">
        <v>164</v>
      </c>
      <c r="E18381">
        <v>14</v>
      </c>
      <c r="F18381" t="s">
        <v>165</v>
      </c>
      <c r="G18381" s="9">
        <v>1</v>
      </c>
      <c r="H18381" t="s">
        <v>172</v>
      </c>
      <c r="I18381">
        <v>3</v>
      </c>
      <c r="J18381" t="s">
        <v>173</v>
      </c>
      <c r="K18381">
        <v>14</v>
      </c>
      <c r="L18381" t="s">
        <v>165</v>
      </c>
      <c r="M18381" s="18">
        <f t="shared" si="574"/>
        <v>1.25</v>
      </c>
      <c r="N18381" s="18">
        <f t="shared" si="575"/>
        <v>1.25</v>
      </c>
    </row>
    <row r="18382" spans="1:14" x14ac:dyDescent="0.25">
      <c r="A18382">
        <v>1</v>
      </c>
      <c r="B18382" t="s">
        <v>163</v>
      </c>
      <c r="C18382">
        <v>4</v>
      </c>
      <c r="D18382" t="s">
        <v>164</v>
      </c>
      <c r="E18382">
        <v>16</v>
      </c>
      <c r="F18382" t="s">
        <v>165</v>
      </c>
      <c r="G18382" s="9">
        <v>39</v>
      </c>
      <c r="H18382" t="s">
        <v>172</v>
      </c>
      <c r="I18382">
        <v>0</v>
      </c>
      <c r="J18382" t="s">
        <v>173</v>
      </c>
      <c r="K18382">
        <v>16</v>
      </c>
      <c r="L18382" t="s">
        <v>165</v>
      </c>
      <c r="M18382" s="18">
        <f t="shared" si="574"/>
        <v>1.3333333333333333</v>
      </c>
      <c r="N18382" s="18">
        <f t="shared" si="575"/>
        <v>39</v>
      </c>
    </row>
    <row r="18383" spans="1:14" x14ac:dyDescent="0.25">
      <c r="A18383">
        <v>1</v>
      </c>
      <c r="B18383" t="s">
        <v>163</v>
      </c>
      <c r="C18383">
        <v>8</v>
      </c>
      <c r="D18383" t="s">
        <v>164</v>
      </c>
      <c r="E18383">
        <v>16</v>
      </c>
      <c r="F18383" t="s">
        <v>165</v>
      </c>
      <c r="G18383" s="9">
        <v>3</v>
      </c>
      <c r="H18383" t="s">
        <v>172</v>
      </c>
      <c r="I18383">
        <v>8</v>
      </c>
      <c r="J18383" t="s">
        <v>173</v>
      </c>
      <c r="K18383">
        <v>16</v>
      </c>
      <c r="L18383" t="s">
        <v>165</v>
      </c>
      <c r="M18383" s="18">
        <f t="shared" si="574"/>
        <v>1.6666666666666665</v>
      </c>
      <c r="N18383" s="18">
        <f t="shared" si="575"/>
        <v>3.6666666666666665</v>
      </c>
    </row>
    <row r="18384" spans="1:14" x14ac:dyDescent="0.25">
      <c r="A18384">
        <v>2</v>
      </c>
      <c r="B18384" t="s">
        <v>163</v>
      </c>
      <c r="C18384">
        <v>6</v>
      </c>
      <c r="D18384" t="s">
        <v>164</v>
      </c>
      <c r="E18384">
        <v>16</v>
      </c>
      <c r="F18384" t="s">
        <v>165</v>
      </c>
      <c r="G18384" s="9">
        <v>22</v>
      </c>
      <c r="H18384" t="s">
        <v>172</v>
      </c>
      <c r="I18384">
        <v>4</v>
      </c>
      <c r="J18384" t="s">
        <v>173</v>
      </c>
      <c r="K18384">
        <v>5</v>
      </c>
      <c r="L18384" t="s">
        <v>165</v>
      </c>
      <c r="M18384" s="18">
        <f t="shared" si="574"/>
        <v>2.5</v>
      </c>
      <c r="N18384" s="18">
        <f t="shared" si="575"/>
        <v>22.333333333333332</v>
      </c>
    </row>
    <row r="18385" spans="1:14" x14ac:dyDescent="0.25">
      <c r="A18385">
        <v>2</v>
      </c>
      <c r="B18385" t="s">
        <v>163</v>
      </c>
      <c r="C18385">
        <v>8</v>
      </c>
      <c r="D18385" t="s">
        <v>164</v>
      </c>
      <c r="E18385">
        <v>15</v>
      </c>
      <c r="F18385" t="s">
        <v>165</v>
      </c>
      <c r="G18385" s="9">
        <v>18</v>
      </c>
      <c r="H18385" t="s">
        <v>172</v>
      </c>
      <c r="I18385">
        <v>0</v>
      </c>
      <c r="J18385" t="s">
        <v>173</v>
      </c>
      <c r="K18385">
        <v>14</v>
      </c>
      <c r="L18385" t="s">
        <v>165</v>
      </c>
      <c r="M18385" s="18">
        <f t="shared" si="574"/>
        <v>2.6666666666666665</v>
      </c>
      <c r="N18385" s="18">
        <f t="shared" si="575"/>
        <v>18</v>
      </c>
    </row>
    <row r="18386" spans="1:14" x14ac:dyDescent="0.25">
      <c r="A18386">
        <v>8</v>
      </c>
      <c r="B18386" t="s">
        <v>163</v>
      </c>
      <c r="C18386">
        <v>3</v>
      </c>
      <c r="D18386" t="s">
        <v>164</v>
      </c>
      <c r="E18386">
        <v>16</v>
      </c>
      <c r="F18386" t="s">
        <v>165</v>
      </c>
      <c r="G18386" s="9">
        <v>12</v>
      </c>
      <c r="H18386" t="s">
        <v>172</v>
      </c>
      <c r="I18386">
        <v>7</v>
      </c>
      <c r="J18386" t="s">
        <v>173</v>
      </c>
      <c r="K18386">
        <v>27</v>
      </c>
      <c r="L18386" t="s">
        <v>165</v>
      </c>
      <c r="M18386" s="18">
        <f t="shared" si="574"/>
        <v>8.25</v>
      </c>
      <c r="N18386" s="18">
        <f t="shared" si="575"/>
        <v>12.583333333333334</v>
      </c>
    </row>
    <row r="18387" spans="1:14" x14ac:dyDescent="0.25">
      <c r="A18387">
        <v>7</v>
      </c>
      <c r="B18387" t="s">
        <v>163</v>
      </c>
      <c r="C18387">
        <v>11</v>
      </c>
      <c r="D18387" t="s">
        <v>164</v>
      </c>
      <c r="E18387">
        <v>16</v>
      </c>
      <c r="F18387" t="s">
        <v>165</v>
      </c>
      <c r="G18387" s="9">
        <v>9</v>
      </c>
      <c r="H18387" t="s">
        <v>172</v>
      </c>
      <c r="I18387">
        <v>9</v>
      </c>
      <c r="J18387" t="s">
        <v>173</v>
      </c>
      <c r="K18387">
        <v>10</v>
      </c>
      <c r="L18387" t="s">
        <v>165</v>
      </c>
      <c r="M18387" s="18">
        <f t="shared" si="574"/>
        <v>7.916666666666667</v>
      </c>
      <c r="N18387" s="18">
        <f t="shared" si="575"/>
        <v>9.75</v>
      </c>
    </row>
    <row r="18388" spans="1:14" x14ac:dyDescent="0.25">
      <c r="A18388">
        <v>5</v>
      </c>
      <c r="B18388" t="s">
        <v>163</v>
      </c>
      <c r="C18388">
        <v>3</v>
      </c>
      <c r="D18388" t="s">
        <v>164</v>
      </c>
      <c r="E18388">
        <v>16</v>
      </c>
      <c r="F18388" t="s">
        <v>165</v>
      </c>
      <c r="G18388" s="9">
        <v>36</v>
      </c>
      <c r="H18388" t="s">
        <v>172</v>
      </c>
      <c r="I18388">
        <v>11</v>
      </c>
      <c r="J18388" t="s">
        <v>173</v>
      </c>
      <c r="K18388">
        <v>14</v>
      </c>
      <c r="L18388" t="s">
        <v>165</v>
      </c>
      <c r="M18388" s="18">
        <f t="shared" si="574"/>
        <v>5.25</v>
      </c>
      <c r="N18388" s="18">
        <f t="shared" si="575"/>
        <v>36.916666666666664</v>
      </c>
    </row>
    <row r="18389" spans="1:14" x14ac:dyDescent="0.25">
      <c r="A18389">
        <v>1</v>
      </c>
      <c r="B18389" t="s">
        <v>163</v>
      </c>
      <c r="C18389">
        <v>10</v>
      </c>
      <c r="D18389" t="s">
        <v>164</v>
      </c>
      <c r="E18389">
        <v>25</v>
      </c>
      <c r="F18389" t="s">
        <v>165</v>
      </c>
      <c r="G18389" s="9">
        <v>1</v>
      </c>
      <c r="H18389" t="s">
        <v>172</v>
      </c>
      <c r="I18389">
        <v>10</v>
      </c>
      <c r="J18389" t="s">
        <v>173</v>
      </c>
      <c r="K18389">
        <v>25</v>
      </c>
      <c r="L18389" t="s">
        <v>165</v>
      </c>
      <c r="M18389" s="18">
        <f t="shared" si="574"/>
        <v>1.8333333333333335</v>
      </c>
      <c r="N18389" s="18">
        <f t="shared" si="575"/>
        <v>1.8333333333333335</v>
      </c>
    </row>
    <row r="18390" spans="1:14" x14ac:dyDescent="0.25">
      <c r="A18390">
        <v>7</v>
      </c>
      <c r="B18390" t="s">
        <v>163</v>
      </c>
      <c r="C18390">
        <v>7</v>
      </c>
      <c r="D18390" t="s">
        <v>164</v>
      </c>
      <c r="E18390">
        <v>16</v>
      </c>
      <c r="F18390" t="s">
        <v>165</v>
      </c>
      <c r="G18390" s="9">
        <v>9</v>
      </c>
      <c r="H18390" t="s">
        <v>172</v>
      </c>
      <c r="I18390">
        <v>0</v>
      </c>
      <c r="J18390" t="s">
        <v>173</v>
      </c>
      <c r="K18390">
        <v>26</v>
      </c>
      <c r="L18390" t="s">
        <v>165</v>
      </c>
      <c r="M18390" s="18">
        <f t="shared" si="574"/>
        <v>7.583333333333333</v>
      </c>
      <c r="N18390" s="18">
        <f t="shared" si="575"/>
        <v>9</v>
      </c>
    </row>
    <row r="18391" spans="1:14" x14ac:dyDescent="0.25">
      <c r="A18391">
        <v>2</v>
      </c>
      <c r="B18391" t="s">
        <v>163</v>
      </c>
      <c r="C18391">
        <v>10</v>
      </c>
      <c r="D18391" t="s">
        <v>164</v>
      </c>
      <c r="E18391">
        <v>10</v>
      </c>
      <c r="F18391" t="s">
        <v>165</v>
      </c>
      <c r="G18391" s="9">
        <v>7</v>
      </c>
      <c r="H18391" t="s">
        <v>172</v>
      </c>
      <c r="I18391">
        <v>5</v>
      </c>
      <c r="J18391" t="s">
        <v>173</v>
      </c>
      <c r="K18391">
        <v>14</v>
      </c>
      <c r="L18391" t="s">
        <v>165</v>
      </c>
      <c r="M18391" s="18">
        <f t="shared" si="574"/>
        <v>2.8333333333333335</v>
      </c>
      <c r="N18391" s="18">
        <f t="shared" si="575"/>
        <v>7.416666666666667</v>
      </c>
    </row>
    <row r="18392" spans="1:14" x14ac:dyDescent="0.25">
      <c r="A18392">
        <v>7</v>
      </c>
      <c r="B18392" t="s">
        <v>163</v>
      </c>
      <c r="C18392">
        <v>11</v>
      </c>
      <c r="D18392" t="s">
        <v>164</v>
      </c>
      <c r="E18392">
        <v>15</v>
      </c>
      <c r="F18392" t="s">
        <v>165</v>
      </c>
      <c r="G18392" s="9">
        <v>41</v>
      </c>
      <c r="H18392" t="s">
        <v>172</v>
      </c>
      <c r="I18392">
        <v>0</v>
      </c>
      <c r="J18392" t="s">
        <v>173</v>
      </c>
      <c r="K18392">
        <v>10</v>
      </c>
      <c r="L18392" t="s">
        <v>165</v>
      </c>
      <c r="M18392" s="18">
        <f t="shared" si="574"/>
        <v>7.916666666666667</v>
      </c>
      <c r="N18392" s="18">
        <f t="shared" si="575"/>
        <v>41</v>
      </c>
    </row>
    <row r="18393" spans="1:14" x14ac:dyDescent="0.25">
      <c r="A18393">
        <v>3</v>
      </c>
      <c r="B18393" t="s">
        <v>163</v>
      </c>
      <c r="C18393">
        <v>2</v>
      </c>
      <c r="D18393" t="s">
        <v>164</v>
      </c>
      <c r="E18393">
        <v>13</v>
      </c>
      <c r="F18393" t="s">
        <v>165</v>
      </c>
      <c r="G18393" s="9">
        <v>3</v>
      </c>
      <c r="H18393" t="s">
        <v>172</v>
      </c>
      <c r="I18393">
        <v>2</v>
      </c>
      <c r="J18393" t="s">
        <v>173</v>
      </c>
      <c r="K18393">
        <v>13</v>
      </c>
      <c r="L18393" t="s">
        <v>165</v>
      </c>
      <c r="M18393" s="18">
        <f t="shared" si="574"/>
        <v>3.1666666666666665</v>
      </c>
      <c r="N18393" s="18">
        <f t="shared" si="575"/>
        <v>3.1666666666666665</v>
      </c>
    </row>
    <row r="18394" spans="1:14" x14ac:dyDescent="0.25">
      <c r="A18394">
        <v>2</v>
      </c>
      <c r="B18394" t="s">
        <v>163</v>
      </c>
      <c r="C18394">
        <v>6</v>
      </c>
      <c r="D18394" t="s">
        <v>164</v>
      </c>
      <c r="E18394">
        <v>16</v>
      </c>
      <c r="F18394" t="s">
        <v>165</v>
      </c>
      <c r="G18394" s="9">
        <v>2</v>
      </c>
      <c r="H18394" t="s">
        <v>172</v>
      </c>
      <c r="I18394">
        <v>10</v>
      </c>
      <c r="J18394" t="s">
        <v>173</v>
      </c>
      <c r="K18394">
        <v>3</v>
      </c>
      <c r="L18394" t="s">
        <v>165</v>
      </c>
      <c r="M18394" s="18">
        <f t="shared" si="574"/>
        <v>2.5</v>
      </c>
      <c r="N18394" s="18">
        <f t="shared" si="575"/>
        <v>2.8333333333333335</v>
      </c>
    </row>
    <row r="18395" spans="1:14" x14ac:dyDescent="0.25">
      <c r="A18395">
        <v>1</v>
      </c>
      <c r="B18395" t="s">
        <v>163</v>
      </c>
      <c r="C18395">
        <v>2</v>
      </c>
      <c r="D18395" t="s">
        <v>164</v>
      </c>
      <c r="E18395">
        <v>24</v>
      </c>
      <c r="F18395" t="s">
        <v>165</v>
      </c>
      <c r="G18395" s="9">
        <v>1</v>
      </c>
      <c r="H18395" t="s">
        <v>172</v>
      </c>
      <c r="I18395">
        <v>2</v>
      </c>
      <c r="J18395" t="s">
        <v>173</v>
      </c>
      <c r="K18395">
        <v>24</v>
      </c>
      <c r="L18395" t="s">
        <v>165</v>
      </c>
      <c r="M18395" s="18">
        <f t="shared" si="574"/>
        <v>1.1666666666666667</v>
      </c>
      <c r="N18395" s="18">
        <f t="shared" si="575"/>
        <v>1.1666666666666667</v>
      </c>
    </row>
    <row r="18396" spans="1:14" x14ac:dyDescent="0.25">
      <c r="A18396">
        <v>0</v>
      </c>
      <c r="B18396" t="s">
        <v>163</v>
      </c>
      <c r="C18396">
        <v>9</v>
      </c>
      <c r="D18396" t="s">
        <v>164</v>
      </c>
      <c r="E18396">
        <v>30</v>
      </c>
      <c r="F18396" t="s">
        <v>165</v>
      </c>
      <c r="G18396" s="9">
        <v>0</v>
      </c>
      <c r="H18396" t="s">
        <v>172</v>
      </c>
      <c r="I18396">
        <v>9</v>
      </c>
      <c r="J18396" t="s">
        <v>173</v>
      </c>
      <c r="K18396">
        <v>30</v>
      </c>
      <c r="L18396" t="s">
        <v>165</v>
      </c>
      <c r="M18396" s="18">
        <f t="shared" si="574"/>
        <v>0.75</v>
      </c>
      <c r="N18396" s="18">
        <f t="shared" si="575"/>
        <v>0.75</v>
      </c>
    </row>
    <row r="18397" spans="1:14" x14ac:dyDescent="0.25">
      <c r="A18397">
        <v>8</v>
      </c>
      <c r="B18397" t="s">
        <v>163</v>
      </c>
      <c r="C18397">
        <v>3</v>
      </c>
      <c r="D18397" t="s">
        <v>164</v>
      </c>
      <c r="E18397">
        <v>16</v>
      </c>
      <c r="F18397" t="s">
        <v>165</v>
      </c>
      <c r="G18397" s="9">
        <v>11</v>
      </c>
      <c r="H18397" t="s">
        <v>172</v>
      </c>
      <c r="I18397">
        <v>9</v>
      </c>
      <c r="J18397" t="s">
        <v>173</v>
      </c>
      <c r="K18397">
        <v>15</v>
      </c>
      <c r="L18397" t="s">
        <v>165</v>
      </c>
      <c r="M18397" s="18">
        <f t="shared" si="574"/>
        <v>8.25</v>
      </c>
      <c r="N18397" s="18">
        <f t="shared" si="575"/>
        <v>11.75</v>
      </c>
    </row>
    <row r="18398" spans="1:14" x14ac:dyDescent="0.25">
      <c r="A18398">
        <v>0</v>
      </c>
      <c r="B18398" t="s">
        <v>163</v>
      </c>
      <c r="C18398">
        <v>1</v>
      </c>
      <c r="D18398" t="s">
        <v>164</v>
      </c>
      <c r="E18398">
        <v>16</v>
      </c>
      <c r="F18398" t="s">
        <v>165</v>
      </c>
      <c r="G18398" s="9">
        <v>5</v>
      </c>
      <c r="H18398" t="s">
        <v>172</v>
      </c>
      <c r="I18398">
        <v>7</v>
      </c>
      <c r="J18398" t="s">
        <v>173</v>
      </c>
      <c r="K18398">
        <v>21</v>
      </c>
      <c r="L18398" t="s">
        <v>165</v>
      </c>
      <c r="M18398" s="18">
        <f t="shared" si="574"/>
        <v>8.3333333333333329E-2</v>
      </c>
      <c r="N18398" s="18">
        <f t="shared" si="575"/>
        <v>5.583333333333333</v>
      </c>
    </row>
    <row r="18399" spans="1:14" x14ac:dyDescent="0.25">
      <c r="A18399">
        <v>2</v>
      </c>
      <c r="B18399" t="s">
        <v>163</v>
      </c>
      <c r="C18399">
        <v>1</v>
      </c>
      <c r="D18399" t="s">
        <v>164</v>
      </c>
      <c r="E18399">
        <v>2</v>
      </c>
      <c r="F18399" t="s">
        <v>165</v>
      </c>
      <c r="G18399" s="9">
        <v>2</v>
      </c>
      <c r="H18399" t="s">
        <v>172</v>
      </c>
      <c r="I18399">
        <v>1</v>
      </c>
      <c r="J18399" t="s">
        <v>173</v>
      </c>
      <c r="K18399">
        <v>2</v>
      </c>
      <c r="L18399" t="s">
        <v>165</v>
      </c>
      <c r="M18399" s="18">
        <f t="shared" si="574"/>
        <v>2.0833333333333335</v>
      </c>
      <c r="N18399" s="18">
        <f t="shared" si="575"/>
        <v>2.0833333333333335</v>
      </c>
    </row>
    <row r="18400" spans="1:14" x14ac:dyDescent="0.25">
      <c r="A18400">
        <v>6</v>
      </c>
      <c r="B18400" t="s">
        <v>163</v>
      </c>
      <c r="C18400">
        <v>11</v>
      </c>
      <c r="D18400" t="s">
        <v>164</v>
      </c>
      <c r="E18400">
        <v>16</v>
      </c>
      <c r="F18400" t="s">
        <v>165</v>
      </c>
      <c r="G18400" s="9">
        <v>11</v>
      </c>
      <c r="H18400" t="s">
        <v>172</v>
      </c>
      <c r="I18400">
        <v>5</v>
      </c>
      <c r="J18400" t="s">
        <v>173</v>
      </c>
      <c r="K18400">
        <v>24</v>
      </c>
      <c r="L18400" t="s">
        <v>165</v>
      </c>
      <c r="M18400" s="18">
        <f t="shared" si="574"/>
        <v>6.916666666666667</v>
      </c>
      <c r="N18400" s="18">
        <f t="shared" si="575"/>
        <v>11.416666666666666</v>
      </c>
    </row>
    <row r="18401" spans="1:14" x14ac:dyDescent="0.25">
      <c r="A18401">
        <v>7</v>
      </c>
      <c r="B18401" t="s">
        <v>163</v>
      </c>
      <c r="C18401">
        <v>0</v>
      </c>
      <c r="D18401" t="s">
        <v>164</v>
      </c>
      <c r="E18401">
        <v>7</v>
      </c>
      <c r="F18401" t="s">
        <v>165</v>
      </c>
      <c r="G18401" s="9">
        <v>7</v>
      </c>
      <c r="H18401" t="s">
        <v>172</v>
      </c>
      <c r="I18401">
        <v>0</v>
      </c>
      <c r="J18401" t="s">
        <v>173</v>
      </c>
      <c r="K18401">
        <v>7</v>
      </c>
      <c r="L18401" t="s">
        <v>165</v>
      </c>
      <c r="M18401" s="18">
        <f t="shared" si="574"/>
        <v>7</v>
      </c>
      <c r="N18401" s="18">
        <f t="shared" si="575"/>
        <v>7</v>
      </c>
    </row>
    <row r="18402" spans="1:14" x14ac:dyDescent="0.25">
      <c r="A18402">
        <v>2</v>
      </c>
      <c r="B18402" t="s">
        <v>163</v>
      </c>
      <c r="C18402">
        <v>4</v>
      </c>
      <c r="D18402" t="s">
        <v>164</v>
      </c>
      <c r="E18402">
        <v>15</v>
      </c>
      <c r="F18402" t="s">
        <v>165</v>
      </c>
      <c r="G18402" s="9">
        <v>2</v>
      </c>
      <c r="H18402" t="s">
        <v>172</v>
      </c>
      <c r="I18402">
        <v>4</v>
      </c>
      <c r="J18402" t="s">
        <v>173</v>
      </c>
      <c r="K18402">
        <v>15</v>
      </c>
      <c r="L18402" t="s">
        <v>165</v>
      </c>
      <c r="M18402" s="18">
        <f t="shared" si="574"/>
        <v>2.3333333333333335</v>
      </c>
      <c r="N18402" s="18">
        <f t="shared" si="575"/>
        <v>2.3333333333333335</v>
      </c>
    </row>
    <row r="18403" spans="1:14" x14ac:dyDescent="0.25">
      <c r="A18403">
        <v>0</v>
      </c>
      <c r="B18403" t="s">
        <v>163</v>
      </c>
      <c r="C18403">
        <v>11</v>
      </c>
      <c r="D18403" t="s">
        <v>164</v>
      </c>
      <c r="E18403">
        <v>16</v>
      </c>
      <c r="F18403" t="s">
        <v>165</v>
      </c>
      <c r="G18403" s="9">
        <v>2</v>
      </c>
      <c r="H18403" t="s">
        <v>172</v>
      </c>
      <c r="I18403">
        <v>2</v>
      </c>
      <c r="J18403" t="s">
        <v>173</v>
      </c>
      <c r="K18403">
        <v>29</v>
      </c>
      <c r="L18403" t="s">
        <v>165</v>
      </c>
      <c r="M18403" s="18">
        <f t="shared" si="574"/>
        <v>0.91666666666666663</v>
      </c>
      <c r="N18403" s="18">
        <f t="shared" si="575"/>
        <v>2.1666666666666665</v>
      </c>
    </row>
    <row r="18404" spans="1:14" x14ac:dyDescent="0.25">
      <c r="A18404">
        <v>0</v>
      </c>
      <c r="B18404" t="s">
        <v>163</v>
      </c>
      <c r="C18404">
        <v>3</v>
      </c>
      <c r="D18404" t="s">
        <v>164</v>
      </c>
      <c r="E18404">
        <v>15</v>
      </c>
      <c r="F18404" t="s">
        <v>165</v>
      </c>
      <c r="G18404" s="9">
        <v>0</v>
      </c>
      <c r="H18404" t="s">
        <v>172</v>
      </c>
      <c r="I18404">
        <v>3</v>
      </c>
      <c r="J18404" t="s">
        <v>173</v>
      </c>
      <c r="K18404">
        <v>15</v>
      </c>
      <c r="L18404" t="s">
        <v>165</v>
      </c>
      <c r="M18404" s="18">
        <f t="shared" si="574"/>
        <v>0.25</v>
      </c>
      <c r="N18404" s="18">
        <f t="shared" si="575"/>
        <v>0.25</v>
      </c>
    </row>
    <row r="18405" spans="1:14" x14ac:dyDescent="0.25">
      <c r="A18405">
        <v>7</v>
      </c>
      <c r="B18405" t="s">
        <v>163</v>
      </c>
      <c r="C18405">
        <v>2</v>
      </c>
      <c r="D18405" t="s">
        <v>164</v>
      </c>
      <c r="E18405">
        <v>30</v>
      </c>
      <c r="F18405" t="s">
        <v>165</v>
      </c>
      <c r="G18405" s="9">
        <v>37</v>
      </c>
      <c r="H18405" t="s">
        <v>172</v>
      </c>
      <c r="I18405">
        <v>11</v>
      </c>
      <c r="J18405" t="s">
        <v>173</v>
      </c>
      <c r="K18405">
        <v>27</v>
      </c>
      <c r="L18405" t="s">
        <v>165</v>
      </c>
      <c r="M18405" s="18">
        <f t="shared" si="574"/>
        <v>7.166666666666667</v>
      </c>
      <c r="N18405" s="18">
        <f t="shared" si="575"/>
        <v>37.916666666666664</v>
      </c>
    </row>
    <row r="18406" spans="1:14" x14ac:dyDescent="0.25">
      <c r="A18406">
        <v>5</v>
      </c>
      <c r="B18406" t="s">
        <v>163</v>
      </c>
      <c r="C18406">
        <v>11</v>
      </c>
      <c r="D18406" t="s">
        <v>164</v>
      </c>
      <c r="E18406">
        <v>10</v>
      </c>
      <c r="F18406" t="s">
        <v>165</v>
      </c>
      <c r="G18406" s="9">
        <v>17</v>
      </c>
      <c r="H18406" t="s">
        <v>172</v>
      </c>
      <c r="I18406">
        <v>0</v>
      </c>
      <c r="J18406" t="s">
        <v>173</v>
      </c>
      <c r="K18406">
        <v>9</v>
      </c>
      <c r="L18406" t="s">
        <v>165</v>
      </c>
      <c r="M18406" s="18">
        <f t="shared" si="574"/>
        <v>5.916666666666667</v>
      </c>
      <c r="N18406" s="18">
        <f t="shared" si="575"/>
        <v>17</v>
      </c>
    </row>
    <row r="18407" spans="1:14" x14ac:dyDescent="0.25">
      <c r="A18407">
        <v>1</v>
      </c>
      <c r="B18407" t="s">
        <v>163</v>
      </c>
      <c r="C18407">
        <v>1</v>
      </c>
      <c r="D18407" t="s">
        <v>164</v>
      </c>
      <c r="E18407">
        <v>16</v>
      </c>
      <c r="F18407" t="s">
        <v>165</v>
      </c>
      <c r="G18407" s="9">
        <v>10</v>
      </c>
      <c r="H18407" t="s">
        <v>172</v>
      </c>
      <c r="I18407">
        <v>1</v>
      </c>
      <c r="J18407" t="s">
        <v>173</v>
      </c>
      <c r="K18407">
        <v>28</v>
      </c>
      <c r="L18407" t="s">
        <v>165</v>
      </c>
      <c r="M18407" s="18">
        <f t="shared" si="574"/>
        <v>1.0833333333333333</v>
      </c>
      <c r="N18407" s="18">
        <f t="shared" si="575"/>
        <v>10.083333333333334</v>
      </c>
    </row>
    <row r="18408" spans="1:14" x14ac:dyDescent="0.25">
      <c r="A18408">
        <v>6</v>
      </c>
      <c r="B18408" t="s">
        <v>163</v>
      </c>
      <c r="C18408">
        <v>6</v>
      </c>
      <c r="D18408" t="s">
        <v>164</v>
      </c>
      <c r="E18408">
        <v>16</v>
      </c>
      <c r="F18408" t="s">
        <v>165</v>
      </c>
      <c r="G18408" s="9">
        <v>12</v>
      </c>
      <c r="H18408" t="s">
        <v>172</v>
      </c>
      <c r="I18408">
        <v>5</v>
      </c>
      <c r="J18408" t="s">
        <v>173</v>
      </c>
      <c r="K18408">
        <v>15</v>
      </c>
      <c r="L18408" t="s">
        <v>165</v>
      </c>
      <c r="M18408" s="18">
        <f t="shared" si="574"/>
        <v>6.5</v>
      </c>
      <c r="N18408" s="18">
        <f t="shared" si="575"/>
        <v>12.416666666666666</v>
      </c>
    </row>
    <row r="18409" spans="1:14" x14ac:dyDescent="0.25">
      <c r="A18409">
        <v>7</v>
      </c>
      <c r="B18409" t="s">
        <v>163</v>
      </c>
      <c r="C18409">
        <v>6</v>
      </c>
      <c r="D18409" t="s">
        <v>164</v>
      </c>
      <c r="E18409">
        <v>16</v>
      </c>
      <c r="F18409" t="s">
        <v>165</v>
      </c>
      <c r="G18409" s="9">
        <v>10</v>
      </c>
      <c r="H18409" t="s">
        <v>172</v>
      </c>
      <c r="I18409">
        <v>8</v>
      </c>
      <c r="J18409" t="s">
        <v>173</v>
      </c>
      <c r="K18409">
        <v>12</v>
      </c>
      <c r="L18409" t="s">
        <v>165</v>
      </c>
      <c r="M18409" s="18">
        <f t="shared" si="574"/>
        <v>7.5</v>
      </c>
      <c r="N18409" s="18">
        <f t="shared" si="575"/>
        <v>10.666666666666666</v>
      </c>
    </row>
    <row r="18410" spans="1:14" x14ac:dyDescent="0.25">
      <c r="A18410">
        <v>3</v>
      </c>
      <c r="B18410" t="s">
        <v>163</v>
      </c>
      <c r="C18410">
        <v>9</v>
      </c>
      <c r="D18410" t="s">
        <v>164</v>
      </c>
      <c r="E18410">
        <v>16</v>
      </c>
      <c r="F18410" t="s">
        <v>165</v>
      </c>
      <c r="G18410" s="9">
        <v>6</v>
      </c>
      <c r="H18410" t="s">
        <v>172</v>
      </c>
      <c r="I18410">
        <v>0</v>
      </c>
      <c r="J18410" t="s">
        <v>173</v>
      </c>
      <c r="K18410">
        <v>8</v>
      </c>
      <c r="L18410" t="s">
        <v>165</v>
      </c>
      <c r="M18410" s="18">
        <f t="shared" si="574"/>
        <v>3.75</v>
      </c>
      <c r="N18410" s="18">
        <f t="shared" si="575"/>
        <v>6</v>
      </c>
    </row>
    <row r="18411" spans="1:14" x14ac:dyDescent="0.25">
      <c r="A18411">
        <v>4</v>
      </c>
      <c r="B18411" t="s">
        <v>163</v>
      </c>
      <c r="C18411">
        <v>6</v>
      </c>
      <c r="D18411" t="s">
        <v>164</v>
      </c>
      <c r="E18411">
        <v>16</v>
      </c>
      <c r="F18411" t="s">
        <v>165</v>
      </c>
      <c r="G18411" s="9">
        <v>4</v>
      </c>
      <c r="H18411" t="s">
        <v>172</v>
      </c>
      <c r="I18411">
        <v>6</v>
      </c>
      <c r="J18411" t="s">
        <v>173</v>
      </c>
      <c r="K18411">
        <v>16</v>
      </c>
      <c r="L18411" t="s">
        <v>165</v>
      </c>
      <c r="M18411" s="18">
        <f t="shared" si="574"/>
        <v>4.5</v>
      </c>
      <c r="N18411" s="18">
        <f t="shared" si="575"/>
        <v>4.5</v>
      </c>
    </row>
    <row r="18412" spans="1:14" x14ac:dyDescent="0.25">
      <c r="A18412">
        <v>1</v>
      </c>
      <c r="B18412" t="s">
        <v>163</v>
      </c>
      <c r="C18412">
        <v>9</v>
      </c>
      <c r="D18412" t="s">
        <v>164</v>
      </c>
      <c r="E18412">
        <v>16</v>
      </c>
      <c r="F18412" t="s">
        <v>165</v>
      </c>
      <c r="G18412" s="9">
        <v>1</v>
      </c>
      <c r="H18412" t="s">
        <v>172</v>
      </c>
      <c r="I18412">
        <v>9</v>
      </c>
      <c r="J18412" t="s">
        <v>173</v>
      </c>
      <c r="K18412">
        <v>16</v>
      </c>
      <c r="L18412" t="s">
        <v>165</v>
      </c>
      <c r="M18412" s="18">
        <f t="shared" si="574"/>
        <v>1.75</v>
      </c>
      <c r="N18412" s="18">
        <f t="shared" si="575"/>
        <v>1.75</v>
      </c>
    </row>
    <row r="18413" spans="1:14" x14ac:dyDescent="0.25">
      <c r="A18413">
        <v>1</v>
      </c>
      <c r="B18413" t="s">
        <v>163</v>
      </c>
      <c r="C18413">
        <v>10</v>
      </c>
      <c r="D18413" t="s">
        <v>164</v>
      </c>
      <c r="E18413">
        <v>10</v>
      </c>
      <c r="F18413" t="s">
        <v>165</v>
      </c>
      <c r="G18413" s="9">
        <v>1</v>
      </c>
      <c r="H18413" t="s">
        <v>172</v>
      </c>
      <c r="I18413">
        <v>10</v>
      </c>
      <c r="J18413" t="s">
        <v>173</v>
      </c>
      <c r="K18413">
        <v>10</v>
      </c>
      <c r="L18413" t="s">
        <v>165</v>
      </c>
      <c r="M18413" s="18">
        <f t="shared" si="574"/>
        <v>1.8333333333333335</v>
      </c>
      <c r="N18413" s="18">
        <f t="shared" si="575"/>
        <v>1.8333333333333335</v>
      </c>
    </row>
    <row r="18414" spans="1:14" x14ac:dyDescent="0.25">
      <c r="A18414">
        <v>0</v>
      </c>
      <c r="B18414" t="s">
        <v>163</v>
      </c>
      <c r="C18414">
        <v>11</v>
      </c>
      <c r="D18414" t="s">
        <v>164</v>
      </c>
      <c r="E18414">
        <v>10</v>
      </c>
      <c r="F18414" t="s">
        <v>165</v>
      </c>
      <c r="G18414" s="9">
        <v>0</v>
      </c>
      <c r="H18414" t="s">
        <v>172</v>
      </c>
      <c r="I18414">
        <v>11</v>
      </c>
      <c r="J18414" t="s">
        <v>173</v>
      </c>
      <c r="K18414">
        <v>10</v>
      </c>
      <c r="L18414" t="s">
        <v>165</v>
      </c>
      <c r="M18414" s="18">
        <f t="shared" si="574"/>
        <v>0.91666666666666663</v>
      </c>
      <c r="N18414" s="18">
        <f t="shared" si="575"/>
        <v>0.91666666666666663</v>
      </c>
    </row>
    <row r="18415" spans="1:14" x14ac:dyDescent="0.25">
      <c r="A18415">
        <v>0</v>
      </c>
      <c r="B18415" t="s">
        <v>163</v>
      </c>
      <c r="C18415">
        <v>5</v>
      </c>
      <c r="D18415" t="s">
        <v>164</v>
      </c>
      <c r="E18415">
        <v>3</v>
      </c>
      <c r="F18415" t="s">
        <v>165</v>
      </c>
      <c r="G18415" s="9">
        <v>0</v>
      </c>
      <c r="H18415" t="s">
        <v>172</v>
      </c>
      <c r="I18415">
        <v>5</v>
      </c>
      <c r="J18415" t="s">
        <v>173</v>
      </c>
      <c r="K18415">
        <v>3</v>
      </c>
      <c r="L18415" t="s">
        <v>165</v>
      </c>
      <c r="M18415" s="18">
        <f t="shared" si="574"/>
        <v>0.41666666666666669</v>
      </c>
      <c r="N18415" s="18">
        <f t="shared" si="575"/>
        <v>0.41666666666666669</v>
      </c>
    </row>
    <row r="18416" spans="1:14" x14ac:dyDescent="0.25">
      <c r="A18416">
        <v>2</v>
      </c>
      <c r="B18416" t="s">
        <v>163</v>
      </c>
      <c r="C18416">
        <v>6</v>
      </c>
      <c r="D18416" t="s">
        <v>164</v>
      </c>
      <c r="E18416">
        <v>16</v>
      </c>
      <c r="F18416" t="s">
        <v>165</v>
      </c>
      <c r="G18416" s="9">
        <v>4</v>
      </c>
      <c r="H18416" t="s">
        <v>172</v>
      </c>
      <c r="I18416">
        <v>1</v>
      </c>
      <c r="J18416" t="s">
        <v>173</v>
      </c>
      <c r="K18416">
        <v>1</v>
      </c>
      <c r="L18416" t="s">
        <v>165</v>
      </c>
      <c r="M18416" s="18">
        <f t="shared" si="574"/>
        <v>2.5</v>
      </c>
      <c r="N18416" s="18">
        <f t="shared" si="575"/>
        <v>4.083333333333333</v>
      </c>
    </row>
    <row r="18417" spans="1:14" x14ac:dyDescent="0.25">
      <c r="A18417">
        <v>8</v>
      </c>
      <c r="B18417" t="s">
        <v>163</v>
      </c>
      <c r="C18417">
        <v>5</v>
      </c>
      <c r="D18417" t="s">
        <v>164</v>
      </c>
      <c r="E18417">
        <v>16</v>
      </c>
      <c r="F18417" t="s">
        <v>165</v>
      </c>
      <c r="G18417" s="9">
        <v>37</v>
      </c>
      <c r="H18417" t="s">
        <v>172</v>
      </c>
      <c r="I18417">
        <v>0</v>
      </c>
      <c r="J18417" t="s">
        <v>173</v>
      </c>
      <c r="K18417">
        <v>18</v>
      </c>
      <c r="L18417" t="s">
        <v>165</v>
      </c>
      <c r="M18417" s="18">
        <f t="shared" si="574"/>
        <v>8.4166666666666661</v>
      </c>
      <c r="N18417" s="18">
        <f t="shared" si="575"/>
        <v>37</v>
      </c>
    </row>
    <row r="18418" spans="1:14" x14ac:dyDescent="0.25">
      <c r="A18418">
        <v>0</v>
      </c>
      <c r="B18418" t="s">
        <v>163</v>
      </c>
      <c r="C18418">
        <v>4</v>
      </c>
      <c r="D18418" t="s">
        <v>164</v>
      </c>
      <c r="E18418">
        <v>5</v>
      </c>
      <c r="F18418" t="s">
        <v>165</v>
      </c>
      <c r="G18418" s="9">
        <v>0</v>
      </c>
      <c r="H18418" t="s">
        <v>172</v>
      </c>
      <c r="I18418">
        <v>4</v>
      </c>
      <c r="J18418" t="s">
        <v>173</v>
      </c>
      <c r="K18418">
        <v>5</v>
      </c>
      <c r="L18418" t="s">
        <v>165</v>
      </c>
      <c r="M18418" s="18">
        <f t="shared" si="574"/>
        <v>0.33333333333333331</v>
      </c>
      <c r="N18418" s="18">
        <f t="shared" si="575"/>
        <v>0.33333333333333331</v>
      </c>
    </row>
    <row r="18419" spans="1:14" x14ac:dyDescent="0.25">
      <c r="A18419">
        <v>7</v>
      </c>
      <c r="B18419" t="s">
        <v>163</v>
      </c>
      <c r="C18419">
        <v>6</v>
      </c>
      <c r="D18419" t="s">
        <v>164</v>
      </c>
      <c r="E18419">
        <v>16</v>
      </c>
      <c r="F18419" t="s">
        <v>165</v>
      </c>
      <c r="G18419" s="9">
        <v>18</v>
      </c>
      <c r="H18419" t="s">
        <v>172</v>
      </c>
      <c r="I18419">
        <v>5</v>
      </c>
      <c r="J18419" t="s">
        <v>173</v>
      </c>
      <c r="K18419">
        <v>7</v>
      </c>
      <c r="L18419" t="s">
        <v>165</v>
      </c>
      <c r="M18419" s="18">
        <f t="shared" si="574"/>
        <v>7.5</v>
      </c>
      <c r="N18419" s="18">
        <f t="shared" si="575"/>
        <v>18.416666666666668</v>
      </c>
    </row>
    <row r="18420" spans="1:14" x14ac:dyDescent="0.25">
      <c r="A18420">
        <v>7</v>
      </c>
      <c r="B18420" t="s">
        <v>163</v>
      </c>
      <c r="C18420">
        <v>11</v>
      </c>
      <c r="D18420" t="s">
        <v>164</v>
      </c>
      <c r="E18420">
        <v>16</v>
      </c>
      <c r="F18420" t="s">
        <v>165</v>
      </c>
      <c r="G18420" s="9">
        <v>11</v>
      </c>
      <c r="H18420" t="s">
        <v>172</v>
      </c>
      <c r="I18420">
        <v>3</v>
      </c>
      <c r="J18420" t="s">
        <v>173</v>
      </c>
      <c r="K18420">
        <v>29</v>
      </c>
      <c r="L18420" t="s">
        <v>165</v>
      </c>
      <c r="M18420" s="18">
        <f t="shared" si="574"/>
        <v>7.916666666666667</v>
      </c>
      <c r="N18420" s="18">
        <f t="shared" si="575"/>
        <v>11.25</v>
      </c>
    </row>
    <row r="18421" spans="1:14" x14ac:dyDescent="0.25">
      <c r="A18421">
        <v>5</v>
      </c>
      <c r="B18421" t="s">
        <v>163</v>
      </c>
      <c r="C18421">
        <v>7</v>
      </c>
      <c r="D18421" t="s">
        <v>164</v>
      </c>
      <c r="E18421">
        <v>28</v>
      </c>
      <c r="F18421" t="s">
        <v>165</v>
      </c>
      <c r="G18421" s="9">
        <v>5</v>
      </c>
      <c r="H18421" t="s">
        <v>172</v>
      </c>
      <c r="I18421">
        <v>7</v>
      </c>
      <c r="J18421" t="s">
        <v>173</v>
      </c>
      <c r="K18421">
        <v>28</v>
      </c>
      <c r="L18421" t="s">
        <v>165</v>
      </c>
      <c r="M18421" s="18">
        <f t="shared" si="574"/>
        <v>5.583333333333333</v>
      </c>
      <c r="N18421" s="18">
        <f t="shared" si="575"/>
        <v>5.583333333333333</v>
      </c>
    </row>
    <row r="18422" spans="1:14" x14ac:dyDescent="0.25">
      <c r="A18422">
        <v>5</v>
      </c>
      <c r="B18422" t="s">
        <v>163</v>
      </c>
      <c r="C18422">
        <v>9</v>
      </c>
      <c r="D18422" t="s">
        <v>164</v>
      </c>
      <c r="E18422">
        <v>15</v>
      </c>
      <c r="F18422" t="s">
        <v>165</v>
      </c>
      <c r="G18422" s="9">
        <v>5</v>
      </c>
      <c r="H18422" t="s">
        <v>172</v>
      </c>
      <c r="I18422">
        <v>9</v>
      </c>
      <c r="J18422" t="s">
        <v>173</v>
      </c>
      <c r="K18422">
        <v>15</v>
      </c>
      <c r="L18422" t="s">
        <v>165</v>
      </c>
      <c r="M18422" s="18">
        <f t="shared" si="574"/>
        <v>5.75</v>
      </c>
      <c r="N18422" s="18">
        <f t="shared" si="575"/>
        <v>5.75</v>
      </c>
    </row>
    <row r="18423" spans="1:14" x14ac:dyDescent="0.25">
      <c r="A18423">
        <v>1</v>
      </c>
      <c r="B18423" t="s">
        <v>163</v>
      </c>
      <c r="C18423">
        <v>0</v>
      </c>
      <c r="D18423" t="s">
        <v>164</v>
      </c>
      <c r="E18423">
        <v>1</v>
      </c>
      <c r="F18423" t="s">
        <v>165</v>
      </c>
      <c r="G18423" s="9">
        <v>1</v>
      </c>
      <c r="H18423" t="s">
        <v>172</v>
      </c>
      <c r="I18423">
        <v>0</v>
      </c>
      <c r="J18423" t="s">
        <v>173</v>
      </c>
      <c r="K18423">
        <v>1</v>
      </c>
      <c r="L18423" t="s">
        <v>165</v>
      </c>
      <c r="M18423" s="18">
        <f t="shared" si="574"/>
        <v>1</v>
      </c>
      <c r="N18423" s="18">
        <f t="shared" si="575"/>
        <v>1</v>
      </c>
    </row>
    <row r="18424" spans="1:14" x14ac:dyDescent="0.25">
      <c r="A18424">
        <v>2</v>
      </c>
      <c r="B18424" t="s">
        <v>163</v>
      </c>
      <c r="C18424">
        <v>5</v>
      </c>
      <c r="D18424" t="s">
        <v>164</v>
      </c>
      <c r="E18424">
        <v>14</v>
      </c>
      <c r="F18424" t="s">
        <v>165</v>
      </c>
      <c r="G18424" s="9">
        <v>2</v>
      </c>
      <c r="H18424" t="s">
        <v>172</v>
      </c>
      <c r="I18424">
        <v>5</v>
      </c>
      <c r="J18424" t="s">
        <v>173</v>
      </c>
      <c r="K18424">
        <v>14</v>
      </c>
      <c r="L18424" t="s">
        <v>165</v>
      </c>
      <c r="M18424" s="18">
        <f t="shared" si="574"/>
        <v>2.4166666666666665</v>
      </c>
      <c r="N18424" s="18">
        <f t="shared" si="575"/>
        <v>2.4166666666666665</v>
      </c>
    </row>
    <row r="18425" spans="1:14" x14ac:dyDescent="0.25">
      <c r="A18425">
        <v>0</v>
      </c>
      <c r="B18425" t="s">
        <v>163</v>
      </c>
      <c r="C18425">
        <v>5</v>
      </c>
      <c r="D18425" t="s">
        <v>164</v>
      </c>
      <c r="E18425">
        <v>3</v>
      </c>
      <c r="F18425" t="s">
        <v>165</v>
      </c>
      <c r="G18425" s="9">
        <v>0</v>
      </c>
      <c r="H18425" t="s">
        <v>172</v>
      </c>
      <c r="I18425">
        <v>5</v>
      </c>
      <c r="J18425" t="s">
        <v>173</v>
      </c>
      <c r="K18425">
        <v>3</v>
      </c>
      <c r="L18425" t="s">
        <v>165</v>
      </c>
      <c r="M18425" s="18">
        <f t="shared" si="574"/>
        <v>0.41666666666666669</v>
      </c>
      <c r="N18425" s="18">
        <f t="shared" si="575"/>
        <v>0.41666666666666669</v>
      </c>
    </row>
    <row r="18426" spans="1:14" x14ac:dyDescent="0.25">
      <c r="A18426">
        <v>9</v>
      </c>
      <c r="B18426" t="s">
        <v>163</v>
      </c>
      <c r="C18426">
        <v>0</v>
      </c>
      <c r="D18426" t="s">
        <v>164</v>
      </c>
      <c r="E18426">
        <v>18</v>
      </c>
      <c r="F18426" t="s">
        <v>165</v>
      </c>
      <c r="G18426" s="9">
        <v>30</v>
      </c>
      <c r="H18426" t="s">
        <v>172</v>
      </c>
      <c r="I18426">
        <v>0</v>
      </c>
      <c r="J18426" t="s">
        <v>173</v>
      </c>
      <c r="K18426">
        <v>13</v>
      </c>
      <c r="L18426" t="s">
        <v>165</v>
      </c>
      <c r="M18426" s="18">
        <f t="shared" si="574"/>
        <v>9</v>
      </c>
      <c r="N18426" s="18">
        <f t="shared" si="575"/>
        <v>30</v>
      </c>
    </row>
    <row r="18427" spans="1:14" x14ac:dyDescent="0.25">
      <c r="A18427">
        <v>7</v>
      </c>
      <c r="B18427" t="s">
        <v>163</v>
      </c>
      <c r="C18427">
        <v>11</v>
      </c>
      <c r="D18427" t="s">
        <v>164</v>
      </c>
      <c r="E18427">
        <v>1</v>
      </c>
      <c r="F18427" t="s">
        <v>165</v>
      </c>
      <c r="G18427" s="9">
        <v>7</v>
      </c>
      <c r="H18427" t="s">
        <v>172</v>
      </c>
      <c r="I18427">
        <v>11</v>
      </c>
      <c r="J18427" t="s">
        <v>173</v>
      </c>
      <c r="K18427">
        <v>1</v>
      </c>
      <c r="L18427" t="s">
        <v>165</v>
      </c>
      <c r="M18427" s="18">
        <f t="shared" si="574"/>
        <v>7.916666666666667</v>
      </c>
      <c r="N18427" s="18">
        <f t="shared" si="575"/>
        <v>7.916666666666667</v>
      </c>
    </row>
    <row r="18428" spans="1:14" x14ac:dyDescent="0.25">
      <c r="A18428">
        <v>0</v>
      </c>
      <c r="B18428" t="s">
        <v>163</v>
      </c>
      <c r="C18428">
        <v>6</v>
      </c>
      <c r="D18428" t="s">
        <v>164</v>
      </c>
      <c r="E18428">
        <v>7</v>
      </c>
      <c r="F18428" t="s">
        <v>165</v>
      </c>
      <c r="G18428" s="9">
        <v>6</v>
      </c>
      <c r="H18428" t="s">
        <v>172</v>
      </c>
      <c r="I18428">
        <v>2</v>
      </c>
      <c r="J18428" t="s">
        <v>173</v>
      </c>
      <c r="K18428">
        <v>2</v>
      </c>
      <c r="L18428" t="s">
        <v>165</v>
      </c>
      <c r="M18428" s="18">
        <f t="shared" si="574"/>
        <v>0.5</v>
      </c>
      <c r="N18428" s="18">
        <f t="shared" si="575"/>
        <v>6.166666666666667</v>
      </c>
    </row>
    <row r="18429" spans="1:14" x14ac:dyDescent="0.25">
      <c r="A18429">
        <v>0</v>
      </c>
      <c r="B18429" t="s">
        <v>163</v>
      </c>
      <c r="C18429">
        <v>9</v>
      </c>
      <c r="D18429" t="s">
        <v>164</v>
      </c>
      <c r="E18429">
        <v>16</v>
      </c>
      <c r="F18429" t="s">
        <v>165</v>
      </c>
      <c r="G18429" s="9">
        <v>2</v>
      </c>
      <c r="H18429" t="s">
        <v>172</v>
      </c>
      <c r="I18429">
        <v>11</v>
      </c>
      <c r="J18429" t="s">
        <v>173</v>
      </c>
      <c r="K18429">
        <v>7</v>
      </c>
      <c r="L18429" t="s">
        <v>165</v>
      </c>
      <c r="M18429" s="18">
        <f t="shared" si="574"/>
        <v>0.75</v>
      </c>
      <c r="N18429" s="18">
        <f t="shared" si="575"/>
        <v>2.9166666666666665</v>
      </c>
    </row>
    <row r="18430" spans="1:14" x14ac:dyDescent="0.25">
      <c r="A18430">
        <v>0</v>
      </c>
      <c r="B18430" t="s">
        <v>163</v>
      </c>
      <c r="C18430">
        <v>2</v>
      </c>
      <c r="D18430" t="s">
        <v>164</v>
      </c>
      <c r="E18430">
        <v>25</v>
      </c>
      <c r="F18430" t="s">
        <v>165</v>
      </c>
      <c r="G18430" s="9">
        <v>0</v>
      </c>
      <c r="H18430" t="s">
        <v>172</v>
      </c>
      <c r="I18430">
        <v>2</v>
      </c>
      <c r="J18430" t="s">
        <v>173</v>
      </c>
      <c r="K18430">
        <v>25</v>
      </c>
      <c r="L18430" t="s">
        <v>165</v>
      </c>
      <c r="M18430" s="18">
        <f t="shared" si="574"/>
        <v>0.16666666666666666</v>
      </c>
      <c r="N18430" s="18">
        <f t="shared" si="575"/>
        <v>0.16666666666666666</v>
      </c>
    </row>
    <row r="18431" spans="1:14" x14ac:dyDescent="0.25">
      <c r="A18431">
        <v>0</v>
      </c>
      <c r="B18431" t="s">
        <v>163</v>
      </c>
      <c r="C18431">
        <v>0</v>
      </c>
      <c r="D18431" t="s">
        <v>164</v>
      </c>
      <c r="E18431">
        <v>9</v>
      </c>
      <c r="F18431" t="s">
        <v>165</v>
      </c>
      <c r="G18431" s="9">
        <v>0</v>
      </c>
      <c r="H18431" t="s">
        <v>172</v>
      </c>
      <c r="I18431">
        <v>0</v>
      </c>
      <c r="J18431" t="s">
        <v>173</v>
      </c>
      <c r="K18431">
        <v>9</v>
      </c>
      <c r="L18431" t="s">
        <v>165</v>
      </c>
      <c r="M18431" s="18">
        <f t="shared" si="574"/>
        <v>0</v>
      </c>
      <c r="N18431" s="18">
        <f t="shared" si="575"/>
        <v>0</v>
      </c>
    </row>
    <row r="18432" spans="1:14" x14ac:dyDescent="0.25">
      <c r="A18432">
        <v>1</v>
      </c>
      <c r="B18432" t="s">
        <v>163</v>
      </c>
      <c r="C18432">
        <v>5</v>
      </c>
      <c r="D18432" t="s">
        <v>164</v>
      </c>
      <c r="E18432">
        <v>15</v>
      </c>
      <c r="F18432" t="s">
        <v>165</v>
      </c>
      <c r="G18432" s="9">
        <v>1</v>
      </c>
      <c r="H18432" t="s">
        <v>172</v>
      </c>
      <c r="I18432">
        <v>5</v>
      </c>
      <c r="J18432" t="s">
        <v>173</v>
      </c>
      <c r="K18432">
        <v>15</v>
      </c>
      <c r="L18432" t="s">
        <v>165</v>
      </c>
      <c r="M18432" s="18">
        <f t="shared" si="574"/>
        <v>1.4166666666666667</v>
      </c>
      <c r="N18432" s="18">
        <f t="shared" si="575"/>
        <v>1.4166666666666667</v>
      </c>
    </row>
    <row r="18433" spans="1:14" x14ac:dyDescent="0.25">
      <c r="A18433">
        <v>1</v>
      </c>
      <c r="B18433" t="s">
        <v>163</v>
      </c>
      <c r="C18433">
        <v>5</v>
      </c>
      <c r="D18433" t="s">
        <v>164</v>
      </c>
      <c r="E18433">
        <v>15</v>
      </c>
      <c r="F18433" t="s">
        <v>165</v>
      </c>
      <c r="G18433" s="9">
        <v>1</v>
      </c>
      <c r="H18433" t="s">
        <v>172</v>
      </c>
      <c r="I18433">
        <v>5</v>
      </c>
      <c r="J18433" t="s">
        <v>173</v>
      </c>
      <c r="K18433">
        <v>15</v>
      </c>
      <c r="L18433" t="s">
        <v>165</v>
      </c>
      <c r="M18433" s="18">
        <f t="shared" si="574"/>
        <v>1.4166666666666667</v>
      </c>
      <c r="N18433" s="18">
        <f t="shared" si="575"/>
        <v>1.4166666666666667</v>
      </c>
    </row>
    <row r="18434" spans="1:14" x14ac:dyDescent="0.25">
      <c r="A18434">
        <v>8</v>
      </c>
      <c r="B18434" t="s">
        <v>163</v>
      </c>
      <c r="C18434">
        <v>4</v>
      </c>
      <c r="D18434" t="s">
        <v>164</v>
      </c>
      <c r="E18434">
        <v>15</v>
      </c>
      <c r="F18434" t="s">
        <v>165</v>
      </c>
      <c r="G18434" s="9">
        <v>8</v>
      </c>
      <c r="H18434" t="s">
        <v>172</v>
      </c>
      <c r="I18434">
        <v>4</v>
      </c>
      <c r="J18434" t="s">
        <v>173</v>
      </c>
      <c r="K18434">
        <v>15</v>
      </c>
      <c r="L18434" t="s">
        <v>165</v>
      </c>
      <c r="M18434" s="18">
        <f t="shared" si="574"/>
        <v>8.3333333333333339</v>
      </c>
      <c r="N18434" s="18">
        <f t="shared" si="575"/>
        <v>8.3333333333333339</v>
      </c>
    </row>
    <row r="18435" spans="1:14" x14ac:dyDescent="0.25">
      <c r="A18435">
        <v>6</v>
      </c>
      <c r="B18435" t="s">
        <v>163</v>
      </c>
      <c r="C18435">
        <v>0</v>
      </c>
      <c r="D18435" t="s">
        <v>164</v>
      </c>
      <c r="E18435">
        <v>15</v>
      </c>
      <c r="F18435" t="s">
        <v>165</v>
      </c>
      <c r="G18435" s="9">
        <v>6</v>
      </c>
      <c r="H18435" t="s">
        <v>172</v>
      </c>
      <c r="I18435">
        <v>0</v>
      </c>
      <c r="J18435" t="s">
        <v>173</v>
      </c>
      <c r="K18435">
        <v>15</v>
      </c>
      <c r="L18435" t="s">
        <v>165</v>
      </c>
      <c r="M18435" s="18">
        <f t="shared" ref="M18435:M18498" si="576">A18435+C18435/12</f>
        <v>6</v>
      </c>
      <c r="N18435" s="18">
        <f t="shared" ref="N18435:N18498" si="577">G18435+I18435/12</f>
        <v>6</v>
      </c>
    </row>
    <row r="18436" spans="1:14" x14ac:dyDescent="0.25">
      <c r="A18436">
        <v>0</v>
      </c>
      <c r="B18436" t="s">
        <v>163</v>
      </c>
      <c r="C18436">
        <v>2</v>
      </c>
      <c r="D18436" t="s">
        <v>164</v>
      </c>
      <c r="E18436">
        <v>25</v>
      </c>
      <c r="F18436" t="s">
        <v>165</v>
      </c>
      <c r="G18436" s="9">
        <v>0</v>
      </c>
      <c r="H18436" t="s">
        <v>172</v>
      </c>
      <c r="I18436">
        <v>2</v>
      </c>
      <c r="J18436" t="s">
        <v>173</v>
      </c>
      <c r="K18436">
        <v>25</v>
      </c>
      <c r="L18436" t="s">
        <v>165</v>
      </c>
      <c r="M18436" s="18">
        <f t="shared" si="576"/>
        <v>0.16666666666666666</v>
      </c>
      <c r="N18436" s="18">
        <f t="shared" si="577"/>
        <v>0.16666666666666666</v>
      </c>
    </row>
    <row r="18437" spans="1:14" x14ac:dyDescent="0.25">
      <c r="A18437">
        <v>5</v>
      </c>
      <c r="B18437" t="s">
        <v>163</v>
      </c>
      <c r="C18437">
        <v>10</v>
      </c>
      <c r="D18437" t="s">
        <v>164</v>
      </c>
      <c r="E18437">
        <v>16</v>
      </c>
      <c r="F18437" t="s">
        <v>165</v>
      </c>
      <c r="G18437" s="9">
        <v>40</v>
      </c>
      <c r="H18437" t="s">
        <v>172</v>
      </c>
      <c r="I18437">
        <v>0</v>
      </c>
      <c r="J18437" t="s">
        <v>173</v>
      </c>
      <c r="K18437">
        <v>15</v>
      </c>
      <c r="L18437" t="s">
        <v>165</v>
      </c>
      <c r="M18437" s="18">
        <f t="shared" si="576"/>
        <v>5.833333333333333</v>
      </c>
      <c r="N18437" s="18">
        <f t="shared" si="577"/>
        <v>40</v>
      </c>
    </row>
    <row r="18438" spans="1:14" x14ac:dyDescent="0.25">
      <c r="A18438">
        <v>4</v>
      </c>
      <c r="B18438" t="s">
        <v>163</v>
      </c>
      <c r="C18438">
        <v>5</v>
      </c>
      <c r="D18438" t="s">
        <v>164</v>
      </c>
      <c r="E18438">
        <v>16</v>
      </c>
      <c r="F18438" t="s">
        <v>165</v>
      </c>
      <c r="G18438" s="9">
        <v>8</v>
      </c>
      <c r="H18438" t="s">
        <v>172</v>
      </c>
      <c r="I18438">
        <v>9</v>
      </c>
      <c r="J18438" t="s">
        <v>173</v>
      </c>
      <c r="K18438">
        <v>12</v>
      </c>
      <c r="L18438" t="s">
        <v>165</v>
      </c>
      <c r="M18438" s="18">
        <f t="shared" si="576"/>
        <v>4.416666666666667</v>
      </c>
      <c r="N18438" s="18">
        <f t="shared" si="577"/>
        <v>8.75</v>
      </c>
    </row>
    <row r="18439" spans="1:14" x14ac:dyDescent="0.25">
      <c r="A18439">
        <v>3</v>
      </c>
      <c r="B18439" t="s">
        <v>163</v>
      </c>
      <c r="C18439">
        <v>5</v>
      </c>
      <c r="D18439" t="s">
        <v>164</v>
      </c>
      <c r="E18439">
        <v>16</v>
      </c>
      <c r="F18439" t="s">
        <v>165</v>
      </c>
      <c r="G18439" s="9">
        <v>3</v>
      </c>
      <c r="H18439" t="s">
        <v>172</v>
      </c>
      <c r="I18439">
        <v>10</v>
      </c>
      <c r="J18439" t="s">
        <v>173</v>
      </c>
      <c r="K18439">
        <v>16</v>
      </c>
      <c r="L18439" t="s">
        <v>165</v>
      </c>
      <c r="M18439" s="18">
        <f t="shared" si="576"/>
        <v>3.4166666666666665</v>
      </c>
      <c r="N18439" s="18">
        <f t="shared" si="577"/>
        <v>3.8333333333333335</v>
      </c>
    </row>
    <row r="18440" spans="1:14" x14ac:dyDescent="0.25">
      <c r="A18440">
        <v>3</v>
      </c>
      <c r="B18440" t="s">
        <v>163</v>
      </c>
      <c r="C18440">
        <v>0</v>
      </c>
      <c r="D18440" t="s">
        <v>164</v>
      </c>
      <c r="E18440">
        <v>26</v>
      </c>
      <c r="F18440" t="s">
        <v>165</v>
      </c>
      <c r="G18440" s="9">
        <v>3</v>
      </c>
      <c r="H18440" t="s">
        <v>172</v>
      </c>
      <c r="I18440">
        <v>0</v>
      </c>
      <c r="J18440" t="s">
        <v>173</v>
      </c>
      <c r="K18440">
        <v>26</v>
      </c>
      <c r="L18440" t="s">
        <v>165</v>
      </c>
      <c r="M18440" s="18">
        <f t="shared" si="576"/>
        <v>3</v>
      </c>
      <c r="N18440" s="18">
        <f t="shared" si="577"/>
        <v>3</v>
      </c>
    </row>
    <row r="18441" spans="1:14" x14ac:dyDescent="0.25">
      <c r="A18441">
        <v>6</v>
      </c>
      <c r="B18441" t="s">
        <v>163</v>
      </c>
      <c r="C18441">
        <v>7</v>
      </c>
      <c r="D18441" t="s">
        <v>164</v>
      </c>
      <c r="E18441">
        <v>16</v>
      </c>
      <c r="F18441" t="s">
        <v>165</v>
      </c>
      <c r="G18441" s="9">
        <v>9</v>
      </c>
      <c r="H18441" t="s">
        <v>172</v>
      </c>
      <c r="I18441">
        <v>3</v>
      </c>
      <c r="J18441" t="s">
        <v>173</v>
      </c>
      <c r="K18441">
        <v>11</v>
      </c>
      <c r="L18441" t="s">
        <v>165</v>
      </c>
      <c r="M18441" s="18">
        <f t="shared" si="576"/>
        <v>6.583333333333333</v>
      </c>
      <c r="N18441" s="18">
        <f t="shared" si="577"/>
        <v>9.25</v>
      </c>
    </row>
    <row r="18442" spans="1:14" x14ac:dyDescent="0.25">
      <c r="A18442">
        <v>4</v>
      </c>
      <c r="B18442" t="s">
        <v>163</v>
      </c>
      <c r="C18442">
        <v>10</v>
      </c>
      <c r="D18442" t="s">
        <v>164</v>
      </c>
      <c r="E18442">
        <v>1</v>
      </c>
      <c r="F18442" t="s">
        <v>165</v>
      </c>
      <c r="G18442" s="9">
        <v>4</v>
      </c>
      <c r="H18442" t="s">
        <v>172</v>
      </c>
      <c r="I18442">
        <v>10</v>
      </c>
      <c r="J18442" t="s">
        <v>173</v>
      </c>
      <c r="K18442">
        <v>1</v>
      </c>
      <c r="L18442" t="s">
        <v>165</v>
      </c>
      <c r="M18442" s="18">
        <f t="shared" si="576"/>
        <v>4.833333333333333</v>
      </c>
      <c r="N18442" s="18">
        <f t="shared" si="577"/>
        <v>4.833333333333333</v>
      </c>
    </row>
    <row r="18443" spans="1:14" x14ac:dyDescent="0.25">
      <c r="A18443">
        <v>4</v>
      </c>
      <c r="B18443" t="s">
        <v>163</v>
      </c>
      <c r="C18443">
        <v>7</v>
      </c>
      <c r="D18443" t="s">
        <v>164</v>
      </c>
      <c r="E18443">
        <v>30</v>
      </c>
      <c r="F18443" t="s">
        <v>165</v>
      </c>
      <c r="G18443" s="9">
        <v>4</v>
      </c>
      <c r="H18443" t="s">
        <v>172</v>
      </c>
      <c r="I18443">
        <v>7</v>
      </c>
      <c r="J18443" t="s">
        <v>173</v>
      </c>
      <c r="K18443">
        <v>30</v>
      </c>
      <c r="L18443" t="s">
        <v>165</v>
      </c>
      <c r="M18443" s="18">
        <f t="shared" si="576"/>
        <v>4.583333333333333</v>
      </c>
      <c r="N18443" s="18">
        <f t="shared" si="577"/>
        <v>4.583333333333333</v>
      </c>
    </row>
    <row r="18444" spans="1:14" x14ac:dyDescent="0.25">
      <c r="A18444">
        <v>0</v>
      </c>
      <c r="B18444" t="s">
        <v>163</v>
      </c>
      <c r="C18444">
        <v>4</v>
      </c>
      <c r="D18444" t="s">
        <v>164</v>
      </c>
      <c r="E18444">
        <v>16</v>
      </c>
      <c r="F18444" t="s">
        <v>165</v>
      </c>
      <c r="G18444" s="9">
        <v>1</v>
      </c>
      <c r="H18444" t="s">
        <v>172</v>
      </c>
      <c r="I18444">
        <v>9</v>
      </c>
      <c r="J18444" t="s">
        <v>173</v>
      </c>
      <c r="K18444">
        <v>21</v>
      </c>
      <c r="L18444" t="s">
        <v>165</v>
      </c>
      <c r="M18444" s="18">
        <f t="shared" si="576"/>
        <v>0.33333333333333331</v>
      </c>
      <c r="N18444" s="18">
        <f t="shared" si="577"/>
        <v>1.75</v>
      </c>
    </row>
    <row r="18445" spans="1:14" x14ac:dyDescent="0.25">
      <c r="A18445">
        <v>1</v>
      </c>
      <c r="B18445" t="s">
        <v>163</v>
      </c>
      <c r="C18445">
        <v>0</v>
      </c>
      <c r="D18445" t="s">
        <v>164</v>
      </c>
      <c r="E18445">
        <v>13</v>
      </c>
      <c r="F18445" t="s">
        <v>165</v>
      </c>
      <c r="G18445" s="9">
        <v>1</v>
      </c>
      <c r="H18445" t="s">
        <v>172</v>
      </c>
      <c r="I18445">
        <v>0</v>
      </c>
      <c r="J18445" t="s">
        <v>173</v>
      </c>
      <c r="K18445">
        <v>13</v>
      </c>
      <c r="L18445" t="s">
        <v>165</v>
      </c>
      <c r="M18445" s="18">
        <f t="shared" si="576"/>
        <v>1</v>
      </c>
      <c r="N18445" s="18">
        <f t="shared" si="577"/>
        <v>1</v>
      </c>
    </row>
    <row r="18446" spans="1:14" x14ac:dyDescent="0.25">
      <c r="A18446">
        <v>0</v>
      </c>
      <c r="B18446" t="s">
        <v>163</v>
      </c>
      <c r="C18446">
        <v>2</v>
      </c>
      <c r="D18446" t="s">
        <v>164</v>
      </c>
      <c r="E18446">
        <v>3</v>
      </c>
      <c r="F18446" t="s">
        <v>165</v>
      </c>
      <c r="G18446" s="9">
        <v>0</v>
      </c>
      <c r="H18446" t="s">
        <v>172</v>
      </c>
      <c r="I18446">
        <v>2</v>
      </c>
      <c r="J18446" t="s">
        <v>173</v>
      </c>
      <c r="K18446">
        <v>3</v>
      </c>
      <c r="L18446" t="s">
        <v>165</v>
      </c>
      <c r="M18446" s="18">
        <f t="shared" si="576"/>
        <v>0.16666666666666666</v>
      </c>
      <c r="N18446" s="18">
        <f t="shared" si="577"/>
        <v>0.16666666666666666</v>
      </c>
    </row>
    <row r="18447" spans="1:14" x14ac:dyDescent="0.25">
      <c r="A18447">
        <v>0</v>
      </c>
      <c r="B18447" t="s">
        <v>163</v>
      </c>
      <c r="C18447">
        <v>6</v>
      </c>
      <c r="D18447" t="s">
        <v>164</v>
      </c>
      <c r="E18447">
        <v>0</v>
      </c>
      <c r="F18447" t="s">
        <v>165</v>
      </c>
      <c r="G18447" s="9">
        <v>0</v>
      </c>
      <c r="H18447" t="s">
        <v>172</v>
      </c>
      <c r="I18447">
        <v>6</v>
      </c>
      <c r="J18447" t="s">
        <v>173</v>
      </c>
      <c r="K18447">
        <v>0</v>
      </c>
      <c r="L18447" t="s">
        <v>165</v>
      </c>
      <c r="M18447" s="18">
        <f t="shared" si="576"/>
        <v>0.5</v>
      </c>
      <c r="N18447" s="18">
        <f t="shared" si="577"/>
        <v>0.5</v>
      </c>
    </row>
    <row r="18448" spans="1:14" x14ac:dyDescent="0.25">
      <c r="A18448">
        <v>2</v>
      </c>
      <c r="B18448" t="s">
        <v>163</v>
      </c>
      <c r="C18448">
        <v>5</v>
      </c>
      <c r="D18448" t="s">
        <v>164</v>
      </c>
      <c r="E18448">
        <v>0</v>
      </c>
      <c r="F18448" t="s">
        <v>165</v>
      </c>
      <c r="G18448" s="9">
        <v>2</v>
      </c>
      <c r="H18448" t="s">
        <v>172</v>
      </c>
      <c r="I18448">
        <v>5</v>
      </c>
      <c r="J18448" t="s">
        <v>173</v>
      </c>
      <c r="K18448">
        <v>0</v>
      </c>
      <c r="L18448" t="s">
        <v>165</v>
      </c>
      <c r="M18448" s="18">
        <f t="shared" si="576"/>
        <v>2.4166666666666665</v>
      </c>
      <c r="N18448" s="18">
        <f t="shared" si="577"/>
        <v>2.4166666666666665</v>
      </c>
    </row>
    <row r="18449" spans="1:14" x14ac:dyDescent="0.25">
      <c r="A18449">
        <v>0</v>
      </c>
      <c r="B18449" t="s">
        <v>163</v>
      </c>
      <c r="C18449">
        <v>0</v>
      </c>
      <c r="D18449" t="s">
        <v>164</v>
      </c>
      <c r="E18449">
        <v>16</v>
      </c>
      <c r="F18449" t="s">
        <v>165</v>
      </c>
      <c r="G18449" s="9">
        <v>1</v>
      </c>
      <c r="H18449" t="s">
        <v>172</v>
      </c>
      <c r="I18449">
        <v>4</v>
      </c>
      <c r="J18449" t="s">
        <v>173</v>
      </c>
      <c r="K18449">
        <v>19</v>
      </c>
      <c r="L18449" t="s">
        <v>165</v>
      </c>
      <c r="M18449" s="18">
        <f t="shared" si="576"/>
        <v>0</v>
      </c>
      <c r="N18449" s="18">
        <f t="shared" si="577"/>
        <v>1.3333333333333333</v>
      </c>
    </row>
    <row r="18450" spans="1:14" x14ac:dyDescent="0.25">
      <c r="A18450">
        <v>0</v>
      </c>
      <c r="B18450" t="s">
        <v>163</v>
      </c>
      <c r="C18450">
        <v>3</v>
      </c>
      <c r="D18450" t="s">
        <v>164</v>
      </c>
      <c r="E18450">
        <v>8</v>
      </c>
      <c r="F18450" t="s">
        <v>165</v>
      </c>
      <c r="G18450" s="9">
        <v>0</v>
      </c>
      <c r="H18450" t="s">
        <v>172</v>
      </c>
      <c r="I18450">
        <v>3</v>
      </c>
      <c r="J18450" t="s">
        <v>173</v>
      </c>
      <c r="K18450">
        <v>8</v>
      </c>
      <c r="L18450" t="s">
        <v>165</v>
      </c>
      <c r="M18450" s="18">
        <f t="shared" si="576"/>
        <v>0.25</v>
      </c>
      <c r="N18450" s="18">
        <f t="shared" si="577"/>
        <v>0.25</v>
      </c>
    </row>
    <row r="18451" spans="1:14" x14ac:dyDescent="0.25">
      <c r="A18451">
        <v>0</v>
      </c>
      <c r="B18451" t="s">
        <v>163</v>
      </c>
      <c r="C18451">
        <v>2</v>
      </c>
      <c r="D18451" t="s">
        <v>164</v>
      </c>
      <c r="E18451">
        <v>18</v>
      </c>
      <c r="F18451" t="s">
        <v>165</v>
      </c>
      <c r="G18451" s="9">
        <v>0</v>
      </c>
      <c r="H18451" t="s">
        <v>172</v>
      </c>
      <c r="I18451">
        <v>2</v>
      </c>
      <c r="J18451" t="s">
        <v>173</v>
      </c>
      <c r="K18451">
        <v>18</v>
      </c>
      <c r="L18451" t="s">
        <v>165</v>
      </c>
      <c r="M18451" s="18">
        <f t="shared" si="576"/>
        <v>0.16666666666666666</v>
      </c>
      <c r="N18451" s="18">
        <f t="shared" si="577"/>
        <v>0.16666666666666666</v>
      </c>
    </row>
    <row r="18452" spans="1:14" x14ac:dyDescent="0.25">
      <c r="A18452">
        <v>0</v>
      </c>
      <c r="B18452" t="s">
        <v>163</v>
      </c>
      <c r="C18452">
        <v>6</v>
      </c>
      <c r="D18452" t="s">
        <v>164</v>
      </c>
      <c r="E18452">
        <v>0</v>
      </c>
      <c r="F18452" t="s">
        <v>165</v>
      </c>
      <c r="G18452" s="9">
        <v>0</v>
      </c>
      <c r="H18452" t="s">
        <v>172</v>
      </c>
      <c r="I18452">
        <v>6</v>
      </c>
      <c r="J18452" t="s">
        <v>173</v>
      </c>
      <c r="K18452">
        <v>0</v>
      </c>
      <c r="L18452" t="s">
        <v>165</v>
      </c>
      <c r="M18452" s="18">
        <f t="shared" si="576"/>
        <v>0.5</v>
      </c>
      <c r="N18452" s="18">
        <f t="shared" si="577"/>
        <v>0.5</v>
      </c>
    </row>
    <row r="18453" spans="1:14" x14ac:dyDescent="0.25">
      <c r="A18453">
        <v>2</v>
      </c>
      <c r="B18453" t="s">
        <v>163</v>
      </c>
      <c r="C18453">
        <v>4</v>
      </c>
      <c r="D18453" t="s">
        <v>164</v>
      </c>
      <c r="E18453">
        <v>2</v>
      </c>
      <c r="F18453" t="s">
        <v>165</v>
      </c>
      <c r="G18453" s="9">
        <v>6</v>
      </c>
      <c r="H18453" t="s">
        <v>172</v>
      </c>
      <c r="I18453">
        <v>6</v>
      </c>
      <c r="J18453" t="s">
        <v>173</v>
      </c>
      <c r="K18453">
        <v>13</v>
      </c>
      <c r="L18453" t="s">
        <v>165</v>
      </c>
      <c r="M18453" s="18">
        <f t="shared" si="576"/>
        <v>2.3333333333333335</v>
      </c>
      <c r="N18453" s="18">
        <f t="shared" si="577"/>
        <v>6.5</v>
      </c>
    </row>
    <row r="18454" spans="1:14" x14ac:dyDescent="0.25">
      <c r="A18454">
        <v>0</v>
      </c>
      <c r="B18454" t="s">
        <v>163</v>
      </c>
      <c r="C18454">
        <v>3</v>
      </c>
      <c r="D18454" t="s">
        <v>164</v>
      </c>
      <c r="E18454">
        <v>1</v>
      </c>
      <c r="F18454" t="s">
        <v>165</v>
      </c>
      <c r="G18454" s="9">
        <v>0</v>
      </c>
      <c r="H18454" t="s">
        <v>172</v>
      </c>
      <c r="I18454">
        <v>3</v>
      </c>
      <c r="J18454" t="s">
        <v>173</v>
      </c>
      <c r="K18454">
        <v>1</v>
      </c>
      <c r="L18454" t="s">
        <v>165</v>
      </c>
      <c r="M18454" s="18">
        <f t="shared" si="576"/>
        <v>0.25</v>
      </c>
      <c r="N18454" s="18">
        <f t="shared" si="577"/>
        <v>0.25</v>
      </c>
    </row>
    <row r="18455" spans="1:14" x14ac:dyDescent="0.25">
      <c r="A18455">
        <v>5</v>
      </c>
      <c r="B18455" t="s">
        <v>163</v>
      </c>
      <c r="C18455">
        <v>7</v>
      </c>
      <c r="D18455" t="s">
        <v>164</v>
      </c>
      <c r="E18455">
        <v>16</v>
      </c>
      <c r="F18455" t="s">
        <v>165</v>
      </c>
      <c r="G18455" s="9">
        <v>13</v>
      </c>
      <c r="H18455" t="s">
        <v>172</v>
      </c>
      <c r="I18455">
        <v>7</v>
      </c>
      <c r="J18455" t="s">
        <v>173</v>
      </c>
      <c r="K18455">
        <v>16</v>
      </c>
      <c r="L18455" t="s">
        <v>165</v>
      </c>
      <c r="M18455" s="18">
        <f t="shared" si="576"/>
        <v>5.583333333333333</v>
      </c>
      <c r="N18455" s="18">
        <f t="shared" si="577"/>
        <v>13.583333333333334</v>
      </c>
    </row>
    <row r="18456" spans="1:14" x14ac:dyDescent="0.25">
      <c r="A18456">
        <v>1</v>
      </c>
      <c r="B18456" t="s">
        <v>163</v>
      </c>
      <c r="C18456">
        <v>10</v>
      </c>
      <c r="D18456" t="s">
        <v>164</v>
      </c>
      <c r="E18456">
        <v>16</v>
      </c>
      <c r="F18456" t="s">
        <v>165</v>
      </c>
      <c r="G18456" s="9">
        <v>2</v>
      </c>
      <c r="H18456" t="s">
        <v>172</v>
      </c>
      <c r="I18456">
        <v>3</v>
      </c>
      <c r="J18456" t="s">
        <v>173</v>
      </c>
      <c r="K18456">
        <v>18</v>
      </c>
      <c r="L18456" t="s">
        <v>165</v>
      </c>
      <c r="M18456" s="18">
        <f t="shared" si="576"/>
        <v>1.8333333333333335</v>
      </c>
      <c r="N18456" s="18">
        <f t="shared" si="577"/>
        <v>2.25</v>
      </c>
    </row>
    <row r="18457" spans="1:14" x14ac:dyDescent="0.25">
      <c r="A18457">
        <v>12</v>
      </c>
      <c r="B18457" t="s">
        <v>163</v>
      </c>
      <c r="C18457">
        <v>3</v>
      </c>
      <c r="D18457" t="s">
        <v>164</v>
      </c>
      <c r="E18457">
        <v>16</v>
      </c>
      <c r="F18457" t="s">
        <v>165</v>
      </c>
      <c r="G18457" s="9">
        <v>24</v>
      </c>
      <c r="H18457" t="s">
        <v>172</v>
      </c>
      <c r="I18457">
        <v>0</v>
      </c>
      <c r="J18457" t="s">
        <v>173</v>
      </c>
      <c r="K18457">
        <v>28</v>
      </c>
      <c r="L18457" t="s">
        <v>165</v>
      </c>
      <c r="M18457" s="18">
        <f t="shared" si="576"/>
        <v>12.25</v>
      </c>
      <c r="N18457" s="18">
        <f t="shared" si="577"/>
        <v>24</v>
      </c>
    </row>
    <row r="18458" spans="1:14" x14ac:dyDescent="0.25">
      <c r="A18458">
        <v>1</v>
      </c>
      <c r="B18458" t="s">
        <v>163</v>
      </c>
      <c r="C18458">
        <v>5</v>
      </c>
      <c r="D18458" t="s">
        <v>164</v>
      </c>
      <c r="E18458">
        <v>9</v>
      </c>
      <c r="F18458" t="s">
        <v>165</v>
      </c>
      <c r="G18458" s="9">
        <v>1</v>
      </c>
      <c r="H18458" t="s">
        <v>172</v>
      </c>
      <c r="I18458">
        <v>5</v>
      </c>
      <c r="J18458" t="s">
        <v>173</v>
      </c>
      <c r="K18458">
        <v>9</v>
      </c>
      <c r="L18458" t="s">
        <v>165</v>
      </c>
      <c r="M18458" s="18">
        <f t="shared" si="576"/>
        <v>1.4166666666666667</v>
      </c>
      <c r="N18458" s="18">
        <f t="shared" si="577"/>
        <v>1.4166666666666667</v>
      </c>
    </row>
    <row r="18459" spans="1:14" x14ac:dyDescent="0.25">
      <c r="A18459">
        <v>1</v>
      </c>
      <c r="B18459" t="s">
        <v>163</v>
      </c>
      <c r="C18459">
        <v>0</v>
      </c>
      <c r="D18459" t="s">
        <v>164</v>
      </c>
      <c r="E18459">
        <v>1</v>
      </c>
      <c r="F18459" t="s">
        <v>165</v>
      </c>
      <c r="G18459" s="9">
        <v>1</v>
      </c>
      <c r="H18459" t="s">
        <v>172</v>
      </c>
      <c r="I18459">
        <v>0</v>
      </c>
      <c r="J18459" t="s">
        <v>173</v>
      </c>
      <c r="K18459">
        <v>1</v>
      </c>
      <c r="L18459" t="s">
        <v>165</v>
      </c>
      <c r="M18459" s="18">
        <f t="shared" si="576"/>
        <v>1</v>
      </c>
      <c r="N18459" s="18">
        <f t="shared" si="577"/>
        <v>1</v>
      </c>
    </row>
    <row r="18460" spans="1:14" x14ac:dyDescent="0.25">
      <c r="A18460">
        <v>0</v>
      </c>
      <c r="B18460" t="s">
        <v>163</v>
      </c>
      <c r="C18460">
        <v>0</v>
      </c>
      <c r="D18460" t="s">
        <v>164</v>
      </c>
      <c r="E18460">
        <v>2</v>
      </c>
      <c r="F18460" t="s">
        <v>165</v>
      </c>
      <c r="G18460" s="9">
        <v>0</v>
      </c>
      <c r="H18460" t="s">
        <v>172</v>
      </c>
      <c r="I18460">
        <v>0</v>
      </c>
      <c r="J18460" t="s">
        <v>173</v>
      </c>
      <c r="K18460">
        <v>2</v>
      </c>
      <c r="L18460" t="s">
        <v>165</v>
      </c>
      <c r="M18460" s="18">
        <f t="shared" si="576"/>
        <v>0</v>
      </c>
      <c r="N18460" s="18">
        <f t="shared" si="577"/>
        <v>0</v>
      </c>
    </row>
    <row r="18461" spans="1:14" x14ac:dyDescent="0.25">
      <c r="A18461">
        <v>0</v>
      </c>
      <c r="B18461" t="s">
        <v>163</v>
      </c>
      <c r="C18461">
        <v>1</v>
      </c>
      <c r="D18461" t="s">
        <v>164</v>
      </c>
      <c r="E18461">
        <v>20</v>
      </c>
      <c r="F18461" t="s">
        <v>165</v>
      </c>
      <c r="G18461" s="9">
        <v>0</v>
      </c>
      <c r="H18461" t="s">
        <v>172</v>
      </c>
      <c r="I18461">
        <v>1</v>
      </c>
      <c r="J18461" t="s">
        <v>173</v>
      </c>
      <c r="K18461">
        <v>20</v>
      </c>
      <c r="L18461" t="s">
        <v>165</v>
      </c>
      <c r="M18461" s="18">
        <f t="shared" si="576"/>
        <v>8.3333333333333329E-2</v>
      </c>
      <c r="N18461" s="18">
        <f t="shared" si="577"/>
        <v>8.3333333333333329E-2</v>
      </c>
    </row>
    <row r="18462" spans="1:14" x14ac:dyDescent="0.25">
      <c r="A18462">
        <v>0</v>
      </c>
      <c r="B18462" t="s">
        <v>163</v>
      </c>
      <c r="C18462">
        <v>0</v>
      </c>
      <c r="D18462" t="s">
        <v>164</v>
      </c>
      <c r="E18462">
        <v>16</v>
      </c>
      <c r="F18462" t="s">
        <v>165</v>
      </c>
      <c r="G18462" s="9">
        <v>0</v>
      </c>
      <c r="H18462" t="s">
        <v>172</v>
      </c>
      <c r="I18462">
        <v>0</v>
      </c>
      <c r="J18462" t="s">
        <v>173</v>
      </c>
      <c r="K18462">
        <v>16</v>
      </c>
      <c r="L18462" t="s">
        <v>165</v>
      </c>
      <c r="M18462" s="18">
        <f t="shared" si="576"/>
        <v>0</v>
      </c>
      <c r="N18462" s="18">
        <f t="shared" si="577"/>
        <v>0</v>
      </c>
    </row>
    <row r="18463" spans="1:14" x14ac:dyDescent="0.25">
      <c r="A18463">
        <v>1</v>
      </c>
      <c r="B18463" t="s">
        <v>163</v>
      </c>
      <c r="C18463">
        <v>0</v>
      </c>
      <c r="D18463" t="s">
        <v>164</v>
      </c>
      <c r="E18463">
        <v>6</v>
      </c>
      <c r="F18463" t="s">
        <v>165</v>
      </c>
      <c r="G18463" s="9">
        <v>42</v>
      </c>
      <c r="H18463" t="s">
        <v>172</v>
      </c>
      <c r="I18463">
        <v>2</v>
      </c>
      <c r="J18463" t="s">
        <v>173</v>
      </c>
      <c r="K18463">
        <v>21</v>
      </c>
      <c r="L18463" t="s">
        <v>165</v>
      </c>
      <c r="M18463" s="18">
        <f t="shared" si="576"/>
        <v>1</v>
      </c>
      <c r="N18463" s="18">
        <f t="shared" si="577"/>
        <v>42.166666666666664</v>
      </c>
    </row>
    <row r="18464" spans="1:14" x14ac:dyDescent="0.25">
      <c r="A18464">
        <v>8</v>
      </c>
      <c r="B18464" t="s">
        <v>163</v>
      </c>
      <c r="C18464">
        <v>5</v>
      </c>
      <c r="D18464" t="s">
        <v>164</v>
      </c>
      <c r="E18464">
        <v>16</v>
      </c>
      <c r="F18464" t="s">
        <v>165</v>
      </c>
      <c r="G18464" s="9">
        <v>42</v>
      </c>
      <c r="H18464" t="s">
        <v>172</v>
      </c>
      <c r="I18464">
        <v>1</v>
      </c>
      <c r="J18464" t="s">
        <v>173</v>
      </c>
      <c r="K18464">
        <v>30</v>
      </c>
      <c r="L18464" t="s">
        <v>165</v>
      </c>
      <c r="M18464" s="18">
        <f t="shared" si="576"/>
        <v>8.4166666666666661</v>
      </c>
      <c r="N18464" s="18">
        <f t="shared" si="577"/>
        <v>42.083333333333336</v>
      </c>
    </row>
    <row r="18465" spans="1:14" x14ac:dyDescent="0.25">
      <c r="A18465">
        <v>3</v>
      </c>
      <c r="B18465" t="s">
        <v>163</v>
      </c>
      <c r="C18465">
        <v>4</v>
      </c>
      <c r="D18465" t="s">
        <v>164</v>
      </c>
      <c r="E18465">
        <v>14</v>
      </c>
      <c r="F18465" t="s">
        <v>165</v>
      </c>
      <c r="G18465" s="9">
        <v>3</v>
      </c>
      <c r="H18465" t="s">
        <v>172</v>
      </c>
      <c r="I18465">
        <v>4</v>
      </c>
      <c r="J18465" t="s">
        <v>173</v>
      </c>
      <c r="K18465">
        <v>14</v>
      </c>
      <c r="L18465" t="s">
        <v>165</v>
      </c>
      <c r="M18465" s="18">
        <f t="shared" si="576"/>
        <v>3.3333333333333335</v>
      </c>
      <c r="N18465" s="18">
        <f t="shared" si="577"/>
        <v>3.3333333333333335</v>
      </c>
    </row>
    <row r="18466" spans="1:14" x14ac:dyDescent="0.25">
      <c r="A18466">
        <v>0</v>
      </c>
      <c r="B18466" t="s">
        <v>163</v>
      </c>
      <c r="C18466">
        <v>11</v>
      </c>
      <c r="D18466" t="s">
        <v>164</v>
      </c>
      <c r="E18466">
        <v>3</v>
      </c>
      <c r="F18466" t="s">
        <v>165</v>
      </c>
      <c r="G18466" s="9">
        <v>0</v>
      </c>
      <c r="H18466" t="s">
        <v>172</v>
      </c>
      <c r="I18466">
        <v>11</v>
      </c>
      <c r="J18466" t="s">
        <v>173</v>
      </c>
      <c r="K18466">
        <v>3</v>
      </c>
      <c r="L18466" t="s">
        <v>165</v>
      </c>
      <c r="M18466" s="18">
        <f t="shared" si="576"/>
        <v>0.91666666666666663</v>
      </c>
      <c r="N18466" s="18">
        <f t="shared" si="577"/>
        <v>0.91666666666666663</v>
      </c>
    </row>
    <row r="18467" spans="1:14" x14ac:dyDescent="0.25">
      <c r="A18467">
        <v>13</v>
      </c>
      <c r="B18467" t="s">
        <v>163</v>
      </c>
      <c r="C18467">
        <v>6</v>
      </c>
      <c r="D18467" t="s">
        <v>164</v>
      </c>
      <c r="E18467">
        <v>16</v>
      </c>
      <c r="F18467" t="s">
        <v>165</v>
      </c>
      <c r="G18467" s="9">
        <v>20</v>
      </c>
      <c r="H18467" t="s">
        <v>172</v>
      </c>
      <c r="I18467">
        <v>2</v>
      </c>
      <c r="J18467" t="s">
        <v>173</v>
      </c>
      <c r="K18467">
        <v>6</v>
      </c>
      <c r="L18467" t="s">
        <v>165</v>
      </c>
      <c r="M18467" s="18">
        <f t="shared" si="576"/>
        <v>13.5</v>
      </c>
      <c r="N18467" s="18">
        <f t="shared" si="577"/>
        <v>20.166666666666668</v>
      </c>
    </row>
    <row r="18468" spans="1:14" x14ac:dyDescent="0.25">
      <c r="A18468">
        <v>5</v>
      </c>
      <c r="B18468" t="s">
        <v>163</v>
      </c>
      <c r="C18468">
        <v>2</v>
      </c>
      <c r="D18468" t="s">
        <v>164</v>
      </c>
      <c r="E18468">
        <v>11</v>
      </c>
      <c r="F18468" t="s">
        <v>165</v>
      </c>
      <c r="G18468" s="9">
        <v>5</v>
      </c>
      <c r="H18468" t="s">
        <v>172</v>
      </c>
      <c r="I18468">
        <v>2</v>
      </c>
      <c r="J18468" t="s">
        <v>173</v>
      </c>
      <c r="K18468">
        <v>11</v>
      </c>
      <c r="L18468" t="s">
        <v>165</v>
      </c>
      <c r="M18468" s="18">
        <f t="shared" si="576"/>
        <v>5.166666666666667</v>
      </c>
      <c r="N18468" s="18">
        <f t="shared" si="577"/>
        <v>5.166666666666667</v>
      </c>
    </row>
    <row r="18469" spans="1:14" x14ac:dyDescent="0.25">
      <c r="A18469">
        <v>3</v>
      </c>
      <c r="B18469" t="s">
        <v>163</v>
      </c>
      <c r="C18469">
        <v>7</v>
      </c>
      <c r="D18469" t="s">
        <v>164</v>
      </c>
      <c r="E18469">
        <v>17</v>
      </c>
      <c r="F18469" t="s">
        <v>165</v>
      </c>
      <c r="G18469" s="9">
        <v>7</v>
      </c>
      <c r="H18469" t="s">
        <v>172</v>
      </c>
      <c r="I18469">
        <v>1</v>
      </c>
      <c r="J18469" t="s">
        <v>173</v>
      </c>
      <c r="K18469">
        <v>16</v>
      </c>
      <c r="L18469" t="s">
        <v>165</v>
      </c>
      <c r="M18469" s="18">
        <f t="shared" si="576"/>
        <v>3.5833333333333335</v>
      </c>
      <c r="N18469" s="18">
        <f t="shared" si="577"/>
        <v>7.083333333333333</v>
      </c>
    </row>
    <row r="18470" spans="1:14" x14ac:dyDescent="0.25">
      <c r="A18470">
        <v>0</v>
      </c>
      <c r="B18470" t="s">
        <v>163</v>
      </c>
      <c r="C18470">
        <v>4</v>
      </c>
      <c r="D18470" t="s">
        <v>164</v>
      </c>
      <c r="E18470">
        <v>5</v>
      </c>
      <c r="F18470" t="s">
        <v>165</v>
      </c>
      <c r="G18470" s="9">
        <v>0</v>
      </c>
      <c r="H18470" t="s">
        <v>172</v>
      </c>
      <c r="I18470">
        <v>4</v>
      </c>
      <c r="J18470" t="s">
        <v>173</v>
      </c>
      <c r="K18470">
        <v>5</v>
      </c>
      <c r="L18470" t="s">
        <v>165</v>
      </c>
      <c r="M18470" s="18">
        <f t="shared" si="576"/>
        <v>0.33333333333333331</v>
      </c>
      <c r="N18470" s="18">
        <f t="shared" si="577"/>
        <v>0.33333333333333331</v>
      </c>
    </row>
    <row r="18471" spans="1:14" x14ac:dyDescent="0.25">
      <c r="A18471">
        <v>8</v>
      </c>
      <c r="B18471" t="s">
        <v>163</v>
      </c>
      <c r="C18471">
        <v>5</v>
      </c>
      <c r="D18471" t="s">
        <v>164</v>
      </c>
      <c r="E18471">
        <v>28</v>
      </c>
      <c r="F18471" t="s">
        <v>165</v>
      </c>
      <c r="G18471" s="9">
        <v>8</v>
      </c>
      <c r="H18471" t="s">
        <v>172</v>
      </c>
      <c r="I18471">
        <v>5</v>
      </c>
      <c r="J18471" t="s">
        <v>173</v>
      </c>
      <c r="K18471">
        <v>28</v>
      </c>
      <c r="L18471" t="s">
        <v>165</v>
      </c>
      <c r="M18471" s="18">
        <f t="shared" si="576"/>
        <v>8.4166666666666661</v>
      </c>
      <c r="N18471" s="18">
        <f t="shared" si="577"/>
        <v>8.4166666666666661</v>
      </c>
    </row>
    <row r="18472" spans="1:14" x14ac:dyDescent="0.25">
      <c r="A18472">
        <v>6</v>
      </c>
      <c r="B18472" t="s">
        <v>163</v>
      </c>
      <c r="C18472">
        <v>8</v>
      </c>
      <c r="D18472" t="s">
        <v>164</v>
      </c>
      <c r="E18472">
        <v>15</v>
      </c>
      <c r="F18472" t="s">
        <v>165</v>
      </c>
      <c r="G18472" s="9">
        <v>6</v>
      </c>
      <c r="H18472" t="s">
        <v>172</v>
      </c>
      <c r="I18472">
        <v>8</v>
      </c>
      <c r="J18472" t="s">
        <v>173</v>
      </c>
      <c r="K18472">
        <v>15</v>
      </c>
      <c r="L18472" t="s">
        <v>165</v>
      </c>
      <c r="M18472" s="18">
        <f t="shared" si="576"/>
        <v>6.666666666666667</v>
      </c>
      <c r="N18472" s="18">
        <f t="shared" si="577"/>
        <v>6.666666666666667</v>
      </c>
    </row>
    <row r="18473" spans="1:14" x14ac:dyDescent="0.25">
      <c r="A18473">
        <v>4</v>
      </c>
      <c r="B18473" t="s">
        <v>163</v>
      </c>
      <c r="C18473">
        <v>2</v>
      </c>
      <c r="D18473" t="s">
        <v>164</v>
      </c>
      <c r="E18473">
        <v>0</v>
      </c>
      <c r="F18473" t="s">
        <v>165</v>
      </c>
      <c r="G18473" s="9">
        <v>4</v>
      </c>
      <c r="H18473" t="s">
        <v>172</v>
      </c>
      <c r="I18473">
        <v>2</v>
      </c>
      <c r="J18473" t="s">
        <v>173</v>
      </c>
      <c r="K18473">
        <v>0</v>
      </c>
      <c r="L18473" t="s">
        <v>165</v>
      </c>
      <c r="M18473" s="18">
        <f t="shared" si="576"/>
        <v>4.166666666666667</v>
      </c>
      <c r="N18473" s="18">
        <f t="shared" si="577"/>
        <v>4.166666666666667</v>
      </c>
    </row>
    <row r="18474" spans="1:14" x14ac:dyDescent="0.25">
      <c r="A18474">
        <v>2</v>
      </c>
      <c r="B18474" t="s">
        <v>163</v>
      </c>
      <c r="C18474">
        <v>5</v>
      </c>
      <c r="D18474" t="s">
        <v>164</v>
      </c>
      <c r="E18474">
        <v>1</v>
      </c>
      <c r="F18474" t="s">
        <v>165</v>
      </c>
      <c r="G18474" s="9">
        <v>2</v>
      </c>
      <c r="H18474" t="s">
        <v>172</v>
      </c>
      <c r="I18474">
        <v>5</v>
      </c>
      <c r="J18474" t="s">
        <v>173</v>
      </c>
      <c r="K18474">
        <v>1</v>
      </c>
      <c r="L18474" t="s">
        <v>165</v>
      </c>
      <c r="M18474" s="18">
        <f t="shared" si="576"/>
        <v>2.4166666666666665</v>
      </c>
      <c r="N18474" s="18">
        <f t="shared" si="577"/>
        <v>2.4166666666666665</v>
      </c>
    </row>
    <row r="18475" spans="1:14" x14ac:dyDescent="0.25">
      <c r="A18475">
        <v>1</v>
      </c>
      <c r="B18475" t="s">
        <v>163</v>
      </c>
      <c r="C18475">
        <v>11</v>
      </c>
      <c r="D18475" t="s">
        <v>164</v>
      </c>
      <c r="E18475">
        <v>7</v>
      </c>
      <c r="F18475" t="s">
        <v>165</v>
      </c>
      <c r="G18475" s="9">
        <v>1</v>
      </c>
      <c r="H18475" t="s">
        <v>172</v>
      </c>
      <c r="I18475">
        <v>11</v>
      </c>
      <c r="J18475" t="s">
        <v>173</v>
      </c>
      <c r="K18475">
        <v>7</v>
      </c>
      <c r="L18475" t="s">
        <v>165</v>
      </c>
      <c r="M18475" s="18">
        <f t="shared" si="576"/>
        <v>1.9166666666666665</v>
      </c>
      <c r="N18475" s="18">
        <f t="shared" si="577"/>
        <v>1.9166666666666665</v>
      </c>
    </row>
    <row r="18476" spans="1:14" x14ac:dyDescent="0.25">
      <c r="A18476">
        <v>1</v>
      </c>
      <c r="B18476" t="s">
        <v>163</v>
      </c>
      <c r="C18476">
        <v>4</v>
      </c>
      <c r="D18476" t="s">
        <v>164</v>
      </c>
      <c r="E18476">
        <v>14</v>
      </c>
      <c r="F18476" t="s">
        <v>165</v>
      </c>
      <c r="G18476" s="9">
        <v>1</v>
      </c>
      <c r="H18476" t="s">
        <v>172</v>
      </c>
      <c r="I18476">
        <v>4</v>
      </c>
      <c r="J18476" t="s">
        <v>173</v>
      </c>
      <c r="K18476">
        <v>14</v>
      </c>
      <c r="L18476" t="s">
        <v>165</v>
      </c>
      <c r="M18476" s="18">
        <f t="shared" si="576"/>
        <v>1.3333333333333333</v>
      </c>
      <c r="N18476" s="18">
        <f t="shared" si="577"/>
        <v>1.3333333333333333</v>
      </c>
    </row>
    <row r="18477" spans="1:14" x14ac:dyDescent="0.25">
      <c r="A18477">
        <v>1</v>
      </c>
      <c r="B18477" t="s">
        <v>163</v>
      </c>
      <c r="C18477">
        <v>3</v>
      </c>
      <c r="D18477" t="s">
        <v>164</v>
      </c>
      <c r="E18477">
        <v>16</v>
      </c>
      <c r="F18477" t="s">
        <v>165</v>
      </c>
      <c r="G18477" s="9">
        <v>1</v>
      </c>
      <c r="H18477" t="s">
        <v>172</v>
      </c>
      <c r="I18477">
        <v>3</v>
      </c>
      <c r="J18477" t="s">
        <v>173</v>
      </c>
      <c r="K18477">
        <v>16</v>
      </c>
      <c r="L18477" t="s">
        <v>165</v>
      </c>
      <c r="M18477" s="18">
        <f t="shared" si="576"/>
        <v>1.25</v>
      </c>
      <c r="N18477" s="18">
        <f t="shared" si="577"/>
        <v>1.25</v>
      </c>
    </row>
    <row r="18478" spans="1:14" x14ac:dyDescent="0.25">
      <c r="A18478">
        <v>0</v>
      </c>
      <c r="B18478" t="s">
        <v>163</v>
      </c>
      <c r="C18478">
        <v>0</v>
      </c>
      <c r="D18478" t="s">
        <v>164</v>
      </c>
      <c r="E18478">
        <v>20</v>
      </c>
      <c r="F18478" t="s">
        <v>165</v>
      </c>
      <c r="G18478" s="9">
        <v>0</v>
      </c>
      <c r="H18478" t="s">
        <v>172</v>
      </c>
      <c r="I18478">
        <v>0</v>
      </c>
      <c r="J18478" t="s">
        <v>173</v>
      </c>
      <c r="K18478">
        <v>20</v>
      </c>
      <c r="L18478" t="s">
        <v>165</v>
      </c>
      <c r="M18478" s="18">
        <f t="shared" si="576"/>
        <v>0</v>
      </c>
      <c r="N18478" s="18">
        <f t="shared" si="577"/>
        <v>0</v>
      </c>
    </row>
    <row r="18479" spans="1:14" x14ac:dyDescent="0.25">
      <c r="A18479">
        <v>3</v>
      </c>
      <c r="B18479" t="s">
        <v>163</v>
      </c>
      <c r="C18479">
        <v>10</v>
      </c>
      <c r="D18479" t="s">
        <v>164</v>
      </c>
      <c r="E18479">
        <v>30</v>
      </c>
      <c r="F18479" t="s">
        <v>165</v>
      </c>
      <c r="G18479" s="9">
        <v>12</v>
      </c>
      <c r="H18479" t="s">
        <v>172</v>
      </c>
      <c r="I18479">
        <v>3</v>
      </c>
      <c r="J18479" t="s">
        <v>173</v>
      </c>
      <c r="K18479">
        <v>20</v>
      </c>
      <c r="L18479" t="s">
        <v>165</v>
      </c>
      <c r="M18479" s="18">
        <f t="shared" si="576"/>
        <v>3.8333333333333335</v>
      </c>
      <c r="N18479" s="18">
        <f t="shared" si="577"/>
        <v>12.25</v>
      </c>
    </row>
    <row r="18480" spans="1:14" x14ac:dyDescent="0.25">
      <c r="A18480">
        <v>4</v>
      </c>
      <c r="B18480" t="s">
        <v>163</v>
      </c>
      <c r="C18480">
        <v>0</v>
      </c>
      <c r="D18480" t="s">
        <v>164</v>
      </c>
      <c r="E18480">
        <v>11</v>
      </c>
      <c r="F18480" t="s">
        <v>165</v>
      </c>
      <c r="G18480" s="9">
        <v>4</v>
      </c>
      <c r="H18480" t="s">
        <v>172</v>
      </c>
      <c r="I18480">
        <v>11</v>
      </c>
      <c r="J18480" t="s">
        <v>173</v>
      </c>
      <c r="K18480">
        <v>12</v>
      </c>
      <c r="L18480" t="s">
        <v>165</v>
      </c>
      <c r="M18480" s="18">
        <f t="shared" si="576"/>
        <v>4</v>
      </c>
      <c r="N18480" s="18">
        <f t="shared" si="577"/>
        <v>4.916666666666667</v>
      </c>
    </row>
    <row r="18481" spans="1:14" x14ac:dyDescent="0.25">
      <c r="A18481">
        <v>11</v>
      </c>
      <c r="B18481" t="s">
        <v>163</v>
      </c>
      <c r="C18481">
        <v>0</v>
      </c>
      <c r="D18481" t="s">
        <v>164</v>
      </c>
      <c r="E18481">
        <v>16</v>
      </c>
      <c r="F18481" t="s">
        <v>165</v>
      </c>
      <c r="G18481" s="9">
        <v>40</v>
      </c>
      <c r="H18481" t="s">
        <v>172</v>
      </c>
      <c r="I18481">
        <v>0</v>
      </c>
      <c r="J18481" t="s">
        <v>173</v>
      </c>
      <c r="K18481">
        <v>15</v>
      </c>
      <c r="L18481" t="s">
        <v>165</v>
      </c>
      <c r="M18481" s="18">
        <f t="shared" si="576"/>
        <v>11</v>
      </c>
      <c r="N18481" s="18">
        <f t="shared" si="577"/>
        <v>40</v>
      </c>
    </row>
    <row r="18482" spans="1:14" x14ac:dyDescent="0.25">
      <c r="A18482">
        <v>11</v>
      </c>
      <c r="B18482" t="s">
        <v>163</v>
      </c>
      <c r="C18482">
        <v>0</v>
      </c>
      <c r="D18482" t="s">
        <v>164</v>
      </c>
      <c r="E18482">
        <v>16</v>
      </c>
      <c r="F18482" t="s">
        <v>165</v>
      </c>
      <c r="G18482" s="9">
        <v>16</v>
      </c>
      <c r="H18482" t="s">
        <v>172</v>
      </c>
      <c r="I18482">
        <v>6</v>
      </c>
      <c r="J18482" t="s">
        <v>173</v>
      </c>
      <c r="K18482">
        <v>8</v>
      </c>
      <c r="L18482" t="s">
        <v>165</v>
      </c>
      <c r="M18482" s="18">
        <f t="shared" si="576"/>
        <v>11</v>
      </c>
      <c r="N18482" s="18">
        <f t="shared" si="577"/>
        <v>16.5</v>
      </c>
    </row>
    <row r="18483" spans="1:14" x14ac:dyDescent="0.25">
      <c r="A18483">
        <v>11</v>
      </c>
      <c r="B18483" t="s">
        <v>163</v>
      </c>
      <c r="C18483">
        <v>0</v>
      </c>
      <c r="D18483" t="s">
        <v>164</v>
      </c>
      <c r="E18483">
        <v>16</v>
      </c>
      <c r="F18483" t="s">
        <v>165</v>
      </c>
      <c r="G18483" s="9">
        <v>14</v>
      </c>
      <c r="H18483" t="s">
        <v>172</v>
      </c>
      <c r="I18483">
        <v>3</v>
      </c>
      <c r="J18483" t="s">
        <v>173</v>
      </c>
      <c r="K18483">
        <v>4</v>
      </c>
      <c r="L18483" t="s">
        <v>165</v>
      </c>
      <c r="M18483" s="18">
        <f t="shared" si="576"/>
        <v>11</v>
      </c>
      <c r="N18483" s="18">
        <f t="shared" si="577"/>
        <v>14.25</v>
      </c>
    </row>
    <row r="18484" spans="1:14" x14ac:dyDescent="0.25">
      <c r="A18484">
        <v>10</v>
      </c>
      <c r="B18484" t="s">
        <v>163</v>
      </c>
      <c r="C18484">
        <v>5</v>
      </c>
      <c r="D18484" t="s">
        <v>164</v>
      </c>
      <c r="E18484">
        <v>18</v>
      </c>
      <c r="F18484" t="s">
        <v>165</v>
      </c>
      <c r="G18484" s="9">
        <v>10</v>
      </c>
      <c r="H18484" t="s">
        <v>172</v>
      </c>
      <c r="I18484">
        <v>5</v>
      </c>
      <c r="J18484" t="s">
        <v>173</v>
      </c>
      <c r="K18484">
        <v>18</v>
      </c>
      <c r="L18484" t="s">
        <v>165</v>
      </c>
      <c r="M18484" s="18">
        <f t="shared" si="576"/>
        <v>10.416666666666666</v>
      </c>
      <c r="N18484" s="18">
        <f t="shared" si="577"/>
        <v>10.416666666666666</v>
      </c>
    </row>
    <row r="18485" spans="1:14" x14ac:dyDescent="0.25">
      <c r="A18485">
        <v>10</v>
      </c>
      <c r="B18485" t="s">
        <v>163</v>
      </c>
      <c r="C18485">
        <v>5</v>
      </c>
      <c r="D18485" t="s">
        <v>164</v>
      </c>
      <c r="E18485">
        <v>4</v>
      </c>
      <c r="F18485" t="s">
        <v>165</v>
      </c>
      <c r="G18485" s="9">
        <v>10</v>
      </c>
      <c r="H18485" t="s">
        <v>172</v>
      </c>
      <c r="I18485">
        <v>5</v>
      </c>
      <c r="J18485" t="s">
        <v>173</v>
      </c>
      <c r="K18485">
        <v>4</v>
      </c>
      <c r="L18485" t="s">
        <v>165</v>
      </c>
      <c r="M18485" s="18">
        <f t="shared" si="576"/>
        <v>10.416666666666666</v>
      </c>
      <c r="N18485" s="18">
        <f t="shared" si="577"/>
        <v>10.416666666666666</v>
      </c>
    </row>
    <row r="18486" spans="1:14" x14ac:dyDescent="0.25">
      <c r="A18486">
        <v>10</v>
      </c>
      <c r="B18486" t="s">
        <v>163</v>
      </c>
      <c r="C18486">
        <v>3</v>
      </c>
      <c r="D18486" t="s">
        <v>164</v>
      </c>
      <c r="E18486">
        <v>22</v>
      </c>
      <c r="F18486" t="s">
        <v>165</v>
      </c>
      <c r="G18486" s="9">
        <v>10</v>
      </c>
      <c r="H18486" t="s">
        <v>172</v>
      </c>
      <c r="I18486">
        <v>3</v>
      </c>
      <c r="J18486" t="s">
        <v>173</v>
      </c>
      <c r="K18486">
        <v>22</v>
      </c>
      <c r="L18486" t="s">
        <v>165</v>
      </c>
      <c r="M18486" s="18">
        <f t="shared" si="576"/>
        <v>10.25</v>
      </c>
      <c r="N18486" s="18">
        <f t="shared" si="577"/>
        <v>10.25</v>
      </c>
    </row>
    <row r="18487" spans="1:14" x14ac:dyDescent="0.25">
      <c r="A18487">
        <v>8</v>
      </c>
      <c r="B18487" t="s">
        <v>163</v>
      </c>
      <c r="C18487">
        <v>10</v>
      </c>
      <c r="D18487" t="s">
        <v>164</v>
      </c>
      <c r="E18487">
        <v>10</v>
      </c>
      <c r="F18487" t="s">
        <v>165</v>
      </c>
      <c r="G18487" s="9">
        <v>8</v>
      </c>
      <c r="H18487" t="s">
        <v>172</v>
      </c>
      <c r="I18487">
        <v>10</v>
      </c>
      <c r="J18487" t="s">
        <v>173</v>
      </c>
      <c r="K18487">
        <v>10</v>
      </c>
      <c r="L18487" t="s">
        <v>165</v>
      </c>
      <c r="M18487" s="18">
        <f t="shared" si="576"/>
        <v>8.8333333333333339</v>
      </c>
      <c r="N18487" s="18">
        <f t="shared" si="577"/>
        <v>8.8333333333333339</v>
      </c>
    </row>
    <row r="18488" spans="1:14" x14ac:dyDescent="0.25">
      <c r="A18488">
        <v>6</v>
      </c>
      <c r="B18488" t="s">
        <v>163</v>
      </c>
      <c r="C18488">
        <v>11</v>
      </c>
      <c r="D18488" t="s">
        <v>164</v>
      </c>
      <c r="E18488">
        <v>9</v>
      </c>
      <c r="F18488" t="s">
        <v>165</v>
      </c>
      <c r="G18488" s="9">
        <v>6</v>
      </c>
      <c r="H18488" t="s">
        <v>172</v>
      </c>
      <c r="I18488">
        <v>11</v>
      </c>
      <c r="J18488" t="s">
        <v>173</v>
      </c>
      <c r="K18488">
        <v>9</v>
      </c>
      <c r="L18488" t="s">
        <v>165</v>
      </c>
      <c r="M18488" s="18">
        <f t="shared" si="576"/>
        <v>6.916666666666667</v>
      </c>
      <c r="N18488" s="18">
        <f t="shared" si="577"/>
        <v>6.916666666666667</v>
      </c>
    </row>
    <row r="18489" spans="1:14" x14ac:dyDescent="0.25">
      <c r="A18489">
        <v>3</v>
      </c>
      <c r="B18489" t="s">
        <v>163</v>
      </c>
      <c r="C18489">
        <v>7</v>
      </c>
      <c r="D18489" t="s">
        <v>164</v>
      </c>
      <c r="E18489">
        <v>10</v>
      </c>
      <c r="F18489" t="s">
        <v>165</v>
      </c>
      <c r="G18489" s="9">
        <v>3</v>
      </c>
      <c r="H18489" t="s">
        <v>172</v>
      </c>
      <c r="I18489">
        <v>7</v>
      </c>
      <c r="J18489" t="s">
        <v>173</v>
      </c>
      <c r="K18489">
        <v>10</v>
      </c>
      <c r="L18489" t="s">
        <v>165</v>
      </c>
      <c r="M18489" s="18">
        <f t="shared" si="576"/>
        <v>3.5833333333333335</v>
      </c>
      <c r="N18489" s="18">
        <f t="shared" si="577"/>
        <v>3.5833333333333335</v>
      </c>
    </row>
    <row r="18490" spans="1:14" x14ac:dyDescent="0.25">
      <c r="A18490">
        <v>3</v>
      </c>
      <c r="B18490" t="s">
        <v>163</v>
      </c>
      <c r="C18490">
        <v>0</v>
      </c>
      <c r="D18490" t="s">
        <v>164</v>
      </c>
      <c r="E18490">
        <v>16</v>
      </c>
      <c r="F18490" t="s">
        <v>165</v>
      </c>
      <c r="G18490" s="9">
        <v>3</v>
      </c>
      <c r="H18490" t="s">
        <v>172</v>
      </c>
      <c r="I18490">
        <v>0</v>
      </c>
      <c r="J18490" t="s">
        <v>173</v>
      </c>
      <c r="K18490">
        <v>16</v>
      </c>
      <c r="L18490" t="s">
        <v>165</v>
      </c>
      <c r="M18490" s="18">
        <f t="shared" si="576"/>
        <v>3</v>
      </c>
      <c r="N18490" s="18">
        <f t="shared" si="577"/>
        <v>3</v>
      </c>
    </row>
    <row r="18491" spans="1:14" x14ac:dyDescent="0.25">
      <c r="A18491">
        <v>0</v>
      </c>
      <c r="B18491" t="s">
        <v>163</v>
      </c>
      <c r="C18491">
        <v>11</v>
      </c>
      <c r="D18491" t="s">
        <v>164</v>
      </c>
      <c r="E18491">
        <v>18</v>
      </c>
      <c r="F18491" t="s">
        <v>165</v>
      </c>
      <c r="G18491" s="9">
        <v>0</v>
      </c>
      <c r="H18491" t="s">
        <v>172</v>
      </c>
      <c r="I18491">
        <v>11</v>
      </c>
      <c r="J18491" t="s">
        <v>173</v>
      </c>
      <c r="K18491">
        <v>18</v>
      </c>
      <c r="L18491" t="s">
        <v>165</v>
      </c>
      <c r="M18491" s="18">
        <f t="shared" si="576"/>
        <v>0.91666666666666663</v>
      </c>
      <c r="N18491" s="18">
        <f t="shared" si="577"/>
        <v>0.91666666666666663</v>
      </c>
    </row>
    <row r="18492" spans="1:14" x14ac:dyDescent="0.25">
      <c r="A18492">
        <v>0</v>
      </c>
      <c r="B18492" t="s">
        <v>163</v>
      </c>
      <c r="C18492">
        <v>6</v>
      </c>
      <c r="D18492" t="s">
        <v>164</v>
      </c>
      <c r="E18492">
        <v>14</v>
      </c>
      <c r="F18492" t="s">
        <v>165</v>
      </c>
      <c r="G18492" s="9">
        <v>0</v>
      </c>
      <c r="H18492" t="s">
        <v>172</v>
      </c>
      <c r="I18492">
        <v>6</v>
      </c>
      <c r="J18492" t="s">
        <v>173</v>
      </c>
      <c r="K18492">
        <v>14</v>
      </c>
      <c r="L18492" t="s">
        <v>165</v>
      </c>
      <c r="M18492" s="18">
        <f t="shared" si="576"/>
        <v>0.5</v>
      </c>
      <c r="N18492" s="18">
        <f t="shared" si="577"/>
        <v>0.5</v>
      </c>
    </row>
    <row r="18493" spans="1:14" x14ac:dyDescent="0.25">
      <c r="A18493">
        <v>6</v>
      </c>
      <c r="B18493" t="s">
        <v>163</v>
      </c>
      <c r="C18493">
        <v>11</v>
      </c>
      <c r="D18493" t="s">
        <v>164</v>
      </c>
      <c r="E18493">
        <v>16</v>
      </c>
      <c r="F18493" t="s">
        <v>165</v>
      </c>
      <c r="G18493" s="9">
        <v>6</v>
      </c>
      <c r="H18493" t="s">
        <v>172</v>
      </c>
      <c r="I18493">
        <v>11</v>
      </c>
      <c r="J18493" t="s">
        <v>173</v>
      </c>
      <c r="K18493">
        <v>16</v>
      </c>
      <c r="L18493" t="s">
        <v>165</v>
      </c>
      <c r="M18493" s="18">
        <f t="shared" si="576"/>
        <v>6.916666666666667</v>
      </c>
      <c r="N18493" s="18">
        <f t="shared" si="577"/>
        <v>6.916666666666667</v>
      </c>
    </row>
    <row r="18494" spans="1:14" x14ac:dyDescent="0.25">
      <c r="A18494">
        <v>3</v>
      </c>
      <c r="B18494" t="s">
        <v>163</v>
      </c>
      <c r="C18494">
        <v>5</v>
      </c>
      <c r="D18494" t="s">
        <v>164</v>
      </c>
      <c r="E18494">
        <v>20</v>
      </c>
      <c r="F18494" t="s">
        <v>165</v>
      </c>
      <c r="G18494" s="9">
        <v>6</v>
      </c>
      <c r="H18494" t="s">
        <v>172</v>
      </c>
      <c r="I18494">
        <v>8</v>
      </c>
      <c r="J18494" t="s">
        <v>173</v>
      </c>
      <c r="K18494">
        <v>3</v>
      </c>
      <c r="L18494" t="s">
        <v>165</v>
      </c>
      <c r="M18494" s="18">
        <f t="shared" si="576"/>
        <v>3.4166666666666665</v>
      </c>
      <c r="N18494" s="18">
        <f t="shared" si="577"/>
        <v>6.666666666666667</v>
      </c>
    </row>
    <row r="18495" spans="1:14" x14ac:dyDescent="0.25">
      <c r="A18495">
        <v>6</v>
      </c>
      <c r="B18495" t="s">
        <v>163</v>
      </c>
      <c r="C18495">
        <v>4</v>
      </c>
      <c r="D18495" t="s">
        <v>164</v>
      </c>
      <c r="E18495">
        <v>4</v>
      </c>
      <c r="F18495" t="s">
        <v>165</v>
      </c>
      <c r="G18495" s="9">
        <v>6</v>
      </c>
      <c r="H18495" t="s">
        <v>172</v>
      </c>
      <c r="I18495">
        <v>4</v>
      </c>
      <c r="J18495" t="s">
        <v>173</v>
      </c>
      <c r="K18495">
        <v>4</v>
      </c>
      <c r="L18495" t="s">
        <v>165</v>
      </c>
      <c r="M18495" s="18">
        <f t="shared" si="576"/>
        <v>6.333333333333333</v>
      </c>
      <c r="N18495" s="18">
        <f t="shared" si="577"/>
        <v>6.333333333333333</v>
      </c>
    </row>
    <row r="18496" spans="1:14" x14ac:dyDescent="0.25">
      <c r="A18496">
        <v>1</v>
      </c>
      <c r="B18496" t="s">
        <v>163</v>
      </c>
      <c r="C18496">
        <v>0</v>
      </c>
      <c r="D18496" t="s">
        <v>164</v>
      </c>
      <c r="E18496">
        <v>15</v>
      </c>
      <c r="F18496" t="s">
        <v>165</v>
      </c>
      <c r="G18496" s="9">
        <v>1</v>
      </c>
      <c r="H18496" t="s">
        <v>172</v>
      </c>
      <c r="I18496">
        <v>0</v>
      </c>
      <c r="J18496" t="s">
        <v>173</v>
      </c>
      <c r="K18496">
        <v>15</v>
      </c>
      <c r="L18496" t="s">
        <v>165</v>
      </c>
      <c r="M18496" s="18">
        <f t="shared" si="576"/>
        <v>1</v>
      </c>
      <c r="N18496" s="18">
        <f t="shared" si="577"/>
        <v>1</v>
      </c>
    </row>
    <row r="18497" spans="1:14" x14ac:dyDescent="0.25">
      <c r="A18497">
        <v>1</v>
      </c>
      <c r="B18497" t="s">
        <v>163</v>
      </c>
      <c r="C18497">
        <v>8</v>
      </c>
      <c r="D18497" t="s">
        <v>164</v>
      </c>
      <c r="E18497">
        <v>15</v>
      </c>
      <c r="F18497" t="s">
        <v>165</v>
      </c>
      <c r="G18497" s="9">
        <v>32</v>
      </c>
      <c r="H18497" t="s">
        <v>172</v>
      </c>
      <c r="I18497">
        <v>2</v>
      </c>
      <c r="J18497" t="s">
        <v>173</v>
      </c>
      <c r="K18497">
        <v>27</v>
      </c>
      <c r="L18497" t="s">
        <v>165</v>
      </c>
      <c r="M18497" s="18">
        <f t="shared" si="576"/>
        <v>1.6666666666666665</v>
      </c>
      <c r="N18497" s="18">
        <f t="shared" si="577"/>
        <v>32.166666666666664</v>
      </c>
    </row>
    <row r="18498" spans="1:14" x14ac:dyDescent="0.25">
      <c r="A18498">
        <v>9</v>
      </c>
      <c r="B18498" t="s">
        <v>163</v>
      </c>
      <c r="C18498">
        <v>6</v>
      </c>
      <c r="D18498" t="s">
        <v>164</v>
      </c>
      <c r="E18498">
        <v>16</v>
      </c>
      <c r="F18498" t="s">
        <v>165</v>
      </c>
      <c r="G18498" s="9">
        <v>37</v>
      </c>
      <c r="H18498" t="s">
        <v>172</v>
      </c>
      <c r="I18498">
        <v>10</v>
      </c>
      <c r="J18498" t="s">
        <v>173</v>
      </c>
      <c r="K18498">
        <v>1</v>
      </c>
      <c r="L18498" t="s">
        <v>165</v>
      </c>
      <c r="M18498" s="18">
        <f t="shared" si="576"/>
        <v>9.5</v>
      </c>
      <c r="N18498" s="18">
        <f t="shared" si="577"/>
        <v>37.833333333333336</v>
      </c>
    </row>
    <row r="18499" spans="1:14" x14ac:dyDescent="0.25">
      <c r="A18499">
        <v>9</v>
      </c>
      <c r="B18499" t="s">
        <v>163</v>
      </c>
      <c r="C18499">
        <v>6</v>
      </c>
      <c r="D18499" t="s">
        <v>164</v>
      </c>
      <c r="E18499">
        <v>16</v>
      </c>
      <c r="F18499" t="s">
        <v>165</v>
      </c>
      <c r="G18499" s="9">
        <v>40</v>
      </c>
      <c r="H18499" t="s">
        <v>172</v>
      </c>
      <c r="I18499">
        <v>7</v>
      </c>
      <c r="J18499" t="s">
        <v>173</v>
      </c>
      <c r="K18499">
        <v>6</v>
      </c>
      <c r="L18499" t="s">
        <v>165</v>
      </c>
      <c r="M18499" s="18">
        <f t="shared" ref="M18499:M18562" si="578">A18499+C18499/12</f>
        <v>9.5</v>
      </c>
      <c r="N18499" s="18">
        <f t="shared" ref="N18499:N18562" si="579">G18499+I18499/12</f>
        <v>40.583333333333336</v>
      </c>
    </row>
    <row r="18500" spans="1:14" x14ac:dyDescent="0.25">
      <c r="A18500">
        <v>0</v>
      </c>
      <c r="B18500" t="s">
        <v>163</v>
      </c>
      <c r="C18500">
        <v>6</v>
      </c>
      <c r="D18500" t="s">
        <v>164</v>
      </c>
      <c r="E18500">
        <v>16</v>
      </c>
      <c r="F18500" t="s">
        <v>165</v>
      </c>
      <c r="G18500" s="9">
        <v>2</v>
      </c>
      <c r="H18500" t="s">
        <v>172</v>
      </c>
      <c r="I18500">
        <v>4</v>
      </c>
      <c r="J18500" t="s">
        <v>173</v>
      </c>
      <c r="K18500">
        <v>28</v>
      </c>
      <c r="L18500" t="s">
        <v>165</v>
      </c>
      <c r="M18500" s="18">
        <f t="shared" si="578"/>
        <v>0.5</v>
      </c>
      <c r="N18500" s="18">
        <f t="shared" si="579"/>
        <v>2.3333333333333335</v>
      </c>
    </row>
    <row r="18501" spans="1:14" x14ac:dyDescent="0.25">
      <c r="A18501">
        <v>0</v>
      </c>
      <c r="B18501" t="s">
        <v>163</v>
      </c>
      <c r="C18501">
        <v>11</v>
      </c>
      <c r="D18501" t="s">
        <v>164</v>
      </c>
      <c r="E18501">
        <v>14</v>
      </c>
      <c r="F18501" t="s">
        <v>165</v>
      </c>
      <c r="G18501" s="9">
        <v>7</v>
      </c>
      <c r="H18501" t="s">
        <v>172</v>
      </c>
      <c r="I18501">
        <v>1</v>
      </c>
      <c r="J18501" t="s">
        <v>173</v>
      </c>
      <c r="K18501">
        <v>4</v>
      </c>
      <c r="L18501" t="s">
        <v>165</v>
      </c>
      <c r="M18501" s="18">
        <f t="shared" si="578"/>
        <v>0.91666666666666663</v>
      </c>
      <c r="N18501" s="18">
        <f t="shared" si="579"/>
        <v>7.083333333333333</v>
      </c>
    </row>
    <row r="18502" spans="1:14" x14ac:dyDescent="0.25">
      <c r="A18502">
        <v>0</v>
      </c>
      <c r="B18502" t="s">
        <v>163</v>
      </c>
      <c r="C18502">
        <v>5</v>
      </c>
      <c r="D18502" t="s">
        <v>164</v>
      </c>
      <c r="E18502">
        <v>17</v>
      </c>
      <c r="F18502" t="s">
        <v>165</v>
      </c>
      <c r="G18502" s="9">
        <v>0</v>
      </c>
      <c r="H18502" t="s">
        <v>172</v>
      </c>
      <c r="I18502">
        <v>5</v>
      </c>
      <c r="J18502" t="s">
        <v>173</v>
      </c>
      <c r="K18502">
        <v>17</v>
      </c>
      <c r="L18502" t="s">
        <v>165</v>
      </c>
      <c r="M18502" s="18">
        <f t="shared" si="578"/>
        <v>0.41666666666666669</v>
      </c>
      <c r="N18502" s="18">
        <f t="shared" si="579"/>
        <v>0.41666666666666669</v>
      </c>
    </row>
    <row r="18503" spans="1:14" x14ac:dyDescent="0.25">
      <c r="A18503">
        <v>0</v>
      </c>
      <c r="B18503" t="s">
        <v>163</v>
      </c>
      <c r="C18503">
        <v>6</v>
      </c>
      <c r="D18503" t="s">
        <v>164</v>
      </c>
      <c r="E18503">
        <v>0</v>
      </c>
      <c r="F18503" t="s">
        <v>165</v>
      </c>
      <c r="G18503" s="9">
        <v>0</v>
      </c>
      <c r="H18503" t="s">
        <v>172</v>
      </c>
      <c r="I18503">
        <v>6</v>
      </c>
      <c r="J18503" t="s">
        <v>173</v>
      </c>
      <c r="K18503">
        <v>0</v>
      </c>
      <c r="L18503" t="s">
        <v>165</v>
      </c>
      <c r="M18503" s="18">
        <f t="shared" si="578"/>
        <v>0.5</v>
      </c>
      <c r="N18503" s="18">
        <f t="shared" si="579"/>
        <v>0.5</v>
      </c>
    </row>
    <row r="18504" spans="1:14" x14ac:dyDescent="0.25">
      <c r="A18504">
        <v>0</v>
      </c>
      <c r="B18504" t="s">
        <v>163</v>
      </c>
      <c r="C18504">
        <v>6</v>
      </c>
      <c r="D18504" t="s">
        <v>164</v>
      </c>
      <c r="E18504">
        <v>0</v>
      </c>
      <c r="F18504" t="s">
        <v>165</v>
      </c>
      <c r="G18504" s="9">
        <v>0</v>
      </c>
      <c r="H18504" t="s">
        <v>172</v>
      </c>
      <c r="I18504">
        <v>6</v>
      </c>
      <c r="J18504" t="s">
        <v>173</v>
      </c>
      <c r="K18504">
        <v>0</v>
      </c>
      <c r="L18504" t="s">
        <v>165</v>
      </c>
      <c r="M18504" s="18">
        <f t="shared" si="578"/>
        <v>0.5</v>
      </c>
      <c r="N18504" s="18">
        <f t="shared" si="579"/>
        <v>0.5</v>
      </c>
    </row>
    <row r="18505" spans="1:14" x14ac:dyDescent="0.25">
      <c r="A18505">
        <v>11</v>
      </c>
      <c r="B18505" t="s">
        <v>163</v>
      </c>
      <c r="C18505">
        <v>0</v>
      </c>
      <c r="D18505" t="s">
        <v>164</v>
      </c>
      <c r="E18505">
        <v>16</v>
      </c>
      <c r="F18505" t="s">
        <v>165</v>
      </c>
      <c r="G18505" s="9">
        <v>16</v>
      </c>
      <c r="H18505" t="s">
        <v>172</v>
      </c>
      <c r="I18505">
        <v>5</v>
      </c>
      <c r="J18505" t="s">
        <v>173</v>
      </c>
      <c r="K18505">
        <v>11</v>
      </c>
      <c r="L18505" t="s">
        <v>165</v>
      </c>
      <c r="M18505" s="18">
        <f t="shared" si="578"/>
        <v>11</v>
      </c>
      <c r="N18505" s="18">
        <f t="shared" si="579"/>
        <v>16.416666666666668</v>
      </c>
    </row>
    <row r="18506" spans="1:14" x14ac:dyDescent="0.25">
      <c r="A18506">
        <v>2</v>
      </c>
      <c r="B18506" t="s">
        <v>163</v>
      </c>
      <c r="C18506">
        <v>4</v>
      </c>
      <c r="D18506" t="s">
        <v>164</v>
      </c>
      <c r="E18506">
        <v>15</v>
      </c>
      <c r="F18506" t="s">
        <v>165</v>
      </c>
      <c r="G18506" s="9">
        <v>9</v>
      </c>
      <c r="H18506" t="s">
        <v>172</v>
      </c>
      <c r="I18506">
        <v>11</v>
      </c>
      <c r="J18506" t="s">
        <v>173</v>
      </c>
      <c r="K18506">
        <v>27</v>
      </c>
      <c r="L18506" t="s">
        <v>165</v>
      </c>
      <c r="M18506" s="18">
        <f t="shared" si="578"/>
        <v>2.3333333333333335</v>
      </c>
      <c r="N18506" s="18">
        <f t="shared" si="579"/>
        <v>9.9166666666666661</v>
      </c>
    </row>
    <row r="18507" spans="1:14" x14ac:dyDescent="0.25">
      <c r="A18507">
        <v>0</v>
      </c>
      <c r="B18507" t="s">
        <v>163</v>
      </c>
      <c r="C18507">
        <v>1</v>
      </c>
      <c r="D18507" t="s">
        <v>164</v>
      </c>
      <c r="E18507">
        <v>20</v>
      </c>
      <c r="F18507" t="s">
        <v>165</v>
      </c>
      <c r="G18507" s="9">
        <v>4</v>
      </c>
      <c r="H18507" t="s">
        <v>172</v>
      </c>
      <c r="I18507">
        <v>4</v>
      </c>
      <c r="J18507" t="s">
        <v>173</v>
      </c>
      <c r="K18507">
        <v>7</v>
      </c>
      <c r="L18507" t="s">
        <v>165</v>
      </c>
      <c r="M18507" s="18">
        <f t="shared" si="578"/>
        <v>8.3333333333333329E-2</v>
      </c>
      <c r="N18507" s="18">
        <f t="shared" si="579"/>
        <v>4.333333333333333</v>
      </c>
    </row>
    <row r="18508" spans="1:14" x14ac:dyDescent="0.25">
      <c r="A18508">
        <v>3</v>
      </c>
      <c r="B18508" t="s">
        <v>163</v>
      </c>
      <c r="C18508">
        <v>1</v>
      </c>
      <c r="D18508" t="s">
        <v>164</v>
      </c>
      <c r="E18508">
        <v>23</v>
      </c>
      <c r="F18508" t="s">
        <v>165</v>
      </c>
      <c r="G18508" s="9">
        <v>3</v>
      </c>
      <c r="H18508" t="s">
        <v>172</v>
      </c>
      <c r="I18508">
        <v>1</v>
      </c>
      <c r="J18508" t="s">
        <v>173</v>
      </c>
      <c r="K18508">
        <v>23</v>
      </c>
      <c r="L18508" t="s">
        <v>165</v>
      </c>
      <c r="M18508" s="18">
        <f t="shared" si="578"/>
        <v>3.0833333333333335</v>
      </c>
      <c r="N18508" s="18">
        <f t="shared" si="579"/>
        <v>3.0833333333333335</v>
      </c>
    </row>
    <row r="18509" spans="1:14" x14ac:dyDescent="0.25">
      <c r="A18509">
        <v>2</v>
      </c>
      <c r="B18509" t="s">
        <v>163</v>
      </c>
      <c r="C18509">
        <v>4</v>
      </c>
      <c r="D18509" t="s">
        <v>164</v>
      </c>
      <c r="E18509">
        <v>15</v>
      </c>
      <c r="F18509" t="s">
        <v>165</v>
      </c>
      <c r="G18509" s="9">
        <v>2</v>
      </c>
      <c r="H18509" t="s">
        <v>172</v>
      </c>
      <c r="I18509">
        <v>4</v>
      </c>
      <c r="J18509" t="s">
        <v>173</v>
      </c>
      <c r="K18509">
        <v>15</v>
      </c>
      <c r="L18509" t="s">
        <v>165</v>
      </c>
      <c r="M18509" s="18">
        <f t="shared" si="578"/>
        <v>2.3333333333333335</v>
      </c>
      <c r="N18509" s="18">
        <f t="shared" si="579"/>
        <v>2.3333333333333335</v>
      </c>
    </row>
    <row r="18510" spans="1:14" x14ac:dyDescent="0.25">
      <c r="A18510">
        <v>1</v>
      </c>
      <c r="B18510" t="s">
        <v>163</v>
      </c>
      <c r="C18510">
        <v>11</v>
      </c>
      <c r="D18510" t="s">
        <v>164</v>
      </c>
      <c r="E18510">
        <v>30</v>
      </c>
      <c r="F18510" t="s">
        <v>165</v>
      </c>
      <c r="G18510" s="9">
        <v>3</v>
      </c>
      <c r="H18510" t="s">
        <v>172</v>
      </c>
      <c r="I18510">
        <v>4</v>
      </c>
      <c r="J18510" t="s">
        <v>173</v>
      </c>
      <c r="K18510">
        <v>14</v>
      </c>
      <c r="L18510" t="s">
        <v>165</v>
      </c>
      <c r="M18510" s="18">
        <f t="shared" si="578"/>
        <v>1.9166666666666665</v>
      </c>
      <c r="N18510" s="18">
        <f t="shared" si="579"/>
        <v>3.3333333333333335</v>
      </c>
    </row>
    <row r="18511" spans="1:14" x14ac:dyDescent="0.25">
      <c r="A18511">
        <v>2</v>
      </c>
      <c r="B18511" t="s">
        <v>163</v>
      </c>
      <c r="C18511">
        <v>5</v>
      </c>
      <c r="D18511" t="s">
        <v>164</v>
      </c>
      <c r="E18511">
        <v>20</v>
      </c>
      <c r="F18511" t="s">
        <v>165</v>
      </c>
      <c r="G18511" s="9">
        <v>2</v>
      </c>
      <c r="H18511" t="s">
        <v>172</v>
      </c>
      <c r="I18511">
        <v>5</v>
      </c>
      <c r="J18511" t="s">
        <v>173</v>
      </c>
      <c r="K18511">
        <v>20</v>
      </c>
      <c r="L18511" t="s">
        <v>165</v>
      </c>
      <c r="M18511" s="18">
        <f t="shared" si="578"/>
        <v>2.4166666666666665</v>
      </c>
      <c r="N18511" s="18">
        <f t="shared" si="579"/>
        <v>2.4166666666666665</v>
      </c>
    </row>
    <row r="18512" spans="1:14" x14ac:dyDescent="0.25">
      <c r="A18512">
        <v>2</v>
      </c>
      <c r="B18512" t="s">
        <v>163</v>
      </c>
      <c r="C18512">
        <v>5</v>
      </c>
      <c r="D18512" t="s">
        <v>164</v>
      </c>
      <c r="E18512">
        <v>0</v>
      </c>
      <c r="F18512" t="s">
        <v>165</v>
      </c>
      <c r="G18512" s="9">
        <v>2</v>
      </c>
      <c r="H18512" t="s">
        <v>172</v>
      </c>
      <c r="I18512">
        <v>5</v>
      </c>
      <c r="J18512" t="s">
        <v>173</v>
      </c>
      <c r="K18512">
        <v>0</v>
      </c>
      <c r="L18512" t="s">
        <v>165</v>
      </c>
      <c r="M18512" s="18">
        <f t="shared" si="578"/>
        <v>2.4166666666666665</v>
      </c>
      <c r="N18512" s="18">
        <f t="shared" si="579"/>
        <v>2.4166666666666665</v>
      </c>
    </row>
    <row r="18513" spans="1:14" x14ac:dyDescent="0.25">
      <c r="A18513">
        <v>2</v>
      </c>
      <c r="B18513" t="s">
        <v>163</v>
      </c>
      <c r="C18513">
        <v>0</v>
      </c>
      <c r="D18513" t="s">
        <v>164</v>
      </c>
      <c r="E18513">
        <v>27</v>
      </c>
      <c r="F18513" t="s">
        <v>165</v>
      </c>
      <c r="G18513" s="9">
        <v>2</v>
      </c>
      <c r="H18513" t="s">
        <v>172</v>
      </c>
      <c r="I18513">
        <v>0</v>
      </c>
      <c r="J18513" t="s">
        <v>173</v>
      </c>
      <c r="K18513">
        <v>27</v>
      </c>
      <c r="L18513" t="s">
        <v>165</v>
      </c>
      <c r="M18513" s="18">
        <f t="shared" si="578"/>
        <v>2</v>
      </c>
      <c r="N18513" s="18">
        <f t="shared" si="579"/>
        <v>2</v>
      </c>
    </row>
    <row r="18514" spans="1:14" x14ac:dyDescent="0.25">
      <c r="A18514">
        <v>2</v>
      </c>
      <c r="B18514" t="s">
        <v>163</v>
      </c>
      <c r="C18514">
        <v>3</v>
      </c>
      <c r="D18514" t="s">
        <v>164</v>
      </c>
      <c r="E18514">
        <v>5</v>
      </c>
      <c r="F18514" t="s">
        <v>165</v>
      </c>
      <c r="G18514" s="9">
        <v>2</v>
      </c>
      <c r="H18514" t="s">
        <v>172</v>
      </c>
      <c r="I18514">
        <v>3</v>
      </c>
      <c r="J18514" t="s">
        <v>173</v>
      </c>
      <c r="K18514">
        <v>5</v>
      </c>
      <c r="L18514" t="s">
        <v>165</v>
      </c>
      <c r="M18514" s="18">
        <f t="shared" si="578"/>
        <v>2.25</v>
      </c>
      <c r="N18514" s="18">
        <f t="shared" si="579"/>
        <v>2.25</v>
      </c>
    </row>
    <row r="18515" spans="1:14" x14ac:dyDescent="0.25">
      <c r="A18515">
        <v>0</v>
      </c>
      <c r="B18515" t="s">
        <v>163</v>
      </c>
      <c r="C18515">
        <v>3</v>
      </c>
      <c r="D18515" t="s">
        <v>164</v>
      </c>
      <c r="E18515">
        <v>21</v>
      </c>
      <c r="F18515" t="s">
        <v>165</v>
      </c>
      <c r="G18515" s="9">
        <v>0</v>
      </c>
      <c r="H18515" t="s">
        <v>172</v>
      </c>
      <c r="I18515">
        <v>3</v>
      </c>
      <c r="J18515" t="s">
        <v>173</v>
      </c>
      <c r="K18515">
        <v>21</v>
      </c>
      <c r="L18515" t="s">
        <v>165</v>
      </c>
      <c r="M18515" s="18">
        <f t="shared" si="578"/>
        <v>0.25</v>
      </c>
      <c r="N18515" s="18">
        <f t="shared" si="579"/>
        <v>0.25</v>
      </c>
    </row>
    <row r="18516" spans="1:14" x14ac:dyDescent="0.25">
      <c r="A18516">
        <v>0</v>
      </c>
      <c r="B18516" t="s">
        <v>163</v>
      </c>
      <c r="C18516">
        <v>2</v>
      </c>
      <c r="D18516" t="s">
        <v>164</v>
      </c>
      <c r="E18516">
        <v>3</v>
      </c>
      <c r="F18516" t="s">
        <v>165</v>
      </c>
      <c r="G18516" s="9">
        <v>0</v>
      </c>
      <c r="H18516" t="s">
        <v>172</v>
      </c>
      <c r="I18516">
        <v>2</v>
      </c>
      <c r="J18516" t="s">
        <v>173</v>
      </c>
      <c r="K18516">
        <v>3</v>
      </c>
      <c r="L18516" t="s">
        <v>165</v>
      </c>
      <c r="M18516" s="18">
        <f t="shared" si="578"/>
        <v>0.16666666666666666</v>
      </c>
      <c r="N18516" s="18">
        <f t="shared" si="579"/>
        <v>0.16666666666666666</v>
      </c>
    </row>
    <row r="18517" spans="1:14" x14ac:dyDescent="0.25">
      <c r="A18517">
        <v>0</v>
      </c>
      <c r="B18517" t="s">
        <v>163</v>
      </c>
      <c r="C18517">
        <v>0</v>
      </c>
      <c r="D18517" t="s">
        <v>164</v>
      </c>
      <c r="E18517">
        <v>16</v>
      </c>
      <c r="F18517" t="s">
        <v>165</v>
      </c>
      <c r="G18517" s="9">
        <v>0</v>
      </c>
      <c r="H18517" t="s">
        <v>172</v>
      </c>
      <c r="I18517">
        <v>0</v>
      </c>
      <c r="J18517" t="s">
        <v>173</v>
      </c>
      <c r="K18517">
        <v>16</v>
      </c>
      <c r="L18517" t="s">
        <v>165</v>
      </c>
      <c r="M18517" s="18">
        <f t="shared" si="578"/>
        <v>0</v>
      </c>
      <c r="N18517" s="18">
        <f t="shared" si="579"/>
        <v>0</v>
      </c>
    </row>
    <row r="18518" spans="1:14" x14ac:dyDescent="0.25">
      <c r="A18518">
        <v>0</v>
      </c>
      <c r="B18518" t="s">
        <v>163</v>
      </c>
      <c r="C18518">
        <v>0</v>
      </c>
      <c r="D18518" t="s">
        <v>164</v>
      </c>
      <c r="E18518">
        <v>16</v>
      </c>
      <c r="F18518" t="s">
        <v>165</v>
      </c>
      <c r="G18518" s="9">
        <v>0</v>
      </c>
      <c r="H18518" t="s">
        <v>172</v>
      </c>
      <c r="I18518">
        <v>0</v>
      </c>
      <c r="J18518" t="s">
        <v>173</v>
      </c>
      <c r="K18518">
        <v>16</v>
      </c>
      <c r="L18518" t="s">
        <v>165</v>
      </c>
      <c r="M18518" s="18">
        <f t="shared" si="578"/>
        <v>0</v>
      </c>
      <c r="N18518" s="18">
        <f t="shared" si="579"/>
        <v>0</v>
      </c>
    </row>
    <row r="18519" spans="1:14" x14ac:dyDescent="0.25">
      <c r="A18519">
        <v>7</v>
      </c>
      <c r="B18519" t="s">
        <v>163</v>
      </c>
      <c r="C18519">
        <v>2</v>
      </c>
      <c r="D18519" t="s">
        <v>164</v>
      </c>
      <c r="E18519">
        <v>15</v>
      </c>
      <c r="F18519" t="s">
        <v>165</v>
      </c>
      <c r="G18519" s="9">
        <v>7</v>
      </c>
      <c r="H18519" t="s">
        <v>172</v>
      </c>
      <c r="I18519">
        <v>2</v>
      </c>
      <c r="J18519" t="s">
        <v>173</v>
      </c>
      <c r="K18519">
        <v>15</v>
      </c>
      <c r="L18519" t="s">
        <v>165</v>
      </c>
      <c r="M18519" s="18">
        <f t="shared" si="578"/>
        <v>7.166666666666667</v>
      </c>
      <c r="N18519" s="18">
        <f t="shared" si="579"/>
        <v>7.166666666666667</v>
      </c>
    </row>
    <row r="18520" spans="1:14" x14ac:dyDescent="0.25">
      <c r="A18520">
        <v>2</v>
      </c>
      <c r="B18520" t="s">
        <v>163</v>
      </c>
      <c r="C18520">
        <v>5</v>
      </c>
      <c r="D18520" t="s">
        <v>164</v>
      </c>
      <c r="E18520">
        <v>20</v>
      </c>
      <c r="F18520" t="s">
        <v>165</v>
      </c>
      <c r="G18520" s="9">
        <v>2</v>
      </c>
      <c r="H18520" t="s">
        <v>172</v>
      </c>
      <c r="I18520">
        <v>5</v>
      </c>
      <c r="J18520" t="s">
        <v>173</v>
      </c>
      <c r="K18520">
        <v>20</v>
      </c>
      <c r="L18520" t="s">
        <v>165</v>
      </c>
      <c r="M18520" s="18">
        <f t="shared" si="578"/>
        <v>2.4166666666666665</v>
      </c>
      <c r="N18520" s="18">
        <f t="shared" si="579"/>
        <v>2.4166666666666665</v>
      </c>
    </row>
    <row r="18521" spans="1:14" x14ac:dyDescent="0.25">
      <c r="A18521">
        <v>0</v>
      </c>
      <c r="B18521" t="s">
        <v>163</v>
      </c>
      <c r="C18521">
        <v>5</v>
      </c>
      <c r="D18521" t="s">
        <v>164</v>
      </c>
      <c r="E18521">
        <v>24</v>
      </c>
      <c r="F18521" t="s">
        <v>165</v>
      </c>
      <c r="G18521" s="9">
        <v>0</v>
      </c>
      <c r="H18521" t="s">
        <v>172</v>
      </c>
      <c r="I18521">
        <v>5</v>
      </c>
      <c r="J18521" t="s">
        <v>173</v>
      </c>
      <c r="K18521">
        <v>24</v>
      </c>
      <c r="L18521" t="s">
        <v>165</v>
      </c>
      <c r="M18521" s="18">
        <f t="shared" si="578"/>
        <v>0.41666666666666669</v>
      </c>
      <c r="N18521" s="18">
        <f t="shared" si="579"/>
        <v>0.41666666666666669</v>
      </c>
    </row>
    <row r="18522" spans="1:14" x14ac:dyDescent="0.25">
      <c r="A18522">
        <v>0</v>
      </c>
      <c r="B18522" t="s">
        <v>163</v>
      </c>
      <c r="C18522">
        <v>0</v>
      </c>
      <c r="D18522" t="s">
        <v>164</v>
      </c>
      <c r="E18522">
        <v>9</v>
      </c>
      <c r="F18522" t="s">
        <v>165</v>
      </c>
      <c r="G18522" s="9">
        <v>0</v>
      </c>
      <c r="H18522" t="s">
        <v>172</v>
      </c>
      <c r="I18522">
        <v>0</v>
      </c>
      <c r="J18522" t="s">
        <v>173</v>
      </c>
      <c r="K18522">
        <v>9</v>
      </c>
      <c r="L18522" t="s">
        <v>165</v>
      </c>
      <c r="M18522" s="18">
        <f t="shared" si="578"/>
        <v>0</v>
      </c>
      <c r="N18522" s="18">
        <f t="shared" si="579"/>
        <v>0</v>
      </c>
    </row>
    <row r="18523" spans="1:14" x14ac:dyDescent="0.25">
      <c r="A18523">
        <v>0</v>
      </c>
      <c r="B18523" t="s">
        <v>163</v>
      </c>
      <c r="C18523">
        <v>3</v>
      </c>
      <c r="D18523" t="s">
        <v>164</v>
      </c>
      <c r="E18523">
        <v>21</v>
      </c>
      <c r="F18523" t="s">
        <v>165</v>
      </c>
      <c r="G18523" s="9">
        <v>0</v>
      </c>
      <c r="H18523" t="s">
        <v>172</v>
      </c>
      <c r="I18523">
        <v>3</v>
      </c>
      <c r="J18523" t="s">
        <v>173</v>
      </c>
      <c r="K18523">
        <v>21</v>
      </c>
      <c r="L18523" t="s">
        <v>165</v>
      </c>
      <c r="M18523" s="18">
        <f t="shared" si="578"/>
        <v>0.25</v>
      </c>
      <c r="N18523" s="18">
        <f t="shared" si="579"/>
        <v>0.25</v>
      </c>
    </row>
    <row r="18524" spans="1:14" x14ac:dyDescent="0.25">
      <c r="A18524">
        <v>0</v>
      </c>
      <c r="B18524" t="s">
        <v>163</v>
      </c>
      <c r="C18524">
        <v>2</v>
      </c>
      <c r="D18524" t="s">
        <v>164</v>
      </c>
      <c r="E18524">
        <v>25</v>
      </c>
      <c r="F18524" t="s">
        <v>165</v>
      </c>
      <c r="G18524" s="9">
        <v>0</v>
      </c>
      <c r="H18524" t="s">
        <v>172</v>
      </c>
      <c r="I18524">
        <v>2</v>
      </c>
      <c r="J18524" t="s">
        <v>173</v>
      </c>
      <c r="K18524">
        <v>25</v>
      </c>
      <c r="L18524" t="s">
        <v>165</v>
      </c>
      <c r="M18524" s="18">
        <f t="shared" si="578"/>
        <v>0.16666666666666666</v>
      </c>
      <c r="N18524" s="18">
        <f t="shared" si="579"/>
        <v>0.16666666666666666</v>
      </c>
    </row>
    <row r="18525" spans="1:14" x14ac:dyDescent="0.25">
      <c r="A18525">
        <v>4</v>
      </c>
      <c r="B18525" t="s">
        <v>163</v>
      </c>
      <c r="C18525">
        <v>3</v>
      </c>
      <c r="D18525" t="s">
        <v>164</v>
      </c>
      <c r="E18525">
        <v>16</v>
      </c>
      <c r="F18525" t="s">
        <v>165</v>
      </c>
      <c r="G18525" s="9">
        <v>28</v>
      </c>
      <c r="H18525" t="s">
        <v>172</v>
      </c>
      <c r="I18525">
        <v>1</v>
      </c>
      <c r="J18525" t="s">
        <v>173</v>
      </c>
      <c r="K18525">
        <v>20</v>
      </c>
      <c r="L18525" t="s">
        <v>165</v>
      </c>
      <c r="M18525" s="18">
        <f t="shared" si="578"/>
        <v>4.25</v>
      </c>
      <c r="N18525" s="18">
        <f t="shared" si="579"/>
        <v>28.083333333333332</v>
      </c>
    </row>
    <row r="18526" spans="1:14" x14ac:dyDescent="0.25">
      <c r="A18526">
        <v>0</v>
      </c>
      <c r="B18526" t="s">
        <v>163</v>
      </c>
      <c r="C18526">
        <v>2</v>
      </c>
      <c r="D18526" t="s">
        <v>164</v>
      </c>
      <c r="E18526">
        <v>16</v>
      </c>
      <c r="F18526" t="s">
        <v>165</v>
      </c>
      <c r="G18526" s="9">
        <v>13</v>
      </c>
      <c r="H18526" t="s">
        <v>172</v>
      </c>
      <c r="I18526">
        <v>11</v>
      </c>
      <c r="J18526" t="s">
        <v>173</v>
      </c>
      <c r="K18526">
        <v>7</v>
      </c>
      <c r="L18526" t="s">
        <v>165</v>
      </c>
      <c r="M18526" s="18">
        <f t="shared" si="578"/>
        <v>0.16666666666666666</v>
      </c>
      <c r="N18526" s="18">
        <f t="shared" si="579"/>
        <v>13.916666666666666</v>
      </c>
    </row>
    <row r="18527" spans="1:14" x14ac:dyDescent="0.25">
      <c r="A18527">
        <v>6</v>
      </c>
      <c r="B18527" t="s">
        <v>163</v>
      </c>
      <c r="C18527">
        <v>0</v>
      </c>
      <c r="D18527" t="s">
        <v>164</v>
      </c>
      <c r="E18527">
        <v>16</v>
      </c>
      <c r="F18527" t="s">
        <v>165</v>
      </c>
      <c r="G18527" s="9">
        <v>11</v>
      </c>
      <c r="H18527" t="s">
        <v>172</v>
      </c>
      <c r="I18527">
        <v>1</v>
      </c>
      <c r="J18527" t="s">
        <v>173</v>
      </c>
      <c r="K18527">
        <v>4</v>
      </c>
      <c r="L18527" t="s">
        <v>165</v>
      </c>
      <c r="M18527" s="18">
        <f t="shared" si="578"/>
        <v>6</v>
      </c>
      <c r="N18527" s="18">
        <f t="shared" si="579"/>
        <v>11.083333333333334</v>
      </c>
    </row>
    <row r="18528" spans="1:14" x14ac:dyDescent="0.25">
      <c r="A18528">
        <v>3</v>
      </c>
      <c r="B18528" t="s">
        <v>163</v>
      </c>
      <c r="C18528">
        <v>1</v>
      </c>
      <c r="D18528" t="s">
        <v>164</v>
      </c>
      <c r="E18528">
        <v>16</v>
      </c>
      <c r="F18528" t="s">
        <v>165</v>
      </c>
      <c r="G18528" s="9">
        <v>11</v>
      </c>
      <c r="H18528" t="s">
        <v>172</v>
      </c>
      <c r="I18528">
        <v>0</v>
      </c>
      <c r="J18528" t="s">
        <v>173</v>
      </c>
      <c r="K18528">
        <v>22</v>
      </c>
      <c r="L18528" t="s">
        <v>165</v>
      </c>
      <c r="M18528" s="18">
        <f t="shared" si="578"/>
        <v>3.0833333333333335</v>
      </c>
      <c r="N18528" s="18">
        <f t="shared" si="579"/>
        <v>11</v>
      </c>
    </row>
    <row r="18529" spans="1:14" x14ac:dyDescent="0.25">
      <c r="A18529">
        <v>4</v>
      </c>
      <c r="B18529" t="s">
        <v>163</v>
      </c>
      <c r="C18529">
        <v>3</v>
      </c>
      <c r="D18529" t="s">
        <v>164</v>
      </c>
      <c r="E18529">
        <v>16</v>
      </c>
      <c r="F18529" t="s">
        <v>165</v>
      </c>
      <c r="G18529" s="9">
        <v>8</v>
      </c>
      <c r="H18529" t="s">
        <v>172</v>
      </c>
      <c r="I18529">
        <v>4</v>
      </c>
      <c r="J18529" t="s">
        <v>173</v>
      </c>
      <c r="K18529">
        <v>24</v>
      </c>
      <c r="L18529" t="s">
        <v>165</v>
      </c>
      <c r="M18529" s="18">
        <f t="shared" si="578"/>
        <v>4.25</v>
      </c>
      <c r="N18529" s="18">
        <f t="shared" si="579"/>
        <v>8.3333333333333339</v>
      </c>
    </row>
    <row r="18530" spans="1:14" x14ac:dyDescent="0.25">
      <c r="A18530">
        <v>4</v>
      </c>
      <c r="B18530" t="s">
        <v>163</v>
      </c>
      <c r="C18530">
        <v>3</v>
      </c>
      <c r="D18530" t="s">
        <v>164</v>
      </c>
      <c r="E18530">
        <v>16</v>
      </c>
      <c r="F18530" t="s">
        <v>165</v>
      </c>
      <c r="G18530" s="9">
        <v>7</v>
      </c>
      <c r="H18530" t="s">
        <v>172</v>
      </c>
      <c r="I18530">
        <v>3</v>
      </c>
      <c r="J18530" t="s">
        <v>173</v>
      </c>
      <c r="K18530">
        <v>27</v>
      </c>
      <c r="L18530" t="s">
        <v>165</v>
      </c>
      <c r="M18530" s="18">
        <f t="shared" si="578"/>
        <v>4.25</v>
      </c>
      <c r="N18530" s="18">
        <f t="shared" si="579"/>
        <v>7.25</v>
      </c>
    </row>
    <row r="18531" spans="1:14" x14ac:dyDescent="0.25">
      <c r="A18531">
        <v>7</v>
      </c>
      <c r="B18531" t="s">
        <v>163</v>
      </c>
      <c r="C18531">
        <v>0</v>
      </c>
      <c r="D18531" t="s">
        <v>164</v>
      </c>
      <c r="E18531">
        <v>28</v>
      </c>
      <c r="F18531" t="s">
        <v>165</v>
      </c>
      <c r="G18531" s="9">
        <v>7</v>
      </c>
      <c r="H18531" t="s">
        <v>172</v>
      </c>
      <c r="I18531">
        <v>0</v>
      </c>
      <c r="J18531" t="s">
        <v>173</v>
      </c>
      <c r="K18531">
        <v>28</v>
      </c>
      <c r="L18531" t="s">
        <v>165</v>
      </c>
      <c r="M18531" s="18">
        <f t="shared" si="578"/>
        <v>7</v>
      </c>
      <c r="N18531" s="18">
        <f t="shared" si="579"/>
        <v>7</v>
      </c>
    </row>
    <row r="18532" spans="1:14" x14ac:dyDescent="0.25">
      <c r="A18532">
        <v>9</v>
      </c>
      <c r="B18532" t="s">
        <v>163</v>
      </c>
      <c r="C18532">
        <v>0</v>
      </c>
      <c r="D18532" t="s">
        <v>164</v>
      </c>
      <c r="E18532">
        <v>12</v>
      </c>
      <c r="F18532" t="s">
        <v>165</v>
      </c>
      <c r="G18532" s="9">
        <v>21</v>
      </c>
      <c r="H18532" t="s">
        <v>172</v>
      </c>
      <c r="I18532">
        <v>9</v>
      </c>
      <c r="J18532" t="s">
        <v>173</v>
      </c>
      <c r="K18532">
        <v>24</v>
      </c>
      <c r="L18532" t="s">
        <v>165</v>
      </c>
      <c r="M18532" s="18">
        <f t="shared" si="578"/>
        <v>9</v>
      </c>
      <c r="N18532" s="18">
        <f t="shared" si="579"/>
        <v>21.75</v>
      </c>
    </row>
    <row r="18533" spans="1:14" x14ac:dyDescent="0.25">
      <c r="A18533">
        <v>1</v>
      </c>
      <c r="B18533" t="s">
        <v>163</v>
      </c>
      <c r="C18533">
        <v>10</v>
      </c>
      <c r="D18533" t="s">
        <v>164</v>
      </c>
      <c r="E18533">
        <v>11</v>
      </c>
      <c r="F18533" t="s">
        <v>165</v>
      </c>
      <c r="G18533" s="9">
        <v>1</v>
      </c>
      <c r="H18533" t="s">
        <v>172</v>
      </c>
      <c r="I18533">
        <v>10</v>
      </c>
      <c r="J18533" t="s">
        <v>173</v>
      </c>
      <c r="K18533">
        <v>11</v>
      </c>
      <c r="L18533" t="s">
        <v>165</v>
      </c>
      <c r="M18533" s="18">
        <f t="shared" si="578"/>
        <v>1.8333333333333335</v>
      </c>
      <c r="N18533" s="18">
        <f t="shared" si="579"/>
        <v>1.8333333333333335</v>
      </c>
    </row>
    <row r="18534" spans="1:14" x14ac:dyDescent="0.25">
      <c r="A18534">
        <v>2</v>
      </c>
      <c r="B18534" t="s">
        <v>163</v>
      </c>
      <c r="C18534">
        <v>4</v>
      </c>
      <c r="D18534" t="s">
        <v>164</v>
      </c>
      <c r="E18534">
        <v>16</v>
      </c>
      <c r="F18534" t="s">
        <v>165</v>
      </c>
      <c r="G18534" s="9">
        <v>37</v>
      </c>
      <c r="H18534" t="s">
        <v>172</v>
      </c>
      <c r="I18534">
        <v>1</v>
      </c>
      <c r="J18534" t="s">
        <v>173</v>
      </c>
      <c r="K18534">
        <v>2</v>
      </c>
      <c r="L18534" t="s">
        <v>165</v>
      </c>
      <c r="M18534" s="18">
        <f t="shared" si="578"/>
        <v>2.3333333333333335</v>
      </c>
      <c r="N18534" s="18">
        <f t="shared" si="579"/>
        <v>37.083333333333336</v>
      </c>
    </row>
    <row r="18535" spans="1:14" x14ac:dyDescent="0.25">
      <c r="A18535">
        <v>0</v>
      </c>
      <c r="B18535" t="s">
        <v>163</v>
      </c>
      <c r="C18535">
        <v>3</v>
      </c>
      <c r="D18535" t="s">
        <v>164</v>
      </c>
      <c r="E18535">
        <v>16</v>
      </c>
      <c r="F18535" t="s">
        <v>165</v>
      </c>
      <c r="G18535" s="9">
        <v>9</v>
      </c>
      <c r="H18535" t="s">
        <v>172</v>
      </c>
      <c r="I18535">
        <v>6</v>
      </c>
      <c r="J18535" t="s">
        <v>173</v>
      </c>
      <c r="K18535">
        <v>20</v>
      </c>
      <c r="L18535" t="s">
        <v>165</v>
      </c>
      <c r="M18535" s="18">
        <f t="shared" si="578"/>
        <v>0.25</v>
      </c>
      <c r="N18535" s="18">
        <f t="shared" si="579"/>
        <v>9.5</v>
      </c>
    </row>
    <row r="18536" spans="1:14" x14ac:dyDescent="0.25">
      <c r="A18536">
        <v>2</v>
      </c>
      <c r="B18536" t="s">
        <v>163</v>
      </c>
      <c r="C18536">
        <v>2</v>
      </c>
      <c r="D18536" t="s">
        <v>164</v>
      </c>
      <c r="E18536">
        <v>16</v>
      </c>
      <c r="F18536" t="s">
        <v>165</v>
      </c>
      <c r="G18536" s="9">
        <v>7</v>
      </c>
      <c r="H18536" t="s">
        <v>172</v>
      </c>
      <c r="I18536">
        <v>3</v>
      </c>
      <c r="J18536" t="s">
        <v>173</v>
      </c>
      <c r="K18536">
        <v>6</v>
      </c>
      <c r="L18536" t="s">
        <v>165</v>
      </c>
      <c r="M18536" s="18">
        <f t="shared" si="578"/>
        <v>2.1666666666666665</v>
      </c>
      <c r="N18536" s="18">
        <f t="shared" si="579"/>
        <v>7.25</v>
      </c>
    </row>
    <row r="18537" spans="1:14" x14ac:dyDescent="0.25">
      <c r="A18537">
        <v>1</v>
      </c>
      <c r="B18537" t="s">
        <v>163</v>
      </c>
      <c r="C18537">
        <v>6</v>
      </c>
      <c r="D18537" t="s">
        <v>164</v>
      </c>
      <c r="E18537">
        <v>16</v>
      </c>
      <c r="F18537" t="s">
        <v>165</v>
      </c>
      <c r="G18537" s="9">
        <v>6</v>
      </c>
      <c r="H18537" t="s">
        <v>172</v>
      </c>
      <c r="I18537">
        <v>9</v>
      </c>
      <c r="J18537" t="s">
        <v>173</v>
      </c>
      <c r="K18537">
        <v>29</v>
      </c>
      <c r="L18537" t="s">
        <v>165</v>
      </c>
      <c r="M18537" s="18">
        <f t="shared" si="578"/>
        <v>1.5</v>
      </c>
      <c r="N18537" s="18">
        <f t="shared" si="579"/>
        <v>6.75</v>
      </c>
    </row>
    <row r="18538" spans="1:14" x14ac:dyDescent="0.25">
      <c r="A18538">
        <v>2</v>
      </c>
      <c r="B18538" t="s">
        <v>163</v>
      </c>
      <c r="C18538">
        <v>2</v>
      </c>
      <c r="D18538" t="s">
        <v>164</v>
      </c>
      <c r="E18538">
        <v>16</v>
      </c>
      <c r="F18538" t="s">
        <v>165</v>
      </c>
      <c r="G18538" s="9">
        <v>6</v>
      </c>
      <c r="H18538" t="s">
        <v>172</v>
      </c>
      <c r="I18538">
        <v>9</v>
      </c>
      <c r="J18538" t="s">
        <v>173</v>
      </c>
      <c r="K18538">
        <v>29</v>
      </c>
      <c r="L18538" t="s">
        <v>165</v>
      </c>
      <c r="M18538" s="18">
        <f t="shared" si="578"/>
        <v>2.1666666666666665</v>
      </c>
      <c r="N18538" s="18">
        <f t="shared" si="579"/>
        <v>6.75</v>
      </c>
    </row>
    <row r="18539" spans="1:14" x14ac:dyDescent="0.25">
      <c r="A18539">
        <v>0</v>
      </c>
      <c r="B18539" t="s">
        <v>163</v>
      </c>
      <c r="C18539">
        <v>3</v>
      </c>
      <c r="D18539" t="s">
        <v>164</v>
      </c>
      <c r="E18539">
        <v>16</v>
      </c>
      <c r="F18539" t="s">
        <v>165</v>
      </c>
      <c r="G18539" s="9">
        <v>6</v>
      </c>
      <c r="H18539" t="s">
        <v>172</v>
      </c>
      <c r="I18539">
        <v>8</v>
      </c>
      <c r="J18539" t="s">
        <v>173</v>
      </c>
      <c r="K18539">
        <v>3</v>
      </c>
      <c r="L18539" t="s">
        <v>165</v>
      </c>
      <c r="M18539" s="18">
        <f t="shared" si="578"/>
        <v>0.25</v>
      </c>
      <c r="N18539" s="18">
        <f t="shared" si="579"/>
        <v>6.666666666666667</v>
      </c>
    </row>
    <row r="18540" spans="1:14" x14ac:dyDescent="0.25">
      <c r="A18540">
        <v>2</v>
      </c>
      <c r="B18540" t="s">
        <v>163</v>
      </c>
      <c r="C18540">
        <v>3</v>
      </c>
      <c r="D18540" t="s">
        <v>164</v>
      </c>
      <c r="E18540">
        <v>16</v>
      </c>
      <c r="F18540" t="s">
        <v>165</v>
      </c>
      <c r="G18540" s="9">
        <v>5</v>
      </c>
      <c r="H18540" t="s">
        <v>172</v>
      </c>
      <c r="I18540">
        <v>10</v>
      </c>
      <c r="J18540" t="s">
        <v>173</v>
      </c>
      <c r="K18540">
        <v>6</v>
      </c>
      <c r="L18540" t="s">
        <v>165</v>
      </c>
      <c r="M18540" s="18">
        <f t="shared" si="578"/>
        <v>2.25</v>
      </c>
      <c r="N18540" s="18">
        <f t="shared" si="579"/>
        <v>5.833333333333333</v>
      </c>
    </row>
    <row r="18541" spans="1:14" x14ac:dyDescent="0.25">
      <c r="A18541">
        <v>2</v>
      </c>
      <c r="B18541" t="s">
        <v>163</v>
      </c>
      <c r="C18541">
        <v>2</v>
      </c>
      <c r="D18541" t="s">
        <v>164</v>
      </c>
      <c r="E18541">
        <v>16</v>
      </c>
      <c r="F18541" t="s">
        <v>165</v>
      </c>
      <c r="G18541" s="9">
        <v>5</v>
      </c>
      <c r="H18541" t="s">
        <v>172</v>
      </c>
      <c r="I18541">
        <v>5</v>
      </c>
      <c r="J18541" t="s">
        <v>173</v>
      </c>
      <c r="K18541">
        <v>18</v>
      </c>
      <c r="L18541" t="s">
        <v>165</v>
      </c>
      <c r="M18541" s="18">
        <f t="shared" si="578"/>
        <v>2.1666666666666665</v>
      </c>
      <c r="N18541" s="18">
        <f t="shared" si="579"/>
        <v>5.416666666666667</v>
      </c>
    </row>
    <row r="18542" spans="1:14" x14ac:dyDescent="0.25">
      <c r="A18542">
        <v>2</v>
      </c>
      <c r="B18542" t="s">
        <v>163</v>
      </c>
      <c r="C18542">
        <v>2</v>
      </c>
      <c r="D18542" t="s">
        <v>164</v>
      </c>
      <c r="E18542">
        <v>29</v>
      </c>
      <c r="F18542" t="s">
        <v>165</v>
      </c>
      <c r="G18542" s="9">
        <v>3</v>
      </c>
      <c r="H18542" t="s">
        <v>172</v>
      </c>
      <c r="I18542">
        <v>10</v>
      </c>
      <c r="J18542" t="s">
        <v>173</v>
      </c>
      <c r="K18542">
        <v>15</v>
      </c>
      <c r="L18542" t="s">
        <v>165</v>
      </c>
      <c r="M18542" s="18">
        <f t="shared" si="578"/>
        <v>2.1666666666666665</v>
      </c>
      <c r="N18542" s="18">
        <f t="shared" si="579"/>
        <v>3.8333333333333335</v>
      </c>
    </row>
    <row r="18543" spans="1:14" x14ac:dyDescent="0.25">
      <c r="A18543">
        <v>1</v>
      </c>
      <c r="B18543" t="s">
        <v>163</v>
      </c>
      <c r="C18543">
        <v>10</v>
      </c>
      <c r="D18543" t="s">
        <v>164</v>
      </c>
      <c r="E18543">
        <v>16</v>
      </c>
      <c r="F18543" t="s">
        <v>165</v>
      </c>
      <c r="G18543" s="9">
        <v>3</v>
      </c>
      <c r="H18543" t="s">
        <v>172</v>
      </c>
      <c r="I18543">
        <v>8</v>
      </c>
      <c r="J18543" t="s">
        <v>173</v>
      </c>
      <c r="K18543">
        <v>13</v>
      </c>
      <c r="L18543" t="s">
        <v>165</v>
      </c>
      <c r="M18543" s="18">
        <f t="shared" si="578"/>
        <v>1.8333333333333335</v>
      </c>
      <c r="N18543" s="18">
        <f t="shared" si="579"/>
        <v>3.6666666666666665</v>
      </c>
    </row>
    <row r="18544" spans="1:14" x14ac:dyDescent="0.25">
      <c r="A18544">
        <v>0</v>
      </c>
      <c r="B18544" t="s">
        <v>163</v>
      </c>
      <c r="C18544">
        <v>0</v>
      </c>
      <c r="D18544" t="s">
        <v>164</v>
      </c>
      <c r="E18544">
        <v>2</v>
      </c>
      <c r="F18544" t="s">
        <v>165</v>
      </c>
      <c r="G18544" s="9">
        <v>3</v>
      </c>
      <c r="H18544" t="s">
        <v>172</v>
      </c>
      <c r="I18544">
        <v>8</v>
      </c>
      <c r="J18544" t="s">
        <v>173</v>
      </c>
      <c r="K18544">
        <v>13</v>
      </c>
      <c r="L18544" t="s">
        <v>165</v>
      </c>
      <c r="M18544" s="18">
        <f t="shared" si="578"/>
        <v>0</v>
      </c>
      <c r="N18544" s="18">
        <f t="shared" si="579"/>
        <v>3.6666666666666665</v>
      </c>
    </row>
    <row r="18545" spans="1:14" x14ac:dyDescent="0.25">
      <c r="A18545">
        <v>1</v>
      </c>
      <c r="B18545" t="s">
        <v>163</v>
      </c>
      <c r="C18545">
        <v>4</v>
      </c>
      <c r="D18545" t="s">
        <v>164</v>
      </c>
      <c r="E18545">
        <v>16</v>
      </c>
      <c r="F18545" t="s">
        <v>165</v>
      </c>
      <c r="G18545" s="9">
        <v>3</v>
      </c>
      <c r="H18545" t="s">
        <v>172</v>
      </c>
      <c r="I18545">
        <v>1</v>
      </c>
      <c r="J18545" t="s">
        <v>173</v>
      </c>
      <c r="K18545">
        <v>30</v>
      </c>
      <c r="L18545" t="s">
        <v>165</v>
      </c>
      <c r="M18545" s="18">
        <f t="shared" si="578"/>
        <v>1.3333333333333333</v>
      </c>
      <c r="N18545" s="18">
        <f t="shared" si="579"/>
        <v>3.0833333333333335</v>
      </c>
    </row>
    <row r="18546" spans="1:14" x14ac:dyDescent="0.25">
      <c r="A18546">
        <v>1</v>
      </c>
      <c r="B18546" t="s">
        <v>163</v>
      </c>
      <c r="C18546">
        <v>6</v>
      </c>
      <c r="D18546" t="s">
        <v>164</v>
      </c>
      <c r="E18546">
        <v>16</v>
      </c>
      <c r="F18546" t="s">
        <v>165</v>
      </c>
      <c r="G18546" s="9">
        <v>3</v>
      </c>
      <c r="H18546" t="s">
        <v>172</v>
      </c>
      <c r="I18546">
        <v>0</v>
      </c>
      <c r="J18546" t="s">
        <v>173</v>
      </c>
      <c r="K18546">
        <v>12</v>
      </c>
      <c r="L18546" t="s">
        <v>165</v>
      </c>
      <c r="M18546" s="18">
        <f t="shared" si="578"/>
        <v>1.5</v>
      </c>
      <c r="N18546" s="18">
        <f t="shared" si="579"/>
        <v>3</v>
      </c>
    </row>
    <row r="18547" spans="1:14" x14ac:dyDescent="0.25">
      <c r="A18547">
        <v>0</v>
      </c>
      <c r="B18547" t="s">
        <v>163</v>
      </c>
      <c r="C18547">
        <v>0</v>
      </c>
      <c r="D18547" t="s">
        <v>164</v>
      </c>
      <c r="E18547">
        <v>16</v>
      </c>
      <c r="F18547" t="s">
        <v>165</v>
      </c>
      <c r="G18547" s="9">
        <v>3</v>
      </c>
      <c r="H18547" t="s">
        <v>172</v>
      </c>
      <c r="I18547">
        <v>0</v>
      </c>
      <c r="J18547" t="s">
        <v>173</v>
      </c>
      <c r="K18547">
        <v>5</v>
      </c>
      <c r="L18547" t="s">
        <v>165</v>
      </c>
      <c r="M18547" s="18">
        <f t="shared" si="578"/>
        <v>0</v>
      </c>
      <c r="N18547" s="18">
        <f t="shared" si="579"/>
        <v>3</v>
      </c>
    </row>
    <row r="18548" spans="1:14" x14ac:dyDescent="0.25">
      <c r="A18548">
        <v>0</v>
      </c>
      <c r="B18548" t="s">
        <v>163</v>
      </c>
      <c r="C18548">
        <v>9</v>
      </c>
      <c r="D18548" t="s">
        <v>164</v>
      </c>
      <c r="E18548">
        <v>16</v>
      </c>
      <c r="F18548" t="s">
        <v>165</v>
      </c>
      <c r="G18548" s="9">
        <v>2</v>
      </c>
      <c r="H18548" t="s">
        <v>172</v>
      </c>
      <c r="I18548">
        <v>10</v>
      </c>
      <c r="J18548" t="s">
        <v>173</v>
      </c>
      <c r="K18548">
        <v>17</v>
      </c>
      <c r="L18548" t="s">
        <v>165</v>
      </c>
      <c r="M18548" s="18">
        <f t="shared" si="578"/>
        <v>0.75</v>
      </c>
      <c r="N18548" s="18">
        <f t="shared" si="579"/>
        <v>2.8333333333333335</v>
      </c>
    </row>
    <row r="18549" spans="1:14" x14ac:dyDescent="0.25">
      <c r="A18549">
        <v>2</v>
      </c>
      <c r="B18549" t="s">
        <v>163</v>
      </c>
      <c r="C18549">
        <v>10</v>
      </c>
      <c r="D18549" t="s">
        <v>164</v>
      </c>
      <c r="E18549">
        <v>16</v>
      </c>
      <c r="F18549" t="s">
        <v>165</v>
      </c>
      <c r="G18549" s="9">
        <v>2</v>
      </c>
      <c r="H18549" t="s">
        <v>172</v>
      </c>
      <c r="I18549">
        <v>10</v>
      </c>
      <c r="J18549" t="s">
        <v>173</v>
      </c>
      <c r="K18549">
        <v>16</v>
      </c>
      <c r="L18549" t="s">
        <v>165</v>
      </c>
      <c r="M18549" s="18">
        <f t="shared" si="578"/>
        <v>2.8333333333333335</v>
      </c>
      <c r="N18549" s="18">
        <f t="shared" si="579"/>
        <v>2.8333333333333335</v>
      </c>
    </row>
    <row r="18550" spans="1:14" x14ac:dyDescent="0.25">
      <c r="A18550">
        <v>0</v>
      </c>
      <c r="B18550" t="s">
        <v>163</v>
      </c>
      <c r="C18550">
        <v>5</v>
      </c>
      <c r="D18550" t="s">
        <v>164</v>
      </c>
      <c r="E18550">
        <v>16</v>
      </c>
      <c r="F18550" t="s">
        <v>165</v>
      </c>
      <c r="G18550" s="9">
        <v>2</v>
      </c>
      <c r="H18550" t="s">
        <v>172</v>
      </c>
      <c r="I18550">
        <v>9</v>
      </c>
      <c r="J18550" t="s">
        <v>173</v>
      </c>
      <c r="K18550">
        <v>27</v>
      </c>
      <c r="L18550" t="s">
        <v>165</v>
      </c>
      <c r="M18550" s="18">
        <f t="shared" si="578"/>
        <v>0.41666666666666669</v>
      </c>
      <c r="N18550" s="18">
        <f t="shared" si="579"/>
        <v>2.75</v>
      </c>
    </row>
    <row r="18551" spans="1:14" x14ac:dyDescent="0.25">
      <c r="A18551">
        <v>2</v>
      </c>
      <c r="B18551" t="s">
        <v>163</v>
      </c>
      <c r="C18551">
        <v>2</v>
      </c>
      <c r="D18551" t="s">
        <v>164</v>
      </c>
      <c r="E18551">
        <v>14</v>
      </c>
      <c r="F18551" t="s">
        <v>165</v>
      </c>
      <c r="G18551" s="9">
        <v>2</v>
      </c>
      <c r="H18551" t="s">
        <v>172</v>
      </c>
      <c r="I18551">
        <v>2</v>
      </c>
      <c r="J18551" t="s">
        <v>173</v>
      </c>
      <c r="K18551">
        <v>14</v>
      </c>
      <c r="L18551" t="s">
        <v>165</v>
      </c>
      <c r="M18551" s="18">
        <f t="shared" si="578"/>
        <v>2.1666666666666665</v>
      </c>
      <c r="N18551" s="18">
        <f t="shared" si="579"/>
        <v>2.1666666666666665</v>
      </c>
    </row>
    <row r="18552" spans="1:14" x14ac:dyDescent="0.25">
      <c r="A18552">
        <v>0</v>
      </c>
      <c r="B18552" t="s">
        <v>163</v>
      </c>
      <c r="C18552">
        <v>1</v>
      </c>
      <c r="D18552" t="s">
        <v>164</v>
      </c>
      <c r="E18552">
        <v>16</v>
      </c>
      <c r="F18552" t="s">
        <v>165</v>
      </c>
      <c r="G18552" s="9">
        <v>2</v>
      </c>
      <c r="H18552" t="s">
        <v>172</v>
      </c>
      <c r="I18552">
        <v>2</v>
      </c>
      <c r="J18552" t="s">
        <v>173</v>
      </c>
      <c r="K18552">
        <v>0</v>
      </c>
      <c r="L18552" t="s">
        <v>165</v>
      </c>
      <c r="M18552" s="18">
        <f t="shared" si="578"/>
        <v>8.3333333333333329E-2</v>
      </c>
      <c r="N18552" s="18">
        <f t="shared" si="579"/>
        <v>2.1666666666666665</v>
      </c>
    </row>
    <row r="18553" spans="1:14" x14ac:dyDescent="0.25">
      <c r="A18553">
        <v>2</v>
      </c>
      <c r="B18553" t="s">
        <v>163</v>
      </c>
      <c r="C18553">
        <v>1</v>
      </c>
      <c r="D18553" t="s">
        <v>164</v>
      </c>
      <c r="E18553">
        <v>10</v>
      </c>
      <c r="F18553" t="s">
        <v>165</v>
      </c>
      <c r="G18553" s="9">
        <v>2</v>
      </c>
      <c r="H18553" t="s">
        <v>172</v>
      </c>
      <c r="I18553">
        <v>1</v>
      </c>
      <c r="J18553" t="s">
        <v>173</v>
      </c>
      <c r="K18553">
        <v>10</v>
      </c>
      <c r="L18553" t="s">
        <v>165</v>
      </c>
      <c r="M18553" s="18">
        <f t="shared" si="578"/>
        <v>2.0833333333333335</v>
      </c>
      <c r="N18553" s="18">
        <f t="shared" si="579"/>
        <v>2.0833333333333335</v>
      </c>
    </row>
    <row r="18554" spans="1:14" x14ac:dyDescent="0.25">
      <c r="A18554">
        <v>1</v>
      </c>
      <c r="B18554" t="s">
        <v>163</v>
      </c>
      <c r="C18554">
        <v>10</v>
      </c>
      <c r="D18554" t="s">
        <v>164</v>
      </c>
      <c r="E18554">
        <v>11</v>
      </c>
      <c r="F18554" t="s">
        <v>165</v>
      </c>
      <c r="G18554" s="9">
        <v>1</v>
      </c>
      <c r="H18554" t="s">
        <v>172</v>
      </c>
      <c r="I18554">
        <v>10</v>
      </c>
      <c r="J18554" t="s">
        <v>173</v>
      </c>
      <c r="K18554">
        <v>11</v>
      </c>
      <c r="L18554" t="s">
        <v>165</v>
      </c>
      <c r="M18554" s="18">
        <f t="shared" si="578"/>
        <v>1.8333333333333335</v>
      </c>
      <c r="N18554" s="18">
        <f t="shared" si="579"/>
        <v>1.8333333333333335</v>
      </c>
    </row>
    <row r="18555" spans="1:14" x14ac:dyDescent="0.25">
      <c r="A18555">
        <v>0</v>
      </c>
      <c r="B18555" t="s">
        <v>163</v>
      </c>
      <c r="C18555">
        <v>5</v>
      </c>
      <c r="D18555" t="s">
        <v>164</v>
      </c>
      <c r="E18555">
        <v>16</v>
      </c>
      <c r="F18555" t="s">
        <v>165</v>
      </c>
      <c r="G18555" s="9">
        <v>1</v>
      </c>
      <c r="H18555" t="s">
        <v>172</v>
      </c>
      <c r="I18555">
        <v>9</v>
      </c>
      <c r="J18555" t="s">
        <v>173</v>
      </c>
      <c r="K18555">
        <v>6</v>
      </c>
      <c r="L18555" t="s">
        <v>165</v>
      </c>
      <c r="M18555" s="18">
        <f t="shared" si="578"/>
        <v>0.41666666666666669</v>
      </c>
      <c r="N18555" s="18">
        <f t="shared" si="579"/>
        <v>1.75</v>
      </c>
    </row>
    <row r="18556" spans="1:14" x14ac:dyDescent="0.25">
      <c r="A18556">
        <v>1</v>
      </c>
      <c r="B18556" t="s">
        <v>163</v>
      </c>
      <c r="C18556">
        <v>7</v>
      </c>
      <c r="D18556" t="s">
        <v>164</v>
      </c>
      <c r="E18556">
        <v>26</v>
      </c>
      <c r="F18556" t="s">
        <v>165</v>
      </c>
      <c r="G18556" s="9">
        <v>1</v>
      </c>
      <c r="H18556" t="s">
        <v>172</v>
      </c>
      <c r="I18556">
        <v>7</v>
      </c>
      <c r="J18556" t="s">
        <v>173</v>
      </c>
      <c r="K18556">
        <v>26</v>
      </c>
      <c r="L18556" t="s">
        <v>165</v>
      </c>
      <c r="M18556" s="18">
        <f t="shared" si="578"/>
        <v>1.5833333333333335</v>
      </c>
      <c r="N18556" s="18">
        <f t="shared" si="579"/>
        <v>1.5833333333333335</v>
      </c>
    </row>
    <row r="18557" spans="1:14" x14ac:dyDescent="0.25">
      <c r="A18557">
        <v>1</v>
      </c>
      <c r="B18557" t="s">
        <v>163</v>
      </c>
      <c r="C18557">
        <v>3</v>
      </c>
      <c r="D18557" t="s">
        <v>164</v>
      </c>
      <c r="E18557">
        <v>28</v>
      </c>
      <c r="F18557" t="s">
        <v>165</v>
      </c>
      <c r="G18557" s="9">
        <v>1</v>
      </c>
      <c r="H18557" t="s">
        <v>172</v>
      </c>
      <c r="I18557">
        <v>3</v>
      </c>
      <c r="J18557" t="s">
        <v>173</v>
      </c>
      <c r="K18557">
        <v>28</v>
      </c>
      <c r="L18557" t="s">
        <v>165</v>
      </c>
      <c r="M18557" s="18">
        <f t="shared" si="578"/>
        <v>1.25</v>
      </c>
      <c r="N18557" s="18">
        <f t="shared" si="579"/>
        <v>1.25</v>
      </c>
    </row>
    <row r="18558" spans="1:14" x14ac:dyDescent="0.25">
      <c r="A18558">
        <v>0</v>
      </c>
      <c r="B18558" t="s">
        <v>163</v>
      </c>
      <c r="C18558">
        <v>4</v>
      </c>
      <c r="D18558" t="s">
        <v>164</v>
      </c>
      <c r="E18558">
        <v>20</v>
      </c>
      <c r="F18558" t="s">
        <v>165</v>
      </c>
      <c r="G18558" s="9">
        <v>0</v>
      </c>
      <c r="H18558" t="s">
        <v>172</v>
      </c>
      <c r="I18558">
        <v>4</v>
      </c>
      <c r="J18558" t="s">
        <v>173</v>
      </c>
      <c r="K18558">
        <v>20</v>
      </c>
      <c r="L18558" t="s">
        <v>165</v>
      </c>
      <c r="M18558" s="18">
        <f t="shared" si="578"/>
        <v>0.33333333333333331</v>
      </c>
      <c r="N18558" s="18">
        <f t="shared" si="579"/>
        <v>0.33333333333333331</v>
      </c>
    </row>
    <row r="18559" spans="1:14" x14ac:dyDescent="0.25">
      <c r="A18559">
        <v>12</v>
      </c>
      <c r="B18559" t="s">
        <v>163</v>
      </c>
      <c r="C18559">
        <v>8</v>
      </c>
      <c r="D18559" t="s">
        <v>164</v>
      </c>
      <c r="E18559">
        <v>16</v>
      </c>
      <c r="F18559" t="s">
        <v>165</v>
      </c>
      <c r="G18559" s="9">
        <v>27</v>
      </c>
      <c r="H18559" t="s">
        <v>172</v>
      </c>
      <c r="I18559">
        <v>3</v>
      </c>
      <c r="J18559" t="s">
        <v>173</v>
      </c>
      <c r="K18559">
        <v>22</v>
      </c>
      <c r="L18559" t="s">
        <v>165</v>
      </c>
      <c r="M18559" s="18">
        <f t="shared" si="578"/>
        <v>12.666666666666666</v>
      </c>
      <c r="N18559" s="18">
        <f t="shared" si="579"/>
        <v>27.25</v>
      </c>
    </row>
    <row r="18560" spans="1:14" x14ac:dyDescent="0.25">
      <c r="A18560">
        <v>12</v>
      </c>
      <c r="B18560" t="s">
        <v>163</v>
      </c>
      <c r="C18560">
        <v>8</v>
      </c>
      <c r="D18560" t="s">
        <v>164</v>
      </c>
      <c r="E18560">
        <v>16</v>
      </c>
      <c r="F18560" t="s">
        <v>165</v>
      </c>
      <c r="G18560" s="9">
        <v>28</v>
      </c>
      <c r="H18560" t="s">
        <v>172</v>
      </c>
      <c r="I18560">
        <v>11</v>
      </c>
      <c r="J18560" t="s">
        <v>173</v>
      </c>
      <c r="K18560">
        <v>16</v>
      </c>
      <c r="L18560" t="s">
        <v>165</v>
      </c>
      <c r="M18560" s="18">
        <f t="shared" si="578"/>
        <v>12.666666666666666</v>
      </c>
      <c r="N18560" s="18">
        <f t="shared" si="579"/>
        <v>28.916666666666668</v>
      </c>
    </row>
    <row r="18561" spans="1:14" x14ac:dyDescent="0.25">
      <c r="A18561">
        <v>8</v>
      </c>
      <c r="B18561" t="s">
        <v>163</v>
      </c>
      <c r="C18561">
        <v>2</v>
      </c>
      <c r="D18561" t="s">
        <v>164</v>
      </c>
      <c r="E18561">
        <v>16</v>
      </c>
      <c r="F18561" t="s">
        <v>165</v>
      </c>
      <c r="G18561" s="9">
        <v>36</v>
      </c>
      <c r="H18561" t="s">
        <v>172</v>
      </c>
      <c r="I18561">
        <v>8</v>
      </c>
      <c r="J18561" t="s">
        <v>173</v>
      </c>
      <c r="K18561">
        <v>8</v>
      </c>
      <c r="L18561" t="s">
        <v>165</v>
      </c>
      <c r="M18561" s="18">
        <f t="shared" si="578"/>
        <v>8.1666666666666661</v>
      </c>
      <c r="N18561" s="18">
        <f t="shared" si="579"/>
        <v>36.666666666666664</v>
      </c>
    </row>
    <row r="18562" spans="1:14" x14ac:dyDescent="0.25">
      <c r="A18562">
        <v>6</v>
      </c>
      <c r="B18562" t="s">
        <v>163</v>
      </c>
      <c r="C18562">
        <v>10</v>
      </c>
      <c r="D18562" t="s">
        <v>164</v>
      </c>
      <c r="E18562">
        <v>16</v>
      </c>
      <c r="F18562" t="s">
        <v>165</v>
      </c>
      <c r="G18562" s="9">
        <v>47</v>
      </c>
      <c r="H18562" t="s">
        <v>172</v>
      </c>
      <c r="I18562">
        <v>0</v>
      </c>
      <c r="J18562" t="s">
        <v>173</v>
      </c>
      <c r="K18562">
        <v>13</v>
      </c>
      <c r="L18562" t="s">
        <v>165</v>
      </c>
      <c r="M18562" s="18">
        <f t="shared" si="578"/>
        <v>6.833333333333333</v>
      </c>
      <c r="N18562" s="18">
        <f t="shared" si="579"/>
        <v>47</v>
      </c>
    </row>
    <row r="18563" spans="1:14" x14ac:dyDescent="0.25">
      <c r="A18563">
        <v>10</v>
      </c>
      <c r="B18563" t="s">
        <v>163</v>
      </c>
      <c r="C18563">
        <v>8</v>
      </c>
      <c r="D18563" t="s">
        <v>164</v>
      </c>
      <c r="E18563">
        <v>5</v>
      </c>
      <c r="F18563" t="s">
        <v>165</v>
      </c>
      <c r="G18563" s="9">
        <v>35</v>
      </c>
      <c r="H18563" t="s">
        <v>172</v>
      </c>
      <c r="I18563">
        <v>6</v>
      </c>
      <c r="J18563" t="s">
        <v>173</v>
      </c>
      <c r="K18563">
        <v>5</v>
      </c>
      <c r="L18563" t="s">
        <v>165</v>
      </c>
      <c r="M18563" s="18">
        <f t="shared" ref="M18563:M18626" si="580">A18563+C18563/12</f>
        <v>10.666666666666666</v>
      </c>
      <c r="N18563" s="18">
        <f t="shared" ref="N18563:N18626" si="581">G18563+I18563/12</f>
        <v>35.5</v>
      </c>
    </row>
    <row r="18564" spans="1:14" x14ac:dyDescent="0.25">
      <c r="A18564">
        <v>12</v>
      </c>
      <c r="B18564" t="s">
        <v>163</v>
      </c>
      <c r="C18564">
        <v>8</v>
      </c>
      <c r="D18564" t="s">
        <v>164</v>
      </c>
      <c r="E18564">
        <v>16</v>
      </c>
      <c r="F18564" t="s">
        <v>165</v>
      </c>
      <c r="G18564" s="9">
        <v>37</v>
      </c>
      <c r="H18564" t="s">
        <v>172</v>
      </c>
      <c r="I18564">
        <v>0</v>
      </c>
      <c r="J18564" t="s">
        <v>173</v>
      </c>
      <c r="K18564">
        <v>26</v>
      </c>
      <c r="L18564" t="s">
        <v>165</v>
      </c>
      <c r="M18564" s="18">
        <f t="shared" si="580"/>
        <v>12.666666666666666</v>
      </c>
      <c r="N18564" s="18">
        <f t="shared" si="581"/>
        <v>37</v>
      </c>
    </row>
    <row r="18565" spans="1:14" x14ac:dyDescent="0.25">
      <c r="A18565">
        <v>9</v>
      </c>
      <c r="B18565" t="s">
        <v>163</v>
      </c>
      <c r="C18565">
        <v>7</v>
      </c>
      <c r="D18565" t="s">
        <v>164</v>
      </c>
      <c r="E18565">
        <v>16</v>
      </c>
      <c r="F18565" t="s">
        <v>165</v>
      </c>
      <c r="G18565" s="9">
        <v>37</v>
      </c>
      <c r="H18565" t="s">
        <v>172</v>
      </c>
      <c r="I18565">
        <v>11</v>
      </c>
      <c r="J18565" t="s">
        <v>173</v>
      </c>
      <c r="K18565">
        <v>27</v>
      </c>
      <c r="L18565" t="s">
        <v>165</v>
      </c>
      <c r="M18565" s="18">
        <f t="shared" si="580"/>
        <v>9.5833333333333339</v>
      </c>
      <c r="N18565" s="18">
        <f t="shared" si="581"/>
        <v>37.916666666666664</v>
      </c>
    </row>
    <row r="18566" spans="1:14" x14ac:dyDescent="0.25">
      <c r="A18566">
        <v>9</v>
      </c>
      <c r="B18566" t="s">
        <v>163</v>
      </c>
      <c r="C18566">
        <v>8</v>
      </c>
      <c r="D18566" t="s">
        <v>164</v>
      </c>
      <c r="E18566">
        <v>16</v>
      </c>
      <c r="F18566" t="s">
        <v>165</v>
      </c>
      <c r="G18566" s="9">
        <v>37</v>
      </c>
      <c r="H18566" t="s">
        <v>172</v>
      </c>
      <c r="I18566">
        <v>10</v>
      </c>
      <c r="J18566" t="s">
        <v>173</v>
      </c>
      <c r="K18566">
        <v>15</v>
      </c>
      <c r="L18566" t="s">
        <v>165</v>
      </c>
      <c r="M18566" s="18">
        <f t="shared" si="580"/>
        <v>9.6666666666666661</v>
      </c>
      <c r="N18566" s="18">
        <f t="shared" si="581"/>
        <v>37.833333333333336</v>
      </c>
    </row>
    <row r="18567" spans="1:14" x14ac:dyDescent="0.25">
      <c r="A18567">
        <v>12</v>
      </c>
      <c r="B18567" t="s">
        <v>163</v>
      </c>
      <c r="C18567">
        <v>8</v>
      </c>
      <c r="D18567" t="s">
        <v>164</v>
      </c>
      <c r="E18567">
        <v>16</v>
      </c>
      <c r="F18567" t="s">
        <v>165</v>
      </c>
      <c r="G18567" s="9">
        <v>48</v>
      </c>
      <c r="H18567" t="s">
        <v>172</v>
      </c>
      <c r="I18567">
        <v>10</v>
      </c>
      <c r="J18567" t="s">
        <v>173</v>
      </c>
      <c r="K18567">
        <v>9</v>
      </c>
      <c r="L18567" t="s">
        <v>165</v>
      </c>
      <c r="M18567" s="18">
        <f t="shared" si="580"/>
        <v>12.666666666666666</v>
      </c>
      <c r="N18567" s="18">
        <f t="shared" si="581"/>
        <v>48.833333333333336</v>
      </c>
    </row>
    <row r="18568" spans="1:14" x14ac:dyDescent="0.25">
      <c r="A18568">
        <v>2</v>
      </c>
      <c r="B18568" t="s">
        <v>163</v>
      </c>
      <c r="C18568">
        <v>1</v>
      </c>
      <c r="D18568" t="s">
        <v>164</v>
      </c>
      <c r="E18568">
        <v>16</v>
      </c>
      <c r="F18568" t="s">
        <v>165</v>
      </c>
      <c r="G18568" s="9">
        <v>15</v>
      </c>
      <c r="H18568" t="s">
        <v>172</v>
      </c>
      <c r="I18568">
        <v>5</v>
      </c>
      <c r="J18568" t="s">
        <v>173</v>
      </c>
      <c r="K18568">
        <v>26</v>
      </c>
      <c r="L18568" t="s">
        <v>165</v>
      </c>
      <c r="M18568" s="18">
        <f t="shared" si="580"/>
        <v>2.0833333333333335</v>
      </c>
      <c r="N18568" s="18">
        <f t="shared" si="581"/>
        <v>15.416666666666666</v>
      </c>
    </row>
    <row r="18569" spans="1:14" x14ac:dyDescent="0.25">
      <c r="A18569">
        <v>10</v>
      </c>
      <c r="B18569" t="s">
        <v>163</v>
      </c>
      <c r="C18569">
        <v>5</v>
      </c>
      <c r="D18569" t="s">
        <v>164</v>
      </c>
      <c r="E18569">
        <v>16</v>
      </c>
      <c r="F18569" t="s">
        <v>165</v>
      </c>
      <c r="G18569" s="9">
        <v>12</v>
      </c>
      <c r="H18569" t="s">
        <v>172</v>
      </c>
      <c r="I18569">
        <v>5</v>
      </c>
      <c r="J18569" t="s">
        <v>173</v>
      </c>
      <c r="K18569">
        <v>30</v>
      </c>
      <c r="L18569" t="s">
        <v>165</v>
      </c>
      <c r="M18569" s="18">
        <f t="shared" si="580"/>
        <v>10.416666666666666</v>
      </c>
      <c r="N18569" s="18">
        <f t="shared" si="581"/>
        <v>12.416666666666666</v>
      </c>
    </row>
    <row r="18570" spans="1:14" x14ac:dyDescent="0.25">
      <c r="A18570">
        <v>11</v>
      </c>
      <c r="B18570" t="s">
        <v>163</v>
      </c>
      <c r="C18570">
        <v>7</v>
      </c>
      <c r="D18570" t="s">
        <v>164</v>
      </c>
      <c r="E18570">
        <v>14</v>
      </c>
      <c r="F18570" t="s">
        <v>165</v>
      </c>
      <c r="G18570" s="9">
        <v>11</v>
      </c>
      <c r="H18570" t="s">
        <v>172</v>
      </c>
      <c r="I18570">
        <v>7</v>
      </c>
      <c r="J18570" t="s">
        <v>173</v>
      </c>
      <c r="K18570">
        <v>14</v>
      </c>
      <c r="L18570" t="s">
        <v>165</v>
      </c>
      <c r="M18570" s="18">
        <f t="shared" si="580"/>
        <v>11.583333333333334</v>
      </c>
      <c r="N18570" s="18">
        <f t="shared" si="581"/>
        <v>11.583333333333334</v>
      </c>
    </row>
    <row r="18571" spans="1:14" x14ac:dyDescent="0.25">
      <c r="A18571">
        <v>11</v>
      </c>
      <c r="B18571" t="s">
        <v>163</v>
      </c>
      <c r="C18571">
        <v>2</v>
      </c>
      <c r="D18571" t="s">
        <v>164</v>
      </c>
      <c r="E18571">
        <v>25</v>
      </c>
      <c r="F18571" t="s">
        <v>165</v>
      </c>
      <c r="G18571" s="9">
        <v>11</v>
      </c>
      <c r="H18571" t="s">
        <v>172</v>
      </c>
      <c r="I18571">
        <v>2</v>
      </c>
      <c r="J18571" t="s">
        <v>173</v>
      </c>
      <c r="K18571">
        <v>25</v>
      </c>
      <c r="L18571" t="s">
        <v>165</v>
      </c>
      <c r="M18571" s="18">
        <f t="shared" si="580"/>
        <v>11.166666666666666</v>
      </c>
      <c r="N18571" s="18">
        <f t="shared" si="581"/>
        <v>11.166666666666666</v>
      </c>
    </row>
    <row r="18572" spans="1:14" x14ac:dyDescent="0.25">
      <c r="A18572">
        <v>9</v>
      </c>
      <c r="B18572" t="s">
        <v>163</v>
      </c>
      <c r="C18572">
        <v>8</v>
      </c>
      <c r="D18572" t="s">
        <v>164</v>
      </c>
      <c r="E18572">
        <v>16</v>
      </c>
      <c r="F18572" t="s">
        <v>165</v>
      </c>
      <c r="G18572" s="9">
        <v>10</v>
      </c>
      <c r="H18572" t="s">
        <v>172</v>
      </c>
      <c r="I18572">
        <v>3</v>
      </c>
      <c r="J18572" t="s">
        <v>173</v>
      </c>
      <c r="K18572">
        <v>2</v>
      </c>
      <c r="L18572" t="s">
        <v>165</v>
      </c>
      <c r="M18572" s="18">
        <f t="shared" si="580"/>
        <v>9.6666666666666661</v>
      </c>
      <c r="N18572" s="18">
        <f t="shared" si="581"/>
        <v>10.25</v>
      </c>
    </row>
    <row r="18573" spans="1:14" x14ac:dyDescent="0.25">
      <c r="A18573">
        <v>8</v>
      </c>
      <c r="B18573" t="s">
        <v>163</v>
      </c>
      <c r="C18573">
        <v>8</v>
      </c>
      <c r="D18573" t="s">
        <v>164</v>
      </c>
      <c r="E18573">
        <v>8</v>
      </c>
      <c r="F18573" t="s">
        <v>165</v>
      </c>
      <c r="G18573" s="9">
        <v>8</v>
      </c>
      <c r="H18573" t="s">
        <v>172</v>
      </c>
      <c r="I18573">
        <v>8</v>
      </c>
      <c r="J18573" t="s">
        <v>173</v>
      </c>
      <c r="K18573">
        <v>8</v>
      </c>
      <c r="L18573" t="s">
        <v>165</v>
      </c>
      <c r="M18573" s="18">
        <f t="shared" si="580"/>
        <v>8.6666666666666661</v>
      </c>
      <c r="N18573" s="18">
        <f t="shared" si="581"/>
        <v>8.6666666666666661</v>
      </c>
    </row>
    <row r="18574" spans="1:14" x14ac:dyDescent="0.25">
      <c r="A18574">
        <v>10</v>
      </c>
      <c r="B18574" t="s">
        <v>163</v>
      </c>
      <c r="C18574">
        <v>4</v>
      </c>
      <c r="D18574" t="s">
        <v>164</v>
      </c>
      <c r="E18574">
        <v>16</v>
      </c>
      <c r="F18574" t="s">
        <v>165</v>
      </c>
      <c r="G18574" s="9">
        <v>26</v>
      </c>
      <c r="H18574" t="s">
        <v>172</v>
      </c>
      <c r="I18574">
        <v>2</v>
      </c>
      <c r="J18574" t="s">
        <v>173</v>
      </c>
      <c r="K18574">
        <v>16</v>
      </c>
      <c r="L18574" t="s">
        <v>165</v>
      </c>
      <c r="M18574" s="18">
        <f t="shared" si="580"/>
        <v>10.333333333333334</v>
      </c>
      <c r="N18574" s="18">
        <f t="shared" si="581"/>
        <v>26.166666666666668</v>
      </c>
    </row>
    <row r="18575" spans="1:14" x14ac:dyDescent="0.25">
      <c r="A18575">
        <v>3</v>
      </c>
      <c r="B18575" t="s">
        <v>163</v>
      </c>
      <c r="C18575">
        <v>5</v>
      </c>
      <c r="D18575" t="s">
        <v>164</v>
      </c>
      <c r="E18575">
        <v>16</v>
      </c>
      <c r="F18575" t="s">
        <v>165</v>
      </c>
      <c r="G18575" s="9">
        <v>4</v>
      </c>
      <c r="H18575" t="s">
        <v>172</v>
      </c>
      <c r="I18575">
        <v>6</v>
      </c>
      <c r="J18575" t="s">
        <v>173</v>
      </c>
      <c r="K18575">
        <v>16</v>
      </c>
      <c r="L18575" t="s">
        <v>165</v>
      </c>
      <c r="M18575" s="18">
        <f t="shared" si="580"/>
        <v>3.4166666666666665</v>
      </c>
      <c r="N18575" s="18">
        <f t="shared" si="581"/>
        <v>4.5</v>
      </c>
    </row>
    <row r="18576" spans="1:14" x14ac:dyDescent="0.25">
      <c r="A18576">
        <v>3</v>
      </c>
      <c r="B18576" t="s">
        <v>163</v>
      </c>
      <c r="C18576">
        <v>1</v>
      </c>
      <c r="D18576" t="s">
        <v>164</v>
      </c>
      <c r="E18576">
        <v>8</v>
      </c>
      <c r="F18576" t="s">
        <v>165</v>
      </c>
      <c r="G18576" s="9">
        <v>3</v>
      </c>
      <c r="H18576" t="s">
        <v>172</v>
      </c>
      <c r="I18576">
        <v>1</v>
      </c>
      <c r="J18576" t="s">
        <v>173</v>
      </c>
      <c r="K18576">
        <v>8</v>
      </c>
      <c r="L18576" t="s">
        <v>165</v>
      </c>
      <c r="M18576" s="18">
        <f t="shared" si="580"/>
        <v>3.0833333333333335</v>
      </c>
      <c r="N18576" s="18">
        <f t="shared" si="581"/>
        <v>3.0833333333333335</v>
      </c>
    </row>
    <row r="18577" spans="1:14" x14ac:dyDescent="0.25">
      <c r="A18577">
        <v>2</v>
      </c>
      <c r="B18577" t="s">
        <v>163</v>
      </c>
      <c r="C18577">
        <v>10</v>
      </c>
      <c r="D18577" t="s">
        <v>164</v>
      </c>
      <c r="E18577">
        <v>10</v>
      </c>
      <c r="F18577" t="s">
        <v>165</v>
      </c>
      <c r="G18577" s="9">
        <v>2</v>
      </c>
      <c r="H18577" t="s">
        <v>172</v>
      </c>
      <c r="I18577">
        <v>10</v>
      </c>
      <c r="J18577" t="s">
        <v>173</v>
      </c>
      <c r="K18577">
        <v>10</v>
      </c>
      <c r="L18577" t="s">
        <v>165</v>
      </c>
      <c r="M18577" s="18">
        <f t="shared" si="580"/>
        <v>2.8333333333333335</v>
      </c>
      <c r="N18577" s="18">
        <f t="shared" si="581"/>
        <v>2.8333333333333335</v>
      </c>
    </row>
    <row r="18578" spans="1:14" x14ac:dyDescent="0.25">
      <c r="A18578">
        <v>2</v>
      </c>
      <c r="B18578" t="s">
        <v>163</v>
      </c>
      <c r="C18578">
        <v>9</v>
      </c>
      <c r="D18578" t="s">
        <v>164</v>
      </c>
      <c r="E18578">
        <v>12</v>
      </c>
      <c r="F18578" t="s">
        <v>165</v>
      </c>
      <c r="G18578" s="9">
        <v>2</v>
      </c>
      <c r="H18578" t="s">
        <v>172</v>
      </c>
      <c r="I18578">
        <v>9</v>
      </c>
      <c r="J18578" t="s">
        <v>173</v>
      </c>
      <c r="K18578">
        <v>12</v>
      </c>
      <c r="L18578" t="s">
        <v>165</v>
      </c>
      <c r="M18578" s="18">
        <f t="shared" si="580"/>
        <v>2.75</v>
      </c>
      <c r="N18578" s="18">
        <f t="shared" si="581"/>
        <v>2.75</v>
      </c>
    </row>
    <row r="18579" spans="1:14" x14ac:dyDescent="0.25">
      <c r="A18579">
        <v>0</v>
      </c>
      <c r="B18579" t="s">
        <v>163</v>
      </c>
      <c r="C18579">
        <v>5</v>
      </c>
      <c r="D18579" t="s">
        <v>164</v>
      </c>
      <c r="E18579">
        <v>16</v>
      </c>
      <c r="F18579" t="s">
        <v>165</v>
      </c>
      <c r="G18579" s="9">
        <v>2</v>
      </c>
      <c r="H18579" t="s">
        <v>172</v>
      </c>
      <c r="I18579">
        <v>9</v>
      </c>
      <c r="J18579" t="s">
        <v>173</v>
      </c>
      <c r="K18579">
        <v>12</v>
      </c>
      <c r="L18579" t="s">
        <v>165</v>
      </c>
      <c r="M18579" s="18">
        <f t="shared" si="580"/>
        <v>0.41666666666666669</v>
      </c>
      <c r="N18579" s="18">
        <f t="shared" si="581"/>
        <v>2.75</v>
      </c>
    </row>
    <row r="18580" spans="1:14" x14ac:dyDescent="0.25">
      <c r="A18580">
        <v>2</v>
      </c>
      <c r="B18580" t="s">
        <v>163</v>
      </c>
      <c r="C18580">
        <v>5</v>
      </c>
      <c r="D18580" t="s">
        <v>164</v>
      </c>
      <c r="E18580">
        <v>0</v>
      </c>
      <c r="F18580" t="s">
        <v>165</v>
      </c>
      <c r="G18580" s="9">
        <v>2</v>
      </c>
      <c r="H18580" t="s">
        <v>172</v>
      </c>
      <c r="I18580">
        <v>5</v>
      </c>
      <c r="J18580" t="s">
        <v>173</v>
      </c>
      <c r="K18580">
        <v>0</v>
      </c>
      <c r="L18580" t="s">
        <v>165</v>
      </c>
      <c r="M18580" s="18">
        <f t="shared" si="580"/>
        <v>2.4166666666666665</v>
      </c>
      <c r="N18580" s="18">
        <f t="shared" si="581"/>
        <v>2.4166666666666665</v>
      </c>
    </row>
    <row r="18581" spans="1:14" x14ac:dyDescent="0.25">
      <c r="A18581">
        <v>2</v>
      </c>
      <c r="B18581" t="s">
        <v>163</v>
      </c>
      <c r="C18581">
        <v>5</v>
      </c>
      <c r="D18581" t="s">
        <v>164</v>
      </c>
      <c r="E18581">
        <v>6</v>
      </c>
      <c r="F18581" t="s">
        <v>165</v>
      </c>
      <c r="G18581" s="9">
        <v>2</v>
      </c>
      <c r="H18581" t="s">
        <v>172</v>
      </c>
      <c r="I18581">
        <v>5</v>
      </c>
      <c r="J18581" t="s">
        <v>173</v>
      </c>
      <c r="K18581">
        <v>6</v>
      </c>
      <c r="L18581" t="s">
        <v>165</v>
      </c>
      <c r="M18581" s="18">
        <f t="shared" si="580"/>
        <v>2.4166666666666665</v>
      </c>
      <c r="N18581" s="18">
        <f t="shared" si="581"/>
        <v>2.4166666666666665</v>
      </c>
    </row>
    <row r="18582" spans="1:14" x14ac:dyDescent="0.25">
      <c r="A18582">
        <v>2</v>
      </c>
      <c r="B18582" t="s">
        <v>163</v>
      </c>
      <c r="C18582">
        <v>4</v>
      </c>
      <c r="D18582" t="s">
        <v>164</v>
      </c>
      <c r="E18582">
        <v>8</v>
      </c>
      <c r="F18582" t="s">
        <v>165</v>
      </c>
      <c r="G18582" s="9">
        <v>2</v>
      </c>
      <c r="H18582" t="s">
        <v>172</v>
      </c>
      <c r="I18582">
        <v>4</v>
      </c>
      <c r="J18582" t="s">
        <v>173</v>
      </c>
      <c r="K18582">
        <v>8</v>
      </c>
      <c r="L18582" t="s">
        <v>165</v>
      </c>
      <c r="M18582" s="18">
        <f t="shared" si="580"/>
        <v>2.3333333333333335</v>
      </c>
      <c r="N18582" s="18">
        <f t="shared" si="581"/>
        <v>2.3333333333333335</v>
      </c>
    </row>
    <row r="18583" spans="1:14" x14ac:dyDescent="0.25">
      <c r="A18583">
        <v>2</v>
      </c>
      <c r="B18583" t="s">
        <v>163</v>
      </c>
      <c r="C18583">
        <v>2</v>
      </c>
      <c r="D18583" t="s">
        <v>164</v>
      </c>
      <c r="E18583">
        <v>4</v>
      </c>
      <c r="F18583" t="s">
        <v>165</v>
      </c>
      <c r="G18583" s="9">
        <v>2</v>
      </c>
      <c r="H18583" t="s">
        <v>172</v>
      </c>
      <c r="I18583">
        <v>2</v>
      </c>
      <c r="J18583" t="s">
        <v>173</v>
      </c>
      <c r="K18583">
        <v>4</v>
      </c>
      <c r="L18583" t="s">
        <v>165</v>
      </c>
      <c r="M18583" s="18">
        <f t="shared" si="580"/>
        <v>2.1666666666666665</v>
      </c>
      <c r="N18583" s="18">
        <f t="shared" si="581"/>
        <v>2.1666666666666665</v>
      </c>
    </row>
    <row r="18584" spans="1:14" x14ac:dyDescent="0.25">
      <c r="A18584">
        <v>1</v>
      </c>
      <c r="B18584" t="s">
        <v>163</v>
      </c>
      <c r="C18584">
        <v>10</v>
      </c>
      <c r="D18584" t="s">
        <v>164</v>
      </c>
      <c r="E18584">
        <v>18</v>
      </c>
      <c r="F18584" t="s">
        <v>165</v>
      </c>
      <c r="G18584" s="9">
        <v>1</v>
      </c>
      <c r="H18584" t="s">
        <v>172</v>
      </c>
      <c r="I18584">
        <v>10</v>
      </c>
      <c r="J18584" t="s">
        <v>173</v>
      </c>
      <c r="K18584">
        <v>18</v>
      </c>
      <c r="L18584" t="s">
        <v>165</v>
      </c>
      <c r="M18584" s="18">
        <f t="shared" si="580"/>
        <v>1.8333333333333335</v>
      </c>
      <c r="N18584" s="18">
        <f t="shared" si="581"/>
        <v>1.8333333333333335</v>
      </c>
    </row>
    <row r="18585" spans="1:14" x14ac:dyDescent="0.25">
      <c r="A18585">
        <v>1</v>
      </c>
      <c r="B18585" t="s">
        <v>163</v>
      </c>
      <c r="C18585">
        <v>4</v>
      </c>
      <c r="D18585" t="s">
        <v>164</v>
      </c>
      <c r="E18585">
        <v>26</v>
      </c>
      <c r="F18585" t="s">
        <v>165</v>
      </c>
      <c r="G18585" s="9">
        <v>1</v>
      </c>
      <c r="H18585" t="s">
        <v>172</v>
      </c>
      <c r="I18585">
        <v>4</v>
      </c>
      <c r="J18585" t="s">
        <v>173</v>
      </c>
      <c r="K18585">
        <v>26</v>
      </c>
      <c r="L18585" t="s">
        <v>165</v>
      </c>
      <c r="M18585" s="18">
        <f t="shared" si="580"/>
        <v>1.3333333333333333</v>
      </c>
      <c r="N18585" s="18">
        <f t="shared" si="581"/>
        <v>1.3333333333333333</v>
      </c>
    </row>
    <row r="18586" spans="1:14" x14ac:dyDescent="0.25">
      <c r="A18586">
        <v>0</v>
      </c>
      <c r="B18586" t="s">
        <v>163</v>
      </c>
      <c r="C18586">
        <v>7</v>
      </c>
      <c r="D18586" t="s">
        <v>164</v>
      </c>
      <c r="E18586">
        <v>14</v>
      </c>
      <c r="F18586" t="s">
        <v>165</v>
      </c>
      <c r="G18586" s="9">
        <v>0</v>
      </c>
      <c r="H18586" t="s">
        <v>172</v>
      </c>
      <c r="I18586">
        <v>7</v>
      </c>
      <c r="J18586" t="s">
        <v>173</v>
      </c>
      <c r="K18586">
        <v>14</v>
      </c>
      <c r="L18586" t="s">
        <v>165</v>
      </c>
      <c r="M18586" s="18">
        <f t="shared" si="580"/>
        <v>0.58333333333333337</v>
      </c>
      <c r="N18586" s="18">
        <f t="shared" si="581"/>
        <v>0.58333333333333337</v>
      </c>
    </row>
    <row r="18587" spans="1:14" x14ac:dyDescent="0.25">
      <c r="A18587">
        <v>0</v>
      </c>
      <c r="B18587" t="s">
        <v>163</v>
      </c>
      <c r="C18587">
        <v>4</v>
      </c>
      <c r="D18587" t="s">
        <v>164</v>
      </c>
      <c r="E18587">
        <v>20</v>
      </c>
      <c r="F18587" t="s">
        <v>165</v>
      </c>
      <c r="G18587" s="9">
        <v>0</v>
      </c>
      <c r="H18587" t="s">
        <v>172</v>
      </c>
      <c r="I18587">
        <v>4</v>
      </c>
      <c r="J18587" t="s">
        <v>173</v>
      </c>
      <c r="K18587">
        <v>20</v>
      </c>
      <c r="L18587" t="s">
        <v>165</v>
      </c>
      <c r="M18587" s="18">
        <f t="shared" si="580"/>
        <v>0.33333333333333331</v>
      </c>
      <c r="N18587" s="18">
        <f t="shared" si="581"/>
        <v>0.33333333333333331</v>
      </c>
    </row>
    <row r="18588" spans="1:14" x14ac:dyDescent="0.25">
      <c r="A18588">
        <v>11</v>
      </c>
      <c r="B18588" t="s">
        <v>163</v>
      </c>
      <c r="C18588">
        <v>10</v>
      </c>
      <c r="D18588" t="s">
        <v>164</v>
      </c>
      <c r="E18588">
        <v>27</v>
      </c>
      <c r="F18588" t="s">
        <v>165</v>
      </c>
      <c r="G18588" s="9">
        <v>24</v>
      </c>
      <c r="H18588" t="s">
        <v>172</v>
      </c>
      <c r="I18588">
        <v>3</v>
      </c>
      <c r="J18588" t="s">
        <v>173</v>
      </c>
      <c r="K18588">
        <v>27</v>
      </c>
      <c r="L18588" t="s">
        <v>165</v>
      </c>
      <c r="M18588" s="18">
        <f t="shared" si="580"/>
        <v>11.833333333333334</v>
      </c>
      <c r="N18588" s="18">
        <f t="shared" si="581"/>
        <v>24.25</v>
      </c>
    </row>
    <row r="18589" spans="1:14" x14ac:dyDescent="0.25">
      <c r="A18589">
        <v>12</v>
      </c>
      <c r="B18589" t="s">
        <v>163</v>
      </c>
      <c r="C18589">
        <v>8</v>
      </c>
      <c r="D18589" t="s">
        <v>164</v>
      </c>
      <c r="E18589">
        <v>16</v>
      </c>
      <c r="F18589" t="s">
        <v>165</v>
      </c>
      <c r="G18589" s="9">
        <v>29</v>
      </c>
      <c r="H18589" t="s">
        <v>172</v>
      </c>
      <c r="I18589">
        <v>7</v>
      </c>
      <c r="J18589" t="s">
        <v>173</v>
      </c>
      <c r="K18589">
        <v>5</v>
      </c>
      <c r="L18589" t="s">
        <v>165</v>
      </c>
      <c r="M18589" s="18">
        <f t="shared" si="580"/>
        <v>12.666666666666666</v>
      </c>
      <c r="N18589" s="18">
        <f t="shared" si="581"/>
        <v>29.583333333333332</v>
      </c>
    </row>
    <row r="18590" spans="1:14" x14ac:dyDescent="0.25">
      <c r="A18590">
        <v>12</v>
      </c>
      <c r="B18590" t="s">
        <v>163</v>
      </c>
      <c r="C18590">
        <v>8</v>
      </c>
      <c r="D18590" t="s">
        <v>164</v>
      </c>
      <c r="E18590">
        <v>16</v>
      </c>
      <c r="F18590" t="s">
        <v>165</v>
      </c>
      <c r="G18590" s="9">
        <v>20</v>
      </c>
      <c r="H18590" t="s">
        <v>172</v>
      </c>
      <c r="I18590">
        <v>11</v>
      </c>
      <c r="J18590" t="s">
        <v>173</v>
      </c>
      <c r="K18590">
        <v>28</v>
      </c>
      <c r="L18590" t="s">
        <v>165</v>
      </c>
      <c r="M18590" s="18">
        <f t="shared" si="580"/>
        <v>12.666666666666666</v>
      </c>
      <c r="N18590" s="18">
        <f t="shared" si="581"/>
        <v>20.916666666666668</v>
      </c>
    </row>
    <row r="18591" spans="1:14" x14ac:dyDescent="0.25">
      <c r="A18591">
        <v>7</v>
      </c>
      <c r="B18591" t="s">
        <v>163</v>
      </c>
      <c r="C18591">
        <v>4</v>
      </c>
      <c r="D18591" t="s">
        <v>164</v>
      </c>
      <c r="E18591">
        <v>9</v>
      </c>
      <c r="F18591" t="s">
        <v>165</v>
      </c>
      <c r="G18591" s="9">
        <v>7</v>
      </c>
      <c r="H18591" t="s">
        <v>172</v>
      </c>
      <c r="I18591">
        <v>4</v>
      </c>
      <c r="J18591" t="s">
        <v>173</v>
      </c>
      <c r="K18591">
        <v>9</v>
      </c>
      <c r="L18591" t="s">
        <v>165</v>
      </c>
      <c r="M18591" s="18">
        <f t="shared" si="580"/>
        <v>7.333333333333333</v>
      </c>
      <c r="N18591" s="18">
        <f t="shared" si="581"/>
        <v>7.333333333333333</v>
      </c>
    </row>
    <row r="18592" spans="1:14" x14ac:dyDescent="0.25">
      <c r="A18592">
        <v>12</v>
      </c>
      <c r="B18592" t="s">
        <v>163</v>
      </c>
      <c r="C18592">
        <v>8</v>
      </c>
      <c r="D18592" t="s">
        <v>164</v>
      </c>
      <c r="E18592">
        <v>16</v>
      </c>
      <c r="F18592" t="s">
        <v>165</v>
      </c>
      <c r="G18592" s="9">
        <v>42</v>
      </c>
      <c r="H18592" t="s">
        <v>172</v>
      </c>
      <c r="I18592">
        <v>4</v>
      </c>
      <c r="J18592" t="s">
        <v>173</v>
      </c>
      <c r="K18592">
        <v>1</v>
      </c>
      <c r="L18592" t="s">
        <v>165</v>
      </c>
      <c r="M18592" s="18">
        <f t="shared" si="580"/>
        <v>12.666666666666666</v>
      </c>
      <c r="N18592" s="18">
        <f t="shared" si="581"/>
        <v>42.333333333333336</v>
      </c>
    </row>
    <row r="18593" spans="1:14" x14ac:dyDescent="0.25">
      <c r="A18593">
        <v>7</v>
      </c>
      <c r="B18593" t="s">
        <v>163</v>
      </c>
      <c r="C18593">
        <v>6</v>
      </c>
      <c r="D18593" t="s">
        <v>164</v>
      </c>
      <c r="E18593">
        <v>16</v>
      </c>
      <c r="F18593" t="s">
        <v>165</v>
      </c>
      <c r="G18593" s="9">
        <v>37</v>
      </c>
      <c r="H18593" t="s">
        <v>172</v>
      </c>
      <c r="I18593">
        <v>0</v>
      </c>
      <c r="J18593" t="s">
        <v>173</v>
      </c>
      <c r="K18593">
        <v>8</v>
      </c>
      <c r="L18593" t="s">
        <v>165</v>
      </c>
      <c r="M18593" s="18">
        <f t="shared" si="580"/>
        <v>7.5</v>
      </c>
      <c r="N18593" s="18">
        <f t="shared" si="581"/>
        <v>37</v>
      </c>
    </row>
    <row r="18594" spans="1:14" x14ac:dyDescent="0.25">
      <c r="A18594">
        <v>12</v>
      </c>
      <c r="B18594" t="s">
        <v>163</v>
      </c>
      <c r="C18594">
        <v>8</v>
      </c>
      <c r="D18594" t="s">
        <v>164</v>
      </c>
      <c r="E18594">
        <v>16</v>
      </c>
      <c r="F18594" t="s">
        <v>165</v>
      </c>
      <c r="G18594" s="9">
        <v>35</v>
      </c>
      <c r="H18594" t="s">
        <v>172</v>
      </c>
      <c r="I18594">
        <v>1</v>
      </c>
      <c r="J18594" t="s">
        <v>173</v>
      </c>
      <c r="K18594">
        <v>7</v>
      </c>
      <c r="L18594" t="s">
        <v>165</v>
      </c>
      <c r="M18594" s="18">
        <f t="shared" si="580"/>
        <v>12.666666666666666</v>
      </c>
      <c r="N18594" s="18">
        <f t="shared" si="581"/>
        <v>35.083333333333336</v>
      </c>
    </row>
    <row r="18595" spans="1:14" x14ac:dyDescent="0.25">
      <c r="A18595">
        <v>10</v>
      </c>
      <c r="B18595" t="s">
        <v>163</v>
      </c>
      <c r="C18595">
        <v>0</v>
      </c>
      <c r="D18595" t="s">
        <v>164</v>
      </c>
      <c r="E18595">
        <v>16</v>
      </c>
      <c r="F18595" t="s">
        <v>165</v>
      </c>
      <c r="G18595" s="9">
        <v>29</v>
      </c>
      <c r="H18595" t="s">
        <v>172</v>
      </c>
      <c r="I18595">
        <v>1</v>
      </c>
      <c r="J18595" t="s">
        <v>173</v>
      </c>
      <c r="K18595">
        <v>12</v>
      </c>
      <c r="L18595" t="s">
        <v>165</v>
      </c>
      <c r="M18595" s="18">
        <f t="shared" si="580"/>
        <v>10</v>
      </c>
      <c r="N18595" s="18">
        <f t="shared" si="581"/>
        <v>29.083333333333332</v>
      </c>
    </row>
    <row r="18596" spans="1:14" x14ac:dyDescent="0.25">
      <c r="A18596">
        <v>4</v>
      </c>
      <c r="B18596" t="s">
        <v>163</v>
      </c>
      <c r="C18596">
        <v>7</v>
      </c>
      <c r="D18596" t="s">
        <v>164</v>
      </c>
      <c r="E18596">
        <v>9</v>
      </c>
      <c r="F18596" t="s">
        <v>165</v>
      </c>
      <c r="G18596" s="9">
        <v>4</v>
      </c>
      <c r="H18596" t="s">
        <v>172</v>
      </c>
      <c r="I18596">
        <v>7</v>
      </c>
      <c r="J18596" t="s">
        <v>173</v>
      </c>
      <c r="K18596">
        <v>9</v>
      </c>
      <c r="L18596" t="s">
        <v>165</v>
      </c>
      <c r="M18596" s="18">
        <f t="shared" si="580"/>
        <v>4.583333333333333</v>
      </c>
      <c r="N18596" s="18">
        <f t="shared" si="581"/>
        <v>4.583333333333333</v>
      </c>
    </row>
    <row r="18597" spans="1:14" x14ac:dyDescent="0.25">
      <c r="A18597">
        <v>3</v>
      </c>
      <c r="B18597" t="s">
        <v>163</v>
      </c>
      <c r="C18597">
        <v>0</v>
      </c>
      <c r="D18597" t="s">
        <v>164</v>
      </c>
      <c r="E18597">
        <v>12</v>
      </c>
      <c r="F18597" t="s">
        <v>165</v>
      </c>
      <c r="G18597" s="9">
        <v>3</v>
      </c>
      <c r="H18597" t="s">
        <v>172</v>
      </c>
      <c r="I18597">
        <v>0</v>
      </c>
      <c r="J18597" t="s">
        <v>173</v>
      </c>
      <c r="K18597">
        <v>12</v>
      </c>
      <c r="L18597" t="s">
        <v>165</v>
      </c>
      <c r="M18597" s="18">
        <f t="shared" si="580"/>
        <v>3</v>
      </c>
      <c r="N18597" s="18">
        <f t="shared" si="581"/>
        <v>3</v>
      </c>
    </row>
    <row r="18598" spans="1:14" x14ac:dyDescent="0.25">
      <c r="A18598">
        <v>2</v>
      </c>
      <c r="B18598" t="s">
        <v>163</v>
      </c>
      <c r="C18598">
        <v>5</v>
      </c>
      <c r="D18598" t="s">
        <v>164</v>
      </c>
      <c r="E18598">
        <v>6</v>
      </c>
      <c r="F18598" t="s">
        <v>165</v>
      </c>
      <c r="G18598" s="9">
        <v>2</v>
      </c>
      <c r="H18598" t="s">
        <v>172</v>
      </c>
      <c r="I18598">
        <v>5</v>
      </c>
      <c r="J18598" t="s">
        <v>173</v>
      </c>
      <c r="K18598">
        <v>6</v>
      </c>
      <c r="L18598" t="s">
        <v>165</v>
      </c>
      <c r="M18598" s="18">
        <f t="shared" si="580"/>
        <v>2.4166666666666665</v>
      </c>
      <c r="N18598" s="18">
        <f t="shared" si="581"/>
        <v>2.4166666666666665</v>
      </c>
    </row>
    <row r="18599" spans="1:14" x14ac:dyDescent="0.25">
      <c r="A18599">
        <v>2</v>
      </c>
      <c r="B18599" t="s">
        <v>163</v>
      </c>
      <c r="C18599">
        <v>2</v>
      </c>
      <c r="D18599" t="s">
        <v>164</v>
      </c>
      <c r="E18599">
        <v>14</v>
      </c>
      <c r="F18599" t="s">
        <v>165</v>
      </c>
      <c r="G18599" s="9">
        <v>2</v>
      </c>
      <c r="H18599" t="s">
        <v>172</v>
      </c>
      <c r="I18599">
        <v>2</v>
      </c>
      <c r="J18599" t="s">
        <v>173</v>
      </c>
      <c r="K18599">
        <v>14</v>
      </c>
      <c r="L18599" t="s">
        <v>165</v>
      </c>
      <c r="M18599" s="18">
        <f t="shared" si="580"/>
        <v>2.1666666666666665</v>
      </c>
      <c r="N18599" s="18">
        <f t="shared" si="581"/>
        <v>2.1666666666666665</v>
      </c>
    </row>
    <row r="18600" spans="1:14" x14ac:dyDescent="0.25">
      <c r="A18600">
        <v>2</v>
      </c>
      <c r="B18600" t="s">
        <v>163</v>
      </c>
      <c r="C18600">
        <v>0</v>
      </c>
      <c r="D18600" t="s">
        <v>164</v>
      </c>
      <c r="E18600">
        <v>19</v>
      </c>
      <c r="F18600" t="s">
        <v>165</v>
      </c>
      <c r="G18600" s="9">
        <v>2</v>
      </c>
      <c r="H18600" t="s">
        <v>172</v>
      </c>
      <c r="I18600">
        <v>0</v>
      </c>
      <c r="J18600" t="s">
        <v>173</v>
      </c>
      <c r="K18600">
        <v>19</v>
      </c>
      <c r="L18600" t="s">
        <v>165</v>
      </c>
      <c r="M18600" s="18">
        <f t="shared" si="580"/>
        <v>2</v>
      </c>
      <c r="N18600" s="18">
        <f t="shared" si="581"/>
        <v>2</v>
      </c>
    </row>
    <row r="18601" spans="1:14" x14ac:dyDescent="0.25">
      <c r="A18601">
        <v>2</v>
      </c>
      <c r="B18601" t="s">
        <v>163</v>
      </c>
      <c r="C18601">
        <v>0</v>
      </c>
      <c r="D18601" t="s">
        <v>164</v>
      </c>
      <c r="E18601">
        <v>5</v>
      </c>
      <c r="F18601" t="s">
        <v>165</v>
      </c>
      <c r="G18601" s="9">
        <v>2</v>
      </c>
      <c r="H18601" t="s">
        <v>172</v>
      </c>
      <c r="I18601">
        <v>0</v>
      </c>
      <c r="J18601" t="s">
        <v>173</v>
      </c>
      <c r="K18601">
        <v>5</v>
      </c>
      <c r="L18601" t="s">
        <v>165</v>
      </c>
      <c r="M18601" s="18">
        <f t="shared" si="580"/>
        <v>2</v>
      </c>
      <c r="N18601" s="18">
        <f t="shared" si="581"/>
        <v>2</v>
      </c>
    </row>
    <row r="18602" spans="1:14" x14ac:dyDescent="0.25">
      <c r="A18602">
        <v>1</v>
      </c>
      <c r="B18602" t="s">
        <v>163</v>
      </c>
      <c r="C18602">
        <v>9</v>
      </c>
      <c r="D18602" t="s">
        <v>164</v>
      </c>
      <c r="E18602">
        <v>21</v>
      </c>
      <c r="F18602" t="s">
        <v>165</v>
      </c>
      <c r="G18602" s="9">
        <v>1</v>
      </c>
      <c r="H18602" t="s">
        <v>172</v>
      </c>
      <c r="I18602">
        <v>9</v>
      </c>
      <c r="J18602" t="s">
        <v>173</v>
      </c>
      <c r="K18602">
        <v>21</v>
      </c>
      <c r="L18602" t="s">
        <v>165</v>
      </c>
      <c r="M18602" s="18">
        <f t="shared" si="580"/>
        <v>1.75</v>
      </c>
      <c r="N18602" s="18">
        <f t="shared" si="581"/>
        <v>1.75</v>
      </c>
    </row>
    <row r="18603" spans="1:14" x14ac:dyDescent="0.25">
      <c r="A18603">
        <v>1</v>
      </c>
      <c r="B18603" t="s">
        <v>163</v>
      </c>
      <c r="C18603">
        <v>4</v>
      </c>
      <c r="D18603" t="s">
        <v>164</v>
      </c>
      <c r="E18603">
        <v>19</v>
      </c>
      <c r="F18603" t="s">
        <v>165</v>
      </c>
      <c r="G18603" s="9">
        <v>1</v>
      </c>
      <c r="H18603" t="s">
        <v>172</v>
      </c>
      <c r="I18603">
        <v>4</v>
      </c>
      <c r="J18603" t="s">
        <v>173</v>
      </c>
      <c r="K18603">
        <v>19</v>
      </c>
      <c r="L18603" t="s">
        <v>165</v>
      </c>
      <c r="M18603" s="18">
        <f t="shared" si="580"/>
        <v>1.3333333333333333</v>
      </c>
      <c r="N18603" s="18">
        <f t="shared" si="581"/>
        <v>1.3333333333333333</v>
      </c>
    </row>
    <row r="18604" spans="1:14" x14ac:dyDescent="0.25">
      <c r="A18604">
        <v>1</v>
      </c>
      <c r="B18604" t="s">
        <v>163</v>
      </c>
      <c r="C18604">
        <v>0</v>
      </c>
      <c r="D18604" t="s">
        <v>164</v>
      </c>
      <c r="E18604">
        <v>8</v>
      </c>
      <c r="F18604" t="s">
        <v>165</v>
      </c>
      <c r="G18604" s="9">
        <v>1</v>
      </c>
      <c r="H18604" t="s">
        <v>172</v>
      </c>
      <c r="I18604">
        <v>0</v>
      </c>
      <c r="J18604" t="s">
        <v>173</v>
      </c>
      <c r="K18604">
        <v>8</v>
      </c>
      <c r="L18604" t="s">
        <v>165</v>
      </c>
      <c r="M18604" s="18">
        <f t="shared" si="580"/>
        <v>1</v>
      </c>
      <c r="N18604" s="18">
        <f t="shared" si="581"/>
        <v>1</v>
      </c>
    </row>
    <row r="18605" spans="1:14" x14ac:dyDescent="0.25">
      <c r="A18605">
        <v>0</v>
      </c>
      <c r="B18605" t="s">
        <v>163</v>
      </c>
      <c r="C18605">
        <v>11</v>
      </c>
      <c r="D18605" t="s">
        <v>164</v>
      </c>
      <c r="E18605">
        <v>25</v>
      </c>
      <c r="F18605" t="s">
        <v>165</v>
      </c>
      <c r="G18605" s="9">
        <v>0</v>
      </c>
      <c r="H18605" t="s">
        <v>172</v>
      </c>
      <c r="I18605">
        <v>11</v>
      </c>
      <c r="J18605" t="s">
        <v>173</v>
      </c>
      <c r="K18605">
        <v>25</v>
      </c>
      <c r="L18605" t="s">
        <v>165</v>
      </c>
      <c r="M18605" s="18">
        <f t="shared" si="580"/>
        <v>0.91666666666666663</v>
      </c>
      <c r="N18605" s="18">
        <f t="shared" si="581"/>
        <v>0.91666666666666663</v>
      </c>
    </row>
    <row r="18606" spans="1:14" x14ac:dyDescent="0.25">
      <c r="A18606">
        <v>0</v>
      </c>
      <c r="B18606" t="s">
        <v>163</v>
      </c>
      <c r="C18606">
        <v>11</v>
      </c>
      <c r="D18606" t="s">
        <v>164</v>
      </c>
      <c r="E18606">
        <v>25</v>
      </c>
      <c r="F18606" t="s">
        <v>165</v>
      </c>
      <c r="G18606" s="9">
        <v>0</v>
      </c>
      <c r="H18606" t="s">
        <v>172</v>
      </c>
      <c r="I18606">
        <v>11</v>
      </c>
      <c r="J18606" t="s">
        <v>173</v>
      </c>
      <c r="K18606">
        <v>25</v>
      </c>
      <c r="L18606" t="s">
        <v>165</v>
      </c>
      <c r="M18606" s="18">
        <f t="shared" si="580"/>
        <v>0.91666666666666663</v>
      </c>
      <c r="N18606" s="18">
        <f t="shared" si="581"/>
        <v>0.91666666666666663</v>
      </c>
    </row>
    <row r="18607" spans="1:14" x14ac:dyDescent="0.25">
      <c r="A18607">
        <v>0</v>
      </c>
      <c r="B18607" t="s">
        <v>163</v>
      </c>
      <c r="C18607">
        <v>11</v>
      </c>
      <c r="D18607" t="s">
        <v>164</v>
      </c>
      <c r="E18607">
        <v>10</v>
      </c>
      <c r="F18607" t="s">
        <v>165</v>
      </c>
      <c r="G18607" s="9">
        <v>0</v>
      </c>
      <c r="H18607" t="s">
        <v>172</v>
      </c>
      <c r="I18607">
        <v>11</v>
      </c>
      <c r="J18607" t="s">
        <v>173</v>
      </c>
      <c r="K18607">
        <v>10</v>
      </c>
      <c r="L18607" t="s">
        <v>165</v>
      </c>
      <c r="M18607" s="18">
        <f t="shared" si="580"/>
        <v>0.91666666666666663</v>
      </c>
      <c r="N18607" s="18">
        <f t="shared" si="581"/>
        <v>0.91666666666666663</v>
      </c>
    </row>
    <row r="18608" spans="1:14" x14ac:dyDescent="0.25">
      <c r="A18608">
        <v>0</v>
      </c>
      <c r="B18608" t="s">
        <v>163</v>
      </c>
      <c r="C18608">
        <v>7</v>
      </c>
      <c r="D18608" t="s">
        <v>164</v>
      </c>
      <c r="E18608">
        <v>14</v>
      </c>
      <c r="F18608" t="s">
        <v>165</v>
      </c>
      <c r="G18608" s="9">
        <v>0</v>
      </c>
      <c r="H18608" t="s">
        <v>172</v>
      </c>
      <c r="I18608">
        <v>7</v>
      </c>
      <c r="J18608" t="s">
        <v>173</v>
      </c>
      <c r="K18608">
        <v>14</v>
      </c>
      <c r="L18608" t="s">
        <v>165</v>
      </c>
      <c r="M18608" s="18">
        <f t="shared" si="580"/>
        <v>0.58333333333333337</v>
      </c>
      <c r="N18608" s="18">
        <f t="shared" si="581"/>
        <v>0.58333333333333337</v>
      </c>
    </row>
    <row r="18609" spans="1:14" x14ac:dyDescent="0.25">
      <c r="A18609">
        <v>0</v>
      </c>
      <c r="B18609" t="s">
        <v>163</v>
      </c>
      <c r="C18609">
        <v>4</v>
      </c>
      <c r="D18609" t="s">
        <v>164</v>
      </c>
      <c r="E18609">
        <v>20</v>
      </c>
      <c r="F18609" t="s">
        <v>165</v>
      </c>
      <c r="G18609" s="9">
        <v>0</v>
      </c>
      <c r="H18609" t="s">
        <v>172</v>
      </c>
      <c r="I18609">
        <v>4</v>
      </c>
      <c r="J18609" t="s">
        <v>173</v>
      </c>
      <c r="K18609">
        <v>20</v>
      </c>
      <c r="L18609" t="s">
        <v>165</v>
      </c>
      <c r="M18609" s="18">
        <f t="shared" si="580"/>
        <v>0.33333333333333331</v>
      </c>
      <c r="N18609" s="18">
        <f t="shared" si="581"/>
        <v>0.33333333333333331</v>
      </c>
    </row>
    <row r="18610" spans="1:14" x14ac:dyDescent="0.25">
      <c r="A18610">
        <v>12</v>
      </c>
      <c r="B18610" t="s">
        <v>163</v>
      </c>
      <c r="C18610">
        <v>8</v>
      </c>
      <c r="D18610" t="s">
        <v>164</v>
      </c>
      <c r="E18610">
        <v>16</v>
      </c>
      <c r="F18610" t="s">
        <v>165</v>
      </c>
      <c r="G18610" s="9">
        <v>24</v>
      </c>
      <c r="H18610" t="s">
        <v>172</v>
      </c>
      <c r="I18610">
        <v>6</v>
      </c>
      <c r="J18610" t="s">
        <v>173</v>
      </c>
      <c r="K18610">
        <v>16</v>
      </c>
      <c r="L18610" t="s">
        <v>165</v>
      </c>
      <c r="M18610" s="18">
        <f t="shared" si="580"/>
        <v>12.666666666666666</v>
      </c>
      <c r="N18610" s="18">
        <f t="shared" si="581"/>
        <v>24.5</v>
      </c>
    </row>
    <row r="18611" spans="1:14" x14ac:dyDescent="0.25">
      <c r="A18611">
        <v>5</v>
      </c>
      <c r="B18611" t="s">
        <v>163</v>
      </c>
      <c r="C18611">
        <v>11</v>
      </c>
      <c r="D18611" t="s">
        <v>164</v>
      </c>
      <c r="E18611">
        <v>16</v>
      </c>
      <c r="F18611" t="s">
        <v>165</v>
      </c>
      <c r="G18611" s="9">
        <v>37</v>
      </c>
      <c r="H18611" t="s">
        <v>172</v>
      </c>
      <c r="I18611">
        <v>0</v>
      </c>
      <c r="J18611" t="s">
        <v>173</v>
      </c>
      <c r="K18611">
        <v>5</v>
      </c>
      <c r="L18611" t="s">
        <v>165</v>
      </c>
      <c r="M18611" s="18">
        <f t="shared" si="580"/>
        <v>5.916666666666667</v>
      </c>
      <c r="N18611" s="18">
        <f t="shared" si="581"/>
        <v>37</v>
      </c>
    </row>
    <row r="18612" spans="1:14" x14ac:dyDescent="0.25">
      <c r="A18612">
        <v>12</v>
      </c>
      <c r="B18612" t="s">
        <v>163</v>
      </c>
      <c r="C18612">
        <v>8</v>
      </c>
      <c r="D18612" t="s">
        <v>164</v>
      </c>
      <c r="E18612">
        <v>16</v>
      </c>
      <c r="F18612" t="s">
        <v>165</v>
      </c>
      <c r="G18612" s="9">
        <v>34</v>
      </c>
      <c r="H18612" t="s">
        <v>172</v>
      </c>
      <c r="I18612">
        <v>10</v>
      </c>
      <c r="J18612" t="s">
        <v>173</v>
      </c>
      <c r="K18612">
        <v>5</v>
      </c>
      <c r="L18612" t="s">
        <v>165</v>
      </c>
      <c r="M18612" s="18">
        <f t="shared" si="580"/>
        <v>12.666666666666666</v>
      </c>
      <c r="N18612" s="18">
        <f t="shared" si="581"/>
        <v>34.833333333333336</v>
      </c>
    </row>
    <row r="18613" spans="1:14" x14ac:dyDescent="0.25">
      <c r="A18613">
        <v>6</v>
      </c>
      <c r="B18613" t="s">
        <v>163</v>
      </c>
      <c r="C18613">
        <v>1</v>
      </c>
      <c r="D18613" t="s">
        <v>164</v>
      </c>
      <c r="E18613">
        <v>16</v>
      </c>
      <c r="F18613" t="s">
        <v>165</v>
      </c>
      <c r="G18613" s="9">
        <v>35</v>
      </c>
      <c r="H18613" t="s">
        <v>172</v>
      </c>
      <c r="I18613">
        <v>8</v>
      </c>
      <c r="J18613" t="s">
        <v>173</v>
      </c>
      <c r="K18613">
        <v>2</v>
      </c>
      <c r="L18613" t="s">
        <v>165</v>
      </c>
      <c r="M18613" s="18">
        <f t="shared" si="580"/>
        <v>6.083333333333333</v>
      </c>
      <c r="N18613" s="18">
        <f t="shared" si="581"/>
        <v>35.666666666666664</v>
      </c>
    </row>
    <row r="18614" spans="1:14" x14ac:dyDescent="0.25">
      <c r="A18614">
        <v>12</v>
      </c>
      <c r="B18614" t="s">
        <v>163</v>
      </c>
      <c r="C18614">
        <v>8</v>
      </c>
      <c r="D18614" t="s">
        <v>164</v>
      </c>
      <c r="E18614">
        <v>16</v>
      </c>
      <c r="F18614" t="s">
        <v>165</v>
      </c>
      <c r="G18614" s="9">
        <v>41</v>
      </c>
      <c r="H18614" t="s">
        <v>172</v>
      </c>
      <c r="I18614">
        <v>0</v>
      </c>
      <c r="J18614" t="s">
        <v>173</v>
      </c>
      <c r="K18614">
        <v>28</v>
      </c>
      <c r="L18614" t="s">
        <v>165</v>
      </c>
      <c r="M18614" s="18">
        <f t="shared" si="580"/>
        <v>12.666666666666666</v>
      </c>
      <c r="N18614" s="18">
        <f t="shared" si="581"/>
        <v>41</v>
      </c>
    </row>
    <row r="18615" spans="1:14" x14ac:dyDescent="0.25">
      <c r="A18615">
        <v>12</v>
      </c>
      <c r="B18615" t="s">
        <v>163</v>
      </c>
      <c r="C18615">
        <v>8</v>
      </c>
      <c r="D18615" t="s">
        <v>164</v>
      </c>
      <c r="E18615">
        <v>16</v>
      </c>
      <c r="F18615" t="s">
        <v>165</v>
      </c>
      <c r="G18615" s="9">
        <v>41</v>
      </c>
      <c r="H18615" t="s">
        <v>172</v>
      </c>
      <c r="I18615">
        <v>0</v>
      </c>
      <c r="J18615" t="s">
        <v>173</v>
      </c>
      <c r="K18615">
        <v>20</v>
      </c>
      <c r="L18615" t="s">
        <v>165</v>
      </c>
      <c r="M18615" s="18">
        <f t="shared" si="580"/>
        <v>12.666666666666666</v>
      </c>
      <c r="N18615" s="18">
        <f t="shared" si="581"/>
        <v>41</v>
      </c>
    </row>
    <row r="18616" spans="1:14" x14ac:dyDescent="0.25">
      <c r="A18616">
        <v>11</v>
      </c>
      <c r="B18616" t="s">
        <v>163</v>
      </c>
      <c r="C18616">
        <v>8</v>
      </c>
      <c r="D18616" t="s">
        <v>164</v>
      </c>
      <c r="E18616">
        <v>16</v>
      </c>
      <c r="F18616" t="s">
        <v>165</v>
      </c>
      <c r="G18616" s="9">
        <v>34</v>
      </c>
      <c r="H18616" t="s">
        <v>172</v>
      </c>
      <c r="I18616">
        <v>11</v>
      </c>
      <c r="J18616" t="s">
        <v>173</v>
      </c>
      <c r="K18616">
        <v>16</v>
      </c>
      <c r="L18616" t="s">
        <v>165</v>
      </c>
      <c r="M18616" s="18">
        <f t="shared" si="580"/>
        <v>11.666666666666666</v>
      </c>
      <c r="N18616" s="18">
        <f t="shared" si="581"/>
        <v>34.916666666666664</v>
      </c>
    </row>
    <row r="18617" spans="1:14" x14ac:dyDescent="0.25">
      <c r="A18617">
        <v>12</v>
      </c>
      <c r="B18617" t="s">
        <v>163</v>
      </c>
      <c r="C18617">
        <v>8</v>
      </c>
      <c r="D18617" t="s">
        <v>164</v>
      </c>
      <c r="E18617">
        <v>16</v>
      </c>
      <c r="F18617" t="s">
        <v>165</v>
      </c>
      <c r="G18617" s="9">
        <v>16</v>
      </c>
      <c r="H18617" t="s">
        <v>172</v>
      </c>
      <c r="I18617">
        <v>0</v>
      </c>
      <c r="J18617" t="s">
        <v>173</v>
      </c>
      <c r="K18617">
        <v>17</v>
      </c>
      <c r="L18617" t="s">
        <v>165</v>
      </c>
      <c r="M18617" s="18">
        <f t="shared" si="580"/>
        <v>12.666666666666666</v>
      </c>
      <c r="N18617" s="18">
        <f t="shared" si="581"/>
        <v>16</v>
      </c>
    </row>
    <row r="18618" spans="1:14" x14ac:dyDescent="0.25">
      <c r="A18618">
        <v>8</v>
      </c>
      <c r="B18618" t="s">
        <v>163</v>
      </c>
      <c r="C18618">
        <v>11</v>
      </c>
      <c r="D18618" t="s">
        <v>164</v>
      </c>
      <c r="E18618">
        <v>16</v>
      </c>
      <c r="F18618" t="s">
        <v>165</v>
      </c>
      <c r="G18618" s="9">
        <v>9</v>
      </c>
      <c r="H18618" t="s">
        <v>172</v>
      </c>
      <c r="I18618">
        <v>6</v>
      </c>
      <c r="J18618" t="s">
        <v>173</v>
      </c>
      <c r="K18618">
        <v>20</v>
      </c>
      <c r="L18618" t="s">
        <v>165</v>
      </c>
      <c r="M18618" s="18">
        <f t="shared" si="580"/>
        <v>8.9166666666666661</v>
      </c>
      <c r="N18618" s="18">
        <f t="shared" si="581"/>
        <v>9.5</v>
      </c>
    </row>
    <row r="18619" spans="1:14" x14ac:dyDescent="0.25">
      <c r="A18619">
        <v>2</v>
      </c>
      <c r="B18619" t="s">
        <v>163</v>
      </c>
      <c r="C18619">
        <v>7</v>
      </c>
      <c r="D18619" t="s">
        <v>164</v>
      </c>
      <c r="E18619">
        <v>16</v>
      </c>
      <c r="F18619" t="s">
        <v>165</v>
      </c>
      <c r="G18619" s="9">
        <v>7</v>
      </c>
      <c r="H18619" t="s">
        <v>172</v>
      </c>
      <c r="I18619">
        <v>11</v>
      </c>
      <c r="J18619" t="s">
        <v>173</v>
      </c>
      <c r="K18619">
        <v>8</v>
      </c>
      <c r="L18619" t="s">
        <v>165</v>
      </c>
      <c r="M18619" s="18">
        <f t="shared" si="580"/>
        <v>2.5833333333333335</v>
      </c>
      <c r="N18619" s="18">
        <f t="shared" si="581"/>
        <v>7.916666666666667</v>
      </c>
    </row>
    <row r="18620" spans="1:14" x14ac:dyDescent="0.25">
      <c r="A18620">
        <v>7</v>
      </c>
      <c r="B18620" t="s">
        <v>163</v>
      </c>
      <c r="C18620">
        <v>5</v>
      </c>
      <c r="D18620" t="s">
        <v>164</v>
      </c>
      <c r="E18620">
        <v>22</v>
      </c>
      <c r="F18620" t="s">
        <v>165</v>
      </c>
      <c r="G18620" s="9">
        <v>7</v>
      </c>
      <c r="H18620" t="s">
        <v>172</v>
      </c>
      <c r="I18620">
        <v>5</v>
      </c>
      <c r="J18620" t="s">
        <v>173</v>
      </c>
      <c r="K18620">
        <v>22</v>
      </c>
      <c r="L18620" t="s">
        <v>165</v>
      </c>
      <c r="M18620" s="18">
        <f t="shared" si="580"/>
        <v>7.416666666666667</v>
      </c>
      <c r="N18620" s="18">
        <f t="shared" si="581"/>
        <v>7.416666666666667</v>
      </c>
    </row>
    <row r="18621" spans="1:14" x14ac:dyDescent="0.25">
      <c r="A18621">
        <v>6</v>
      </c>
      <c r="B18621" t="s">
        <v>163</v>
      </c>
      <c r="C18621">
        <v>3</v>
      </c>
      <c r="D18621" t="s">
        <v>164</v>
      </c>
      <c r="E18621">
        <v>28</v>
      </c>
      <c r="F18621" t="s">
        <v>165</v>
      </c>
      <c r="G18621" s="9">
        <v>6</v>
      </c>
      <c r="H18621" t="s">
        <v>172</v>
      </c>
      <c r="I18621">
        <v>3</v>
      </c>
      <c r="J18621" t="s">
        <v>173</v>
      </c>
      <c r="K18621">
        <v>28</v>
      </c>
      <c r="L18621" t="s">
        <v>165</v>
      </c>
      <c r="M18621" s="18">
        <f t="shared" si="580"/>
        <v>6.25</v>
      </c>
      <c r="N18621" s="18">
        <f t="shared" si="581"/>
        <v>6.25</v>
      </c>
    </row>
    <row r="18622" spans="1:14" x14ac:dyDescent="0.25">
      <c r="A18622">
        <v>12</v>
      </c>
      <c r="B18622" t="s">
        <v>163</v>
      </c>
      <c r="C18622">
        <v>8</v>
      </c>
      <c r="D18622" t="s">
        <v>164</v>
      </c>
      <c r="E18622">
        <v>16</v>
      </c>
      <c r="F18622" t="s">
        <v>165</v>
      </c>
      <c r="G18622" s="9">
        <v>25</v>
      </c>
      <c r="H18622" t="s">
        <v>172</v>
      </c>
      <c r="I18622">
        <v>4</v>
      </c>
      <c r="J18622" t="s">
        <v>173</v>
      </c>
      <c r="K18622">
        <v>15</v>
      </c>
      <c r="L18622" t="s">
        <v>165</v>
      </c>
      <c r="M18622" s="18">
        <f t="shared" si="580"/>
        <v>12.666666666666666</v>
      </c>
      <c r="N18622" s="18">
        <f t="shared" si="581"/>
        <v>25.333333333333332</v>
      </c>
    </row>
    <row r="18623" spans="1:14" x14ac:dyDescent="0.25">
      <c r="A18623">
        <v>3</v>
      </c>
      <c r="B18623" t="s">
        <v>163</v>
      </c>
      <c r="C18623">
        <v>1</v>
      </c>
      <c r="D18623" t="s">
        <v>164</v>
      </c>
      <c r="E18623">
        <v>16</v>
      </c>
      <c r="F18623" t="s">
        <v>165</v>
      </c>
      <c r="G18623" s="9">
        <v>3</v>
      </c>
      <c r="H18623" t="s">
        <v>172</v>
      </c>
      <c r="I18623">
        <v>1</v>
      </c>
      <c r="J18623" t="s">
        <v>173</v>
      </c>
      <c r="K18623">
        <v>16</v>
      </c>
      <c r="L18623" t="s">
        <v>165</v>
      </c>
      <c r="M18623" s="18">
        <f t="shared" si="580"/>
        <v>3.0833333333333335</v>
      </c>
      <c r="N18623" s="18">
        <f t="shared" si="581"/>
        <v>3.0833333333333335</v>
      </c>
    </row>
    <row r="18624" spans="1:14" x14ac:dyDescent="0.25">
      <c r="A18624">
        <v>2</v>
      </c>
      <c r="B18624" t="s">
        <v>163</v>
      </c>
      <c r="C18624">
        <v>8</v>
      </c>
      <c r="D18624" t="s">
        <v>164</v>
      </c>
      <c r="E18624">
        <v>29</v>
      </c>
      <c r="F18624" t="s">
        <v>165</v>
      </c>
      <c r="G18624" s="9">
        <v>2</v>
      </c>
      <c r="H18624" t="s">
        <v>172</v>
      </c>
      <c r="I18624">
        <v>8</v>
      </c>
      <c r="J18624" t="s">
        <v>173</v>
      </c>
      <c r="K18624">
        <v>29</v>
      </c>
      <c r="L18624" t="s">
        <v>165</v>
      </c>
      <c r="M18624" s="18">
        <f t="shared" si="580"/>
        <v>2.6666666666666665</v>
      </c>
      <c r="N18624" s="18">
        <f t="shared" si="581"/>
        <v>2.6666666666666665</v>
      </c>
    </row>
    <row r="18625" spans="1:14" x14ac:dyDescent="0.25">
      <c r="A18625">
        <v>2</v>
      </c>
      <c r="B18625" t="s">
        <v>163</v>
      </c>
      <c r="C18625">
        <v>8</v>
      </c>
      <c r="D18625" t="s">
        <v>164</v>
      </c>
      <c r="E18625">
        <v>8</v>
      </c>
      <c r="F18625" t="s">
        <v>165</v>
      </c>
      <c r="G18625" s="9">
        <v>2</v>
      </c>
      <c r="H18625" t="s">
        <v>172</v>
      </c>
      <c r="I18625">
        <v>8</v>
      </c>
      <c r="J18625" t="s">
        <v>173</v>
      </c>
      <c r="K18625">
        <v>8</v>
      </c>
      <c r="L18625" t="s">
        <v>165</v>
      </c>
      <c r="M18625" s="18">
        <f t="shared" si="580"/>
        <v>2.6666666666666665</v>
      </c>
      <c r="N18625" s="18">
        <f t="shared" si="581"/>
        <v>2.6666666666666665</v>
      </c>
    </row>
    <row r="18626" spans="1:14" x14ac:dyDescent="0.25">
      <c r="A18626">
        <v>2</v>
      </c>
      <c r="B18626" t="s">
        <v>163</v>
      </c>
      <c r="C18626">
        <v>2</v>
      </c>
      <c r="D18626" t="s">
        <v>164</v>
      </c>
      <c r="E18626">
        <v>27</v>
      </c>
      <c r="F18626" t="s">
        <v>165</v>
      </c>
      <c r="G18626" s="9">
        <v>2</v>
      </c>
      <c r="H18626" t="s">
        <v>172</v>
      </c>
      <c r="I18626">
        <v>2</v>
      </c>
      <c r="J18626" t="s">
        <v>173</v>
      </c>
      <c r="K18626">
        <v>27</v>
      </c>
      <c r="L18626" t="s">
        <v>165</v>
      </c>
      <c r="M18626" s="18">
        <f t="shared" si="580"/>
        <v>2.1666666666666665</v>
      </c>
      <c r="N18626" s="18">
        <f t="shared" si="581"/>
        <v>2.1666666666666665</v>
      </c>
    </row>
    <row r="18627" spans="1:14" x14ac:dyDescent="0.25">
      <c r="A18627">
        <v>1</v>
      </c>
      <c r="B18627" t="s">
        <v>163</v>
      </c>
      <c r="C18627">
        <v>7</v>
      </c>
      <c r="D18627" t="s">
        <v>164</v>
      </c>
      <c r="E18627">
        <v>5</v>
      </c>
      <c r="F18627" t="s">
        <v>165</v>
      </c>
      <c r="G18627" s="9">
        <v>1</v>
      </c>
      <c r="H18627" t="s">
        <v>172</v>
      </c>
      <c r="I18627">
        <v>7</v>
      </c>
      <c r="J18627" t="s">
        <v>173</v>
      </c>
      <c r="K18627">
        <v>5</v>
      </c>
      <c r="L18627" t="s">
        <v>165</v>
      </c>
      <c r="M18627" s="18">
        <f t="shared" ref="M18627:M18690" si="582">A18627+C18627/12</f>
        <v>1.5833333333333335</v>
      </c>
      <c r="N18627" s="18">
        <f t="shared" ref="N18627:N18690" si="583">G18627+I18627/12</f>
        <v>1.5833333333333335</v>
      </c>
    </row>
    <row r="18628" spans="1:14" x14ac:dyDescent="0.25">
      <c r="A18628">
        <v>1</v>
      </c>
      <c r="B18628" t="s">
        <v>163</v>
      </c>
      <c r="C18628">
        <v>3</v>
      </c>
      <c r="D18628" t="s">
        <v>164</v>
      </c>
      <c r="E18628">
        <v>14</v>
      </c>
      <c r="F18628" t="s">
        <v>165</v>
      </c>
      <c r="G18628" s="9">
        <v>1</v>
      </c>
      <c r="H18628" t="s">
        <v>172</v>
      </c>
      <c r="I18628">
        <v>3</v>
      </c>
      <c r="J18628" t="s">
        <v>173</v>
      </c>
      <c r="K18628">
        <v>14</v>
      </c>
      <c r="L18628" t="s">
        <v>165</v>
      </c>
      <c r="M18628" s="18">
        <f t="shared" si="582"/>
        <v>1.25</v>
      </c>
      <c r="N18628" s="18">
        <f t="shared" si="583"/>
        <v>1.25</v>
      </c>
    </row>
    <row r="18629" spans="1:14" x14ac:dyDescent="0.25">
      <c r="A18629">
        <v>1</v>
      </c>
      <c r="B18629" t="s">
        <v>163</v>
      </c>
      <c r="C18629">
        <v>2</v>
      </c>
      <c r="D18629" t="s">
        <v>164</v>
      </c>
      <c r="E18629">
        <v>24</v>
      </c>
      <c r="F18629" t="s">
        <v>165</v>
      </c>
      <c r="G18629" s="9">
        <v>1</v>
      </c>
      <c r="H18629" t="s">
        <v>172</v>
      </c>
      <c r="I18629">
        <v>2</v>
      </c>
      <c r="J18629" t="s">
        <v>173</v>
      </c>
      <c r="K18629">
        <v>24</v>
      </c>
      <c r="L18629" t="s">
        <v>165</v>
      </c>
      <c r="M18629" s="18">
        <f t="shared" si="582"/>
        <v>1.1666666666666667</v>
      </c>
      <c r="N18629" s="18">
        <f t="shared" si="583"/>
        <v>1.1666666666666667</v>
      </c>
    </row>
    <row r="18630" spans="1:14" x14ac:dyDescent="0.25">
      <c r="A18630">
        <v>1</v>
      </c>
      <c r="B18630" t="s">
        <v>163</v>
      </c>
      <c r="C18630">
        <v>2</v>
      </c>
      <c r="D18630" t="s">
        <v>164</v>
      </c>
      <c r="E18630">
        <v>24</v>
      </c>
      <c r="F18630" t="s">
        <v>165</v>
      </c>
      <c r="G18630" s="9">
        <v>1</v>
      </c>
      <c r="H18630" t="s">
        <v>172</v>
      </c>
      <c r="I18630">
        <v>2</v>
      </c>
      <c r="J18630" t="s">
        <v>173</v>
      </c>
      <c r="K18630">
        <v>24</v>
      </c>
      <c r="L18630" t="s">
        <v>165</v>
      </c>
      <c r="M18630" s="18">
        <f t="shared" si="582"/>
        <v>1.1666666666666667</v>
      </c>
      <c r="N18630" s="18">
        <f t="shared" si="583"/>
        <v>1.1666666666666667</v>
      </c>
    </row>
    <row r="18631" spans="1:14" x14ac:dyDescent="0.25">
      <c r="A18631">
        <v>1</v>
      </c>
      <c r="B18631" t="s">
        <v>163</v>
      </c>
      <c r="C18631">
        <v>1</v>
      </c>
      <c r="D18631" t="s">
        <v>164</v>
      </c>
      <c r="E18631">
        <v>5</v>
      </c>
      <c r="F18631" t="s">
        <v>165</v>
      </c>
      <c r="G18631" s="9">
        <v>1</v>
      </c>
      <c r="H18631" t="s">
        <v>172</v>
      </c>
      <c r="I18631">
        <v>1</v>
      </c>
      <c r="J18631" t="s">
        <v>173</v>
      </c>
      <c r="K18631">
        <v>5</v>
      </c>
      <c r="L18631" t="s">
        <v>165</v>
      </c>
      <c r="M18631" s="18">
        <f t="shared" si="582"/>
        <v>1.0833333333333333</v>
      </c>
      <c r="N18631" s="18">
        <f t="shared" si="583"/>
        <v>1.0833333333333333</v>
      </c>
    </row>
    <row r="18632" spans="1:14" x14ac:dyDescent="0.25">
      <c r="A18632">
        <v>0</v>
      </c>
      <c r="B18632" t="s">
        <v>163</v>
      </c>
      <c r="C18632">
        <v>5</v>
      </c>
      <c r="D18632" t="s">
        <v>164</v>
      </c>
      <c r="E18632">
        <v>24</v>
      </c>
      <c r="F18632" t="s">
        <v>165</v>
      </c>
      <c r="G18632" s="9">
        <v>0</v>
      </c>
      <c r="H18632" t="s">
        <v>172</v>
      </c>
      <c r="I18632">
        <v>5</v>
      </c>
      <c r="J18632" t="s">
        <v>173</v>
      </c>
      <c r="K18632">
        <v>24</v>
      </c>
      <c r="L18632" t="s">
        <v>165</v>
      </c>
      <c r="M18632" s="18">
        <f t="shared" si="582"/>
        <v>0.41666666666666669</v>
      </c>
      <c r="N18632" s="18">
        <f t="shared" si="583"/>
        <v>0.41666666666666669</v>
      </c>
    </row>
    <row r="18633" spans="1:14" x14ac:dyDescent="0.25">
      <c r="A18633">
        <v>0</v>
      </c>
      <c r="B18633" t="s">
        <v>163</v>
      </c>
      <c r="C18633">
        <v>2</v>
      </c>
      <c r="D18633" t="s">
        <v>164</v>
      </c>
      <c r="E18633">
        <v>18</v>
      </c>
      <c r="F18633" t="s">
        <v>165</v>
      </c>
      <c r="G18633" s="9">
        <v>0</v>
      </c>
      <c r="H18633" t="s">
        <v>172</v>
      </c>
      <c r="I18633">
        <v>2</v>
      </c>
      <c r="J18633" t="s">
        <v>173</v>
      </c>
      <c r="K18633">
        <v>18</v>
      </c>
      <c r="L18633" t="s">
        <v>165</v>
      </c>
      <c r="M18633" s="18">
        <f t="shared" si="582"/>
        <v>0.16666666666666666</v>
      </c>
      <c r="N18633" s="18">
        <f t="shared" si="583"/>
        <v>0.16666666666666666</v>
      </c>
    </row>
    <row r="18634" spans="1:14" x14ac:dyDescent="0.25">
      <c r="A18634">
        <v>0</v>
      </c>
      <c r="B18634" t="s">
        <v>163</v>
      </c>
      <c r="C18634">
        <v>1</v>
      </c>
      <c r="D18634" t="s">
        <v>164</v>
      </c>
      <c r="E18634">
        <v>6</v>
      </c>
      <c r="F18634" t="s">
        <v>165</v>
      </c>
      <c r="G18634" s="9">
        <v>0</v>
      </c>
      <c r="H18634" t="s">
        <v>172</v>
      </c>
      <c r="I18634">
        <v>1</v>
      </c>
      <c r="J18634" t="s">
        <v>173</v>
      </c>
      <c r="K18634">
        <v>6</v>
      </c>
      <c r="L18634" t="s">
        <v>165</v>
      </c>
      <c r="M18634" s="18">
        <f t="shared" si="582"/>
        <v>8.3333333333333329E-2</v>
      </c>
      <c r="N18634" s="18">
        <f t="shared" si="583"/>
        <v>8.3333333333333329E-2</v>
      </c>
    </row>
    <row r="18635" spans="1:14" x14ac:dyDescent="0.25">
      <c r="A18635">
        <v>0</v>
      </c>
      <c r="B18635" t="s">
        <v>163</v>
      </c>
      <c r="C18635">
        <v>0</v>
      </c>
      <c r="D18635" t="s">
        <v>164</v>
      </c>
      <c r="E18635">
        <v>16</v>
      </c>
      <c r="F18635" t="s">
        <v>165</v>
      </c>
      <c r="G18635" s="9">
        <v>0</v>
      </c>
      <c r="H18635" t="s">
        <v>172</v>
      </c>
      <c r="I18635">
        <v>0</v>
      </c>
      <c r="J18635" t="s">
        <v>173</v>
      </c>
      <c r="K18635">
        <v>16</v>
      </c>
      <c r="L18635" t="s">
        <v>165</v>
      </c>
      <c r="M18635" s="18">
        <f t="shared" si="582"/>
        <v>0</v>
      </c>
      <c r="N18635" s="18">
        <f t="shared" si="583"/>
        <v>0</v>
      </c>
    </row>
    <row r="18636" spans="1:14" x14ac:dyDescent="0.25">
      <c r="A18636">
        <v>0</v>
      </c>
      <c r="B18636" t="s">
        <v>163</v>
      </c>
      <c r="C18636">
        <v>0</v>
      </c>
      <c r="D18636" t="s">
        <v>164</v>
      </c>
      <c r="E18636">
        <v>9</v>
      </c>
      <c r="F18636" t="s">
        <v>165</v>
      </c>
      <c r="G18636" s="9">
        <v>0</v>
      </c>
      <c r="H18636" t="s">
        <v>172</v>
      </c>
      <c r="I18636">
        <v>0</v>
      </c>
      <c r="J18636" t="s">
        <v>173</v>
      </c>
      <c r="K18636">
        <v>9</v>
      </c>
      <c r="L18636" t="s">
        <v>165</v>
      </c>
      <c r="M18636" s="18">
        <f t="shared" si="582"/>
        <v>0</v>
      </c>
      <c r="N18636" s="18">
        <f t="shared" si="583"/>
        <v>0</v>
      </c>
    </row>
    <row r="18637" spans="1:14" x14ac:dyDescent="0.25">
      <c r="A18637">
        <v>12</v>
      </c>
      <c r="B18637" t="s">
        <v>163</v>
      </c>
      <c r="C18637">
        <v>8</v>
      </c>
      <c r="D18637" t="s">
        <v>164</v>
      </c>
      <c r="E18637">
        <v>16</v>
      </c>
      <c r="F18637" t="s">
        <v>165</v>
      </c>
      <c r="G18637" s="9">
        <v>42</v>
      </c>
      <c r="H18637" t="s">
        <v>172</v>
      </c>
      <c r="I18637">
        <v>10</v>
      </c>
      <c r="J18637" t="s">
        <v>173</v>
      </c>
      <c r="K18637">
        <v>30</v>
      </c>
      <c r="L18637" t="s">
        <v>165</v>
      </c>
      <c r="M18637" s="18">
        <f t="shared" si="582"/>
        <v>12.666666666666666</v>
      </c>
      <c r="N18637" s="18">
        <f t="shared" si="583"/>
        <v>42.833333333333336</v>
      </c>
    </row>
    <row r="18638" spans="1:14" x14ac:dyDescent="0.25">
      <c r="A18638">
        <v>12</v>
      </c>
      <c r="B18638" t="s">
        <v>163</v>
      </c>
      <c r="C18638">
        <v>8</v>
      </c>
      <c r="D18638" t="s">
        <v>164</v>
      </c>
      <c r="E18638">
        <v>16</v>
      </c>
      <c r="F18638" t="s">
        <v>165</v>
      </c>
      <c r="G18638" s="9">
        <v>38</v>
      </c>
      <c r="H18638" t="s">
        <v>172</v>
      </c>
      <c r="I18638">
        <v>8</v>
      </c>
      <c r="J18638" t="s">
        <v>173</v>
      </c>
      <c r="K18638">
        <v>12</v>
      </c>
      <c r="L18638" t="s">
        <v>165</v>
      </c>
      <c r="M18638" s="18">
        <f t="shared" si="582"/>
        <v>12.666666666666666</v>
      </c>
      <c r="N18638" s="18">
        <f t="shared" si="583"/>
        <v>38.666666666666664</v>
      </c>
    </row>
    <row r="18639" spans="1:14" x14ac:dyDescent="0.25">
      <c r="A18639">
        <v>10</v>
      </c>
      <c r="B18639" t="s">
        <v>163</v>
      </c>
      <c r="C18639">
        <v>9</v>
      </c>
      <c r="D18639" t="s">
        <v>164</v>
      </c>
      <c r="E18639">
        <v>16</v>
      </c>
      <c r="F18639" t="s">
        <v>165</v>
      </c>
      <c r="G18639" s="9">
        <v>39</v>
      </c>
      <c r="H18639" t="s">
        <v>172</v>
      </c>
      <c r="I18639">
        <v>9</v>
      </c>
      <c r="J18639" t="s">
        <v>173</v>
      </c>
      <c r="K18639">
        <v>1</v>
      </c>
      <c r="L18639" t="s">
        <v>165</v>
      </c>
      <c r="M18639" s="18">
        <f t="shared" si="582"/>
        <v>10.75</v>
      </c>
      <c r="N18639" s="18">
        <f t="shared" si="583"/>
        <v>39.75</v>
      </c>
    </row>
    <row r="18640" spans="1:14" x14ac:dyDescent="0.25">
      <c r="A18640">
        <v>8</v>
      </c>
      <c r="B18640" t="s">
        <v>163</v>
      </c>
      <c r="C18640">
        <v>11</v>
      </c>
      <c r="D18640" t="s">
        <v>164</v>
      </c>
      <c r="E18640">
        <v>29</v>
      </c>
      <c r="F18640" t="s">
        <v>165</v>
      </c>
      <c r="G18640" s="9">
        <v>26</v>
      </c>
      <c r="H18640" t="s">
        <v>172</v>
      </c>
      <c r="I18640">
        <v>5</v>
      </c>
      <c r="J18640" t="s">
        <v>173</v>
      </c>
      <c r="K18640">
        <v>16</v>
      </c>
      <c r="L18640" t="s">
        <v>165</v>
      </c>
      <c r="M18640" s="18">
        <f t="shared" si="582"/>
        <v>8.9166666666666661</v>
      </c>
      <c r="N18640" s="18">
        <f t="shared" si="583"/>
        <v>26.416666666666668</v>
      </c>
    </row>
    <row r="18641" spans="1:14" x14ac:dyDescent="0.25">
      <c r="A18641">
        <v>12</v>
      </c>
      <c r="B18641" t="s">
        <v>163</v>
      </c>
      <c r="C18641">
        <v>8</v>
      </c>
      <c r="D18641" t="s">
        <v>164</v>
      </c>
      <c r="E18641">
        <v>16</v>
      </c>
      <c r="F18641" t="s">
        <v>165</v>
      </c>
      <c r="G18641" s="9">
        <v>21</v>
      </c>
      <c r="H18641" t="s">
        <v>172</v>
      </c>
      <c r="I18641">
        <v>0</v>
      </c>
      <c r="J18641" t="s">
        <v>173</v>
      </c>
      <c r="K18641">
        <v>17</v>
      </c>
      <c r="L18641" t="s">
        <v>165</v>
      </c>
      <c r="M18641" s="18">
        <f t="shared" si="582"/>
        <v>12.666666666666666</v>
      </c>
      <c r="N18641" s="18">
        <f t="shared" si="583"/>
        <v>21</v>
      </c>
    </row>
    <row r="18642" spans="1:14" x14ac:dyDescent="0.25">
      <c r="A18642">
        <v>7</v>
      </c>
      <c r="B18642" t="s">
        <v>163</v>
      </c>
      <c r="C18642">
        <v>6</v>
      </c>
      <c r="D18642" t="s">
        <v>164</v>
      </c>
      <c r="E18642">
        <v>22</v>
      </c>
      <c r="F18642" t="s">
        <v>165</v>
      </c>
      <c r="G18642" s="9">
        <v>24</v>
      </c>
      <c r="H18642" t="s">
        <v>172</v>
      </c>
      <c r="I18642">
        <v>10</v>
      </c>
      <c r="J18642" t="s">
        <v>173</v>
      </c>
      <c r="K18642">
        <v>16</v>
      </c>
      <c r="L18642" t="s">
        <v>165</v>
      </c>
      <c r="M18642" s="18">
        <f t="shared" si="582"/>
        <v>7.5</v>
      </c>
      <c r="N18642" s="18">
        <f t="shared" si="583"/>
        <v>24.833333333333332</v>
      </c>
    </row>
    <row r="18643" spans="1:14" x14ac:dyDescent="0.25">
      <c r="A18643">
        <v>12</v>
      </c>
      <c r="B18643" t="s">
        <v>163</v>
      </c>
      <c r="C18643">
        <v>8</v>
      </c>
      <c r="D18643" t="s">
        <v>164</v>
      </c>
      <c r="E18643">
        <v>16</v>
      </c>
      <c r="F18643" t="s">
        <v>165</v>
      </c>
      <c r="G18643" s="9">
        <v>41</v>
      </c>
      <c r="H18643" t="s">
        <v>172</v>
      </c>
      <c r="I18643">
        <v>1</v>
      </c>
      <c r="J18643" t="s">
        <v>173</v>
      </c>
      <c r="K18643">
        <v>4</v>
      </c>
      <c r="L18643" t="s">
        <v>165</v>
      </c>
      <c r="M18643" s="18">
        <f t="shared" si="582"/>
        <v>12.666666666666666</v>
      </c>
      <c r="N18643" s="18">
        <f t="shared" si="583"/>
        <v>41.083333333333336</v>
      </c>
    </row>
    <row r="18644" spans="1:14" x14ac:dyDescent="0.25">
      <c r="A18644">
        <v>7</v>
      </c>
      <c r="B18644" t="s">
        <v>163</v>
      </c>
      <c r="C18644">
        <v>8</v>
      </c>
      <c r="D18644" t="s">
        <v>164</v>
      </c>
      <c r="E18644">
        <v>16</v>
      </c>
      <c r="F18644" t="s">
        <v>165</v>
      </c>
      <c r="G18644" s="9">
        <v>14</v>
      </c>
      <c r="H18644" t="s">
        <v>172</v>
      </c>
      <c r="I18644">
        <v>2</v>
      </c>
      <c r="J18644" t="s">
        <v>173</v>
      </c>
      <c r="K18644">
        <v>13</v>
      </c>
      <c r="L18644" t="s">
        <v>165</v>
      </c>
      <c r="M18644" s="18">
        <f t="shared" si="582"/>
        <v>7.666666666666667</v>
      </c>
      <c r="N18644" s="18">
        <f t="shared" si="583"/>
        <v>14.166666666666666</v>
      </c>
    </row>
    <row r="18645" spans="1:14" x14ac:dyDescent="0.25">
      <c r="A18645">
        <v>11</v>
      </c>
      <c r="B18645" t="s">
        <v>163</v>
      </c>
      <c r="C18645">
        <v>8</v>
      </c>
      <c r="D18645" t="s">
        <v>164</v>
      </c>
      <c r="E18645">
        <v>11</v>
      </c>
      <c r="F18645" t="s">
        <v>165</v>
      </c>
      <c r="G18645" s="9">
        <v>11</v>
      </c>
      <c r="H18645" t="s">
        <v>172</v>
      </c>
      <c r="I18645">
        <v>8</v>
      </c>
      <c r="J18645" t="s">
        <v>173</v>
      </c>
      <c r="K18645">
        <v>11</v>
      </c>
      <c r="L18645" t="s">
        <v>165</v>
      </c>
      <c r="M18645" s="18">
        <f t="shared" si="582"/>
        <v>11.666666666666666</v>
      </c>
      <c r="N18645" s="18">
        <f t="shared" si="583"/>
        <v>11.666666666666666</v>
      </c>
    </row>
    <row r="18646" spans="1:14" x14ac:dyDescent="0.25">
      <c r="A18646">
        <v>7</v>
      </c>
      <c r="B18646" t="s">
        <v>163</v>
      </c>
      <c r="C18646">
        <v>0</v>
      </c>
      <c r="D18646" t="s">
        <v>164</v>
      </c>
      <c r="E18646">
        <v>17</v>
      </c>
      <c r="F18646" t="s">
        <v>165</v>
      </c>
      <c r="G18646" s="9">
        <v>9</v>
      </c>
      <c r="H18646" t="s">
        <v>172</v>
      </c>
      <c r="I18646">
        <v>4</v>
      </c>
      <c r="J18646" t="s">
        <v>173</v>
      </c>
      <c r="K18646">
        <v>30</v>
      </c>
      <c r="L18646" t="s">
        <v>165</v>
      </c>
      <c r="M18646" s="18">
        <f t="shared" si="582"/>
        <v>7</v>
      </c>
      <c r="N18646" s="18">
        <f t="shared" si="583"/>
        <v>9.3333333333333339</v>
      </c>
    </row>
    <row r="18647" spans="1:14" x14ac:dyDescent="0.25">
      <c r="A18647">
        <v>7</v>
      </c>
      <c r="B18647" t="s">
        <v>163</v>
      </c>
      <c r="C18647">
        <v>2</v>
      </c>
      <c r="D18647" t="s">
        <v>164</v>
      </c>
      <c r="E18647">
        <v>16</v>
      </c>
      <c r="F18647" t="s">
        <v>165</v>
      </c>
      <c r="G18647" s="9">
        <v>7</v>
      </c>
      <c r="H18647" t="s">
        <v>172</v>
      </c>
      <c r="I18647">
        <v>2</v>
      </c>
      <c r="J18647" t="s">
        <v>173</v>
      </c>
      <c r="K18647">
        <v>23</v>
      </c>
      <c r="L18647" t="s">
        <v>165</v>
      </c>
      <c r="M18647" s="18">
        <f t="shared" si="582"/>
        <v>7.166666666666667</v>
      </c>
      <c r="N18647" s="18">
        <f t="shared" si="583"/>
        <v>7.166666666666667</v>
      </c>
    </row>
    <row r="18648" spans="1:14" x14ac:dyDescent="0.25">
      <c r="A18648">
        <v>6</v>
      </c>
      <c r="B18648" t="s">
        <v>163</v>
      </c>
      <c r="C18648">
        <v>1</v>
      </c>
      <c r="D18648" t="s">
        <v>164</v>
      </c>
      <c r="E18648">
        <v>19</v>
      </c>
      <c r="F18648" t="s">
        <v>165</v>
      </c>
      <c r="G18648" s="9">
        <v>6</v>
      </c>
      <c r="H18648" t="s">
        <v>172</v>
      </c>
      <c r="I18648">
        <v>8</v>
      </c>
      <c r="J18648" t="s">
        <v>173</v>
      </c>
      <c r="K18648">
        <v>15</v>
      </c>
      <c r="L18648" t="s">
        <v>165</v>
      </c>
      <c r="M18648" s="18">
        <f t="shared" si="582"/>
        <v>6.083333333333333</v>
      </c>
      <c r="N18648" s="18">
        <f t="shared" si="583"/>
        <v>6.666666666666667</v>
      </c>
    </row>
    <row r="18649" spans="1:14" x14ac:dyDescent="0.25">
      <c r="A18649">
        <v>8</v>
      </c>
      <c r="B18649" t="s">
        <v>163</v>
      </c>
      <c r="C18649">
        <v>0</v>
      </c>
      <c r="D18649" t="s">
        <v>164</v>
      </c>
      <c r="E18649">
        <v>16</v>
      </c>
      <c r="F18649" t="s">
        <v>165</v>
      </c>
      <c r="G18649" s="9">
        <v>24</v>
      </c>
      <c r="H18649" t="s">
        <v>172</v>
      </c>
      <c r="I18649">
        <v>11</v>
      </c>
      <c r="J18649" t="s">
        <v>173</v>
      </c>
      <c r="K18649">
        <v>30</v>
      </c>
      <c r="L18649" t="s">
        <v>165</v>
      </c>
      <c r="M18649" s="18">
        <f t="shared" si="582"/>
        <v>8</v>
      </c>
      <c r="N18649" s="18">
        <f t="shared" si="583"/>
        <v>24.916666666666668</v>
      </c>
    </row>
    <row r="18650" spans="1:14" x14ac:dyDescent="0.25">
      <c r="A18650">
        <v>4</v>
      </c>
      <c r="B18650" t="s">
        <v>163</v>
      </c>
      <c r="C18650">
        <v>9</v>
      </c>
      <c r="D18650" t="s">
        <v>164</v>
      </c>
      <c r="E18650">
        <v>25</v>
      </c>
      <c r="F18650" t="s">
        <v>165</v>
      </c>
      <c r="G18650" s="9">
        <v>4</v>
      </c>
      <c r="H18650" t="s">
        <v>172</v>
      </c>
      <c r="I18650">
        <v>9</v>
      </c>
      <c r="J18650" t="s">
        <v>173</v>
      </c>
      <c r="K18650">
        <v>25</v>
      </c>
      <c r="L18650" t="s">
        <v>165</v>
      </c>
      <c r="M18650" s="18">
        <f t="shared" si="582"/>
        <v>4.75</v>
      </c>
      <c r="N18650" s="18">
        <f t="shared" si="583"/>
        <v>4.75</v>
      </c>
    </row>
    <row r="18651" spans="1:14" x14ac:dyDescent="0.25">
      <c r="A18651">
        <v>3</v>
      </c>
      <c r="B18651" t="s">
        <v>163</v>
      </c>
      <c r="C18651">
        <v>9</v>
      </c>
      <c r="D18651" t="s">
        <v>164</v>
      </c>
      <c r="E18651">
        <v>9</v>
      </c>
      <c r="F18651" t="s">
        <v>165</v>
      </c>
      <c r="G18651" s="9">
        <v>3</v>
      </c>
      <c r="H18651" t="s">
        <v>172</v>
      </c>
      <c r="I18651">
        <v>9</v>
      </c>
      <c r="J18651" t="s">
        <v>173</v>
      </c>
      <c r="K18651">
        <v>9</v>
      </c>
      <c r="L18651" t="s">
        <v>165</v>
      </c>
      <c r="M18651" s="18">
        <f t="shared" si="582"/>
        <v>3.75</v>
      </c>
      <c r="N18651" s="18">
        <f t="shared" si="583"/>
        <v>3.75</v>
      </c>
    </row>
    <row r="18652" spans="1:14" x14ac:dyDescent="0.25">
      <c r="A18652">
        <v>3</v>
      </c>
      <c r="B18652" t="s">
        <v>163</v>
      </c>
      <c r="C18652">
        <v>6</v>
      </c>
      <c r="D18652" t="s">
        <v>164</v>
      </c>
      <c r="E18652">
        <v>25</v>
      </c>
      <c r="F18652" t="s">
        <v>165</v>
      </c>
      <c r="G18652" s="9">
        <v>3</v>
      </c>
      <c r="H18652" t="s">
        <v>172</v>
      </c>
      <c r="I18652">
        <v>6</v>
      </c>
      <c r="J18652" t="s">
        <v>173</v>
      </c>
      <c r="K18652">
        <v>25</v>
      </c>
      <c r="L18652" t="s">
        <v>165</v>
      </c>
      <c r="M18652" s="18">
        <f t="shared" si="582"/>
        <v>3.5</v>
      </c>
      <c r="N18652" s="18">
        <f t="shared" si="583"/>
        <v>3.5</v>
      </c>
    </row>
    <row r="18653" spans="1:14" x14ac:dyDescent="0.25">
      <c r="A18653">
        <v>3</v>
      </c>
      <c r="B18653" t="s">
        <v>163</v>
      </c>
      <c r="C18653">
        <v>1</v>
      </c>
      <c r="D18653" t="s">
        <v>164</v>
      </c>
      <c r="E18653">
        <v>16</v>
      </c>
      <c r="F18653" t="s">
        <v>165</v>
      </c>
      <c r="G18653" s="9">
        <v>3</v>
      </c>
      <c r="H18653" t="s">
        <v>172</v>
      </c>
      <c r="I18653">
        <v>1</v>
      </c>
      <c r="J18653" t="s">
        <v>173</v>
      </c>
      <c r="K18653">
        <v>16</v>
      </c>
      <c r="L18653" t="s">
        <v>165</v>
      </c>
      <c r="M18653" s="18">
        <f t="shared" si="582"/>
        <v>3.0833333333333335</v>
      </c>
      <c r="N18653" s="18">
        <f t="shared" si="583"/>
        <v>3.0833333333333335</v>
      </c>
    </row>
    <row r="18654" spans="1:14" x14ac:dyDescent="0.25">
      <c r="A18654">
        <v>2</v>
      </c>
      <c r="B18654" t="s">
        <v>163</v>
      </c>
      <c r="C18654">
        <v>10</v>
      </c>
      <c r="D18654" t="s">
        <v>164</v>
      </c>
      <c r="E18654">
        <v>10</v>
      </c>
      <c r="F18654" t="s">
        <v>165</v>
      </c>
      <c r="G18654" s="9">
        <v>2</v>
      </c>
      <c r="H18654" t="s">
        <v>172</v>
      </c>
      <c r="I18654">
        <v>10</v>
      </c>
      <c r="J18654" t="s">
        <v>173</v>
      </c>
      <c r="K18654">
        <v>10</v>
      </c>
      <c r="L18654" t="s">
        <v>165</v>
      </c>
      <c r="M18654" s="18">
        <f t="shared" si="582"/>
        <v>2.8333333333333335</v>
      </c>
      <c r="N18654" s="18">
        <f t="shared" si="583"/>
        <v>2.8333333333333335</v>
      </c>
    </row>
    <row r="18655" spans="1:14" x14ac:dyDescent="0.25">
      <c r="A18655">
        <v>2</v>
      </c>
      <c r="B18655" t="s">
        <v>163</v>
      </c>
      <c r="C18655">
        <v>7</v>
      </c>
      <c r="D18655" t="s">
        <v>164</v>
      </c>
      <c r="E18655">
        <v>11</v>
      </c>
      <c r="F18655" t="s">
        <v>165</v>
      </c>
      <c r="G18655" s="9">
        <v>2</v>
      </c>
      <c r="H18655" t="s">
        <v>172</v>
      </c>
      <c r="I18655">
        <v>7</v>
      </c>
      <c r="J18655" t="s">
        <v>173</v>
      </c>
      <c r="K18655">
        <v>11</v>
      </c>
      <c r="L18655" t="s">
        <v>165</v>
      </c>
      <c r="M18655" s="18">
        <f t="shared" si="582"/>
        <v>2.5833333333333335</v>
      </c>
      <c r="N18655" s="18">
        <f t="shared" si="583"/>
        <v>2.5833333333333335</v>
      </c>
    </row>
    <row r="18656" spans="1:14" x14ac:dyDescent="0.25">
      <c r="A18656">
        <v>2</v>
      </c>
      <c r="B18656" t="s">
        <v>163</v>
      </c>
      <c r="C18656">
        <v>0</v>
      </c>
      <c r="D18656" t="s">
        <v>164</v>
      </c>
      <c r="E18656">
        <v>19</v>
      </c>
      <c r="F18656" t="s">
        <v>165</v>
      </c>
      <c r="G18656" s="9">
        <v>2</v>
      </c>
      <c r="H18656" t="s">
        <v>172</v>
      </c>
      <c r="I18656">
        <v>0</v>
      </c>
      <c r="J18656" t="s">
        <v>173</v>
      </c>
      <c r="K18656">
        <v>19</v>
      </c>
      <c r="L18656" t="s">
        <v>165</v>
      </c>
      <c r="M18656" s="18">
        <f t="shared" si="582"/>
        <v>2</v>
      </c>
      <c r="N18656" s="18">
        <f t="shared" si="583"/>
        <v>2</v>
      </c>
    </row>
    <row r="18657" spans="1:14" x14ac:dyDescent="0.25">
      <c r="A18657">
        <v>2</v>
      </c>
      <c r="B18657" t="s">
        <v>163</v>
      </c>
      <c r="C18657">
        <v>0</v>
      </c>
      <c r="D18657" t="s">
        <v>164</v>
      </c>
      <c r="E18657">
        <v>19</v>
      </c>
      <c r="F18657" t="s">
        <v>165</v>
      </c>
      <c r="G18657" s="9">
        <v>2</v>
      </c>
      <c r="H18657" t="s">
        <v>172</v>
      </c>
      <c r="I18657">
        <v>0</v>
      </c>
      <c r="J18657" t="s">
        <v>173</v>
      </c>
      <c r="K18657">
        <v>19</v>
      </c>
      <c r="L18657" t="s">
        <v>165</v>
      </c>
      <c r="M18657" s="18">
        <f t="shared" si="582"/>
        <v>2</v>
      </c>
      <c r="N18657" s="18">
        <f t="shared" si="583"/>
        <v>2</v>
      </c>
    </row>
    <row r="18658" spans="1:14" x14ac:dyDescent="0.25">
      <c r="A18658">
        <v>2</v>
      </c>
      <c r="B18658" t="s">
        <v>163</v>
      </c>
      <c r="C18658">
        <v>0</v>
      </c>
      <c r="D18658" t="s">
        <v>164</v>
      </c>
      <c r="E18658">
        <v>5</v>
      </c>
      <c r="F18658" t="s">
        <v>165</v>
      </c>
      <c r="G18658" s="9">
        <v>2</v>
      </c>
      <c r="H18658" t="s">
        <v>172</v>
      </c>
      <c r="I18658">
        <v>0</v>
      </c>
      <c r="J18658" t="s">
        <v>173</v>
      </c>
      <c r="K18658">
        <v>5</v>
      </c>
      <c r="L18658" t="s">
        <v>165</v>
      </c>
      <c r="M18658" s="18">
        <f t="shared" si="582"/>
        <v>2</v>
      </c>
      <c r="N18658" s="18">
        <f t="shared" si="583"/>
        <v>2</v>
      </c>
    </row>
    <row r="18659" spans="1:14" x14ac:dyDescent="0.25">
      <c r="A18659">
        <v>1</v>
      </c>
      <c r="B18659" t="s">
        <v>163</v>
      </c>
      <c r="C18659">
        <v>11</v>
      </c>
      <c r="D18659" t="s">
        <v>164</v>
      </c>
      <c r="E18659">
        <v>6</v>
      </c>
      <c r="F18659" t="s">
        <v>165</v>
      </c>
      <c r="G18659" s="9">
        <v>1</v>
      </c>
      <c r="H18659" t="s">
        <v>172</v>
      </c>
      <c r="I18659">
        <v>11</v>
      </c>
      <c r="J18659" t="s">
        <v>173</v>
      </c>
      <c r="K18659">
        <v>6</v>
      </c>
      <c r="L18659" t="s">
        <v>165</v>
      </c>
      <c r="M18659" s="18">
        <f t="shared" si="582"/>
        <v>1.9166666666666665</v>
      </c>
      <c r="N18659" s="18">
        <f t="shared" si="583"/>
        <v>1.9166666666666665</v>
      </c>
    </row>
    <row r="18660" spans="1:14" x14ac:dyDescent="0.25">
      <c r="A18660">
        <v>0</v>
      </c>
      <c r="B18660" t="s">
        <v>163</v>
      </c>
      <c r="C18660">
        <v>8</v>
      </c>
      <c r="D18660" t="s">
        <v>164</v>
      </c>
      <c r="E18660">
        <v>16</v>
      </c>
      <c r="F18660" t="s">
        <v>165</v>
      </c>
      <c r="G18660" s="9">
        <v>1</v>
      </c>
      <c r="H18660" t="s">
        <v>172</v>
      </c>
      <c r="I18660">
        <v>7</v>
      </c>
      <c r="J18660" t="s">
        <v>173</v>
      </c>
      <c r="K18660">
        <v>12</v>
      </c>
      <c r="L18660" t="s">
        <v>165</v>
      </c>
      <c r="M18660" s="18">
        <f t="shared" si="582"/>
        <v>0.66666666666666663</v>
      </c>
      <c r="N18660" s="18">
        <f t="shared" si="583"/>
        <v>1.5833333333333335</v>
      </c>
    </row>
    <row r="18661" spans="1:14" x14ac:dyDescent="0.25">
      <c r="A18661">
        <v>1</v>
      </c>
      <c r="B18661" t="s">
        <v>163</v>
      </c>
      <c r="C18661">
        <v>5</v>
      </c>
      <c r="D18661" t="s">
        <v>164</v>
      </c>
      <c r="E18661">
        <v>2</v>
      </c>
      <c r="F18661" t="s">
        <v>165</v>
      </c>
      <c r="G18661" s="9">
        <v>1</v>
      </c>
      <c r="H18661" t="s">
        <v>172</v>
      </c>
      <c r="I18661">
        <v>5</v>
      </c>
      <c r="J18661" t="s">
        <v>173</v>
      </c>
      <c r="K18661">
        <v>2</v>
      </c>
      <c r="L18661" t="s">
        <v>165</v>
      </c>
      <c r="M18661" s="18">
        <f t="shared" si="582"/>
        <v>1.4166666666666667</v>
      </c>
      <c r="N18661" s="18">
        <f t="shared" si="583"/>
        <v>1.4166666666666667</v>
      </c>
    </row>
    <row r="18662" spans="1:14" x14ac:dyDescent="0.25">
      <c r="A18662">
        <v>1</v>
      </c>
      <c r="B18662" t="s">
        <v>163</v>
      </c>
      <c r="C18662">
        <v>4</v>
      </c>
      <c r="D18662" t="s">
        <v>164</v>
      </c>
      <c r="E18662">
        <v>10</v>
      </c>
      <c r="F18662" t="s">
        <v>165</v>
      </c>
      <c r="G18662" s="9">
        <v>1</v>
      </c>
      <c r="H18662" t="s">
        <v>172</v>
      </c>
      <c r="I18662">
        <v>4</v>
      </c>
      <c r="J18662" t="s">
        <v>173</v>
      </c>
      <c r="K18662">
        <v>10</v>
      </c>
      <c r="L18662" t="s">
        <v>165</v>
      </c>
      <c r="M18662" s="18">
        <f t="shared" si="582"/>
        <v>1.3333333333333333</v>
      </c>
      <c r="N18662" s="18">
        <f t="shared" si="583"/>
        <v>1.3333333333333333</v>
      </c>
    </row>
    <row r="18663" spans="1:14" x14ac:dyDescent="0.25">
      <c r="A18663">
        <v>1</v>
      </c>
      <c r="B18663" t="s">
        <v>163</v>
      </c>
      <c r="C18663">
        <v>3</v>
      </c>
      <c r="D18663" t="s">
        <v>164</v>
      </c>
      <c r="E18663">
        <v>20</v>
      </c>
      <c r="F18663" t="s">
        <v>165</v>
      </c>
      <c r="G18663" s="9">
        <v>1</v>
      </c>
      <c r="H18663" t="s">
        <v>172</v>
      </c>
      <c r="I18663">
        <v>3</v>
      </c>
      <c r="J18663" t="s">
        <v>173</v>
      </c>
      <c r="K18663">
        <v>20</v>
      </c>
      <c r="L18663" t="s">
        <v>165</v>
      </c>
      <c r="M18663" s="18">
        <f t="shared" si="582"/>
        <v>1.25</v>
      </c>
      <c r="N18663" s="18">
        <f t="shared" si="583"/>
        <v>1.25</v>
      </c>
    </row>
    <row r="18664" spans="1:14" x14ac:dyDescent="0.25">
      <c r="A18664">
        <v>1</v>
      </c>
      <c r="B18664" t="s">
        <v>163</v>
      </c>
      <c r="C18664">
        <v>0</v>
      </c>
      <c r="D18664" t="s">
        <v>164</v>
      </c>
      <c r="E18664">
        <v>15</v>
      </c>
      <c r="F18664" t="s">
        <v>165</v>
      </c>
      <c r="G18664" s="9">
        <v>1</v>
      </c>
      <c r="H18664" t="s">
        <v>172</v>
      </c>
      <c r="I18664">
        <v>0</v>
      </c>
      <c r="J18664" t="s">
        <v>173</v>
      </c>
      <c r="K18664">
        <v>15</v>
      </c>
      <c r="L18664" t="s">
        <v>165</v>
      </c>
      <c r="M18664" s="18">
        <f t="shared" si="582"/>
        <v>1</v>
      </c>
      <c r="N18664" s="18">
        <f t="shared" si="583"/>
        <v>1</v>
      </c>
    </row>
    <row r="18665" spans="1:14" x14ac:dyDescent="0.25">
      <c r="A18665">
        <v>0</v>
      </c>
      <c r="B18665" t="s">
        <v>163</v>
      </c>
      <c r="C18665">
        <v>10</v>
      </c>
      <c r="D18665" t="s">
        <v>164</v>
      </c>
      <c r="E18665">
        <v>27</v>
      </c>
      <c r="F18665" t="s">
        <v>165</v>
      </c>
      <c r="G18665" s="9">
        <v>0</v>
      </c>
      <c r="H18665" t="s">
        <v>172</v>
      </c>
      <c r="I18665">
        <v>10</v>
      </c>
      <c r="J18665" t="s">
        <v>173</v>
      </c>
      <c r="K18665">
        <v>27</v>
      </c>
      <c r="L18665" t="s">
        <v>165</v>
      </c>
      <c r="M18665" s="18">
        <f t="shared" si="582"/>
        <v>0.83333333333333337</v>
      </c>
      <c r="N18665" s="18">
        <f t="shared" si="583"/>
        <v>0.83333333333333337</v>
      </c>
    </row>
    <row r="18666" spans="1:14" x14ac:dyDescent="0.25">
      <c r="A18666">
        <v>0</v>
      </c>
      <c r="B18666" t="s">
        <v>163</v>
      </c>
      <c r="C18666">
        <v>0</v>
      </c>
      <c r="D18666" t="s">
        <v>164</v>
      </c>
      <c r="E18666">
        <v>9</v>
      </c>
      <c r="F18666" t="s">
        <v>165</v>
      </c>
      <c r="G18666" s="9">
        <v>0</v>
      </c>
      <c r="H18666" t="s">
        <v>172</v>
      </c>
      <c r="I18666">
        <v>0</v>
      </c>
      <c r="J18666" t="s">
        <v>173</v>
      </c>
      <c r="K18666">
        <v>9</v>
      </c>
      <c r="L18666" t="s">
        <v>165</v>
      </c>
      <c r="M18666" s="18">
        <f t="shared" si="582"/>
        <v>0</v>
      </c>
      <c r="N18666" s="18">
        <f t="shared" si="583"/>
        <v>0</v>
      </c>
    </row>
    <row r="18667" spans="1:14" x14ac:dyDescent="0.25">
      <c r="A18667">
        <v>16</v>
      </c>
      <c r="B18667" t="s">
        <v>163</v>
      </c>
      <c r="C18667">
        <v>9</v>
      </c>
      <c r="D18667" t="s">
        <v>164</v>
      </c>
      <c r="E18667">
        <v>16</v>
      </c>
      <c r="F18667" t="s">
        <v>165</v>
      </c>
      <c r="G18667" s="9">
        <v>16</v>
      </c>
      <c r="H18667" t="s">
        <v>172</v>
      </c>
      <c r="I18667">
        <v>9</v>
      </c>
      <c r="J18667" t="s">
        <v>173</v>
      </c>
      <c r="K18667">
        <v>16</v>
      </c>
      <c r="L18667" t="s">
        <v>165</v>
      </c>
      <c r="M18667" s="18">
        <f t="shared" si="582"/>
        <v>16.75</v>
      </c>
      <c r="N18667" s="18">
        <f t="shared" si="583"/>
        <v>16.75</v>
      </c>
    </row>
    <row r="18668" spans="1:14" x14ac:dyDescent="0.25">
      <c r="A18668">
        <v>12</v>
      </c>
      <c r="B18668" t="s">
        <v>163</v>
      </c>
      <c r="C18668">
        <v>8</v>
      </c>
      <c r="D18668" t="s">
        <v>164</v>
      </c>
      <c r="E18668">
        <v>16</v>
      </c>
      <c r="F18668" t="s">
        <v>165</v>
      </c>
      <c r="G18668" s="9">
        <v>16</v>
      </c>
      <c r="H18668" t="s">
        <v>172</v>
      </c>
      <c r="I18668">
        <v>10</v>
      </c>
      <c r="J18668" t="s">
        <v>173</v>
      </c>
      <c r="K18668">
        <v>0</v>
      </c>
      <c r="L18668" t="s">
        <v>165</v>
      </c>
      <c r="M18668" s="18">
        <f t="shared" si="582"/>
        <v>12.666666666666666</v>
      </c>
      <c r="N18668" s="18">
        <f t="shared" si="583"/>
        <v>16.833333333333332</v>
      </c>
    </row>
    <row r="18669" spans="1:14" x14ac:dyDescent="0.25">
      <c r="A18669">
        <v>6</v>
      </c>
      <c r="B18669" t="s">
        <v>163</v>
      </c>
      <c r="C18669">
        <v>11</v>
      </c>
      <c r="D18669" t="s">
        <v>164</v>
      </c>
      <c r="E18669">
        <v>16</v>
      </c>
      <c r="F18669" t="s">
        <v>165</v>
      </c>
      <c r="G18669" s="9">
        <v>12</v>
      </c>
      <c r="H18669" t="s">
        <v>172</v>
      </c>
      <c r="I18669">
        <v>0</v>
      </c>
      <c r="J18669" t="s">
        <v>173</v>
      </c>
      <c r="K18669">
        <v>1</v>
      </c>
      <c r="L18669" t="s">
        <v>165</v>
      </c>
      <c r="M18669" s="18">
        <f t="shared" si="582"/>
        <v>6.916666666666667</v>
      </c>
      <c r="N18669" s="18">
        <f t="shared" si="583"/>
        <v>12</v>
      </c>
    </row>
    <row r="18670" spans="1:14" x14ac:dyDescent="0.25">
      <c r="A18670">
        <v>1</v>
      </c>
      <c r="B18670" t="s">
        <v>163</v>
      </c>
      <c r="C18670">
        <v>1</v>
      </c>
      <c r="D18670" t="s">
        <v>164</v>
      </c>
      <c r="E18670">
        <v>5</v>
      </c>
      <c r="F18670" t="s">
        <v>165</v>
      </c>
      <c r="G18670" s="9">
        <v>1</v>
      </c>
      <c r="H18670" t="s">
        <v>172</v>
      </c>
      <c r="I18670">
        <v>1</v>
      </c>
      <c r="J18670" t="s">
        <v>173</v>
      </c>
      <c r="K18670">
        <v>5</v>
      </c>
      <c r="L18670" t="s">
        <v>165</v>
      </c>
      <c r="M18670" s="18">
        <f t="shared" si="582"/>
        <v>1.0833333333333333</v>
      </c>
      <c r="N18670" s="18">
        <f t="shared" si="583"/>
        <v>1.0833333333333333</v>
      </c>
    </row>
    <row r="18671" spans="1:14" x14ac:dyDescent="0.25">
      <c r="A18671">
        <v>0</v>
      </c>
      <c r="B18671" t="s">
        <v>163</v>
      </c>
      <c r="C18671">
        <v>7</v>
      </c>
      <c r="D18671" t="s">
        <v>164</v>
      </c>
      <c r="E18671">
        <v>14</v>
      </c>
      <c r="F18671" t="s">
        <v>165</v>
      </c>
      <c r="G18671" s="9">
        <v>0</v>
      </c>
      <c r="H18671" t="s">
        <v>172</v>
      </c>
      <c r="I18671">
        <v>7</v>
      </c>
      <c r="J18671" t="s">
        <v>173</v>
      </c>
      <c r="K18671">
        <v>14</v>
      </c>
      <c r="L18671" t="s">
        <v>165</v>
      </c>
      <c r="M18671" s="18">
        <f t="shared" si="582"/>
        <v>0.58333333333333337</v>
      </c>
      <c r="N18671" s="18">
        <f t="shared" si="583"/>
        <v>0.58333333333333337</v>
      </c>
    </row>
    <row r="18672" spans="1:14" x14ac:dyDescent="0.25">
      <c r="A18672">
        <v>0</v>
      </c>
      <c r="B18672" t="s">
        <v>163</v>
      </c>
      <c r="C18672">
        <v>2</v>
      </c>
      <c r="D18672" t="s">
        <v>164</v>
      </c>
      <c r="E18672">
        <v>18</v>
      </c>
      <c r="F18672" t="s">
        <v>165</v>
      </c>
      <c r="G18672" s="9">
        <v>0</v>
      </c>
      <c r="H18672" t="s">
        <v>172</v>
      </c>
      <c r="I18672">
        <v>2</v>
      </c>
      <c r="J18672" t="s">
        <v>173</v>
      </c>
      <c r="K18672">
        <v>18</v>
      </c>
      <c r="L18672" t="s">
        <v>165</v>
      </c>
      <c r="M18672" s="18">
        <f t="shared" si="582"/>
        <v>0.16666666666666666</v>
      </c>
      <c r="N18672" s="18">
        <f t="shared" si="583"/>
        <v>0.16666666666666666</v>
      </c>
    </row>
    <row r="18673" spans="1:14" x14ac:dyDescent="0.25">
      <c r="A18673">
        <v>7</v>
      </c>
      <c r="B18673" t="s">
        <v>163</v>
      </c>
      <c r="C18673">
        <v>10</v>
      </c>
      <c r="D18673" t="s">
        <v>164</v>
      </c>
      <c r="E18673">
        <v>23</v>
      </c>
      <c r="F18673" t="s">
        <v>165</v>
      </c>
      <c r="G18673" s="9">
        <v>7</v>
      </c>
      <c r="H18673" t="s">
        <v>172</v>
      </c>
      <c r="I18673">
        <v>10</v>
      </c>
      <c r="J18673" t="s">
        <v>173</v>
      </c>
      <c r="K18673">
        <v>23</v>
      </c>
      <c r="L18673" t="s">
        <v>165</v>
      </c>
      <c r="M18673" s="18">
        <f t="shared" si="582"/>
        <v>7.833333333333333</v>
      </c>
      <c r="N18673" s="18">
        <f t="shared" si="583"/>
        <v>7.833333333333333</v>
      </c>
    </row>
    <row r="18674" spans="1:14" x14ac:dyDescent="0.25">
      <c r="A18674">
        <v>2</v>
      </c>
      <c r="B18674" t="s">
        <v>163</v>
      </c>
      <c r="C18674">
        <v>3</v>
      </c>
      <c r="D18674" t="s">
        <v>164</v>
      </c>
      <c r="E18674">
        <v>25</v>
      </c>
      <c r="F18674" t="s">
        <v>165</v>
      </c>
      <c r="G18674" s="9">
        <v>2</v>
      </c>
      <c r="H18674" t="s">
        <v>172</v>
      </c>
      <c r="I18674">
        <v>3</v>
      </c>
      <c r="J18674" t="s">
        <v>173</v>
      </c>
      <c r="K18674">
        <v>25</v>
      </c>
      <c r="L18674" t="s">
        <v>165</v>
      </c>
      <c r="M18674" s="18">
        <f t="shared" si="582"/>
        <v>2.25</v>
      </c>
      <c r="N18674" s="18">
        <f t="shared" si="583"/>
        <v>2.25</v>
      </c>
    </row>
    <row r="18675" spans="1:14" x14ac:dyDescent="0.25">
      <c r="A18675">
        <v>7</v>
      </c>
      <c r="B18675" t="s">
        <v>163</v>
      </c>
      <c r="C18675">
        <v>4</v>
      </c>
      <c r="D18675" t="s">
        <v>164</v>
      </c>
      <c r="E18675">
        <v>16</v>
      </c>
      <c r="F18675" t="s">
        <v>165</v>
      </c>
      <c r="G18675" s="9">
        <v>12</v>
      </c>
      <c r="H18675" t="s">
        <v>172</v>
      </c>
      <c r="I18675">
        <v>4</v>
      </c>
      <c r="J18675" t="s">
        <v>173</v>
      </c>
      <c r="K18675">
        <v>16</v>
      </c>
      <c r="L18675" t="s">
        <v>165</v>
      </c>
      <c r="M18675" s="18">
        <f t="shared" si="582"/>
        <v>7.333333333333333</v>
      </c>
      <c r="N18675" s="18">
        <f t="shared" si="583"/>
        <v>12.333333333333334</v>
      </c>
    </row>
    <row r="18676" spans="1:14" x14ac:dyDescent="0.25">
      <c r="A18676">
        <v>7</v>
      </c>
      <c r="B18676" t="s">
        <v>163</v>
      </c>
      <c r="C18676">
        <v>4</v>
      </c>
      <c r="D18676" t="s">
        <v>164</v>
      </c>
      <c r="E18676">
        <v>16</v>
      </c>
      <c r="F18676" t="s">
        <v>165</v>
      </c>
      <c r="G18676" s="9">
        <v>35</v>
      </c>
      <c r="H18676" t="s">
        <v>172</v>
      </c>
      <c r="I18676">
        <v>8</v>
      </c>
      <c r="J18676" t="s">
        <v>173</v>
      </c>
      <c r="K18676">
        <v>9</v>
      </c>
      <c r="L18676" t="s">
        <v>165</v>
      </c>
      <c r="M18676" s="18">
        <f t="shared" si="582"/>
        <v>7.333333333333333</v>
      </c>
      <c r="N18676" s="18">
        <f t="shared" si="583"/>
        <v>35.666666666666664</v>
      </c>
    </row>
    <row r="18677" spans="1:14" x14ac:dyDescent="0.25">
      <c r="A18677">
        <v>0</v>
      </c>
      <c r="B18677" t="s">
        <v>163</v>
      </c>
      <c r="C18677">
        <v>0</v>
      </c>
      <c r="D18677" t="s">
        <v>164</v>
      </c>
      <c r="E18677">
        <v>15</v>
      </c>
      <c r="F18677" t="s">
        <v>165</v>
      </c>
      <c r="G18677" s="9">
        <v>0</v>
      </c>
      <c r="H18677" t="s">
        <v>172</v>
      </c>
      <c r="I18677">
        <v>0</v>
      </c>
      <c r="J18677" t="s">
        <v>173</v>
      </c>
      <c r="K18677">
        <v>15</v>
      </c>
      <c r="L18677" t="s">
        <v>165</v>
      </c>
      <c r="M18677" s="18">
        <f t="shared" si="582"/>
        <v>0</v>
      </c>
      <c r="N18677" s="18">
        <f t="shared" si="583"/>
        <v>0</v>
      </c>
    </row>
    <row r="18678" spans="1:14" x14ac:dyDescent="0.25">
      <c r="A18678">
        <v>2</v>
      </c>
      <c r="B18678" t="s">
        <v>163</v>
      </c>
      <c r="C18678">
        <v>0</v>
      </c>
      <c r="D18678" t="s">
        <v>164</v>
      </c>
      <c r="E18678">
        <v>18</v>
      </c>
      <c r="F18678" t="s">
        <v>165</v>
      </c>
      <c r="G18678" s="9">
        <v>2</v>
      </c>
      <c r="H18678" t="s">
        <v>172</v>
      </c>
      <c r="I18678">
        <v>0</v>
      </c>
      <c r="J18678" t="s">
        <v>173</v>
      </c>
      <c r="K18678">
        <v>18</v>
      </c>
      <c r="L18678" t="s">
        <v>165</v>
      </c>
      <c r="M18678" s="18">
        <f t="shared" si="582"/>
        <v>2</v>
      </c>
      <c r="N18678" s="18">
        <f t="shared" si="583"/>
        <v>2</v>
      </c>
    </row>
    <row r="18679" spans="1:14" x14ac:dyDescent="0.25">
      <c r="A18679">
        <v>1</v>
      </c>
      <c r="B18679" t="s">
        <v>163</v>
      </c>
      <c r="C18679">
        <v>0</v>
      </c>
      <c r="D18679" t="s">
        <v>164</v>
      </c>
      <c r="E18679">
        <v>20</v>
      </c>
      <c r="F18679" t="s">
        <v>165</v>
      </c>
      <c r="G18679" s="9">
        <v>1</v>
      </c>
      <c r="H18679" t="s">
        <v>172</v>
      </c>
      <c r="I18679">
        <v>0</v>
      </c>
      <c r="J18679" t="s">
        <v>173</v>
      </c>
      <c r="K18679">
        <v>20</v>
      </c>
      <c r="L18679" t="s">
        <v>165</v>
      </c>
      <c r="M18679" s="18">
        <f t="shared" si="582"/>
        <v>1</v>
      </c>
      <c r="N18679" s="18">
        <f t="shared" si="583"/>
        <v>1</v>
      </c>
    </row>
    <row r="18680" spans="1:14" x14ac:dyDescent="0.25">
      <c r="A18680">
        <v>1</v>
      </c>
      <c r="B18680" t="s">
        <v>163</v>
      </c>
      <c r="C18680">
        <v>0</v>
      </c>
      <c r="D18680" t="s">
        <v>164</v>
      </c>
      <c r="E18680">
        <v>20</v>
      </c>
      <c r="F18680" t="s">
        <v>165</v>
      </c>
      <c r="G18680" s="9">
        <v>1</v>
      </c>
      <c r="H18680" t="s">
        <v>172</v>
      </c>
      <c r="I18680">
        <v>0</v>
      </c>
      <c r="J18680" t="s">
        <v>173</v>
      </c>
      <c r="K18680">
        <v>20</v>
      </c>
      <c r="L18680" t="s">
        <v>165</v>
      </c>
      <c r="M18680" s="18">
        <f t="shared" si="582"/>
        <v>1</v>
      </c>
      <c r="N18680" s="18">
        <f t="shared" si="583"/>
        <v>1</v>
      </c>
    </row>
    <row r="18681" spans="1:14" x14ac:dyDescent="0.25">
      <c r="A18681">
        <v>0</v>
      </c>
      <c r="B18681" t="s">
        <v>163</v>
      </c>
      <c r="C18681">
        <v>0</v>
      </c>
      <c r="D18681" t="s">
        <v>164</v>
      </c>
      <c r="E18681">
        <v>21</v>
      </c>
      <c r="F18681" t="s">
        <v>165</v>
      </c>
      <c r="G18681" s="9">
        <v>0</v>
      </c>
      <c r="H18681" t="s">
        <v>172</v>
      </c>
      <c r="I18681">
        <v>0</v>
      </c>
      <c r="J18681" t="s">
        <v>173</v>
      </c>
      <c r="K18681">
        <v>21</v>
      </c>
      <c r="L18681" t="s">
        <v>165</v>
      </c>
      <c r="M18681" s="18">
        <f t="shared" si="582"/>
        <v>0</v>
      </c>
      <c r="N18681" s="18">
        <f t="shared" si="583"/>
        <v>0</v>
      </c>
    </row>
    <row r="18682" spans="1:14" x14ac:dyDescent="0.25">
      <c r="A18682">
        <v>0</v>
      </c>
      <c r="B18682" t="s">
        <v>163</v>
      </c>
      <c r="C18682">
        <v>0</v>
      </c>
      <c r="D18682" t="s">
        <v>164</v>
      </c>
      <c r="E18682">
        <v>21</v>
      </c>
      <c r="F18682" t="s">
        <v>165</v>
      </c>
      <c r="G18682" s="9">
        <v>0</v>
      </c>
      <c r="H18682" t="s">
        <v>172</v>
      </c>
      <c r="I18682">
        <v>0</v>
      </c>
      <c r="J18682" t="s">
        <v>173</v>
      </c>
      <c r="K18682">
        <v>21</v>
      </c>
      <c r="L18682" t="s">
        <v>165</v>
      </c>
      <c r="M18682" s="18">
        <f t="shared" si="582"/>
        <v>0</v>
      </c>
      <c r="N18682" s="18">
        <f t="shared" si="583"/>
        <v>0</v>
      </c>
    </row>
    <row r="18683" spans="1:14" x14ac:dyDescent="0.25">
      <c r="A18683">
        <v>1</v>
      </c>
      <c r="B18683" t="s">
        <v>163</v>
      </c>
      <c r="C18683">
        <v>0</v>
      </c>
      <c r="D18683" t="s">
        <v>164</v>
      </c>
      <c r="E18683">
        <v>20</v>
      </c>
      <c r="F18683" t="s">
        <v>165</v>
      </c>
      <c r="G18683" s="9">
        <v>1</v>
      </c>
      <c r="H18683" t="s">
        <v>172</v>
      </c>
      <c r="I18683">
        <v>0</v>
      </c>
      <c r="J18683" t="s">
        <v>173</v>
      </c>
      <c r="K18683">
        <v>20</v>
      </c>
      <c r="L18683" t="s">
        <v>165</v>
      </c>
      <c r="M18683" s="18">
        <f t="shared" si="582"/>
        <v>1</v>
      </c>
      <c r="N18683" s="18">
        <f t="shared" si="583"/>
        <v>1</v>
      </c>
    </row>
    <row r="18684" spans="1:14" x14ac:dyDescent="0.25">
      <c r="A18684">
        <v>1</v>
      </c>
      <c r="B18684" t="s">
        <v>163</v>
      </c>
      <c r="C18684">
        <v>0</v>
      </c>
      <c r="D18684" t="s">
        <v>164</v>
      </c>
      <c r="E18684">
        <v>20</v>
      </c>
      <c r="F18684" t="s">
        <v>165</v>
      </c>
      <c r="G18684" s="9">
        <v>1</v>
      </c>
      <c r="H18684" t="s">
        <v>172</v>
      </c>
      <c r="I18684">
        <v>0</v>
      </c>
      <c r="J18684" t="s">
        <v>173</v>
      </c>
      <c r="K18684">
        <v>20</v>
      </c>
      <c r="L18684" t="s">
        <v>165</v>
      </c>
      <c r="M18684" s="18">
        <f t="shared" si="582"/>
        <v>1</v>
      </c>
      <c r="N18684" s="18">
        <f t="shared" si="583"/>
        <v>1</v>
      </c>
    </row>
    <row r="18685" spans="1:14" x14ac:dyDescent="0.25">
      <c r="A18685">
        <v>1</v>
      </c>
      <c r="B18685" t="s">
        <v>163</v>
      </c>
      <c r="C18685">
        <v>0</v>
      </c>
      <c r="D18685" t="s">
        <v>164</v>
      </c>
      <c r="E18685">
        <v>20</v>
      </c>
      <c r="F18685" t="s">
        <v>165</v>
      </c>
      <c r="G18685" s="9">
        <v>1</v>
      </c>
      <c r="H18685" t="s">
        <v>172</v>
      </c>
      <c r="I18685">
        <v>0</v>
      </c>
      <c r="J18685" t="s">
        <v>173</v>
      </c>
      <c r="K18685">
        <v>20</v>
      </c>
      <c r="L18685" t="s">
        <v>165</v>
      </c>
      <c r="M18685" s="18">
        <f t="shared" si="582"/>
        <v>1</v>
      </c>
      <c r="N18685" s="18">
        <f t="shared" si="583"/>
        <v>1</v>
      </c>
    </row>
    <row r="18686" spans="1:14" x14ac:dyDescent="0.25">
      <c r="A18686">
        <v>2</v>
      </c>
      <c r="B18686" t="s">
        <v>163</v>
      </c>
      <c r="C18686">
        <v>0</v>
      </c>
      <c r="D18686" t="s">
        <v>164</v>
      </c>
      <c r="E18686">
        <v>18</v>
      </c>
      <c r="F18686" t="s">
        <v>165</v>
      </c>
      <c r="G18686" s="9">
        <v>2</v>
      </c>
      <c r="H18686" t="s">
        <v>172</v>
      </c>
      <c r="I18686">
        <v>0</v>
      </c>
      <c r="J18686" t="s">
        <v>173</v>
      </c>
      <c r="K18686">
        <v>18</v>
      </c>
      <c r="L18686" t="s">
        <v>165</v>
      </c>
      <c r="M18686" s="18">
        <f t="shared" si="582"/>
        <v>2</v>
      </c>
      <c r="N18686" s="18">
        <f t="shared" si="583"/>
        <v>2</v>
      </c>
    </row>
    <row r="18687" spans="1:14" x14ac:dyDescent="0.25">
      <c r="A18687">
        <v>2</v>
      </c>
      <c r="B18687" t="s">
        <v>163</v>
      </c>
      <c r="C18687">
        <v>0</v>
      </c>
      <c r="D18687" t="s">
        <v>164</v>
      </c>
      <c r="E18687">
        <v>18</v>
      </c>
      <c r="F18687" t="s">
        <v>165</v>
      </c>
      <c r="G18687" s="9">
        <v>2</v>
      </c>
      <c r="H18687" t="s">
        <v>172</v>
      </c>
      <c r="I18687">
        <v>0</v>
      </c>
      <c r="J18687" t="s">
        <v>173</v>
      </c>
      <c r="K18687">
        <v>18</v>
      </c>
      <c r="L18687" t="s">
        <v>165</v>
      </c>
      <c r="M18687" s="18">
        <f t="shared" si="582"/>
        <v>2</v>
      </c>
      <c r="N18687" s="18">
        <f t="shared" si="583"/>
        <v>2</v>
      </c>
    </row>
    <row r="18688" spans="1:14" x14ac:dyDescent="0.25">
      <c r="A18688">
        <v>3</v>
      </c>
      <c r="B18688" t="s">
        <v>163</v>
      </c>
      <c r="C18688">
        <v>0</v>
      </c>
      <c r="D18688" t="s">
        <v>164</v>
      </c>
      <c r="E18688">
        <v>17</v>
      </c>
      <c r="F18688" t="s">
        <v>165</v>
      </c>
      <c r="G18688" s="9">
        <v>3</v>
      </c>
      <c r="H18688" t="s">
        <v>172</v>
      </c>
      <c r="I18688">
        <v>0</v>
      </c>
      <c r="J18688" t="s">
        <v>173</v>
      </c>
      <c r="K18688">
        <v>17</v>
      </c>
      <c r="L18688" t="s">
        <v>165</v>
      </c>
      <c r="M18688" s="18">
        <f t="shared" si="582"/>
        <v>3</v>
      </c>
      <c r="N18688" s="18">
        <f t="shared" si="583"/>
        <v>3</v>
      </c>
    </row>
    <row r="18689" spans="1:14" x14ac:dyDescent="0.25">
      <c r="A18689">
        <v>2</v>
      </c>
      <c r="B18689" t="s">
        <v>163</v>
      </c>
      <c r="C18689">
        <v>0</v>
      </c>
      <c r="D18689" t="s">
        <v>164</v>
      </c>
      <c r="E18689">
        <v>18</v>
      </c>
      <c r="F18689" t="s">
        <v>165</v>
      </c>
      <c r="G18689" s="9">
        <v>2</v>
      </c>
      <c r="H18689" t="s">
        <v>172</v>
      </c>
      <c r="I18689">
        <v>0</v>
      </c>
      <c r="J18689" t="s">
        <v>173</v>
      </c>
      <c r="K18689">
        <v>18</v>
      </c>
      <c r="L18689" t="s">
        <v>165</v>
      </c>
      <c r="M18689" s="18">
        <f t="shared" si="582"/>
        <v>2</v>
      </c>
      <c r="N18689" s="18">
        <f t="shared" si="583"/>
        <v>2</v>
      </c>
    </row>
    <row r="18690" spans="1:14" x14ac:dyDescent="0.25">
      <c r="A18690">
        <v>1</v>
      </c>
      <c r="B18690" t="s">
        <v>163</v>
      </c>
      <c r="C18690">
        <v>0</v>
      </c>
      <c r="D18690" t="s">
        <v>164</v>
      </c>
      <c r="E18690">
        <v>20</v>
      </c>
      <c r="F18690" t="s">
        <v>165</v>
      </c>
      <c r="G18690" s="9">
        <v>1</v>
      </c>
      <c r="H18690" t="s">
        <v>172</v>
      </c>
      <c r="I18690">
        <v>0</v>
      </c>
      <c r="J18690" t="s">
        <v>173</v>
      </c>
      <c r="K18690">
        <v>20</v>
      </c>
      <c r="L18690" t="s">
        <v>165</v>
      </c>
      <c r="M18690" s="18">
        <f t="shared" si="582"/>
        <v>1</v>
      </c>
      <c r="N18690" s="18">
        <f t="shared" si="583"/>
        <v>1</v>
      </c>
    </row>
    <row r="18691" spans="1:14" x14ac:dyDescent="0.25">
      <c r="A18691">
        <v>0</v>
      </c>
      <c r="B18691" t="s">
        <v>163</v>
      </c>
      <c r="C18691">
        <v>0</v>
      </c>
      <c r="D18691" t="s">
        <v>164</v>
      </c>
      <c r="E18691">
        <v>21</v>
      </c>
      <c r="F18691" t="s">
        <v>165</v>
      </c>
      <c r="G18691" s="9">
        <v>0</v>
      </c>
      <c r="H18691" t="s">
        <v>172</v>
      </c>
      <c r="I18691">
        <v>0</v>
      </c>
      <c r="J18691" t="s">
        <v>173</v>
      </c>
      <c r="K18691">
        <v>21</v>
      </c>
      <c r="L18691" t="s">
        <v>165</v>
      </c>
      <c r="M18691" s="18">
        <f t="shared" ref="M18691:M18754" si="584">A18691+C18691/12</f>
        <v>0</v>
      </c>
      <c r="N18691" s="18">
        <f t="shared" ref="N18691:N18754" si="585">G18691+I18691/12</f>
        <v>0</v>
      </c>
    </row>
    <row r="18692" spans="1:14" x14ac:dyDescent="0.25">
      <c r="A18692">
        <v>2</v>
      </c>
      <c r="B18692" t="s">
        <v>163</v>
      </c>
      <c r="C18692">
        <v>0</v>
      </c>
      <c r="D18692" t="s">
        <v>164</v>
      </c>
      <c r="E18692">
        <v>18</v>
      </c>
      <c r="F18692" t="s">
        <v>165</v>
      </c>
      <c r="G18692" s="9">
        <v>2</v>
      </c>
      <c r="H18692" t="s">
        <v>172</v>
      </c>
      <c r="I18692">
        <v>0</v>
      </c>
      <c r="J18692" t="s">
        <v>173</v>
      </c>
      <c r="K18692">
        <v>18</v>
      </c>
      <c r="L18692" t="s">
        <v>165</v>
      </c>
      <c r="M18692" s="18">
        <f t="shared" si="584"/>
        <v>2</v>
      </c>
      <c r="N18692" s="18">
        <f t="shared" si="585"/>
        <v>2</v>
      </c>
    </row>
    <row r="18693" spans="1:14" x14ac:dyDescent="0.25">
      <c r="A18693">
        <v>2</v>
      </c>
      <c r="B18693" t="s">
        <v>163</v>
      </c>
      <c r="C18693">
        <v>0</v>
      </c>
      <c r="D18693" t="s">
        <v>164</v>
      </c>
      <c r="E18693">
        <v>18</v>
      </c>
      <c r="F18693" t="s">
        <v>165</v>
      </c>
      <c r="G18693" s="9">
        <v>2</v>
      </c>
      <c r="H18693" t="s">
        <v>172</v>
      </c>
      <c r="I18693">
        <v>0</v>
      </c>
      <c r="J18693" t="s">
        <v>173</v>
      </c>
      <c r="K18693">
        <v>18</v>
      </c>
      <c r="L18693" t="s">
        <v>165</v>
      </c>
      <c r="M18693" s="18">
        <f t="shared" si="584"/>
        <v>2</v>
      </c>
      <c r="N18693" s="18">
        <f t="shared" si="585"/>
        <v>2</v>
      </c>
    </row>
    <row r="18694" spans="1:14" x14ac:dyDescent="0.25">
      <c r="A18694">
        <v>1</v>
      </c>
      <c r="B18694" t="s">
        <v>163</v>
      </c>
      <c r="C18694">
        <v>0</v>
      </c>
      <c r="D18694" t="s">
        <v>164</v>
      </c>
      <c r="E18694">
        <v>20</v>
      </c>
      <c r="F18694" t="s">
        <v>165</v>
      </c>
      <c r="G18694" s="9">
        <v>1</v>
      </c>
      <c r="H18694" t="s">
        <v>172</v>
      </c>
      <c r="I18694">
        <v>0</v>
      </c>
      <c r="J18694" t="s">
        <v>173</v>
      </c>
      <c r="K18694">
        <v>20</v>
      </c>
      <c r="L18694" t="s">
        <v>165</v>
      </c>
      <c r="M18694" s="18">
        <f t="shared" si="584"/>
        <v>1</v>
      </c>
      <c r="N18694" s="18">
        <f t="shared" si="585"/>
        <v>1</v>
      </c>
    </row>
    <row r="18695" spans="1:14" x14ac:dyDescent="0.25">
      <c r="A18695">
        <v>1</v>
      </c>
      <c r="B18695" t="s">
        <v>163</v>
      </c>
      <c r="C18695">
        <v>0</v>
      </c>
      <c r="D18695" t="s">
        <v>164</v>
      </c>
      <c r="E18695">
        <v>20</v>
      </c>
      <c r="F18695" t="s">
        <v>165</v>
      </c>
      <c r="G18695" s="9">
        <v>1</v>
      </c>
      <c r="H18695" t="s">
        <v>172</v>
      </c>
      <c r="I18695">
        <v>0</v>
      </c>
      <c r="J18695" t="s">
        <v>173</v>
      </c>
      <c r="K18695">
        <v>20</v>
      </c>
      <c r="L18695" t="s">
        <v>165</v>
      </c>
      <c r="M18695" s="18">
        <f t="shared" si="584"/>
        <v>1</v>
      </c>
      <c r="N18695" s="18">
        <f t="shared" si="585"/>
        <v>1</v>
      </c>
    </row>
    <row r="18696" spans="1:14" x14ac:dyDescent="0.25">
      <c r="A18696">
        <v>0</v>
      </c>
      <c r="B18696" t="s">
        <v>163</v>
      </c>
      <c r="C18696">
        <v>0</v>
      </c>
      <c r="D18696" t="s">
        <v>164</v>
      </c>
      <c r="E18696">
        <v>21</v>
      </c>
      <c r="F18696" t="s">
        <v>165</v>
      </c>
      <c r="G18696" s="9">
        <v>0</v>
      </c>
      <c r="H18696" t="s">
        <v>172</v>
      </c>
      <c r="I18696">
        <v>0</v>
      </c>
      <c r="J18696" t="s">
        <v>173</v>
      </c>
      <c r="K18696">
        <v>21</v>
      </c>
      <c r="L18696" t="s">
        <v>165</v>
      </c>
      <c r="M18696" s="18">
        <f t="shared" si="584"/>
        <v>0</v>
      </c>
      <c r="N18696" s="18">
        <f t="shared" si="585"/>
        <v>0</v>
      </c>
    </row>
    <row r="18697" spans="1:14" x14ac:dyDescent="0.25">
      <c r="A18697">
        <v>0</v>
      </c>
      <c r="B18697" t="s">
        <v>163</v>
      </c>
      <c r="C18697">
        <v>0</v>
      </c>
      <c r="D18697" t="s">
        <v>164</v>
      </c>
      <c r="E18697">
        <v>21</v>
      </c>
      <c r="F18697" t="s">
        <v>165</v>
      </c>
      <c r="G18697" s="9">
        <v>0</v>
      </c>
      <c r="H18697" t="s">
        <v>172</v>
      </c>
      <c r="I18697">
        <v>0</v>
      </c>
      <c r="J18697" t="s">
        <v>173</v>
      </c>
      <c r="K18697">
        <v>21</v>
      </c>
      <c r="L18697" t="s">
        <v>165</v>
      </c>
      <c r="M18697" s="18">
        <f t="shared" si="584"/>
        <v>0</v>
      </c>
      <c r="N18697" s="18">
        <f t="shared" si="585"/>
        <v>0</v>
      </c>
    </row>
    <row r="18698" spans="1:14" x14ac:dyDescent="0.25">
      <c r="A18698">
        <v>0</v>
      </c>
      <c r="B18698" t="s">
        <v>163</v>
      </c>
      <c r="C18698">
        <v>0</v>
      </c>
      <c r="D18698" t="s">
        <v>164</v>
      </c>
      <c r="E18698">
        <v>21</v>
      </c>
      <c r="F18698" t="s">
        <v>165</v>
      </c>
      <c r="G18698" s="9">
        <v>0</v>
      </c>
      <c r="H18698" t="s">
        <v>172</v>
      </c>
      <c r="I18698">
        <v>0</v>
      </c>
      <c r="J18698" t="s">
        <v>173</v>
      </c>
      <c r="K18698">
        <v>21</v>
      </c>
      <c r="L18698" t="s">
        <v>165</v>
      </c>
      <c r="M18698" s="18">
        <f t="shared" si="584"/>
        <v>0</v>
      </c>
      <c r="N18698" s="18">
        <f t="shared" si="585"/>
        <v>0</v>
      </c>
    </row>
    <row r="18699" spans="1:14" x14ac:dyDescent="0.25">
      <c r="A18699">
        <v>0</v>
      </c>
      <c r="B18699" t="s">
        <v>163</v>
      </c>
      <c r="C18699">
        <v>0</v>
      </c>
      <c r="D18699" t="s">
        <v>164</v>
      </c>
      <c r="E18699">
        <v>21</v>
      </c>
      <c r="F18699" t="s">
        <v>165</v>
      </c>
      <c r="G18699" s="9">
        <v>0</v>
      </c>
      <c r="H18699" t="s">
        <v>172</v>
      </c>
      <c r="I18699">
        <v>0</v>
      </c>
      <c r="J18699" t="s">
        <v>173</v>
      </c>
      <c r="K18699">
        <v>21</v>
      </c>
      <c r="L18699" t="s">
        <v>165</v>
      </c>
      <c r="M18699" s="18">
        <f t="shared" si="584"/>
        <v>0</v>
      </c>
      <c r="N18699" s="18">
        <f t="shared" si="585"/>
        <v>0</v>
      </c>
    </row>
    <row r="18700" spans="1:14" x14ac:dyDescent="0.25">
      <c r="A18700">
        <v>3</v>
      </c>
      <c r="B18700" t="s">
        <v>163</v>
      </c>
      <c r="C18700">
        <v>11</v>
      </c>
      <c r="D18700" t="s">
        <v>164</v>
      </c>
      <c r="E18700">
        <v>21</v>
      </c>
      <c r="F18700" t="s">
        <v>165</v>
      </c>
      <c r="G18700" s="9">
        <v>3</v>
      </c>
      <c r="H18700" t="s">
        <v>172</v>
      </c>
      <c r="I18700">
        <v>11</v>
      </c>
      <c r="J18700" t="s">
        <v>173</v>
      </c>
      <c r="K18700">
        <v>21</v>
      </c>
      <c r="L18700" t="s">
        <v>165</v>
      </c>
      <c r="M18700" s="18">
        <f t="shared" si="584"/>
        <v>3.9166666666666665</v>
      </c>
      <c r="N18700" s="18">
        <f t="shared" si="585"/>
        <v>3.9166666666666665</v>
      </c>
    </row>
    <row r="18701" spans="1:14" x14ac:dyDescent="0.25">
      <c r="A18701">
        <v>3</v>
      </c>
      <c r="B18701" t="s">
        <v>163</v>
      </c>
      <c r="C18701">
        <v>0</v>
      </c>
      <c r="D18701" t="s">
        <v>164</v>
      </c>
      <c r="E18701">
        <v>17</v>
      </c>
      <c r="F18701" t="s">
        <v>165</v>
      </c>
      <c r="G18701" s="9">
        <v>3</v>
      </c>
      <c r="H18701" t="s">
        <v>172</v>
      </c>
      <c r="I18701">
        <v>0</v>
      </c>
      <c r="J18701" t="s">
        <v>173</v>
      </c>
      <c r="K18701">
        <v>17</v>
      </c>
      <c r="L18701" t="s">
        <v>165</v>
      </c>
      <c r="M18701" s="18">
        <f t="shared" si="584"/>
        <v>3</v>
      </c>
      <c r="N18701" s="18">
        <f t="shared" si="585"/>
        <v>3</v>
      </c>
    </row>
    <row r="18702" spans="1:14" x14ac:dyDescent="0.25">
      <c r="A18702">
        <v>3</v>
      </c>
      <c r="B18702" t="s">
        <v>163</v>
      </c>
      <c r="C18702">
        <v>0</v>
      </c>
      <c r="D18702" t="s">
        <v>164</v>
      </c>
      <c r="E18702">
        <v>17</v>
      </c>
      <c r="F18702" t="s">
        <v>165</v>
      </c>
      <c r="G18702" s="9">
        <v>3</v>
      </c>
      <c r="H18702" t="s">
        <v>172</v>
      </c>
      <c r="I18702">
        <v>0</v>
      </c>
      <c r="J18702" t="s">
        <v>173</v>
      </c>
      <c r="K18702">
        <v>17</v>
      </c>
      <c r="L18702" t="s">
        <v>165</v>
      </c>
      <c r="M18702" s="18">
        <f t="shared" si="584"/>
        <v>3</v>
      </c>
      <c r="N18702" s="18">
        <f t="shared" si="585"/>
        <v>3</v>
      </c>
    </row>
    <row r="18703" spans="1:14" x14ac:dyDescent="0.25">
      <c r="A18703">
        <v>2</v>
      </c>
      <c r="B18703" t="s">
        <v>163</v>
      </c>
      <c r="C18703">
        <v>11</v>
      </c>
      <c r="D18703" t="s">
        <v>164</v>
      </c>
      <c r="E18703">
        <v>22</v>
      </c>
      <c r="F18703" t="s">
        <v>165</v>
      </c>
      <c r="G18703" s="9">
        <v>2</v>
      </c>
      <c r="H18703" t="s">
        <v>172</v>
      </c>
      <c r="I18703">
        <v>11</v>
      </c>
      <c r="J18703" t="s">
        <v>173</v>
      </c>
      <c r="K18703">
        <v>22</v>
      </c>
      <c r="L18703" t="s">
        <v>165</v>
      </c>
      <c r="M18703" s="18">
        <f t="shared" si="584"/>
        <v>2.9166666666666665</v>
      </c>
      <c r="N18703" s="18">
        <f t="shared" si="585"/>
        <v>2.9166666666666665</v>
      </c>
    </row>
    <row r="18704" spans="1:14" x14ac:dyDescent="0.25">
      <c r="A18704">
        <v>3</v>
      </c>
      <c r="B18704" t="s">
        <v>163</v>
      </c>
      <c r="C18704">
        <v>0</v>
      </c>
      <c r="D18704" t="s">
        <v>164</v>
      </c>
      <c r="E18704">
        <v>17</v>
      </c>
      <c r="F18704" t="s">
        <v>165</v>
      </c>
      <c r="G18704" s="9">
        <v>3</v>
      </c>
      <c r="H18704" t="s">
        <v>172</v>
      </c>
      <c r="I18704">
        <v>0</v>
      </c>
      <c r="J18704" t="s">
        <v>173</v>
      </c>
      <c r="K18704">
        <v>17</v>
      </c>
      <c r="L18704" t="s">
        <v>165</v>
      </c>
      <c r="M18704" s="18">
        <f t="shared" si="584"/>
        <v>3</v>
      </c>
      <c r="N18704" s="18">
        <f t="shared" si="585"/>
        <v>3</v>
      </c>
    </row>
    <row r="18705" spans="1:14" x14ac:dyDescent="0.25">
      <c r="A18705">
        <v>3</v>
      </c>
      <c r="B18705" t="s">
        <v>163</v>
      </c>
      <c r="C18705">
        <v>0</v>
      </c>
      <c r="D18705" t="s">
        <v>164</v>
      </c>
      <c r="E18705">
        <v>17</v>
      </c>
      <c r="F18705" t="s">
        <v>165</v>
      </c>
      <c r="G18705" s="9">
        <v>3</v>
      </c>
      <c r="H18705" t="s">
        <v>172</v>
      </c>
      <c r="I18705">
        <v>0</v>
      </c>
      <c r="J18705" t="s">
        <v>173</v>
      </c>
      <c r="K18705">
        <v>17</v>
      </c>
      <c r="L18705" t="s">
        <v>165</v>
      </c>
      <c r="M18705" s="18">
        <f t="shared" si="584"/>
        <v>3</v>
      </c>
      <c r="N18705" s="18">
        <f t="shared" si="585"/>
        <v>3</v>
      </c>
    </row>
    <row r="18706" spans="1:14" x14ac:dyDescent="0.25">
      <c r="A18706">
        <v>2</v>
      </c>
      <c r="B18706" t="s">
        <v>163</v>
      </c>
      <c r="C18706">
        <v>0</v>
      </c>
      <c r="D18706" t="s">
        <v>164</v>
      </c>
      <c r="E18706">
        <v>18</v>
      </c>
      <c r="F18706" t="s">
        <v>165</v>
      </c>
      <c r="G18706" s="9">
        <v>2</v>
      </c>
      <c r="H18706" t="s">
        <v>172</v>
      </c>
      <c r="I18706">
        <v>0</v>
      </c>
      <c r="J18706" t="s">
        <v>173</v>
      </c>
      <c r="K18706">
        <v>18</v>
      </c>
      <c r="L18706" t="s">
        <v>165</v>
      </c>
      <c r="M18706" s="18">
        <f t="shared" si="584"/>
        <v>2</v>
      </c>
      <c r="N18706" s="18">
        <f t="shared" si="585"/>
        <v>2</v>
      </c>
    </row>
    <row r="18707" spans="1:14" x14ac:dyDescent="0.25">
      <c r="A18707">
        <v>2</v>
      </c>
      <c r="B18707" t="s">
        <v>163</v>
      </c>
      <c r="C18707">
        <v>0</v>
      </c>
      <c r="D18707" t="s">
        <v>164</v>
      </c>
      <c r="E18707">
        <v>18</v>
      </c>
      <c r="F18707" t="s">
        <v>165</v>
      </c>
      <c r="G18707" s="9">
        <v>2</v>
      </c>
      <c r="H18707" t="s">
        <v>172</v>
      </c>
      <c r="I18707">
        <v>0</v>
      </c>
      <c r="J18707" t="s">
        <v>173</v>
      </c>
      <c r="K18707">
        <v>18</v>
      </c>
      <c r="L18707" t="s">
        <v>165</v>
      </c>
      <c r="M18707" s="18">
        <f t="shared" si="584"/>
        <v>2</v>
      </c>
      <c r="N18707" s="18">
        <f t="shared" si="585"/>
        <v>2</v>
      </c>
    </row>
    <row r="18708" spans="1:14" x14ac:dyDescent="0.25">
      <c r="A18708">
        <v>2</v>
      </c>
      <c r="B18708" t="s">
        <v>163</v>
      </c>
      <c r="C18708">
        <v>0</v>
      </c>
      <c r="D18708" t="s">
        <v>164</v>
      </c>
      <c r="E18708">
        <v>18</v>
      </c>
      <c r="F18708" t="s">
        <v>165</v>
      </c>
      <c r="G18708" s="9">
        <v>2</v>
      </c>
      <c r="H18708" t="s">
        <v>172</v>
      </c>
      <c r="I18708">
        <v>0</v>
      </c>
      <c r="J18708" t="s">
        <v>173</v>
      </c>
      <c r="K18708">
        <v>18</v>
      </c>
      <c r="L18708" t="s">
        <v>165</v>
      </c>
      <c r="M18708" s="18">
        <f t="shared" si="584"/>
        <v>2</v>
      </c>
      <c r="N18708" s="18">
        <f t="shared" si="585"/>
        <v>2</v>
      </c>
    </row>
    <row r="18709" spans="1:14" x14ac:dyDescent="0.25">
      <c r="A18709">
        <v>2</v>
      </c>
      <c r="B18709" t="s">
        <v>163</v>
      </c>
      <c r="C18709">
        <v>0</v>
      </c>
      <c r="D18709" t="s">
        <v>164</v>
      </c>
      <c r="E18709">
        <v>18</v>
      </c>
      <c r="F18709" t="s">
        <v>165</v>
      </c>
      <c r="G18709" s="9">
        <v>2</v>
      </c>
      <c r="H18709" t="s">
        <v>172</v>
      </c>
      <c r="I18709">
        <v>0</v>
      </c>
      <c r="J18709" t="s">
        <v>173</v>
      </c>
      <c r="K18709">
        <v>18</v>
      </c>
      <c r="L18709" t="s">
        <v>165</v>
      </c>
      <c r="M18709" s="18">
        <f t="shared" si="584"/>
        <v>2</v>
      </c>
      <c r="N18709" s="18">
        <f t="shared" si="585"/>
        <v>2</v>
      </c>
    </row>
    <row r="18710" spans="1:14" x14ac:dyDescent="0.25">
      <c r="A18710">
        <v>2</v>
      </c>
      <c r="B18710" t="s">
        <v>163</v>
      </c>
      <c r="C18710">
        <v>0</v>
      </c>
      <c r="D18710" t="s">
        <v>164</v>
      </c>
      <c r="E18710">
        <v>18</v>
      </c>
      <c r="F18710" t="s">
        <v>165</v>
      </c>
      <c r="G18710" s="9">
        <v>2</v>
      </c>
      <c r="H18710" t="s">
        <v>172</v>
      </c>
      <c r="I18710">
        <v>0</v>
      </c>
      <c r="J18710" t="s">
        <v>173</v>
      </c>
      <c r="K18710">
        <v>18</v>
      </c>
      <c r="L18710" t="s">
        <v>165</v>
      </c>
      <c r="M18710" s="18">
        <f t="shared" si="584"/>
        <v>2</v>
      </c>
      <c r="N18710" s="18">
        <f t="shared" si="585"/>
        <v>2</v>
      </c>
    </row>
    <row r="18711" spans="1:14" x14ac:dyDescent="0.25">
      <c r="A18711">
        <v>2</v>
      </c>
      <c r="B18711" t="s">
        <v>163</v>
      </c>
      <c r="C18711">
        <v>0</v>
      </c>
      <c r="D18711" t="s">
        <v>164</v>
      </c>
      <c r="E18711">
        <v>18</v>
      </c>
      <c r="F18711" t="s">
        <v>165</v>
      </c>
      <c r="G18711" s="9">
        <v>2</v>
      </c>
      <c r="H18711" t="s">
        <v>172</v>
      </c>
      <c r="I18711">
        <v>0</v>
      </c>
      <c r="J18711" t="s">
        <v>173</v>
      </c>
      <c r="K18711">
        <v>18</v>
      </c>
      <c r="L18711" t="s">
        <v>165</v>
      </c>
      <c r="M18711" s="18">
        <f t="shared" si="584"/>
        <v>2</v>
      </c>
      <c r="N18711" s="18">
        <f t="shared" si="585"/>
        <v>2</v>
      </c>
    </row>
    <row r="18712" spans="1:14" x14ac:dyDescent="0.25">
      <c r="A18712">
        <v>2</v>
      </c>
      <c r="B18712" t="s">
        <v>163</v>
      </c>
      <c r="C18712">
        <v>0</v>
      </c>
      <c r="D18712" t="s">
        <v>164</v>
      </c>
      <c r="E18712">
        <v>18</v>
      </c>
      <c r="F18712" t="s">
        <v>165</v>
      </c>
      <c r="G18712" s="9">
        <v>2</v>
      </c>
      <c r="H18712" t="s">
        <v>172</v>
      </c>
      <c r="I18712">
        <v>0</v>
      </c>
      <c r="J18712" t="s">
        <v>173</v>
      </c>
      <c r="K18712">
        <v>18</v>
      </c>
      <c r="L18712" t="s">
        <v>165</v>
      </c>
      <c r="M18712" s="18">
        <f t="shared" si="584"/>
        <v>2</v>
      </c>
      <c r="N18712" s="18">
        <f t="shared" si="585"/>
        <v>2</v>
      </c>
    </row>
    <row r="18713" spans="1:14" x14ac:dyDescent="0.25">
      <c r="A18713">
        <v>1</v>
      </c>
      <c r="B18713" t="s">
        <v>163</v>
      </c>
      <c r="C18713">
        <v>0</v>
      </c>
      <c r="D18713" t="s">
        <v>164</v>
      </c>
      <c r="E18713">
        <v>20</v>
      </c>
      <c r="F18713" t="s">
        <v>165</v>
      </c>
      <c r="G18713" s="9">
        <v>1</v>
      </c>
      <c r="H18713" t="s">
        <v>172</v>
      </c>
      <c r="I18713">
        <v>0</v>
      </c>
      <c r="J18713" t="s">
        <v>173</v>
      </c>
      <c r="K18713">
        <v>20</v>
      </c>
      <c r="L18713" t="s">
        <v>165</v>
      </c>
      <c r="M18713" s="18">
        <f t="shared" si="584"/>
        <v>1</v>
      </c>
      <c r="N18713" s="18">
        <f t="shared" si="585"/>
        <v>1</v>
      </c>
    </row>
    <row r="18714" spans="1:14" x14ac:dyDescent="0.25">
      <c r="A18714">
        <v>1</v>
      </c>
      <c r="B18714" t="s">
        <v>163</v>
      </c>
      <c r="C18714">
        <v>0</v>
      </c>
      <c r="D18714" t="s">
        <v>164</v>
      </c>
      <c r="E18714">
        <v>20</v>
      </c>
      <c r="F18714" t="s">
        <v>165</v>
      </c>
      <c r="G18714" s="9">
        <v>1</v>
      </c>
      <c r="H18714" t="s">
        <v>172</v>
      </c>
      <c r="I18714">
        <v>0</v>
      </c>
      <c r="J18714" t="s">
        <v>173</v>
      </c>
      <c r="K18714">
        <v>20</v>
      </c>
      <c r="L18714" t="s">
        <v>165</v>
      </c>
      <c r="M18714" s="18">
        <f t="shared" si="584"/>
        <v>1</v>
      </c>
      <c r="N18714" s="18">
        <f t="shared" si="585"/>
        <v>1</v>
      </c>
    </row>
    <row r="18715" spans="1:14" x14ac:dyDescent="0.25">
      <c r="A18715">
        <v>1</v>
      </c>
      <c r="B18715" t="s">
        <v>163</v>
      </c>
      <c r="C18715">
        <v>0</v>
      </c>
      <c r="D18715" t="s">
        <v>164</v>
      </c>
      <c r="E18715">
        <v>20</v>
      </c>
      <c r="F18715" t="s">
        <v>165</v>
      </c>
      <c r="G18715" s="9">
        <v>1</v>
      </c>
      <c r="H18715" t="s">
        <v>172</v>
      </c>
      <c r="I18715">
        <v>0</v>
      </c>
      <c r="J18715" t="s">
        <v>173</v>
      </c>
      <c r="K18715">
        <v>20</v>
      </c>
      <c r="L18715" t="s">
        <v>165</v>
      </c>
      <c r="M18715" s="18">
        <f t="shared" si="584"/>
        <v>1</v>
      </c>
      <c r="N18715" s="18">
        <f t="shared" si="585"/>
        <v>1</v>
      </c>
    </row>
    <row r="18716" spans="1:14" x14ac:dyDescent="0.25">
      <c r="A18716">
        <v>1</v>
      </c>
      <c r="B18716" t="s">
        <v>163</v>
      </c>
      <c r="C18716">
        <v>0</v>
      </c>
      <c r="D18716" t="s">
        <v>164</v>
      </c>
      <c r="E18716">
        <v>14</v>
      </c>
      <c r="F18716" t="s">
        <v>165</v>
      </c>
      <c r="G18716" s="9">
        <v>1</v>
      </c>
      <c r="H18716" t="s">
        <v>172</v>
      </c>
      <c r="I18716">
        <v>0</v>
      </c>
      <c r="J18716" t="s">
        <v>173</v>
      </c>
      <c r="K18716">
        <v>14</v>
      </c>
      <c r="L18716" t="s">
        <v>165</v>
      </c>
      <c r="M18716" s="18">
        <f t="shared" si="584"/>
        <v>1</v>
      </c>
      <c r="N18716" s="18">
        <f t="shared" si="585"/>
        <v>1</v>
      </c>
    </row>
    <row r="18717" spans="1:14" x14ac:dyDescent="0.25">
      <c r="A18717">
        <v>1</v>
      </c>
      <c r="B18717" t="s">
        <v>163</v>
      </c>
      <c r="C18717">
        <v>0</v>
      </c>
      <c r="D18717" t="s">
        <v>164</v>
      </c>
      <c r="E18717">
        <v>20</v>
      </c>
      <c r="F18717" t="s">
        <v>165</v>
      </c>
      <c r="G18717" s="9">
        <v>1</v>
      </c>
      <c r="H18717" t="s">
        <v>172</v>
      </c>
      <c r="I18717">
        <v>0</v>
      </c>
      <c r="J18717" t="s">
        <v>173</v>
      </c>
      <c r="K18717">
        <v>20</v>
      </c>
      <c r="L18717" t="s">
        <v>165</v>
      </c>
      <c r="M18717" s="18">
        <f t="shared" si="584"/>
        <v>1</v>
      </c>
      <c r="N18717" s="18">
        <f t="shared" si="585"/>
        <v>1</v>
      </c>
    </row>
    <row r="18718" spans="1:14" x14ac:dyDescent="0.25">
      <c r="A18718">
        <v>1</v>
      </c>
      <c r="B18718" t="s">
        <v>163</v>
      </c>
      <c r="C18718">
        <v>0</v>
      </c>
      <c r="D18718" t="s">
        <v>164</v>
      </c>
      <c r="E18718">
        <v>20</v>
      </c>
      <c r="F18718" t="s">
        <v>165</v>
      </c>
      <c r="G18718" s="9">
        <v>1</v>
      </c>
      <c r="H18718" t="s">
        <v>172</v>
      </c>
      <c r="I18718">
        <v>0</v>
      </c>
      <c r="J18718" t="s">
        <v>173</v>
      </c>
      <c r="K18718">
        <v>20</v>
      </c>
      <c r="L18718" t="s">
        <v>165</v>
      </c>
      <c r="M18718" s="18">
        <f t="shared" si="584"/>
        <v>1</v>
      </c>
      <c r="N18718" s="18">
        <f t="shared" si="585"/>
        <v>1</v>
      </c>
    </row>
    <row r="18719" spans="1:14" x14ac:dyDescent="0.25">
      <c r="A18719">
        <v>1</v>
      </c>
      <c r="B18719" t="s">
        <v>163</v>
      </c>
      <c r="C18719">
        <v>0</v>
      </c>
      <c r="D18719" t="s">
        <v>164</v>
      </c>
      <c r="E18719">
        <v>14</v>
      </c>
      <c r="F18719" t="s">
        <v>165</v>
      </c>
      <c r="G18719" s="9">
        <v>1</v>
      </c>
      <c r="H18719" t="s">
        <v>172</v>
      </c>
      <c r="I18719">
        <v>0</v>
      </c>
      <c r="J18719" t="s">
        <v>173</v>
      </c>
      <c r="K18719">
        <v>14</v>
      </c>
      <c r="L18719" t="s">
        <v>165</v>
      </c>
      <c r="M18719" s="18">
        <f t="shared" si="584"/>
        <v>1</v>
      </c>
      <c r="N18719" s="18">
        <f t="shared" si="585"/>
        <v>1</v>
      </c>
    </row>
    <row r="18720" spans="1:14" x14ac:dyDescent="0.25">
      <c r="A18720">
        <v>1</v>
      </c>
      <c r="B18720" t="s">
        <v>163</v>
      </c>
      <c r="C18720">
        <v>0</v>
      </c>
      <c r="D18720" t="s">
        <v>164</v>
      </c>
      <c r="E18720">
        <v>20</v>
      </c>
      <c r="F18720" t="s">
        <v>165</v>
      </c>
      <c r="G18720" s="9">
        <v>1</v>
      </c>
      <c r="H18720" t="s">
        <v>172</v>
      </c>
      <c r="I18720">
        <v>0</v>
      </c>
      <c r="J18720" t="s">
        <v>173</v>
      </c>
      <c r="K18720">
        <v>20</v>
      </c>
      <c r="L18720" t="s">
        <v>165</v>
      </c>
      <c r="M18720" s="18">
        <f t="shared" si="584"/>
        <v>1</v>
      </c>
      <c r="N18720" s="18">
        <f t="shared" si="585"/>
        <v>1</v>
      </c>
    </row>
    <row r="18721" spans="1:14" x14ac:dyDescent="0.25">
      <c r="A18721">
        <v>0</v>
      </c>
      <c r="B18721" t="s">
        <v>163</v>
      </c>
      <c r="C18721">
        <v>0</v>
      </c>
      <c r="D18721" t="s">
        <v>164</v>
      </c>
      <c r="E18721">
        <v>21</v>
      </c>
      <c r="F18721" t="s">
        <v>165</v>
      </c>
      <c r="G18721" s="9">
        <v>0</v>
      </c>
      <c r="H18721" t="s">
        <v>172</v>
      </c>
      <c r="I18721">
        <v>0</v>
      </c>
      <c r="J18721" t="s">
        <v>173</v>
      </c>
      <c r="K18721">
        <v>21</v>
      </c>
      <c r="L18721" t="s">
        <v>165</v>
      </c>
      <c r="M18721" s="18">
        <f t="shared" si="584"/>
        <v>0</v>
      </c>
      <c r="N18721" s="18">
        <f t="shared" si="585"/>
        <v>0</v>
      </c>
    </row>
    <row r="18722" spans="1:14" x14ac:dyDescent="0.25">
      <c r="A18722">
        <v>0</v>
      </c>
      <c r="B18722" t="s">
        <v>163</v>
      </c>
      <c r="C18722">
        <v>0</v>
      </c>
      <c r="D18722" t="s">
        <v>164</v>
      </c>
      <c r="E18722">
        <v>21</v>
      </c>
      <c r="F18722" t="s">
        <v>165</v>
      </c>
      <c r="G18722" s="9">
        <v>0</v>
      </c>
      <c r="H18722" t="s">
        <v>172</v>
      </c>
      <c r="I18722">
        <v>0</v>
      </c>
      <c r="J18722" t="s">
        <v>173</v>
      </c>
      <c r="K18722">
        <v>21</v>
      </c>
      <c r="L18722" t="s">
        <v>165</v>
      </c>
      <c r="M18722" s="18">
        <f t="shared" si="584"/>
        <v>0</v>
      </c>
      <c r="N18722" s="18">
        <f t="shared" si="585"/>
        <v>0</v>
      </c>
    </row>
    <row r="18723" spans="1:14" x14ac:dyDescent="0.25">
      <c r="A18723">
        <v>0</v>
      </c>
      <c r="B18723" t="s">
        <v>163</v>
      </c>
      <c r="C18723">
        <v>0</v>
      </c>
      <c r="D18723" t="s">
        <v>164</v>
      </c>
      <c r="E18723">
        <v>21</v>
      </c>
      <c r="F18723" t="s">
        <v>165</v>
      </c>
      <c r="G18723" s="9">
        <v>0</v>
      </c>
      <c r="H18723" t="s">
        <v>172</v>
      </c>
      <c r="I18723">
        <v>0</v>
      </c>
      <c r="J18723" t="s">
        <v>173</v>
      </c>
      <c r="K18723">
        <v>21</v>
      </c>
      <c r="L18723" t="s">
        <v>165</v>
      </c>
      <c r="M18723" s="18">
        <f t="shared" si="584"/>
        <v>0</v>
      </c>
      <c r="N18723" s="18">
        <f t="shared" si="585"/>
        <v>0</v>
      </c>
    </row>
    <row r="18724" spans="1:14" x14ac:dyDescent="0.25">
      <c r="A18724">
        <v>0</v>
      </c>
      <c r="B18724" t="s">
        <v>163</v>
      </c>
      <c r="C18724">
        <v>0</v>
      </c>
      <c r="D18724" t="s">
        <v>164</v>
      </c>
      <c r="E18724">
        <v>21</v>
      </c>
      <c r="F18724" t="s">
        <v>165</v>
      </c>
      <c r="G18724" s="9">
        <v>0</v>
      </c>
      <c r="H18724" t="s">
        <v>172</v>
      </c>
      <c r="I18724">
        <v>0</v>
      </c>
      <c r="J18724" t="s">
        <v>173</v>
      </c>
      <c r="K18724">
        <v>21</v>
      </c>
      <c r="L18724" t="s">
        <v>165</v>
      </c>
      <c r="M18724" s="18">
        <f t="shared" si="584"/>
        <v>0</v>
      </c>
      <c r="N18724" s="18">
        <f t="shared" si="585"/>
        <v>0</v>
      </c>
    </row>
    <row r="18725" spans="1:14" x14ac:dyDescent="0.25">
      <c r="A18725">
        <v>0</v>
      </c>
      <c r="B18725" t="s">
        <v>163</v>
      </c>
      <c r="C18725">
        <v>0</v>
      </c>
      <c r="D18725" t="s">
        <v>164</v>
      </c>
      <c r="E18725">
        <v>21</v>
      </c>
      <c r="F18725" t="s">
        <v>165</v>
      </c>
      <c r="G18725" s="9">
        <v>0</v>
      </c>
      <c r="H18725" t="s">
        <v>172</v>
      </c>
      <c r="I18725">
        <v>0</v>
      </c>
      <c r="J18725" t="s">
        <v>173</v>
      </c>
      <c r="K18725">
        <v>21</v>
      </c>
      <c r="L18725" t="s">
        <v>165</v>
      </c>
      <c r="M18725" s="18">
        <f t="shared" si="584"/>
        <v>0</v>
      </c>
      <c r="N18725" s="18">
        <f t="shared" si="585"/>
        <v>0</v>
      </c>
    </row>
    <row r="18726" spans="1:14" x14ac:dyDescent="0.25">
      <c r="A18726">
        <v>0</v>
      </c>
      <c r="B18726" t="s">
        <v>163</v>
      </c>
      <c r="C18726">
        <v>0</v>
      </c>
      <c r="D18726" t="s">
        <v>164</v>
      </c>
      <c r="E18726">
        <v>21</v>
      </c>
      <c r="F18726" t="s">
        <v>165</v>
      </c>
      <c r="G18726" s="9">
        <v>0</v>
      </c>
      <c r="H18726" t="s">
        <v>172</v>
      </c>
      <c r="I18726">
        <v>0</v>
      </c>
      <c r="J18726" t="s">
        <v>173</v>
      </c>
      <c r="K18726">
        <v>21</v>
      </c>
      <c r="L18726" t="s">
        <v>165</v>
      </c>
      <c r="M18726" s="18">
        <f t="shared" si="584"/>
        <v>0</v>
      </c>
      <c r="N18726" s="18">
        <f t="shared" si="585"/>
        <v>0</v>
      </c>
    </row>
    <row r="18727" spans="1:14" x14ac:dyDescent="0.25">
      <c r="A18727">
        <v>0</v>
      </c>
      <c r="B18727" t="s">
        <v>163</v>
      </c>
      <c r="C18727">
        <v>0</v>
      </c>
      <c r="D18727" t="s">
        <v>164</v>
      </c>
      <c r="E18727">
        <v>21</v>
      </c>
      <c r="F18727" t="s">
        <v>165</v>
      </c>
      <c r="G18727" s="9">
        <v>0</v>
      </c>
      <c r="H18727" t="s">
        <v>172</v>
      </c>
      <c r="I18727">
        <v>0</v>
      </c>
      <c r="J18727" t="s">
        <v>173</v>
      </c>
      <c r="K18727">
        <v>21</v>
      </c>
      <c r="L18727" t="s">
        <v>165</v>
      </c>
      <c r="M18727" s="18">
        <f t="shared" si="584"/>
        <v>0</v>
      </c>
      <c r="N18727" s="18">
        <f t="shared" si="585"/>
        <v>0</v>
      </c>
    </row>
    <row r="18728" spans="1:14" x14ac:dyDescent="0.25">
      <c r="A18728">
        <v>4</v>
      </c>
      <c r="B18728" t="s">
        <v>163</v>
      </c>
      <c r="C18728">
        <v>0</v>
      </c>
      <c r="D18728" t="s">
        <v>164</v>
      </c>
      <c r="E18728">
        <v>17</v>
      </c>
      <c r="F18728" t="s">
        <v>165</v>
      </c>
      <c r="G18728" s="9">
        <v>4</v>
      </c>
      <c r="H18728" t="s">
        <v>172</v>
      </c>
      <c r="I18728">
        <v>0</v>
      </c>
      <c r="J18728" t="s">
        <v>173</v>
      </c>
      <c r="K18728">
        <v>17</v>
      </c>
      <c r="L18728" t="s">
        <v>165</v>
      </c>
      <c r="M18728" s="18">
        <f t="shared" si="584"/>
        <v>4</v>
      </c>
      <c r="N18728" s="18">
        <f t="shared" si="585"/>
        <v>4</v>
      </c>
    </row>
    <row r="18729" spans="1:14" x14ac:dyDescent="0.25">
      <c r="A18729">
        <v>3</v>
      </c>
      <c r="B18729" t="s">
        <v>163</v>
      </c>
      <c r="C18729">
        <v>0</v>
      </c>
      <c r="D18729" t="s">
        <v>164</v>
      </c>
      <c r="E18729">
        <v>17</v>
      </c>
      <c r="F18729" t="s">
        <v>165</v>
      </c>
      <c r="G18729" s="9">
        <v>3</v>
      </c>
      <c r="H18729" t="s">
        <v>172</v>
      </c>
      <c r="I18729">
        <v>0</v>
      </c>
      <c r="J18729" t="s">
        <v>173</v>
      </c>
      <c r="K18729">
        <v>17</v>
      </c>
      <c r="L18729" t="s">
        <v>165</v>
      </c>
      <c r="M18729" s="18">
        <f t="shared" si="584"/>
        <v>3</v>
      </c>
      <c r="N18729" s="18">
        <f t="shared" si="585"/>
        <v>3</v>
      </c>
    </row>
    <row r="18730" spans="1:14" x14ac:dyDescent="0.25">
      <c r="A18730">
        <v>3</v>
      </c>
      <c r="B18730" t="s">
        <v>163</v>
      </c>
      <c r="C18730">
        <v>0</v>
      </c>
      <c r="D18730" t="s">
        <v>164</v>
      </c>
      <c r="E18730">
        <v>17</v>
      </c>
      <c r="F18730" t="s">
        <v>165</v>
      </c>
      <c r="G18730" s="9">
        <v>3</v>
      </c>
      <c r="H18730" t="s">
        <v>172</v>
      </c>
      <c r="I18730">
        <v>0</v>
      </c>
      <c r="J18730" t="s">
        <v>173</v>
      </c>
      <c r="K18730">
        <v>17</v>
      </c>
      <c r="L18730" t="s">
        <v>165</v>
      </c>
      <c r="M18730" s="18">
        <f t="shared" si="584"/>
        <v>3</v>
      </c>
      <c r="N18730" s="18">
        <f t="shared" si="585"/>
        <v>3</v>
      </c>
    </row>
    <row r="18731" spans="1:14" x14ac:dyDescent="0.25">
      <c r="A18731">
        <v>2</v>
      </c>
      <c r="B18731" t="s">
        <v>163</v>
      </c>
      <c r="C18731">
        <v>0</v>
      </c>
      <c r="D18731" t="s">
        <v>164</v>
      </c>
      <c r="E18731">
        <v>18</v>
      </c>
      <c r="F18731" t="s">
        <v>165</v>
      </c>
      <c r="G18731" s="9">
        <v>2</v>
      </c>
      <c r="H18731" t="s">
        <v>172</v>
      </c>
      <c r="I18731">
        <v>0</v>
      </c>
      <c r="J18731" t="s">
        <v>173</v>
      </c>
      <c r="K18731">
        <v>18</v>
      </c>
      <c r="L18731" t="s">
        <v>165</v>
      </c>
      <c r="M18731" s="18">
        <f t="shared" si="584"/>
        <v>2</v>
      </c>
      <c r="N18731" s="18">
        <f t="shared" si="585"/>
        <v>2</v>
      </c>
    </row>
    <row r="18732" spans="1:14" x14ac:dyDescent="0.25">
      <c r="A18732">
        <v>1</v>
      </c>
      <c r="B18732" t="s">
        <v>163</v>
      </c>
      <c r="C18732">
        <v>0</v>
      </c>
      <c r="D18732" t="s">
        <v>164</v>
      </c>
      <c r="E18732">
        <v>20</v>
      </c>
      <c r="F18732" t="s">
        <v>165</v>
      </c>
      <c r="G18732" s="9">
        <v>1</v>
      </c>
      <c r="H18732" t="s">
        <v>172</v>
      </c>
      <c r="I18732">
        <v>0</v>
      </c>
      <c r="J18732" t="s">
        <v>173</v>
      </c>
      <c r="K18732">
        <v>20</v>
      </c>
      <c r="L18732" t="s">
        <v>165</v>
      </c>
      <c r="M18732" s="18">
        <f t="shared" si="584"/>
        <v>1</v>
      </c>
      <c r="N18732" s="18">
        <f t="shared" si="585"/>
        <v>1</v>
      </c>
    </row>
    <row r="18733" spans="1:14" x14ac:dyDescent="0.25">
      <c r="A18733">
        <v>1</v>
      </c>
      <c r="B18733" t="s">
        <v>163</v>
      </c>
      <c r="C18733">
        <v>0</v>
      </c>
      <c r="D18733" t="s">
        <v>164</v>
      </c>
      <c r="E18733">
        <v>20</v>
      </c>
      <c r="F18733" t="s">
        <v>165</v>
      </c>
      <c r="G18733" s="9">
        <v>1</v>
      </c>
      <c r="H18733" t="s">
        <v>172</v>
      </c>
      <c r="I18733">
        <v>0</v>
      </c>
      <c r="J18733" t="s">
        <v>173</v>
      </c>
      <c r="K18733">
        <v>20</v>
      </c>
      <c r="L18733" t="s">
        <v>165</v>
      </c>
      <c r="M18733" s="18">
        <f t="shared" si="584"/>
        <v>1</v>
      </c>
      <c r="N18733" s="18">
        <f t="shared" si="585"/>
        <v>1</v>
      </c>
    </row>
    <row r="18734" spans="1:14" x14ac:dyDescent="0.25">
      <c r="A18734">
        <v>1</v>
      </c>
      <c r="B18734" t="s">
        <v>163</v>
      </c>
      <c r="C18734">
        <v>0</v>
      </c>
      <c r="D18734" t="s">
        <v>164</v>
      </c>
      <c r="E18734">
        <v>20</v>
      </c>
      <c r="F18734" t="s">
        <v>165</v>
      </c>
      <c r="G18734" s="9">
        <v>1</v>
      </c>
      <c r="H18734" t="s">
        <v>172</v>
      </c>
      <c r="I18734">
        <v>0</v>
      </c>
      <c r="J18734" t="s">
        <v>173</v>
      </c>
      <c r="K18734">
        <v>20</v>
      </c>
      <c r="L18734" t="s">
        <v>165</v>
      </c>
      <c r="M18734" s="18">
        <f t="shared" si="584"/>
        <v>1</v>
      </c>
      <c r="N18734" s="18">
        <f t="shared" si="585"/>
        <v>1</v>
      </c>
    </row>
    <row r="18735" spans="1:14" x14ac:dyDescent="0.25">
      <c r="A18735">
        <v>0</v>
      </c>
      <c r="B18735" t="s">
        <v>163</v>
      </c>
      <c r="C18735">
        <v>0</v>
      </c>
      <c r="D18735" t="s">
        <v>164</v>
      </c>
      <c r="E18735">
        <v>21</v>
      </c>
      <c r="F18735" t="s">
        <v>165</v>
      </c>
      <c r="G18735" s="9">
        <v>0</v>
      </c>
      <c r="H18735" t="s">
        <v>172</v>
      </c>
      <c r="I18735">
        <v>0</v>
      </c>
      <c r="J18735" t="s">
        <v>173</v>
      </c>
      <c r="K18735">
        <v>21</v>
      </c>
      <c r="L18735" t="s">
        <v>165</v>
      </c>
      <c r="M18735" s="18">
        <f t="shared" si="584"/>
        <v>0</v>
      </c>
      <c r="N18735" s="18">
        <f t="shared" si="585"/>
        <v>0</v>
      </c>
    </row>
    <row r="18736" spans="1:14" x14ac:dyDescent="0.25">
      <c r="A18736">
        <v>0</v>
      </c>
      <c r="B18736" t="s">
        <v>163</v>
      </c>
      <c r="C18736">
        <v>0</v>
      </c>
      <c r="D18736" t="s">
        <v>164</v>
      </c>
      <c r="E18736">
        <v>21</v>
      </c>
      <c r="F18736" t="s">
        <v>165</v>
      </c>
      <c r="G18736" s="9">
        <v>0</v>
      </c>
      <c r="H18736" t="s">
        <v>172</v>
      </c>
      <c r="I18736">
        <v>0</v>
      </c>
      <c r="J18736" t="s">
        <v>173</v>
      </c>
      <c r="K18736">
        <v>21</v>
      </c>
      <c r="L18736" t="s">
        <v>165</v>
      </c>
      <c r="M18736" s="18">
        <f t="shared" si="584"/>
        <v>0</v>
      </c>
      <c r="N18736" s="18">
        <f t="shared" si="585"/>
        <v>0</v>
      </c>
    </row>
    <row r="18737" spans="1:14" x14ac:dyDescent="0.25">
      <c r="A18737">
        <v>1</v>
      </c>
      <c r="B18737" t="s">
        <v>163</v>
      </c>
      <c r="C18737">
        <v>0</v>
      </c>
      <c r="D18737" t="s">
        <v>164</v>
      </c>
      <c r="E18737">
        <v>20</v>
      </c>
      <c r="F18737" t="s">
        <v>165</v>
      </c>
      <c r="G18737" s="9">
        <v>1</v>
      </c>
      <c r="H18737" t="s">
        <v>172</v>
      </c>
      <c r="I18737">
        <v>0</v>
      </c>
      <c r="J18737" t="s">
        <v>173</v>
      </c>
      <c r="K18737">
        <v>20</v>
      </c>
      <c r="L18737" t="s">
        <v>165</v>
      </c>
      <c r="M18737" s="18">
        <f t="shared" si="584"/>
        <v>1</v>
      </c>
      <c r="N18737" s="18">
        <f t="shared" si="585"/>
        <v>1</v>
      </c>
    </row>
    <row r="18738" spans="1:14" x14ac:dyDescent="0.25">
      <c r="A18738">
        <v>0</v>
      </c>
      <c r="B18738" t="s">
        <v>163</v>
      </c>
      <c r="C18738">
        <v>0</v>
      </c>
      <c r="D18738" t="s">
        <v>164</v>
      </c>
      <c r="E18738">
        <v>21</v>
      </c>
      <c r="F18738" t="s">
        <v>165</v>
      </c>
      <c r="G18738" s="9">
        <v>0</v>
      </c>
      <c r="H18738" t="s">
        <v>172</v>
      </c>
      <c r="I18738">
        <v>0</v>
      </c>
      <c r="J18738" t="s">
        <v>173</v>
      </c>
      <c r="K18738">
        <v>21</v>
      </c>
      <c r="L18738" t="s">
        <v>165</v>
      </c>
      <c r="M18738" s="18">
        <f t="shared" si="584"/>
        <v>0</v>
      </c>
      <c r="N18738" s="18">
        <f t="shared" si="585"/>
        <v>0</v>
      </c>
    </row>
    <row r="18739" spans="1:14" x14ac:dyDescent="0.25">
      <c r="A18739">
        <v>2</v>
      </c>
      <c r="B18739" t="s">
        <v>163</v>
      </c>
      <c r="C18739">
        <v>0</v>
      </c>
      <c r="D18739" t="s">
        <v>164</v>
      </c>
      <c r="E18739">
        <v>18</v>
      </c>
      <c r="F18739" t="s">
        <v>165</v>
      </c>
      <c r="G18739" s="9">
        <v>2</v>
      </c>
      <c r="H18739" t="s">
        <v>172</v>
      </c>
      <c r="I18739">
        <v>0</v>
      </c>
      <c r="J18739" t="s">
        <v>173</v>
      </c>
      <c r="K18739">
        <v>18</v>
      </c>
      <c r="L18739" t="s">
        <v>165</v>
      </c>
      <c r="M18739" s="18">
        <f t="shared" si="584"/>
        <v>2</v>
      </c>
      <c r="N18739" s="18">
        <f t="shared" si="585"/>
        <v>2</v>
      </c>
    </row>
    <row r="18740" spans="1:14" x14ac:dyDescent="0.25">
      <c r="A18740">
        <v>3</v>
      </c>
      <c r="B18740" t="s">
        <v>163</v>
      </c>
      <c r="C18740">
        <v>0</v>
      </c>
      <c r="D18740" t="s">
        <v>164</v>
      </c>
      <c r="E18740">
        <v>12</v>
      </c>
      <c r="F18740" t="s">
        <v>165</v>
      </c>
      <c r="G18740" s="9">
        <v>3</v>
      </c>
      <c r="H18740" t="s">
        <v>172</v>
      </c>
      <c r="I18740">
        <v>0</v>
      </c>
      <c r="J18740" t="s">
        <v>173</v>
      </c>
      <c r="K18740">
        <v>12</v>
      </c>
      <c r="L18740" t="s">
        <v>165</v>
      </c>
      <c r="M18740" s="18">
        <f t="shared" si="584"/>
        <v>3</v>
      </c>
      <c r="N18740" s="18">
        <f t="shared" si="585"/>
        <v>3</v>
      </c>
    </row>
    <row r="18741" spans="1:14" x14ac:dyDescent="0.25">
      <c r="A18741">
        <v>3</v>
      </c>
      <c r="B18741" t="s">
        <v>163</v>
      </c>
      <c r="C18741">
        <v>0</v>
      </c>
      <c r="D18741" t="s">
        <v>164</v>
      </c>
      <c r="E18741">
        <v>12</v>
      </c>
      <c r="F18741" t="s">
        <v>165</v>
      </c>
      <c r="G18741" s="9">
        <v>3</v>
      </c>
      <c r="H18741" t="s">
        <v>172</v>
      </c>
      <c r="I18741">
        <v>0</v>
      </c>
      <c r="J18741" t="s">
        <v>173</v>
      </c>
      <c r="K18741">
        <v>12</v>
      </c>
      <c r="L18741" t="s">
        <v>165</v>
      </c>
      <c r="M18741" s="18">
        <f t="shared" si="584"/>
        <v>3</v>
      </c>
      <c r="N18741" s="18">
        <f t="shared" si="585"/>
        <v>3</v>
      </c>
    </row>
    <row r="18742" spans="1:14" x14ac:dyDescent="0.25">
      <c r="A18742">
        <v>3</v>
      </c>
      <c r="B18742" t="s">
        <v>163</v>
      </c>
      <c r="C18742">
        <v>0</v>
      </c>
      <c r="D18742" t="s">
        <v>164</v>
      </c>
      <c r="E18742">
        <v>12</v>
      </c>
      <c r="F18742" t="s">
        <v>165</v>
      </c>
      <c r="G18742" s="9">
        <v>3</v>
      </c>
      <c r="H18742" t="s">
        <v>172</v>
      </c>
      <c r="I18742">
        <v>0</v>
      </c>
      <c r="J18742" t="s">
        <v>173</v>
      </c>
      <c r="K18742">
        <v>12</v>
      </c>
      <c r="L18742" t="s">
        <v>165</v>
      </c>
      <c r="M18742" s="18">
        <f t="shared" si="584"/>
        <v>3</v>
      </c>
      <c r="N18742" s="18">
        <f t="shared" si="585"/>
        <v>3</v>
      </c>
    </row>
    <row r="18743" spans="1:14" x14ac:dyDescent="0.25">
      <c r="A18743">
        <v>2</v>
      </c>
      <c r="B18743" t="s">
        <v>163</v>
      </c>
      <c r="C18743">
        <v>0</v>
      </c>
      <c r="D18743" t="s">
        <v>164</v>
      </c>
      <c r="E18743">
        <v>13</v>
      </c>
      <c r="F18743" t="s">
        <v>165</v>
      </c>
      <c r="G18743" s="9">
        <v>2</v>
      </c>
      <c r="H18743" t="s">
        <v>172</v>
      </c>
      <c r="I18743">
        <v>0</v>
      </c>
      <c r="J18743" t="s">
        <v>173</v>
      </c>
      <c r="K18743">
        <v>13</v>
      </c>
      <c r="L18743" t="s">
        <v>165</v>
      </c>
      <c r="M18743" s="18">
        <f t="shared" si="584"/>
        <v>2</v>
      </c>
      <c r="N18743" s="18">
        <f t="shared" si="585"/>
        <v>2</v>
      </c>
    </row>
    <row r="18744" spans="1:14" x14ac:dyDescent="0.25">
      <c r="A18744">
        <v>2</v>
      </c>
      <c r="B18744" t="s">
        <v>163</v>
      </c>
      <c r="C18744">
        <v>0</v>
      </c>
      <c r="D18744" t="s">
        <v>164</v>
      </c>
      <c r="E18744">
        <v>13</v>
      </c>
      <c r="F18744" t="s">
        <v>165</v>
      </c>
      <c r="G18744" s="9">
        <v>2</v>
      </c>
      <c r="H18744" t="s">
        <v>172</v>
      </c>
      <c r="I18744">
        <v>0</v>
      </c>
      <c r="J18744" t="s">
        <v>173</v>
      </c>
      <c r="K18744">
        <v>13</v>
      </c>
      <c r="L18744" t="s">
        <v>165</v>
      </c>
      <c r="M18744" s="18">
        <f t="shared" si="584"/>
        <v>2</v>
      </c>
      <c r="N18744" s="18">
        <f t="shared" si="585"/>
        <v>2</v>
      </c>
    </row>
    <row r="18745" spans="1:14" x14ac:dyDescent="0.25">
      <c r="A18745">
        <v>2</v>
      </c>
      <c r="B18745" t="s">
        <v>163</v>
      </c>
      <c r="C18745">
        <v>0</v>
      </c>
      <c r="D18745" t="s">
        <v>164</v>
      </c>
      <c r="E18745">
        <v>13</v>
      </c>
      <c r="F18745" t="s">
        <v>165</v>
      </c>
      <c r="G18745" s="9">
        <v>2</v>
      </c>
      <c r="H18745" t="s">
        <v>172</v>
      </c>
      <c r="I18745">
        <v>0</v>
      </c>
      <c r="J18745" t="s">
        <v>173</v>
      </c>
      <c r="K18745">
        <v>13</v>
      </c>
      <c r="L18745" t="s">
        <v>165</v>
      </c>
      <c r="M18745" s="18">
        <f t="shared" si="584"/>
        <v>2</v>
      </c>
      <c r="N18745" s="18">
        <f t="shared" si="585"/>
        <v>2</v>
      </c>
    </row>
    <row r="18746" spans="1:14" x14ac:dyDescent="0.25">
      <c r="A18746">
        <v>2</v>
      </c>
      <c r="B18746" t="s">
        <v>163</v>
      </c>
      <c r="C18746">
        <v>0</v>
      </c>
      <c r="D18746" t="s">
        <v>164</v>
      </c>
      <c r="E18746">
        <v>13</v>
      </c>
      <c r="F18746" t="s">
        <v>165</v>
      </c>
      <c r="G18746" s="9">
        <v>2</v>
      </c>
      <c r="H18746" t="s">
        <v>172</v>
      </c>
      <c r="I18746">
        <v>0</v>
      </c>
      <c r="J18746" t="s">
        <v>173</v>
      </c>
      <c r="K18746">
        <v>13</v>
      </c>
      <c r="L18746" t="s">
        <v>165</v>
      </c>
      <c r="M18746" s="18">
        <f t="shared" si="584"/>
        <v>2</v>
      </c>
      <c r="N18746" s="18">
        <f t="shared" si="585"/>
        <v>2</v>
      </c>
    </row>
    <row r="18747" spans="1:14" x14ac:dyDescent="0.25">
      <c r="A18747">
        <v>2</v>
      </c>
      <c r="B18747" t="s">
        <v>163</v>
      </c>
      <c r="C18747">
        <v>0</v>
      </c>
      <c r="D18747" t="s">
        <v>164</v>
      </c>
      <c r="E18747">
        <v>6</v>
      </c>
      <c r="F18747" t="s">
        <v>165</v>
      </c>
      <c r="G18747" s="9">
        <v>2</v>
      </c>
      <c r="H18747" t="s">
        <v>172</v>
      </c>
      <c r="I18747">
        <v>0</v>
      </c>
      <c r="J18747" t="s">
        <v>173</v>
      </c>
      <c r="K18747">
        <v>6</v>
      </c>
      <c r="L18747" t="s">
        <v>165</v>
      </c>
      <c r="M18747" s="18">
        <f t="shared" si="584"/>
        <v>2</v>
      </c>
      <c r="N18747" s="18">
        <f t="shared" si="585"/>
        <v>2</v>
      </c>
    </row>
    <row r="18748" spans="1:14" x14ac:dyDescent="0.25">
      <c r="A18748">
        <v>2</v>
      </c>
      <c r="B18748" t="s">
        <v>163</v>
      </c>
      <c r="C18748">
        <v>0</v>
      </c>
      <c r="D18748" t="s">
        <v>164</v>
      </c>
      <c r="E18748">
        <v>13</v>
      </c>
      <c r="F18748" t="s">
        <v>165</v>
      </c>
      <c r="G18748" s="9">
        <v>2</v>
      </c>
      <c r="H18748" t="s">
        <v>172</v>
      </c>
      <c r="I18748">
        <v>0</v>
      </c>
      <c r="J18748" t="s">
        <v>173</v>
      </c>
      <c r="K18748">
        <v>13</v>
      </c>
      <c r="L18748" t="s">
        <v>165</v>
      </c>
      <c r="M18748" s="18">
        <f t="shared" si="584"/>
        <v>2</v>
      </c>
      <c r="N18748" s="18">
        <f t="shared" si="585"/>
        <v>2</v>
      </c>
    </row>
    <row r="18749" spans="1:14" x14ac:dyDescent="0.25">
      <c r="A18749">
        <v>2</v>
      </c>
      <c r="B18749" t="s">
        <v>163</v>
      </c>
      <c r="C18749">
        <v>0</v>
      </c>
      <c r="D18749" t="s">
        <v>164</v>
      </c>
      <c r="E18749">
        <v>13</v>
      </c>
      <c r="F18749" t="s">
        <v>165</v>
      </c>
      <c r="G18749" s="9">
        <v>2</v>
      </c>
      <c r="H18749" t="s">
        <v>172</v>
      </c>
      <c r="I18749">
        <v>0</v>
      </c>
      <c r="J18749" t="s">
        <v>173</v>
      </c>
      <c r="K18749">
        <v>13</v>
      </c>
      <c r="L18749" t="s">
        <v>165</v>
      </c>
      <c r="M18749" s="18">
        <f t="shared" si="584"/>
        <v>2</v>
      </c>
      <c r="N18749" s="18">
        <f t="shared" si="585"/>
        <v>2</v>
      </c>
    </row>
    <row r="18750" spans="1:14" x14ac:dyDescent="0.25">
      <c r="A18750">
        <v>1</v>
      </c>
      <c r="B18750" t="s">
        <v>163</v>
      </c>
      <c r="C18750">
        <v>0</v>
      </c>
      <c r="D18750" t="s">
        <v>164</v>
      </c>
      <c r="E18750">
        <v>14</v>
      </c>
      <c r="F18750" t="s">
        <v>165</v>
      </c>
      <c r="G18750" s="9">
        <v>1</v>
      </c>
      <c r="H18750" t="s">
        <v>172</v>
      </c>
      <c r="I18750">
        <v>0</v>
      </c>
      <c r="J18750" t="s">
        <v>173</v>
      </c>
      <c r="K18750">
        <v>14</v>
      </c>
      <c r="L18750" t="s">
        <v>165</v>
      </c>
      <c r="M18750" s="18">
        <f t="shared" si="584"/>
        <v>1</v>
      </c>
      <c r="N18750" s="18">
        <f t="shared" si="585"/>
        <v>1</v>
      </c>
    </row>
    <row r="18751" spans="1:14" x14ac:dyDescent="0.25">
      <c r="A18751">
        <v>1</v>
      </c>
      <c r="B18751" t="s">
        <v>163</v>
      </c>
      <c r="C18751">
        <v>0</v>
      </c>
      <c r="D18751" t="s">
        <v>164</v>
      </c>
      <c r="E18751">
        <v>14</v>
      </c>
      <c r="F18751" t="s">
        <v>165</v>
      </c>
      <c r="G18751" s="9">
        <v>1</v>
      </c>
      <c r="H18751" t="s">
        <v>172</v>
      </c>
      <c r="I18751">
        <v>0</v>
      </c>
      <c r="J18751" t="s">
        <v>173</v>
      </c>
      <c r="K18751">
        <v>14</v>
      </c>
      <c r="L18751" t="s">
        <v>165</v>
      </c>
      <c r="M18751" s="18">
        <f t="shared" si="584"/>
        <v>1</v>
      </c>
      <c r="N18751" s="18">
        <f t="shared" si="585"/>
        <v>1</v>
      </c>
    </row>
    <row r="18752" spans="1:14" x14ac:dyDescent="0.25">
      <c r="A18752">
        <v>1</v>
      </c>
      <c r="B18752" t="s">
        <v>163</v>
      </c>
      <c r="C18752">
        <v>0</v>
      </c>
      <c r="D18752" t="s">
        <v>164</v>
      </c>
      <c r="E18752">
        <v>14</v>
      </c>
      <c r="F18752" t="s">
        <v>165</v>
      </c>
      <c r="G18752" s="9">
        <v>1</v>
      </c>
      <c r="H18752" t="s">
        <v>172</v>
      </c>
      <c r="I18752">
        <v>0</v>
      </c>
      <c r="J18752" t="s">
        <v>173</v>
      </c>
      <c r="K18752">
        <v>14</v>
      </c>
      <c r="L18752" t="s">
        <v>165</v>
      </c>
      <c r="M18752" s="18">
        <f t="shared" si="584"/>
        <v>1</v>
      </c>
      <c r="N18752" s="18">
        <f t="shared" si="585"/>
        <v>1</v>
      </c>
    </row>
    <row r="18753" spans="1:14" x14ac:dyDescent="0.25">
      <c r="A18753">
        <v>1</v>
      </c>
      <c r="B18753" t="s">
        <v>163</v>
      </c>
      <c r="C18753">
        <v>0</v>
      </c>
      <c r="D18753" t="s">
        <v>164</v>
      </c>
      <c r="E18753">
        <v>14</v>
      </c>
      <c r="F18753" t="s">
        <v>165</v>
      </c>
      <c r="G18753" s="9">
        <v>1</v>
      </c>
      <c r="H18753" t="s">
        <v>172</v>
      </c>
      <c r="I18753">
        <v>0</v>
      </c>
      <c r="J18753" t="s">
        <v>173</v>
      </c>
      <c r="K18753">
        <v>14</v>
      </c>
      <c r="L18753" t="s">
        <v>165</v>
      </c>
      <c r="M18753" s="18">
        <f t="shared" si="584"/>
        <v>1</v>
      </c>
      <c r="N18753" s="18">
        <f t="shared" si="585"/>
        <v>1</v>
      </c>
    </row>
    <row r="18754" spans="1:14" x14ac:dyDescent="0.25">
      <c r="A18754">
        <v>1</v>
      </c>
      <c r="B18754" t="s">
        <v>163</v>
      </c>
      <c r="C18754">
        <v>0</v>
      </c>
      <c r="D18754" t="s">
        <v>164</v>
      </c>
      <c r="E18754">
        <v>14</v>
      </c>
      <c r="F18754" t="s">
        <v>165</v>
      </c>
      <c r="G18754" s="9">
        <v>1</v>
      </c>
      <c r="H18754" t="s">
        <v>172</v>
      </c>
      <c r="I18754">
        <v>0</v>
      </c>
      <c r="J18754" t="s">
        <v>173</v>
      </c>
      <c r="K18754">
        <v>14</v>
      </c>
      <c r="L18754" t="s">
        <v>165</v>
      </c>
      <c r="M18754" s="18">
        <f t="shared" si="584"/>
        <v>1</v>
      </c>
      <c r="N18754" s="18">
        <f t="shared" si="585"/>
        <v>1</v>
      </c>
    </row>
    <row r="18755" spans="1:14" x14ac:dyDescent="0.25">
      <c r="A18755">
        <v>1</v>
      </c>
      <c r="B18755" t="s">
        <v>163</v>
      </c>
      <c r="C18755">
        <v>0</v>
      </c>
      <c r="D18755" t="s">
        <v>164</v>
      </c>
      <c r="E18755">
        <v>14</v>
      </c>
      <c r="F18755" t="s">
        <v>165</v>
      </c>
      <c r="G18755" s="9">
        <v>1</v>
      </c>
      <c r="H18755" t="s">
        <v>172</v>
      </c>
      <c r="I18755">
        <v>0</v>
      </c>
      <c r="J18755" t="s">
        <v>173</v>
      </c>
      <c r="K18755">
        <v>14</v>
      </c>
      <c r="L18755" t="s">
        <v>165</v>
      </c>
      <c r="M18755" s="18">
        <f t="shared" ref="M18755:M18818" si="586">A18755+C18755/12</f>
        <v>1</v>
      </c>
      <c r="N18755" s="18">
        <f t="shared" ref="N18755:N18818" si="587">G18755+I18755/12</f>
        <v>1</v>
      </c>
    </row>
    <row r="18756" spans="1:14" x14ac:dyDescent="0.25">
      <c r="A18756">
        <v>0</v>
      </c>
      <c r="B18756" t="s">
        <v>163</v>
      </c>
      <c r="C18756">
        <v>0</v>
      </c>
      <c r="D18756" t="s">
        <v>164</v>
      </c>
      <c r="E18756">
        <v>15</v>
      </c>
      <c r="F18756" t="s">
        <v>165</v>
      </c>
      <c r="G18756" s="9">
        <v>0</v>
      </c>
      <c r="H18756" t="s">
        <v>172</v>
      </c>
      <c r="I18756">
        <v>0</v>
      </c>
      <c r="J18756" t="s">
        <v>173</v>
      </c>
      <c r="K18756">
        <v>15</v>
      </c>
      <c r="L18756" t="s">
        <v>165</v>
      </c>
      <c r="M18756" s="18">
        <f t="shared" si="586"/>
        <v>0</v>
      </c>
      <c r="N18756" s="18">
        <f t="shared" si="587"/>
        <v>0</v>
      </c>
    </row>
    <row r="18757" spans="1:14" x14ac:dyDescent="0.25">
      <c r="A18757">
        <v>0</v>
      </c>
      <c r="B18757" t="s">
        <v>163</v>
      </c>
      <c r="C18757">
        <v>0</v>
      </c>
      <c r="D18757" t="s">
        <v>164</v>
      </c>
      <c r="E18757">
        <v>15</v>
      </c>
      <c r="F18757" t="s">
        <v>165</v>
      </c>
      <c r="G18757" s="9">
        <v>0</v>
      </c>
      <c r="H18757" t="s">
        <v>172</v>
      </c>
      <c r="I18757">
        <v>0</v>
      </c>
      <c r="J18757" t="s">
        <v>173</v>
      </c>
      <c r="K18757">
        <v>15</v>
      </c>
      <c r="L18757" t="s">
        <v>165</v>
      </c>
      <c r="M18757" s="18">
        <f t="shared" si="586"/>
        <v>0</v>
      </c>
      <c r="N18757" s="18">
        <f t="shared" si="587"/>
        <v>0</v>
      </c>
    </row>
    <row r="18758" spans="1:14" x14ac:dyDescent="0.25">
      <c r="A18758">
        <v>0</v>
      </c>
      <c r="B18758" t="s">
        <v>163</v>
      </c>
      <c r="C18758">
        <v>0</v>
      </c>
      <c r="D18758" t="s">
        <v>164</v>
      </c>
      <c r="E18758">
        <v>15</v>
      </c>
      <c r="F18758" t="s">
        <v>165</v>
      </c>
      <c r="G18758" s="9">
        <v>0</v>
      </c>
      <c r="H18758" t="s">
        <v>172</v>
      </c>
      <c r="I18758">
        <v>0</v>
      </c>
      <c r="J18758" t="s">
        <v>173</v>
      </c>
      <c r="K18758">
        <v>15</v>
      </c>
      <c r="L18758" t="s">
        <v>165</v>
      </c>
      <c r="M18758" s="18">
        <f t="shared" si="586"/>
        <v>0</v>
      </c>
      <c r="N18758" s="18">
        <f t="shared" si="587"/>
        <v>0</v>
      </c>
    </row>
    <row r="18759" spans="1:14" x14ac:dyDescent="0.25">
      <c r="A18759">
        <v>0</v>
      </c>
      <c r="B18759" t="s">
        <v>163</v>
      </c>
      <c r="C18759">
        <v>0</v>
      </c>
      <c r="D18759" t="s">
        <v>164</v>
      </c>
      <c r="E18759">
        <v>15</v>
      </c>
      <c r="F18759" t="s">
        <v>165</v>
      </c>
      <c r="G18759" s="9">
        <v>0</v>
      </c>
      <c r="H18759" t="s">
        <v>172</v>
      </c>
      <c r="I18759">
        <v>0</v>
      </c>
      <c r="J18759" t="s">
        <v>173</v>
      </c>
      <c r="K18759">
        <v>15</v>
      </c>
      <c r="L18759" t="s">
        <v>165</v>
      </c>
      <c r="M18759" s="18">
        <f t="shared" si="586"/>
        <v>0</v>
      </c>
      <c r="N18759" s="18">
        <f t="shared" si="587"/>
        <v>0</v>
      </c>
    </row>
    <row r="18760" spans="1:14" x14ac:dyDescent="0.25">
      <c r="A18760">
        <v>0</v>
      </c>
      <c r="B18760" t="s">
        <v>163</v>
      </c>
      <c r="C18760">
        <v>0</v>
      </c>
      <c r="D18760" t="s">
        <v>164</v>
      </c>
      <c r="E18760">
        <v>15</v>
      </c>
      <c r="F18760" t="s">
        <v>165</v>
      </c>
      <c r="G18760" s="9">
        <v>0</v>
      </c>
      <c r="H18760" t="s">
        <v>172</v>
      </c>
      <c r="I18760">
        <v>0</v>
      </c>
      <c r="J18760" t="s">
        <v>173</v>
      </c>
      <c r="K18760">
        <v>15</v>
      </c>
      <c r="L18760" t="s">
        <v>165</v>
      </c>
      <c r="M18760" s="18">
        <f t="shared" si="586"/>
        <v>0</v>
      </c>
      <c r="N18760" s="18">
        <f t="shared" si="587"/>
        <v>0</v>
      </c>
    </row>
    <row r="18761" spans="1:14" x14ac:dyDescent="0.25">
      <c r="A18761">
        <v>0</v>
      </c>
      <c r="B18761" t="s">
        <v>163</v>
      </c>
      <c r="C18761">
        <v>0</v>
      </c>
      <c r="D18761" t="s">
        <v>164</v>
      </c>
      <c r="E18761">
        <v>15</v>
      </c>
      <c r="F18761" t="s">
        <v>165</v>
      </c>
      <c r="G18761" s="9">
        <v>0</v>
      </c>
      <c r="H18761" t="s">
        <v>172</v>
      </c>
      <c r="I18761">
        <v>0</v>
      </c>
      <c r="J18761" t="s">
        <v>173</v>
      </c>
      <c r="K18761">
        <v>15</v>
      </c>
      <c r="L18761" t="s">
        <v>165</v>
      </c>
      <c r="M18761" s="18">
        <f t="shared" si="586"/>
        <v>0</v>
      </c>
      <c r="N18761" s="18">
        <f t="shared" si="587"/>
        <v>0</v>
      </c>
    </row>
    <row r="18762" spans="1:14" x14ac:dyDescent="0.25">
      <c r="A18762">
        <v>1</v>
      </c>
      <c r="B18762" t="s">
        <v>163</v>
      </c>
      <c r="C18762">
        <v>0</v>
      </c>
      <c r="D18762" t="s">
        <v>164</v>
      </c>
      <c r="E18762">
        <v>14</v>
      </c>
      <c r="F18762" t="s">
        <v>165</v>
      </c>
      <c r="G18762" s="9">
        <v>1</v>
      </c>
      <c r="H18762" t="s">
        <v>172</v>
      </c>
      <c r="I18762">
        <v>0</v>
      </c>
      <c r="J18762" t="s">
        <v>173</v>
      </c>
      <c r="K18762">
        <v>14</v>
      </c>
      <c r="L18762" t="s">
        <v>165</v>
      </c>
      <c r="M18762" s="18">
        <f t="shared" si="586"/>
        <v>1</v>
      </c>
      <c r="N18762" s="18">
        <f t="shared" si="587"/>
        <v>1</v>
      </c>
    </row>
    <row r="18763" spans="1:14" x14ac:dyDescent="0.25">
      <c r="A18763">
        <v>1</v>
      </c>
      <c r="B18763" t="s">
        <v>163</v>
      </c>
      <c r="C18763">
        <v>0</v>
      </c>
      <c r="D18763" t="s">
        <v>164</v>
      </c>
      <c r="E18763">
        <v>14</v>
      </c>
      <c r="F18763" t="s">
        <v>165</v>
      </c>
      <c r="G18763" s="9">
        <v>1</v>
      </c>
      <c r="H18763" t="s">
        <v>172</v>
      </c>
      <c r="I18763">
        <v>0</v>
      </c>
      <c r="J18763" t="s">
        <v>173</v>
      </c>
      <c r="K18763">
        <v>14</v>
      </c>
      <c r="L18763" t="s">
        <v>165</v>
      </c>
      <c r="M18763" s="18">
        <f t="shared" si="586"/>
        <v>1</v>
      </c>
      <c r="N18763" s="18">
        <f t="shared" si="587"/>
        <v>1</v>
      </c>
    </row>
    <row r="18764" spans="1:14" x14ac:dyDescent="0.25">
      <c r="A18764">
        <v>3</v>
      </c>
      <c r="B18764" t="s">
        <v>163</v>
      </c>
      <c r="C18764">
        <v>0</v>
      </c>
      <c r="D18764" t="s">
        <v>164</v>
      </c>
      <c r="E18764">
        <v>12</v>
      </c>
      <c r="F18764" t="s">
        <v>165</v>
      </c>
      <c r="G18764" s="9">
        <v>3</v>
      </c>
      <c r="H18764" t="s">
        <v>172</v>
      </c>
      <c r="I18764">
        <v>0</v>
      </c>
      <c r="J18764" t="s">
        <v>173</v>
      </c>
      <c r="K18764">
        <v>12</v>
      </c>
      <c r="L18764" t="s">
        <v>165</v>
      </c>
      <c r="M18764" s="18">
        <f t="shared" si="586"/>
        <v>3</v>
      </c>
      <c r="N18764" s="18">
        <f t="shared" si="587"/>
        <v>3</v>
      </c>
    </row>
    <row r="18765" spans="1:14" x14ac:dyDescent="0.25">
      <c r="A18765">
        <v>3</v>
      </c>
      <c r="B18765" t="s">
        <v>163</v>
      </c>
      <c r="C18765">
        <v>0</v>
      </c>
      <c r="D18765" t="s">
        <v>164</v>
      </c>
      <c r="E18765">
        <v>12</v>
      </c>
      <c r="F18765" t="s">
        <v>165</v>
      </c>
      <c r="G18765" s="9">
        <v>3</v>
      </c>
      <c r="H18765" t="s">
        <v>172</v>
      </c>
      <c r="I18765">
        <v>0</v>
      </c>
      <c r="J18765" t="s">
        <v>173</v>
      </c>
      <c r="K18765">
        <v>12</v>
      </c>
      <c r="L18765" t="s">
        <v>165</v>
      </c>
      <c r="M18765" s="18">
        <f t="shared" si="586"/>
        <v>3</v>
      </c>
      <c r="N18765" s="18">
        <f t="shared" si="587"/>
        <v>3</v>
      </c>
    </row>
    <row r="18766" spans="1:14" x14ac:dyDescent="0.25">
      <c r="A18766">
        <v>2</v>
      </c>
      <c r="B18766" t="s">
        <v>163</v>
      </c>
      <c r="C18766">
        <v>0</v>
      </c>
      <c r="D18766" t="s">
        <v>164</v>
      </c>
      <c r="E18766">
        <v>13</v>
      </c>
      <c r="F18766" t="s">
        <v>165</v>
      </c>
      <c r="G18766" s="9">
        <v>2</v>
      </c>
      <c r="H18766" t="s">
        <v>172</v>
      </c>
      <c r="I18766">
        <v>0</v>
      </c>
      <c r="J18766" t="s">
        <v>173</v>
      </c>
      <c r="K18766">
        <v>13</v>
      </c>
      <c r="L18766" t="s">
        <v>165</v>
      </c>
      <c r="M18766" s="18">
        <f t="shared" si="586"/>
        <v>2</v>
      </c>
      <c r="N18766" s="18">
        <f t="shared" si="587"/>
        <v>2</v>
      </c>
    </row>
    <row r="18767" spans="1:14" x14ac:dyDescent="0.25">
      <c r="A18767">
        <v>2</v>
      </c>
      <c r="B18767" t="s">
        <v>163</v>
      </c>
      <c r="C18767">
        <v>0</v>
      </c>
      <c r="D18767" t="s">
        <v>164</v>
      </c>
      <c r="E18767">
        <v>13</v>
      </c>
      <c r="F18767" t="s">
        <v>165</v>
      </c>
      <c r="G18767" s="9">
        <v>2</v>
      </c>
      <c r="H18767" t="s">
        <v>172</v>
      </c>
      <c r="I18767">
        <v>0</v>
      </c>
      <c r="J18767" t="s">
        <v>173</v>
      </c>
      <c r="K18767">
        <v>13</v>
      </c>
      <c r="L18767" t="s">
        <v>165</v>
      </c>
      <c r="M18767" s="18">
        <f t="shared" si="586"/>
        <v>2</v>
      </c>
      <c r="N18767" s="18">
        <f t="shared" si="587"/>
        <v>2</v>
      </c>
    </row>
    <row r="18768" spans="1:14" x14ac:dyDescent="0.25">
      <c r="A18768">
        <v>2</v>
      </c>
      <c r="B18768" t="s">
        <v>163</v>
      </c>
      <c r="C18768">
        <v>0</v>
      </c>
      <c r="D18768" t="s">
        <v>164</v>
      </c>
      <c r="E18768">
        <v>13</v>
      </c>
      <c r="F18768" t="s">
        <v>165</v>
      </c>
      <c r="G18768" s="9">
        <v>2</v>
      </c>
      <c r="H18768" t="s">
        <v>172</v>
      </c>
      <c r="I18768">
        <v>0</v>
      </c>
      <c r="J18768" t="s">
        <v>173</v>
      </c>
      <c r="K18768">
        <v>13</v>
      </c>
      <c r="L18768" t="s">
        <v>165</v>
      </c>
      <c r="M18768" s="18">
        <f t="shared" si="586"/>
        <v>2</v>
      </c>
      <c r="N18768" s="18">
        <f t="shared" si="587"/>
        <v>2</v>
      </c>
    </row>
    <row r="18769" spans="1:14" x14ac:dyDescent="0.25">
      <c r="A18769">
        <v>2</v>
      </c>
      <c r="B18769" t="s">
        <v>163</v>
      </c>
      <c r="C18769">
        <v>0</v>
      </c>
      <c r="D18769" t="s">
        <v>164</v>
      </c>
      <c r="E18769">
        <v>13</v>
      </c>
      <c r="F18769" t="s">
        <v>165</v>
      </c>
      <c r="G18769" s="9">
        <v>2</v>
      </c>
      <c r="H18769" t="s">
        <v>172</v>
      </c>
      <c r="I18769">
        <v>0</v>
      </c>
      <c r="J18769" t="s">
        <v>173</v>
      </c>
      <c r="K18769">
        <v>13</v>
      </c>
      <c r="L18769" t="s">
        <v>165</v>
      </c>
      <c r="M18769" s="18">
        <f t="shared" si="586"/>
        <v>2</v>
      </c>
      <c r="N18769" s="18">
        <f t="shared" si="587"/>
        <v>2</v>
      </c>
    </row>
    <row r="18770" spans="1:14" x14ac:dyDescent="0.25">
      <c r="A18770">
        <v>1</v>
      </c>
      <c r="B18770" t="s">
        <v>163</v>
      </c>
      <c r="C18770">
        <v>0</v>
      </c>
      <c r="D18770" t="s">
        <v>164</v>
      </c>
      <c r="E18770">
        <v>14</v>
      </c>
      <c r="F18770" t="s">
        <v>165</v>
      </c>
      <c r="G18770" s="9">
        <v>1</v>
      </c>
      <c r="H18770" t="s">
        <v>172</v>
      </c>
      <c r="I18770">
        <v>0</v>
      </c>
      <c r="J18770" t="s">
        <v>173</v>
      </c>
      <c r="K18770">
        <v>14</v>
      </c>
      <c r="L18770" t="s">
        <v>165</v>
      </c>
      <c r="M18770" s="18">
        <f t="shared" si="586"/>
        <v>1</v>
      </c>
      <c r="N18770" s="18">
        <f t="shared" si="587"/>
        <v>1</v>
      </c>
    </row>
    <row r="18771" spans="1:14" x14ac:dyDescent="0.25">
      <c r="A18771">
        <v>1</v>
      </c>
      <c r="B18771" t="s">
        <v>163</v>
      </c>
      <c r="C18771">
        <v>0</v>
      </c>
      <c r="D18771" t="s">
        <v>164</v>
      </c>
      <c r="E18771">
        <v>14</v>
      </c>
      <c r="F18771" t="s">
        <v>165</v>
      </c>
      <c r="G18771" s="9">
        <v>1</v>
      </c>
      <c r="H18771" t="s">
        <v>172</v>
      </c>
      <c r="I18771">
        <v>0</v>
      </c>
      <c r="J18771" t="s">
        <v>173</v>
      </c>
      <c r="K18771">
        <v>14</v>
      </c>
      <c r="L18771" t="s">
        <v>165</v>
      </c>
      <c r="M18771" s="18">
        <f t="shared" si="586"/>
        <v>1</v>
      </c>
      <c r="N18771" s="18">
        <f t="shared" si="587"/>
        <v>1</v>
      </c>
    </row>
    <row r="18772" spans="1:14" x14ac:dyDescent="0.25">
      <c r="A18772">
        <v>1</v>
      </c>
      <c r="B18772" t="s">
        <v>163</v>
      </c>
      <c r="C18772">
        <v>0</v>
      </c>
      <c r="D18772" t="s">
        <v>164</v>
      </c>
      <c r="E18772">
        <v>14</v>
      </c>
      <c r="F18772" t="s">
        <v>165</v>
      </c>
      <c r="G18772" s="9">
        <v>1</v>
      </c>
      <c r="H18772" t="s">
        <v>172</v>
      </c>
      <c r="I18772">
        <v>0</v>
      </c>
      <c r="J18772" t="s">
        <v>173</v>
      </c>
      <c r="K18772">
        <v>14</v>
      </c>
      <c r="L18772" t="s">
        <v>165</v>
      </c>
      <c r="M18772" s="18">
        <f t="shared" si="586"/>
        <v>1</v>
      </c>
      <c r="N18772" s="18">
        <f t="shared" si="587"/>
        <v>1</v>
      </c>
    </row>
    <row r="18773" spans="1:14" x14ac:dyDescent="0.25">
      <c r="A18773">
        <v>1</v>
      </c>
      <c r="B18773" t="s">
        <v>163</v>
      </c>
      <c r="C18773">
        <v>0</v>
      </c>
      <c r="D18773" t="s">
        <v>164</v>
      </c>
      <c r="E18773">
        <v>14</v>
      </c>
      <c r="F18773" t="s">
        <v>165</v>
      </c>
      <c r="G18773" s="9">
        <v>1</v>
      </c>
      <c r="H18773" t="s">
        <v>172</v>
      </c>
      <c r="I18773">
        <v>0</v>
      </c>
      <c r="J18773" t="s">
        <v>173</v>
      </c>
      <c r="K18773">
        <v>14</v>
      </c>
      <c r="L18773" t="s">
        <v>165</v>
      </c>
      <c r="M18773" s="18">
        <f t="shared" si="586"/>
        <v>1</v>
      </c>
      <c r="N18773" s="18">
        <f t="shared" si="587"/>
        <v>1</v>
      </c>
    </row>
    <row r="18774" spans="1:14" x14ac:dyDescent="0.25">
      <c r="A18774">
        <v>1</v>
      </c>
      <c r="B18774" t="s">
        <v>163</v>
      </c>
      <c r="C18774">
        <v>0</v>
      </c>
      <c r="D18774" t="s">
        <v>164</v>
      </c>
      <c r="E18774">
        <v>14</v>
      </c>
      <c r="F18774" t="s">
        <v>165</v>
      </c>
      <c r="G18774" s="9">
        <v>1</v>
      </c>
      <c r="H18774" t="s">
        <v>172</v>
      </c>
      <c r="I18774">
        <v>0</v>
      </c>
      <c r="J18774" t="s">
        <v>173</v>
      </c>
      <c r="K18774">
        <v>14</v>
      </c>
      <c r="L18774" t="s">
        <v>165</v>
      </c>
      <c r="M18774" s="18">
        <f t="shared" si="586"/>
        <v>1</v>
      </c>
      <c r="N18774" s="18">
        <f t="shared" si="587"/>
        <v>1</v>
      </c>
    </row>
    <row r="18775" spans="1:14" x14ac:dyDescent="0.25">
      <c r="A18775">
        <v>0</v>
      </c>
      <c r="B18775" t="s">
        <v>163</v>
      </c>
      <c r="C18775">
        <v>0</v>
      </c>
      <c r="D18775" t="s">
        <v>164</v>
      </c>
      <c r="E18775">
        <v>15</v>
      </c>
      <c r="F18775" t="s">
        <v>165</v>
      </c>
      <c r="G18775" s="9">
        <v>0</v>
      </c>
      <c r="H18775" t="s">
        <v>172</v>
      </c>
      <c r="I18775">
        <v>0</v>
      </c>
      <c r="J18775" t="s">
        <v>173</v>
      </c>
      <c r="K18775">
        <v>15</v>
      </c>
      <c r="L18775" t="s">
        <v>165</v>
      </c>
      <c r="M18775" s="18">
        <f t="shared" si="586"/>
        <v>0</v>
      </c>
      <c r="N18775" s="18">
        <f t="shared" si="587"/>
        <v>0</v>
      </c>
    </row>
    <row r="18776" spans="1:14" x14ac:dyDescent="0.25">
      <c r="A18776">
        <v>0</v>
      </c>
      <c r="B18776" t="s">
        <v>163</v>
      </c>
      <c r="C18776">
        <v>0</v>
      </c>
      <c r="D18776" t="s">
        <v>164</v>
      </c>
      <c r="E18776">
        <v>15</v>
      </c>
      <c r="F18776" t="s">
        <v>165</v>
      </c>
      <c r="G18776" s="9">
        <v>0</v>
      </c>
      <c r="H18776" t="s">
        <v>172</v>
      </c>
      <c r="I18776">
        <v>0</v>
      </c>
      <c r="J18776" t="s">
        <v>173</v>
      </c>
      <c r="K18776">
        <v>15</v>
      </c>
      <c r="L18776" t="s">
        <v>165</v>
      </c>
      <c r="M18776" s="18">
        <f t="shared" si="586"/>
        <v>0</v>
      </c>
      <c r="N18776" s="18">
        <f t="shared" si="587"/>
        <v>0</v>
      </c>
    </row>
    <row r="18777" spans="1:14" x14ac:dyDescent="0.25">
      <c r="A18777">
        <v>0</v>
      </c>
      <c r="B18777" t="s">
        <v>163</v>
      </c>
      <c r="C18777">
        <v>0</v>
      </c>
      <c r="D18777" t="s">
        <v>164</v>
      </c>
      <c r="E18777">
        <v>15</v>
      </c>
      <c r="F18777" t="s">
        <v>165</v>
      </c>
      <c r="G18777" s="9">
        <v>0</v>
      </c>
      <c r="H18777" t="s">
        <v>172</v>
      </c>
      <c r="I18777">
        <v>0</v>
      </c>
      <c r="J18777" t="s">
        <v>173</v>
      </c>
      <c r="K18777">
        <v>15</v>
      </c>
      <c r="L18777" t="s">
        <v>165</v>
      </c>
      <c r="M18777" s="18">
        <f t="shared" si="586"/>
        <v>0</v>
      </c>
      <c r="N18777" s="18">
        <f t="shared" si="587"/>
        <v>0</v>
      </c>
    </row>
    <row r="18778" spans="1:14" x14ac:dyDescent="0.25">
      <c r="A18778">
        <v>3</v>
      </c>
      <c r="B18778" t="s">
        <v>163</v>
      </c>
      <c r="C18778">
        <v>0</v>
      </c>
      <c r="D18778" t="s">
        <v>164</v>
      </c>
      <c r="E18778">
        <v>12</v>
      </c>
      <c r="F18778" t="s">
        <v>165</v>
      </c>
      <c r="G18778" s="9">
        <v>3</v>
      </c>
      <c r="H18778" t="s">
        <v>172</v>
      </c>
      <c r="I18778">
        <v>0</v>
      </c>
      <c r="J18778" t="s">
        <v>173</v>
      </c>
      <c r="K18778">
        <v>12</v>
      </c>
      <c r="L18778" t="s">
        <v>165</v>
      </c>
      <c r="M18778" s="18">
        <f t="shared" si="586"/>
        <v>3</v>
      </c>
      <c r="N18778" s="18">
        <f t="shared" si="587"/>
        <v>3</v>
      </c>
    </row>
    <row r="18779" spans="1:14" x14ac:dyDescent="0.25">
      <c r="A18779">
        <v>2</v>
      </c>
      <c r="B18779" t="s">
        <v>163</v>
      </c>
      <c r="C18779">
        <v>0</v>
      </c>
      <c r="D18779" t="s">
        <v>164</v>
      </c>
      <c r="E18779">
        <v>13</v>
      </c>
      <c r="F18779" t="s">
        <v>165</v>
      </c>
      <c r="G18779" s="9">
        <v>2</v>
      </c>
      <c r="H18779" t="s">
        <v>172</v>
      </c>
      <c r="I18779">
        <v>0</v>
      </c>
      <c r="J18779" t="s">
        <v>173</v>
      </c>
      <c r="K18779">
        <v>13</v>
      </c>
      <c r="L18779" t="s">
        <v>165</v>
      </c>
      <c r="M18779" s="18">
        <f t="shared" si="586"/>
        <v>2</v>
      </c>
      <c r="N18779" s="18">
        <f t="shared" si="587"/>
        <v>2</v>
      </c>
    </row>
    <row r="18780" spans="1:14" x14ac:dyDescent="0.25">
      <c r="A18780">
        <v>2</v>
      </c>
      <c r="B18780" t="s">
        <v>163</v>
      </c>
      <c r="C18780">
        <v>0</v>
      </c>
      <c r="D18780" t="s">
        <v>164</v>
      </c>
      <c r="E18780">
        <v>13</v>
      </c>
      <c r="F18780" t="s">
        <v>165</v>
      </c>
      <c r="G18780" s="9">
        <v>2</v>
      </c>
      <c r="H18780" t="s">
        <v>172</v>
      </c>
      <c r="I18780">
        <v>0</v>
      </c>
      <c r="J18780" t="s">
        <v>173</v>
      </c>
      <c r="K18780">
        <v>13</v>
      </c>
      <c r="L18780" t="s">
        <v>165</v>
      </c>
      <c r="M18780" s="18">
        <f t="shared" si="586"/>
        <v>2</v>
      </c>
      <c r="N18780" s="18">
        <f t="shared" si="587"/>
        <v>2</v>
      </c>
    </row>
    <row r="18781" spans="1:14" x14ac:dyDescent="0.25">
      <c r="A18781">
        <v>2</v>
      </c>
      <c r="B18781" t="s">
        <v>163</v>
      </c>
      <c r="C18781">
        <v>0</v>
      </c>
      <c r="D18781" t="s">
        <v>164</v>
      </c>
      <c r="E18781">
        <v>13</v>
      </c>
      <c r="F18781" t="s">
        <v>165</v>
      </c>
      <c r="G18781" s="9">
        <v>2</v>
      </c>
      <c r="H18781" t="s">
        <v>172</v>
      </c>
      <c r="I18781">
        <v>0</v>
      </c>
      <c r="J18781" t="s">
        <v>173</v>
      </c>
      <c r="K18781">
        <v>13</v>
      </c>
      <c r="L18781" t="s">
        <v>165</v>
      </c>
      <c r="M18781" s="18">
        <f t="shared" si="586"/>
        <v>2</v>
      </c>
      <c r="N18781" s="18">
        <f t="shared" si="587"/>
        <v>2</v>
      </c>
    </row>
    <row r="18782" spans="1:14" x14ac:dyDescent="0.25">
      <c r="A18782">
        <v>1</v>
      </c>
      <c r="B18782" t="s">
        <v>163</v>
      </c>
      <c r="C18782">
        <v>0</v>
      </c>
      <c r="D18782" t="s">
        <v>164</v>
      </c>
      <c r="E18782">
        <v>14</v>
      </c>
      <c r="F18782" t="s">
        <v>165</v>
      </c>
      <c r="G18782" s="9">
        <v>1</v>
      </c>
      <c r="H18782" t="s">
        <v>172</v>
      </c>
      <c r="I18782">
        <v>0</v>
      </c>
      <c r="J18782" t="s">
        <v>173</v>
      </c>
      <c r="K18782">
        <v>14</v>
      </c>
      <c r="L18782" t="s">
        <v>165</v>
      </c>
      <c r="M18782" s="18">
        <f t="shared" si="586"/>
        <v>1</v>
      </c>
      <c r="N18782" s="18">
        <f t="shared" si="587"/>
        <v>1</v>
      </c>
    </row>
    <row r="18783" spans="1:14" x14ac:dyDescent="0.25">
      <c r="A18783">
        <v>1</v>
      </c>
      <c r="B18783" t="s">
        <v>163</v>
      </c>
      <c r="C18783">
        <v>0</v>
      </c>
      <c r="D18783" t="s">
        <v>164</v>
      </c>
      <c r="E18783">
        <v>14</v>
      </c>
      <c r="F18783" t="s">
        <v>165</v>
      </c>
      <c r="G18783" s="9">
        <v>1</v>
      </c>
      <c r="H18783" t="s">
        <v>172</v>
      </c>
      <c r="I18783">
        <v>0</v>
      </c>
      <c r="J18783" t="s">
        <v>173</v>
      </c>
      <c r="K18783">
        <v>14</v>
      </c>
      <c r="L18783" t="s">
        <v>165</v>
      </c>
      <c r="M18783" s="18">
        <f t="shared" si="586"/>
        <v>1</v>
      </c>
      <c r="N18783" s="18">
        <f t="shared" si="587"/>
        <v>1</v>
      </c>
    </row>
    <row r="18784" spans="1:14" x14ac:dyDescent="0.25">
      <c r="A18784">
        <v>1</v>
      </c>
      <c r="B18784" t="s">
        <v>163</v>
      </c>
      <c r="C18784">
        <v>0</v>
      </c>
      <c r="D18784" t="s">
        <v>164</v>
      </c>
      <c r="E18784">
        <v>14</v>
      </c>
      <c r="F18784" t="s">
        <v>165</v>
      </c>
      <c r="G18784" s="9">
        <v>1</v>
      </c>
      <c r="H18784" t="s">
        <v>172</v>
      </c>
      <c r="I18784">
        <v>0</v>
      </c>
      <c r="J18784" t="s">
        <v>173</v>
      </c>
      <c r="K18784">
        <v>14</v>
      </c>
      <c r="L18784" t="s">
        <v>165</v>
      </c>
      <c r="M18784" s="18">
        <f t="shared" si="586"/>
        <v>1</v>
      </c>
      <c r="N18784" s="18">
        <f t="shared" si="587"/>
        <v>1</v>
      </c>
    </row>
    <row r="18785" spans="1:14" x14ac:dyDescent="0.25">
      <c r="A18785">
        <v>1</v>
      </c>
      <c r="B18785" t="s">
        <v>163</v>
      </c>
      <c r="C18785">
        <v>0</v>
      </c>
      <c r="D18785" t="s">
        <v>164</v>
      </c>
      <c r="E18785">
        <v>14</v>
      </c>
      <c r="F18785" t="s">
        <v>165</v>
      </c>
      <c r="G18785" s="9">
        <v>1</v>
      </c>
      <c r="H18785" t="s">
        <v>172</v>
      </c>
      <c r="I18785">
        <v>0</v>
      </c>
      <c r="J18785" t="s">
        <v>173</v>
      </c>
      <c r="K18785">
        <v>14</v>
      </c>
      <c r="L18785" t="s">
        <v>165</v>
      </c>
      <c r="M18785" s="18">
        <f t="shared" si="586"/>
        <v>1</v>
      </c>
      <c r="N18785" s="18">
        <f t="shared" si="587"/>
        <v>1</v>
      </c>
    </row>
    <row r="18786" spans="1:14" x14ac:dyDescent="0.25">
      <c r="A18786">
        <v>1</v>
      </c>
      <c r="B18786" t="s">
        <v>163</v>
      </c>
      <c r="C18786">
        <v>0</v>
      </c>
      <c r="D18786" t="s">
        <v>164</v>
      </c>
      <c r="E18786">
        <v>13</v>
      </c>
      <c r="F18786" t="s">
        <v>165</v>
      </c>
      <c r="G18786" s="9">
        <v>1</v>
      </c>
      <c r="H18786" t="s">
        <v>172</v>
      </c>
      <c r="I18786">
        <v>0</v>
      </c>
      <c r="J18786" t="s">
        <v>173</v>
      </c>
      <c r="K18786">
        <v>13</v>
      </c>
      <c r="L18786" t="s">
        <v>165</v>
      </c>
      <c r="M18786" s="18">
        <f t="shared" si="586"/>
        <v>1</v>
      </c>
      <c r="N18786" s="18">
        <f t="shared" si="587"/>
        <v>1</v>
      </c>
    </row>
    <row r="18787" spans="1:14" x14ac:dyDescent="0.25">
      <c r="A18787">
        <v>0</v>
      </c>
      <c r="B18787" t="s">
        <v>163</v>
      </c>
      <c r="C18787">
        <v>0</v>
      </c>
      <c r="D18787" t="s">
        <v>164</v>
      </c>
      <c r="E18787">
        <v>15</v>
      </c>
      <c r="F18787" t="s">
        <v>165</v>
      </c>
      <c r="G18787" s="9">
        <v>0</v>
      </c>
      <c r="H18787" t="s">
        <v>172</v>
      </c>
      <c r="I18787">
        <v>0</v>
      </c>
      <c r="J18787" t="s">
        <v>173</v>
      </c>
      <c r="K18787">
        <v>15</v>
      </c>
      <c r="L18787" t="s">
        <v>165</v>
      </c>
      <c r="M18787" s="18">
        <f t="shared" si="586"/>
        <v>0</v>
      </c>
      <c r="N18787" s="18">
        <f t="shared" si="587"/>
        <v>0</v>
      </c>
    </row>
    <row r="18788" spans="1:14" x14ac:dyDescent="0.25">
      <c r="A18788">
        <v>0</v>
      </c>
      <c r="B18788" t="s">
        <v>163</v>
      </c>
      <c r="C18788">
        <v>0</v>
      </c>
      <c r="D18788" t="s">
        <v>164</v>
      </c>
      <c r="E18788">
        <v>15</v>
      </c>
      <c r="F18788" t="s">
        <v>165</v>
      </c>
      <c r="G18788" s="9">
        <v>0</v>
      </c>
      <c r="H18788" t="s">
        <v>172</v>
      </c>
      <c r="I18788">
        <v>0</v>
      </c>
      <c r="J18788" t="s">
        <v>173</v>
      </c>
      <c r="K18788">
        <v>15</v>
      </c>
      <c r="L18788" t="s">
        <v>165</v>
      </c>
      <c r="M18788" s="18">
        <f t="shared" si="586"/>
        <v>0</v>
      </c>
      <c r="N18788" s="18">
        <f t="shared" si="587"/>
        <v>0</v>
      </c>
    </row>
    <row r="18789" spans="1:14" x14ac:dyDescent="0.25">
      <c r="A18789">
        <v>3</v>
      </c>
      <c r="B18789" t="s">
        <v>163</v>
      </c>
      <c r="C18789">
        <v>0</v>
      </c>
      <c r="D18789" t="s">
        <v>164</v>
      </c>
      <c r="E18789">
        <v>12</v>
      </c>
      <c r="F18789" t="s">
        <v>165</v>
      </c>
      <c r="G18789" s="9">
        <v>3</v>
      </c>
      <c r="H18789" t="s">
        <v>172</v>
      </c>
      <c r="I18789">
        <v>0</v>
      </c>
      <c r="J18789" t="s">
        <v>173</v>
      </c>
      <c r="K18789">
        <v>12</v>
      </c>
      <c r="L18789" t="s">
        <v>165</v>
      </c>
      <c r="M18789" s="18">
        <f t="shared" si="586"/>
        <v>3</v>
      </c>
      <c r="N18789" s="18">
        <f t="shared" si="587"/>
        <v>3</v>
      </c>
    </row>
    <row r="18790" spans="1:14" x14ac:dyDescent="0.25">
      <c r="A18790">
        <v>3</v>
      </c>
      <c r="B18790" t="s">
        <v>163</v>
      </c>
      <c r="C18790">
        <v>0</v>
      </c>
      <c r="D18790" t="s">
        <v>164</v>
      </c>
      <c r="E18790">
        <v>12</v>
      </c>
      <c r="F18790" t="s">
        <v>165</v>
      </c>
      <c r="G18790" s="9">
        <v>3</v>
      </c>
      <c r="H18790" t="s">
        <v>172</v>
      </c>
      <c r="I18790">
        <v>0</v>
      </c>
      <c r="J18790" t="s">
        <v>173</v>
      </c>
      <c r="K18790">
        <v>12</v>
      </c>
      <c r="L18790" t="s">
        <v>165</v>
      </c>
      <c r="M18790" s="18">
        <f t="shared" si="586"/>
        <v>3</v>
      </c>
      <c r="N18790" s="18">
        <f t="shared" si="587"/>
        <v>3</v>
      </c>
    </row>
    <row r="18791" spans="1:14" x14ac:dyDescent="0.25">
      <c r="A18791">
        <v>2</v>
      </c>
      <c r="B18791" t="s">
        <v>163</v>
      </c>
      <c r="C18791">
        <v>0</v>
      </c>
      <c r="D18791" t="s">
        <v>164</v>
      </c>
      <c r="E18791">
        <v>13</v>
      </c>
      <c r="F18791" t="s">
        <v>165</v>
      </c>
      <c r="G18791" s="9">
        <v>2</v>
      </c>
      <c r="H18791" t="s">
        <v>172</v>
      </c>
      <c r="I18791">
        <v>0</v>
      </c>
      <c r="J18791" t="s">
        <v>173</v>
      </c>
      <c r="K18791">
        <v>13</v>
      </c>
      <c r="L18791" t="s">
        <v>165</v>
      </c>
      <c r="M18791" s="18">
        <f t="shared" si="586"/>
        <v>2</v>
      </c>
      <c r="N18791" s="18">
        <f t="shared" si="587"/>
        <v>2</v>
      </c>
    </row>
    <row r="18792" spans="1:14" x14ac:dyDescent="0.25">
      <c r="A18792">
        <v>2</v>
      </c>
      <c r="B18792" t="s">
        <v>163</v>
      </c>
      <c r="C18792">
        <v>0</v>
      </c>
      <c r="D18792" t="s">
        <v>164</v>
      </c>
      <c r="E18792">
        <v>13</v>
      </c>
      <c r="F18792" t="s">
        <v>165</v>
      </c>
      <c r="G18792" s="9">
        <v>2</v>
      </c>
      <c r="H18792" t="s">
        <v>172</v>
      </c>
      <c r="I18792">
        <v>0</v>
      </c>
      <c r="J18792" t="s">
        <v>173</v>
      </c>
      <c r="K18792">
        <v>13</v>
      </c>
      <c r="L18792" t="s">
        <v>165</v>
      </c>
      <c r="M18792" s="18">
        <f t="shared" si="586"/>
        <v>2</v>
      </c>
      <c r="N18792" s="18">
        <f t="shared" si="587"/>
        <v>2</v>
      </c>
    </row>
    <row r="18793" spans="1:14" x14ac:dyDescent="0.25">
      <c r="A18793">
        <v>2</v>
      </c>
      <c r="B18793" t="s">
        <v>163</v>
      </c>
      <c r="C18793">
        <v>0</v>
      </c>
      <c r="D18793" t="s">
        <v>164</v>
      </c>
      <c r="E18793">
        <v>13</v>
      </c>
      <c r="F18793" t="s">
        <v>165</v>
      </c>
      <c r="G18793" s="9">
        <v>2</v>
      </c>
      <c r="H18793" t="s">
        <v>172</v>
      </c>
      <c r="I18793">
        <v>0</v>
      </c>
      <c r="J18793" t="s">
        <v>173</v>
      </c>
      <c r="K18793">
        <v>13</v>
      </c>
      <c r="L18793" t="s">
        <v>165</v>
      </c>
      <c r="M18793" s="18">
        <f t="shared" si="586"/>
        <v>2</v>
      </c>
      <c r="N18793" s="18">
        <f t="shared" si="587"/>
        <v>2</v>
      </c>
    </row>
    <row r="18794" spans="1:14" x14ac:dyDescent="0.25">
      <c r="A18794">
        <v>2</v>
      </c>
      <c r="B18794" t="s">
        <v>163</v>
      </c>
      <c r="C18794">
        <v>0</v>
      </c>
      <c r="D18794" t="s">
        <v>164</v>
      </c>
      <c r="E18794">
        <v>13</v>
      </c>
      <c r="F18794" t="s">
        <v>165</v>
      </c>
      <c r="G18794" s="9">
        <v>2</v>
      </c>
      <c r="H18794" t="s">
        <v>172</v>
      </c>
      <c r="I18794">
        <v>0</v>
      </c>
      <c r="J18794" t="s">
        <v>173</v>
      </c>
      <c r="K18794">
        <v>13</v>
      </c>
      <c r="L18794" t="s">
        <v>165</v>
      </c>
      <c r="M18794" s="18">
        <f t="shared" si="586"/>
        <v>2</v>
      </c>
      <c r="N18794" s="18">
        <f t="shared" si="587"/>
        <v>2</v>
      </c>
    </row>
    <row r="18795" spans="1:14" x14ac:dyDescent="0.25">
      <c r="A18795">
        <v>1</v>
      </c>
      <c r="B18795" t="s">
        <v>163</v>
      </c>
      <c r="C18795">
        <v>0</v>
      </c>
      <c r="D18795" t="s">
        <v>164</v>
      </c>
      <c r="E18795">
        <v>14</v>
      </c>
      <c r="F18795" t="s">
        <v>165</v>
      </c>
      <c r="G18795" s="9">
        <v>1</v>
      </c>
      <c r="H18795" t="s">
        <v>172</v>
      </c>
      <c r="I18795">
        <v>0</v>
      </c>
      <c r="J18795" t="s">
        <v>173</v>
      </c>
      <c r="K18795">
        <v>14</v>
      </c>
      <c r="L18795" t="s">
        <v>165</v>
      </c>
      <c r="M18795" s="18">
        <f t="shared" si="586"/>
        <v>1</v>
      </c>
      <c r="N18795" s="18">
        <f t="shared" si="587"/>
        <v>1</v>
      </c>
    </row>
    <row r="18796" spans="1:14" x14ac:dyDescent="0.25">
      <c r="A18796">
        <v>0</v>
      </c>
      <c r="B18796" t="s">
        <v>163</v>
      </c>
      <c r="C18796">
        <v>0</v>
      </c>
      <c r="D18796" t="s">
        <v>164</v>
      </c>
      <c r="E18796">
        <v>15</v>
      </c>
      <c r="F18796" t="s">
        <v>165</v>
      </c>
      <c r="G18796" s="9">
        <v>0</v>
      </c>
      <c r="H18796" t="s">
        <v>172</v>
      </c>
      <c r="I18796">
        <v>0</v>
      </c>
      <c r="J18796" t="s">
        <v>173</v>
      </c>
      <c r="K18796">
        <v>15</v>
      </c>
      <c r="L18796" t="s">
        <v>165</v>
      </c>
      <c r="M18796" s="18">
        <f t="shared" si="586"/>
        <v>0</v>
      </c>
      <c r="N18796" s="18">
        <f t="shared" si="587"/>
        <v>0</v>
      </c>
    </row>
    <row r="18797" spans="1:14" x14ac:dyDescent="0.25">
      <c r="A18797">
        <v>0</v>
      </c>
      <c r="B18797" t="s">
        <v>163</v>
      </c>
      <c r="C18797">
        <v>0</v>
      </c>
      <c r="D18797" t="s">
        <v>164</v>
      </c>
      <c r="E18797">
        <v>15</v>
      </c>
      <c r="F18797" t="s">
        <v>165</v>
      </c>
      <c r="G18797" s="9">
        <v>0</v>
      </c>
      <c r="H18797" t="s">
        <v>172</v>
      </c>
      <c r="I18797">
        <v>0</v>
      </c>
      <c r="J18797" t="s">
        <v>173</v>
      </c>
      <c r="K18797">
        <v>15</v>
      </c>
      <c r="L18797" t="s">
        <v>165</v>
      </c>
      <c r="M18797" s="18">
        <f t="shared" si="586"/>
        <v>0</v>
      </c>
      <c r="N18797" s="18">
        <f t="shared" si="587"/>
        <v>0</v>
      </c>
    </row>
    <row r="18798" spans="1:14" x14ac:dyDescent="0.25">
      <c r="A18798">
        <v>0</v>
      </c>
      <c r="B18798" t="s">
        <v>163</v>
      </c>
      <c r="C18798">
        <v>0</v>
      </c>
      <c r="D18798" t="s">
        <v>164</v>
      </c>
      <c r="E18798">
        <v>15</v>
      </c>
      <c r="F18798" t="s">
        <v>165</v>
      </c>
      <c r="G18798" s="9">
        <v>0</v>
      </c>
      <c r="H18798" t="s">
        <v>172</v>
      </c>
      <c r="I18798">
        <v>0</v>
      </c>
      <c r="J18798" t="s">
        <v>173</v>
      </c>
      <c r="K18798">
        <v>15</v>
      </c>
      <c r="L18798" t="s">
        <v>165</v>
      </c>
      <c r="M18798" s="18">
        <f t="shared" si="586"/>
        <v>0</v>
      </c>
      <c r="N18798" s="18">
        <f t="shared" si="587"/>
        <v>0</v>
      </c>
    </row>
    <row r="18799" spans="1:14" x14ac:dyDescent="0.25">
      <c r="A18799">
        <v>0</v>
      </c>
      <c r="B18799" t="s">
        <v>163</v>
      </c>
      <c r="C18799">
        <v>0</v>
      </c>
      <c r="D18799" t="s">
        <v>164</v>
      </c>
      <c r="E18799">
        <v>15</v>
      </c>
      <c r="F18799" t="s">
        <v>165</v>
      </c>
      <c r="G18799" s="9">
        <v>0</v>
      </c>
      <c r="H18799" t="s">
        <v>172</v>
      </c>
      <c r="I18799">
        <v>0</v>
      </c>
      <c r="J18799" t="s">
        <v>173</v>
      </c>
      <c r="K18799">
        <v>15</v>
      </c>
      <c r="L18799" t="s">
        <v>165</v>
      </c>
      <c r="M18799" s="18">
        <f t="shared" si="586"/>
        <v>0</v>
      </c>
      <c r="N18799" s="18">
        <f t="shared" si="587"/>
        <v>0</v>
      </c>
    </row>
    <row r="18800" spans="1:14" x14ac:dyDescent="0.25">
      <c r="A18800">
        <v>3</v>
      </c>
      <c r="B18800" t="s">
        <v>163</v>
      </c>
      <c r="C18800">
        <v>0</v>
      </c>
      <c r="D18800" t="s">
        <v>164</v>
      </c>
      <c r="E18800">
        <v>12</v>
      </c>
      <c r="F18800" t="s">
        <v>165</v>
      </c>
      <c r="G18800" s="9">
        <v>3</v>
      </c>
      <c r="H18800" t="s">
        <v>172</v>
      </c>
      <c r="I18800">
        <v>0</v>
      </c>
      <c r="J18800" t="s">
        <v>173</v>
      </c>
      <c r="K18800">
        <v>12</v>
      </c>
      <c r="L18800" t="s">
        <v>165</v>
      </c>
      <c r="M18800" s="18">
        <f t="shared" si="586"/>
        <v>3</v>
      </c>
      <c r="N18800" s="18">
        <f t="shared" si="587"/>
        <v>3</v>
      </c>
    </row>
    <row r="18801" spans="1:14" x14ac:dyDescent="0.25">
      <c r="A18801">
        <v>3</v>
      </c>
      <c r="B18801" t="s">
        <v>163</v>
      </c>
      <c r="C18801">
        <v>0</v>
      </c>
      <c r="D18801" t="s">
        <v>164</v>
      </c>
      <c r="E18801">
        <v>12</v>
      </c>
      <c r="F18801" t="s">
        <v>165</v>
      </c>
      <c r="G18801" s="9">
        <v>3</v>
      </c>
      <c r="H18801" t="s">
        <v>172</v>
      </c>
      <c r="I18801">
        <v>0</v>
      </c>
      <c r="J18801" t="s">
        <v>173</v>
      </c>
      <c r="K18801">
        <v>12</v>
      </c>
      <c r="L18801" t="s">
        <v>165</v>
      </c>
      <c r="M18801" s="18">
        <f t="shared" si="586"/>
        <v>3</v>
      </c>
      <c r="N18801" s="18">
        <f t="shared" si="587"/>
        <v>3</v>
      </c>
    </row>
    <row r="18802" spans="1:14" x14ac:dyDescent="0.25">
      <c r="A18802">
        <v>2</v>
      </c>
      <c r="B18802" t="s">
        <v>163</v>
      </c>
      <c r="C18802">
        <v>0</v>
      </c>
      <c r="D18802" t="s">
        <v>164</v>
      </c>
      <c r="E18802">
        <v>13</v>
      </c>
      <c r="F18802" t="s">
        <v>165</v>
      </c>
      <c r="G18802" s="9">
        <v>2</v>
      </c>
      <c r="H18802" t="s">
        <v>172</v>
      </c>
      <c r="I18802">
        <v>0</v>
      </c>
      <c r="J18802" t="s">
        <v>173</v>
      </c>
      <c r="K18802">
        <v>13</v>
      </c>
      <c r="L18802" t="s">
        <v>165</v>
      </c>
      <c r="M18802" s="18">
        <f t="shared" si="586"/>
        <v>2</v>
      </c>
      <c r="N18802" s="18">
        <f t="shared" si="587"/>
        <v>2</v>
      </c>
    </row>
    <row r="18803" spans="1:14" x14ac:dyDescent="0.25">
      <c r="A18803">
        <v>2</v>
      </c>
      <c r="B18803" t="s">
        <v>163</v>
      </c>
      <c r="C18803">
        <v>0</v>
      </c>
      <c r="D18803" t="s">
        <v>164</v>
      </c>
      <c r="E18803">
        <v>13</v>
      </c>
      <c r="F18803" t="s">
        <v>165</v>
      </c>
      <c r="G18803" s="9">
        <v>2</v>
      </c>
      <c r="H18803" t="s">
        <v>172</v>
      </c>
      <c r="I18803">
        <v>0</v>
      </c>
      <c r="J18803" t="s">
        <v>173</v>
      </c>
      <c r="K18803">
        <v>13</v>
      </c>
      <c r="L18803" t="s">
        <v>165</v>
      </c>
      <c r="M18803" s="18">
        <f t="shared" si="586"/>
        <v>2</v>
      </c>
      <c r="N18803" s="18">
        <f t="shared" si="587"/>
        <v>2</v>
      </c>
    </row>
    <row r="18804" spans="1:14" x14ac:dyDescent="0.25">
      <c r="A18804">
        <v>2</v>
      </c>
      <c r="B18804" t="s">
        <v>163</v>
      </c>
      <c r="C18804">
        <v>0</v>
      </c>
      <c r="D18804" t="s">
        <v>164</v>
      </c>
      <c r="E18804">
        <v>13</v>
      </c>
      <c r="F18804" t="s">
        <v>165</v>
      </c>
      <c r="G18804" s="9">
        <v>2</v>
      </c>
      <c r="H18804" t="s">
        <v>172</v>
      </c>
      <c r="I18804">
        <v>0</v>
      </c>
      <c r="J18804" t="s">
        <v>173</v>
      </c>
      <c r="K18804">
        <v>13</v>
      </c>
      <c r="L18804" t="s">
        <v>165</v>
      </c>
      <c r="M18804" s="18">
        <f t="shared" si="586"/>
        <v>2</v>
      </c>
      <c r="N18804" s="18">
        <f t="shared" si="587"/>
        <v>2</v>
      </c>
    </row>
    <row r="18805" spans="1:14" x14ac:dyDescent="0.25">
      <c r="A18805">
        <v>2</v>
      </c>
      <c r="B18805" t="s">
        <v>163</v>
      </c>
      <c r="C18805">
        <v>0</v>
      </c>
      <c r="D18805" t="s">
        <v>164</v>
      </c>
      <c r="E18805">
        <v>13</v>
      </c>
      <c r="F18805" t="s">
        <v>165</v>
      </c>
      <c r="G18805" s="9">
        <v>2</v>
      </c>
      <c r="H18805" t="s">
        <v>172</v>
      </c>
      <c r="I18805">
        <v>0</v>
      </c>
      <c r="J18805" t="s">
        <v>173</v>
      </c>
      <c r="K18805">
        <v>13</v>
      </c>
      <c r="L18805" t="s">
        <v>165</v>
      </c>
      <c r="M18805" s="18">
        <f t="shared" si="586"/>
        <v>2</v>
      </c>
      <c r="N18805" s="18">
        <f t="shared" si="587"/>
        <v>2</v>
      </c>
    </row>
    <row r="18806" spans="1:14" x14ac:dyDescent="0.25">
      <c r="A18806">
        <v>2</v>
      </c>
      <c r="B18806" t="s">
        <v>163</v>
      </c>
      <c r="C18806">
        <v>0</v>
      </c>
      <c r="D18806" t="s">
        <v>164</v>
      </c>
      <c r="E18806">
        <v>13</v>
      </c>
      <c r="F18806" t="s">
        <v>165</v>
      </c>
      <c r="G18806" s="9">
        <v>2</v>
      </c>
      <c r="H18806" t="s">
        <v>172</v>
      </c>
      <c r="I18806">
        <v>0</v>
      </c>
      <c r="J18806" t="s">
        <v>173</v>
      </c>
      <c r="K18806">
        <v>13</v>
      </c>
      <c r="L18806" t="s">
        <v>165</v>
      </c>
      <c r="M18806" s="18">
        <f t="shared" si="586"/>
        <v>2</v>
      </c>
      <c r="N18806" s="18">
        <f t="shared" si="587"/>
        <v>2</v>
      </c>
    </row>
    <row r="18807" spans="1:14" x14ac:dyDescent="0.25">
      <c r="A18807">
        <v>1</v>
      </c>
      <c r="B18807" t="s">
        <v>163</v>
      </c>
      <c r="C18807">
        <v>0</v>
      </c>
      <c r="D18807" t="s">
        <v>164</v>
      </c>
      <c r="E18807">
        <v>14</v>
      </c>
      <c r="F18807" t="s">
        <v>165</v>
      </c>
      <c r="G18807" s="9">
        <v>1</v>
      </c>
      <c r="H18807" t="s">
        <v>172</v>
      </c>
      <c r="I18807">
        <v>0</v>
      </c>
      <c r="J18807" t="s">
        <v>173</v>
      </c>
      <c r="K18807">
        <v>14</v>
      </c>
      <c r="L18807" t="s">
        <v>165</v>
      </c>
      <c r="M18807" s="18">
        <f t="shared" si="586"/>
        <v>1</v>
      </c>
      <c r="N18807" s="18">
        <f t="shared" si="587"/>
        <v>1</v>
      </c>
    </row>
    <row r="18808" spans="1:14" x14ac:dyDescent="0.25">
      <c r="A18808">
        <v>1</v>
      </c>
      <c r="B18808" t="s">
        <v>163</v>
      </c>
      <c r="C18808">
        <v>0</v>
      </c>
      <c r="D18808" t="s">
        <v>164</v>
      </c>
      <c r="E18808">
        <v>14</v>
      </c>
      <c r="F18808" t="s">
        <v>165</v>
      </c>
      <c r="G18808" s="9">
        <v>1</v>
      </c>
      <c r="H18808" t="s">
        <v>172</v>
      </c>
      <c r="I18808">
        <v>0</v>
      </c>
      <c r="J18808" t="s">
        <v>173</v>
      </c>
      <c r="K18808">
        <v>14</v>
      </c>
      <c r="L18808" t="s">
        <v>165</v>
      </c>
      <c r="M18808" s="18">
        <f t="shared" si="586"/>
        <v>1</v>
      </c>
      <c r="N18808" s="18">
        <f t="shared" si="587"/>
        <v>1</v>
      </c>
    </row>
    <row r="18809" spans="1:14" x14ac:dyDescent="0.25">
      <c r="A18809">
        <v>1</v>
      </c>
      <c r="B18809" t="s">
        <v>163</v>
      </c>
      <c r="C18809">
        <v>0</v>
      </c>
      <c r="D18809" t="s">
        <v>164</v>
      </c>
      <c r="E18809">
        <v>14</v>
      </c>
      <c r="F18809" t="s">
        <v>165</v>
      </c>
      <c r="G18809" s="9">
        <v>1</v>
      </c>
      <c r="H18809" t="s">
        <v>172</v>
      </c>
      <c r="I18809">
        <v>0</v>
      </c>
      <c r="J18809" t="s">
        <v>173</v>
      </c>
      <c r="K18809">
        <v>14</v>
      </c>
      <c r="L18809" t="s">
        <v>165</v>
      </c>
      <c r="M18809" s="18">
        <f t="shared" si="586"/>
        <v>1</v>
      </c>
      <c r="N18809" s="18">
        <f t="shared" si="587"/>
        <v>1</v>
      </c>
    </row>
    <row r="18810" spans="1:14" x14ac:dyDescent="0.25">
      <c r="A18810">
        <v>1</v>
      </c>
      <c r="B18810" t="s">
        <v>163</v>
      </c>
      <c r="C18810">
        <v>0</v>
      </c>
      <c r="D18810" t="s">
        <v>164</v>
      </c>
      <c r="E18810">
        <v>14</v>
      </c>
      <c r="F18810" t="s">
        <v>165</v>
      </c>
      <c r="G18810" s="9">
        <v>1</v>
      </c>
      <c r="H18810" t="s">
        <v>172</v>
      </c>
      <c r="I18810">
        <v>0</v>
      </c>
      <c r="J18810" t="s">
        <v>173</v>
      </c>
      <c r="K18810">
        <v>14</v>
      </c>
      <c r="L18810" t="s">
        <v>165</v>
      </c>
      <c r="M18810" s="18">
        <f t="shared" si="586"/>
        <v>1</v>
      </c>
      <c r="N18810" s="18">
        <f t="shared" si="587"/>
        <v>1</v>
      </c>
    </row>
    <row r="18811" spans="1:14" x14ac:dyDescent="0.25">
      <c r="A18811">
        <v>0</v>
      </c>
      <c r="B18811" t="s">
        <v>163</v>
      </c>
      <c r="C18811">
        <v>0</v>
      </c>
      <c r="D18811" t="s">
        <v>164</v>
      </c>
      <c r="E18811">
        <v>15</v>
      </c>
      <c r="F18811" t="s">
        <v>165</v>
      </c>
      <c r="G18811" s="9">
        <v>0</v>
      </c>
      <c r="H18811" t="s">
        <v>172</v>
      </c>
      <c r="I18811">
        <v>0</v>
      </c>
      <c r="J18811" t="s">
        <v>173</v>
      </c>
      <c r="K18811">
        <v>15</v>
      </c>
      <c r="L18811" t="s">
        <v>165</v>
      </c>
      <c r="M18811" s="18">
        <f t="shared" si="586"/>
        <v>0</v>
      </c>
      <c r="N18811" s="18">
        <f t="shared" si="587"/>
        <v>0</v>
      </c>
    </row>
    <row r="18812" spans="1:14" x14ac:dyDescent="0.25">
      <c r="A18812">
        <v>0</v>
      </c>
      <c r="B18812" t="s">
        <v>163</v>
      </c>
      <c r="C18812">
        <v>0</v>
      </c>
      <c r="D18812" t="s">
        <v>164</v>
      </c>
      <c r="E18812">
        <v>15</v>
      </c>
      <c r="F18812" t="s">
        <v>165</v>
      </c>
      <c r="G18812" s="9">
        <v>0</v>
      </c>
      <c r="H18812" t="s">
        <v>172</v>
      </c>
      <c r="I18812">
        <v>0</v>
      </c>
      <c r="J18812" t="s">
        <v>173</v>
      </c>
      <c r="K18812">
        <v>15</v>
      </c>
      <c r="L18812" t="s">
        <v>165</v>
      </c>
      <c r="M18812" s="18">
        <f t="shared" si="586"/>
        <v>0</v>
      </c>
      <c r="N18812" s="18">
        <f t="shared" si="587"/>
        <v>0</v>
      </c>
    </row>
    <row r="18813" spans="1:14" x14ac:dyDescent="0.25">
      <c r="A18813">
        <v>0</v>
      </c>
      <c r="B18813" t="s">
        <v>163</v>
      </c>
      <c r="C18813">
        <v>0</v>
      </c>
      <c r="D18813" t="s">
        <v>164</v>
      </c>
      <c r="E18813">
        <v>15</v>
      </c>
      <c r="F18813" t="s">
        <v>165</v>
      </c>
      <c r="G18813" s="9">
        <v>0</v>
      </c>
      <c r="H18813" t="s">
        <v>172</v>
      </c>
      <c r="I18813">
        <v>0</v>
      </c>
      <c r="J18813" t="s">
        <v>173</v>
      </c>
      <c r="K18813">
        <v>15</v>
      </c>
      <c r="L18813" t="s">
        <v>165</v>
      </c>
      <c r="M18813" s="18">
        <f t="shared" si="586"/>
        <v>0</v>
      </c>
      <c r="N18813" s="18">
        <f t="shared" si="587"/>
        <v>0</v>
      </c>
    </row>
    <row r="18814" spans="1:14" x14ac:dyDescent="0.25">
      <c r="A18814">
        <v>2</v>
      </c>
      <c r="B18814" t="s">
        <v>163</v>
      </c>
      <c r="C18814">
        <v>0</v>
      </c>
      <c r="D18814" t="s">
        <v>164</v>
      </c>
      <c r="E18814">
        <v>13</v>
      </c>
      <c r="F18814" t="s">
        <v>165</v>
      </c>
      <c r="G18814" s="9">
        <v>2</v>
      </c>
      <c r="H18814" t="s">
        <v>172</v>
      </c>
      <c r="I18814">
        <v>0</v>
      </c>
      <c r="J18814" t="s">
        <v>173</v>
      </c>
      <c r="K18814">
        <v>13</v>
      </c>
      <c r="L18814" t="s">
        <v>165</v>
      </c>
      <c r="M18814" s="18">
        <f t="shared" si="586"/>
        <v>2</v>
      </c>
      <c r="N18814" s="18">
        <f t="shared" si="587"/>
        <v>2</v>
      </c>
    </row>
    <row r="18815" spans="1:14" x14ac:dyDescent="0.25">
      <c r="A18815">
        <v>1</v>
      </c>
      <c r="B18815" t="s">
        <v>163</v>
      </c>
      <c r="C18815">
        <v>0</v>
      </c>
      <c r="D18815" t="s">
        <v>164</v>
      </c>
      <c r="E18815">
        <v>14</v>
      </c>
      <c r="F18815" t="s">
        <v>165</v>
      </c>
      <c r="G18815" s="9">
        <v>1</v>
      </c>
      <c r="H18815" t="s">
        <v>172</v>
      </c>
      <c r="I18815">
        <v>0</v>
      </c>
      <c r="J18815" t="s">
        <v>173</v>
      </c>
      <c r="K18815">
        <v>14</v>
      </c>
      <c r="L18815" t="s">
        <v>165</v>
      </c>
      <c r="M18815" s="18">
        <f t="shared" si="586"/>
        <v>1</v>
      </c>
      <c r="N18815" s="18">
        <f t="shared" si="587"/>
        <v>1</v>
      </c>
    </row>
    <row r="18816" spans="1:14" x14ac:dyDescent="0.25">
      <c r="A18816">
        <v>0</v>
      </c>
      <c r="B18816" t="s">
        <v>163</v>
      </c>
      <c r="C18816">
        <v>0</v>
      </c>
      <c r="D18816" t="s">
        <v>164</v>
      </c>
      <c r="E18816">
        <v>15</v>
      </c>
      <c r="F18816" t="s">
        <v>165</v>
      </c>
      <c r="G18816" s="9">
        <v>0</v>
      </c>
      <c r="H18816" t="s">
        <v>172</v>
      </c>
      <c r="I18816">
        <v>0</v>
      </c>
      <c r="J18816" t="s">
        <v>173</v>
      </c>
      <c r="K18816">
        <v>15</v>
      </c>
      <c r="L18816" t="s">
        <v>165</v>
      </c>
      <c r="M18816" s="18">
        <f t="shared" si="586"/>
        <v>0</v>
      </c>
      <c r="N18816" s="18">
        <f t="shared" si="587"/>
        <v>0</v>
      </c>
    </row>
    <row r="18817" spans="1:14" x14ac:dyDescent="0.25">
      <c r="A18817">
        <v>3</v>
      </c>
      <c r="B18817" t="s">
        <v>163</v>
      </c>
      <c r="C18817">
        <v>0</v>
      </c>
      <c r="D18817" t="s">
        <v>164</v>
      </c>
      <c r="E18817">
        <v>12</v>
      </c>
      <c r="F18817" t="s">
        <v>165</v>
      </c>
      <c r="G18817" s="9">
        <v>3</v>
      </c>
      <c r="H18817" t="s">
        <v>172</v>
      </c>
      <c r="I18817">
        <v>0</v>
      </c>
      <c r="J18817" t="s">
        <v>173</v>
      </c>
      <c r="K18817">
        <v>12</v>
      </c>
      <c r="L18817" t="s">
        <v>165</v>
      </c>
      <c r="M18817" s="18">
        <f t="shared" si="586"/>
        <v>3</v>
      </c>
      <c r="N18817" s="18">
        <f t="shared" si="587"/>
        <v>3</v>
      </c>
    </row>
    <row r="18818" spans="1:14" x14ac:dyDescent="0.25">
      <c r="A18818">
        <v>3</v>
      </c>
      <c r="B18818" t="s">
        <v>163</v>
      </c>
      <c r="C18818">
        <v>0</v>
      </c>
      <c r="D18818" t="s">
        <v>164</v>
      </c>
      <c r="E18818">
        <v>12</v>
      </c>
      <c r="F18818" t="s">
        <v>165</v>
      </c>
      <c r="G18818" s="9">
        <v>3</v>
      </c>
      <c r="H18818" t="s">
        <v>172</v>
      </c>
      <c r="I18818">
        <v>0</v>
      </c>
      <c r="J18818" t="s">
        <v>173</v>
      </c>
      <c r="K18818">
        <v>12</v>
      </c>
      <c r="L18818" t="s">
        <v>165</v>
      </c>
      <c r="M18818" s="18">
        <f t="shared" si="586"/>
        <v>3</v>
      </c>
      <c r="N18818" s="18">
        <f t="shared" si="587"/>
        <v>3</v>
      </c>
    </row>
    <row r="18819" spans="1:14" x14ac:dyDescent="0.25">
      <c r="A18819">
        <v>2</v>
      </c>
      <c r="B18819" t="s">
        <v>163</v>
      </c>
      <c r="C18819">
        <v>0</v>
      </c>
      <c r="D18819" t="s">
        <v>164</v>
      </c>
      <c r="E18819">
        <v>13</v>
      </c>
      <c r="F18819" t="s">
        <v>165</v>
      </c>
      <c r="G18819" s="9">
        <v>2</v>
      </c>
      <c r="H18819" t="s">
        <v>172</v>
      </c>
      <c r="I18819">
        <v>0</v>
      </c>
      <c r="J18819" t="s">
        <v>173</v>
      </c>
      <c r="K18819">
        <v>13</v>
      </c>
      <c r="L18819" t="s">
        <v>165</v>
      </c>
      <c r="M18819" s="18">
        <f t="shared" ref="M18819:M18882" si="588">A18819+C18819/12</f>
        <v>2</v>
      </c>
      <c r="N18819" s="18">
        <f t="shared" ref="N18819:N18882" si="589">G18819+I18819/12</f>
        <v>2</v>
      </c>
    </row>
    <row r="18820" spans="1:14" x14ac:dyDescent="0.25">
      <c r="A18820">
        <v>2</v>
      </c>
      <c r="B18820" t="s">
        <v>163</v>
      </c>
      <c r="C18820">
        <v>0</v>
      </c>
      <c r="D18820" t="s">
        <v>164</v>
      </c>
      <c r="E18820">
        <v>13</v>
      </c>
      <c r="F18820" t="s">
        <v>165</v>
      </c>
      <c r="G18820" s="9">
        <v>2</v>
      </c>
      <c r="H18820" t="s">
        <v>172</v>
      </c>
      <c r="I18820">
        <v>0</v>
      </c>
      <c r="J18820" t="s">
        <v>173</v>
      </c>
      <c r="K18820">
        <v>13</v>
      </c>
      <c r="L18820" t="s">
        <v>165</v>
      </c>
      <c r="M18820" s="18">
        <f t="shared" si="588"/>
        <v>2</v>
      </c>
      <c r="N18820" s="18">
        <f t="shared" si="589"/>
        <v>2</v>
      </c>
    </row>
    <row r="18821" spans="1:14" x14ac:dyDescent="0.25">
      <c r="A18821">
        <v>2</v>
      </c>
      <c r="B18821" t="s">
        <v>163</v>
      </c>
      <c r="C18821">
        <v>0</v>
      </c>
      <c r="D18821" t="s">
        <v>164</v>
      </c>
      <c r="E18821">
        <v>13</v>
      </c>
      <c r="F18821" t="s">
        <v>165</v>
      </c>
      <c r="G18821" s="9">
        <v>2</v>
      </c>
      <c r="H18821" t="s">
        <v>172</v>
      </c>
      <c r="I18821">
        <v>0</v>
      </c>
      <c r="J18821" t="s">
        <v>173</v>
      </c>
      <c r="K18821">
        <v>13</v>
      </c>
      <c r="L18821" t="s">
        <v>165</v>
      </c>
      <c r="M18821" s="18">
        <f t="shared" si="588"/>
        <v>2</v>
      </c>
      <c r="N18821" s="18">
        <f t="shared" si="589"/>
        <v>2</v>
      </c>
    </row>
    <row r="18822" spans="1:14" x14ac:dyDescent="0.25">
      <c r="A18822">
        <v>2</v>
      </c>
      <c r="B18822" t="s">
        <v>163</v>
      </c>
      <c r="C18822">
        <v>0</v>
      </c>
      <c r="D18822" t="s">
        <v>164</v>
      </c>
      <c r="E18822">
        <v>18</v>
      </c>
      <c r="F18822" t="s">
        <v>165</v>
      </c>
      <c r="G18822" s="9">
        <v>2</v>
      </c>
      <c r="H18822" t="s">
        <v>172</v>
      </c>
      <c r="I18822">
        <v>0</v>
      </c>
      <c r="J18822" t="s">
        <v>173</v>
      </c>
      <c r="K18822">
        <v>18</v>
      </c>
      <c r="L18822" t="s">
        <v>165</v>
      </c>
      <c r="M18822" s="18">
        <f t="shared" si="588"/>
        <v>2</v>
      </c>
      <c r="N18822" s="18">
        <f t="shared" si="589"/>
        <v>2</v>
      </c>
    </row>
    <row r="18823" spans="1:14" x14ac:dyDescent="0.25">
      <c r="A18823">
        <v>1</v>
      </c>
      <c r="B18823" t="s">
        <v>163</v>
      </c>
      <c r="C18823">
        <v>0</v>
      </c>
      <c r="D18823" t="s">
        <v>164</v>
      </c>
      <c r="E18823">
        <v>14</v>
      </c>
      <c r="F18823" t="s">
        <v>165</v>
      </c>
      <c r="G18823" s="9">
        <v>1</v>
      </c>
      <c r="H18823" t="s">
        <v>172</v>
      </c>
      <c r="I18823">
        <v>0</v>
      </c>
      <c r="J18823" t="s">
        <v>173</v>
      </c>
      <c r="K18823">
        <v>14</v>
      </c>
      <c r="L18823" t="s">
        <v>165</v>
      </c>
      <c r="M18823" s="18">
        <f t="shared" si="588"/>
        <v>1</v>
      </c>
      <c r="N18823" s="18">
        <f t="shared" si="589"/>
        <v>1</v>
      </c>
    </row>
    <row r="18824" spans="1:14" x14ac:dyDescent="0.25">
      <c r="A18824">
        <v>1</v>
      </c>
      <c r="B18824" t="s">
        <v>163</v>
      </c>
      <c r="C18824">
        <v>0</v>
      </c>
      <c r="D18824" t="s">
        <v>164</v>
      </c>
      <c r="E18824">
        <v>14</v>
      </c>
      <c r="F18824" t="s">
        <v>165</v>
      </c>
      <c r="G18824" s="9">
        <v>1</v>
      </c>
      <c r="H18824" t="s">
        <v>172</v>
      </c>
      <c r="I18824">
        <v>0</v>
      </c>
      <c r="J18824" t="s">
        <v>173</v>
      </c>
      <c r="K18824">
        <v>14</v>
      </c>
      <c r="L18824" t="s">
        <v>165</v>
      </c>
      <c r="M18824" s="18">
        <f t="shared" si="588"/>
        <v>1</v>
      </c>
      <c r="N18824" s="18">
        <f t="shared" si="589"/>
        <v>1</v>
      </c>
    </row>
    <row r="18825" spans="1:14" x14ac:dyDescent="0.25">
      <c r="A18825">
        <v>0</v>
      </c>
      <c r="B18825" t="s">
        <v>163</v>
      </c>
      <c r="C18825">
        <v>0</v>
      </c>
      <c r="D18825" t="s">
        <v>164</v>
      </c>
      <c r="E18825">
        <v>15</v>
      </c>
      <c r="F18825" t="s">
        <v>165</v>
      </c>
      <c r="G18825" s="9">
        <v>0</v>
      </c>
      <c r="H18825" t="s">
        <v>172</v>
      </c>
      <c r="I18825">
        <v>0</v>
      </c>
      <c r="J18825" t="s">
        <v>173</v>
      </c>
      <c r="K18825">
        <v>15</v>
      </c>
      <c r="L18825" t="s">
        <v>165</v>
      </c>
      <c r="M18825" s="18">
        <f t="shared" si="588"/>
        <v>0</v>
      </c>
      <c r="N18825" s="18">
        <f t="shared" si="589"/>
        <v>0</v>
      </c>
    </row>
    <row r="18826" spans="1:14" x14ac:dyDescent="0.25">
      <c r="A18826">
        <v>0</v>
      </c>
      <c r="B18826" t="s">
        <v>163</v>
      </c>
      <c r="C18826">
        <v>0</v>
      </c>
      <c r="D18826" t="s">
        <v>164</v>
      </c>
      <c r="E18826">
        <v>15</v>
      </c>
      <c r="F18826" t="s">
        <v>165</v>
      </c>
      <c r="G18826" s="9">
        <v>0</v>
      </c>
      <c r="H18826" t="s">
        <v>172</v>
      </c>
      <c r="I18826">
        <v>0</v>
      </c>
      <c r="J18826" t="s">
        <v>173</v>
      </c>
      <c r="K18826">
        <v>15</v>
      </c>
      <c r="L18826" t="s">
        <v>165</v>
      </c>
      <c r="M18826" s="18">
        <f t="shared" si="588"/>
        <v>0</v>
      </c>
      <c r="N18826" s="18">
        <f t="shared" si="589"/>
        <v>0</v>
      </c>
    </row>
    <row r="18827" spans="1:14" x14ac:dyDescent="0.25">
      <c r="A18827">
        <v>3</v>
      </c>
      <c r="B18827" t="s">
        <v>163</v>
      </c>
      <c r="C18827">
        <v>0</v>
      </c>
      <c r="D18827" t="s">
        <v>164</v>
      </c>
      <c r="E18827">
        <v>12</v>
      </c>
      <c r="F18827" t="s">
        <v>165</v>
      </c>
      <c r="G18827" s="9">
        <v>3</v>
      </c>
      <c r="H18827" t="s">
        <v>172</v>
      </c>
      <c r="I18827">
        <v>0</v>
      </c>
      <c r="J18827" t="s">
        <v>173</v>
      </c>
      <c r="K18827">
        <v>12</v>
      </c>
      <c r="L18827" t="s">
        <v>165</v>
      </c>
      <c r="M18827" s="18">
        <f t="shared" si="588"/>
        <v>3</v>
      </c>
      <c r="N18827" s="18">
        <f t="shared" si="589"/>
        <v>3</v>
      </c>
    </row>
    <row r="18828" spans="1:14" x14ac:dyDescent="0.25">
      <c r="A18828">
        <v>2</v>
      </c>
      <c r="B18828" t="s">
        <v>163</v>
      </c>
      <c r="C18828">
        <v>0</v>
      </c>
      <c r="D18828" t="s">
        <v>164</v>
      </c>
      <c r="E18828">
        <v>13</v>
      </c>
      <c r="F18828" t="s">
        <v>165</v>
      </c>
      <c r="G18828" s="9">
        <v>2</v>
      </c>
      <c r="H18828" t="s">
        <v>172</v>
      </c>
      <c r="I18828">
        <v>0</v>
      </c>
      <c r="J18828" t="s">
        <v>173</v>
      </c>
      <c r="K18828">
        <v>13</v>
      </c>
      <c r="L18828" t="s">
        <v>165</v>
      </c>
      <c r="M18828" s="18">
        <f t="shared" si="588"/>
        <v>2</v>
      </c>
      <c r="N18828" s="18">
        <f t="shared" si="589"/>
        <v>2</v>
      </c>
    </row>
    <row r="18829" spans="1:14" x14ac:dyDescent="0.25">
      <c r="A18829">
        <v>2</v>
      </c>
      <c r="B18829" t="s">
        <v>163</v>
      </c>
      <c r="C18829">
        <v>0</v>
      </c>
      <c r="D18829" t="s">
        <v>164</v>
      </c>
      <c r="E18829">
        <v>13</v>
      </c>
      <c r="F18829" t="s">
        <v>165</v>
      </c>
      <c r="G18829" s="9">
        <v>2</v>
      </c>
      <c r="H18829" t="s">
        <v>172</v>
      </c>
      <c r="I18829">
        <v>0</v>
      </c>
      <c r="J18829" t="s">
        <v>173</v>
      </c>
      <c r="K18829">
        <v>13</v>
      </c>
      <c r="L18829" t="s">
        <v>165</v>
      </c>
      <c r="M18829" s="18">
        <f t="shared" si="588"/>
        <v>2</v>
      </c>
      <c r="N18829" s="18">
        <f t="shared" si="589"/>
        <v>2</v>
      </c>
    </row>
    <row r="18830" spans="1:14" x14ac:dyDescent="0.25">
      <c r="A18830">
        <v>1</v>
      </c>
      <c r="B18830" t="s">
        <v>163</v>
      </c>
      <c r="C18830">
        <v>0</v>
      </c>
      <c r="D18830" t="s">
        <v>164</v>
      </c>
      <c r="E18830">
        <v>14</v>
      </c>
      <c r="F18830" t="s">
        <v>165</v>
      </c>
      <c r="G18830" s="9">
        <v>1</v>
      </c>
      <c r="H18830" t="s">
        <v>172</v>
      </c>
      <c r="I18830">
        <v>0</v>
      </c>
      <c r="J18830" t="s">
        <v>173</v>
      </c>
      <c r="K18830">
        <v>14</v>
      </c>
      <c r="L18830" t="s">
        <v>165</v>
      </c>
      <c r="M18830" s="18">
        <f t="shared" si="588"/>
        <v>1</v>
      </c>
      <c r="N18830" s="18">
        <f t="shared" si="589"/>
        <v>1</v>
      </c>
    </row>
    <row r="18831" spans="1:14" x14ac:dyDescent="0.25">
      <c r="A18831">
        <v>1</v>
      </c>
      <c r="B18831" t="s">
        <v>163</v>
      </c>
      <c r="C18831">
        <v>0</v>
      </c>
      <c r="D18831" t="s">
        <v>164</v>
      </c>
      <c r="E18831">
        <v>14</v>
      </c>
      <c r="F18831" t="s">
        <v>165</v>
      </c>
      <c r="G18831" s="9">
        <v>1</v>
      </c>
      <c r="H18831" t="s">
        <v>172</v>
      </c>
      <c r="I18831">
        <v>0</v>
      </c>
      <c r="J18831" t="s">
        <v>173</v>
      </c>
      <c r="K18831">
        <v>14</v>
      </c>
      <c r="L18831" t="s">
        <v>165</v>
      </c>
      <c r="M18831" s="18">
        <f t="shared" si="588"/>
        <v>1</v>
      </c>
      <c r="N18831" s="18">
        <f t="shared" si="589"/>
        <v>1</v>
      </c>
    </row>
    <row r="18832" spans="1:14" x14ac:dyDescent="0.25">
      <c r="A18832">
        <v>0</v>
      </c>
      <c r="B18832" t="s">
        <v>163</v>
      </c>
      <c r="C18832">
        <v>0</v>
      </c>
      <c r="D18832" t="s">
        <v>164</v>
      </c>
      <c r="E18832">
        <v>15</v>
      </c>
      <c r="F18832" t="s">
        <v>165</v>
      </c>
      <c r="G18832" s="9">
        <v>0</v>
      </c>
      <c r="H18832" t="s">
        <v>172</v>
      </c>
      <c r="I18832">
        <v>0</v>
      </c>
      <c r="J18832" t="s">
        <v>173</v>
      </c>
      <c r="K18832">
        <v>15</v>
      </c>
      <c r="L18832" t="s">
        <v>165</v>
      </c>
      <c r="M18832" s="18">
        <f t="shared" si="588"/>
        <v>0</v>
      </c>
      <c r="N18832" s="18">
        <f t="shared" si="589"/>
        <v>0</v>
      </c>
    </row>
    <row r="18833" spans="1:14" x14ac:dyDescent="0.25">
      <c r="A18833">
        <v>0</v>
      </c>
      <c r="B18833" t="s">
        <v>163</v>
      </c>
      <c r="C18833">
        <v>0</v>
      </c>
      <c r="D18833" t="s">
        <v>164</v>
      </c>
      <c r="E18833">
        <v>15</v>
      </c>
      <c r="F18833" t="s">
        <v>165</v>
      </c>
      <c r="G18833" s="9">
        <v>0</v>
      </c>
      <c r="H18833" t="s">
        <v>172</v>
      </c>
      <c r="I18833">
        <v>0</v>
      </c>
      <c r="J18833" t="s">
        <v>173</v>
      </c>
      <c r="K18833">
        <v>15</v>
      </c>
      <c r="L18833" t="s">
        <v>165</v>
      </c>
      <c r="M18833" s="18">
        <f t="shared" si="588"/>
        <v>0</v>
      </c>
      <c r="N18833" s="18">
        <f t="shared" si="589"/>
        <v>0</v>
      </c>
    </row>
    <row r="18834" spans="1:14" x14ac:dyDescent="0.25">
      <c r="A18834">
        <v>0</v>
      </c>
      <c r="B18834" t="s">
        <v>163</v>
      </c>
      <c r="C18834">
        <v>0</v>
      </c>
      <c r="D18834" t="s">
        <v>164</v>
      </c>
      <c r="E18834">
        <v>15</v>
      </c>
      <c r="F18834" t="s">
        <v>165</v>
      </c>
      <c r="G18834" s="9">
        <v>0</v>
      </c>
      <c r="H18834" t="s">
        <v>172</v>
      </c>
      <c r="I18834">
        <v>0</v>
      </c>
      <c r="J18834" t="s">
        <v>173</v>
      </c>
      <c r="K18834">
        <v>15</v>
      </c>
      <c r="L18834" t="s">
        <v>165</v>
      </c>
      <c r="M18834" s="18">
        <f t="shared" si="588"/>
        <v>0</v>
      </c>
      <c r="N18834" s="18">
        <f t="shared" si="589"/>
        <v>0</v>
      </c>
    </row>
    <row r="18835" spans="1:14" x14ac:dyDescent="0.25">
      <c r="A18835">
        <v>0</v>
      </c>
      <c r="B18835" t="s">
        <v>163</v>
      </c>
      <c r="C18835">
        <v>0</v>
      </c>
      <c r="D18835" t="s">
        <v>164</v>
      </c>
      <c r="E18835">
        <v>20</v>
      </c>
      <c r="F18835" t="s">
        <v>165</v>
      </c>
      <c r="G18835" s="9">
        <v>0</v>
      </c>
      <c r="H18835" t="s">
        <v>172</v>
      </c>
      <c r="I18835">
        <v>0</v>
      </c>
      <c r="J18835" t="s">
        <v>173</v>
      </c>
      <c r="K18835">
        <v>20</v>
      </c>
      <c r="L18835" t="s">
        <v>165</v>
      </c>
      <c r="M18835" s="18">
        <f t="shared" si="588"/>
        <v>0</v>
      </c>
      <c r="N18835" s="18">
        <f t="shared" si="589"/>
        <v>0</v>
      </c>
    </row>
    <row r="18836" spans="1:14" x14ac:dyDescent="0.25">
      <c r="A18836">
        <v>1</v>
      </c>
      <c r="B18836" t="s">
        <v>163</v>
      </c>
      <c r="C18836">
        <v>1</v>
      </c>
      <c r="D18836" t="s">
        <v>164</v>
      </c>
      <c r="E18836">
        <v>16</v>
      </c>
      <c r="F18836" t="s">
        <v>165</v>
      </c>
      <c r="G18836" s="9">
        <v>14</v>
      </c>
      <c r="H18836" t="s">
        <v>172</v>
      </c>
      <c r="I18836">
        <v>6</v>
      </c>
      <c r="J18836" t="s">
        <v>173</v>
      </c>
      <c r="K18836">
        <v>27</v>
      </c>
      <c r="L18836" t="s">
        <v>165</v>
      </c>
      <c r="M18836" s="18">
        <f t="shared" si="588"/>
        <v>1.0833333333333333</v>
      </c>
      <c r="N18836" s="18">
        <f t="shared" si="589"/>
        <v>14.5</v>
      </c>
    </row>
    <row r="18837" spans="1:14" x14ac:dyDescent="0.25">
      <c r="A18837">
        <v>9</v>
      </c>
      <c r="B18837" t="s">
        <v>163</v>
      </c>
      <c r="C18837">
        <v>6</v>
      </c>
      <c r="D18837" t="s">
        <v>164</v>
      </c>
      <c r="E18837">
        <v>10</v>
      </c>
      <c r="F18837" t="s">
        <v>165</v>
      </c>
      <c r="G18837" s="9">
        <v>9</v>
      </c>
      <c r="H18837" t="s">
        <v>172</v>
      </c>
      <c r="I18837">
        <v>6</v>
      </c>
      <c r="J18837" t="s">
        <v>173</v>
      </c>
      <c r="K18837">
        <v>10</v>
      </c>
      <c r="L18837" t="s">
        <v>165</v>
      </c>
      <c r="M18837" s="18">
        <f t="shared" si="588"/>
        <v>9.5</v>
      </c>
      <c r="N18837" s="18">
        <f t="shared" si="589"/>
        <v>9.5</v>
      </c>
    </row>
    <row r="18838" spans="1:14" x14ac:dyDescent="0.25">
      <c r="A18838">
        <v>7</v>
      </c>
      <c r="B18838" t="s">
        <v>163</v>
      </c>
      <c r="C18838">
        <v>4</v>
      </c>
      <c r="D18838" t="s">
        <v>164</v>
      </c>
      <c r="E18838">
        <v>16</v>
      </c>
      <c r="F18838" t="s">
        <v>165</v>
      </c>
      <c r="G18838" s="9">
        <v>8</v>
      </c>
      <c r="H18838" t="s">
        <v>172</v>
      </c>
      <c r="I18838">
        <v>11</v>
      </c>
      <c r="J18838" t="s">
        <v>173</v>
      </c>
      <c r="K18838">
        <v>14</v>
      </c>
      <c r="L18838" t="s">
        <v>165</v>
      </c>
      <c r="M18838" s="18">
        <f t="shared" si="588"/>
        <v>7.333333333333333</v>
      </c>
      <c r="N18838" s="18">
        <f t="shared" si="589"/>
        <v>8.9166666666666661</v>
      </c>
    </row>
    <row r="18839" spans="1:14" x14ac:dyDescent="0.25">
      <c r="A18839">
        <v>2</v>
      </c>
      <c r="B18839" t="s">
        <v>163</v>
      </c>
      <c r="C18839">
        <v>8</v>
      </c>
      <c r="D18839" t="s">
        <v>164</v>
      </c>
      <c r="E18839">
        <v>16</v>
      </c>
      <c r="F18839" t="s">
        <v>165</v>
      </c>
      <c r="G18839" s="9">
        <v>7</v>
      </c>
      <c r="H18839" t="s">
        <v>172</v>
      </c>
      <c r="I18839">
        <v>4</v>
      </c>
      <c r="J18839" t="s">
        <v>173</v>
      </c>
      <c r="K18839">
        <v>9</v>
      </c>
      <c r="L18839" t="s">
        <v>165</v>
      </c>
      <c r="M18839" s="18">
        <f t="shared" si="588"/>
        <v>2.6666666666666665</v>
      </c>
      <c r="N18839" s="18">
        <f t="shared" si="589"/>
        <v>7.333333333333333</v>
      </c>
    </row>
    <row r="18840" spans="1:14" x14ac:dyDescent="0.25">
      <c r="A18840">
        <v>4</v>
      </c>
      <c r="B18840" t="s">
        <v>163</v>
      </c>
      <c r="C18840">
        <v>0</v>
      </c>
      <c r="D18840" t="s">
        <v>164</v>
      </c>
      <c r="E18840">
        <v>16</v>
      </c>
      <c r="F18840" t="s">
        <v>165</v>
      </c>
      <c r="G18840" s="9">
        <v>6</v>
      </c>
      <c r="H18840" t="s">
        <v>172</v>
      </c>
      <c r="I18840">
        <v>0</v>
      </c>
      <c r="J18840" t="s">
        <v>173</v>
      </c>
      <c r="K18840">
        <v>8</v>
      </c>
      <c r="L18840" t="s">
        <v>165</v>
      </c>
      <c r="M18840" s="18">
        <f t="shared" si="588"/>
        <v>4</v>
      </c>
      <c r="N18840" s="18">
        <f t="shared" si="589"/>
        <v>6</v>
      </c>
    </row>
    <row r="18841" spans="1:14" x14ac:dyDescent="0.25">
      <c r="A18841">
        <v>3</v>
      </c>
      <c r="B18841" t="s">
        <v>163</v>
      </c>
      <c r="C18841">
        <v>9</v>
      </c>
      <c r="D18841" t="s">
        <v>164</v>
      </c>
      <c r="E18841">
        <v>26</v>
      </c>
      <c r="F18841" t="s">
        <v>165</v>
      </c>
      <c r="G18841" s="9">
        <v>3</v>
      </c>
      <c r="H18841" t="s">
        <v>172</v>
      </c>
      <c r="I18841">
        <v>9</v>
      </c>
      <c r="J18841" t="s">
        <v>173</v>
      </c>
      <c r="K18841">
        <v>26</v>
      </c>
      <c r="L18841" t="s">
        <v>165</v>
      </c>
      <c r="M18841" s="18">
        <f t="shared" si="588"/>
        <v>3.75</v>
      </c>
      <c r="N18841" s="18">
        <f t="shared" si="589"/>
        <v>3.75</v>
      </c>
    </row>
    <row r="18842" spans="1:14" x14ac:dyDescent="0.25">
      <c r="A18842">
        <v>1</v>
      </c>
      <c r="B18842" t="s">
        <v>163</v>
      </c>
      <c r="C18842">
        <v>3</v>
      </c>
      <c r="D18842" t="s">
        <v>164</v>
      </c>
      <c r="E18842">
        <v>27</v>
      </c>
      <c r="F18842" t="s">
        <v>165</v>
      </c>
      <c r="G18842" s="9">
        <v>1</v>
      </c>
      <c r="H18842" t="s">
        <v>172</v>
      </c>
      <c r="I18842">
        <v>3</v>
      </c>
      <c r="J18842" t="s">
        <v>173</v>
      </c>
      <c r="K18842">
        <v>27</v>
      </c>
      <c r="L18842" t="s">
        <v>165</v>
      </c>
      <c r="M18842" s="18">
        <f t="shared" si="588"/>
        <v>1.25</v>
      </c>
      <c r="N18842" s="18">
        <f t="shared" si="589"/>
        <v>1.25</v>
      </c>
    </row>
    <row r="18843" spans="1:14" x14ac:dyDescent="0.25">
      <c r="A18843">
        <v>7</v>
      </c>
      <c r="B18843" t="s">
        <v>163</v>
      </c>
      <c r="C18843">
        <v>4</v>
      </c>
      <c r="D18843" t="s">
        <v>164</v>
      </c>
      <c r="E18843">
        <v>16</v>
      </c>
      <c r="F18843" t="s">
        <v>165</v>
      </c>
      <c r="G18843" s="9">
        <v>20</v>
      </c>
      <c r="H18843" t="s">
        <v>172</v>
      </c>
      <c r="I18843">
        <v>3</v>
      </c>
      <c r="J18843" t="s">
        <v>173</v>
      </c>
      <c r="K18843">
        <v>17</v>
      </c>
      <c r="L18843" t="s">
        <v>165</v>
      </c>
      <c r="M18843" s="18">
        <f t="shared" si="588"/>
        <v>7.333333333333333</v>
      </c>
      <c r="N18843" s="18">
        <f t="shared" si="589"/>
        <v>20.25</v>
      </c>
    </row>
    <row r="18844" spans="1:14" x14ac:dyDescent="0.25">
      <c r="A18844">
        <v>5</v>
      </c>
      <c r="B18844" t="s">
        <v>163</v>
      </c>
      <c r="C18844">
        <v>10</v>
      </c>
      <c r="D18844" t="s">
        <v>164</v>
      </c>
      <c r="E18844">
        <v>27</v>
      </c>
      <c r="F18844" t="s">
        <v>165</v>
      </c>
      <c r="G18844" s="9">
        <v>13</v>
      </c>
      <c r="H18844" t="s">
        <v>172</v>
      </c>
      <c r="I18844">
        <v>1</v>
      </c>
      <c r="J18844" t="s">
        <v>173</v>
      </c>
      <c r="K18844">
        <v>16</v>
      </c>
      <c r="L18844" t="s">
        <v>165</v>
      </c>
      <c r="M18844" s="18">
        <f t="shared" si="588"/>
        <v>5.833333333333333</v>
      </c>
      <c r="N18844" s="18">
        <f t="shared" si="589"/>
        <v>13.083333333333334</v>
      </c>
    </row>
    <row r="18845" spans="1:14" x14ac:dyDescent="0.25">
      <c r="A18845">
        <v>4</v>
      </c>
      <c r="B18845" t="s">
        <v>163</v>
      </c>
      <c r="C18845">
        <v>0</v>
      </c>
      <c r="D18845" t="s">
        <v>164</v>
      </c>
      <c r="E18845">
        <v>16</v>
      </c>
      <c r="F18845" t="s">
        <v>165</v>
      </c>
      <c r="G18845" s="9">
        <v>8</v>
      </c>
      <c r="H18845" t="s">
        <v>172</v>
      </c>
      <c r="I18845">
        <v>3</v>
      </c>
      <c r="J18845" t="s">
        <v>173</v>
      </c>
      <c r="K18845">
        <v>12</v>
      </c>
      <c r="L18845" t="s">
        <v>165</v>
      </c>
      <c r="M18845" s="18">
        <f t="shared" si="588"/>
        <v>4</v>
      </c>
      <c r="N18845" s="18">
        <f t="shared" si="589"/>
        <v>8.25</v>
      </c>
    </row>
    <row r="18846" spans="1:14" x14ac:dyDescent="0.25">
      <c r="A18846">
        <v>0</v>
      </c>
      <c r="B18846" t="s">
        <v>163</v>
      </c>
      <c r="C18846">
        <v>11</v>
      </c>
      <c r="D18846" t="s">
        <v>164</v>
      </c>
      <c r="E18846">
        <v>16</v>
      </c>
      <c r="F18846" t="s">
        <v>165</v>
      </c>
      <c r="G18846" s="9">
        <v>4</v>
      </c>
      <c r="H18846" t="s">
        <v>172</v>
      </c>
      <c r="I18846">
        <v>1</v>
      </c>
      <c r="J18846" t="s">
        <v>173</v>
      </c>
      <c r="K18846">
        <v>29</v>
      </c>
      <c r="L18846" t="s">
        <v>165</v>
      </c>
      <c r="M18846" s="18">
        <f t="shared" si="588"/>
        <v>0.91666666666666663</v>
      </c>
      <c r="N18846" s="18">
        <f t="shared" si="589"/>
        <v>4.083333333333333</v>
      </c>
    </row>
    <row r="18847" spans="1:14" x14ac:dyDescent="0.25">
      <c r="A18847">
        <v>5</v>
      </c>
      <c r="B18847" t="s">
        <v>163</v>
      </c>
      <c r="C18847">
        <v>4</v>
      </c>
      <c r="D18847" t="s">
        <v>164</v>
      </c>
      <c r="E18847">
        <v>16</v>
      </c>
      <c r="F18847" t="s">
        <v>165</v>
      </c>
      <c r="G18847" s="9">
        <v>38</v>
      </c>
      <c r="H18847" t="s">
        <v>172</v>
      </c>
      <c r="I18847">
        <v>11</v>
      </c>
      <c r="J18847" t="s">
        <v>173</v>
      </c>
      <c r="K18847">
        <v>26</v>
      </c>
      <c r="L18847" t="s">
        <v>165</v>
      </c>
      <c r="M18847" s="18">
        <f t="shared" si="588"/>
        <v>5.333333333333333</v>
      </c>
      <c r="N18847" s="18">
        <f t="shared" si="589"/>
        <v>38.916666666666664</v>
      </c>
    </row>
    <row r="18848" spans="1:14" x14ac:dyDescent="0.25">
      <c r="A18848">
        <v>0</v>
      </c>
      <c r="B18848" t="s">
        <v>163</v>
      </c>
      <c r="C18848">
        <v>0</v>
      </c>
      <c r="D18848" t="s">
        <v>164</v>
      </c>
      <c r="E18848">
        <v>16</v>
      </c>
      <c r="F18848" t="s">
        <v>165</v>
      </c>
      <c r="G18848" s="9">
        <v>10</v>
      </c>
      <c r="H18848" t="s">
        <v>172</v>
      </c>
      <c r="I18848">
        <v>1</v>
      </c>
      <c r="J18848" t="s">
        <v>173</v>
      </c>
      <c r="K18848">
        <v>28</v>
      </c>
      <c r="L18848" t="s">
        <v>165</v>
      </c>
      <c r="M18848" s="18">
        <f t="shared" si="588"/>
        <v>0</v>
      </c>
      <c r="N18848" s="18">
        <f t="shared" si="589"/>
        <v>10.083333333333334</v>
      </c>
    </row>
    <row r="18849" spans="1:14" x14ac:dyDescent="0.25">
      <c r="A18849">
        <v>2</v>
      </c>
      <c r="B18849" t="s">
        <v>163</v>
      </c>
      <c r="C18849">
        <v>5</v>
      </c>
      <c r="D18849" t="s">
        <v>164</v>
      </c>
      <c r="E18849">
        <v>16</v>
      </c>
      <c r="F18849" t="s">
        <v>165</v>
      </c>
      <c r="G18849" s="9">
        <v>8</v>
      </c>
      <c r="H18849" t="s">
        <v>172</v>
      </c>
      <c r="I18849">
        <v>6</v>
      </c>
      <c r="J18849" t="s">
        <v>173</v>
      </c>
      <c r="K18849">
        <v>4</v>
      </c>
      <c r="L18849" t="s">
        <v>165</v>
      </c>
      <c r="M18849" s="18">
        <f t="shared" si="588"/>
        <v>2.4166666666666665</v>
      </c>
      <c r="N18849" s="18">
        <f t="shared" si="589"/>
        <v>8.5</v>
      </c>
    </row>
    <row r="18850" spans="1:14" x14ac:dyDescent="0.25">
      <c r="A18850">
        <v>1</v>
      </c>
      <c r="B18850" t="s">
        <v>163</v>
      </c>
      <c r="C18850">
        <v>5</v>
      </c>
      <c r="D18850" t="s">
        <v>164</v>
      </c>
      <c r="E18850">
        <v>16</v>
      </c>
      <c r="F18850" t="s">
        <v>165</v>
      </c>
      <c r="G18850" s="9">
        <v>6</v>
      </c>
      <c r="H18850" t="s">
        <v>172</v>
      </c>
      <c r="I18850">
        <v>4</v>
      </c>
      <c r="J18850" t="s">
        <v>173</v>
      </c>
      <c r="K18850">
        <v>19</v>
      </c>
      <c r="L18850" t="s">
        <v>165</v>
      </c>
      <c r="M18850" s="18">
        <f t="shared" si="588"/>
        <v>1.4166666666666667</v>
      </c>
      <c r="N18850" s="18">
        <f t="shared" si="589"/>
        <v>6.333333333333333</v>
      </c>
    </row>
    <row r="18851" spans="1:14" x14ac:dyDescent="0.25">
      <c r="A18851">
        <v>2</v>
      </c>
      <c r="B18851" t="s">
        <v>163</v>
      </c>
      <c r="C18851">
        <v>8</v>
      </c>
      <c r="D18851" t="s">
        <v>164</v>
      </c>
      <c r="E18851">
        <v>14</v>
      </c>
      <c r="F18851" t="s">
        <v>165</v>
      </c>
      <c r="G18851" s="9">
        <v>2</v>
      </c>
      <c r="H18851" t="s">
        <v>172</v>
      </c>
      <c r="I18851">
        <v>8</v>
      </c>
      <c r="J18851" t="s">
        <v>173</v>
      </c>
      <c r="K18851">
        <v>14</v>
      </c>
      <c r="L18851" t="s">
        <v>165</v>
      </c>
      <c r="M18851" s="18">
        <f t="shared" si="588"/>
        <v>2.6666666666666665</v>
      </c>
      <c r="N18851" s="18">
        <f t="shared" si="589"/>
        <v>2.6666666666666665</v>
      </c>
    </row>
    <row r="18852" spans="1:14" ht="13.8" thickBot="1" x14ac:dyDescent="0.3">
      <c r="A18852">
        <v>0</v>
      </c>
      <c r="B18852" t="s">
        <v>163</v>
      </c>
      <c r="C18852">
        <v>0</v>
      </c>
      <c r="D18852" t="s">
        <v>164</v>
      </c>
      <c r="E18852">
        <v>16</v>
      </c>
      <c r="F18852" t="s">
        <v>165</v>
      </c>
      <c r="G18852" s="14">
        <v>2</v>
      </c>
      <c r="H18852" t="s">
        <v>172</v>
      </c>
      <c r="I18852">
        <v>0</v>
      </c>
      <c r="J18852" t="s">
        <v>173</v>
      </c>
      <c r="K18852">
        <v>13</v>
      </c>
      <c r="L18852" t="s">
        <v>165</v>
      </c>
      <c r="M18852" s="18">
        <f t="shared" si="588"/>
        <v>0</v>
      </c>
      <c r="N18852" s="18">
        <f t="shared" si="589"/>
        <v>2</v>
      </c>
    </row>
    <row r="18853" spans="1:14" x14ac:dyDescent="0.25">
      <c r="A18853">
        <v>0</v>
      </c>
      <c r="M18853" s="18">
        <f t="shared" si="588"/>
        <v>0</v>
      </c>
      <c r="N18853" s="18">
        <f t="shared" si="589"/>
        <v>0</v>
      </c>
    </row>
    <row r="18854" spans="1:14" x14ac:dyDescent="0.25">
      <c r="A18854">
        <v>0</v>
      </c>
      <c r="M18854" s="18">
        <f t="shared" si="588"/>
        <v>0</v>
      </c>
      <c r="N18854" s="18">
        <f t="shared" si="589"/>
        <v>0</v>
      </c>
    </row>
    <row r="18855" spans="1:14" x14ac:dyDescent="0.25">
      <c r="A18855">
        <v>0</v>
      </c>
      <c r="M18855" s="18">
        <f t="shared" si="588"/>
        <v>0</v>
      </c>
      <c r="N18855" s="18">
        <f t="shared" si="589"/>
        <v>0</v>
      </c>
    </row>
    <row r="18856" spans="1:14" x14ac:dyDescent="0.25">
      <c r="A18856">
        <v>0</v>
      </c>
      <c r="M18856" s="18">
        <f t="shared" si="588"/>
        <v>0</v>
      </c>
      <c r="N18856" s="18">
        <f t="shared" si="589"/>
        <v>0</v>
      </c>
    </row>
    <row r="18857" spans="1:14" x14ac:dyDescent="0.25">
      <c r="A18857">
        <v>0</v>
      </c>
      <c r="M18857" s="18">
        <f t="shared" si="588"/>
        <v>0</v>
      </c>
      <c r="N18857" s="18">
        <f t="shared" si="589"/>
        <v>0</v>
      </c>
    </row>
    <row r="18858" spans="1:14" x14ac:dyDescent="0.25">
      <c r="A18858">
        <v>0</v>
      </c>
      <c r="M18858" s="18">
        <f t="shared" si="588"/>
        <v>0</v>
      </c>
      <c r="N18858" s="18">
        <f t="shared" si="589"/>
        <v>0</v>
      </c>
    </row>
    <row r="18859" spans="1:14" x14ac:dyDescent="0.25">
      <c r="A18859">
        <v>0</v>
      </c>
      <c r="M18859" s="18">
        <f t="shared" si="588"/>
        <v>0</v>
      </c>
      <c r="N18859" s="18">
        <f t="shared" si="589"/>
        <v>0</v>
      </c>
    </row>
    <row r="18860" spans="1:14" x14ac:dyDescent="0.25">
      <c r="A18860">
        <v>0</v>
      </c>
      <c r="M18860" s="18">
        <f t="shared" si="588"/>
        <v>0</v>
      </c>
      <c r="N18860" s="18">
        <f t="shared" si="589"/>
        <v>0</v>
      </c>
    </row>
    <row r="18861" spans="1:14" x14ac:dyDescent="0.25">
      <c r="A18861">
        <v>0</v>
      </c>
      <c r="M18861" s="18">
        <f t="shared" si="588"/>
        <v>0</v>
      </c>
      <c r="N18861" s="18">
        <f t="shared" si="589"/>
        <v>0</v>
      </c>
    </row>
    <row r="18862" spans="1:14" x14ac:dyDescent="0.25">
      <c r="A18862">
        <v>0</v>
      </c>
      <c r="M18862" s="18">
        <f t="shared" si="588"/>
        <v>0</v>
      </c>
      <c r="N18862" s="18">
        <f t="shared" si="589"/>
        <v>0</v>
      </c>
    </row>
    <row r="18863" spans="1:14" x14ac:dyDescent="0.25">
      <c r="A18863">
        <v>0</v>
      </c>
      <c r="M18863" s="18">
        <f t="shared" si="588"/>
        <v>0</v>
      </c>
      <c r="N18863" s="18">
        <f t="shared" si="589"/>
        <v>0</v>
      </c>
    </row>
    <row r="18864" spans="1:14" x14ac:dyDescent="0.25">
      <c r="A18864">
        <v>0</v>
      </c>
      <c r="M18864" s="18">
        <f t="shared" si="588"/>
        <v>0</v>
      </c>
      <c r="N18864" s="18">
        <f t="shared" si="589"/>
        <v>0</v>
      </c>
    </row>
    <row r="18865" spans="1:14" x14ac:dyDescent="0.25">
      <c r="A18865">
        <v>0</v>
      </c>
      <c r="M18865" s="18">
        <f t="shared" si="588"/>
        <v>0</v>
      </c>
      <c r="N18865" s="18">
        <f t="shared" si="589"/>
        <v>0</v>
      </c>
    </row>
    <row r="18866" spans="1:14" x14ac:dyDescent="0.25">
      <c r="A18866">
        <v>0</v>
      </c>
      <c r="M18866" s="18">
        <f t="shared" si="588"/>
        <v>0</v>
      </c>
      <c r="N18866" s="18">
        <f t="shared" si="589"/>
        <v>0</v>
      </c>
    </row>
    <row r="18867" spans="1:14" x14ac:dyDescent="0.25">
      <c r="A18867">
        <v>0</v>
      </c>
      <c r="M18867" s="18">
        <f t="shared" si="588"/>
        <v>0</v>
      </c>
      <c r="N18867" s="18">
        <f t="shared" si="589"/>
        <v>0</v>
      </c>
    </row>
    <row r="18868" spans="1:14" x14ac:dyDescent="0.25">
      <c r="A18868">
        <v>0</v>
      </c>
      <c r="M18868" s="18">
        <f t="shared" si="588"/>
        <v>0</v>
      </c>
      <c r="N18868" s="18">
        <f t="shared" si="589"/>
        <v>0</v>
      </c>
    </row>
    <row r="18869" spans="1:14" x14ac:dyDescent="0.25">
      <c r="A18869">
        <v>0</v>
      </c>
      <c r="M18869" s="18">
        <f t="shared" si="588"/>
        <v>0</v>
      </c>
      <c r="N18869" s="18">
        <f t="shared" si="589"/>
        <v>0</v>
      </c>
    </row>
    <row r="18870" spans="1:14" x14ac:dyDescent="0.25">
      <c r="A18870">
        <v>0</v>
      </c>
      <c r="M18870" s="18">
        <f t="shared" si="588"/>
        <v>0</v>
      </c>
      <c r="N18870" s="18">
        <f t="shared" si="589"/>
        <v>0</v>
      </c>
    </row>
    <row r="18871" spans="1:14" x14ac:dyDescent="0.25">
      <c r="A18871">
        <v>0</v>
      </c>
      <c r="M18871" s="18">
        <f t="shared" si="588"/>
        <v>0</v>
      </c>
      <c r="N18871" s="18">
        <f t="shared" si="589"/>
        <v>0</v>
      </c>
    </row>
    <row r="18872" spans="1:14" x14ac:dyDescent="0.25">
      <c r="A18872">
        <v>0</v>
      </c>
      <c r="M18872" s="18">
        <f t="shared" si="588"/>
        <v>0</v>
      </c>
      <c r="N18872" s="18">
        <f t="shared" si="589"/>
        <v>0</v>
      </c>
    </row>
    <row r="18873" spans="1:14" x14ac:dyDescent="0.25">
      <c r="A18873">
        <v>0</v>
      </c>
      <c r="M18873" s="18">
        <f t="shared" si="588"/>
        <v>0</v>
      </c>
      <c r="N18873" s="18">
        <f t="shared" si="589"/>
        <v>0</v>
      </c>
    </row>
    <row r="18874" spans="1:14" x14ac:dyDescent="0.25">
      <c r="A18874">
        <v>0</v>
      </c>
      <c r="M18874" s="18">
        <f t="shared" si="588"/>
        <v>0</v>
      </c>
      <c r="N18874" s="18">
        <f t="shared" si="589"/>
        <v>0</v>
      </c>
    </row>
    <row r="18875" spans="1:14" x14ac:dyDescent="0.25">
      <c r="A18875">
        <v>0</v>
      </c>
      <c r="M18875" s="18">
        <f t="shared" si="588"/>
        <v>0</v>
      </c>
      <c r="N18875" s="18">
        <f t="shared" si="589"/>
        <v>0</v>
      </c>
    </row>
    <row r="18876" spans="1:14" x14ac:dyDescent="0.25">
      <c r="A18876">
        <v>0</v>
      </c>
      <c r="M18876" s="18">
        <f t="shared" si="588"/>
        <v>0</v>
      </c>
      <c r="N18876" s="18">
        <f t="shared" si="589"/>
        <v>0</v>
      </c>
    </row>
    <row r="18877" spans="1:14" x14ac:dyDescent="0.25">
      <c r="A18877">
        <v>0</v>
      </c>
      <c r="M18877" s="18">
        <f t="shared" si="588"/>
        <v>0</v>
      </c>
      <c r="N18877" s="18">
        <f t="shared" si="589"/>
        <v>0</v>
      </c>
    </row>
    <row r="18878" spans="1:14" x14ac:dyDescent="0.25">
      <c r="A18878">
        <v>0</v>
      </c>
      <c r="M18878" s="18">
        <f t="shared" si="588"/>
        <v>0</v>
      </c>
      <c r="N18878" s="18">
        <f t="shared" si="589"/>
        <v>0</v>
      </c>
    </row>
    <row r="18879" spans="1:14" x14ac:dyDescent="0.25">
      <c r="A18879">
        <v>0</v>
      </c>
      <c r="M18879" s="18">
        <f t="shared" si="588"/>
        <v>0</v>
      </c>
      <c r="N18879" s="18">
        <f t="shared" si="589"/>
        <v>0</v>
      </c>
    </row>
    <row r="18880" spans="1:14" x14ac:dyDescent="0.25">
      <c r="A18880">
        <v>0</v>
      </c>
      <c r="M18880" s="18">
        <f t="shared" si="588"/>
        <v>0</v>
      </c>
      <c r="N18880" s="18">
        <f t="shared" si="589"/>
        <v>0</v>
      </c>
    </row>
    <row r="18881" spans="1:14" x14ac:dyDescent="0.25">
      <c r="A18881">
        <v>0</v>
      </c>
      <c r="M18881" s="18">
        <f t="shared" si="588"/>
        <v>0</v>
      </c>
      <c r="N18881" s="18">
        <f t="shared" si="589"/>
        <v>0</v>
      </c>
    </row>
    <row r="18882" spans="1:14" x14ac:dyDescent="0.25">
      <c r="A18882">
        <v>0</v>
      </c>
      <c r="M18882" s="18">
        <f t="shared" si="588"/>
        <v>0</v>
      </c>
      <c r="N18882" s="18">
        <f t="shared" si="589"/>
        <v>0</v>
      </c>
    </row>
    <row r="18883" spans="1:14" x14ac:dyDescent="0.25">
      <c r="A18883">
        <v>0</v>
      </c>
      <c r="M18883" s="18">
        <f t="shared" ref="M18883:M18946" si="590">A18883+C18883/12</f>
        <v>0</v>
      </c>
      <c r="N18883" s="18">
        <f t="shared" ref="N18883:N18946" si="591">G18883+I18883/12</f>
        <v>0</v>
      </c>
    </row>
    <row r="18884" spans="1:14" x14ac:dyDescent="0.25">
      <c r="A18884">
        <v>0</v>
      </c>
      <c r="M18884" s="18">
        <f t="shared" si="590"/>
        <v>0</v>
      </c>
      <c r="N18884" s="18">
        <f t="shared" si="591"/>
        <v>0</v>
      </c>
    </row>
    <row r="18885" spans="1:14" x14ac:dyDescent="0.25">
      <c r="A18885">
        <v>0</v>
      </c>
      <c r="M18885" s="18">
        <f t="shared" si="590"/>
        <v>0</v>
      </c>
      <c r="N18885" s="18">
        <f t="shared" si="591"/>
        <v>0</v>
      </c>
    </row>
    <row r="18886" spans="1:14" x14ac:dyDescent="0.25">
      <c r="A18886">
        <v>0</v>
      </c>
      <c r="M18886" s="18">
        <f t="shared" si="590"/>
        <v>0</v>
      </c>
      <c r="N18886" s="18">
        <f t="shared" si="591"/>
        <v>0</v>
      </c>
    </row>
    <row r="18887" spans="1:14" x14ac:dyDescent="0.25">
      <c r="A18887">
        <v>0</v>
      </c>
      <c r="M18887" s="18">
        <f t="shared" si="590"/>
        <v>0</v>
      </c>
      <c r="N18887" s="18">
        <f t="shared" si="591"/>
        <v>0</v>
      </c>
    </row>
    <row r="18888" spans="1:14" x14ac:dyDescent="0.25">
      <c r="A18888">
        <v>0</v>
      </c>
      <c r="M18888" s="18">
        <f t="shared" si="590"/>
        <v>0</v>
      </c>
      <c r="N18888" s="18">
        <f t="shared" si="591"/>
        <v>0</v>
      </c>
    </row>
    <row r="18889" spans="1:14" x14ac:dyDescent="0.25">
      <c r="A18889">
        <v>0</v>
      </c>
      <c r="M18889" s="18">
        <f t="shared" si="590"/>
        <v>0</v>
      </c>
      <c r="N18889" s="18">
        <f t="shared" si="591"/>
        <v>0</v>
      </c>
    </row>
    <row r="18890" spans="1:14" x14ac:dyDescent="0.25">
      <c r="A18890">
        <v>0</v>
      </c>
      <c r="M18890" s="18">
        <f t="shared" si="590"/>
        <v>0</v>
      </c>
      <c r="N18890" s="18">
        <f t="shared" si="591"/>
        <v>0</v>
      </c>
    </row>
    <row r="18891" spans="1:14" x14ac:dyDescent="0.25">
      <c r="A18891">
        <v>0</v>
      </c>
      <c r="M18891" s="18">
        <f t="shared" si="590"/>
        <v>0</v>
      </c>
      <c r="N18891" s="18">
        <f t="shared" si="591"/>
        <v>0</v>
      </c>
    </row>
    <row r="18892" spans="1:14" x14ac:dyDescent="0.25">
      <c r="A18892">
        <v>0</v>
      </c>
      <c r="M18892" s="18">
        <f t="shared" si="590"/>
        <v>0</v>
      </c>
      <c r="N18892" s="18">
        <f t="shared" si="591"/>
        <v>0</v>
      </c>
    </row>
    <row r="18893" spans="1:14" x14ac:dyDescent="0.25">
      <c r="A18893">
        <v>0</v>
      </c>
      <c r="M18893" s="18">
        <f t="shared" si="590"/>
        <v>0</v>
      </c>
      <c r="N18893" s="18">
        <f t="shared" si="591"/>
        <v>0</v>
      </c>
    </row>
    <row r="18894" spans="1:14" x14ac:dyDescent="0.25">
      <c r="A18894">
        <v>0</v>
      </c>
      <c r="M18894" s="18">
        <f t="shared" si="590"/>
        <v>0</v>
      </c>
      <c r="N18894" s="18">
        <f t="shared" si="591"/>
        <v>0</v>
      </c>
    </row>
    <row r="18895" spans="1:14" x14ac:dyDescent="0.25">
      <c r="A18895">
        <v>0</v>
      </c>
      <c r="M18895" s="18">
        <f t="shared" si="590"/>
        <v>0</v>
      </c>
      <c r="N18895" s="18">
        <f t="shared" si="591"/>
        <v>0</v>
      </c>
    </row>
    <row r="18896" spans="1:14" x14ac:dyDescent="0.25">
      <c r="A18896">
        <v>0</v>
      </c>
      <c r="M18896" s="18">
        <f t="shared" si="590"/>
        <v>0</v>
      </c>
      <c r="N18896" s="18">
        <f t="shared" si="591"/>
        <v>0</v>
      </c>
    </row>
    <row r="18897" spans="1:14" x14ac:dyDescent="0.25">
      <c r="A18897">
        <v>0</v>
      </c>
      <c r="M18897" s="18">
        <f t="shared" si="590"/>
        <v>0</v>
      </c>
      <c r="N18897" s="18">
        <f t="shared" si="591"/>
        <v>0</v>
      </c>
    </row>
    <row r="18898" spans="1:14" x14ac:dyDescent="0.25">
      <c r="A18898">
        <v>0</v>
      </c>
      <c r="M18898" s="18">
        <f t="shared" si="590"/>
        <v>0</v>
      </c>
      <c r="N18898" s="18">
        <f t="shared" si="591"/>
        <v>0</v>
      </c>
    </row>
    <row r="18899" spans="1:14" x14ac:dyDescent="0.25">
      <c r="A18899">
        <v>0</v>
      </c>
      <c r="M18899" s="18">
        <f t="shared" si="590"/>
        <v>0</v>
      </c>
      <c r="N18899" s="18">
        <f t="shared" si="591"/>
        <v>0</v>
      </c>
    </row>
    <row r="18900" spans="1:14" x14ac:dyDescent="0.25">
      <c r="A18900">
        <v>0</v>
      </c>
      <c r="M18900" s="18">
        <f t="shared" si="590"/>
        <v>0</v>
      </c>
      <c r="N18900" s="18">
        <f t="shared" si="591"/>
        <v>0</v>
      </c>
    </row>
    <row r="18901" spans="1:14" x14ac:dyDescent="0.25">
      <c r="A18901">
        <v>0</v>
      </c>
      <c r="M18901" s="18">
        <f t="shared" si="590"/>
        <v>0</v>
      </c>
      <c r="N18901" s="18">
        <f t="shared" si="591"/>
        <v>0</v>
      </c>
    </row>
    <row r="18902" spans="1:14" x14ac:dyDescent="0.25">
      <c r="A18902">
        <v>0</v>
      </c>
      <c r="M18902" s="18">
        <f t="shared" si="590"/>
        <v>0</v>
      </c>
      <c r="N18902" s="18">
        <f t="shared" si="591"/>
        <v>0</v>
      </c>
    </row>
    <row r="18903" spans="1:14" x14ac:dyDescent="0.25">
      <c r="A18903">
        <v>0</v>
      </c>
      <c r="M18903" s="18">
        <f t="shared" si="590"/>
        <v>0</v>
      </c>
      <c r="N18903" s="18">
        <f t="shared" si="591"/>
        <v>0</v>
      </c>
    </row>
    <row r="18904" spans="1:14" x14ac:dyDescent="0.25">
      <c r="A18904">
        <v>0</v>
      </c>
      <c r="M18904" s="18">
        <f t="shared" si="590"/>
        <v>0</v>
      </c>
      <c r="N18904" s="18">
        <f t="shared" si="591"/>
        <v>0</v>
      </c>
    </row>
    <row r="18905" spans="1:14" x14ac:dyDescent="0.25">
      <c r="A18905">
        <v>0</v>
      </c>
      <c r="M18905" s="18">
        <f t="shared" si="590"/>
        <v>0</v>
      </c>
      <c r="N18905" s="18">
        <f t="shared" si="591"/>
        <v>0</v>
      </c>
    </row>
    <row r="18906" spans="1:14" x14ac:dyDescent="0.25">
      <c r="A18906">
        <v>0</v>
      </c>
      <c r="M18906" s="18">
        <f t="shared" si="590"/>
        <v>0</v>
      </c>
      <c r="N18906" s="18">
        <f t="shared" si="591"/>
        <v>0</v>
      </c>
    </row>
    <row r="18907" spans="1:14" x14ac:dyDescent="0.25">
      <c r="A18907">
        <v>0</v>
      </c>
      <c r="M18907" s="18">
        <f t="shared" si="590"/>
        <v>0</v>
      </c>
      <c r="N18907" s="18">
        <f t="shared" si="591"/>
        <v>0</v>
      </c>
    </row>
    <row r="18908" spans="1:14" x14ac:dyDescent="0.25">
      <c r="A18908">
        <v>0</v>
      </c>
      <c r="M18908" s="18">
        <f t="shared" si="590"/>
        <v>0</v>
      </c>
      <c r="N18908" s="18">
        <f t="shared" si="591"/>
        <v>0</v>
      </c>
    </row>
    <row r="18909" spans="1:14" x14ac:dyDescent="0.25">
      <c r="A18909">
        <v>0</v>
      </c>
      <c r="M18909" s="18">
        <f t="shared" si="590"/>
        <v>0</v>
      </c>
      <c r="N18909" s="18">
        <f t="shared" si="591"/>
        <v>0</v>
      </c>
    </row>
    <row r="18910" spans="1:14" x14ac:dyDescent="0.25">
      <c r="A18910">
        <v>0</v>
      </c>
      <c r="M18910" s="18">
        <f t="shared" si="590"/>
        <v>0</v>
      </c>
      <c r="N18910" s="18">
        <f t="shared" si="591"/>
        <v>0</v>
      </c>
    </row>
    <row r="18911" spans="1:14" x14ac:dyDescent="0.25">
      <c r="A18911">
        <v>0</v>
      </c>
      <c r="M18911" s="18">
        <f t="shared" si="590"/>
        <v>0</v>
      </c>
      <c r="N18911" s="18">
        <f t="shared" si="591"/>
        <v>0</v>
      </c>
    </row>
    <row r="18912" spans="1:14" x14ac:dyDescent="0.25">
      <c r="A18912">
        <v>0</v>
      </c>
      <c r="M18912" s="18">
        <f t="shared" si="590"/>
        <v>0</v>
      </c>
      <c r="N18912" s="18">
        <f t="shared" si="591"/>
        <v>0</v>
      </c>
    </row>
    <row r="18913" spans="1:14" x14ac:dyDescent="0.25">
      <c r="A18913">
        <v>0</v>
      </c>
      <c r="M18913" s="18">
        <f t="shared" si="590"/>
        <v>0</v>
      </c>
      <c r="N18913" s="18">
        <f t="shared" si="591"/>
        <v>0</v>
      </c>
    </row>
    <row r="18914" spans="1:14" x14ac:dyDescent="0.25">
      <c r="A18914">
        <v>0</v>
      </c>
      <c r="M18914" s="18">
        <f t="shared" si="590"/>
        <v>0</v>
      </c>
      <c r="N18914" s="18">
        <f t="shared" si="591"/>
        <v>0</v>
      </c>
    </row>
    <row r="18915" spans="1:14" x14ac:dyDescent="0.25">
      <c r="A18915">
        <v>0</v>
      </c>
      <c r="M18915" s="18">
        <f t="shared" si="590"/>
        <v>0</v>
      </c>
      <c r="N18915" s="18">
        <f t="shared" si="591"/>
        <v>0</v>
      </c>
    </row>
    <row r="18916" spans="1:14" x14ac:dyDescent="0.25">
      <c r="A18916">
        <v>0</v>
      </c>
      <c r="M18916" s="18">
        <f t="shared" si="590"/>
        <v>0</v>
      </c>
      <c r="N18916" s="18">
        <f t="shared" si="591"/>
        <v>0</v>
      </c>
    </row>
    <row r="18917" spans="1:14" x14ac:dyDescent="0.25">
      <c r="A18917">
        <v>0</v>
      </c>
      <c r="M18917" s="18">
        <f t="shared" si="590"/>
        <v>0</v>
      </c>
      <c r="N18917" s="18">
        <f t="shared" si="591"/>
        <v>0</v>
      </c>
    </row>
    <row r="18918" spans="1:14" x14ac:dyDescent="0.25">
      <c r="A18918">
        <v>0</v>
      </c>
      <c r="M18918" s="18">
        <f t="shared" si="590"/>
        <v>0</v>
      </c>
      <c r="N18918" s="18">
        <f t="shared" si="591"/>
        <v>0</v>
      </c>
    </row>
    <row r="18919" spans="1:14" x14ac:dyDescent="0.25">
      <c r="A18919">
        <v>0</v>
      </c>
      <c r="M18919" s="18">
        <f t="shared" si="590"/>
        <v>0</v>
      </c>
      <c r="N18919" s="18">
        <f t="shared" si="591"/>
        <v>0</v>
      </c>
    </row>
    <row r="18920" spans="1:14" x14ac:dyDescent="0.25">
      <c r="A18920">
        <v>0</v>
      </c>
      <c r="M18920" s="18">
        <f t="shared" si="590"/>
        <v>0</v>
      </c>
      <c r="N18920" s="18">
        <f t="shared" si="591"/>
        <v>0</v>
      </c>
    </row>
    <row r="18921" spans="1:14" x14ac:dyDescent="0.25">
      <c r="A18921">
        <v>0</v>
      </c>
      <c r="M18921" s="18">
        <f t="shared" si="590"/>
        <v>0</v>
      </c>
      <c r="N18921" s="18">
        <f t="shared" si="591"/>
        <v>0</v>
      </c>
    </row>
    <row r="18922" spans="1:14" x14ac:dyDescent="0.25">
      <c r="A18922">
        <v>0</v>
      </c>
      <c r="M18922" s="18">
        <f t="shared" si="590"/>
        <v>0</v>
      </c>
      <c r="N18922" s="18">
        <f t="shared" si="591"/>
        <v>0</v>
      </c>
    </row>
    <row r="18923" spans="1:14" x14ac:dyDescent="0.25">
      <c r="A18923">
        <v>0</v>
      </c>
      <c r="M18923" s="18">
        <f t="shared" si="590"/>
        <v>0</v>
      </c>
      <c r="N18923" s="18">
        <f t="shared" si="591"/>
        <v>0</v>
      </c>
    </row>
    <row r="18924" spans="1:14" x14ac:dyDescent="0.25">
      <c r="A18924">
        <v>0</v>
      </c>
      <c r="M18924" s="18">
        <f t="shared" si="590"/>
        <v>0</v>
      </c>
      <c r="N18924" s="18">
        <f t="shared" si="591"/>
        <v>0</v>
      </c>
    </row>
    <row r="18925" spans="1:14" x14ac:dyDescent="0.25">
      <c r="A18925">
        <v>0</v>
      </c>
      <c r="M18925" s="18">
        <f t="shared" si="590"/>
        <v>0</v>
      </c>
      <c r="N18925" s="18">
        <f t="shared" si="591"/>
        <v>0</v>
      </c>
    </row>
    <row r="18926" spans="1:14" x14ac:dyDescent="0.25">
      <c r="A18926">
        <v>0</v>
      </c>
      <c r="M18926" s="18">
        <f t="shared" si="590"/>
        <v>0</v>
      </c>
      <c r="N18926" s="18">
        <f t="shared" si="591"/>
        <v>0</v>
      </c>
    </row>
    <row r="18927" spans="1:14" x14ac:dyDescent="0.25">
      <c r="A18927">
        <v>0</v>
      </c>
      <c r="M18927" s="18">
        <f t="shared" si="590"/>
        <v>0</v>
      </c>
      <c r="N18927" s="18">
        <f t="shared" si="591"/>
        <v>0</v>
      </c>
    </row>
    <row r="18928" spans="1:14" x14ac:dyDescent="0.25">
      <c r="A18928">
        <v>0</v>
      </c>
      <c r="M18928" s="18">
        <f t="shared" si="590"/>
        <v>0</v>
      </c>
      <c r="N18928" s="18">
        <f t="shared" si="591"/>
        <v>0</v>
      </c>
    </row>
    <row r="18929" spans="1:14" x14ac:dyDescent="0.25">
      <c r="A18929">
        <v>0</v>
      </c>
      <c r="M18929" s="18">
        <f t="shared" si="590"/>
        <v>0</v>
      </c>
      <c r="N18929" s="18">
        <f t="shared" si="591"/>
        <v>0</v>
      </c>
    </row>
    <row r="18930" spans="1:14" x14ac:dyDescent="0.25">
      <c r="A18930">
        <v>0</v>
      </c>
      <c r="M18930" s="18">
        <f t="shared" si="590"/>
        <v>0</v>
      </c>
      <c r="N18930" s="18">
        <f t="shared" si="591"/>
        <v>0</v>
      </c>
    </row>
    <row r="18931" spans="1:14" x14ac:dyDescent="0.25">
      <c r="A18931">
        <v>0</v>
      </c>
      <c r="M18931" s="18">
        <f t="shared" si="590"/>
        <v>0</v>
      </c>
      <c r="N18931" s="18">
        <f t="shared" si="591"/>
        <v>0</v>
      </c>
    </row>
    <row r="18932" spans="1:14" x14ac:dyDescent="0.25">
      <c r="A18932">
        <v>0</v>
      </c>
      <c r="M18932" s="18">
        <f t="shared" si="590"/>
        <v>0</v>
      </c>
      <c r="N18932" s="18">
        <f t="shared" si="591"/>
        <v>0</v>
      </c>
    </row>
    <row r="18933" spans="1:14" x14ac:dyDescent="0.25">
      <c r="A18933">
        <v>0</v>
      </c>
      <c r="M18933" s="18">
        <f t="shared" si="590"/>
        <v>0</v>
      </c>
      <c r="N18933" s="18">
        <f t="shared" si="591"/>
        <v>0</v>
      </c>
    </row>
    <row r="18934" spans="1:14" x14ac:dyDescent="0.25">
      <c r="A18934">
        <v>0</v>
      </c>
      <c r="M18934" s="18">
        <f t="shared" si="590"/>
        <v>0</v>
      </c>
      <c r="N18934" s="18">
        <f t="shared" si="591"/>
        <v>0</v>
      </c>
    </row>
    <row r="18935" spans="1:14" x14ac:dyDescent="0.25">
      <c r="A18935">
        <v>0</v>
      </c>
      <c r="M18935" s="18">
        <f t="shared" si="590"/>
        <v>0</v>
      </c>
      <c r="N18935" s="18">
        <f t="shared" si="591"/>
        <v>0</v>
      </c>
    </row>
    <row r="18936" spans="1:14" x14ac:dyDescent="0.25">
      <c r="A18936">
        <v>0</v>
      </c>
      <c r="M18936" s="18">
        <f t="shared" si="590"/>
        <v>0</v>
      </c>
      <c r="N18936" s="18">
        <f t="shared" si="591"/>
        <v>0</v>
      </c>
    </row>
    <row r="18937" spans="1:14" x14ac:dyDescent="0.25">
      <c r="A18937">
        <v>0</v>
      </c>
      <c r="M18937" s="18">
        <f t="shared" si="590"/>
        <v>0</v>
      </c>
      <c r="N18937" s="18">
        <f t="shared" si="591"/>
        <v>0</v>
      </c>
    </row>
    <row r="18938" spans="1:14" x14ac:dyDescent="0.25">
      <c r="A18938">
        <v>0</v>
      </c>
      <c r="M18938" s="18">
        <f t="shared" si="590"/>
        <v>0</v>
      </c>
      <c r="N18938" s="18">
        <f t="shared" si="591"/>
        <v>0</v>
      </c>
    </row>
    <row r="18939" spans="1:14" x14ac:dyDescent="0.25">
      <c r="A18939">
        <v>0</v>
      </c>
      <c r="M18939" s="18">
        <f t="shared" si="590"/>
        <v>0</v>
      </c>
      <c r="N18939" s="18">
        <f t="shared" si="591"/>
        <v>0</v>
      </c>
    </row>
    <row r="18940" spans="1:14" x14ac:dyDescent="0.25">
      <c r="A18940">
        <v>0</v>
      </c>
      <c r="M18940" s="18">
        <f t="shared" si="590"/>
        <v>0</v>
      </c>
      <c r="N18940" s="18">
        <f t="shared" si="591"/>
        <v>0</v>
      </c>
    </row>
    <row r="18941" spans="1:14" x14ac:dyDescent="0.25">
      <c r="A18941">
        <v>0</v>
      </c>
      <c r="M18941" s="18">
        <f t="shared" si="590"/>
        <v>0</v>
      </c>
      <c r="N18941" s="18">
        <f t="shared" si="591"/>
        <v>0</v>
      </c>
    </row>
    <row r="18942" spans="1:14" x14ac:dyDescent="0.25">
      <c r="A18942">
        <v>0</v>
      </c>
      <c r="M18942" s="18">
        <f t="shared" si="590"/>
        <v>0</v>
      </c>
      <c r="N18942" s="18">
        <f t="shared" si="591"/>
        <v>0</v>
      </c>
    </row>
    <row r="18943" spans="1:14" x14ac:dyDescent="0.25">
      <c r="A18943">
        <v>0</v>
      </c>
      <c r="M18943" s="18">
        <f t="shared" si="590"/>
        <v>0</v>
      </c>
      <c r="N18943" s="18">
        <f t="shared" si="591"/>
        <v>0</v>
      </c>
    </row>
    <row r="18944" spans="1:14" x14ac:dyDescent="0.25">
      <c r="A18944">
        <v>0</v>
      </c>
      <c r="M18944" s="18">
        <f t="shared" si="590"/>
        <v>0</v>
      </c>
      <c r="N18944" s="18">
        <f t="shared" si="591"/>
        <v>0</v>
      </c>
    </row>
    <row r="18945" spans="1:14" x14ac:dyDescent="0.25">
      <c r="A18945">
        <v>0</v>
      </c>
      <c r="M18945" s="18">
        <f t="shared" si="590"/>
        <v>0</v>
      </c>
      <c r="N18945" s="18">
        <f t="shared" si="591"/>
        <v>0</v>
      </c>
    </row>
    <row r="18946" spans="1:14" x14ac:dyDescent="0.25">
      <c r="A18946">
        <v>0</v>
      </c>
      <c r="M18946" s="18">
        <f t="shared" si="590"/>
        <v>0</v>
      </c>
      <c r="N18946" s="18">
        <f t="shared" si="591"/>
        <v>0</v>
      </c>
    </row>
    <row r="18947" spans="1:14" x14ac:dyDescent="0.25">
      <c r="A18947">
        <v>0</v>
      </c>
      <c r="M18947" s="18">
        <f t="shared" ref="M18947:M19010" si="592">A18947+C18947/12</f>
        <v>0</v>
      </c>
      <c r="N18947" s="18">
        <f t="shared" ref="N18947:N19010" si="593">G18947+I18947/12</f>
        <v>0</v>
      </c>
    </row>
    <row r="18948" spans="1:14" x14ac:dyDescent="0.25">
      <c r="A18948">
        <v>0</v>
      </c>
      <c r="M18948" s="18">
        <f t="shared" si="592"/>
        <v>0</v>
      </c>
      <c r="N18948" s="18">
        <f t="shared" si="593"/>
        <v>0</v>
      </c>
    </row>
    <row r="18949" spans="1:14" x14ac:dyDescent="0.25">
      <c r="A18949">
        <v>0</v>
      </c>
      <c r="M18949" s="18">
        <f t="shared" si="592"/>
        <v>0</v>
      </c>
      <c r="N18949" s="18">
        <f t="shared" si="593"/>
        <v>0</v>
      </c>
    </row>
    <row r="18950" spans="1:14" x14ac:dyDescent="0.25">
      <c r="A18950">
        <v>0</v>
      </c>
      <c r="M18950" s="18">
        <f t="shared" si="592"/>
        <v>0</v>
      </c>
      <c r="N18950" s="18">
        <f t="shared" si="593"/>
        <v>0</v>
      </c>
    </row>
    <row r="18951" spans="1:14" x14ac:dyDescent="0.25">
      <c r="A18951">
        <v>0</v>
      </c>
      <c r="M18951" s="18">
        <f t="shared" si="592"/>
        <v>0</v>
      </c>
      <c r="N18951" s="18">
        <f t="shared" si="593"/>
        <v>0</v>
      </c>
    </row>
    <row r="18952" spans="1:14" x14ac:dyDescent="0.25">
      <c r="A18952">
        <v>0</v>
      </c>
      <c r="M18952" s="18">
        <f t="shared" si="592"/>
        <v>0</v>
      </c>
      <c r="N18952" s="18">
        <f t="shared" si="593"/>
        <v>0</v>
      </c>
    </row>
    <row r="18953" spans="1:14" x14ac:dyDescent="0.25">
      <c r="A18953">
        <v>0</v>
      </c>
      <c r="M18953" s="18">
        <f t="shared" si="592"/>
        <v>0</v>
      </c>
      <c r="N18953" s="18">
        <f t="shared" si="593"/>
        <v>0</v>
      </c>
    </row>
    <row r="18954" spans="1:14" x14ac:dyDescent="0.25">
      <c r="A18954">
        <v>0</v>
      </c>
      <c r="M18954" s="18">
        <f t="shared" si="592"/>
        <v>0</v>
      </c>
      <c r="N18954" s="18">
        <f t="shared" si="593"/>
        <v>0</v>
      </c>
    </row>
    <row r="18955" spans="1:14" x14ac:dyDescent="0.25">
      <c r="A18955">
        <v>0</v>
      </c>
      <c r="M18955" s="18">
        <f t="shared" si="592"/>
        <v>0</v>
      </c>
      <c r="N18955" s="18">
        <f t="shared" si="593"/>
        <v>0</v>
      </c>
    </row>
    <row r="18956" spans="1:14" x14ac:dyDescent="0.25">
      <c r="A18956">
        <v>0</v>
      </c>
      <c r="M18956" s="18">
        <f t="shared" si="592"/>
        <v>0</v>
      </c>
      <c r="N18956" s="18">
        <f t="shared" si="593"/>
        <v>0</v>
      </c>
    </row>
    <row r="18957" spans="1:14" x14ac:dyDescent="0.25">
      <c r="A18957">
        <v>0</v>
      </c>
      <c r="M18957" s="18">
        <f t="shared" si="592"/>
        <v>0</v>
      </c>
      <c r="N18957" s="18">
        <f t="shared" si="593"/>
        <v>0</v>
      </c>
    </row>
    <row r="18958" spans="1:14" x14ac:dyDescent="0.25">
      <c r="A18958">
        <v>0</v>
      </c>
      <c r="M18958" s="18">
        <f t="shared" si="592"/>
        <v>0</v>
      </c>
      <c r="N18958" s="18">
        <f t="shared" si="593"/>
        <v>0</v>
      </c>
    </row>
    <row r="18959" spans="1:14" x14ac:dyDescent="0.25">
      <c r="A18959">
        <v>0</v>
      </c>
      <c r="M18959" s="18">
        <f t="shared" si="592"/>
        <v>0</v>
      </c>
      <c r="N18959" s="18">
        <f t="shared" si="593"/>
        <v>0</v>
      </c>
    </row>
    <row r="18960" spans="1:14" x14ac:dyDescent="0.25">
      <c r="A18960">
        <v>0</v>
      </c>
      <c r="M18960" s="18">
        <f t="shared" si="592"/>
        <v>0</v>
      </c>
      <c r="N18960" s="18">
        <f t="shared" si="593"/>
        <v>0</v>
      </c>
    </row>
    <row r="18961" spans="1:14" x14ac:dyDescent="0.25">
      <c r="A18961">
        <v>0</v>
      </c>
      <c r="M18961" s="18">
        <f t="shared" si="592"/>
        <v>0</v>
      </c>
      <c r="N18961" s="18">
        <f t="shared" si="593"/>
        <v>0</v>
      </c>
    </row>
    <row r="18962" spans="1:14" x14ac:dyDescent="0.25">
      <c r="A18962">
        <v>0</v>
      </c>
      <c r="M18962" s="18">
        <f t="shared" si="592"/>
        <v>0</v>
      </c>
      <c r="N18962" s="18">
        <f t="shared" si="593"/>
        <v>0</v>
      </c>
    </row>
    <row r="18963" spans="1:14" x14ac:dyDescent="0.25">
      <c r="A18963">
        <v>0</v>
      </c>
      <c r="M18963" s="18">
        <f t="shared" si="592"/>
        <v>0</v>
      </c>
      <c r="N18963" s="18">
        <f t="shared" si="593"/>
        <v>0</v>
      </c>
    </row>
    <row r="18964" spans="1:14" x14ac:dyDescent="0.25">
      <c r="A18964">
        <v>0</v>
      </c>
      <c r="M18964" s="18">
        <f t="shared" si="592"/>
        <v>0</v>
      </c>
      <c r="N18964" s="18">
        <f t="shared" si="593"/>
        <v>0</v>
      </c>
    </row>
    <row r="18965" spans="1:14" x14ac:dyDescent="0.25">
      <c r="A18965">
        <v>0</v>
      </c>
      <c r="M18965" s="18">
        <f t="shared" si="592"/>
        <v>0</v>
      </c>
      <c r="N18965" s="18">
        <f t="shared" si="593"/>
        <v>0</v>
      </c>
    </row>
    <row r="18966" spans="1:14" x14ac:dyDescent="0.25">
      <c r="A18966">
        <v>0</v>
      </c>
      <c r="M18966" s="18">
        <f t="shared" si="592"/>
        <v>0</v>
      </c>
      <c r="N18966" s="18">
        <f t="shared" si="593"/>
        <v>0</v>
      </c>
    </row>
    <row r="18967" spans="1:14" x14ac:dyDescent="0.25">
      <c r="A18967">
        <v>0</v>
      </c>
      <c r="M18967" s="18">
        <f t="shared" si="592"/>
        <v>0</v>
      </c>
      <c r="N18967" s="18">
        <f t="shared" si="593"/>
        <v>0</v>
      </c>
    </row>
    <row r="18968" spans="1:14" x14ac:dyDescent="0.25">
      <c r="A18968">
        <v>0</v>
      </c>
      <c r="M18968" s="18">
        <f t="shared" si="592"/>
        <v>0</v>
      </c>
      <c r="N18968" s="18">
        <f t="shared" si="593"/>
        <v>0</v>
      </c>
    </row>
    <row r="18969" spans="1:14" x14ac:dyDescent="0.25">
      <c r="A18969">
        <v>0</v>
      </c>
      <c r="M18969" s="18">
        <f t="shared" si="592"/>
        <v>0</v>
      </c>
      <c r="N18969" s="18">
        <f t="shared" si="593"/>
        <v>0</v>
      </c>
    </row>
    <row r="18970" spans="1:14" x14ac:dyDescent="0.25">
      <c r="A18970">
        <v>0</v>
      </c>
      <c r="M18970" s="18">
        <f t="shared" si="592"/>
        <v>0</v>
      </c>
      <c r="N18970" s="18">
        <f t="shared" si="593"/>
        <v>0</v>
      </c>
    </row>
    <row r="18971" spans="1:14" x14ac:dyDescent="0.25">
      <c r="A18971">
        <v>0</v>
      </c>
      <c r="M18971" s="18">
        <f t="shared" si="592"/>
        <v>0</v>
      </c>
      <c r="N18971" s="18">
        <f t="shared" si="593"/>
        <v>0</v>
      </c>
    </row>
    <row r="18972" spans="1:14" x14ac:dyDescent="0.25">
      <c r="A18972">
        <v>0</v>
      </c>
      <c r="M18972" s="18">
        <f t="shared" si="592"/>
        <v>0</v>
      </c>
      <c r="N18972" s="18">
        <f t="shared" si="593"/>
        <v>0</v>
      </c>
    </row>
    <row r="18973" spans="1:14" x14ac:dyDescent="0.25">
      <c r="A18973">
        <v>0</v>
      </c>
      <c r="M18973" s="18">
        <f t="shared" si="592"/>
        <v>0</v>
      </c>
      <c r="N18973" s="18">
        <f t="shared" si="593"/>
        <v>0</v>
      </c>
    </row>
    <row r="18974" spans="1:14" x14ac:dyDescent="0.25">
      <c r="A18974">
        <v>0</v>
      </c>
      <c r="M18974" s="18">
        <f t="shared" si="592"/>
        <v>0</v>
      </c>
      <c r="N18974" s="18">
        <f t="shared" si="593"/>
        <v>0</v>
      </c>
    </row>
    <row r="18975" spans="1:14" x14ac:dyDescent="0.25">
      <c r="A18975">
        <v>0</v>
      </c>
      <c r="M18975" s="18">
        <f t="shared" si="592"/>
        <v>0</v>
      </c>
      <c r="N18975" s="18">
        <f t="shared" si="593"/>
        <v>0</v>
      </c>
    </row>
    <row r="18976" spans="1:14" x14ac:dyDescent="0.25">
      <c r="A18976">
        <v>0</v>
      </c>
      <c r="M18976" s="18">
        <f t="shared" si="592"/>
        <v>0</v>
      </c>
      <c r="N18976" s="18">
        <f t="shared" si="593"/>
        <v>0</v>
      </c>
    </row>
    <row r="18977" spans="1:14" x14ac:dyDescent="0.25">
      <c r="A18977">
        <v>0</v>
      </c>
      <c r="M18977" s="18">
        <f t="shared" si="592"/>
        <v>0</v>
      </c>
      <c r="N18977" s="18">
        <f t="shared" si="593"/>
        <v>0</v>
      </c>
    </row>
    <row r="18978" spans="1:14" x14ac:dyDescent="0.25">
      <c r="A18978">
        <v>0</v>
      </c>
      <c r="M18978" s="18">
        <f t="shared" si="592"/>
        <v>0</v>
      </c>
      <c r="N18978" s="18">
        <f t="shared" si="593"/>
        <v>0</v>
      </c>
    </row>
    <row r="18979" spans="1:14" x14ac:dyDescent="0.25">
      <c r="A18979">
        <v>0</v>
      </c>
      <c r="M18979" s="18">
        <f t="shared" si="592"/>
        <v>0</v>
      </c>
      <c r="N18979" s="18">
        <f t="shared" si="593"/>
        <v>0</v>
      </c>
    </row>
    <row r="18980" spans="1:14" x14ac:dyDescent="0.25">
      <c r="A18980">
        <v>0</v>
      </c>
      <c r="M18980" s="18">
        <f t="shared" si="592"/>
        <v>0</v>
      </c>
      <c r="N18980" s="18">
        <f t="shared" si="593"/>
        <v>0</v>
      </c>
    </row>
    <row r="18981" spans="1:14" x14ac:dyDescent="0.25">
      <c r="A18981">
        <v>0</v>
      </c>
      <c r="M18981" s="18">
        <f t="shared" si="592"/>
        <v>0</v>
      </c>
      <c r="N18981" s="18">
        <f t="shared" si="593"/>
        <v>0</v>
      </c>
    </row>
    <row r="18982" spans="1:14" x14ac:dyDescent="0.25">
      <c r="A18982">
        <v>0</v>
      </c>
      <c r="M18982" s="18">
        <f t="shared" si="592"/>
        <v>0</v>
      </c>
      <c r="N18982" s="18">
        <f t="shared" si="593"/>
        <v>0</v>
      </c>
    </row>
    <row r="18983" spans="1:14" x14ac:dyDescent="0.25">
      <c r="A18983">
        <v>0</v>
      </c>
      <c r="M18983" s="18">
        <f t="shared" si="592"/>
        <v>0</v>
      </c>
      <c r="N18983" s="18">
        <f t="shared" si="593"/>
        <v>0</v>
      </c>
    </row>
    <row r="18984" spans="1:14" x14ac:dyDescent="0.25">
      <c r="A18984">
        <v>0</v>
      </c>
      <c r="M18984" s="18">
        <f t="shared" si="592"/>
        <v>0</v>
      </c>
      <c r="N18984" s="18">
        <f t="shared" si="593"/>
        <v>0</v>
      </c>
    </row>
    <row r="18985" spans="1:14" x14ac:dyDescent="0.25">
      <c r="A18985">
        <v>0</v>
      </c>
      <c r="M18985" s="18">
        <f t="shared" si="592"/>
        <v>0</v>
      </c>
      <c r="N18985" s="18">
        <f t="shared" si="593"/>
        <v>0</v>
      </c>
    </row>
    <row r="18986" spans="1:14" x14ac:dyDescent="0.25">
      <c r="A18986">
        <v>0</v>
      </c>
      <c r="M18986" s="18">
        <f t="shared" si="592"/>
        <v>0</v>
      </c>
      <c r="N18986" s="18">
        <f t="shared" si="593"/>
        <v>0</v>
      </c>
    </row>
    <row r="18987" spans="1:14" x14ac:dyDescent="0.25">
      <c r="A18987">
        <v>0</v>
      </c>
      <c r="M18987" s="18">
        <f t="shared" si="592"/>
        <v>0</v>
      </c>
      <c r="N18987" s="18">
        <f t="shared" si="593"/>
        <v>0</v>
      </c>
    </row>
    <row r="18988" spans="1:14" x14ac:dyDescent="0.25">
      <c r="A18988">
        <v>0</v>
      </c>
      <c r="M18988" s="18">
        <f t="shared" si="592"/>
        <v>0</v>
      </c>
      <c r="N18988" s="18">
        <f t="shared" si="593"/>
        <v>0</v>
      </c>
    </row>
    <row r="18989" spans="1:14" x14ac:dyDescent="0.25">
      <c r="A18989">
        <v>0</v>
      </c>
      <c r="M18989" s="18">
        <f t="shared" si="592"/>
        <v>0</v>
      </c>
      <c r="N18989" s="18">
        <f t="shared" si="593"/>
        <v>0</v>
      </c>
    </row>
    <row r="18990" spans="1:14" x14ac:dyDescent="0.25">
      <c r="A18990">
        <v>0</v>
      </c>
      <c r="M18990" s="18">
        <f t="shared" si="592"/>
        <v>0</v>
      </c>
      <c r="N18990" s="18">
        <f t="shared" si="593"/>
        <v>0</v>
      </c>
    </row>
    <row r="18991" spans="1:14" x14ac:dyDescent="0.25">
      <c r="A18991">
        <v>0</v>
      </c>
      <c r="M18991" s="18">
        <f t="shared" si="592"/>
        <v>0</v>
      </c>
      <c r="N18991" s="18">
        <f t="shared" si="593"/>
        <v>0</v>
      </c>
    </row>
    <row r="18992" spans="1:14" x14ac:dyDescent="0.25">
      <c r="A18992">
        <v>0</v>
      </c>
      <c r="M18992" s="18">
        <f t="shared" si="592"/>
        <v>0</v>
      </c>
      <c r="N18992" s="18">
        <f t="shared" si="593"/>
        <v>0</v>
      </c>
    </row>
    <row r="18993" spans="1:14" x14ac:dyDescent="0.25">
      <c r="A18993">
        <v>0</v>
      </c>
      <c r="M18993" s="18">
        <f t="shared" si="592"/>
        <v>0</v>
      </c>
      <c r="N18993" s="18">
        <f t="shared" si="593"/>
        <v>0</v>
      </c>
    </row>
    <row r="18994" spans="1:14" x14ac:dyDescent="0.25">
      <c r="A18994">
        <v>0</v>
      </c>
      <c r="M18994" s="18">
        <f t="shared" si="592"/>
        <v>0</v>
      </c>
      <c r="N18994" s="18">
        <f t="shared" si="593"/>
        <v>0</v>
      </c>
    </row>
    <row r="18995" spans="1:14" x14ac:dyDescent="0.25">
      <c r="A18995">
        <v>0</v>
      </c>
      <c r="M18995" s="18">
        <f t="shared" si="592"/>
        <v>0</v>
      </c>
      <c r="N18995" s="18">
        <f t="shared" si="593"/>
        <v>0</v>
      </c>
    </row>
    <row r="18996" spans="1:14" x14ac:dyDescent="0.25">
      <c r="A18996">
        <v>0</v>
      </c>
      <c r="M18996" s="18">
        <f t="shared" si="592"/>
        <v>0</v>
      </c>
      <c r="N18996" s="18">
        <f t="shared" si="593"/>
        <v>0</v>
      </c>
    </row>
    <row r="18997" spans="1:14" x14ac:dyDescent="0.25">
      <c r="A18997">
        <v>0</v>
      </c>
      <c r="M18997" s="18">
        <f t="shared" si="592"/>
        <v>0</v>
      </c>
      <c r="N18997" s="18">
        <f t="shared" si="593"/>
        <v>0</v>
      </c>
    </row>
    <row r="18998" spans="1:14" x14ac:dyDescent="0.25">
      <c r="A18998">
        <v>0</v>
      </c>
      <c r="M18998" s="18">
        <f t="shared" si="592"/>
        <v>0</v>
      </c>
      <c r="N18998" s="18">
        <f t="shared" si="593"/>
        <v>0</v>
      </c>
    </row>
    <row r="18999" spans="1:14" x14ac:dyDescent="0.25">
      <c r="A18999">
        <v>0</v>
      </c>
      <c r="M18999" s="18">
        <f t="shared" si="592"/>
        <v>0</v>
      </c>
      <c r="N18999" s="18">
        <f t="shared" si="593"/>
        <v>0</v>
      </c>
    </row>
    <row r="19000" spans="1:14" x14ac:dyDescent="0.25">
      <c r="A19000">
        <v>0</v>
      </c>
      <c r="M19000" s="18">
        <f t="shared" si="592"/>
        <v>0</v>
      </c>
      <c r="N19000" s="18">
        <f t="shared" si="593"/>
        <v>0</v>
      </c>
    </row>
    <row r="19001" spans="1:14" x14ac:dyDescent="0.25">
      <c r="A19001">
        <v>0</v>
      </c>
      <c r="M19001" s="18">
        <f t="shared" si="592"/>
        <v>0</v>
      </c>
      <c r="N19001" s="18">
        <f t="shared" si="593"/>
        <v>0</v>
      </c>
    </row>
    <row r="19002" spans="1:14" x14ac:dyDescent="0.25">
      <c r="A19002">
        <v>0</v>
      </c>
      <c r="M19002" s="18">
        <f t="shared" si="592"/>
        <v>0</v>
      </c>
      <c r="N19002" s="18">
        <f t="shared" si="593"/>
        <v>0</v>
      </c>
    </row>
    <row r="19003" spans="1:14" x14ac:dyDescent="0.25">
      <c r="A19003">
        <v>0</v>
      </c>
      <c r="M19003" s="18">
        <f t="shared" si="592"/>
        <v>0</v>
      </c>
      <c r="N19003" s="18">
        <f t="shared" si="593"/>
        <v>0</v>
      </c>
    </row>
    <row r="19004" spans="1:14" x14ac:dyDescent="0.25">
      <c r="A19004">
        <v>0</v>
      </c>
      <c r="M19004" s="18">
        <f t="shared" si="592"/>
        <v>0</v>
      </c>
      <c r="N19004" s="18">
        <f t="shared" si="593"/>
        <v>0</v>
      </c>
    </row>
    <row r="19005" spans="1:14" x14ac:dyDescent="0.25">
      <c r="A19005">
        <v>0</v>
      </c>
      <c r="M19005" s="18">
        <f t="shared" si="592"/>
        <v>0</v>
      </c>
      <c r="N19005" s="18">
        <f t="shared" si="593"/>
        <v>0</v>
      </c>
    </row>
    <row r="19006" spans="1:14" x14ac:dyDescent="0.25">
      <c r="A19006">
        <v>0</v>
      </c>
      <c r="M19006" s="18">
        <f t="shared" si="592"/>
        <v>0</v>
      </c>
      <c r="N19006" s="18">
        <f t="shared" si="593"/>
        <v>0</v>
      </c>
    </row>
    <row r="19007" spans="1:14" x14ac:dyDescent="0.25">
      <c r="A19007">
        <v>0</v>
      </c>
      <c r="M19007" s="18">
        <f t="shared" si="592"/>
        <v>0</v>
      </c>
      <c r="N19007" s="18">
        <f t="shared" si="593"/>
        <v>0</v>
      </c>
    </row>
    <row r="19008" spans="1:14" x14ac:dyDescent="0.25">
      <c r="A19008">
        <v>0</v>
      </c>
      <c r="M19008" s="18">
        <f t="shared" si="592"/>
        <v>0</v>
      </c>
      <c r="N19008" s="18">
        <f t="shared" si="593"/>
        <v>0</v>
      </c>
    </row>
    <row r="19009" spans="1:14" x14ac:dyDescent="0.25">
      <c r="A19009">
        <v>0</v>
      </c>
      <c r="M19009" s="18">
        <f t="shared" si="592"/>
        <v>0</v>
      </c>
      <c r="N19009" s="18">
        <f t="shared" si="593"/>
        <v>0</v>
      </c>
    </row>
    <row r="19010" spans="1:14" x14ac:dyDescent="0.25">
      <c r="A19010">
        <v>0</v>
      </c>
      <c r="M19010" s="18">
        <f t="shared" si="592"/>
        <v>0</v>
      </c>
      <c r="N19010" s="18">
        <f t="shared" si="593"/>
        <v>0</v>
      </c>
    </row>
    <row r="19011" spans="1:14" x14ac:dyDescent="0.25">
      <c r="A19011">
        <v>0</v>
      </c>
      <c r="M19011" s="18">
        <f t="shared" ref="M19011:M19074" si="594">A19011+C19011/12</f>
        <v>0</v>
      </c>
      <c r="N19011" s="18">
        <f t="shared" ref="N19011:N19074" si="595">G19011+I19011/12</f>
        <v>0</v>
      </c>
    </row>
    <row r="19012" spans="1:14" x14ac:dyDescent="0.25">
      <c r="A19012">
        <v>0</v>
      </c>
      <c r="M19012" s="18">
        <f t="shared" si="594"/>
        <v>0</v>
      </c>
      <c r="N19012" s="18">
        <f t="shared" si="595"/>
        <v>0</v>
      </c>
    </row>
    <row r="19013" spans="1:14" x14ac:dyDescent="0.25">
      <c r="A19013">
        <v>0</v>
      </c>
      <c r="M19013" s="18">
        <f t="shared" si="594"/>
        <v>0</v>
      </c>
      <c r="N19013" s="18">
        <f t="shared" si="595"/>
        <v>0</v>
      </c>
    </row>
    <row r="19014" spans="1:14" x14ac:dyDescent="0.25">
      <c r="A19014">
        <v>0</v>
      </c>
      <c r="M19014" s="18">
        <f t="shared" si="594"/>
        <v>0</v>
      </c>
      <c r="N19014" s="18">
        <f t="shared" si="595"/>
        <v>0</v>
      </c>
    </row>
    <row r="19015" spans="1:14" x14ac:dyDescent="0.25">
      <c r="A19015">
        <v>0</v>
      </c>
      <c r="M19015" s="18">
        <f t="shared" si="594"/>
        <v>0</v>
      </c>
      <c r="N19015" s="18">
        <f t="shared" si="595"/>
        <v>0</v>
      </c>
    </row>
    <row r="19016" spans="1:14" x14ac:dyDescent="0.25">
      <c r="A19016">
        <v>0</v>
      </c>
      <c r="M19016" s="18">
        <f t="shared" si="594"/>
        <v>0</v>
      </c>
      <c r="N19016" s="18">
        <f t="shared" si="595"/>
        <v>0</v>
      </c>
    </row>
    <row r="19017" spans="1:14" x14ac:dyDescent="0.25">
      <c r="A19017">
        <v>0</v>
      </c>
      <c r="M19017" s="18">
        <f t="shared" si="594"/>
        <v>0</v>
      </c>
      <c r="N19017" s="18">
        <f t="shared" si="595"/>
        <v>0</v>
      </c>
    </row>
    <row r="19018" spans="1:14" x14ac:dyDescent="0.25">
      <c r="A19018">
        <v>0</v>
      </c>
      <c r="M19018" s="18">
        <f t="shared" si="594"/>
        <v>0</v>
      </c>
      <c r="N19018" s="18">
        <f t="shared" si="595"/>
        <v>0</v>
      </c>
    </row>
    <row r="19019" spans="1:14" x14ac:dyDescent="0.25">
      <c r="A19019">
        <v>0</v>
      </c>
      <c r="M19019" s="18">
        <f t="shared" si="594"/>
        <v>0</v>
      </c>
      <c r="N19019" s="18">
        <f t="shared" si="595"/>
        <v>0</v>
      </c>
    </row>
    <row r="19020" spans="1:14" x14ac:dyDescent="0.25">
      <c r="A19020">
        <v>0</v>
      </c>
      <c r="M19020" s="18">
        <f t="shared" si="594"/>
        <v>0</v>
      </c>
      <c r="N19020" s="18">
        <f t="shared" si="595"/>
        <v>0</v>
      </c>
    </row>
    <row r="19021" spans="1:14" x14ac:dyDescent="0.25">
      <c r="A19021">
        <v>0</v>
      </c>
      <c r="M19021" s="18">
        <f t="shared" si="594"/>
        <v>0</v>
      </c>
      <c r="N19021" s="18">
        <f t="shared" si="595"/>
        <v>0</v>
      </c>
    </row>
    <row r="19022" spans="1:14" x14ac:dyDescent="0.25">
      <c r="A19022">
        <v>0</v>
      </c>
      <c r="M19022" s="18">
        <f t="shared" si="594"/>
        <v>0</v>
      </c>
      <c r="N19022" s="18">
        <f t="shared" si="595"/>
        <v>0</v>
      </c>
    </row>
    <row r="19023" spans="1:14" x14ac:dyDescent="0.25">
      <c r="A19023">
        <v>0</v>
      </c>
      <c r="M19023" s="18">
        <f t="shared" si="594"/>
        <v>0</v>
      </c>
      <c r="N19023" s="18">
        <f t="shared" si="595"/>
        <v>0</v>
      </c>
    </row>
    <row r="19024" spans="1:14" x14ac:dyDescent="0.25">
      <c r="A19024">
        <v>0</v>
      </c>
      <c r="M19024" s="18">
        <f t="shared" si="594"/>
        <v>0</v>
      </c>
      <c r="N19024" s="18">
        <f t="shared" si="595"/>
        <v>0</v>
      </c>
    </row>
    <row r="19025" spans="1:14" x14ac:dyDescent="0.25">
      <c r="A19025">
        <v>0</v>
      </c>
      <c r="M19025" s="18">
        <f t="shared" si="594"/>
        <v>0</v>
      </c>
      <c r="N19025" s="18">
        <f t="shared" si="595"/>
        <v>0</v>
      </c>
    </row>
    <row r="19026" spans="1:14" x14ac:dyDescent="0.25">
      <c r="A19026">
        <v>0</v>
      </c>
      <c r="M19026" s="18">
        <f t="shared" si="594"/>
        <v>0</v>
      </c>
      <c r="N19026" s="18">
        <f t="shared" si="595"/>
        <v>0</v>
      </c>
    </row>
    <row r="19027" spans="1:14" x14ac:dyDescent="0.25">
      <c r="A19027">
        <v>0</v>
      </c>
      <c r="M19027" s="18">
        <f t="shared" si="594"/>
        <v>0</v>
      </c>
      <c r="N19027" s="18">
        <f t="shared" si="595"/>
        <v>0</v>
      </c>
    </row>
    <row r="19028" spans="1:14" x14ac:dyDescent="0.25">
      <c r="A19028">
        <v>0</v>
      </c>
      <c r="M19028" s="18">
        <f t="shared" si="594"/>
        <v>0</v>
      </c>
      <c r="N19028" s="18">
        <f t="shared" si="595"/>
        <v>0</v>
      </c>
    </row>
    <row r="19029" spans="1:14" x14ac:dyDescent="0.25">
      <c r="A19029">
        <v>0</v>
      </c>
      <c r="M19029" s="18">
        <f t="shared" si="594"/>
        <v>0</v>
      </c>
      <c r="N19029" s="18">
        <f t="shared" si="595"/>
        <v>0</v>
      </c>
    </row>
    <row r="19030" spans="1:14" x14ac:dyDescent="0.25">
      <c r="A19030">
        <v>0</v>
      </c>
      <c r="M19030" s="18">
        <f t="shared" si="594"/>
        <v>0</v>
      </c>
      <c r="N19030" s="18">
        <f t="shared" si="595"/>
        <v>0</v>
      </c>
    </row>
    <row r="19031" spans="1:14" x14ac:dyDescent="0.25">
      <c r="A19031">
        <v>0</v>
      </c>
      <c r="M19031" s="18">
        <f t="shared" si="594"/>
        <v>0</v>
      </c>
      <c r="N19031" s="18">
        <f t="shared" si="595"/>
        <v>0</v>
      </c>
    </row>
    <row r="19032" spans="1:14" x14ac:dyDescent="0.25">
      <c r="A19032">
        <v>0</v>
      </c>
      <c r="M19032" s="18">
        <f t="shared" si="594"/>
        <v>0</v>
      </c>
      <c r="N19032" s="18">
        <f t="shared" si="595"/>
        <v>0</v>
      </c>
    </row>
    <row r="19033" spans="1:14" x14ac:dyDescent="0.25">
      <c r="A19033">
        <v>0</v>
      </c>
      <c r="M19033" s="18">
        <f t="shared" si="594"/>
        <v>0</v>
      </c>
      <c r="N19033" s="18">
        <f t="shared" si="595"/>
        <v>0</v>
      </c>
    </row>
    <row r="19034" spans="1:14" x14ac:dyDescent="0.25">
      <c r="A19034">
        <v>0</v>
      </c>
      <c r="M19034" s="18">
        <f t="shared" si="594"/>
        <v>0</v>
      </c>
      <c r="N19034" s="18">
        <f t="shared" si="595"/>
        <v>0</v>
      </c>
    </row>
    <row r="19035" spans="1:14" x14ac:dyDescent="0.25">
      <c r="A19035">
        <v>0</v>
      </c>
      <c r="M19035" s="18">
        <f t="shared" si="594"/>
        <v>0</v>
      </c>
      <c r="N19035" s="18">
        <f t="shared" si="595"/>
        <v>0</v>
      </c>
    </row>
    <row r="19036" spans="1:14" x14ac:dyDescent="0.25">
      <c r="A19036">
        <v>0</v>
      </c>
      <c r="M19036" s="18">
        <f t="shared" si="594"/>
        <v>0</v>
      </c>
      <c r="N19036" s="18">
        <f t="shared" si="595"/>
        <v>0</v>
      </c>
    </row>
    <row r="19037" spans="1:14" x14ac:dyDescent="0.25">
      <c r="A19037">
        <v>0</v>
      </c>
      <c r="M19037" s="18">
        <f t="shared" si="594"/>
        <v>0</v>
      </c>
      <c r="N19037" s="18">
        <f t="shared" si="595"/>
        <v>0</v>
      </c>
    </row>
    <row r="19038" spans="1:14" x14ac:dyDescent="0.25">
      <c r="A19038">
        <v>0</v>
      </c>
      <c r="M19038" s="18">
        <f t="shared" si="594"/>
        <v>0</v>
      </c>
      <c r="N19038" s="18">
        <f t="shared" si="595"/>
        <v>0</v>
      </c>
    </row>
    <row r="19039" spans="1:14" x14ac:dyDescent="0.25">
      <c r="A19039">
        <v>0</v>
      </c>
      <c r="M19039" s="18">
        <f t="shared" si="594"/>
        <v>0</v>
      </c>
      <c r="N19039" s="18">
        <f t="shared" si="595"/>
        <v>0</v>
      </c>
    </row>
    <row r="19040" spans="1:14" x14ac:dyDescent="0.25">
      <c r="A19040">
        <v>0</v>
      </c>
      <c r="M19040" s="18">
        <f t="shared" si="594"/>
        <v>0</v>
      </c>
      <c r="N19040" s="18">
        <f t="shared" si="595"/>
        <v>0</v>
      </c>
    </row>
    <row r="19041" spans="1:14" x14ac:dyDescent="0.25">
      <c r="A19041">
        <v>0</v>
      </c>
      <c r="M19041" s="18">
        <f t="shared" si="594"/>
        <v>0</v>
      </c>
      <c r="N19041" s="18">
        <f t="shared" si="595"/>
        <v>0</v>
      </c>
    </row>
    <row r="19042" spans="1:14" x14ac:dyDescent="0.25">
      <c r="A19042">
        <v>0</v>
      </c>
      <c r="M19042" s="18">
        <f t="shared" si="594"/>
        <v>0</v>
      </c>
      <c r="N19042" s="18">
        <f t="shared" si="595"/>
        <v>0</v>
      </c>
    </row>
    <row r="19043" spans="1:14" x14ac:dyDescent="0.25">
      <c r="A19043">
        <v>0</v>
      </c>
      <c r="M19043" s="18">
        <f t="shared" si="594"/>
        <v>0</v>
      </c>
      <c r="N19043" s="18">
        <f t="shared" si="595"/>
        <v>0</v>
      </c>
    </row>
    <row r="19044" spans="1:14" x14ac:dyDescent="0.25">
      <c r="A19044">
        <v>0</v>
      </c>
      <c r="M19044" s="18">
        <f t="shared" si="594"/>
        <v>0</v>
      </c>
      <c r="N19044" s="18">
        <f t="shared" si="595"/>
        <v>0</v>
      </c>
    </row>
    <row r="19045" spans="1:14" x14ac:dyDescent="0.25">
      <c r="A19045">
        <v>0</v>
      </c>
      <c r="M19045" s="18">
        <f t="shared" si="594"/>
        <v>0</v>
      </c>
      <c r="N19045" s="18">
        <f t="shared" si="595"/>
        <v>0</v>
      </c>
    </row>
    <row r="19046" spans="1:14" x14ac:dyDescent="0.25">
      <c r="A19046">
        <v>0</v>
      </c>
      <c r="M19046" s="18">
        <f t="shared" si="594"/>
        <v>0</v>
      </c>
      <c r="N19046" s="18">
        <f t="shared" si="595"/>
        <v>0</v>
      </c>
    </row>
    <row r="19047" spans="1:14" x14ac:dyDescent="0.25">
      <c r="A19047">
        <v>0</v>
      </c>
      <c r="M19047" s="18">
        <f t="shared" si="594"/>
        <v>0</v>
      </c>
      <c r="N19047" s="18">
        <f t="shared" si="595"/>
        <v>0</v>
      </c>
    </row>
    <row r="19048" spans="1:14" x14ac:dyDescent="0.25">
      <c r="A19048">
        <v>0</v>
      </c>
      <c r="M19048" s="18">
        <f t="shared" si="594"/>
        <v>0</v>
      </c>
      <c r="N19048" s="18">
        <f t="shared" si="595"/>
        <v>0</v>
      </c>
    </row>
    <row r="19049" spans="1:14" x14ac:dyDescent="0.25">
      <c r="A19049">
        <v>0</v>
      </c>
      <c r="M19049" s="18">
        <f t="shared" si="594"/>
        <v>0</v>
      </c>
      <c r="N19049" s="18">
        <f t="shared" si="595"/>
        <v>0</v>
      </c>
    </row>
    <row r="19050" spans="1:14" x14ac:dyDescent="0.25">
      <c r="A19050">
        <v>0</v>
      </c>
      <c r="M19050" s="18">
        <f t="shared" si="594"/>
        <v>0</v>
      </c>
      <c r="N19050" s="18">
        <f t="shared" si="595"/>
        <v>0</v>
      </c>
    </row>
    <row r="19051" spans="1:14" x14ac:dyDescent="0.25">
      <c r="A19051">
        <v>0</v>
      </c>
      <c r="M19051" s="18">
        <f t="shared" si="594"/>
        <v>0</v>
      </c>
      <c r="N19051" s="18">
        <f t="shared" si="595"/>
        <v>0</v>
      </c>
    </row>
    <row r="19052" spans="1:14" x14ac:dyDescent="0.25">
      <c r="A19052">
        <v>0</v>
      </c>
      <c r="M19052" s="18">
        <f t="shared" si="594"/>
        <v>0</v>
      </c>
      <c r="N19052" s="18">
        <f t="shared" si="595"/>
        <v>0</v>
      </c>
    </row>
    <row r="19053" spans="1:14" x14ac:dyDescent="0.25">
      <c r="A19053">
        <v>0</v>
      </c>
      <c r="M19053" s="18">
        <f t="shared" si="594"/>
        <v>0</v>
      </c>
      <c r="N19053" s="18">
        <f t="shared" si="595"/>
        <v>0</v>
      </c>
    </row>
    <row r="19054" spans="1:14" x14ac:dyDescent="0.25">
      <c r="A19054">
        <v>0</v>
      </c>
      <c r="M19054" s="18">
        <f t="shared" si="594"/>
        <v>0</v>
      </c>
      <c r="N19054" s="18">
        <f t="shared" si="595"/>
        <v>0</v>
      </c>
    </row>
    <row r="19055" spans="1:14" x14ac:dyDescent="0.25">
      <c r="A19055">
        <v>0</v>
      </c>
      <c r="M19055" s="18">
        <f t="shared" si="594"/>
        <v>0</v>
      </c>
      <c r="N19055" s="18">
        <f t="shared" si="595"/>
        <v>0</v>
      </c>
    </row>
    <row r="19056" spans="1:14" x14ac:dyDescent="0.25">
      <c r="A19056">
        <v>0</v>
      </c>
      <c r="M19056" s="18">
        <f t="shared" si="594"/>
        <v>0</v>
      </c>
      <c r="N19056" s="18">
        <f t="shared" si="595"/>
        <v>0</v>
      </c>
    </row>
    <row r="19057" spans="1:14" x14ac:dyDescent="0.25">
      <c r="A19057">
        <v>0</v>
      </c>
      <c r="M19057" s="18">
        <f t="shared" si="594"/>
        <v>0</v>
      </c>
      <c r="N19057" s="18">
        <f t="shared" si="595"/>
        <v>0</v>
      </c>
    </row>
    <row r="19058" spans="1:14" x14ac:dyDescent="0.25">
      <c r="A19058">
        <v>0</v>
      </c>
      <c r="M19058" s="18">
        <f t="shared" si="594"/>
        <v>0</v>
      </c>
      <c r="N19058" s="18">
        <f t="shared" si="595"/>
        <v>0</v>
      </c>
    </row>
    <row r="19059" spans="1:14" x14ac:dyDescent="0.25">
      <c r="A19059">
        <v>0</v>
      </c>
      <c r="M19059" s="18">
        <f t="shared" si="594"/>
        <v>0</v>
      </c>
      <c r="N19059" s="18">
        <f t="shared" si="595"/>
        <v>0</v>
      </c>
    </row>
    <row r="19060" spans="1:14" x14ac:dyDescent="0.25">
      <c r="A19060">
        <v>0</v>
      </c>
      <c r="M19060" s="18">
        <f t="shared" si="594"/>
        <v>0</v>
      </c>
      <c r="N19060" s="18">
        <f t="shared" si="595"/>
        <v>0</v>
      </c>
    </row>
    <row r="19061" spans="1:14" x14ac:dyDescent="0.25">
      <c r="A19061">
        <v>0</v>
      </c>
      <c r="M19061" s="18">
        <f t="shared" si="594"/>
        <v>0</v>
      </c>
      <c r="N19061" s="18">
        <f t="shared" si="595"/>
        <v>0</v>
      </c>
    </row>
    <row r="19062" spans="1:14" x14ac:dyDescent="0.25">
      <c r="A19062">
        <v>0</v>
      </c>
      <c r="M19062" s="18">
        <f t="shared" si="594"/>
        <v>0</v>
      </c>
      <c r="N19062" s="18">
        <f t="shared" si="595"/>
        <v>0</v>
      </c>
    </row>
    <row r="19063" spans="1:14" x14ac:dyDescent="0.25">
      <c r="A19063">
        <v>0</v>
      </c>
      <c r="M19063" s="18">
        <f t="shared" si="594"/>
        <v>0</v>
      </c>
      <c r="N19063" s="18">
        <f t="shared" si="595"/>
        <v>0</v>
      </c>
    </row>
    <row r="19064" spans="1:14" x14ac:dyDescent="0.25">
      <c r="A19064">
        <v>0</v>
      </c>
      <c r="M19064" s="18">
        <f t="shared" si="594"/>
        <v>0</v>
      </c>
      <c r="N19064" s="18">
        <f t="shared" si="595"/>
        <v>0</v>
      </c>
    </row>
    <row r="19065" spans="1:14" x14ac:dyDescent="0.25">
      <c r="A19065">
        <v>0</v>
      </c>
      <c r="M19065" s="18">
        <f t="shared" si="594"/>
        <v>0</v>
      </c>
      <c r="N19065" s="18">
        <f t="shared" si="595"/>
        <v>0</v>
      </c>
    </row>
    <row r="19066" spans="1:14" x14ac:dyDescent="0.25">
      <c r="A19066">
        <v>0</v>
      </c>
      <c r="M19066" s="18">
        <f t="shared" si="594"/>
        <v>0</v>
      </c>
      <c r="N19066" s="18">
        <f t="shared" si="595"/>
        <v>0</v>
      </c>
    </row>
    <row r="19067" spans="1:14" x14ac:dyDescent="0.25">
      <c r="A19067">
        <v>0</v>
      </c>
      <c r="M19067" s="18">
        <f t="shared" si="594"/>
        <v>0</v>
      </c>
      <c r="N19067" s="18">
        <f t="shared" si="595"/>
        <v>0</v>
      </c>
    </row>
    <row r="19068" spans="1:14" x14ac:dyDescent="0.25">
      <c r="A19068">
        <v>0</v>
      </c>
      <c r="M19068" s="18">
        <f t="shared" si="594"/>
        <v>0</v>
      </c>
      <c r="N19068" s="18">
        <f t="shared" si="595"/>
        <v>0</v>
      </c>
    </row>
    <row r="19069" spans="1:14" x14ac:dyDescent="0.25">
      <c r="A19069">
        <v>0</v>
      </c>
      <c r="M19069" s="18">
        <f t="shared" si="594"/>
        <v>0</v>
      </c>
      <c r="N19069" s="18">
        <f t="shared" si="595"/>
        <v>0</v>
      </c>
    </row>
    <row r="19070" spans="1:14" x14ac:dyDescent="0.25">
      <c r="A19070">
        <v>0</v>
      </c>
      <c r="M19070" s="18">
        <f t="shared" si="594"/>
        <v>0</v>
      </c>
      <c r="N19070" s="18">
        <f t="shared" si="595"/>
        <v>0</v>
      </c>
    </row>
    <row r="19071" spans="1:14" x14ac:dyDescent="0.25">
      <c r="A19071">
        <v>0</v>
      </c>
      <c r="M19071" s="18">
        <f t="shared" si="594"/>
        <v>0</v>
      </c>
      <c r="N19071" s="18">
        <f t="shared" si="595"/>
        <v>0</v>
      </c>
    </row>
    <row r="19072" spans="1:14" x14ac:dyDescent="0.25">
      <c r="A19072">
        <v>0</v>
      </c>
      <c r="M19072" s="18">
        <f t="shared" si="594"/>
        <v>0</v>
      </c>
      <c r="N19072" s="18">
        <f t="shared" si="595"/>
        <v>0</v>
      </c>
    </row>
    <row r="19073" spans="1:14" x14ac:dyDescent="0.25">
      <c r="A19073">
        <v>0</v>
      </c>
      <c r="M19073" s="18">
        <f t="shared" si="594"/>
        <v>0</v>
      </c>
      <c r="N19073" s="18">
        <f t="shared" si="595"/>
        <v>0</v>
      </c>
    </row>
    <row r="19074" spans="1:14" x14ac:dyDescent="0.25">
      <c r="A19074">
        <v>0</v>
      </c>
      <c r="M19074" s="18">
        <f t="shared" si="594"/>
        <v>0</v>
      </c>
      <c r="N19074" s="18">
        <f t="shared" si="595"/>
        <v>0</v>
      </c>
    </row>
    <row r="19075" spans="1:14" x14ac:dyDescent="0.25">
      <c r="A19075">
        <v>0</v>
      </c>
      <c r="M19075" s="18">
        <f t="shared" ref="M19075:M19138" si="596">A19075+C19075/12</f>
        <v>0</v>
      </c>
      <c r="N19075" s="18">
        <f t="shared" ref="N19075:N19138" si="597">G19075+I19075/12</f>
        <v>0</v>
      </c>
    </row>
    <row r="19076" spans="1:14" x14ac:dyDescent="0.25">
      <c r="A19076">
        <v>0</v>
      </c>
      <c r="M19076" s="18">
        <f t="shared" si="596"/>
        <v>0</v>
      </c>
      <c r="N19076" s="18">
        <f t="shared" si="597"/>
        <v>0</v>
      </c>
    </row>
    <row r="19077" spans="1:14" x14ac:dyDescent="0.25">
      <c r="A19077">
        <v>0</v>
      </c>
      <c r="M19077" s="18">
        <f t="shared" si="596"/>
        <v>0</v>
      </c>
      <c r="N19077" s="18">
        <f t="shared" si="597"/>
        <v>0</v>
      </c>
    </row>
    <row r="19078" spans="1:14" x14ac:dyDescent="0.25">
      <c r="A19078">
        <v>0</v>
      </c>
      <c r="M19078" s="18">
        <f t="shared" si="596"/>
        <v>0</v>
      </c>
      <c r="N19078" s="18">
        <f t="shared" si="597"/>
        <v>0</v>
      </c>
    </row>
    <row r="19079" spans="1:14" x14ac:dyDescent="0.25">
      <c r="A19079">
        <v>0</v>
      </c>
      <c r="M19079" s="18">
        <f t="shared" si="596"/>
        <v>0</v>
      </c>
      <c r="N19079" s="18">
        <f t="shared" si="597"/>
        <v>0</v>
      </c>
    </row>
    <row r="19080" spans="1:14" x14ac:dyDescent="0.25">
      <c r="A19080">
        <v>0</v>
      </c>
      <c r="M19080" s="18">
        <f t="shared" si="596"/>
        <v>0</v>
      </c>
      <c r="N19080" s="18">
        <f t="shared" si="597"/>
        <v>0</v>
      </c>
    </row>
    <row r="19081" spans="1:14" x14ac:dyDescent="0.25">
      <c r="A19081">
        <v>0</v>
      </c>
      <c r="M19081" s="18">
        <f t="shared" si="596"/>
        <v>0</v>
      </c>
      <c r="N19081" s="18">
        <f t="shared" si="597"/>
        <v>0</v>
      </c>
    </row>
    <row r="19082" spans="1:14" x14ac:dyDescent="0.25">
      <c r="A19082">
        <v>0</v>
      </c>
      <c r="M19082" s="18">
        <f t="shared" si="596"/>
        <v>0</v>
      </c>
      <c r="N19082" s="18">
        <f t="shared" si="597"/>
        <v>0</v>
      </c>
    </row>
    <row r="19083" spans="1:14" x14ac:dyDescent="0.25">
      <c r="A19083">
        <v>0</v>
      </c>
      <c r="M19083" s="18">
        <f t="shared" si="596"/>
        <v>0</v>
      </c>
      <c r="N19083" s="18">
        <f t="shared" si="597"/>
        <v>0</v>
      </c>
    </row>
    <row r="19084" spans="1:14" x14ac:dyDescent="0.25">
      <c r="A19084">
        <v>0</v>
      </c>
      <c r="M19084" s="18">
        <f t="shared" si="596"/>
        <v>0</v>
      </c>
      <c r="N19084" s="18">
        <f t="shared" si="597"/>
        <v>0</v>
      </c>
    </row>
    <row r="19085" spans="1:14" x14ac:dyDescent="0.25">
      <c r="A19085">
        <v>0</v>
      </c>
      <c r="M19085" s="18">
        <f t="shared" si="596"/>
        <v>0</v>
      </c>
      <c r="N19085" s="18">
        <f t="shared" si="597"/>
        <v>0</v>
      </c>
    </row>
    <row r="19086" spans="1:14" x14ac:dyDescent="0.25">
      <c r="A19086">
        <v>0</v>
      </c>
      <c r="M19086" s="18">
        <f t="shared" si="596"/>
        <v>0</v>
      </c>
      <c r="N19086" s="18">
        <f t="shared" si="597"/>
        <v>0</v>
      </c>
    </row>
    <row r="19087" spans="1:14" x14ac:dyDescent="0.25">
      <c r="A19087">
        <v>0</v>
      </c>
      <c r="M19087" s="18">
        <f t="shared" si="596"/>
        <v>0</v>
      </c>
      <c r="N19087" s="18">
        <f t="shared" si="597"/>
        <v>0</v>
      </c>
    </row>
    <row r="19088" spans="1:14" x14ac:dyDescent="0.25">
      <c r="A19088">
        <v>0</v>
      </c>
      <c r="M19088" s="18">
        <f t="shared" si="596"/>
        <v>0</v>
      </c>
      <c r="N19088" s="18">
        <f t="shared" si="597"/>
        <v>0</v>
      </c>
    </row>
    <row r="19089" spans="1:14" x14ac:dyDescent="0.25">
      <c r="A19089">
        <v>0</v>
      </c>
      <c r="M19089" s="18">
        <f t="shared" si="596"/>
        <v>0</v>
      </c>
      <c r="N19089" s="18">
        <f t="shared" si="597"/>
        <v>0</v>
      </c>
    </row>
    <row r="19090" spans="1:14" x14ac:dyDescent="0.25">
      <c r="A19090">
        <v>0</v>
      </c>
      <c r="M19090" s="18">
        <f t="shared" si="596"/>
        <v>0</v>
      </c>
      <c r="N19090" s="18">
        <f t="shared" si="597"/>
        <v>0</v>
      </c>
    </row>
    <row r="19091" spans="1:14" x14ac:dyDescent="0.25">
      <c r="A19091">
        <v>0</v>
      </c>
      <c r="M19091" s="18">
        <f t="shared" si="596"/>
        <v>0</v>
      </c>
      <c r="N19091" s="18">
        <f t="shared" si="597"/>
        <v>0</v>
      </c>
    </row>
    <row r="19092" spans="1:14" x14ac:dyDescent="0.25">
      <c r="A19092">
        <v>0</v>
      </c>
      <c r="M19092" s="18">
        <f t="shared" si="596"/>
        <v>0</v>
      </c>
      <c r="N19092" s="18">
        <f t="shared" si="597"/>
        <v>0</v>
      </c>
    </row>
    <row r="19093" spans="1:14" x14ac:dyDescent="0.25">
      <c r="A19093">
        <v>0</v>
      </c>
      <c r="M19093" s="18">
        <f t="shared" si="596"/>
        <v>0</v>
      </c>
      <c r="N19093" s="18">
        <f t="shared" si="597"/>
        <v>0</v>
      </c>
    </row>
    <row r="19094" spans="1:14" x14ac:dyDescent="0.25">
      <c r="A19094">
        <v>0</v>
      </c>
      <c r="M19094" s="18">
        <f t="shared" si="596"/>
        <v>0</v>
      </c>
      <c r="N19094" s="18">
        <f t="shared" si="597"/>
        <v>0</v>
      </c>
    </row>
    <row r="19095" spans="1:14" x14ac:dyDescent="0.25">
      <c r="A19095">
        <v>0</v>
      </c>
      <c r="M19095" s="18">
        <f t="shared" si="596"/>
        <v>0</v>
      </c>
      <c r="N19095" s="18">
        <f t="shared" si="597"/>
        <v>0</v>
      </c>
    </row>
    <row r="19096" spans="1:14" x14ac:dyDescent="0.25">
      <c r="A19096">
        <v>0</v>
      </c>
      <c r="M19096" s="18">
        <f t="shared" si="596"/>
        <v>0</v>
      </c>
      <c r="N19096" s="18">
        <f t="shared" si="597"/>
        <v>0</v>
      </c>
    </row>
    <row r="19097" spans="1:14" x14ac:dyDescent="0.25">
      <c r="A19097">
        <v>0</v>
      </c>
      <c r="M19097" s="18">
        <f t="shared" si="596"/>
        <v>0</v>
      </c>
      <c r="N19097" s="18">
        <f t="shared" si="597"/>
        <v>0</v>
      </c>
    </row>
    <row r="19098" spans="1:14" x14ac:dyDescent="0.25">
      <c r="A19098">
        <v>0</v>
      </c>
      <c r="M19098" s="18">
        <f t="shared" si="596"/>
        <v>0</v>
      </c>
      <c r="N19098" s="18">
        <f t="shared" si="597"/>
        <v>0</v>
      </c>
    </row>
    <row r="19099" spans="1:14" x14ac:dyDescent="0.25">
      <c r="A19099">
        <v>0</v>
      </c>
      <c r="M19099" s="18">
        <f t="shared" si="596"/>
        <v>0</v>
      </c>
      <c r="N19099" s="18">
        <f t="shared" si="597"/>
        <v>0</v>
      </c>
    </row>
    <row r="19100" spans="1:14" x14ac:dyDescent="0.25">
      <c r="A19100">
        <v>0</v>
      </c>
      <c r="M19100" s="18">
        <f t="shared" si="596"/>
        <v>0</v>
      </c>
      <c r="N19100" s="18">
        <f t="shared" si="597"/>
        <v>0</v>
      </c>
    </row>
    <row r="19101" spans="1:14" x14ac:dyDescent="0.25">
      <c r="A19101">
        <v>0</v>
      </c>
      <c r="M19101" s="18">
        <f t="shared" si="596"/>
        <v>0</v>
      </c>
      <c r="N19101" s="18">
        <f t="shared" si="597"/>
        <v>0</v>
      </c>
    </row>
    <row r="19102" spans="1:14" x14ac:dyDescent="0.25">
      <c r="A19102">
        <v>0</v>
      </c>
      <c r="M19102" s="18">
        <f t="shared" si="596"/>
        <v>0</v>
      </c>
      <c r="N19102" s="18">
        <f t="shared" si="597"/>
        <v>0</v>
      </c>
    </row>
    <row r="19103" spans="1:14" x14ac:dyDescent="0.25">
      <c r="A19103">
        <v>0</v>
      </c>
      <c r="M19103" s="18">
        <f t="shared" si="596"/>
        <v>0</v>
      </c>
      <c r="N19103" s="18">
        <f t="shared" si="597"/>
        <v>0</v>
      </c>
    </row>
    <row r="19104" spans="1:14" x14ac:dyDescent="0.25">
      <c r="A19104">
        <v>0</v>
      </c>
      <c r="M19104" s="18">
        <f t="shared" si="596"/>
        <v>0</v>
      </c>
      <c r="N19104" s="18">
        <f t="shared" si="597"/>
        <v>0</v>
      </c>
    </row>
    <row r="19105" spans="1:14" x14ac:dyDescent="0.25">
      <c r="A19105">
        <v>0</v>
      </c>
      <c r="M19105" s="18">
        <f t="shared" si="596"/>
        <v>0</v>
      </c>
      <c r="N19105" s="18">
        <f t="shared" si="597"/>
        <v>0</v>
      </c>
    </row>
    <row r="19106" spans="1:14" x14ac:dyDescent="0.25">
      <c r="A19106">
        <v>0</v>
      </c>
      <c r="M19106" s="18">
        <f t="shared" si="596"/>
        <v>0</v>
      </c>
      <c r="N19106" s="18">
        <f t="shared" si="597"/>
        <v>0</v>
      </c>
    </row>
    <row r="19107" spans="1:14" x14ac:dyDescent="0.25">
      <c r="A19107">
        <v>0</v>
      </c>
      <c r="M19107" s="18">
        <f t="shared" si="596"/>
        <v>0</v>
      </c>
      <c r="N19107" s="18">
        <f t="shared" si="597"/>
        <v>0</v>
      </c>
    </row>
    <row r="19108" spans="1:14" x14ac:dyDescent="0.25">
      <c r="A19108">
        <v>0</v>
      </c>
      <c r="M19108" s="18">
        <f t="shared" si="596"/>
        <v>0</v>
      </c>
      <c r="N19108" s="18">
        <f t="shared" si="597"/>
        <v>0</v>
      </c>
    </row>
    <row r="19109" spans="1:14" x14ac:dyDescent="0.25">
      <c r="A19109">
        <v>0</v>
      </c>
      <c r="M19109" s="18">
        <f t="shared" si="596"/>
        <v>0</v>
      </c>
      <c r="N19109" s="18">
        <f t="shared" si="597"/>
        <v>0</v>
      </c>
    </row>
    <row r="19110" spans="1:14" x14ac:dyDescent="0.25">
      <c r="A19110">
        <v>0</v>
      </c>
      <c r="M19110" s="18">
        <f t="shared" si="596"/>
        <v>0</v>
      </c>
      <c r="N19110" s="18">
        <f t="shared" si="597"/>
        <v>0</v>
      </c>
    </row>
    <row r="19111" spans="1:14" x14ac:dyDescent="0.25">
      <c r="A19111">
        <v>0</v>
      </c>
      <c r="M19111" s="18">
        <f t="shared" si="596"/>
        <v>0</v>
      </c>
      <c r="N19111" s="18">
        <f t="shared" si="597"/>
        <v>0</v>
      </c>
    </row>
    <row r="19112" spans="1:14" x14ac:dyDescent="0.25">
      <c r="A19112">
        <v>0</v>
      </c>
      <c r="M19112" s="18">
        <f t="shared" si="596"/>
        <v>0</v>
      </c>
      <c r="N19112" s="18">
        <f t="shared" si="597"/>
        <v>0</v>
      </c>
    </row>
    <row r="19113" spans="1:14" x14ac:dyDescent="0.25">
      <c r="A19113">
        <v>0</v>
      </c>
      <c r="M19113" s="18">
        <f t="shared" si="596"/>
        <v>0</v>
      </c>
      <c r="N19113" s="18">
        <f t="shared" si="597"/>
        <v>0</v>
      </c>
    </row>
    <row r="19114" spans="1:14" x14ac:dyDescent="0.25">
      <c r="A19114">
        <v>0</v>
      </c>
      <c r="M19114" s="18">
        <f t="shared" si="596"/>
        <v>0</v>
      </c>
      <c r="N19114" s="18">
        <f t="shared" si="597"/>
        <v>0</v>
      </c>
    </row>
    <row r="19115" spans="1:14" x14ac:dyDescent="0.25">
      <c r="A19115">
        <v>0</v>
      </c>
      <c r="M19115" s="18">
        <f t="shared" si="596"/>
        <v>0</v>
      </c>
      <c r="N19115" s="18">
        <f t="shared" si="597"/>
        <v>0</v>
      </c>
    </row>
    <row r="19116" spans="1:14" x14ac:dyDescent="0.25">
      <c r="A19116">
        <v>0</v>
      </c>
      <c r="M19116" s="18">
        <f t="shared" si="596"/>
        <v>0</v>
      </c>
      <c r="N19116" s="18">
        <f t="shared" si="597"/>
        <v>0</v>
      </c>
    </row>
    <row r="19117" spans="1:14" x14ac:dyDescent="0.25">
      <c r="A19117">
        <v>0</v>
      </c>
      <c r="M19117" s="18">
        <f t="shared" si="596"/>
        <v>0</v>
      </c>
      <c r="N19117" s="18">
        <f t="shared" si="597"/>
        <v>0</v>
      </c>
    </row>
    <row r="19118" spans="1:14" x14ac:dyDescent="0.25">
      <c r="A19118">
        <v>0</v>
      </c>
      <c r="M19118" s="18">
        <f t="shared" si="596"/>
        <v>0</v>
      </c>
      <c r="N19118" s="18">
        <f t="shared" si="597"/>
        <v>0</v>
      </c>
    </row>
    <row r="19119" spans="1:14" x14ac:dyDescent="0.25">
      <c r="A19119">
        <v>0</v>
      </c>
      <c r="M19119" s="18">
        <f t="shared" si="596"/>
        <v>0</v>
      </c>
      <c r="N19119" s="18">
        <f t="shared" si="597"/>
        <v>0</v>
      </c>
    </row>
    <row r="19120" spans="1:14" x14ac:dyDescent="0.25">
      <c r="A19120">
        <v>0</v>
      </c>
      <c r="M19120" s="18">
        <f t="shared" si="596"/>
        <v>0</v>
      </c>
      <c r="N19120" s="18">
        <f t="shared" si="597"/>
        <v>0</v>
      </c>
    </row>
    <row r="19121" spans="1:14" x14ac:dyDescent="0.25">
      <c r="A19121">
        <v>0</v>
      </c>
      <c r="M19121" s="18">
        <f t="shared" si="596"/>
        <v>0</v>
      </c>
      <c r="N19121" s="18">
        <f t="shared" si="597"/>
        <v>0</v>
      </c>
    </row>
    <row r="19122" spans="1:14" x14ac:dyDescent="0.25">
      <c r="A19122">
        <v>0</v>
      </c>
      <c r="M19122" s="18">
        <f t="shared" si="596"/>
        <v>0</v>
      </c>
      <c r="N19122" s="18">
        <f t="shared" si="597"/>
        <v>0</v>
      </c>
    </row>
    <row r="19123" spans="1:14" x14ac:dyDescent="0.25">
      <c r="A19123">
        <v>0</v>
      </c>
      <c r="M19123" s="18">
        <f t="shared" si="596"/>
        <v>0</v>
      </c>
      <c r="N19123" s="18">
        <f t="shared" si="597"/>
        <v>0</v>
      </c>
    </row>
    <row r="19124" spans="1:14" x14ac:dyDescent="0.25">
      <c r="A19124">
        <v>0</v>
      </c>
      <c r="M19124" s="18">
        <f t="shared" si="596"/>
        <v>0</v>
      </c>
      <c r="N19124" s="18">
        <f t="shared" si="597"/>
        <v>0</v>
      </c>
    </row>
    <row r="19125" spans="1:14" x14ac:dyDescent="0.25">
      <c r="A19125">
        <v>0</v>
      </c>
      <c r="M19125" s="18">
        <f t="shared" si="596"/>
        <v>0</v>
      </c>
      <c r="N19125" s="18">
        <f t="shared" si="597"/>
        <v>0</v>
      </c>
    </row>
    <row r="19126" spans="1:14" x14ac:dyDescent="0.25">
      <c r="A19126">
        <v>0</v>
      </c>
      <c r="M19126" s="18">
        <f t="shared" si="596"/>
        <v>0</v>
      </c>
      <c r="N19126" s="18">
        <f t="shared" si="597"/>
        <v>0</v>
      </c>
    </row>
    <row r="19127" spans="1:14" x14ac:dyDescent="0.25">
      <c r="A19127">
        <v>0</v>
      </c>
      <c r="M19127" s="18">
        <f t="shared" si="596"/>
        <v>0</v>
      </c>
      <c r="N19127" s="18">
        <f t="shared" si="597"/>
        <v>0</v>
      </c>
    </row>
    <row r="19128" spans="1:14" x14ac:dyDescent="0.25">
      <c r="A19128">
        <v>0</v>
      </c>
      <c r="M19128" s="18">
        <f t="shared" si="596"/>
        <v>0</v>
      </c>
      <c r="N19128" s="18">
        <f t="shared" si="597"/>
        <v>0</v>
      </c>
    </row>
    <row r="19129" spans="1:14" x14ac:dyDescent="0.25">
      <c r="A19129">
        <v>0</v>
      </c>
      <c r="M19129" s="18">
        <f t="shared" si="596"/>
        <v>0</v>
      </c>
      <c r="N19129" s="18">
        <f t="shared" si="597"/>
        <v>0</v>
      </c>
    </row>
    <row r="19130" spans="1:14" x14ac:dyDescent="0.25">
      <c r="A19130">
        <v>0</v>
      </c>
      <c r="M19130" s="18">
        <f t="shared" si="596"/>
        <v>0</v>
      </c>
      <c r="N19130" s="18">
        <f t="shared" si="597"/>
        <v>0</v>
      </c>
    </row>
    <row r="19131" spans="1:14" x14ac:dyDescent="0.25">
      <c r="A19131">
        <v>0</v>
      </c>
      <c r="M19131" s="18">
        <f t="shared" si="596"/>
        <v>0</v>
      </c>
      <c r="N19131" s="18">
        <f t="shared" si="597"/>
        <v>0</v>
      </c>
    </row>
    <row r="19132" spans="1:14" x14ac:dyDescent="0.25">
      <c r="A19132">
        <v>0</v>
      </c>
      <c r="M19132" s="18">
        <f t="shared" si="596"/>
        <v>0</v>
      </c>
      <c r="N19132" s="18">
        <f t="shared" si="597"/>
        <v>0</v>
      </c>
    </row>
    <row r="19133" spans="1:14" x14ac:dyDescent="0.25">
      <c r="A19133">
        <v>0</v>
      </c>
      <c r="M19133" s="18">
        <f t="shared" si="596"/>
        <v>0</v>
      </c>
      <c r="N19133" s="18">
        <f t="shared" si="597"/>
        <v>0</v>
      </c>
    </row>
    <row r="19134" spans="1:14" x14ac:dyDescent="0.25">
      <c r="A19134">
        <v>0</v>
      </c>
      <c r="M19134" s="18">
        <f t="shared" si="596"/>
        <v>0</v>
      </c>
      <c r="N19134" s="18">
        <f t="shared" si="597"/>
        <v>0</v>
      </c>
    </row>
    <row r="19135" spans="1:14" x14ac:dyDescent="0.25">
      <c r="A19135">
        <v>0</v>
      </c>
      <c r="M19135" s="18">
        <f t="shared" si="596"/>
        <v>0</v>
      </c>
      <c r="N19135" s="18">
        <f t="shared" si="597"/>
        <v>0</v>
      </c>
    </row>
    <row r="19136" spans="1:14" x14ac:dyDescent="0.25">
      <c r="A19136">
        <v>0</v>
      </c>
      <c r="M19136" s="18">
        <f t="shared" si="596"/>
        <v>0</v>
      </c>
      <c r="N19136" s="18">
        <f t="shared" si="597"/>
        <v>0</v>
      </c>
    </row>
    <row r="19137" spans="1:14" x14ac:dyDescent="0.25">
      <c r="A19137">
        <v>0</v>
      </c>
      <c r="M19137" s="18">
        <f t="shared" si="596"/>
        <v>0</v>
      </c>
      <c r="N19137" s="18">
        <f t="shared" si="597"/>
        <v>0</v>
      </c>
    </row>
    <row r="19138" spans="1:14" x14ac:dyDescent="0.25">
      <c r="A19138">
        <v>0</v>
      </c>
      <c r="M19138" s="18">
        <f t="shared" si="596"/>
        <v>0</v>
      </c>
      <c r="N19138" s="18">
        <f t="shared" si="597"/>
        <v>0</v>
      </c>
    </row>
    <row r="19139" spans="1:14" x14ac:dyDescent="0.25">
      <c r="A19139">
        <v>0</v>
      </c>
      <c r="M19139" s="18">
        <f t="shared" ref="M19139:M19202" si="598">A19139+C19139/12</f>
        <v>0</v>
      </c>
      <c r="N19139" s="18">
        <f t="shared" ref="N19139:N19202" si="599">G19139+I19139/12</f>
        <v>0</v>
      </c>
    </row>
    <row r="19140" spans="1:14" x14ac:dyDescent="0.25">
      <c r="A19140">
        <v>0</v>
      </c>
      <c r="M19140" s="18">
        <f t="shared" si="598"/>
        <v>0</v>
      </c>
      <c r="N19140" s="18">
        <f t="shared" si="599"/>
        <v>0</v>
      </c>
    </row>
    <row r="19141" spans="1:14" x14ac:dyDescent="0.25">
      <c r="A19141">
        <v>0</v>
      </c>
      <c r="M19141" s="18">
        <f t="shared" si="598"/>
        <v>0</v>
      </c>
      <c r="N19141" s="18">
        <f t="shared" si="599"/>
        <v>0</v>
      </c>
    </row>
    <row r="19142" spans="1:14" x14ac:dyDescent="0.25">
      <c r="A19142">
        <v>0</v>
      </c>
      <c r="M19142" s="18">
        <f t="shared" si="598"/>
        <v>0</v>
      </c>
      <c r="N19142" s="18">
        <f t="shared" si="599"/>
        <v>0</v>
      </c>
    </row>
    <row r="19143" spans="1:14" x14ac:dyDescent="0.25">
      <c r="A19143">
        <v>0</v>
      </c>
      <c r="M19143" s="18">
        <f t="shared" si="598"/>
        <v>0</v>
      </c>
      <c r="N19143" s="18">
        <f t="shared" si="599"/>
        <v>0</v>
      </c>
    </row>
    <row r="19144" spans="1:14" x14ac:dyDescent="0.25">
      <c r="A19144">
        <v>0</v>
      </c>
      <c r="M19144" s="18">
        <f t="shared" si="598"/>
        <v>0</v>
      </c>
      <c r="N19144" s="18">
        <f t="shared" si="599"/>
        <v>0</v>
      </c>
    </row>
    <row r="19145" spans="1:14" x14ac:dyDescent="0.25">
      <c r="A19145">
        <v>0</v>
      </c>
      <c r="M19145" s="18">
        <f t="shared" si="598"/>
        <v>0</v>
      </c>
      <c r="N19145" s="18">
        <f t="shared" si="599"/>
        <v>0</v>
      </c>
    </row>
    <row r="19146" spans="1:14" x14ac:dyDescent="0.25">
      <c r="A19146">
        <v>0</v>
      </c>
      <c r="M19146" s="18">
        <f t="shared" si="598"/>
        <v>0</v>
      </c>
      <c r="N19146" s="18">
        <f t="shared" si="599"/>
        <v>0</v>
      </c>
    </row>
    <row r="19147" spans="1:14" x14ac:dyDescent="0.25">
      <c r="A19147">
        <v>0</v>
      </c>
      <c r="M19147" s="18">
        <f t="shared" si="598"/>
        <v>0</v>
      </c>
      <c r="N19147" s="18">
        <f t="shared" si="599"/>
        <v>0</v>
      </c>
    </row>
    <row r="19148" spans="1:14" x14ac:dyDescent="0.25">
      <c r="A19148">
        <v>0</v>
      </c>
      <c r="M19148" s="18">
        <f t="shared" si="598"/>
        <v>0</v>
      </c>
      <c r="N19148" s="18">
        <f t="shared" si="599"/>
        <v>0</v>
      </c>
    </row>
    <row r="19149" spans="1:14" x14ac:dyDescent="0.25">
      <c r="A19149">
        <v>0</v>
      </c>
      <c r="M19149" s="18">
        <f t="shared" si="598"/>
        <v>0</v>
      </c>
      <c r="N19149" s="18">
        <f t="shared" si="599"/>
        <v>0</v>
      </c>
    </row>
    <row r="19150" spans="1:14" x14ac:dyDescent="0.25">
      <c r="A19150">
        <v>0</v>
      </c>
      <c r="M19150" s="18">
        <f t="shared" si="598"/>
        <v>0</v>
      </c>
      <c r="N19150" s="18">
        <f t="shared" si="599"/>
        <v>0</v>
      </c>
    </row>
    <row r="19151" spans="1:14" x14ac:dyDescent="0.25">
      <c r="A19151">
        <v>0</v>
      </c>
      <c r="M19151" s="18">
        <f t="shared" si="598"/>
        <v>0</v>
      </c>
      <c r="N19151" s="18">
        <f t="shared" si="599"/>
        <v>0</v>
      </c>
    </row>
    <row r="19152" spans="1:14" x14ac:dyDescent="0.25">
      <c r="A19152">
        <v>0</v>
      </c>
      <c r="M19152" s="18">
        <f t="shared" si="598"/>
        <v>0</v>
      </c>
      <c r="N19152" s="18">
        <f t="shared" si="599"/>
        <v>0</v>
      </c>
    </row>
    <row r="19153" spans="1:14" x14ac:dyDescent="0.25">
      <c r="A19153">
        <v>0</v>
      </c>
      <c r="M19153" s="18">
        <f t="shared" si="598"/>
        <v>0</v>
      </c>
      <c r="N19153" s="18">
        <f t="shared" si="599"/>
        <v>0</v>
      </c>
    </row>
    <row r="19154" spans="1:14" x14ac:dyDescent="0.25">
      <c r="A19154">
        <v>0</v>
      </c>
      <c r="M19154" s="18">
        <f t="shared" si="598"/>
        <v>0</v>
      </c>
      <c r="N19154" s="18">
        <f t="shared" si="599"/>
        <v>0</v>
      </c>
    </row>
    <row r="19155" spans="1:14" x14ac:dyDescent="0.25">
      <c r="A19155">
        <v>0</v>
      </c>
      <c r="M19155" s="18">
        <f t="shared" si="598"/>
        <v>0</v>
      </c>
      <c r="N19155" s="18">
        <f t="shared" si="599"/>
        <v>0</v>
      </c>
    </row>
    <row r="19156" spans="1:14" x14ac:dyDescent="0.25">
      <c r="A19156">
        <v>0</v>
      </c>
      <c r="M19156" s="18">
        <f t="shared" si="598"/>
        <v>0</v>
      </c>
      <c r="N19156" s="18">
        <f t="shared" si="599"/>
        <v>0</v>
      </c>
    </row>
    <row r="19157" spans="1:14" x14ac:dyDescent="0.25">
      <c r="A19157">
        <v>0</v>
      </c>
      <c r="M19157" s="18">
        <f t="shared" si="598"/>
        <v>0</v>
      </c>
      <c r="N19157" s="18">
        <f t="shared" si="599"/>
        <v>0</v>
      </c>
    </row>
    <row r="19158" spans="1:14" x14ac:dyDescent="0.25">
      <c r="A19158">
        <v>0</v>
      </c>
      <c r="M19158" s="18">
        <f t="shared" si="598"/>
        <v>0</v>
      </c>
      <c r="N19158" s="18">
        <f t="shared" si="599"/>
        <v>0</v>
      </c>
    </row>
    <row r="19159" spans="1:14" x14ac:dyDescent="0.25">
      <c r="A19159">
        <v>0</v>
      </c>
      <c r="M19159" s="18">
        <f t="shared" si="598"/>
        <v>0</v>
      </c>
      <c r="N19159" s="18">
        <f t="shared" si="599"/>
        <v>0</v>
      </c>
    </row>
    <row r="19160" spans="1:14" x14ac:dyDescent="0.25">
      <c r="A19160">
        <v>0</v>
      </c>
      <c r="M19160" s="18">
        <f t="shared" si="598"/>
        <v>0</v>
      </c>
      <c r="N19160" s="18">
        <f t="shared" si="599"/>
        <v>0</v>
      </c>
    </row>
    <row r="19161" spans="1:14" x14ac:dyDescent="0.25">
      <c r="A19161">
        <v>0</v>
      </c>
      <c r="M19161" s="18">
        <f t="shared" si="598"/>
        <v>0</v>
      </c>
      <c r="N19161" s="18">
        <f t="shared" si="599"/>
        <v>0</v>
      </c>
    </row>
    <row r="19162" spans="1:14" x14ac:dyDescent="0.25">
      <c r="A19162">
        <v>0</v>
      </c>
      <c r="M19162" s="18">
        <f t="shared" si="598"/>
        <v>0</v>
      </c>
      <c r="N19162" s="18">
        <f t="shared" si="599"/>
        <v>0</v>
      </c>
    </row>
    <row r="19163" spans="1:14" x14ac:dyDescent="0.25">
      <c r="A19163">
        <v>0</v>
      </c>
      <c r="M19163" s="18">
        <f t="shared" si="598"/>
        <v>0</v>
      </c>
      <c r="N19163" s="18">
        <f t="shared" si="599"/>
        <v>0</v>
      </c>
    </row>
    <row r="19164" spans="1:14" x14ac:dyDescent="0.25">
      <c r="A19164">
        <v>0</v>
      </c>
      <c r="M19164" s="18">
        <f t="shared" si="598"/>
        <v>0</v>
      </c>
      <c r="N19164" s="18">
        <f t="shared" si="599"/>
        <v>0</v>
      </c>
    </row>
    <row r="19165" spans="1:14" x14ac:dyDescent="0.25">
      <c r="A19165">
        <v>0</v>
      </c>
      <c r="M19165" s="18">
        <f t="shared" si="598"/>
        <v>0</v>
      </c>
      <c r="N19165" s="18">
        <f t="shared" si="599"/>
        <v>0</v>
      </c>
    </row>
    <row r="19166" spans="1:14" x14ac:dyDescent="0.25">
      <c r="A19166">
        <v>0</v>
      </c>
      <c r="M19166" s="18">
        <f t="shared" si="598"/>
        <v>0</v>
      </c>
      <c r="N19166" s="18">
        <f t="shared" si="599"/>
        <v>0</v>
      </c>
    </row>
    <row r="19167" spans="1:14" x14ac:dyDescent="0.25">
      <c r="A19167">
        <v>0</v>
      </c>
      <c r="M19167" s="18">
        <f t="shared" si="598"/>
        <v>0</v>
      </c>
      <c r="N19167" s="18">
        <f t="shared" si="599"/>
        <v>0</v>
      </c>
    </row>
    <row r="19168" spans="1:14" x14ac:dyDescent="0.25">
      <c r="A19168">
        <v>0</v>
      </c>
      <c r="M19168" s="18">
        <f t="shared" si="598"/>
        <v>0</v>
      </c>
      <c r="N19168" s="18">
        <f t="shared" si="599"/>
        <v>0</v>
      </c>
    </row>
    <row r="19169" spans="1:14" x14ac:dyDescent="0.25">
      <c r="A19169">
        <v>0</v>
      </c>
      <c r="M19169" s="18">
        <f t="shared" si="598"/>
        <v>0</v>
      </c>
      <c r="N19169" s="18">
        <f t="shared" si="599"/>
        <v>0</v>
      </c>
    </row>
    <row r="19170" spans="1:14" x14ac:dyDescent="0.25">
      <c r="A19170">
        <v>0</v>
      </c>
      <c r="M19170" s="18">
        <f t="shared" si="598"/>
        <v>0</v>
      </c>
      <c r="N19170" s="18">
        <f t="shared" si="599"/>
        <v>0</v>
      </c>
    </row>
    <row r="19171" spans="1:14" x14ac:dyDescent="0.25">
      <c r="A19171">
        <v>0</v>
      </c>
      <c r="M19171" s="18">
        <f t="shared" si="598"/>
        <v>0</v>
      </c>
      <c r="N19171" s="18">
        <f t="shared" si="599"/>
        <v>0</v>
      </c>
    </row>
    <row r="19172" spans="1:14" x14ac:dyDescent="0.25">
      <c r="A19172">
        <v>0</v>
      </c>
      <c r="M19172" s="18">
        <f t="shared" si="598"/>
        <v>0</v>
      </c>
      <c r="N19172" s="18">
        <f t="shared" si="599"/>
        <v>0</v>
      </c>
    </row>
    <row r="19173" spans="1:14" x14ac:dyDescent="0.25">
      <c r="A19173">
        <v>0</v>
      </c>
      <c r="M19173" s="18">
        <f t="shared" si="598"/>
        <v>0</v>
      </c>
      <c r="N19173" s="18">
        <f t="shared" si="599"/>
        <v>0</v>
      </c>
    </row>
    <row r="19174" spans="1:14" x14ac:dyDescent="0.25">
      <c r="A19174">
        <v>0</v>
      </c>
      <c r="M19174" s="18">
        <f t="shared" si="598"/>
        <v>0</v>
      </c>
      <c r="N19174" s="18">
        <f t="shared" si="599"/>
        <v>0</v>
      </c>
    </row>
    <row r="19175" spans="1:14" x14ac:dyDescent="0.25">
      <c r="A19175">
        <v>0</v>
      </c>
      <c r="M19175" s="18">
        <f t="shared" si="598"/>
        <v>0</v>
      </c>
      <c r="N19175" s="18">
        <f t="shared" si="599"/>
        <v>0</v>
      </c>
    </row>
    <row r="19176" spans="1:14" x14ac:dyDescent="0.25">
      <c r="A19176">
        <v>0</v>
      </c>
      <c r="M19176" s="18">
        <f t="shared" si="598"/>
        <v>0</v>
      </c>
      <c r="N19176" s="18">
        <f t="shared" si="599"/>
        <v>0</v>
      </c>
    </row>
    <row r="19177" spans="1:14" x14ac:dyDescent="0.25">
      <c r="A19177">
        <v>0</v>
      </c>
      <c r="M19177" s="18">
        <f t="shared" si="598"/>
        <v>0</v>
      </c>
      <c r="N19177" s="18">
        <f t="shared" si="599"/>
        <v>0</v>
      </c>
    </row>
    <row r="19178" spans="1:14" x14ac:dyDescent="0.25">
      <c r="A19178">
        <v>0</v>
      </c>
      <c r="M19178" s="18">
        <f t="shared" si="598"/>
        <v>0</v>
      </c>
      <c r="N19178" s="18">
        <f t="shared" si="599"/>
        <v>0</v>
      </c>
    </row>
    <row r="19179" spans="1:14" x14ac:dyDescent="0.25">
      <c r="A19179">
        <v>0</v>
      </c>
      <c r="M19179" s="18">
        <f t="shared" si="598"/>
        <v>0</v>
      </c>
      <c r="N19179" s="18">
        <f t="shared" si="599"/>
        <v>0</v>
      </c>
    </row>
    <row r="19180" spans="1:14" x14ac:dyDescent="0.25">
      <c r="A19180">
        <v>0</v>
      </c>
      <c r="M19180" s="18">
        <f t="shared" si="598"/>
        <v>0</v>
      </c>
      <c r="N19180" s="18">
        <f t="shared" si="599"/>
        <v>0</v>
      </c>
    </row>
    <row r="19181" spans="1:14" x14ac:dyDescent="0.25">
      <c r="A19181">
        <v>0</v>
      </c>
      <c r="M19181" s="18">
        <f t="shared" si="598"/>
        <v>0</v>
      </c>
      <c r="N19181" s="18">
        <f t="shared" si="599"/>
        <v>0</v>
      </c>
    </row>
    <row r="19182" spans="1:14" x14ac:dyDescent="0.25">
      <c r="A19182">
        <v>0</v>
      </c>
      <c r="M19182" s="18">
        <f t="shared" si="598"/>
        <v>0</v>
      </c>
      <c r="N19182" s="18">
        <f t="shared" si="599"/>
        <v>0</v>
      </c>
    </row>
    <row r="19183" spans="1:14" x14ac:dyDescent="0.25">
      <c r="A19183">
        <v>0</v>
      </c>
      <c r="M19183" s="18">
        <f t="shared" si="598"/>
        <v>0</v>
      </c>
      <c r="N19183" s="18">
        <f t="shared" si="599"/>
        <v>0</v>
      </c>
    </row>
    <row r="19184" spans="1:14" x14ac:dyDescent="0.25">
      <c r="A19184">
        <v>0</v>
      </c>
      <c r="M19184" s="18">
        <f t="shared" si="598"/>
        <v>0</v>
      </c>
      <c r="N19184" s="18">
        <f t="shared" si="599"/>
        <v>0</v>
      </c>
    </row>
    <row r="19185" spans="1:14" x14ac:dyDescent="0.25">
      <c r="A19185">
        <v>0</v>
      </c>
      <c r="M19185" s="18">
        <f t="shared" si="598"/>
        <v>0</v>
      </c>
      <c r="N19185" s="18">
        <f t="shared" si="599"/>
        <v>0</v>
      </c>
    </row>
    <row r="19186" spans="1:14" x14ac:dyDescent="0.25">
      <c r="A19186">
        <v>0</v>
      </c>
      <c r="M19186" s="18">
        <f t="shared" si="598"/>
        <v>0</v>
      </c>
      <c r="N19186" s="18">
        <f t="shared" si="599"/>
        <v>0</v>
      </c>
    </row>
    <row r="19187" spans="1:14" x14ac:dyDescent="0.25">
      <c r="A19187">
        <v>0</v>
      </c>
      <c r="M19187" s="18">
        <f t="shared" si="598"/>
        <v>0</v>
      </c>
      <c r="N19187" s="18">
        <f t="shared" si="599"/>
        <v>0</v>
      </c>
    </row>
    <row r="19188" spans="1:14" x14ac:dyDescent="0.25">
      <c r="A19188">
        <v>0</v>
      </c>
      <c r="M19188" s="18">
        <f t="shared" si="598"/>
        <v>0</v>
      </c>
      <c r="N19188" s="18">
        <f t="shared" si="599"/>
        <v>0</v>
      </c>
    </row>
    <row r="19189" spans="1:14" x14ac:dyDescent="0.25">
      <c r="A19189">
        <v>0</v>
      </c>
      <c r="M19189" s="18">
        <f t="shared" si="598"/>
        <v>0</v>
      </c>
      <c r="N19189" s="18">
        <f t="shared" si="599"/>
        <v>0</v>
      </c>
    </row>
    <row r="19190" spans="1:14" x14ac:dyDescent="0.25">
      <c r="A19190">
        <v>0</v>
      </c>
      <c r="M19190" s="18">
        <f t="shared" si="598"/>
        <v>0</v>
      </c>
      <c r="N19190" s="18">
        <f t="shared" si="599"/>
        <v>0</v>
      </c>
    </row>
    <row r="19191" spans="1:14" x14ac:dyDescent="0.25">
      <c r="A19191">
        <v>0</v>
      </c>
      <c r="M19191" s="18">
        <f t="shared" si="598"/>
        <v>0</v>
      </c>
      <c r="N19191" s="18">
        <f t="shared" si="599"/>
        <v>0</v>
      </c>
    </row>
    <row r="19192" spans="1:14" x14ac:dyDescent="0.25">
      <c r="A19192">
        <v>0</v>
      </c>
      <c r="M19192" s="18">
        <f t="shared" si="598"/>
        <v>0</v>
      </c>
      <c r="N19192" s="18">
        <f t="shared" si="599"/>
        <v>0</v>
      </c>
    </row>
    <row r="19193" spans="1:14" x14ac:dyDescent="0.25">
      <c r="A19193">
        <v>0</v>
      </c>
      <c r="M19193" s="18">
        <f t="shared" si="598"/>
        <v>0</v>
      </c>
      <c r="N19193" s="18">
        <f t="shared" si="599"/>
        <v>0</v>
      </c>
    </row>
    <row r="19194" spans="1:14" x14ac:dyDescent="0.25">
      <c r="A19194">
        <v>0</v>
      </c>
      <c r="M19194" s="18">
        <f t="shared" si="598"/>
        <v>0</v>
      </c>
      <c r="N19194" s="18">
        <f t="shared" si="599"/>
        <v>0</v>
      </c>
    </row>
    <row r="19195" spans="1:14" x14ac:dyDescent="0.25">
      <c r="A19195">
        <v>0</v>
      </c>
      <c r="M19195" s="18">
        <f t="shared" si="598"/>
        <v>0</v>
      </c>
      <c r="N19195" s="18">
        <f t="shared" si="599"/>
        <v>0</v>
      </c>
    </row>
    <row r="19196" spans="1:14" x14ac:dyDescent="0.25">
      <c r="A19196">
        <v>0</v>
      </c>
      <c r="M19196" s="18">
        <f t="shared" si="598"/>
        <v>0</v>
      </c>
      <c r="N19196" s="18">
        <f t="shared" si="599"/>
        <v>0</v>
      </c>
    </row>
    <row r="19197" spans="1:14" x14ac:dyDescent="0.25">
      <c r="A19197">
        <v>0</v>
      </c>
      <c r="M19197" s="18">
        <f t="shared" si="598"/>
        <v>0</v>
      </c>
      <c r="N19197" s="18">
        <f t="shared" si="599"/>
        <v>0</v>
      </c>
    </row>
    <row r="19198" spans="1:14" x14ac:dyDescent="0.25">
      <c r="A19198">
        <v>0</v>
      </c>
      <c r="M19198" s="18">
        <f t="shared" si="598"/>
        <v>0</v>
      </c>
      <c r="N19198" s="18">
        <f t="shared" si="599"/>
        <v>0</v>
      </c>
    </row>
    <row r="19199" spans="1:14" x14ac:dyDescent="0.25">
      <c r="A19199">
        <v>0</v>
      </c>
      <c r="M19199" s="18">
        <f t="shared" si="598"/>
        <v>0</v>
      </c>
      <c r="N19199" s="18">
        <f t="shared" si="599"/>
        <v>0</v>
      </c>
    </row>
    <row r="19200" spans="1:14" x14ac:dyDescent="0.25">
      <c r="A19200">
        <v>0</v>
      </c>
      <c r="M19200" s="18">
        <f t="shared" si="598"/>
        <v>0</v>
      </c>
      <c r="N19200" s="18">
        <f t="shared" si="599"/>
        <v>0</v>
      </c>
    </row>
    <row r="19201" spans="1:14" x14ac:dyDescent="0.25">
      <c r="A19201">
        <v>0</v>
      </c>
      <c r="M19201" s="18">
        <f t="shared" si="598"/>
        <v>0</v>
      </c>
      <c r="N19201" s="18">
        <f t="shared" si="599"/>
        <v>0</v>
      </c>
    </row>
    <row r="19202" spans="1:14" x14ac:dyDescent="0.25">
      <c r="A19202">
        <v>0</v>
      </c>
      <c r="M19202" s="18">
        <f t="shared" si="598"/>
        <v>0</v>
      </c>
      <c r="N19202" s="18">
        <f t="shared" si="599"/>
        <v>0</v>
      </c>
    </row>
    <row r="19203" spans="1:14" x14ac:dyDescent="0.25">
      <c r="A19203">
        <v>0</v>
      </c>
      <c r="M19203" s="18">
        <f t="shared" ref="M19203:M19266" si="600">A19203+C19203/12</f>
        <v>0</v>
      </c>
      <c r="N19203" s="18">
        <f t="shared" ref="N19203:N19266" si="601">G19203+I19203/12</f>
        <v>0</v>
      </c>
    </row>
    <row r="19204" spans="1:14" x14ac:dyDescent="0.25">
      <c r="A19204">
        <v>0</v>
      </c>
      <c r="M19204" s="18">
        <f t="shared" si="600"/>
        <v>0</v>
      </c>
      <c r="N19204" s="18">
        <f t="shared" si="601"/>
        <v>0</v>
      </c>
    </row>
    <row r="19205" spans="1:14" x14ac:dyDescent="0.25">
      <c r="A19205">
        <v>0</v>
      </c>
      <c r="M19205" s="18">
        <f t="shared" si="600"/>
        <v>0</v>
      </c>
      <c r="N19205" s="18">
        <f t="shared" si="601"/>
        <v>0</v>
      </c>
    </row>
    <row r="19206" spans="1:14" x14ac:dyDescent="0.25">
      <c r="A19206">
        <v>0</v>
      </c>
      <c r="M19206" s="18">
        <f t="shared" si="600"/>
        <v>0</v>
      </c>
      <c r="N19206" s="18">
        <f t="shared" si="601"/>
        <v>0</v>
      </c>
    </row>
    <row r="19207" spans="1:14" x14ac:dyDescent="0.25">
      <c r="A19207">
        <v>0</v>
      </c>
      <c r="M19207" s="18">
        <f t="shared" si="600"/>
        <v>0</v>
      </c>
      <c r="N19207" s="18">
        <f t="shared" si="601"/>
        <v>0</v>
      </c>
    </row>
    <row r="19208" spans="1:14" x14ac:dyDescent="0.25">
      <c r="A19208">
        <v>0</v>
      </c>
      <c r="M19208" s="18">
        <f t="shared" si="600"/>
        <v>0</v>
      </c>
      <c r="N19208" s="18">
        <f t="shared" si="601"/>
        <v>0</v>
      </c>
    </row>
    <row r="19209" spans="1:14" x14ac:dyDescent="0.25">
      <c r="A19209">
        <v>0</v>
      </c>
      <c r="M19209" s="18">
        <f t="shared" si="600"/>
        <v>0</v>
      </c>
      <c r="N19209" s="18">
        <f t="shared" si="601"/>
        <v>0</v>
      </c>
    </row>
    <row r="19210" spans="1:14" x14ac:dyDescent="0.25">
      <c r="A19210">
        <v>0</v>
      </c>
      <c r="M19210" s="18">
        <f t="shared" si="600"/>
        <v>0</v>
      </c>
      <c r="N19210" s="18">
        <f t="shared" si="601"/>
        <v>0</v>
      </c>
    </row>
    <row r="19211" spans="1:14" x14ac:dyDescent="0.25">
      <c r="A19211">
        <v>0</v>
      </c>
      <c r="M19211" s="18">
        <f t="shared" si="600"/>
        <v>0</v>
      </c>
      <c r="N19211" s="18">
        <f t="shared" si="601"/>
        <v>0</v>
      </c>
    </row>
    <row r="19212" spans="1:14" x14ac:dyDescent="0.25">
      <c r="A19212">
        <v>0</v>
      </c>
      <c r="M19212" s="18">
        <f t="shared" si="600"/>
        <v>0</v>
      </c>
      <c r="N19212" s="18">
        <f t="shared" si="601"/>
        <v>0</v>
      </c>
    </row>
    <row r="19213" spans="1:14" x14ac:dyDescent="0.25">
      <c r="A19213">
        <v>0</v>
      </c>
      <c r="M19213" s="18">
        <f t="shared" si="600"/>
        <v>0</v>
      </c>
      <c r="N19213" s="18">
        <f t="shared" si="601"/>
        <v>0</v>
      </c>
    </row>
    <row r="19214" spans="1:14" x14ac:dyDescent="0.25">
      <c r="A19214">
        <v>0</v>
      </c>
      <c r="M19214" s="18">
        <f t="shared" si="600"/>
        <v>0</v>
      </c>
      <c r="N19214" s="18">
        <f t="shared" si="601"/>
        <v>0</v>
      </c>
    </row>
    <row r="19215" spans="1:14" x14ac:dyDescent="0.25">
      <c r="A19215">
        <v>0</v>
      </c>
      <c r="M19215" s="18">
        <f t="shared" si="600"/>
        <v>0</v>
      </c>
      <c r="N19215" s="18">
        <f t="shared" si="601"/>
        <v>0</v>
      </c>
    </row>
    <row r="19216" spans="1:14" x14ac:dyDescent="0.25">
      <c r="A19216">
        <v>0</v>
      </c>
      <c r="M19216" s="18">
        <f t="shared" si="600"/>
        <v>0</v>
      </c>
      <c r="N19216" s="18">
        <f t="shared" si="601"/>
        <v>0</v>
      </c>
    </row>
    <row r="19217" spans="1:14" x14ac:dyDescent="0.25">
      <c r="A19217">
        <v>0</v>
      </c>
      <c r="M19217" s="18">
        <f t="shared" si="600"/>
        <v>0</v>
      </c>
      <c r="N19217" s="18">
        <f t="shared" si="601"/>
        <v>0</v>
      </c>
    </row>
    <row r="19218" spans="1:14" x14ac:dyDescent="0.25">
      <c r="A19218">
        <v>0</v>
      </c>
      <c r="M19218" s="18">
        <f t="shared" si="600"/>
        <v>0</v>
      </c>
      <c r="N19218" s="18">
        <f t="shared" si="601"/>
        <v>0</v>
      </c>
    </row>
    <row r="19219" spans="1:14" x14ac:dyDescent="0.25">
      <c r="A19219">
        <v>0</v>
      </c>
      <c r="M19219" s="18">
        <f t="shared" si="600"/>
        <v>0</v>
      </c>
      <c r="N19219" s="18">
        <f t="shared" si="601"/>
        <v>0</v>
      </c>
    </row>
    <row r="19220" spans="1:14" x14ac:dyDescent="0.25">
      <c r="A19220">
        <v>0</v>
      </c>
      <c r="M19220" s="18">
        <f t="shared" si="600"/>
        <v>0</v>
      </c>
      <c r="N19220" s="18">
        <f t="shared" si="601"/>
        <v>0</v>
      </c>
    </row>
    <row r="19221" spans="1:14" x14ac:dyDescent="0.25">
      <c r="A19221">
        <v>0</v>
      </c>
      <c r="M19221" s="18">
        <f t="shared" si="600"/>
        <v>0</v>
      </c>
      <c r="N19221" s="18">
        <f t="shared" si="601"/>
        <v>0</v>
      </c>
    </row>
    <row r="19222" spans="1:14" x14ac:dyDescent="0.25">
      <c r="A19222">
        <v>0</v>
      </c>
      <c r="M19222" s="18">
        <f t="shared" si="600"/>
        <v>0</v>
      </c>
      <c r="N19222" s="18">
        <f t="shared" si="601"/>
        <v>0</v>
      </c>
    </row>
    <row r="19223" spans="1:14" x14ac:dyDescent="0.25">
      <c r="A19223">
        <v>0</v>
      </c>
      <c r="M19223" s="18">
        <f t="shared" si="600"/>
        <v>0</v>
      </c>
      <c r="N19223" s="18">
        <f t="shared" si="601"/>
        <v>0</v>
      </c>
    </row>
    <row r="19224" spans="1:14" x14ac:dyDescent="0.25">
      <c r="A19224">
        <v>0</v>
      </c>
      <c r="M19224" s="18">
        <f t="shared" si="600"/>
        <v>0</v>
      </c>
      <c r="N19224" s="18">
        <f t="shared" si="601"/>
        <v>0</v>
      </c>
    </row>
    <row r="19225" spans="1:14" x14ac:dyDescent="0.25">
      <c r="A19225">
        <v>0</v>
      </c>
      <c r="M19225" s="18">
        <f t="shared" si="600"/>
        <v>0</v>
      </c>
      <c r="N19225" s="18">
        <f t="shared" si="601"/>
        <v>0</v>
      </c>
    </row>
    <row r="19226" spans="1:14" x14ac:dyDescent="0.25">
      <c r="A19226">
        <v>0</v>
      </c>
      <c r="M19226" s="18">
        <f t="shared" si="600"/>
        <v>0</v>
      </c>
      <c r="N19226" s="18">
        <f t="shared" si="601"/>
        <v>0</v>
      </c>
    </row>
    <row r="19227" spans="1:14" x14ac:dyDescent="0.25">
      <c r="A19227">
        <v>0</v>
      </c>
      <c r="M19227" s="18">
        <f t="shared" si="600"/>
        <v>0</v>
      </c>
      <c r="N19227" s="18">
        <f t="shared" si="601"/>
        <v>0</v>
      </c>
    </row>
    <row r="19228" spans="1:14" x14ac:dyDescent="0.25">
      <c r="A19228">
        <v>0</v>
      </c>
      <c r="M19228" s="18">
        <f t="shared" si="600"/>
        <v>0</v>
      </c>
      <c r="N19228" s="18">
        <f t="shared" si="601"/>
        <v>0</v>
      </c>
    </row>
    <row r="19229" spans="1:14" x14ac:dyDescent="0.25">
      <c r="A19229">
        <v>0</v>
      </c>
      <c r="M19229" s="18">
        <f t="shared" si="600"/>
        <v>0</v>
      </c>
      <c r="N19229" s="18">
        <f t="shared" si="601"/>
        <v>0</v>
      </c>
    </row>
    <row r="19230" spans="1:14" x14ac:dyDescent="0.25">
      <c r="A19230">
        <v>0</v>
      </c>
      <c r="M19230" s="18">
        <f t="shared" si="600"/>
        <v>0</v>
      </c>
      <c r="N19230" s="18">
        <f t="shared" si="601"/>
        <v>0</v>
      </c>
    </row>
    <row r="19231" spans="1:14" x14ac:dyDescent="0.25">
      <c r="A19231">
        <v>0</v>
      </c>
      <c r="M19231" s="18">
        <f t="shared" si="600"/>
        <v>0</v>
      </c>
      <c r="N19231" s="18">
        <f t="shared" si="601"/>
        <v>0</v>
      </c>
    </row>
    <row r="19232" spans="1:14" x14ac:dyDescent="0.25">
      <c r="A19232">
        <v>0</v>
      </c>
      <c r="M19232" s="18">
        <f t="shared" si="600"/>
        <v>0</v>
      </c>
      <c r="N19232" s="18">
        <f t="shared" si="601"/>
        <v>0</v>
      </c>
    </row>
    <row r="19233" spans="1:14" x14ac:dyDescent="0.25">
      <c r="A19233">
        <v>0</v>
      </c>
      <c r="M19233" s="18">
        <f t="shared" si="600"/>
        <v>0</v>
      </c>
      <c r="N19233" s="18">
        <f t="shared" si="601"/>
        <v>0</v>
      </c>
    </row>
    <row r="19234" spans="1:14" x14ac:dyDescent="0.25">
      <c r="A19234">
        <v>0</v>
      </c>
      <c r="M19234" s="18">
        <f t="shared" si="600"/>
        <v>0</v>
      </c>
      <c r="N19234" s="18">
        <f t="shared" si="601"/>
        <v>0</v>
      </c>
    </row>
    <row r="19235" spans="1:14" x14ac:dyDescent="0.25">
      <c r="A19235">
        <v>0</v>
      </c>
      <c r="M19235" s="18">
        <f t="shared" si="600"/>
        <v>0</v>
      </c>
      <c r="N19235" s="18">
        <f t="shared" si="601"/>
        <v>0</v>
      </c>
    </row>
    <row r="19236" spans="1:14" x14ac:dyDescent="0.25">
      <c r="A19236">
        <v>0</v>
      </c>
      <c r="M19236" s="18">
        <f t="shared" si="600"/>
        <v>0</v>
      </c>
      <c r="N19236" s="18">
        <f t="shared" si="601"/>
        <v>0</v>
      </c>
    </row>
    <row r="19237" spans="1:14" x14ac:dyDescent="0.25">
      <c r="A19237">
        <v>0</v>
      </c>
      <c r="M19237" s="18">
        <f t="shared" si="600"/>
        <v>0</v>
      </c>
      <c r="N19237" s="18">
        <f t="shared" si="601"/>
        <v>0</v>
      </c>
    </row>
    <row r="19238" spans="1:14" x14ac:dyDescent="0.25">
      <c r="A19238">
        <v>0</v>
      </c>
      <c r="M19238" s="18">
        <f t="shared" si="600"/>
        <v>0</v>
      </c>
      <c r="N19238" s="18">
        <f t="shared" si="601"/>
        <v>0</v>
      </c>
    </row>
    <row r="19239" spans="1:14" x14ac:dyDescent="0.25">
      <c r="A19239">
        <v>0</v>
      </c>
      <c r="M19239" s="18">
        <f t="shared" si="600"/>
        <v>0</v>
      </c>
      <c r="N19239" s="18">
        <f t="shared" si="601"/>
        <v>0</v>
      </c>
    </row>
    <row r="19240" spans="1:14" x14ac:dyDescent="0.25">
      <c r="A19240">
        <v>0</v>
      </c>
      <c r="M19240" s="18">
        <f t="shared" si="600"/>
        <v>0</v>
      </c>
      <c r="N19240" s="18">
        <f t="shared" si="601"/>
        <v>0</v>
      </c>
    </row>
    <row r="19241" spans="1:14" x14ac:dyDescent="0.25">
      <c r="A19241">
        <v>0</v>
      </c>
      <c r="M19241" s="18">
        <f t="shared" si="600"/>
        <v>0</v>
      </c>
      <c r="N19241" s="18">
        <f t="shared" si="601"/>
        <v>0</v>
      </c>
    </row>
    <row r="19242" spans="1:14" x14ac:dyDescent="0.25">
      <c r="A19242">
        <v>0</v>
      </c>
      <c r="M19242" s="18">
        <f t="shared" si="600"/>
        <v>0</v>
      </c>
      <c r="N19242" s="18">
        <f t="shared" si="601"/>
        <v>0</v>
      </c>
    </row>
    <row r="19243" spans="1:14" x14ac:dyDescent="0.25">
      <c r="A19243">
        <v>0</v>
      </c>
      <c r="M19243" s="18">
        <f t="shared" si="600"/>
        <v>0</v>
      </c>
      <c r="N19243" s="18">
        <f t="shared" si="601"/>
        <v>0</v>
      </c>
    </row>
    <row r="19244" spans="1:14" x14ac:dyDescent="0.25">
      <c r="A19244">
        <v>0</v>
      </c>
      <c r="M19244" s="18">
        <f t="shared" si="600"/>
        <v>0</v>
      </c>
      <c r="N19244" s="18">
        <f t="shared" si="601"/>
        <v>0</v>
      </c>
    </row>
    <row r="19245" spans="1:14" x14ac:dyDescent="0.25">
      <c r="A19245">
        <v>0</v>
      </c>
      <c r="M19245" s="18">
        <f t="shared" si="600"/>
        <v>0</v>
      </c>
      <c r="N19245" s="18">
        <f t="shared" si="601"/>
        <v>0</v>
      </c>
    </row>
    <row r="19246" spans="1:14" x14ac:dyDescent="0.25">
      <c r="A19246">
        <v>0</v>
      </c>
      <c r="M19246" s="18">
        <f t="shared" si="600"/>
        <v>0</v>
      </c>
      <c r="N19246" s="18">
        <f t="shared" si="601"/>
        <v>0</v>
      </c>
    </row>
    <row r="19247" spans="1:14" x14ac:dyDescent="0.25">
      <c r="A19247">
        <v>0</v>
      </c>
      <c r="M19247" s="18">
        <f t="shared" si="600"/>
        <v>0</v>
      </c>
      <c r="N19247" s="18">
        <f t="shared" si="601"/>
        <v>0</v>
      </c>
    </row>
    <row r="19248" spans="1:14" x14ac:dyDescent="0.25">
      <c r="A19248">
        <v>0</v>
      </c>
      <c r="M19248" s="18">
        <f t="shared" si="600"/>
        <v>0</v>
      </c>
      <c r="N19248" s="18">
        <f t="shared" si="601"/>
        <v>0</v>
      </c>
    </row>
    <row r="19249" spans="1:14" x14ac:dyDescent="0.25">
      <c r="A19249">
        <v>0</v>
      </c>
      <c r="M19249" s="18">
        <f t="shared" si="600"/>
        <v>0</v>
      </c>
      <c r="N19249" s="18">
        <f t="shared" si="601"/>
        <v>0</v>
      </c>
    </row>
    <row r="19250" spans="1:14" x14ac:dyDescent="0.25">
      <c r="A19250">
        <v>0</v>
      </c>
      <c r="M19250" s="18">
        <f t="shared" si="600"/>
        <v>0</v>
      </c>
      <c r="N19250" s="18">
        <f t="shared" si="601"/>
        <v>0</v>
      </c>
    </row>
    <row r="19251" spans="1:14" x14ac:dyDescent="0.25">
      <c r="A19251">
        <v>0</v>
      </c>
      <c r="M19251" s="18">
        <f t="shared" si="600"/>
        <v>0</v>
      </c>
      <c r="N19251" s="18">
        <f t="shared" si="601"/>
        <v>0</v>
      </c>
    </row>
    <row r="19252" spans="1:14" x14ac:dyDescent="0.25">
      <c r="A19252">
        <v>0</v>
      </c>
      <c r="M19252" s="18">
        <f t="shared" si="600"/>
        <v>0</v>
      </c>
      <c r="N19252" s="18">
        <f t="shared" si="601"/>
        <v>0</v>
      </c>
    </row>
    <row r="19253" spans="1:14" x14ac:dyDescent="0.25">
      <c r="A19253">
        <v>0</v>
      </c>
      <c r="M19253" s="18">
        <f t="shared" si="600"/>
        <v>0</v>
      </c>
      <c r="N19253" s="18">
        <f t="shared" si="601"/>
        <v>0</v>
      </c>
    </row>
    <row r="19254" spans="1:14" x14ac:dyDescent="0.25">
      <c r="A19254">
        <v>0</v>
      </c>
      <c r="M19254" s="18">
        <f t="shared" si="600"/>
        <v>0</v>
      </c>
      <c r="N19254" s="18">
        <f t="shared" si="601"/>
        <v>0</v>
      </c>
    </row>
    <row r="19255" spans="1:14" x14ac:dyDescent="0.25">
      <c r="A19255">
        <v>0</v>
      </c>
      <c r="M19255" s="18">
        <f t="shared" si="600"/>
        <v>0</v>
      </c>
      <c r="N19255" s="18">
        <f t="shared" si="601"/>
        <v>0</v>
      </c>
    </row>
    <row r="19256" spans="1:14" x14ac:dyDescent="0.25">
      <c r="A19256">
        <v>0</v>
      </c>
      <c r="M19256" s="18">
        <f t="shared" si="600"/>
        <v>0</v>
      </c>
      <c r="N19256" s="18">
        <f t="shared" si="601"/>
        <v>0</v>
      </c>
    </row>
    <row r="19257" spans="1:14" x14ac:dyDescent="0.25">
      <c r="A19257">
        <v>0</v>
      </c>
      <c r="M19257" s="18">
        <f t="shared" si="600"/>
        <v>0</v>
      </c>
      <c r="N19257" s="18">
        <f t="shared" si="601"/>
        <v>0</v>
      </c>
    </row>
    <row r="19258" spans="1:14" x14ac:dyDescent="0.25">
      <c r="A19258">
        <v>0</v>
      </c>
      <c r="M19258" s="18">
        <f t="shared" si="600"/>
        <v>0</v>
      </c>
      <c r="N19258" s="18">
        <f t="shared" si="601"/>
        <v>0</v>
      </c>
    </row>
    <row r="19259" spans="1:14" x14ac:dyDescent="0.25">
      <c r="A19259">
        <v>0</v>
      </c>
      <c r="M19259" s="18">
        <f t="shared" si="600"/>
        <v>0</v>
      </c>
      <c r="N19259" s="18">
        <f t="shared" si="601"/>
        <v>0</v>
      </c>
    </row>
    <row r="19260" spans="1:14" x14ac:dyDescent="0.25">
      <c r="A19260">
        <v>0</v>
      </c>
      <c r="M19260" s="18">
        <f t="shared" si="600"/>
        <v>0</v>
      </c>
      <c r="N19260" s="18">
        <f t="shared" si="601"/>
        <v>0</v>
      </c>
    </row>
    <row r="19261" spans="1:14" x14ac:dyDescent="0.25">
      <c r="A19261">
        <v>0</v>
      </c>
      <c r="M19261" s="18">
        <f t="shared" si="600"/>
        <v>0</v>
      </c>
      <c r="N19261" s="18">
        <f t="shared" si="601"/>
        <v>0</v>
      </c>
    </row>
    <row r="19262" spans="1:14" x14ac:dyDescent="0.25">
      <c r="A19262">
        <v>0</v>
      </c>
      <c r="M19262" s="18">
        <f t="shared" si="600"/>
        <v>0</v>
      </c>
      <c r="N19262" s="18">
        <f t="shared" si="601"/>
        <v>0</v>
      </c>
    </row>
    <row r="19263" spans="1:14" x14ac:dyDescent="0.25">
      <c r="A19263">
        <v>0</v>
      </c>
      <c r="M19263" s="18">
        <f t="shared" si="600"/>
        <v>0</v>
      </c>
      <c r="N19263" s="18">
        <f t="shared" si="601"/>
        <v>0</v>
      </c>
    </row>
    <row r="19264" spans="1:14" x14ac:dyDescent="0.25">
      <c r="A19264">
        <v>0</v>
      </c>
      <c r="M19264" s="18">
        <f t="shared" si="600"/>
        <v>0</v>
      </c>
      <c r="N19264" s="18">
        <f t="shared" si="601"/>
        <v>0</v>
      </c>
    </row>
    <row r="19265" spans="1:14" x14ac:dyDescent="0.25">
      <c r="A19265">
        <v>0</v>
      </c>
      <c r="M19265" s="18">
        <f t="shared" si="600"/>
        <v>0</v>
      </c>
      <c r="N19265" s="18">
        <f t="shared" si="601"/>
        <v>0</v>
      </c>
    </row>
    <row r="19266" spans="1:14" x14ac:dyDescent="0.25">
      <c r="A19266">
        <v>0</v>
      </c>
      <c r="M19266" s="18">
        <f t="shared" si="600"/>
        <v>0</v>
      </c>
      <c r="N19266" s="18">
        <f t="shared" si="601"/>
        <v>0</v>
      </c>
    </row>
    <row r="19267" spans="1:14" x14ac:dyDescent="0.25">
      <c r="A19267">
        <v>0</v>
      </c>
      <c r="M19267" s="18">
        <f t="shared" ref="M19267:M19330" si="602">A19267+C19267/12</f>
        <v>0</v>
      </c>
      <c r="N19267" s="18">
        <f t="shared" ref="N19267:N19330" si="603">G19267+I19267/12</f>
        <v>0</v>
      </c>
    </row>
    <row r="19268" spans="1:14" x14ac:dyDescent="0.25">
      <c r="A19268">
        <v>0</v>
      </c>
      <c r="M19268" s="18">
        <f t="shared" si="602"/>
        <v>0</v>
      </c>
      <c r="N19268" s="18">
        <f t="shared" si="603"/>
        <v>0</v>
      </c>
    </row>
    <row r="19269" spans="1:14" x14ac:dyDescent="0.25">
      <c r="A19269">
        <v>0</v>
      </c>
      <c r="M19269" s="18">
        <f t="shared" si="602"/>
        <v>0</v>
      </c>
      <c r="N19269" s="18">
        <f t="shared" si="603"/>
        <v>0</v>
      </c>
    </row>
    <row r="19270" spans="1:14" x14ac:dyDescent="0.25">
      <c r="A19270">
        <v>0</v>
      </c>
      <c r="M19270" s="18">
        <f t="shared" si="602"/>
        <v>0</v>
      </c>
      <c r="N19270" s="18">
        <f t="shared" si="603"/>
        <v>0</v>
      </c>
    </row>
    <row r="19271" spans="1:14" x14ac:dyDescent="0.25">
      <c r="A19271">
        <v>0</v>
      </c>
      <c r="M19271" s="18">
        <f t="shared" si="602"/>
        <v>0</v>
      </c>
      <c r="N19271" s="18">
        <f t="shared" si="603"/>
        <v>0</v>
      </c>
    </row>
    <row r="19272" spans="1:14" x14ac:dyDescent="0.25">
      <c r="A19272">
        <v>0</v>
      </c>
      <c r="M19272" s="18">
        <f t="shared" si="602"/>
        <v>0</v>
      </c>
      <c r="N19272" s="18">
        <f t="shared" si="603"/>
        <v>0</v>
      </c>
    </row>
    <row r="19273" spans="1:14" x14ac:dyDescent="0.25">
      <c r="A19273">
        <v>0</v>
      </c>
      <c r="M19273" s="18">
        <f t="shared" si="602"/>
        <v>0</v>
      </c>
      <c r="N19273" s="18">
        <f t="shared" si="603"/>
        <v>0</v>
      </c>
    </row>
    <row r="19274" spans="1:14" x14ac:dyDescent="0.25">
      <c r="A19274">
        <v>0</v>
      </c>
      <c r="M19274" s="18">
        <f t="shared" si="602"/>
        <v>0</v>
      </c>
      <c r="N19274" s="18">
        <f t="shared" si="603"/>
        <v>0</v>
      </c>
    </row>
    <row r="19275" spans="1:14" x14ac:dyDescent="0.25">
      <c r="A19275">
        <v>0</v>
      </c>
      <c r="M19275" s="18">
        <f t="shared" si="602"/>
        <v>0</v>
      </c>
      <c r="N19275" s="18">
        <f t="shared" si="603"/>
        <v>0</v>
      </c>
    </row>
    <row r="19276" spans="1:14" x14ac:dyDescent="0.25">
      <c r="A19276">
        <v>0</v>
      </c>
      <c r="M19276" s="18">
        <f t="shared" si="602"/>
        <v>0</v>
      </c>
      <c r="N19276" s="18">
        <f t="shared" si="603"/>
        <v>0</v>
      </c>
    </row>
    <row r="19277" spans="1:14" x14ac:dyDescent="0.25">
      <c r="A19277">
        <v>0</v>
      </c>
      <c r="M19277" s="18">
        <f t="shared" si="602"/>
        <v>0</v>
      </c>
      <c r="N19277" s="18">
        <f t="shared" si="603"/>
        <v>0</v>
      </c>
    </row>
    <row r="19278" spans="1:14" x14ac:dyDescent="0.25">
      <c r="A19278">
        <v>0</v>
      </c>
      <c r="M19278" s="18">
        <f t="shared" si="602"/>
        <v>0</v>
      </c>
      <c r="N19278" s="18">
        <f t="shared" si="603"/>
        <v>0</v>
      </c>
    </row>
    <row r="19279" spans="1:14" x14ac:dyDescent="0.25">
      <c r="A19279">
        <v>0</v>
      </c>
      <c r="M19279" s="18">
        <f t="shared" si="602"/>
        <v>0</v>
      </c>
      <c r="N19279" s="18">
        <f t="shared" si="603"/>
        <v>0</v>
      </c>
    </row>
    <row r="19280" spans="1:14" x14ac:dyDescent="0.25">
      <c r="A19280">
        <v>0</v>
      </c>
      <c r="M19280" s="18">
        <f t="shared" si="602"/>
        <v>0</v>
      </c>
      <c r="N19280" s="18">
        <f t="shared" si="603"/>
        <v>0</v>
      </c>
    </row>
    <row r="19281" spans="1:14" x14ac:dyDescent="0.25">
      <c r="A19281">
        <v>0</v>
      </c>
      <c r="M19281" s="18">
        <f t="shared" si="602"/>
        <v>0</v>
      </c>
      <c r="N19281" s="18">
        <f t="shared" si="603"/>
        <v>0</v>
      </c>
    </row>
    <row r="19282" spans="1:14" x14ac:dyDescent="0.25">
      <c r="A19282">
        <v>0</v>
      </c>
      <c r="M19282" s="18">
        <f t="shared" si="602"/>
        <v>0</v>
      </c>
      <c r="N19282" s="18">
        <f t="shared" si="603"/>
        <v>0</v>
      </c>
    </row>
    <row r="19283" spans="1:14" x14ac:dyDescent="0.25">
      <c r="A19283">
        <v>0</v>
      </c>
      <c r="M19283" s="18">
        <f t="shared" si="602"/>
        <v>0</v>
      </c>
      <c r="N19283" s="18">
        <f t="shared" si="603"/>
        <v>0</v>
      </c>
    </row>
    <row r="19284" spans="1:14" x14ac:dyDescent="0.25">
      <c r="A19284">
        <v>0</v>
      </c>
      <c r="M19284" s="18">
        <f t="shared" si="602"/>
        <v>0</v>
      </c>
      <c r="N19284" s="18">
        <f t="shared" si="603"/>
        <v>0</v>
      </c>
    </row>
    <row r="19285" spans="1:14" x14ac:dyDescent="0.25">
      <c r="A19285">
        <v>0</v>
      </c>
      <c r="M19285" s="18">
        <f t="shared" si="602"/>
        <v>0</v>
      </c>
      <c r="N19285" s="18">
        <f t="shared" si="603"/>
        <v>0</v>
      </c>
    </row>
    <row r="19286" spans="1:14" x14ac:dyDescent="0.25">
      <c r="A19286">
        <v>0</v>
      </c>
      <c r="M19286" s="18">
        <f t="shared" si="602"/>
        <v>0</v>
      </c>
      <c r="N19286" s="18">
        <f t="shared" si="603"/>
        <v>0</v>
      </c>
    </row>
    <row r="19287" spans="1:14" x14ac:dyDescent="0.25">
      <c r="A19287">
        <v>0</v>
      </c>
      <c r="M19287" s="18">
        <f t="shared" si="602"/>
        <v>0</v>
      </c>
      <c r="N19287" s="18">
        <f t="shared" si="603"/>
        <v>0</v>
      </c>
    </row>
    <row r="19288" spans="1:14" x14ac:dyDescent="0.25">
      <c r="A19288">
        <v>0</v>
      </c>
      <c r="M19288" s="18">
        <f t="shared" si="602"/>
        <v>0</v>
      </c>
      <c r="N19288" s="18">
        <f t="shared" si="603"/>
        <v>0</v>
      </c>
    </row>
    <row r="19289" spans="1:14" x14ac:dyDescent="0.25">
      <c r="A19289">
        <v>0</v>
      </c>
      <c r="M19289" s="18">
        <f t="shared" si="602"/>
        <v>0</v>
      </c>
      <c r="N19289" s="18">
        <f t="shared" si="603"/>
        <v>0</v>
      </c>
    </row>
    <row r="19290" spans="1:14" x14ac:dyDescent="0.25">
      <c r="A19290">
        <v>0</v>
      </c>
      <c r="M19290" s="18">
        <f t="shared" si="602"/>
        <v>0</v>
      </c>
      <c r="N19290" s="18">
        <f t="shared" si="603"/>
        <v>0</v>
      </c>
    </row>
    <row r="19291" spans="1:14" x14ac:dyDescent="0.25">
      <c r="A19291">
        <v>0</v>
      </c>
      <c r="M19291" s="18">
        <f t="shared" si="602"/>
        <v>0</v>
      </c>
      <c r="N19291" s="18">
        <f t="shared" si="603"/>
        <v>0</v>
      </c>
    </row>
    <row r="19292" spans="1:14" x14ac:dyDescent="0.25">
      <c r="A19292">
        <v>0</v>
      </c>
      <c r="M19292" s="18">
        <f t="shared" si="602"/>
        <v>0</v>
      </c>
      <c r="N19292" s="18">
        <f t="shared" si="603"/>
        <v>0</v>
      </c>
    </row>
    <row r="19293" spans="1:14" x14ac:dyDescent="0.25">
      <c r="A19293">
        <v>0</v>
      </c>
      <c r="M19293" s="18">
        <f t="shared" si="602"/>
        <v>0</v>
      </c>
      <c r="N19293" s="18">
        <f t="shared" si="603"/>
        <v>0</v>
      </c>
    </row>
    <row r="19294" spans="1:14" x14ac:dyDescent="0.25">
      <c r="A19294">
        <v>0</v>
      </c>
      <c r="M19294" s="18">
        <f t="shared" si="602"/>
        <v>0</v>
      </c>
      <c r="N19294" s="18">
        <f t="shared" si="603"/>
        <v>0</v>
      </c>
    </row>
    <row r="19295" spans="1:14" x14ac:dyDescent="0.25">
      <c r="A19295">
        <v>0</v>
      </c>
      <c r="M19295" s="18">
        <f t="shared" si="602"/>
        <v>0</v>
      </c>
      <c r="N19295" s="18">
        <f t="shared" si="603"/>
        <v>0</v>
      </c>
    </row>
    <row r="19296" spans="1:14" x14ac:dyDescent="0.25">
      <c r="A19296">
        <v>0</v>
      </c>
      <c r="M19296" s="18">
        <f t="shared" si="602"/>
        <v>0</v>
      </c>
      <c r="N19296" s="18">
        <f t="shared" si="603"/>
        <v>0</v>
      </c>
    </row>
    <row r="19297" spans="1:14" x14ac:dyDescent="0.25">
      <c r="A19297">
        <v>0</v>
      </c>
      <c r="M19297" s="18">
        <f t="shared" si="602"/>
        <v>0</v>
      </c>
      <c r="N19297" s="18">
        <f t="shared" si="603"/>
        <v>0</v>
      </c>
    </row>
    <row r="19298" spans="1:14" x14ac:dyDescent="0.25">
      <c r="A19298">
        <v>0</v>
      </c>
      <c r="M19298" s="18">
        <f t="shared" si="602"/>
        <v>0</v>
      </c>
      <c r="N19298" s="18">
        <f t="shared" si="603"/>
        <v>0</v>
      </c>
    </row>
    <row r="19299" spans="1:14" x14ac:dyDescent="0.25">
      <c r="A19299">
        <v>0</v>
      </c>
      <c r="M19299" s="18">
        <f t="shared" si="602"/>
        <v>0</v>
      </c>
      <c r="N19299" s="18">
        <f t="shared" si="603"/>
        <v>0</v>
      </c>
    </row>
    <row r="19300" spans="1:14" x14ac:dyDescent="0.25">
      <c r="A19300">
        <v>0</v>
      </c>
      <c r="M19300" s="18">
        <f t="shared" si="602"/>
        <v>0</v>
      </c>
      <c r="N19300" s="18">
        <f t="shared" si="603"/>
        <v>0</v>
      </c>
    </row>
    <row r="19301" spans="1:14" x14ac:dyDescent="0.25">
      <c r="A19301">
        <v>0</v>
      </c>
      <c r="M19301" s="18">
        <f t="shared" si="602"/>
        <v>0</v>
      </c>
      <c r="N19301" s="18">
        <f t="shared" si="603"/>
        <v>0</v>
      </c>
    </row>
    <row r="19302" spans="1:14" x14ac:dyDescent="0.25">
      <c r="A19302">
        <v>0</v>
      </c>
      <c r="M19302" s="18">
        <f t="shared" si="602"/>
        <v>0</v>
      </c>
      <c r="N19302" s="18">
        <f t="shared" si="603"/>
        <v>0</v>
      </c>
    </row>
    <row r="19303" spans="1:14" x14ac:dyDescent="0.25">
      <c r="A19303">
        <v>0</v>
      </c>
      <c r="M19303" s="18">
        <f t="shared" si="602"/>
        <v>0</v>
      </c>
      <c r="N19303" s="18">
        <f t="shared" si="603"/>
        <v>0</v>
      </c>
    </row>
    <row r="19304" spans="1:14" x14ac:dyDescent="0.25">
      <c r="A19304">
        <v>0</v>
      </c>
      <c r="M19304" s="18">
        <f t="shared" si="602"/>
        <v>0</v>
      </c>
      <c r="N19304" s="18">
        <f t="shared" si="603"/>
        <v>0</v>
      </c>
    </row>
    <row r="19305" spans="1:14" x14ac:dyDescent="0.25">
      <c r="A19305">
        <v>0</v>
      </c>
      <c r="M19305" s="18">
        <f t="shared" si="602"/>
        <v>0</v>
      </c>
      <c r="N19305" s="18">
        <f t="shared" si="603"/>
        <v>0</v>
      </c>
    </row>
    <row r="19306" spans="1:14" x14ac:dyDescent="0.25">
      <c r="A19306">
        <v>0</v>
      </c>
      <c r="M19306" s="18">
        <f t="shared" si="602"/>
        <v>0</v>
      </c>
      <c r="N19306" s="18">
        <f t="shared" si="603"/>
        <v>0</v>
      </c>
    </row>
    <row r="19307" spans="1:14" x14ac:dyDescent="0.25">
      <c r="A19307">
        <v>0</v>
      </c>
      <c r="M19307" s="18">
        <f t="shared" si="602"/>
        <v>0</v>
      </c>
      <c r="N19307" s="18">
        <f t="shared" si="603"/>
        <v>0</v>
      </c>
    </row>
    <row r="19308" spans="1:14" x14ac:dyDescent="0.25">
      <c r="A19308">
        <v>0</v>
      </c>
      <c r="M19308" s="18">
        <f t="shared" si="602"/>
        <v>0</v>
      </c>
      <c r="N19308" s="18">
        <f t="shared" si="603"/>
        <v>0</v>
      </c>
    </row>
    <row r="19309" spans="1:14" x14ac:dyDescent="0.25">
      <c r="A19309">
        <v>0</v>
      </c>
      <c r="M19309" s="18">
        <f t="shared" si="602"/>
        <v>0</v>
      </c>
      <c r="N19309" s="18">
        <f t="shared" si="603"/>
        <v>0</v>
      </c>
    </row>
    <row r="19310" spans="1:14" x14ac:dyDescent="0.25">
      <c r="A19310">
        <v>0</v>
      </c>
      <c r="M19310" s="18">
        <f t="shared" si="602"/>
        <v>0</v>
      </c>
      <c r="N19310" s="18">
        <f t="shared" si="603"/>
        <v>0</v>
      </c>
    </row>
    <row r="19311" spans="1:14" x14ac:dyDescent="0.25">
      <c r="A19311">
        <v>0</v>
      </c>
      <c r="M19311" s="18">
        <f t="shared" si="602"/>
        <v>0</v>
      </c>
      <c r="N19311" s="18">
        <f t="shared" si="603"/>
        <v>0</v>
      </c>
    </row>
    <row r="19312" spans="1:14" x14ac:dyDescent="0.25">
      <c r="A19312">
        <v>0</v>
      </c>
      <c r="M19312" s="18">
        <f t="shared" si="602"/>
        <v>0</v>
      </c>
      <c r="N19312" s="18">
        <f t="shared" si="603"/>
        <v>0</v>
      </c>
    </row>
    <row r="19313" spans="1:14" x14ac:dyDescent="0.25">
      <c r="A19313">
        <v>0</v>
      </c>
      <c r="M19313" s="18">
        <f t="shared" si="602"/>
        <v>0</v>
      </c>
      <c r="N19313" s="18">
        <f t="shared" si="603"/>
        <v>0</v>
      </c>
    </row>
    <row r="19314" spans="1:14" x14ac:dyDescent="0.25">
      <c r="A19314">
        <v>0</v>
      </c>
      <c r="M19314" s="18">
        <f t="shared" si="602"/>
        <v>0</v>
      </c>
      <c r="N19314" s="18">
        <f t="shared" si="603"/>
        <v>0</v>
      </c>
    </row>
    <row r="19315" spans="1:14" x14ac:dyDescent="0.25">
      <c r="A19315">
        <v>0</v>
      </c>
      <c r="M19315" s="18">
        <f t="shared" si="602"/>
        <v>0</v>
      </c>
      <c r="N19315" s="18">
        <f t="shared" si="603"/>
        <v>0</v>
      </c>
    </row>
    <row r="19316" spans="1:14" x14ac:dyDescent="0.25">
      <c r="A19316">
        <v>0</v>
      </c>
      <c r="M19316" s="18">
        <f t="shared" si="602"/>
        <v>0</v>
      </c>
      <c r="N19316" s="18">
        <f t="shared" si="603"/>
        <v>0</v>
      </c>
    </row>
    <row r="19317" spans="1:14" x14ac:dyDescent="0.25">
      <c r="A19317">
        <v>0</v>
      </c>
      <c r="M19317" s="18">
        <f t="shared" si="602"/>
        <v>0</v>
      </c>
      <c r="N19317" s="18">
        <f t="shared" si="603"/>
        <v>0</v>
      </c>
    </row>
    <row r="19318" spans="1:14" x14ac:dyDescent="0.25">
      <c r="A19318">
        <v>0</v>
      </c>
      <c r="M19318" s="18">
        <f t="shared" si="602"/>
        <v>0</v>
      </c>
      <c r="N19318" s="18">
        <f t="shared" si="603"/>
        <v>0</v>
      </c>
    </row>
    <row r="19319" spans="1:14" x14ac:dyDescent="0.25">
      <c r="A19319">
        <v>0</v>
      </c>
      <c r="M19319" s="18">
        <f t="shared" si="602"/>
        <v>0</v>
      </c>
      <c r="N19319" s="18">
        <f t="shared" si="603"/>
        <v>0</v>
      </c>
    </row>
    <row r="19320" spans="1:14" x14ac:dyDescent="0.25">
      <c r="A19320">
        <v>0</v>
      </c>
      <c r="M19320" s="18">
        <f t="shared" si="602"/>
        <v>0</v>
      </c>
      <c r="N19320" s="18">
        <f t="shared" si="603"/>
        <v>0</v>
      </c>
    </row>
    <row r="19321" spans="1:14" x14ac:dyDescent="0.25">
      <c r="A19321">
        <v>0</v>
      </c>
      <c r="M19321" s="18">
        <f t="shared" si="602"/>
        <v>0</v>
      </c>
      <c r="N19321" s="18">
        <f t="shared" si="603"/>
        <v>0</v>
      </c>
    </row>
    <row r="19322" spans="1:14" x14ac:dyDescent="0.25">
      <c r="A19322">
        <v>0</v>
      </c>
      <c r="M19322" s="18">
        <f t="shared" si="602"/>
        <v>0</v>
      </c>
      <c r="N19322" s="18">
        <f t="shared" si="603"/>
        <v>0</v>
      </c>
    </row>
    <row r="19323" spans="1:14" x14ac:dyDescent="0.25">
      <c r="A19323">
        <v>0</v>
      </c>
      <c r="M19323" s="18">
        <f t="shared" si="602"/>
        <v>0</v>
      </c>
      <c r="N19323" s="18">
        <f t="shared" si="603"/>
        <v>0</v>
      </c>
    </row>
    <row r="19324" spans="1:14" x14ac:dyDescent="0.25">
      <c r="A19324">
        <v>0</v>
      </c>
      <c r="M19324" s="18">
        <f t="shared" si="602"/>
        <v>0</v>
      </c>
      <c r="N19324" s="18">
        <f t="shared" si="603"/>
        <v>0</v>
      </c>
    </row>
    <row r="19325" spans="1:14" x14ac:dyDescent="0.25">
      <c r="A19325">
        <v>0</v>
      </c>
      <c r="M19325" s="18">
        <f t="shared" si="602"/>
        <v>0</v>
      </c>
      <c r="N19325" s="18">
        <f t="shared" si="603"/>
        <v>0</v>
      </c>
    </row>
    <row r="19326" spans="1:14" x14ac:dyDescent="0.25">
      <c r="A19326">
        <v>0</v>
      </c>
      <c r="M19326" s="18">
        <f t="shared" si="602"/>
        <v>0</v>
      </c>
      <c r="N19326" s="18">
        <f t="shared" si="603"/>
        <v>0</v>
      </c>
    </row>
    <row r="19327" spans="1:14" x14ac:dyDescent="0.25">
      <c r="A19327">
        <v>0</v>
      </c>
      <c r="M19327" s="18">
        <f t="shared" si="602"/>
        <v>0</v>
      </c>
      <c r="N19327" s="18">
        <f t="shared" si="603"/>
        <v>0</v>
      </c>
    </row>
    <row r="19328" spans="1:14" x14ac:dyDescent="0.25">
      <c r="A19328">
        <v>0</v>
      </c>
      <c r="M19328" s="18">
        <f t="shared" si="602"/>
        <v>0</v>
      </c>
      <c r="N19328" s="18">
        <f t="shared" si="603"/>
        <v>0</v>
      </c>
    </row>
    <row r="19329" spans="1:14" x14ac:dyDescent="0.25">
      <c r="A19329">
        <v>0</v>
      </c>
      <c r="M19329" s="18">
        <f t="shared" si="602"/>
        <v>0</v>
      </c>
      <c r="N19329" s="18">
        <f t="shared" si="603"/>
        <v>0</v>
      </c>
    </row>
    <row r="19330" spans="1:14" x14ac:dyDescent="0.25">
      <c r="A19330">
        <v>0</v>
      </c>
      <c r="M19330" s="18">
        <f t="shared" si="602"/>
        <v>0</v>
      </c>
      <c r="N19330" s="18">
        <f t="shared" si="603"/>
        <v>0</v>
      </c>
    </row>
    <row r="19331" spans="1:14" x14ac:dyDescent="0.25">
      <c r="A19331">
        <v>0</v>
      </c>
      <c r="M19331" s="18">
        <f t="shared" ref="M19331:M19394" si="604">A19331+C19331/12</f>
        <v>0</v>
      </c>
      <c r="N19331" s="18">
        <f t="shared" ref="N19331:N19394" si="605">G19331+I19331/12</f>
        <v>0</v>
      </c>
    </row>
    <row r="19332" spans="1:14" x14ac:dyDescent="0.25">
      <c r="A19332">
        <v>0</v>
      </c>
      <c r="M19332" s="18">
        <f t="shared" si="604"/>
        <v>0</v>
      </c>
      <c r="N19332" s="18">
        <f t="shared" si="605"/>
        <v>0</v>
      </c>
    </row>
    <row r="19333" spans="1:14" x14ac:dyDescent="0.25">
      <c r="A19333">
        <v>0</v>
      </c>
      <c r="M19333" s="18">
        <f t="shared" si="604"/>
        <v>0</v>
      </c>
      <c r="N19333" s="18">
        <f t="shared" si="605"/>
        <v>0</v>
      </c>
    </row>
    <row r="19334" spans="1:14" x14ac:dyDescent="0.25">
      <c r="A19334">
        <v>0</v>
      </c>
      <c r="M19334" s="18">
        <f t="shared" si="604"/>
        <v>0</v>
      </c>
      <c r="N19334" s="18">
        <f t="shared" si="605"/>
        <v>0</v>
      </c>
    </row>
    <row r="19335" spans="1:14" x14ac:dyDescent="0.25">
      <c r="A19335">
        <v>0</v>
      </c>
      <c r="M19335" s="18">
        <f t="shared" si="604"/>
        <v>0</v>
      </c>
      <c r="N19335" s="18">
        <f t="shared" si="605"/>
        <v>0</v>
      </c>
    </row>
    <row r="19336" spans="1:14" x14ac:dyDescent="0.25">
      <c r="A19336">
        <v>0</v>
      </c>
      <c r="M19336" s="18">
        <f t="shared" si="604"/>
        <v>0</v>
      </c>
      <c r="N19336" s="18">
        <f t="shared" si="605"/>
        <v>0</v>
      </c>
    </row>
    <row r="19337" spans="1:14" x14ac:dyDescent="0.25">
      <c r="A19337">
        <v>0</v>
      </c>
      <c r="M19337" s="18">
        <f t="shared" si="604"/>
        <v>0</v>
      </c>
      <c r="N19337" s="18">
        <f t="shared" si="605"/>
        <v>0</v>
      </c>
    </row>
    <row r="19338" spans="1:14" x14ac:dyDescent="0.25">
      <c r="A19338">
        <v>0</v>
      </c>
      <c r="M19338" s="18">
        <f t="shared" si="604"/>
        <v>0</v>
      </c>
      <c r="N19338" s="18">
        <f t="shared" si="605"/>
        <v>0</v>
      </c>
    </row>
    <row r="19339" spans="1:14" x14ac:dyDescent="0.25">
      <c r="A19339">
        <v>0</v>
      </c>
      <c r="M19339" s="18">
        <f t="shared" si="604"/>
        <v>0</v>
      </c>
      <c r="N19339" s="18">
        <f t="shared" si="605"/>
        <v>0</v>
      </c>
    </row>
    <row r="19340" spans="1:14" x14ac:dyDescent="0.25">
      <c r="A19340">
        <v>0</v>
      </c>
      <c r="M19340" s="18">
        <f t="shared" si="604"/>
        <v>0</v>
      </c>
      <c r="N19340" s="18">
        <f t="shared" si="605"/>
        <v>0</v>
      </c>
    </row>
    <row r="19341" spans="1:14" x14ac:dyDescent="0.25">
      <c r="A19341">
        <v>0</v>
      </c>
      <c r="M19341" s="18">
        <f t="shared" si="604"/>
        <v>0</v>
      </c>
      <c r="N19341" s="18">
        <f t="shared" si="605"/>
        <v>0</v>
      </c>
    </row>
    <row r="19342" spans="1:14" x14ac:dyDescent="0.25">
      <c r="A19342">
        <v>0</v>
      </c>
      <c r="M19342" s="18">
        <f t="shared" si="604"/>
        <v>0</v>
      </c>
      <c r="N19342" s="18">
        <f t="shared" si="605"/>
        <v>0</v>
      </c>
    </row>
    <row r="19343" spans="1:14" x14ac:dyDescent="0.25">
      <c r="A19343">
        <v>0</v>
      </c>
      <c r="M19343" s="18">
        <f t="shared" si="604"/>
        <v>0</v>
      </c>
      <c r="N19343" s="18">
        <f t="shared" si="605"/>
        <v>0</v>
      </c>
    </row>
    <row r="19344" spans="1:14" x14ac:dyDescent="0.25">
      <c r="A19344">
        <v>0</v>
      </c>
      <c r="M19344" s="18">
        <f t="shared" si="604"/>
        <v>0</v>
      </c>
      <c r="N19344" s="18">
        <f t="shared" si="605"/>
        <v>0</v>
      </c>
    </row>
    <row r="19345" spans="1:14" x14ac:dyDescent="0.25">
      <c r="A19345">
        <v>0</v>
      </c>
      <c r="M19345" s="18">
        <f t="shared" si="604"/>
        <v>0</v>
      </c>
      <c r="N19345" s="18">
        <f t="shared" si="605"/>
        <v>0</v>
      </c>
    </row>
    <row r="19346" spans="1:14" x14ac:dyDescent="0.25">
      <c r="A19346">
        <v>0</v>
      </c>
      <c r="M19346" s="18">
        <f t="shared" si="604"/>
        <v>0</v>
      </c>
      <c r="N19346" s="18">
        <f t="shared" si="605"/>
        <v>0</v>
      </c>
    </row>
    <row r="19347" spans="1:14" x14ac:dyDescent="0.25">
      <c r="A19347">
        <v>0</v>
      </c>
      <c r="M19347" s="18">
        <f t="shared" si="604"/>
        <v>0</v>
      </c>
      <c r="N19347" s="18">
        <f t="shared" si="605"/>
        <v>0</v>
      </c>
    </row>
    <row r="19348" spans="1:14" x14ac:dyDescent="0.25">
      <c r="A19348">
        <v>0</v>
      </c>
      <c r="M19348" s="18">
        <f t="shared" si="604"/>
        <v>0</v>
      </c>
      <c r="N19348" s="18">
        <f t="shared" si="605"/>
        <v>0</v>
      </c>
    </row>
    <row r="19349" spans="1:14" x14ac:dyDescent="0.25">
      <c r="A19349">
        <v>0</v>
      </c>
      <c r="M19349" s="18">
        <f t="shared" si="604"/>
        <v>0</v>
      </c>
      <c r="N19349" s="18">
        <f t="shared" si="605"/>
        <v>0</v>
      </c>
    </row>
    <row r="19350" spans="1:14" x14ac:dyDescent="0.25">
      <c r="A19350">
        <v>0</v>
      </c>
      <c r="M19350" s="18">
        <f t="shared" si="604"/>
        <v>0</v>
      </c>
      <c r="N19350" s="18">
        <f t="shared" si="605"/>
        <v>0</v>
      </c>
    </row>
    <row r="19351" spans="1:14" x14ac:dyDescent="0.25">
      <c r="A19351">
        <v>0</v>
      </c>
      <c r="M19351" s="18">
        <f t="shared" si="604"/>
        <v>0</v>
      </c>
      <c r="N19351" s="18">
        <f t="shared" si="605"/>
        <v>0</v>
      </c>
    </row>
    <row r="19352" spans="1:14" x14ac:dyDescent="0.25">
      <c r="A19352">
        <v>0</v>
      </c>
      <c r="M19352" s="18">
        <f t="shared" si="604"/>
        <v>0</v>
      </c>
      <c r="N19352" s="18">
        <f t="shared" si="605"/>
        <v>0</v>
      </c>
    </row>
    <row r="19353" spans="1:14" x14ac:dyDescent="0.25">
      <c r="A19353">
        <v>0</v>
      </c>
      <c r="M19353" s="18">
        <f t="shared" si="604"/>
        <v>0</v>
      </c>
      <c r="N19353" s="18">
        <f t="shared" si="605"/>
        <v>0</v>
      </c>
    </row>
    <row r="19354" spans="1:14" x14ac:dyDescent="0.25">
      <c r="A19354">
        <v>0</v>
      </c>
      <c r="M19354" s="18">
        <f t="shared" si="604"/>
        <v>0</v>
      </c>
      <c r="N19354" s="18">
        <f t="shared" si="605"/>
        <v>0</v>
      </c>
    </row>
    <row r="19355" spans="1:14" x14ac:dyDescent="0.25">
      <c r="A19355">
        <v>0</v>
      </c>
      <c r="M19355" s="18">
        <f t="shared" si="604"/>
        <v>0</v>
      </c>
      <c r="N19355" s="18">
        <f t="shared" si="605"/>
        <v>0</v>
      </c>
    </row>
    <row r="19356" spans="1:14" x14ac:dyDescent="0.25">
      <c r="A19356">
        <v>0</v>
      </c>
      <c r="M19356" s="18">
        <f t="shared" si="604"/>
        <v>0</v>
      </c>
      <c r="N19356" s="18">
        <f t="shared" si="605"/>
        <v>0</v>
      </c>
    </row>
    <row r="19357" spans="1:14" x14ac:dyDescent="0.25">
      <c r="A19357">
        <v>0</v>
      </c>
      <c r="M19357" s="18">
        <f t="shared" si="604"/>
        <v>0</v>
      </c>
      <c r="N19357" s="18">
        <f t="shared" si="605"/>
        <v>0</v>
      </c>
    </row>
    <row r="19358" spans="1:14" x14ac:dyDescent="0.25">
      <c r="A19358">
        <v>0</v>
      </c>
      <c r="M19358" s="18">
        <f t="shared" si="604"/>
        <v>0</v>
      </c>
      <c r="N19358" s="18">
        <f t="shared" si="605"/>
        <v>0</v>
      </c>
    </row>
    <row r="19359" spans="1:14" x14ac:dyDescent="0.25">
      <c r="A19359">
        <v>0</v>
      </c>
      <c r="M19359" s="18">
        <f t="shared" si="604"/>
        <v>0</v>
      </c>
      <c r="N19359" s="18">
        <f t="shared" si="605"/>
        <v>0</v>
      </c>
    </row>
    <row r="19360" spans="1:14" x14ac:dyDescent="0.25">
      <c r="A19360">
        <v>0</v>
      </c>
      <c r="M19360" s="18">
        <f t="shared" si="604"/>
        <v>0</v>
      </c>
      <c r="N19360" s="18">
        <f t="shared" si="605"/>
        <v>0</v>
      </c>
    </row>
    <row r="19361" spans="1:14" x14ac:dyDescent="0.25">
      <c r="A19361">
        <v>0</v>
      </c>
      <c r="M19361" s="18">
        <f t="shared" si="604"/>
        <v>0</v>
      </c>
      <c r="N19361" s="18">
        <f t="shared" si="605"/>
        <v>0</v>
      </c>
    </row>
    <row r="19362" spans="1:14" x14ac:dyDescent="0.25">
      <c r="A19362">
        <v>0</v>
      </c>
      <c r="M19362" s="18">
        <f t="shared" si="604"/>
        <v>0</v>
      </c>
      <c r="N19362" s="18">
        <f t="shared" si="605"/>
        <v>0</v>
      </c>
    </row>
    <row r="19363" spans="1:14" x14ac:dyDescent="0.25">
      <c r="A19363">
        <v>0</v>
      </c>
      <c r="M19363" s="18">
        <f t="shared" si="604"/>
        <v>0</v>
      </c>
      <c r="N19363" s="18">
        <f t="shared" si="605"/>
        <v>0</v>
      </c>
    </row>
    <row r="19364" spans="1:14" x14ac:dyDescent="0.25">
      <c r="A19364">
        <v>0</v>
      </c>
      <c r="M19364" s="18">
        <f t="shared" si="604"/>
        <v>0</v>
      </c>
      <c r="N19364" s="18">
        <f t="shared" si="605"/>
        <v>0</v>
      </c>
    </row>
    <row r="19365" spans="1:14" x14ac:dyDescent="0.25">
      <c r="A19365">
        <v>0</v>
      </c>
      <c r="M19365" s="18">
        <f t="shared" si="604"/>
        <v>0</v>
      </c>
      <c r="N19365" s="18">
        <f t="shared" si="605"/>
        <v>0</v>
      </c>
    </row>
    <row r="19366" spans="1:14" x14ac:dyDescent="0.25">
      <c r="A19366">
        <v>0</v>
      </c>
      <c r="M19366" s="18">
        <f t="shared" si="604"/>
        <v>0</v>
      </c>
      <c r="N19366" s="18">
        <f t="shared" si="605"/>
        <v>0</v>
      </c>
    </row>
    <row r="19367" spans="1:14" x14ac:dyDescent="0.25">
      <c r="A19367">
        <v>0</v>
      </c>
      <c r="M19367" s="18">
        <f t="shared" si="604"/>
        <v>0</v>
      </c>
      <c r="N19367" s="18">
        <f t="shared" si="605"/>
        <v>0</v>
      </c>
    </row>
    <row r="19368" spans="1:14" x14ac:dyDescent="0.25">
      <c r="A19368">
        <v>0</v>
      </c>
      <c r="M19368" s="18">
        <f t="shared" si="604"/>
        <v>0</v>
      </c>
      <c r="N19368" s="18">
        <f t="shared" si="605"/>
        <v>0</v>
      </c>
    </row>
    <row r="19369" spans="1:14" x14ac:dyDescent="0.25">
      <c r="A19369">
        <v>0</v>
      </c>
      <c r="M19369" s="18">
        <f t="shared" si="604"/>
        <v>0</v>
      </c>
      <c r="N19369" s="18">
        <f t="shared" si="605"/>
        <v>0</v>
      </c>
    </row>
    <row r="19370" spans="1:14" x14ac:dyDescent="0.25">
      <c r="A19370">
        <v>0</v>
      </c>
      <c r="M19370" s="18">
        <f t="shared" si="604"/>
        <v>0</v>
      </c>
      <c r="N19370" s="18">
        <f t="shared" si="605"/>
        <v>0</v>
      </c>
    </row>
    <row r="19371" spans="1:14" x14ac:dyDescent="0.25">
      <c r="A19371">
        <v>0</v>
      </c>
      <c r="M19371" s="18">
        <f t="shared" si="604"/>
        <v>0</v>
      </c>
      <c r="N19371" s="18">
        <f t="shared" si="605"/>
        <v>0</v>
      </c>
    </row>
    <row r="19372" spans="1:14" x14ac:dyDescent="0.25">
      <c r="A19372">
        <v>0</v>
      </c>
      <c r="M19372" s="18">
        <f t="shared" si="604"/>
        <v>0</v>
      </c>
      <c r="N19372" s="18">
        <f t="shared" si="605"/>
        <v>0</v>
      </c>
    </row>
    <row r="19373" spans="1:14" x14ac:dyDescent="0.25">
      <c r="A19373">
        <v>0</v>
      </c>
      <c r="M19373" s="18">
        <f t="shared" si="604"/>
        <v>0</v>
      </c>
      <c r="N19373" s="18">
        <f t="shared" si="605"/>
        <v>0</v>
      </c>
    </row>
    <row r="19374" spans="1:14" x14ac:dyDescent="0.25">
      <c r="A19374">
        <v>0</v>
      </c>
      <c r="M19374" s="18">
        <f t="shared" si="604"/>
        <v>0</v>
      </c>
      <c r="N19374" s="18">
        <f t="shared" si="605"/>
        <v>0</v>
      </c>
    </row>
    <row r="19375" spans="1:14" x14ac:dyDescent="0.25">
      <c r="A19375">
        <v>0</v>
      </c>
      <c r="M19375" s="18">
        <f t="shared" si="604"/>
        <v>0</v>
      </c>
      <c r="N19375" s="18">
        <f t="shared" si="605"/>
        <v>0</v>
      </c>
    </row>
    <row r="19376" spans="1:14" x14ac:dyDescent="0.25">
      <c r="A19376">
        <v>0</v>
      </c>
      <c r="M19376" s="18">
        <f t="shared" si="604"/>
        <v>0</v>
      </c>
      <c r="N19376" s="18">
        <f t="shared" si="605"/>
        <v>0</v>
      </c>
    </row>
    <row r="19377" spans="1:14" x14ac:dyDescent="0.25">
      <c r="A19377">
        <v>0</v>
      </c>
      <c r="M19377" s="18">
        <f t="shared" si="604"/>
        <v>0</v>
      </c>
      <c r="N19377" s="18">
        <f t="shared" si="605"/>
        <v>0</v>
      </c>
    </row>
    <row r="19378" spans="1:14" x14ac:dyDescent="0.25">
      <c r="A19378">
        <v>0</v>
      </c>
      <c r="M19378" s="18">
        <f t="shared" si="604"/>
        <v>0</v>
      </c>
      <c r="N19378" s="18">
        <f t="shared" si="605"/>
        <v>0</v>
      </c>
    </row>
    <row r="19379" spans="1:14" x14ac:dyDescent="0.25">
      <c r="A19379">
        <v>0</v>
      </c>
      <c r="M19379" s="18">
        <f t="shared" si="604"/>
        <v>0</v>
      </c>
      <c r="N19379" s="18">
        <f t="shared" si="605"/>
        <v>0</v>
      </c>
    </row>
    <row r="19380" spans="1:14" x14ac:dyDescent="0.25">
      <c r="A19380">
        <v>0</v>
      </c>
      <c r="M19380" s="18">
        <f t="shared" si="604"/>
        <v>0</v>
      </c>
      <c r="N19380" s="18">
        <f t="shared" si="605"/>
        <v>0</v>
      </c>
    </row>
    <row r="19381" spans="1:14" x14ac:dyDescent="0.25">
      <c r="A19381">
        <v>0</v>
      </c>
      <c r="M19381" s="18">
        <f t="shared" si="604"/>
        <v>0</v>
      </c>
      <c r="N19381" s="18">
        <f t="shared" si="605"/>
        <v>0</v>
      </c>
    </row>
    <row r="19382" spans="1:14" x14ac:dyDescent="0.25">
      <c r="A19382">
        <v>0</v>
      </c>
      <c r="M19382" s="18">
        <f t="shared" si="604"/>
        <v>0</v>
      </c>
      <c r="N19382" s="18">
        <f t="shared" si="605"/>
        <v>0</v>
      </c>
    </row>
    <row r="19383" spans="1:14" x14ac:dyDescent="0.25">
      <c r="A19383">
        <v>0</v>
      </c>
      <c r="M19383" s="18">
        <f t="shared" si="604"/>
        <v>0</v>
      </c>
      <c r="N19383" s="18">
        <f t="shared" si="605"/>
        <v>0</v>
      </c>
    </row>
    <row r="19384" spans="1:14" x14ac:dyDescent="0.25">
      <c r="A19384">
        <v>0</v>
      </c>
      <c r="M19384" s="18">
        <f t="shared" si="604"/>
        <v>0</v>
      </c>
      <c r="N19384" s="18">
        <f t="shared" si="605"/>
        <v>0</v>
      </c>
    </row>
    <row r="19385" spans="1:14" x14ac:dyDescent="0.25">
      <c r="A19385">
        <v>0</v>
      </c>
      <c r="M19385" s="18">
        <f t="shared" si="604"/>
        <v>0</v>
      </c>
      <c r="N19385" s="18">
        <f t="shared" si="605"/>
        <v>0</v>
      </c>
    </row>
    <row r="19386" spans="1:14" x14ac:dyDescent="0.25">
      <c r="A19386">
        <v>0</v>
      </c>
      <c r="M19386" s="18">
        <f t="shared" si="604"/>
        <v>0</v>
      </c>
      <c r="N19386" s="18">
        <f t="shared" si="605"/>
        <v>0</v>
      </c>
    </row>
    <row r="19387" spans="1:14" x14ac:dyDescent="0.25">
      <c r="A19387">
        <v>0</v>
      </c>
      <c r="M19387" s="18">
        <f t="shared" si="604"/>
        <v>0</v>
      </c>
      <c r="N19387" s="18">
        <f t="shared" si="605"/>
        <v>0</v>
      </c>
    </row>
    <row r="19388" spans="1:14" x14ac:dyDescent="0.25">
      <c r="A19388">
        <v>0</v>
      </c>
      <c r="M19388" s="18">
        <f t="shared" si="604"/>
        <v>0</v>
      </c>
      <c r="N19388" s="18">
        <f t="shared" si="605"/>
        <v>0</v>
      </c>
    </row>
    <row r="19389" spans="1:14" x14ac:dyDescent="0.25">
      <c r="A19389">
        <v>0</v>
      </c>
      <c r="M19389" s="18">
        <f t="shared" si="604"/>
        <v>0</v>
      </c>
      <c r="N19389" s="18">
        <f t="shared" si="605"/>
        <v>0</v>
      </c>
    </row>
    <row r="19390" spans="1:14" x14ac:dyDescent="0.25">
      <c r="A19390">
        <v>0</v>
      </c>
      <c r="M19390" s="18">
        <f t="shared" si="604"/>
        <v>0</v>
      </c>
      <c r="N19390" s="18">
        <f t="shared" si="605"/>
        <v>0</v>
      </c>
    </row>
    <row r="19391" spans="1:14" x14ac:dyDescent="0.25">
      <c r="A19391">
        <v>0</v>
      </c>
      <c r="M19391" s="18">
        <f t="shared" si="604"/>
        <v>0</v>
      </c>
      <c r="N19391" s="18">
        <f t="shared" si="605"/>
        <v>0</v>
      </c>
    </row>
    <row r="19392" spans="1:14" x14ac:dyDescent="0.25">
      <c r="A19392">
        <v>0</v>
      </c>
      <c r="M19392" s="18">
        <f t="shared" si="604"/>
        <v>0</v>
      </c>
      <c r="N19392" s="18">
        <f t="shared" si="605"/>
        <v>0</v>
      </c>
    </row>
    <row r="19393" spans="1:14" x14ac:dyDescent="0.25">
      <c r="A19393">
        <v>0</v>
      </c>
      <c r="M19393" s="18">
        <f t="shared" si="604"/>
        <v>0</v>
      </c>
      <c r="N19393" s="18">
        <f t="shared" si="605"/>
        <v>0</v>
      </c>
    </row>
    <row r="19394" spans="1:14" x14ac:dyDescent="0.25">
      <c r="A19394">
        <v>0</v>
      </c>
      <c r="M19394" s="18">
        <f t="shared" si="604"/>
        <v>0</v>
      </c>
      <c r="N19394" s="18">
        <f t="shared" si="605"/>
        <v>0</v>
      </c>
    </row>
    <row r="19395" spans="1:14" x14ac:dyDescent="0.25">
      <c r="A19395">
        <v>0</v>
      </c>
      <c r="M19395" s="18">
        <f t="shared" ref="M19395:M19458" si="606">A19395+C19395/12</f>
        <v>0</v>
      </c>
      <c r="N19395" s="18">
        <f t="shared" ref="N19395:N19458" si="607">G19395+I19395/12</f>
        <v>0</v>
      </c>
    </row>
    <row r="19396" spans="1:14" x14ac:dyDescent="0.25">
      <c r="A19396">
        <v>0</v>
      </c>
      <c r="M19396" s="18">
        <f t="shared" si="606"/>
        <v>0</v>
      </c>
      <c r="N19396" s="18">
        <f t="shared" si="607"/>
        <v>0</v>
      </c>
    </row>
    <row r="19397" spans="1:14" x14ac:dyDescent="0.25">
      <c r="A19397">
        <v>0</v>
      </c>
      <c r="M19397" s="18">
        <f t="shared" si="606"/>
        <v>0</v>
      </c>
      <c r="N19397" s="18">
        <f t="shared" si="607"/>
        <v>0</v>
      </c>
    </row>
    <row r="19398" spans="1:14" x14ac:dyDescent="0.25">
      <c r="A19398">
        <v>0</v>
      </c>
      <c r="M19398" s="18">
        <f t="shared" si="606"/>
        <v>0</v>
      </c>
      <c r="N19398" s="18">
        <f t="shared" si="607"/>
        <v>0</v>
      </c>
    </row>
    <row r="19399" spans="1:14" x14ac:dyDescent="0.25">
      <c r="A19399">
        <v>0</v>
      </c>
      <c r="M19399" s="18">
        <f t="shared" si="606"/>
        <v>0</v>
      </c>
      <c r="N19399" s="18">
        <f t="shared" si="607"/>
        <v>0</v>
      </c>
    </row>
    <row r="19400" spans="1:14" x14ac:dyDescent="0.25">
      <c r="A19400">
        <v>0</v>
      </c>
      <c r="M19400" s="18">
        <f t="shared" si="606"/>
        <v>0</v>
      </c>
      <c r="N19400" s="18">
        <f t="shared" si="607"/>
        <v>0</v>
      </c>
    </row>
    <row r="19401" spans="1:14" x14ac:dyDescent="0.25">
      <c r="A19401">
        <v>0</v>
      </c>
      <c r="M19401" s="18">
        <f t="shared" si="606"/>
        <v>0</v>
      </c>
      <c r="N19401" s="18">
        <f t="shared" si="607"/>
        <v>0</v>
      </c>
    </row>
    <row r="19402" spans="1:14" x14ac:dyDescent="0.25">
      <c r="A19402">
        <v>0</v>
      </c>
      <c r="M19402" s="18">
        <f t="shared" si="606"/>
        <v>0</v>
      </c>
      <c r="N19402" s="18">
        <f t="shared" si="607"/>
        <v>0</v>
      </c>
    </row>
    <row r="19403" spans="1:14" x14ac:dyDescent="0.25">
      <c r="A19403">
        <v>0</v>
      </c>
      <c r="M19403" s="18">
        <f t="shared" si="606"/>
        <v>0</v>
      </c>
      <c r="N19403" s="18">
        <f t="shared" si="607"/>
        <v>0</v>
      </c>
    </row>
    <row r="19404" spans="1:14" x14ac:dyDescent="0.25">
      <c r="A19404">
        <v>0</v>
      </c>
      <c r="M19404" s="18">
        <f t="shared" si="606"/>
        <v>0</v>
      </c>
      <c r="N19404" s="18">
        <f t="shared" si="607"/>
        <v>0</v>
      </c>
    </row>
    <row r="19405" spans="1:14" x14ac:dyDescent="0.25">
      <c r="A19405">
        <v>0</v>
      </c>
      <c r="M19405" s="18">
        <f t="shared" si="606"/>
        <v>0</v>
      </c>
      <c r="N19405" s="18">
        <f t="shared" si="607"/>
        <v>0</v>
      </c>
    </row>
    <row r="19406" spans="1:14" x14ac:dyDescent="0.25">
      <c r="A19406">
        <v>0</v>
      </c>
      <c r="M19406" s="18">
        <f t="shared" si="606"/>
        <v>0</v>
      </c>
      <c r="N19406" s="18">
        <f t="shared" si="607"/>
        <v>0</v>
      </c>
    </row>
    <row r="19407" spans="1:14" x14ac:dyDescent="0.25">
      <c r="A19407">
        <v>0</v>
      </c>
      <c r="M19407" s="18">
        <f t="shared" si="606"/>
        <v>0</v>
      </c>
      <c r="N19407" s="18">
        <f t="shared" si="607"/>
        <v>0</v>
      </c>
    </row>
    <row r="19408" spans="1:14" x14ac:dyDescent="0.25">
      <c r="A19408">
        <v>0</v>
      </c>
      <c r="M19408" s="18">
        <f t="shared" si="606"/>
        <v>0</v>
      </c>
      <c r="N19408" s="18">
        <f t="shared" si="607"/>
        <v>0</v>
      </c>
    </row>
    <row r="19409" spans="1:14" x14ac:dyDescent="0.25">
      <c r="A19409">
        <v>0</v>
      </c>
      <c r="M19409" s="18">
        <f t="shared" si="606"/>
        <v>0</v>
      </c>
      <c r="N19409" s="18">
        <f t="shared" si="607"/>
        <v>0</v>
      </c>
    </row>
    <row r="19410" spans="1:14" x14ac:dyDescent="0.25">
      <c r="A19410">
        <v>0</v>
      </c>
      <c r="M19410" s="18">
        <f t="shared" si="606"/>
        <v>0</v>
      </c>
      <c r="N19410" s="18">
        <f t="shared" si="607"/>
        <v>0</v>
      </c>
    </row>
    <row r="19411" spans="1:14" x14ac:dyDescent="0.25">
      <c r="A19411">
        <v>0</v>
      </c>
      <c r="M19411" s="18">
        <f t="shared" si="606"/>
        <v>0</v>
      </c>
      <c r="N19411" s="18">
        <f t="shared" si="607"/>
        <v>0</v>
      </c>
    </row>
    <row r="19412" spans="1:14" x14ac:dyDescent="0.25">
      <c r="A19412">
        <v>0</v>
      </c>
      <c r="M19412" s="18">
        <f t="shared" si="606"/>
        <v>0</v>
      </c>
      <c r="N19412" s="18">
        <f t="shared" si="607"/>
        <v>0</v>
      </c>
    </row>
    <row r="19413" spans="1:14" x14ac:dyDescent="0.25">
      <c r="A19413">
        <v>0</v>
      </c>
      <c r="M19413" s="18">
        <f t="shared" si="606"/>
        <v>0</v>
      </c>
      <c r="N19413" s="18">
        <f t="shared" si="607"/>
        <v>0</v>
      </c>
    </row>
    <row r="19414" spans="1:14" x14ac:dyDescent="0.25">
      <c r="A19414">
        <v>0</v>
      </c>
      <c r="M19414" s="18">
        <f t="shared" si="606"/>
        <v>0</v>
      </c>
      <c r="N19414" s="18">
        <f t="shared" si="607"/>
        <v>0</v>
      </c>
    </row>
    <row r="19415" spans="1:14" x14ac:dyDescent="0.25">
      <c r="A19415">
        <v>0</v>
      </c>
      <c r="M19415" s="18">
        <f t="shared" si="606"/>
        <v>0</v>
      </c>
      <c r="N19415" s="18">
        <f t="shared" si="607"/>
        <v>0</v>
      </c>
    </row>
    <row r="19416" spans="1:14" x14ac:dyDescent="0.25">
      <c r="A19416">
        <v>0</v>
      </c>
      <c r="M19416" s="18">
        <f t="shared" si="606"/>
        <v>0</v>
      </c>
      <c r="N19416" s="18">
        <f t="shared" si="607"/>
        <v>0</v>
      </c>
    </row>
    <row r="19417" spans="1:14" x14ac:dyDescent="0.25">
      <c r="A19417">
        <v>0</v>
      </c>
      <c r="M19417" s="18">
        <f t="shared" si="606"/>
        <v>0</v>
      </c>
      <c r="N19417" s="18">
        <f t="shared" si="607"/>
        <v>0</v>
      </c>
    </row>
    <row r="19418" spans="1:14" x14ac:dyDescent="0.25">
      <c r="A19418">
        <v>0</v>
      </c>
      <c r="M19418" s="18">
        <f t="shared" si="606"/>
        <v>0</v>
      </c>
      <c r="N19418" s="18">
        <f t="shared" si="607"/>
        <v>0</v>
      </c>
    </row>
    <row r="19419" spans="1:14" x14ac:dyDescent="0.25">
      <c r="A19419">
        <v>0</v>
      </c>
      <c r="M19419" s="18">
        <f t="shared" si="606"/>
        <v>0</v>
      </c>
      <c r="N19419" s="18">
        <f t="shared" si="607"/>
        <v>0</v>
      </c>
    </row>
    <row r="19420" spans="1:14" x14ac:dyDescent="0.25">
      <c r="A19420">
        <v>0</v>
      </c>
      <c r="M19420" s="18">
        <f t="shared" si="606"/>
        <v>0</v>
      </c>
      <c r="N19420" s="18">
        <f t="shared" si="607"/>
        <v>0</v>
      </c>
    </row>
    <row r="19421" spans="1:14" x14ac:dyDescent="0.25">
      <c r="A19421">
        <v>0</v>
      </c>
      <c r="M19421" s="18">
        <f t="shared" si="606"/>
        <v>0</v>
      </c>
      <c r="N19421" s="18">
        <f t="shared" si="607"/>
        <v>0</v>
      </c>
    </row>
    <row r="19422" spans="1:14" x14ac:dyDescent="0.25">
      <c r="A19422">
        <v>0</v>
      </c>
      <c r="M19422" s="18">
        <f t="shared" si="606"/>
        <v>0</v>
      </c>
      <c r="N19422" s="18">
        <f t="shared" si="607"/>
        <v>0</v>
      </c>
    </row>
    <row r="19423" spans="1:14" x14ac:dyDescent="0.25">
      <c r="A19423">
        <v>0</v>
      </c>
      <c r="M19423" s="18">
        <f t="shared" si="606"/>
        <v>0</v>
      </c>
      <c r="N19423" s="18">
        <f t="shared" si="607"/>
        <v>0</v>
      </c>
    </row>
    <row r="19424" spans="1:14" x14ac:dyDescent="0.25">
      <c r="A19424">
        <v>0</v>
      </c>
      <c r="M19424" s="18">
        <f t="shared" si="606"/>
        <v>0</v>
      </c>
      <c r="N19424" s="18">
        <f t="shared" si="607"/>
        <v>0</v>
      </c>
    </row>
    <row r="19425" spans="1:14" x14ac:dyDescent="0.25">
      <c r="A19425">
        <v>0</v>
      </c>
      <c r="M19425" s="18">
        <f t="shared" si="606"/>
        <v>0</v>
      </c>
      <c r="N19425" s="18">
        <f t="shared" si="607"/>
        <v>0</v>
      </c>
    </row>
    <row r="19426" spans="1:14" x14ac:dyDescent="0.25">
      <c r="A19426">
        <v>0</v>
      </c>
      <c r="M19426" s="18">
        <f t="shared" si="606"/>
        <v>0</v>
      </c>
      <c r="N19426" s="18">
        <f t="shared" si="607"/>
        <v>0</v>
      </c>
    </row>
    <row r="19427" spans="1:14" x14ac:dyDescent="0.25">
      <c r="A19427">
        <v>0</v>
      </c>
      <c r="M19427" s="18">
        <f t="shared" si="606"/>
        <v>0</v>
      </c>
      <c r="N19427" s="18">
        <f t="shared" si="607"/>
        <v>0</v>
      </c>
    </row>
    <row r="19428" spans="1:14" x14ac:dyDescent="0.25">
      <c r="A19428">
        <v>0</v>
      </c>
      <c r="M19428" s="18">
        <f t="shared" si="606"/>
        <v>0</v>
      </c>
      <c r="N19428" s="18">
        <f t="shared" si="607"/>
        <v>0</v>
      </c>
    </row>
    <row r="19429" spans="1:14" x14ac:dyDescent="0.25">
      <c r="A19429">
        <v>0</v>
      </c>
      <c r="M19429" s="18">
        <f t="shared" si="606"/>
        <v>0</v>
      </c>
      <c r="N19429" s="18">
        <f t="shared" si="607"/>
        <v>0</v>
      </c>
    </row>
    <row r="19430" spans="1:14" x14ac:dyDescent="0.25">
      <c r="A19430">
        <v>0</v>
      </c>
      <c r="M19430" s="18">
        <f t="shared" si="606"/>
        <v>0</v>
      </c>
      <c r="N19430" s="18">
        <f t="shared" si="607"/>
        <v>0</v>
      </c>
    </row>
    <row r="19431" spans="1:14" x14ac:dyDescent="0.25">
      <c r="A19431">
        <v>0</v>
      </c>
      <c r="M19431" s="18">
        <f t="shared" si="606"/>
        <v>0</v>
      </c>
      <c r="N19431" s="18">
        <f t="shared" si="607"/>
        <v>0</v>
      </c>
    </row>
    <row r="19432" spans="1:14" x14ac:dyDescent="0.25">
      <c r="A19432">
        <v>0</v>
      </c>
      <c r="M19432" s="18">
        <f t="shared" si="606"/>
        <v>0</v>
      </c>
      <c r="N19432" s="18">
        <f t="shared" si="607"/>
        <v>0</v>
      </c>
    </row>
    <row r="19433" spans="1:14" x14ac:dyDescent="0.25">
      <c r="A19433">
        <v>0</v>
      </c>
      <c r="M19433" s="18">
        <f t="shared" si="606"/>
        <v>0</v>
      </c>
      <c r="N19433" s="18">
        <f t="shared" si="607"/>
        <v>0</v>
      </c>
    </row>
    <row r="19434" spans="1:14" x14ac:dyDescent="0.25">
      <c r="A19434">
        <v>0</v>
      </c>
      <c r="M19434" s="18">
        <f t="shared" si="606"/>
        <v>0</v>
      </c>
      <c r="N19434" s="18">
        <f t="shared" si="607"/>
        <v>0</v>
      </c>
    </row>
    <row r="19435" spans="1:14" x14ac:dyDescent="0.25">
      <c r="A19435">
        <v>0</v>
      </c>
      <c r="M19435" s="18">
        <f t="shared" si="606"/>
        <v>0</v>
      </c>
      <c r="N19435" s="18">
        <f t="shared" si="607"/>
        <v>0</v>
      </c>
    </row>
    <row r="19436" spans="1:14" x14ac:dyDescent="0.25">
      <c r="A19436">
        <v>0</v>
      </c>
      <c r="M19436" s="18">
        <f t="shared" si="606"/>
        <v>0</v>
      </c>
      <c r="N19436" s="18">
        <f t="shared" si="607"/>
        <v>0</v>
      </c>
    </row>
    <row r="19437" spans="1:14" x14ac:dyDescent="0.25">
      <c r="A19437">
        <v>0</v>
      </c>
      <c r="M19437" s="18">
        <f t="shared" si="606"/>
        <v>0</v>
      </c>
      <c r="N19437" s="18">
        <f t="shared" si="607"/>
        <v>0</v>
      </c>
    </row>
    <row r="19438" spans="1:14" x14ac:dyDescent="0.25">
      <c r="A19438">
        <v>0</v>
      </c>
      <c r="M19438" s="18">
        <f t="shared" si="606"/>
        <v>0</v>
      </c>
      <c r="N19438" s="18">
        <f t="shared" si="607"/>
        <v>0</v>
      </c>
    </row>
    <row r="19439" spans="1:14" x14ac:dyDescent="0.25">
      <c r="A19439">
        <v>0</v>
      </c>
      <c r="M19439" s="18">
        <f t="shared" si="606"/>
        <v>0</v>
      </c>
      <c r="N19439" s="18">
        <f t="shared" si="607"/>
        <v>0</v>
      </c>
    </row>
    <row r="19440" spans="1:14" x14ac:dyDescent="0.25">
      <c r="A19440">
        <v>0</v>
      </c>
      <c r="M19440" s="18">
        <f t="shared" si="606"/>
        <v>0</v>
      </c>
      <c r="N19440" s="18">
        <f t="shared" si="607"/>
        <v>0</v>
      </c>
    </row>
    <row r="19441" spans="1:14" x14ac:dyDescent="0.25">
      <c r="A19441">
        <v>0</v>
      </c>
      <c r="M19441" s="18">
        <f t="shared" si="606"/>
        <v>0</v>
      </c>
      <c r="N19441" s="18">
        <f t="shared" si="607"/>
        <v>0</v>
      </c>
    </row>
    <row r="19442" spans="1:14" x14ac:dyDescent="0.25">
      <c r="A19442">
        <v>0</v>
      </c>
      <c r="M19442" s="18">
        <f t="shared" si="606"/>
        <v>0</v>
      </c>
      <c r="N19442" s="18">
        <f t="shared" si="607"/>
        <v>0</v>
      </c>
    </row>
    <row r="19443" spans="1:14" x14ac:dyDescent="0.25">
      <c r="A19443">
        <v>0</v>
      </c>
      <c r="M19443" s="18">
        <f t="shared" si="606"/>
        <v>0</v>
      </c>
      <c r="N19443" s="18">
        <f t="shared" si="607"/>
        <v>0</v>
      </c>
    </row>
    <row r="19444" spans="1:14" x14ac:dyDescent="0.25">
      <c r="A19444">
        <v>0</v>
      </c>
      <c r="M19444" s="18">
        <f t="shared" si="606"/>
        <v>0</v>
      </c>
      <c r="N19444" s="18">
        <f t="shared" si="607"/>
        <v>0</v>
      </c>
    </row>
    <row r="19445" spans="1:14" x14ac:dyDescent="0.25">
      <c r="A19445">
        <v>0</v>
      </c>
      <c r="M19445" s="18">
        <f t="shared" si="606"/>
        <v>0</v>
      </c>
      <c r="N19445" s="18">
        <f t="shared" si="607"/>
        <v>0</v>
      </c>
    </row>
    <row r="19446" spans="1:14" x14ac:dyDescent="0.25">
      <c r="A19446">
        <v>0</v>
      </c>
      <c r="M19446" s="18">
        <f t="shared" si="606"/>
        <v>0</v>
      </c>
      <c r="N19446" s="18">
        <f t="shared" si="607"/>
        <v>0</v>
      </c>
    </row>
    <row r="19447" spans="1:14" x14ac:dyDescent="0.25">
      <c r="A19447">
        <v>0</v>
      </c>
      <c r="M19447" s="18">
        <f t="shared" si="606"/>
        <v>0</v>
      </c>
      <c r="N19447" s="18">
        <f t="shared" si="607"/>
        <v>0</v>
      </c>
    </row>
    <row r="19448" spans="1:14" x14ac:dyDescent="0.25">
      <c r="A19448">
        <v>0</v>
      </c>
      <c r="M19448" s="18">
        <f t="shared" si="606"/>
        <v>0</v>
      </c>
      <c r="N19448" s="18">
        <f t="shared" si="607"/>
        <v>0</v>
      </c>
    </row>
    <row r="19449" spans="1:14" x14ac:dyDescent="0.25">
      <c r="A19449">
        <v>0</v>
      </c>
      <c r="M19449" s="18">
        <f t="shared" si="606"/>
        <v>0</v>
      </c>
      <c r="N19449" s="18">
        <f t="shared" si="607"/>
        <v>0</v>
      </c>
    </row>
    <row r="19450" spans="1:14" x14ac:dyDescent="0.25">
      <c r="A19450">
        <v>0</v>
      </c>
      <c r="M19450" s="18">
        <f t="shared" si="606"/>
        <v>0</v>
      </c>
      <c r="N19450" s="18">
        <f t="shared" si="607"/>
        <v>0</v>
      </c>
    </row>
    <row r="19451" spans="1:14" x14ac:dyDescent="0.25">
      <c r="A19451">
        <v>0</v>
      </c>
      <c r="M19451" s="18">
        <f t="shared" si="606"/>
        <v>0</v>
      </c>
      <c r="N19451" s="18">
        <f t="shared" si="607"/>
        <v>0</v>
      </c>
    </row>
    <row r="19452" spans="1:14" x14ac:dyDescent="0.25">
      <c r="A19452">
        <v>0</v>
      </c>
      <c r="M19452" s="18">
        <f t="shared" si="606"/>
        <v>0</v>
      </c>
      <c r="N19452" s="18">
        <f t="shared" si="607"/>
        <v>0</v>
      </c>
    </row>
    <row r="19453" spans="1:14" x14ac:dyDescent="0.25">
      <c r="A19453">
        <v>0</v>
      </c>
      <c r="M19453" s="18">
        <f t="shared" si="606"/>
        <v>0</v>
      </c>
      <c r="N19453" s="18">
        <f t="shared" si="607"/>
        <v>0</v>
      </c>
    </row>
    <row r="19454" spans="1:14" x14ac:dyDescent="0.25">
      <c r="A19454">
        <v>0</v>
      </c>
      <c r="M19454" s="18">
        <f t="shared" si="606"/>
        <v>0</v>
      </c>
      <c r="N19454" s="18">
        <f t="shared" si="607"/>
        <v>0</v>
      </c>
    </row>
    <row r="19455" spans="1:14" x14ac:dyDescent="0.25">
      <c r="A19455">
        <v>0</v>
      </c>
      <c r="M19455" s="18">
        <f t="shared" si="606"/>
        <v>0</v>
      </c>
      <c r="N19455" s="18">
        <f t="shared" si="607"/>
        <v>0</v>
      </c>
    </row>
    <row r="19456" spans="1:14" x14ac:dyDescent="0.25">
      <c r="A19456">
        <v>0</v>
      </c>
      <c r="M19456" s="18">
        <f t="shared" si="606"/>
        <v>0</v>
      </c>
      <c r="N19456" s="18">
        <f t="shared" si="607"/>
        <v>0</v>
      </c>
    </row>
    <row r="19457" spans="1:14" x14ac:dyDescent="0.25">
      <c r="A19457">
        <v>0</v>
      </c>
      <c r="M19457" s="18">
        <f t="shared" si="606"/>
        <v>0</v>
      </c>
      <c r="N19457" s="18">
        <f t="shared" si="607"/>
        <v>0</v>
      </c>
    </row>
    <row r="19458" spans="1:14" x14ac:dyDescent="0.25">
      <c r="A19458">
        <v>0</v>
      </c>
      <c r="M19458" s="18">
        <f t="shared" si="606"/>
        <v>0</v>
      </c>
      <c r="N19458" s="18">
        <f t="shared" si="607"/>
        <v>0</v>
      </c>
    </row>
    <row r="19459" spans="1:14" x14ac:dyDescent="0.25">
      <c r="A19459">
        <v>0</v>
      </c>
      <c r="M19459" s="18">
        <f t="shared" ref="M19459:M19522" si="608">A19459+C19459/12</f>
        <v>0</v>
      </c>
      <c r="N19459" s="18">
        <f t="shared" ref="N19459:N19522" si="609">G19459+I19459/12</f>
        <v>0</v>
      </c>
    </row>
    <row r="19460" spans="1:14" x14ac:dyDescent="0.25">
      <c r="A19460">
        <v>0</v>
      </c>
      <c r="M19460" s="18">
        <f t="shared" si="608"/>
        <v>0</v>
      </c>
      <c r="N19460" s="18">
        <f t="shared" si="609"/>
        <v>0</v>
      </c>
    </row>
    <row r="19461" spans="1:14" x14ac:dyDescent="0.25">
      <c r="A19461">
        <v>0</v>
      </c>
      <c r="M19461" s="18">
        <f t="shared" si="608"/>
        <v>0</v>
      </c>
      <c r="N19461" s="18">
        <f t="shared" si="609"/>
        <v>0</v>
      </c>
    </row>
    <row r="19462" spans="1:14" x14ac:dyDescent="0.25">
      <c r="A19462">
        <v>0</v>
      </c>
      <c r="M19462" s="18">
        <f t="shared" si="608"/>
        <v>0</v>
      </c>
      <c r="N19462" s="18">
        <f t="shared" si="609"/>
        <v>0</v>
      </c>
    </row>
    <row r="19463" spans="1:14" x14ac:dyDescent="0.25">
      <c r="A19463">
        <v>0</v>
      </c>
      <c r="M19463" s="18">
        <f t="shared" si="608"/>
        <v>0</v>
      </c>
      <c r="N19463" s="18">
        <f t="shared" si="609"/>
        <v>0</v>
      </c>
    </row>
    <row r="19464" spans="1:14" x14ac:dyDescent="0.25">
      <c r="A19464">
        <v>0</v>
      </c>
      <c r="M19464" s="18">
        <f t="shared" si="608"/>
        <v>0</v>
      </c>
      <c r="N19464" s="18">
        <f t="shared" si="609"/>
        <v>0</v>
      </c>
    </row>
    <row r="19465" spans="1:14" x14ac:dyDescent="0.25">
      <c r="A19465">
        <v>0</v>
      </c>
      <c r="M19465" s="18">
        <f t="shared" si="608"/>
        <v>0</v>
      </c>
      <c r="N19465" s="18">
        <f t="shared" si="609"/>
        <v>0</v>
      </c>
    </row>
    <row r="19466" spans="1:14" x14ac:dyDescent="0.25">
      <c r="A19466">
        <v>0</v>
      </c>
      <c r="M19466" s="18">
        <f t="shared" si="608"/>
        <v>0</v>
      </c>
      <c r="N19466" s="18">
        <f t="shared" si="609"/>
        <v>0</v>
      </c>
    </row>
    <row r="19467" spans="1:14" x14ac:dyDescent="0.25">
      <c r="A19467">
        <v>0</v>
      </c>
      <c r="M19467" s="18">
        <f t="shared" si="608"/>
        <v>0</v>
      </c>
      <c r="N19467" s="18">
        <f t="shared" si="609"/>
        <v>0</v>
      </c>
    </row>
    <row r="19468" spans="1:14" x14ac:dyDescent="0.25">
      <c r="A19468">
        <v>0</v>
      </c>
      <c r="M19468" s="18">
        <f t="shared" si="608"/>
        <v>0</v>
      </c>
      <c r="N19468" s="18">
        <f t="shared" si="609"/>
        <v>0</v>
      </c>
    </row>
    <row r="19469" spans="1:14" x14ac:dyDescent="0.25">
      <c r="A19469">
        <v>0</v>
      </c>
      <c r="M19469" s="18">
        <f t="shared" si="608"/>
        <v>0</v>
      </c>
      <c r="N19469" s="18">
        <f t="shared" si="609"/>
        <v>0</v>
      </c>
    </row>
    <row r="19470" spans="1:14" x14ac:dyDescent="0.25">
      <c r="A19470">
        <v>0</v>
      </c>
      <c r="M19470" s="18">
        <f t="shared" si="608"/>
        <v>0</v>
      </c>
      <c r="N19470" s="18">
        <f t="shared" si="609"/>
        <v>0</v>
      </c>
    </row>
    <row r="19471" spans="1:14" x14ac:dyDescent="0.25">
      <c r="A19471">
        <v>0</v>
      </c>
      <c r="M19471" s="18">
        <f t="shared" si="608"/>
        <v>0</v>
      </c>
      <c r="N19471" s="18">
        <f t="shared" si="609"/>
        <v>0</v>
      </c>
    </row>
    <row r="19472" spans="1:14" x14ac:dyDescent="0.25">
      <c r="A19472">
        <v>0</v>
      </c>
      <c r="M19472" s="18">
        <f t="shared" si="608"/>
        <v>0</v>
      </c>
      <c r="N19472" s="18">
        <f t="shared" si="609"/>
        <v>0</v>
      </c>
    </row>
    <row r="19473" spans="1:14" x14ac:dyDescent="0.25">
      <c r="A19473">
        <v>0</v>
      </c>
      <c r="M19473" s="18">
        <f t="shared" si="608"/>
        <v>0</v>
      </c>
      <c r="N19473" s="18">
        <f t="shared" si="609"/>
        <v>0</v>
      </c>
    </row>
    <row r="19474" spans="1:14" x14ac:dyDescent="0.25">
      <c r="A19474">
        <v>0</v>
      </c>
      <c r="M19474" s="18">
        <f t="shared" si="608"/>
        <v>0</v>
      </c>
      <c r="N19474" s="18">
        <f t="shared" si="609"/>
        <v>0</v>
      </c>
    </row>
    <row r="19475" spans="1:14" x14ac:dyDescent="0.25">
      <c r="A19475">
        <v>0</v>
      </c>
      <c r="M19475" s="18">
        <f t="shared" si="608"/>
        <v>0</v>
      </c>
      <c r="N19475" s="18">
        <f t="shared" si="609"/>
        <v>0</v>
      </c>
    </row>
    <row r="19476" spans="1:14" x14ac:dyDescent="0.25">
      <c r="A19476">
        <v>0</v>
      </c>
      <c r="M19476" s="18">
        <f t="shared" si="608"/>
        <v>0</v>
      </c>
      <c r="N19476" s="18">
        <f t="shared" si="609"/>
        <v>0</v>
      </c>
    </row>
    <row r="19477" spans="1:14" x14ac:dyDescent="0.25">
      <c r="A19477">
        <v>0</v>
      </c>
      <c r="M19477" s="18">
        <f t="shared" si="608"/>
        <v>0</v>
      </c>
      <c r="N19477" s="18">
        <f t="shared" si="609"/>
        <v>0</v>
      </c>
    </row>
    <row r="19478" spans="1:14" x14ac:dyDescent="0.25">
      <c r="A19478">
        <v>0</v>
      </c>
      <c r="M19478" s="18">
        <f t="shared" si="608"/>
        <v>0</v>
      </c>
      <c r="N19478" s="18">
        <f t="shared" si="609"/>
        <v>0</v>
      </c>
    </row>
    <row r="19479" spans="1:14" x14ac:dyDescent="0.25">
      <c r="A19479">
        <v>0</v>
      </c>
      <c r="M19479" s="18">
        <f t="shared" si="608"/>
        <v>0</v>
      </c>
      <c r="N19479" s="18">
        <f t="shared" si="609"/>
        <v>0</v>
      </c>
    </row>
    <row r="19480" spans="1:14" x14ac:dyDescent="0.25">
      <c r="A19480">
        <v>0</v>
      </c>
      <c r="M19480" s="18">
        <f t="shared" si="608"/>
        <v>0</v>
      </c>
      <c r="N19480" s="18">
        <f t="shared" si="609"/>
        <v>0</v>
      </c>
    </row>
    <row r="19481" spans="1:14" x14ac:dyDescent="0.25">
      <c r="A19481">
        <v>0</v>
      </c>
      <c r="M19481" s="18">
        <f t="shared" si="608"/>
        <v>0</v>
      </c>
      <c r="N19481" s="18">
        <f t="shared" si="609"/>
        <v>0</v>
      </c>
    </row>
    <row r="19482" spans="1:14" x14ac:dyDescent="0.25">
      <c r="A19482">
        <v>0</v>
      </c>
      <c r="M19482" s="18">
        <f t="shared" si="608"/>
        <v>0</v>
      </c>
      <c r="N19482" s="18">
        <f t="shared" si="609"/>
        <v>0</v>
      </c>
    </row>
    <row r="19483" spans="1:14" x14ac:dyDescent="0.25">
      <c r="A19483">
        <v>0</v>
      </c>
      <c r="M19483" s="18">
        <f t="shared" si="608"/>
        <v>0</v>
      </c>
      <c r="N19483" s="18">
        <f t="shared" si="609"/>
        <v>0</v>
      </c>
    </row>
    <row r="19484" spans="1:14" x14ac:dyDescent="0.25">
      <c r="A19484">
        <v>0</v>
      </c>
      <c r="M19484" s="18">
        <f t="shared" si="608"/>
        <v>0</v>
      </c>
      <c r="N19484" s="18">
        <f t="shared" si="609"/>
        <v>0</v>
      </c>
    </row>
    <row r="19485" spans="1:14" x14ac:dyDescent="0.25">
      <c r="A19485">
        <v>0</v>
      </c>
      <c r="M19485" s="18">
        <f t="shared" si="608"/>
        <v>0</v>
      </c>
      <c r="N19485" s="18">
        <f t="shared" si="609"/>
        <v>0</v>
      </c>
    </row>
    <row r="19486" spans="1:14" x14ac:dyDescent="0.25">
      <c r="A19486">
        <v>0</v>
      </c>
      <c r="M19486" s="18">
        <f t="shared" si="608"/>
        <v>0</v>
      </c>
      <c r="N19486" s="18">
        <f t="shared" si="609"/>
        <v>0</v>
      </c>
    </row>
    <row r="19487" spans="1:14" x14ac:dyDescent="0.25">
      <c r="A19487">
        <v>0</v>
      </c>
      <c r="M19487" s="18">
        <f t="shared" si="608"/>
        <v>0</v>
      </c>
      <c r="N19487" s="18">
        <f t="shared" si="609"/>
        <v>0</v>
      </c>
    </row>
    <row r="19488" spans="1:14" x14ac:dyDescent="0.25">
      <c r="A19488">
        <v>0</v>
      </c>
      <c r="M19488" s="18">
        <f t="shared" si="608"/>
        <v>0</v>
      </c>
      <c r="N19488" s="18">
        <f t="shared" si="609"/>
        <v>0</v>
      </c>
    </row>
    <row r="19489" spans="1:14" x14ac:dyDescent="0.25">
      <c r="A19489">
        <v>0</v>
      </c>
      <c r="M19489" s="18">
        <f t="shared" si="608"/>
        <v>0</v>
      </c>
      <c r="N19489" s="18">
        <f t="shared" si="609"/>
        <v>0</v>
      </c>
    </row>
    <row r="19490" spans="1:14" x14ac:dyDescent="0.25">
      <c r="A19490">
        <v>0</v>
      </c>
      <c r="M19490" s="18">
        <f t="shared" si="608"/>
        <v>0</v>
      </c>
      <c r="N19490" s="18">
        <f t="shared" si="609"/>
        <v>0</v>
      </c>
    </row>
    <row r="19491" spans="1:14" x14ac:dyDescent="0.25">
      <c r="A19491">
        <v>0</v>
      </c>
      <c r="M19491" s="18">
        <f t="shared" si="608"/>
        <v>0</v>
      </c>
      <c r="N19491" s="18">
        <f t="shared" si="609"/>
        <v>0</v>
      </c>
    </row>
    <row r="19492" spans="1:14" x14ac:dyDescent="0.25">
      <c r="A19492">
        <v>0</v>
      </c>
      <c r="M19492" s="18">
        <f t="shared" si="608"/>
        <v>0</v>
      </c>
      <c r="N19492" s="18">
        <f t="shared" si="609"/>
        <v>0</v>
      </c>
    </row>
    <row r="19493" spans="1:14" x14ac:dyDescent="0.25">
      <c r="A19493">
        <v>0</v>
      </c>
      <c r="M19493" s="18">
        <f t="shared" si="608"/>
        <v>0</v>
      </c>
      <c r="N19493" s="18">
        <f t="shared" si="609"/>
        <v>0</v>
      </c>
    </row>
    <row r="19494" spans="1:14" x14ac:dyDescent="0.25">
      <c r="A19494">
        <v>0</v>
      </c>
      <c r="M19494" s="18">
        <f t="shared" si="608"/>
        <v>0</v>
      </c>
      <c r="N19494" s="18">
        <f t="shared" si="609"/>
        <v>0</v>
      </c>
    </row>
    <row r="19495" spans="1:14" x14ac:dyDescent="0.25">
      <c r="A19495">
        <v>0</v>
      </c>
      <c r="M19495" s="18">
        <f t="shared" si="608"/>
        <v>0</v>
      </c>
      <c r="N19495" s="18">
        <f t="shared" si="609"/>
        <v>0</v>
      </c>
    </row>
    <row r="19496" spans="1:14" x14ac:dyDescent="0.25">
      <c r="A19496">
        <v>0</v>
      </c>
      <c r="M19496" s="18">
        <f t="shared" si="608"/>
        <v>0</v>
      </c>
      <c r="N19496" s="18">
        <f t="shared" si="609"/>
        <v>0</v>
      </c>
    </row>
    <row r="19497" spans="1:14" x14ac:dyDescent="0.25">
      <c r="A19497">
        <v>0</v>
      </c>
      <c r="M19497" s="18">
        <f t="shared" si="608"/>
        <v>0</v>
      </c>
      <c r="N19497" s="18">
        <f t="shared" si="609"/>
        <v>0</v>
      </c>
    </row>
    <row r="19498" spans="1:14" x14ac:dyDescent="0.25">
      <c r="A19498">
        <v>0</v>
      </c>
      <c r="M19498" s="18">
        <f t="shared" si="608"/>
        <v>0</v>
      </c>
      <c r="N19498" s="18">
        <f t="shared" si="609"/>
        <v>0</v>
      </c>
    </row>
    <row r="19499" spans="1:14" x14ac:dyDescent="0.25">
      <c r="A19499">
        <v>0</v>
      </c>
      <c r="M19499" s="18">
        <f t="shared" si="608"/>
        <v>0</v>
      </c>
      <c r="N19499" s="18">
        <f t="shared" si="609"/>
        <v>0</v>
      </c>
    </row>
    <row r="19500" spans="1:14" x14ac:dyDescent="0.25">
      <c r="A19500">
        <v>0</v>
      </c>
      <c r="M19500" s="18">
        <f t="shared" si="608"/>
        <v>0</v>
      </c>
      <c r="N19500" s="18">
        <f t="shared" si="609"/>
        <v>0</v>
      </c>
    </row>
    <row r="19501" spans="1:14" x14ac:dyDescent="0.25">
      <c r="A19501">
        <v>0</v>
      </c>
      <c r="M19501" s="18">
        <f t="shared" si="608"/>
        <v>0</v>
      </c>
      <c r="N19501" s="18">
        <f t="shared" si="609"/>
        <v>0</v>
      </c>
    </row>
    <row r="19502" spans="1:14" x14ac:dyDescent="0.25">
      <c r="A19502">
        <v>0</v>
      </c>
      <c r="M19502" s="18">
        <f t="shared" si="608"/>
        <v>0</v>
      </c>
      <c r="N19502" s="18">
        <f t="shared" si="609"/>
        <v>0</v>
      </c>
    </row>
    <row r="19503" spans="1:14" x14ac:dyDescent="0.25">
      <c r="A19503">
        <v>0</v>
      </c>
      <c r="M19503" s="18">
        <f t="shared" si="608"/>
        <v>0</v>
      </c>
      <c r="N19503" s="18">
        <f t="shared" si="609"/>
        <v>0</v>
      </c>
    </row>
    <row r="19504" spans="1:14" x14ac:dyDescent="0.25">
      <c r="A19504">
        <v>0</v>
      </c>
      <c r="M19504" s="18">
        <f t="shared" si="608"/>
        <v>0</v>
      </c>
      <c r="N19504" s="18">
        <f t="shared" si="609"/>
        <v>0</v>
      </c>
    </row>
    <row r="19505" spans="1:14" x14ac:dyDescent="0.25">
      <c r="A19505">
        <v>0</v>
      </c>
      <c r="M19505" s="18">
        <f t="shared" si="608"/>
        <v>0</v>
      </c>
      <c r="N19505" s="18">
        <f t="shared" si="609"/>
        <v>0</v>
      </c>
    </row>
    <row r="19506" spans="1:14" x14ac:dyDescent="0.25">
      <c r="A19506">
        <v>0</v>
      </c>
      <c r="M19506" s="18">
        <f t="shared" si="608"/>
        <v>0</v>
      </c>
      <c r="N19506" s="18">
        <f t="shared" si="609"/>
        <v>0</v>
      </c>
    </row>
    <row r="19507" spans="1:14" x14ac:dyDescent="0.25">
      <c r="A19507">
        <v>0</v>
      </c>
      <c r="M19507" s="18">
        <f t="shared" si="608"/>
        <v>0</v>
      </c>
      <c r="N19507" s="18">
        <f t="shared" si="609"/>
        <v>0</v>
      </c>
    </row>
    <row r="19508" spans="1:14" x14ac:dyDescent="0.25">
      <c r="A19508">
        <v>0</v>
      </c>
      <c r="M19508" s="18">
        <f t="shared" si="608"/>
        <v>0</v>
      </c>
      <c r="N19508" s="18">
        <f t="shared" si="609"/>
        <v>0</v>
      </c>
    </row>
    <row r="19509" spans="1:14" x14ac:dyDescent="0.25">
      <c r="A19509">
        <v>0</v>
      </c>
      <c r="M19509" s="18">
        <f t="shared" si="608"/>
        <v>0</v>
      </c>
      <c r="N19509" s="18">
        <f t="shared" si="609"/>
        <v>0</v>
      </c>
    </row>
    <row r="19510" spans="1:14" x14ac:dyDescent="0.25">
      <c r="A19510">
        <v>0</v>
      </c>
      <c r="M19510" s="18">
        <f t="shared" si="608"/>
        <v>0</v>
      </c>
      <c r="N19510" s="18">
        <f t="shared" si="609"/>
        <v>0</v>
      </c>
    </row>
    <row r="19511" spans="1:14" x14ac:dyDescent="0.25">
      <c r="A19511">
        <v>0</v>
      </c>
      <c r="M19511" s="18">
        <f t="shared" si="608"/>
        <v>0</v>
      </c>
      <c r="N19511" s="18">
        <f t="shared" si="609"/>
        <v>0</v>
      </c>
    </row>
    <row r="19512" spans="1:14" x14ac:dyDescent="0.25">
      <c r="A19512">
        <v>0</v>
      </c>
      <c r="M19512" s="18">
        <f t="shared" si="608"/>
        <v>0</v>
      </c>
      <c r="N19512" s="18">
        <f t="shared" si="609"/>
        <v>0</v>
      </c>
    </row>
    <row r="19513" spans="1:14" x14ac:dyDescent="0.25">
      <c r="A19513">
        <v>0</v>
      </c>
      <c r="M19513" s="18">
        <f t="shared" si="608"/>
        <v>0</v>
      </c>
      <c r="N19513" s="18">
        <f t="shared" si="609"/>
        <v>0</v>
      </c>
    </row>
    <row r="19514" spans="1:14" x14ac:dyDescent="0.25">
      <c r="A19514">
        <v>0</v>
      </c>
      <c r="M19514" s="18">
        <f t="shared" si="608"/>
        <v>0</v>
      </c>
      <c r="N19514" s="18">
        <f t="shared" si="609"/>
        <v>0</v>
      </c>
    </row>
    <row r="19515" spans="1:14" x14ac:dyDescent="0.25">
      <c r="A19515">
        <v>0</v>
      </c>
      <c r="M19515" s="18">
        <f t="shared" si="608"/>
        <v>0</v>
      </c>
      <c r="N19515" s="18">
        <f t="shared" si="609"/>
        <v>0</v>
      </c>
    </row>
    <row r="19516" spans="1:14" x14ac:dyDescent="0.25">
      <c r="A19516">
        <v>0</v>
      </c>
      <c r="M19516" s="18">
        <f t="shared" si="608"/>
        <v>0</v>
      </c>
      <c r="N19516" s="18">
        <f t="shared" si="609"/>
        <v>0</v>
      </c>
    </row>
    <row r="19517" spans="1:14" x14ac:dyDescent="0.25">
      <c r="A19517">
        <v>0</v>
      </c>
      <c r="M19517" s="18">
        <f t="shared" si="608"/>
        <v>0</v>
      </c>
      <c r="N19517" s="18">
        <f t="shared" si="609"/>
        <v>0</v>
      </c>
    </row>
    <row r="19518" spans="1:14" x14ac:dyDescent="0.25">
      <c r="A19518">
        <v>0</v>
      </c>
      <c r="M19518" s="18">
        <f t="shared" si="608"/>
        <v>0</v>
      </c>
      <c r="N19518" s="18">
        <f t="shared" si="609"/>
        <v>0</v>
      </c>
    </row>
    <row r="19519" spans="1:14" x14ac:dyDescent="0.25">
      <c r="A19519">
        <v>0</v>
      </c>
      <c r="M19519" s="18">
        <f t="shared" si="608"/>
        <v>0</v>
      </c>
      <c r="N19519" s="18">
        <f t="shared" si="609"/>
        <v>0</v>
      </c>
    </row>
    <row r="19520" spans="1:14" x14ac:dyDescent="0.25">
      <c r="A19520">
        <v>0</v>
      </c>
      <c r="M19520" s="18">
        <f t="shared" si="608"/>
        <v>0</v>
      </c>
      <c r="N19520" s="18">
        <f t="shared" si="609"/>
        <v>0</v>
      </c>
    </row>
    <row r="19521" spans="1:14" x14ac:dyDescent="0.25">
      <c r="A19521">
        <v>0</v>
      </c>
      <c r="M19521" s="18">
        <f t="shared" si="608"/>
        <v>0</v>
      </c>
      <c r="N19521" s="18">
        <f t="shared" si="609"/>
        <v>0</v>
      </c>
    </row>
    <row r="19522" spans="1:14" x14ac:dyDescent="0.25">
      <c r="A19522">
        <v>0</v>
      </c>
      <c r="M19522" s="18">
        <f t="shared" si="608"/>
        <v>0</v>
      </c>
      <c r="N19522" s="18">
        <f t="shared" si="609"/>
        <v>0</v>
      </c>
    </row>
    <row r="19523" spans="1:14" x14ac:dyDescent="0.25">
      <c r="A19523">
        <v>0</v>
      </c>
      <c r="M19523" s="18">
        <f t="shared" ref="M19523:M19586" si="610">A19523+C19523/12</f>
        <v>0</v>
      </c>
      <c r="N19523" s="18">
        <f t="shared" ref="N19523:N19586" si="611">G19523+I19523/12</f>
        <v>0</v>
      </c>
    </row>
    <row r="19524" spans="1:14" x14ac:dyDescent="0.25">
      <c r="A19524">
        <v>0</v>
      </c>
      <c r="M19524" s="18">
        <f t="shared" si="610"/>
        <v>0</v>
      </c>
      <c r="N19524" s="18">
        <f t="shared" si="611"/>
        <v>0</v>
      </c>
    </row>
    <row r="19525" spans="1:14" x14ac:dyDescent="0.25">
      <c r="A19525">
        <v>0</v>
      </c>
      <c r="M19525" s="18">
        <f t="shared" si="610"/>
        <v>0</v>
      </c>
      <c r="N19525" s="18">
        <f t="shared" si="611"/>
        <v>0</v>
      </c>
    </row>
    <row r="19526" spans="1:14" x14ac:dyDescent="0.25">
      <c r="A19526">
        <v>0</v>
      </c>
      <c r="M19526" s="18">
        <f t="shared" si="610"/>
        <v>0</v>
      </c>
      <c r="N19526" s="18">
        <f t="shared" si="611"/>
        <v>0</v>
      </c>
    </row>
    <row r="19527" spans="1:14" x14ac:dyDescent="0.25">
      <c r="A19527">
        <v>0</v>
      </c>
      <c r="M19527" s="18">
        <f t="shared" si="610"/>
        <v>0</v>
      </c>
      <c r="N19527" s="18">
        <f t="shared" si="611"/>
        <v>0</v>
      </c>
    </row>
    <row r="19528" spans="1:14" x14ac:dyDescent="0.25">
      <c r="A19528">
        <v>0</v>
      </c>
      <c r="M19528" s="18">
        <f t="shared" si="610"/>
        <v>0</v>
      </c>
      <c r="N19528" s="18">
        <f t="shared" si="611"/>
        <v>0</v>
      </c>
    </row>
    <row r="19529" spans="1:14" x14ac:dyDescent="0.25">
      <c r="A19529">
        <v>0</v>
      </c>
      <c r="M19529" s="18">
        <f t="shared" si="610"/>
        <v>0</v>
      </c>
      <c r="N19529" s="18">
        <f t="shared" si="611"/>
        <v>0</v>
      </c>
    </row>
    <row r="19530" spans="1:14" x14ac:dyDescent="0.25">
      <c r="A19530">
        <v>0</v>
      </c>
      <c r="M19530" s="18">
        <f t="shared" si="610"/>
        <v>0</v>
      </c>
      <c r="N19530" s="18">
        <f t="shared" si="611"/>
        <v>0</v>
      </c>
    </row>
    <row r="19531" spans="1:14" x14ac:dyDescent="0.25">
      <c r="A19531">
        <v>0</v>
      </c>
      <c r="M19531" s="18">
        <f t="shared" si="610"/>
        <v>0</v>
      </c>
      <c r="N19531" s="18">
        <f t="shared" si="611"/>
        <v>0</v>
      </c>
    </row>
    <row r="19532" spans="1:14" x14ac:dyDescent="0.25">
      <c r="A19532">
        <v>0</v>
      </c>
      <c r="M19532" s="18">
        <f t="shared" si="610"/>
        <v>0</v>
      </c>
      <c r="N19532" s="18">
        <f t="shared" si="611"/>
        <v>0</v>
      </c>
    </row>
    <row r="19533" spans="1:14" x14ac:dyDescent="0.25">
      <c r="A19533">
        <v>0</v>
      </c>
      <c r="M19533" s="18">
        <f t="shared" si="610"/>
        <v>0</v>
      </c>
      <c r="N19533" s="18">
        <f t="shared" si="611"/>
        <v>0</v>
      </c>
    </row>
    <row r="19534" spans="1:14" x14ac:dyDescent="0.25">
      <c r="A19534">
        <v>0</v>
      </c>
      <c r="M19534" s="18">
        <f t="shared" si="610"/>
        <v>0</v>
      </c>
      <c r="N19534" s="18">
        <f t="shared" si="611"/>
        <v>0</v>
      </c>
    </row>
    <row r="19535" spans="1:14" x14ac:dyDescent="0.25">
      <c r="A19535">
        <v>0</v>
      </c>
      <c r="M19535" s="18">
        <f t="shared" si="610"/>
        <v>0</v>
      </c>
      <c r="N19535" s="18">
        <f t="shared" si="611"/>
        <v>0</v>
      </c>
    </row>
    <row r="19536" spans="1:14" x14ac:dyDescent="0.25">
      <c r="A19536">
        <v>0</v>
      </c>
      <c r="M19536" s="18">
        <f t="shared" si="610"/>
        <v>0</v>
      </c>
      <c r="N19536" s="18">
        <f t="shared" si="611"/>
        <v>0</v>
      </c>
    </row>
    <row r="19537" spans="1:14" x14ac:dyDescent="0.25">
      <c r="A19537">
        <v>0</v>
      </c>
      <c r="M19537" s="18">
        <f t="shared" si="610"/>
        <v>0</v>
      </c>
      <c r="N19537" s="18">
        <f t="shared" si="611"/>
        <v>0</v>
      </c>
    </row>
    <row r="19538" spans="1:14" x14ac:dyDescent="0.25">
      <c r="A19538">
        <v>0</v>
      </c>
      <c r="M19538" s="18">
        <f t="shared" si="610"/>
        <v>0</v>
      </c>
      <c r="N19538" s="18">
        <f t="shared" si="611"/>
        <v>0</v>
      </c>
    </row>
    <row r="19539" spans="1:14" x14ac:dyDescent="0.25">
      <c r="A19539">
        <v>0</v>
      </c>
      <c r="M19539" s="18">
        <f t="shared" si="610"/>
        <v>0</v>
      </c>
      <c r="N19539" s="18">
        <f t="shared" si="611"/>
        <v>0</v>
      </c>
    </row>
    <row r="19540" spans="1:14" x14ac:dyDescent="0.25">
      <c r="A19540">
        <v>0</v>
      </c>
      <c r="M19540" s="18">
        <f t="shared" si="610"/>
        <v>0</v>
      </c>
      <c r="N19540" s="18">
        <f t="shared" si="611"/>
        <v>0</v>
      </c>
    </row>
    <row r="19541" spans="1:14" x14ac:dyDescent="0.25">
      <c r="A19541">
        <v>0</v>
      </c>
      <c r="M19541" s="18">
        <f t="shared" si="610"/>
        <v>0</v>
      </c>
      <c r="N19541" s="18">
        <f t="shared" si="611"/>
        <v>0</v>
      </c>
    </row>
    <row r="19542" spans="1:14" x14ac:dyDescent="0.25">
      <c r="A19542">
        <v>0</v>
      </c>
      <c r="M19542" s="18">
        <f t="shared" si="610"/>
        <v>0</v>
      </c>
      <c r="N19542" s="18">
        <f t="shared" si="611"/>
        <v>0</v>
      </c>
    </row>
    <row r="19543" spans="1:14" x14ac:dyDescent="0.25">
      <c r="A19543">
        <v>0</v>
      </c>
      <c r="M19543" s="18">
        <f t="shared" si="610"/>
        <v>0</v>
      </c>
      <c r="N19543" s="18">
        <f t="shared" si="611"/>
        <v>0</v>
      </c>
    </row>
    <row r="19544" spans="1:14" x14ac:dyDescent="0.25">
      <c r="A19544">
        <v>0</v>
      </c>
      <c r="M19544" s="18">
        <f t="shared" si="610"/>
        <v>0</v>
      </c>
      <c r="N19544" s="18">
        <f t="shared" si="611"/>
        <v>0</v>
      </c>
    </row>
    <row r="19545" spans="1:14" x14ac:dyDescent="0.25">
      <c r="A19545">
        <v>0</v>
      </c>
      <c r="M19545" s="18">
        <f t="shared" si="610"/>
        <v>0</v>
      </c>
      <c r="N19545" s="18">
        <f t="shared" si="611"/>
        <v>0</v>
      </c>
    </row>
    <row r="19546" spans="1:14" x14ac:dyDescent="0.25">
      <c r="A19546">
        <v>0</v>
      </c>
      <c r="M19546" s="18">
        <f t="shared" si="610"/>
        <v>0</v>
      </c>
      <c r="N19546" s="18">
        <f t="shared" si="611"/>
        <v>0</v>
      </c>
    </row>
    <row r="19547" spans="1:14" x14ac:dyDescent="0.25">
      <c r="A19547">
        <v>0</v>
      </c>
      <c r="M19547" s="18">
        <f t="shared" si="610"/>
        <v>0</v>
      </c>
      <c r="N19547" s="18">
        <f t="shared" si="611"/>
        <v>0</v>
      </c>
    </row>
    <row r="19548" spans="1:14" x14ac:dyDescent="0.25">
      <c r="A19548">
        <v>0</v>
      </c>
      <c r="M19548" s="18">
        <f t="shared" si="610"/>
        <v>0</v>
      </c>
      <c r="N19548" s="18">
        <f t="shared" si="611"/>
        <v>0</v>
      </c>
    </row>
    <row r="19549" spans="1:14" x14ac:dyDescent="0.25">
      <c r="A19549">
        <v>0</v>
      </c>
      <c r="M19549" s="18">
        <f t="shared" si="610"/>
        <v>0</v>
      </c>
      <c r="N19549" s="18">
        <f t="shared" si="611"/>
        <v>0</v>
      </c>
    </row>
    <row r="19550" spans="1:14" x14ac:dyDescent="0.25">
      <c r="A19550">
        <v>0</v>
      </c>
      <c r="M19550" s="18">
        <f t="shared" si="610"/>
        <v>0</v>
      </c>
      <c r="N19550" s="18">
        <f t="shared" si="611"/>
        <v>0</v>
      </c>
    </row>
    <row r="19551" spans="1:14" x14ac:dyDescent="0.25">
      <c r="A19551">
        <v>0</v>
      </c>
      <c r="M19551" s="18">
        <f t="shared" si="610"/>
        <v>0</v>
      </c>
      <c r="N19551" s="18">
        <f t="shared" si="611"/>
        <v>0</v>
      </c>
    </row>
    <row r="19552" spans="1:14" x14ac:dyDescent="0.25">
      <c r="A19552">
        <v>0</v>
      </c>
      <c r="M19552" s="18">
        <f t="shared" si="610"/>
        <v>0</v>
      </c>
      <c r="N19552" s="18">
        <f t="shared" si="611"/>
        <v>0</v>
      </c>
    </row>
    <row r="19553" spans="1:14" x14ac:dyDescent="0.25">
      <c r="A19553">
        <v>0</v>
      </c>
      <c r="M19553" s="18">
        <f t="shared" si="610"/>
        <v>0</v>
      </c>
      <c r="N19553" s="18">
        <f t="shared" si="611"/>
        <v>0</v>
      </c>
    </row>
    <row r="19554" spans="1:14" x14ac:dyDescent="0.25">
      <c r="A19554">
        <v>0</v>
      </c>
      <c r="M19554" s="18">
        <f t="shared" si="610"/>
        <v>0</v>
      </c>
      <c r="N19554" s="18">
        <f t="shared" si="611"/>
        <v>0</v>
      </c>
    </row>
    <row r="19555" spans="1:14" x14ac:dyDescent="0.25">
      <c r="A19555">
        <v>0</v>
      </c>
      <c r="M19555" s="18">
        <f t="shared" si="610"/>
        <v>0</v>
      </c>
      <c r="N19555" s="18">
        <f t="shared" si="611"/>
        <v>0</v>
      </c>
    </row>
    <row r="19556" spans="1:14" x14ac:dyDescent="0.25">
      <c r="A19556">
        <v>0</v>
      </c>
      <c r="M19556" s="18">
        <f t="shared" si="610"/>
        <v>0</v>
      </c>
      <c r="N19556" s="18">
        <f t="shared" si="611"/>
        <v>0</v>
      </c>
    </row>
    <row r="19557" spans="1:14" x14ac:dyDescent="0.25">
      <c r="A19557">
        <v>0</v>
      </c>
      <c r="M19557" s="18">
        <f t="shared" si="610"/>
        <v>0</v>
      </c>
      <c r="N19557" s="18">
        <f t="shared" si="611"/>
        <v>0</v>
      </c>
    </row>
    <row r="19558" spans="1:14" x14ac:dyDescent="0.25">
      <c r="A19558">
        <v>0</v>
      </c>
      <c r="M19558" s="18">
        <f t="shared" si="610"/>
        <v>0</v>
      </c>
      <c r="N19558" s="18">
        <f t="shared" si="611"/>
        <v>0</v>
      </c>
    </row>
    <row r="19559" spans="1:14" x14ac:dyDescent="0.25">
      <c r="A19559">
        <v>0</v>
      </c>
      <c r="M19559" s="18">
        <f t="shared" si="610"/>
        <v>0</v>
      </c>
      <c r="N19559" s="18">
        <f t="shared" si="611"/>
        <v>0</v>
      </c>
    </row>
    <row r="19560" spans="1:14" x14ac:dyDescent="0.25">
      <c r="A19560">
        <v>0</v>
      </c>
      <c r="M19560" s="18">
        <f t="shared" si="610"/>
        <v>0</v>
      </c>
      <c r="N19560" s="18">
        <f t="shared" si="611"/>
        <v>0</v>
      </c>
    </row>
    <row r="19561" spans="1:14" x14ac:dyDescent="0.25">
      <c r="A19561">
        <v>0</v>
      </c>
      <c r="M19561" s="18">
        <f t="shared" si="610"/>
        <v>0</v>
      </c>
      <c r="N19561" s="18">
        <f t="shared" si="611"/>
        <v>0</v>
      </c>
    </row>
    <row r="19562" spans="1:14" x14ac:dyDescent="0.25">
      <c r="A19562">
        <v>0</v>
      </c>
      <c r="M19562" s="18">
        <f t="shared" si="610"/>
        <v>0</v>
      </c>
      <c r="N19562" s="18">
        <f t="shared" si="611"/>
        <v>0</v>
      </c>
    </row>
    <row r="19563" spans="1:14" x14ac:dyDescent="0.25">
      <c r="A19563">
        <v>0</v>
      </c>
      <c r="M19563" s="18">
        <f t="shared" si="610"/>
        <v>0</v>
      </c>
      <c r="N19563" s="18">
        <f t="shared" si="611"/>
        <v>0</v>
      </c>
    </row>
    <row r="19564" spans="1:14" x14ac:dyDescent="0.25">
      <c r="A19564">
        <v>0</v>
      </c>
      <c r="M19564" s="18">
        <f t="shared" si="610"/>
        <v>0</v>
      </c>
      <c r="N19564" s="18">
        <f t="shared" si="611"/>
        <v>0</v>
      </c>
    </row>
    <row r="19565" spans="1:14" x14ac:dyDescent="0.25">
      <c r="A19565">
        <v>0</v>
      </c>
      <c r="M19565" s="18">
        <f t="shared" si="610"/>
        <v>0</v>
      </c>
      <c r="N19565" s="18">
        <f t="shared" si="611"/>
        <v>0</v>
      </c>
    </row>
    <row r="19566" spans="1:14" x14ac:dyDescent="0.25">
      <c r="A19566">
        <v>0</v>
      </c>
      <c r="M19566" s="18">
        <f t="shared" si="610"/>
        <v>0</v>
      </c>
      <c r="N19566" s="18">
        <f t="shared" si="611"/>
        <v>0</v>
      </c>
    </row>
    <row r="19567" spans="1:14" x14ac:dyDescent="0.25">
      <c r="A19567">
        <v>0</v>
      </c>
      <c r="M19567" s="18">
        <f t="shared" si="610"/>
        <v>0</v>
      </c>
      <c r="N19567" s="18">
        <f t="shared" si="611"/>
        <v>0</v>
      </c>
    </row>
    <row r="19568" spans="1:14" x14ac:dyDescent="0.25">
      <c r="A19568">
        <v>0</v>
      </c>
      <c r="M19568" s="18">
        <f t="shared" si="610"/>
        <v>0</v>
      </c>
      <c r="N19568" s="18">
        <f t="shared" si="611"/>
        <v>0</v>
      </c>
    </row>
    <row r="19569" spans="1:14" x14ac:dyDescent="0.25">
      <c r="A19569">
        <v>0</v>
      </c>
      <c r="M19569" s="18">
        <f t="shared" si="610"/>
        <v>0</v>
      </c>
      <c r="N19569" s="18">
        <f t="shared" si="611"/>
        <v>0</v>
      </c>
    </row>
    <row r="19570" spans="1:14" x14ac:dyDescent="0.25">
      <c r="A19570">
        <v>0</v>
      </c>
      <c r="M19570" s="18">
        <f t="shared" si="610"/>
        <v>0</v>
      </c>
      <c r="N19570" s="18">
        <f t="shared" si="611"/>
        <v>0</v>
      </c>
    </row>
    <row r="19571" spans="1:14" x14ac:dyDescent="0.25">
      <c r="A19571">
        <v>0</v>
      </c>
      <c r="M19571" s="18">
        <f t="shared" si="610"/>
        <v>0</v>
      </c>
      <c r="N19571" s="18">
        <f t="shared" si="611"/>
        <v>0</v>
      </c>
    </row>
    <row r="19572" spans="1:14" x14ac:dyDescent="0.25">
      <c r="A19572">
        <v>0</v>
      </c>
      <c r="M19572" s="18">
        <f t="shared" si="610"/>
        <v>0</v>
      </c>
      <c r="N19572" s="18">
        <f t="shared" si="611"/>
        <v>0</v>
      </c>
    </row>
    <row r="19573" spans="1:14" x14ac:dyDescent="0.25">
      <c r="A19573">
        <v>0</v>
      </c>
      <c r="M19573" s="18">
        <f t="shared" si="610"/>
        <v>0</v>
      </c>
      <c r="N19573" s="18">
        <f t="shared" si="611"/>
        <v>0</v>
      </c>
    </row>
    <row r="19574" spans="1:14" x14ac:dyDescent="0.25">
      <c r="A19574">
        <v>0</v>
      </c>
      <c r="M19574" s="18">
        <f t="shared" si="610"/>
        <v>0</v>
      </c>
      <c r="N19574" s="18">
        <f t="shared" si="611"/>
        <v>0</v>
      </c>
    </row>
    <row r="19575" spans="1:14" x14ac:dyDescent="0.25">
      <c r="A19575">
        <v>0</v>
      </c>
      <c r="M19575" s="18">
        <f t="shared" si="610"/>
        <v>0</v>
      </c>
      <c r="N19575" s="18">
        <f t="shared" si="611"/>
        <v>0</v>
      </c>
    </row>
    <row r="19576" spans="1:14" x14ac:dyDescent="0.25">
      <c r="A19576">
        <v>0</v>
      </c>
      <c r="M19576" s="18">
        <f t="shared" si="610"/>
        <v>0</v>
      </c>
      <c r="N19576" s="18">
        <f t="shared" si="611"/>
        <v>0</v>
      </c>
    </row>
    <row r="19577" spans="1:14" x14ac:dyDescent="0.25">
      <c r="A19577">
        <v>0</v>
      </c>
      <c r="M19577" s="18">
        <f t="shared" si="610"/>
        <v>0</v>
      </c>
      <c r="N19577" s="18">
        <f t="shared" si="611"/>
        <v>0</v>
      </c>
    </row>
    <row r="19578" spans="1:14" x14ac:dyDescent="0.25">
      <c r="A19578">
        <v>0</v>
      </c>
      <c r="M19578" s="18">
        <f t="shared" si="610"/>
        <v>0</v>
      </c>
      <c r="N19578" s="18">
        <f t="shared" si="611"/>
        <v>0</v>
      </c>
    </row>
    <row r="19579" spans="1:14" x14ac:dyDescent="0.25">
      <c r="A19579">
        <v>0</v>
      </c>
      <c r="M19579" s="18">
        <f t="shared" si="610"/>
        <v>0</v>
      </c>
      <c r="N19579" s="18">
        <f t="shared" si="611"/>
        <v>0</v>
      </c>
    </row>
    <row r="19580" spans="1:14" x14ac:dyDescent="0.25">
      <c r="A19580">
        <v>0</v>
      </c>
      <c r="M19580" s="18">
        <f t="shared" si="610"/>
        <v>0</v>
      </c>
      <c r="N19580" s="18">
        <f t="shared" si="611"/>
        <v>0</v>
      </c>
    </row>
    <row r="19581" spans="1:14" x14ac:dyDescent="0.25">
      <c r="A19581">
        <v>0</v>
      </c>
      <c r="M19581" s="18">
        <f t="shared" si="610"/>
        <v>0</v>
      </c>
      <c r="N19581" s="18">
        <f t="shared" si="611"/>
        <v>0</v>
      </c>
    </row>
    <row r="19582" spans="1:14" x14ac:dyDescent="0.25">
      <c r="A19582">
        <v>0</v>
      </c>
      <c r="M19582" s="18">
        <f t="shared" si="610"/>
        <v>0</v>
      </c>
      <c r="N19582" s="18">
        <f t="shared" si="611"/>
        <v>0</v>
      </c>
    </row>
    <row r="19583" spans="1:14" x14ac:dyDescent="0.25">
      <c r="A19583">
        <v>0</v>
      </c>
      <c r="M19583" s="18">
        <f t="shared" si="610"/>
        <v>0</v>
      </c>
      <c r="N19583" s="18">
        <f t="shared" si="611"/>
        <v>0</v>
      </c>
    </row>
    <row r="19584" spans="1:14" x14ac:dyDescent="0.25">
      <c r="A19584">
        <v>0</v>
      </c>
      <c r="M19584" s="18">
        <f t="shared" si="610"/>
        <v>0</v>
      </c>
      <c r="N19584" s="18">
        <f t="shared" si="611"/>
        <v>0</v>
      </c>
    </row>
    <row r="19585" spans="1:14" x14ac:dyDescent="0.25">
      <c r="A19585">
        <v>0</v>
      </c>
      <c r="M19585" s="18">
        <f t="shared" si="610"/>
        <v>0</v>
      </c>
      <c r="N19585" s="18">
        <f t="shared" si="611"/>
        <v>0</v>
      </c>
    </row>
    <row r="19586" spans="1:14" x14ac:dyDescent="0.25">
      <c r="A19586">
        <v>0</v>
      </c>
      <c r="M19586" s="18">
        <f t="shared" si="610"/>
        <v>0</v>
      </c>
      <c r="N19586" s="18">
        <f t="shared" si="611"/>
        <v>0</v>
      </c>
    </row>
    <row r="19587" spans="1:14" x14ac:dyDescent="0.25">
      <c r="A19587">
        <v>0</v>
      </c>
      <c r="M19587" s="18">
        <f t="shared" ref="M19587:M19650" si="612">A19587+C19587/12</f>
        <v>0</v>
      </c>
      <c r="N19587" s="18">
        <f t="shared" ref="N19587:N19650" si="613">G19587+I19587/12</f>
        <v>0</v>
      </c>
    </row>
    <row r="19588" spans="1:14" x14ac:dyDescent="0.25">
      <c r="A19588">
        <v>0</v>
      </c>
      <c r="M19588" s="18">
        <f t="shared" si="612"/>
        <v>0</v>
      </c>
      <c r="N19588" s="18">
        <f t="shared" si="613"/>
        <v>0</v>
      </c>
    </row>
    <row r="19589" spans="1:14" x14ac:dyDescent="0.25">
      <c r="A19589">
        <v>0</v>
      </c>
      <c r="M19589" s="18">
        <f t="shared" si="612"/>
        <v>0</v>
      </c>
      <c r="N19589" s="18">
        <f t="shared" si="613"/>
        <v>0</v>
      </c>
    </row>
    <row r="19590" spans="1:14" x14ac:dyDescent="0.25">
      <c r="A19590">
        <v>0</v>
      </c>
      <c r="M19590" s="18">
        <f t="shared" si="612"/>
        <v>0</v>
      </c>
      <c r="N19590" s="18">
        <f t="shared" si="613"/>
        <v>0</v>
      </c>
    </row>
    <row r="19591" spans="1:14" x14ac:dyDescent="0.25">
      <c r="A19591">
        <v>0</v>
      </c>
      <c r="M19591" s="18">
        <f t="shared" si="612"/>
        <v>0</v>
      </c>
      <c r="N19591" s="18">
        <f t="shared" si="613"/>
        <v>0</v>
      </c>
    </row>
    <row r="19592" spans="1:14" x14ac:dyDescent="0.25">
      <c r="A19592">
        <v>0</v>
      </c>
      <c r="M19592" s="18">
        <f t="shared" si="612"/>
        <v>0</v>
      </c>
      <c r="N19592" s="18">
        <f t="shared" si="613"/>
        <v>0</v>
      </c>
    </row>
    <row r="19593" spans="1:14" x14ac:dyDescent="0.25">
      <c r="A19593">
        <v>0</v>
      </c>
      <c r="M19593" s="18">
        <f t="shared" si="612"/>
        <v>0</v>
      </c>
      <c r="N19593" s="18">
        <f t="shared" si="613"/>
        <v>0</v>
      </c>
    </row>
    <row r="19594" spans="1:14" x14ac:dyDescent="0.25">
      <c r="A19594">
        <v>0</v>
      </c>
      <c r="M19594" s="18">
        <f t="shared" si="612"/>
        <v>0</v>
      </c>
      <c r="N19594" s="18">
        <f t="shared" si="613"/>
        <v>0</v>
      </c>
    </row>
    <row r="19595" spans="1:14" x14ac:dyDescent="0.25">
      <c r="A19595">
        <v>0</v>
      </c>
      <c r="M19595" s="18">
        <f t="shared" si="612"/>
        <v>0</v>
      </c>
      <c r="N19595" s="18">
        <f t="shared" si="613"/>
        <v>0</v>
      </c>
    </row>
    <row r="19596" spans="1:14" x14ac:dyDescent="0.25">
      <c r="A19596">
        <v>0</v>
      </c>
      <c r="M19596" s="18">
        <f t="shared" si="612"/>
        <v>0</v>
      </c>
      <c r="N19596" s="18">
        <f t="shared" si="613"/>
        <v>0</v>
      </c>
    </row>
    <row r="19597" spans="1:14" x14ac:dyDescent="0.25">
      <c r="A19597">
        <v>0</v>
      </c>
      <c r="M19597" s="18">
        <f t="shared" si="612"/>
        <v>0</v>
      </c>
      <c r="N19597" s="18">
        <f t="shared" si="613"/>
        <v>0</v>
      </c>
    </row>
    <row r="19598" spans="1:14" x14ac:dyDescent="0.25">
      <c r="A19598">
        <v>0</v>
      </c>
      <c r="M19598" s="18">
        <f t="shared" si="612"/>
        <v>0</v>
      </c>
      <c r="N19598" s="18">
        <f t="shared" si="613"/>
        <v>0</v>
      </c>
    </row>
    <row r="19599" spans="1:14" x14ac:dyDescent="0.25">
      <c r="A19599">
        <v>0</v>
      </c>
      <c r="M19599" s="18">
        <f t="shared" si="612"/>
        <v>0</v>
      </c>
      <c r="N19599" s="18">
        <f t="shared" si="613"/>
        <v>0</v>
      </c>
    </row>
    <row r="19600" spans="1:14" x14ac:dyDescent="0.25">
      <c r="A19600">
        <v>0</v>
      </c>
      <c r="M19600" s="18">
        <f t="shared" si="612"/>
        <v>0</v>
      </c>
      <c r="N19600" s="18">
        <f t="shared" si="613"/>
        <v>0</v>
      </c>
    </row>
    <row r="19601" spans="1:14" x14ac:dyDescent="0.25">
      <c r="A19601">
        <v>0</v>
      </c>
      <c r="M19601" s="18">
        <f t="shared" si="612"/>
        <v>0</v>
      </c>
      <c r="N19601" s="18">
        <f t="shared" si="613"/>
        <v>0</v>
      </c>
    </row>
    <row r="19602" spans="1:14" x14ac:dyDescent="0.25">
      <c r="A19602">
        <v>0</v>
      </c>
      <c r="M19602" s="18">
        <f t="shared" si="612"/>
        <v>0</v>
      </c>
      <c r="N19602" s="18">
        <f t="shared" si="613"/>
        <v>0</v>
      </c>
    </row>
    <row r="19603" spans="1:14" x14ac:dyDescent="0.25">
      <c r="A19603">
        <v>0</v>
      </c>
      <c r="M19603" s="18">
        <f t="shared" si="612"/>
        <v>0</v>
      </c>
      <c r="N19603" s="18">
        <f t="shared" si="613"/>
        <v>0</v>
      </c>
    </row>
    <row r="19604" spans="1:14" x14ac:dyDescent="0.25">
      <c r="A19604">
        <v>0</v>
      </c>
      <c r="M19604" s="18">
        <f t="shared" si="612"/>
        <v>0</v>
      </c>
      <c r="N19604" s="18">
        <f t="shared" si="613"/>
        <v>0</v>
      </c>
    </row>
    <row r="19605" spans="1:14" x14ac:dyDescent="0.25">
      <c r="A19605">
        <v>0</v>
      </c>
      <c r="M19605" s="18">
        <f t="shared" si="612"/>
        <v>0</v>
      </c>
      <c r="N19605" s="18">
        <f t="shared" si="613"/>
        <v>0</v>
      </c>
    </row>
    <row r="19606" spans="1:14" x14ac:dyDescent="0.25">
      <c r="A19606">
        <v>0</v>
      </c>
      <c r="M19606" s="18">
        <f t="shared" si="612"/>
        <v>0</v>
      </c>
      <c r="N19606" s="18">
        <f t="shared" si="613"/>
        <v>0</v>
      </c>
    </row>
    <row r="19607" spans="1:14" x14ac:dyDescent="0.25">
      <c r="A19607">
        <v>0</v>
      </c>
      <c r="M19607" s="18">
        <f t="shared" si="612"/>
        <v>0</v>
      </c>
      <c r="N19607" s="18">
        <f t="shared" si="613"/>
        <v>0</v>
      </c>
    </row>
    <row r="19608" spans="1:14" x14ac:dyDescent="0.25">
      <c r="A19608">
        <v>0</v>
      </c>
      <c r="M19608" s="18">
        <f t="shared" si="612"/>
        <v>0</v>
      </c>
      <c r="N19608" s="18">
        <f t="shared" si="613"/>
        <v>0</v>
      </c>
    </row>
    <row r="19609" spans="1:14" x14ac:dyDescent="0.25">
      <c r="A19609">
        <v>0</v>
      </c>
      <c r="M19609" s="18">
        <f t="shared" si="612"/>
        <v>0</v>
      </c>
      <c r="N19609" s="18">
        <f t="shared" si="613"/>
        <v>0</v>
      </c>
    </row>
    <row r="19610" spans="1:14" x14ac:dyDescent="0.25">
      <c r="A19610">
        <v>0</v>
      </c>
      <c r="M19610" s="18">
        <f t="shared" si="612"/>
        <v>0</v>
      </c>
      <c r="N19610" s="18">
        <f t="shared" si="613"/>
        <v>0</v>
      </c>
    </row>
    <row r="19611" spans="1:14" x14ac:dyDescent="0.25">
      <c r="A19611">
        <v>0</v>
      </c>
      <c r="M19611" s="18">
        <f t="shared" si="612"/>
        <v>0</v>
      </c>
      <c r="N19611" s="18">
        <f t="shared" si="613"/>
        <v>0</v>
      </c>
    </row>
    <row r="19612" spans="1:14" x14ac:dyDescent="0.25">
      <c r="A19612">
        <v>0</v>
      </c>
      <c r="M19612" s="18">
        <f t="shared" si="612"/>
        <v>0</v>
      </c>
      <c r="N19612" s="18">
        <f t="shared" si="613"/>
        <v>0</v>
      </c>
    </row>
    <row r="19613" spans="1:14" x14ac:dyDescent="0.25">
      <c r="A19613">
        <v>0</v>
      </c>
      <c r="M19613" s="18">
        <f t="shared" si="612"/>
        <v>0</v>
      </c>
      <c r="N19613" s="18">
        <f t="shared" si="613"/>
        <v>0</v>
      </c>
    </row>
    <row r="19614" spans="1:14" x14ac:dyDescent="0.25">
      <c r="A19614">
        <v>0</v>
      </c>
      <c r="M19614" s="18">
        <f t="shared" si="612"/>
        <v>0</v>
      </c>
      <c r="N19614" s="18">
        <f t="shared" si="613"/>
        <v>0</v>
      </c>
    </row>
    <row r="19615" spans="1:14" x14ac:dyDescent="0.25">
      <c r="A19615">
        <v>0</v>
      </c>
      <c r="M19615" s="18">
        <f t="shared" si="612"/>
        <v>0</v>
      </c>
      <c r="N19615" s="18">
        <f t="shared" si="613"/>
        <v>0</v>
      </c>
    </row>
    <row r="19616" spans="1:14" x14ac:dyDescent="0.25">
      <c r="A19616">
        <v>0</v>
      </c>
      <c r="M19616" s="18">
        <f t="shared" si="612"/>
        <v>0</v>
      </c>
      <c r="N19616" s="18">
        <f t="shared" si="613"/>
        <v>0</v>
      </c>
    </row>
    <row r="19617" spans="1:14" x14ac:dyDescent="0.25">
      <c r="A19617">
        <v>0</v>
      </c>
      <c r="M19617" s="18">
        <f t="shared" si="612"/>
        <v>0</v>
      </c>
      <c r="N19617" s="18">
        <f t="shared" si="613"/>
        <v>0</v>
      </c>
    </row>
    <row r="19618" spans="1:14" x14ac:dyDescent="0.25">
      <c r="A19618">
        <v>0</v>
      </c>
      <c r="M19618" s="18">
        <f t="shared" si="612"/>
        <v>0</v>
      </c>
      <c r="N19618" s="18">
        <f t="shared" si="613"/>
        <v>0</v>
      </c>
    </row>
    <row r="19619" spans="1:14" x14ac:dyDescent="0.25">
      <c r="A19619">
        <v>0</v>
      </c>
      <c r="M19619" s="18">
        <f t="shared" si="612"/>
        <v>0</v>
      </c>
      <c r="N19619" s="18">
        <f t="shared" si="613"/>
        <v>0</v>
      </c>
    </row>
    <row r="19620" spans="1:14" x14ac:dyDescent="0.25">
      <c r="A19620">
        <v>0</v>
      </c>
      <c r="M19620" s="18">
        <f t="shared" si="612"/>
        <v>0</v>
      </c>
      <c r="N19620" s="18">
        <f t="shared" si="613"/>
        <v>0</v>
      </c>
    </row>
    <row r="19621" spans="1:14" x14ac:dyDescent="0.25">
      <c r="A19621">
        <v>0</v>
      </c>
      <c r="M19621" s="18">
        <f t="shared" si="612"/>
        <v>0</v>
      </c>
      <c r="N19621" s="18">
        <f t="shared" si="613"/>
        <v>0</v>
      </c>
    </row>
    <row r="19622" spans="1:14" x14ac:dyDescent="0.25">
      <c r="A19622">
        <v>0</v>
      </c>
      <c r="M19622" s="18">
        <f t="shared" si="612"/>
        <v>0</v>
      </c>
      <c r="N19622" s="18">
        <f t="shared" si="613"/>
        <v>0</v>
      </c>
    </row>
    <row r="19623" spans="1:14" x14ac:dyDescent="0.25">
      <c r="A19623">
        <v>0</v>
      </c>
      <c r="M19623" s="18">
        <f t="shared" si="612"/>
        <v>0</v>
      </c>
      <c r="N19623" s="18">
        <f t="shared" si="613"/>
        <v>0</v>
      </c>
    </row>
    <row r="19624" spans="1:14" x14ac:dyDescent="0.25">
      <c r="A19624">
        <v>0</v>
      </c>
      <c r="M19624" s="18">
        <f t="shared" si="612"/>
        <v>0</v>
      </c>
      <c r="N19624" s="18">
        <f t="shared" si="613"/>
        <v>0</v>
      </c>
    </row>
    <row r="19625" spans="1:14" x14ac:dyDescent="0.25">
      <c r="A19625">
        <v>0</v>
      </c>
      <c r="M19625" s="18">
        <f t="shared" si="612"/>
        <v>0</v>
      </c>
      <c r="N19625" s="18">
        <f t="shared" si="613"/>
        <v>0</v>
      </c>
    </row>
    <row r="19626" spans="1:14" x14ac:dyDescent="0.25">
      <c r="A19626">
        <v>0</v>
      </c>
      <c r="M19626" s="18">
        <f t="shared" si="612"/>
        <v>0</v>
      </c>
      <c r="N19626" s="18">
        <f t="shared" si="613"/>
        <v>0</v>
      </c>
    </row>
    <row r="19627" spans="1:14" x14ac:dyDescent="0.25">
      <c r="A19627">
        <v>0</v>
      </c>
      <c r="M19627" s="18">
        <f t="shared" si="612"/>
        <v>0</v>
      </c>
      <c r="N19627" s="18">
        <f t="shared" si="613"/>
        <v>0</v>
      </c>
    </row>
    <row r="19628" spans="1:14" x14ac:dyDescent="0.25">
      <c r="A19628">
        <v>0</v>
      </c>
      <c r="M19628" s="18">
        <f t="shared" si="612"/>
        <v>0</v>
      </c>
      <c r="N19628" s="18">
        <f t="shared" si="613"/>
        <v>0</v>
      </c>
    </row>
    <row r="19629" spans="1:14" x14ac:dyDescent="0.25">
      <c r="A19629">
        <v>0</v>
      </c>
      <c r="M19629" s="18">
        <f t="shared" si="612"/>
        <v>0</v>
      </c>
      <c r="N19629" s="18">
        <f t="shared" si="613"/>
        <v>0</v>
      </c>
    </row>
    <row r="19630" spans="1:14" x14ac:dyDescent="0.25">
      <c r="A19630">
        <v>0</v>
      </c>
      <c r="M19630" s="18">
        <f t="shared" si="612"/>
        <v>0</v>
      </c>
      <c r="N19630" s="18">
        <f t="shared" si="613"/>
        <v>0</v>
      </c>
    </row>
    <row r="19631" spans="1:14" x14ac:dyDescent="0.25">
      <c r="A19631">
        <v>0</v>
      </c>
      <c r="M19631" s="18">
        <f t="shared" si="612"/>
        <v>0</v>
      </c>
      <c r="N19631" s="18">
        <f t="shared" si="613"/>
        <v>0</v>
      </c>
    </row>
    <row r="19632" spans="1:14" x14ac:dyDescent="0.25">
      <c r="A19632">
        <v>0</v>
      </c>
      <c r="M19632" s="18">
        <f t="shared" si="612"/>
        <v>0</v>
      </c>
      <c r="N19632" s="18">
        <f t="shared" si="613"/>
        <v>0</v>
      </c>
    </row>
    <row r="19633" spans="1:14" x14ac:dyDescent="0.25">
      <c r="A19633">
        <v>0</v>
      </c>
      <c r="M19633" s="18">
        <f t="shared" si="612"/>
        <v>0</v>
      </c>
      <c r="N19633" s="18">
        <f t="shared" si="613"/>
        <v>0</v>
      </c>
    </row>
    <row r="19634" spans="1:14" x14ac:dyDescent="0.25">
      <c r="A19634">
        <v>0</v>
      </c>
      <c r="M19634" s="18">
        <f t="shared" si="612"/>
        <v>0</v>
      </c>
      <c r="N19634" s="18">
        <f t="shared" si="613"/>
        <v>0</v>
      </c>
    </row>
    <row r="19635" spans="1:14" x14ac:dyDescent="0.25">
      <c r="A19635">
        <v>0</v>
      </c>
      <c r="M19635" s="18">
        <f t="shared" si="612"/>
        <v>0</v>
      </c>
      <c r="N19635" s="18">
        <f t="shared" si="613"/>
        <v>0</v>
      </c>
    </row>
    <row r="19636" spans="1:14" x14ac:dyDescent="0.25">
      <c r="A19636">
        <v>0</v>
      </c>
      <c r="M19636" s="18">
        <f t="shared" si="612"/>
        <v>0</v>
      </c>
      <c r="N19636" s="18">
        <f t="shared" si="613"/>
        <v>0</v>
      </c>
    </row>
    <row r="19637" spans="1:14" x14ac:dyDescent="0.25">
      <c r="A19637">
        <v>0</v>
      </c>
      <c r="M19637" s="18">
        <f t="shared" si="612"/>
        <v>0</v>
      </c>
      <c r="N19637" s="18">
        <f t="shared" si="613"/>
        <v>0</v>
      </c>
    </row>
    <row r="19638" spans="1:14" x14ac:dyDescent="0.25">
      <c r="A19638">
        <v>0</v>
      </c>
      <c r="M19638" s="18">
        <f t="shared" si="612"/>
        <v>0</v>
      </c>
      <c r="N19638" s="18">
        <f t="shared" si="613"/>
        <v>0</v>
      </c>
    </row>
    <row r="19639" spans="1:14" x14ac:dyDescent="0.25">
      <c r="A19639">
        <v>0</v>
      </c>
      <c r="M19639" s="18">
        <f t="shared" si="612"/>
        <v>0</v>
      </c>
      <c r="N19639" s="18">
        <f t="shared" si="613"/>
        <v>0</v>
      </c>
    </row>
    <row r="19640" spans="1:14" x14ac:dyDescent="0.25">
      <c r="A19640">
        <v>0</v>
      </c>
      <c r="M19640" s="18">
        <f t="shared" si="612"/>
        <v>0</v>
      </c>
      <c r="N19640" s="18">
        <f t="shared" si="613"/>
        <v>0</v>
      </c>
    </row>
    <row r="19641" spans="1:14" x14ac:dyDescent="0.25">
      <c r="A19641">
        <v>0</v>
      </c>
      <c r="M19641" s="18">
        <f t="shared" si="612"/>
        <v>0</v>
      </c>
      <c r="N19641" s="18">
        <f t="shared" si="613"/>
        <v>0</v>
      </c>
    </row>
    <row r="19642" spans="1:14" x14ac:dyDescent="0.25">
      <c r="A19642">
        <v>0</v>
      </c>
      <c r="M19642" s="18">
        <f t="shared" si="612"/>
        <v>0</v>
      </c>
      <c r="N19642" s="18">
        <f t="shared" si="613"/>
        <v>0</v>
      </c>
    </row>
    <row r="19643" spans="1:14" x14ac:dyDescent="0.25">
      <c r="A19643">
        <v>0</v>
      </c>
      <c r="M19643" s="18">
        <f t="shared" si="612"/>
        <v>0</v>
      </c>
      <c r="N19643" s="18">
        <f t="shared" si="613"/>
        <v>0</v>
      </c>
    </row>
    <row r="19644" spans="1:14" x14ac:dyDescent="0.25">
      <c r="A19644">
        <v>0</v>
      </c>
      <c r="M19644" s="18">
        <f t="shared" si="612"/>
        <v>0</v>
      </c>
      <c r="N19644" s="18">
        <f t="shared" si="613"/>
        <v>0</v>
      </c>
    </row>
    <row r="19645" spans="1:14" x14ac:dyDescent="0.25">
      <c r="A19645">
        <v>0</v>
      </c>
      <c r="M19645" s="18">
        <f t="shared" si="612"/>
        <v>0</v>
      </c>
      <c r="N19645" s="18">
        <f t="shared" si="613"/>
        <v>0</v>
      </c>
    </row>
    <row r="19646" spans="1:14" x14ac:dyDescent="0.25">
      <c r="A19646">
        <v>0</v>
      </c>
      <c r="M19646" s="18">
        <f t="shared" si="612"/>
        <v>0</v>
      </c>
      <c r="N19646" s="18">
        <f t="shared" si="613"/>
        <v>0</v>
      </c>
    </row>
    <row r="19647" spans="1:14" x14ac:dyDescent="0.25">
      <c r="A19647">
        <v>0</v>
      </c>
      <c r="M19647" s="18">
        <f t="shared" si="612"/>
        <v>0</v>
      </c>
      <c r="N19647" s="18">
        <f t="shared" si="613"/>
        <v>0</v>
      </c>
    </row>
    <row r="19648" spans="1:14" x14ac:dyDescent="0.25">
      <c r="A19648">
        <v>0</v>
      </c>
      <c r="M19648" s="18">
        <f t="shared" si="612"/>
        <v>0</v>
      </c>
      <c r="N19648" s="18">
        <f t="shared" si="613"/>
        <v>0</v>
      </c>
    </row>
    <row r="19649" spans="1:14" x14ac:dyDescent="0.25">
      <c r="A19649">
        <v>0</v>
      </c>
      <c r="M19649" s="18">
        <f t="shared" si="612"/>
        <v>0</v>
      </c>
      <c r="N19649" s="18">
        <f t="shared" si="613"/>
        <v>0</v>
      </c>
    </row>
    <row r="19650" spans="1:14" x14ac:dyDescent="0.25">
      <c r="A19650">
        <v>0</v>
      </c>
      <c r="M19650" s="18">
        <f t="shared" si="612"/>
        <v>0</v>
      </c>
      <c r="N19650" s="18">
        <f t="shared" si="613"/>
        <v>0</v>
      </c>
    </row>
    <row r="19651" spans="1:14" x14ac:dyDescent="0.25">
      <c r="A19651">
        <v>0</v>
      </c>
      <c r="M19651" s="18">
        <f t="shared" ref="M19651:M19714" si="614">A19651+C19651/12</f>
        <v>0</v>
      </c>
      <c r="N19651" s="18">
        <f t="shared" ref="N19651:N19714" si="615">G19651+I19651/12</f>
        <v>0</v>
      </c>
    </row>
    <row r="19652" spans="1:14" x14ac:dyDescent="0.25">
      <c r="A19652">
        <v>0</v>
      </c>
      <c r="M19652" s="18">
        <f t="shared" si="614"/>
        <v>0</v>
      </c>
      <c r="N19652" s="18">
        <f t="shared" si="615"/>
        <v>0</v>
      </c>
    </row>
    <row r="19653" spans="1:14" x14ac:dyDescent="0.25">
      <c r="A19653">
        <v>0</v>
      </c>
      <c r="M19653" s="18">
        <f t="shared" si="614"/>
        <v>0</v>
      </c>
      <c r="N19653" s="18">
        <f t="shared" si="615"/>
        <v>0</v>
      </c>
    </row>
    <row r="19654" spans="1:14" x14ac:dyDescent="0.25">
      <c r="A19654">
        <v>0</v>
      </c>
      <c r="M19654" s="18">
        <f t="shared" si="614"/>
        <v>0</v>
      </c>
      <c r="N19654" s="18">
        <f t="shared" si="615"/>
        <v>0</v>
      </c>
    </row>
    <row r="19655" spans="1:14" x14ac:dyDescent="0.25">
      <c r="A19655">
        <v>0</v>
      </c>
      <c r="M19655" s="18">
        <f t="shared" si="614"/>
        <v>0</v>
      </c>
      <c r="N19655" s="18">
        <f t="shared" si="615"/>
        <v>0</v>
      </c>
    </row>
    <row r="19656" spans="1:14" x14ac:dyDescent="0.25">
      <c r="A19656">
        <v>0</v>
      </c>
      <c r="M19656" s="18">
        <f t="shared" si="614"/>
        <v>0</v>
      </c>
      <c r="N19656" s="18">
        <f t="shared" si="615"/>
        <v>0</v>
      </c>
    </row>
    <row r="19657" spans="1:14" x14ac:dyDescent="0.25">
      <c r="A19657">
        <v>0</v>
      </c>
      <c r="M19657" s="18">
        <f t="shared" si="614"/>
        <v>0</v>
      </c>
      <c r="N19657" s="18">
        <f t="shared" si="615"/>
        <v>0</v>
      </c>
    </row>
    <row r="19658" spans="1:14" x14ac:dyDescent="0.25">
      <c r="A19658">
        <v>0</v>
      </c>
      <c r="M19658" s="18">
        <f t="shared" si="614"/>
        <v>0</v>
      </c>
      <c r="N19658" s="18">
        <f t="shared" si="615"/>
        <v>0</v>
      </c>
    </row>
    <row r="19659" spans="1:14" x14ac:dyDescent="0.25">
      <c r="A19659">
        <v>0</v>
      </c>
      <c r="M19659" s="18">
        <f t="shared" si="614"/>
        <v>0</v>
      </c>
      <c r="N19659" s="18">
        <f t="shared" si="615"/>
        <v>0</v>
      </c>
    </row>
    <row r="19660" spans="1:14" x14ac:dyDescent="0.25">
      <c r="A19660">
        <v>0</v>
      </c>
      <c r="M19660" s="18">
        <f t="shared" si="614"/>
        <v>0</v>
      </c>
      <c r="N19660" s="18">
        <f t="shared" si="615"/>
        <v>0</v>
      </c>
    </row>
    <row r="19661" spans="1:14" x14ac:dyDescent="0.25">
      <c r="A19661">
        <v>0</v>
      </c>
      <c r="M19661" s="18">
        <f t="shared" si="614"/>
        <v>0</v>
      </c>
      <c r="N19661" s="18">
        <f t="shared" si="615"/>
        <v>0</v>
      </c>
    </row>
    <row r="19662" spans="1:14" x14ac:dyDescent="0.25">
      <c r="A19662">
        <v>0</v>
      </c>
      <c r="M19662" s="18">
        <f t="shared" si="614"/>
        <v>0</v>
      </c>
      <c r="N19662" s="18">
        <f t="shared" si="615"/>
        <v>0</v>
      </c>
    </row>
    <row r="19663" spans="1:14" x14ac:dyDescent="0.25">
      <c r="A19663">
        <v>0</v>
      </c>
      <c r="M19663" s="18">
        <f t="shared" si="614"/>
        <v>0</v>
      </c>
      <c r="N19663" s="18">
        <f t="shared" si="615"/>
        <v>0</v>
      </c>
    </row>
    <row r="19664" spans="1:14" x14ac:dyDescent="0.25">
      <c r="A19664">
        <v>0</v>
      </c>
      <c r="M19664" s="18">
        <f t="shared" si="614"/>
        <v>0</v>
      </c>
      <c r="N19664" s="18">
        <f t="shared" si="615"/>
        <v>0</v>
      </c>
    </row>
    <row r="19665" spans="1:14" x14ac:dyDescent="0.25">
      <c r="A19665">
        <v>0</v>
      </c>
      <c r="M19665" s="18">
        <f t="shared" si="614"/>
        <v>0</v>
      </c>
      <c r="N19665" s="18">
        <f t="shared" si="615"/>
        <v>0</v>
      </c>
    </row>
    <row r="19666" spans="1:14" x14ac:dyDescent="0.25">
      <c r="A19666">
        <v>0</v>
      </c>
      <c r="M19666" s="18">
        <f t="shared" si="614"/>
        <v>0</v>
      </c>
      <c r="N19666" s="18">
        <f t="shared" si="615"/>
        <v>0</v>
      </c>
    </row>
    <row r="19667" spans="1:14" x14ac:dyDescent="0.25">
      <c r="A19667">
        <v>0</v>
      </c>
      <c r="M19667" s="18">
        <f t="shared" si="614"/>
        <v>0</v>
      </c>
      <c r="N19667" s="18">
        <f t="shared" si="615"/>
        <v>0</v>
      </c>
    </row>
    <row r="19668" spans="1:14" x14ac:dyDescent="0.25">
      <c r="A19668">
        <v>0</v>
      </c>
      <c r="M19668" s="18">
        <f t="shared" si="614"/>
        <v>0</v>
      </c>
      <c r="N19668" s="18">
        <f t="shared" si="615"/>
        <v>0</v>
      </c>
    </row>
    <row r="19669" spans="1:14" x14ac:dyDescent="0.25">
      <c r="A19669">
        <v>0</v>
      </c>
      <c r="M19669" s="18">
        <f t="shared" si="614"/>
        <v>0</v>
      </c>
      <c r="N19669" s="18">
        <f t="shared" si="615"/>
        <v>0</v>
      </c>
    </row>
    <row r="19670" spans="1:14" x14ac:dyDescent="0.25">
      <c r="A19670">
        <v>0</v>
      </c>
      <c r="M19670" s="18">
        <f t="shared" si="614"/>
        <v>0</v>
      </c>
      <c r="N19670" s="18">
        <f t="shared" si="615"/>
        <v>0</v>
      </c>
    </row>
    <row r="19671" spans="1:14" x14ac:dyDescent="0.25">
      <c r="A19671">
        <v>0</v>
      </c>
      <c r="M19671" s="18">
        <f t="shared" si="614"/>
        <v>0</v>
      </c>
      <c r="N19671" s="18">
        <f t="shared" si="615"/>
        <v>0</v>
      </c>
    </row>
    <row r="19672" spans="1:14" x14ac:dyDescent="0.25">
      <c r="A19672">
        <v>0</v>
      </c>
      <c r="M19672" s="18">
        <f t="shared" si="614"/>
        <v>0</v>
      </c>
      <c r="N19672" s="18">
        <f t="shared" si="615"/>
        <v>0</v>
      </c>
    </row>
    <row r="19673" spans="1:14" x14ac:dyDescent="0.25">
      <c r="A19673">
        <v>0</v>
      </c>
      <c r="M19673" s="18">
        <f t="shared" si="614"/>
        <v>0</v>
      </c>
      <c r="N19673" s="18">
        <f t="shared" si="615"/>
        <v>0</v>
      </c>
    </row>
    <row r="19674" spans="1:14" x14ac:dyDescent="0.25">
      <c r="A19674">
        <v>0</v>
      </c>
      <c r="M19674" s="18">
        <f t="shared" si="614"/>
        <v>0</v>
      </c>
      <c r="N19674" s="18">
        <f t="shared" si="615"/>
        <v>0</v>
      </c>
    </row>
    <row r="19675" spans="1:14" x14ac:dyDescent="0.25">
      <c r="A19675">
        <v>0</v>
      </c>
      <c r="M19675" s="18">
        <f t="shared" si="614"/>
        <v>0</v>
      </c>
      <c r="N19675" s="18">
        <f t="shared" si="615"/>
        <v>0</v>
      </c>
    </row>
    <row r="19676" spans="1:14" x14ac:dyDescent="0.25">
      <c r="A19676">
        <v>0</v>
      </c>
      <c r="M19676" s="18">
        <f t="shared" si="614"/>
        <v>0</v>
      </c>
      <c r="N19676" s="18">
        <f t="shared" si="615"/>
        <v>0</v>
      </c>
    </row>
    <row r="19677" spans="1:14" x14ac:dyDescent="0.25">
      <c r="A19677">
        <v>0</v>
      </c>
      <c r="M19677" s="18">
        <f t="shared" si="614"/>
        <v>0</v>
      </c>
      <c r="N19677" s="18">
        <f t="shared" si="615"/>
        <v>0</v>
      </c>
    </row>
    <row r="19678" spans="1:14" x14ac:dyDescent="0.25">
      <c r="A19678">
        <v>0</v>
      </c>
      <c r="M19678" s="18">
        <f t="shared" si="614"/>
        <v>0</v>
      </c>
      <c r="N19678" s="18">
        <f t="shared" si="615"/>
        <v>0</v>
      </c>
    </row>
    <row r="19679" spans="1:14" x14ac:dyDescent="0.25">
      <c r="A19679">
        <v>0</v>
      </c>
      <c r="M19679" s="18">
        <f t="shared" si="614"/>
        <v>0</v>
      </c>
      <c r="N19679" s="18">
        <f t="shared" si="615"/>
        <v>0</v>
      </c>
    </row>
    <row r="19680" spans="1:14" x14ac:dyDescent="0.25">
      <c r="A19680">
        <v>0</v>
      </c>
      <c r="M19680" s="18">
        <f t="shared" si="614"/>
        <v>0</v>
      </c>
      <c r="N19680" s="18">
        <f t="shared" si="615"/>
        <v>0</v>
      </c>
    </row>
    <row r="19681" spans="1:14" x14ac:dyDescent="0.25">
      <c r="A19681">
        <v>0</v>
      </c>
      <c r="M19681" s="18">
        <f t="shared" si="614"/>
        <v>0</v>
      </c>
      <c r="N19681" s="18">
        <f t="shared" si="615"/>
        <v>0</v>
      </c>
    </row>
    <row r="19682" spans="1:14" x14ac:dyDescent="0.25">
      <c r="A19682">
        <v>0</v>
      </c>
      <c r="M19682" s="18">
        <f t="shared" si="614"/>
        <v>0</v>
      </c>
      <c r="N19682" s="18">
        <f t="shared" si="615"/>
        <v>0</v>
      </c>
    </row>
    <row r="19683" spans="1:14" x14ac:dyDescent="0.25">
      <c r="A19683">
        <v>0</v>
      </c>
      <c r="M19683" s="18">
        <f t="shared" si="614"/>
        <v>0</v>
      </c>
      <c r="N19683" s="18">
        <f t="shared" si="615"/>
        <v>0</v>
      </c>
    </row>
    <row r="19684" spans="1:14" x14ac:dyDescent="0.25">
      <c r="A19684">
        <v>0</v>
      </c>
      <c r="M19684" s="18">
        <f t="shared" si="614"/>
        <v>0</v>
      </c>
      <c r="N19684" s="18">
        <f t="shared" si="615"/>
        <v>0</v>
      </c>
    </row>
    <row r="19685" spans="1:14" x14ac:dyDescent="0.25">
      <c r="A19685">
        <v>0</v>
      </c>
      <c r="M19685" s="18">
        <f t="shared" si="614"/>
        <v>0</v>
      </c>
      <c r="N19685" s="18">
        <f t="shared" si="615"/>
        <v>0</v>
      </c>
    </row>
    <row r="19686" spans="1:14" x14ac:dyDescent="0.25">
      <c r="A19686">
        <v>0</v>
      </c>
      <c r="M19686" s="18">
        <f t="shared" si="614"/>
        <v>0</v>
      </c>
      <c r="N19686" s="18">
        <f t="shared" si="615"/>
        <v>0</v>
      </c>
    </row>
    <row r="19687" spans="1:14" x14ac:dyDescent="0.25">
      <c r="A19687">
        <v>0</v>
      </c>
      <c r="M19687" s="18">
        <f t="shared" si="614"/>
        <v>0</v>
      </c>
      <c r="N19687" s="18">
        <f t="shared" si="615"/>
        <v>0</v>
      </c>
    </row>
    <row r="19688" spans="1:14" x14ac:dyDescent="0.25">
      <c r="A19688">
        <v>0</v>
      </c>
      <c r="M19688" s="18">
        <f t="shared" si="614"/>
        <v>0</v>
      </c>
      <c r="N19688" s="18">
        <f t="shared" si="615"/>
        <v>0</v>
      </c>
    </row>
    <row r="19689" spans="1:14" x14ac:dyDescent="0.25">
      <c r="A19689">
        <v>0</v>
      </c>
      <c r="M19689" s="18">
        <f t="shared" si="614"/>
        <v>0</v>
      </c>
      <c r="N19689" s="18">
        <f t="shared" si="615"/>
        <v>0</v>
      </c>
    </row>
    <row r="19690" spans="1:14" x14ac:dyDescent="0.25">
      <c r="A19690">
        <v>0</v>
      </c>
      <c r="M19690" s="18">
        <f t="shared" si="614"/>
        <v>0</v>
      </c>
      <c r="N19690" s="18">
        <f t="shared" si="615"/>
        <v>0</v>
      </c>
    </row>
    <row r="19691" spans="1:14" x14ac:dyDescent="0.25">
      <c r="A19691">
        <v>0</v>
      </c>
      <c r="M19691" s="18">
        <f t="shared" si="614"/>
        <v>0</v>
      </c>
      <c r="N19691" s="18">
        <f t="shared" si="615"/>
        <v>0</v>
      </c>
    </row>
    <row r="19692" spans="1:14" x14ac:dyDescent="0.25">
      <c r="A19692">
        <v>0</v>
      </c>
      <c r="M19692" s="18">
        <f t="shared" si="614"/>
        <v>0</v>
      </c>
      <c r="N19692" s="18">
        <f t="shared" si="615"/>
        <v>0</v>
      </c>
    </row>
    <row r="19693" spans="1:14" x14ac:dyDescent="0.25">
      <c r="A19693">
        <v>0</v>
      </c>
      <c r="M19693" s="18">
        <f t="shared" si="614"/>
        <v>0</v>
      </c>
      <c r="N19693" s="18">
        <f t="shared" si="615"/>
        <v>0</v>
      </c>
    </row>
    <row r="19694" spans="1:14" x14ac:dyDescent="0.25">
      <c r="A19694">
        <v>0</v>
      </c>
      <c r="M19694" s="18">
        <f t="shared" si="614"/>
        <v>0</v>
      </c>
      <c r="N19694" s="18">
        <f t="shared" si="615"/>
        <v>0</v>
      </c>
    </row>
    <row r="19695" spans="1:14" x14ac:dyDescent="0.25">
      <c r="A19695">
        <v>0</v>
      </c>
      <c r="M19695" s="18">
        <f t="shared" si="614"/>
        <v>0</v>
      </c>
      <c r="N19695" s="18">
        <f t="shared" si="615"/>
        <v>0</v>
      </c>
    </row>
    <row r="19696" spans="1:14" x14ac:dyDescent="0.25">
      <c r="A19696">
        <v>0</v>
      </c>
      <c r="M19696" s="18">
        <f t="shared" si="614"/>
        <v>0</v>
      </c>
      <c r="N19696" s="18">
        <f t="shared" si="615"/>
        <v>0</v>
      </c>
    </row>
    <row r="19697" spans="1:14" x14ac:dyDescent="0.25">
      <c r="A19697">
        <v>0</v>
      </c>
      <c r="M19697" s="18">
        <f t="shared" si="614"/>
        <v>0</v>
      </c>
      <c r="N19697" s="18">
        <f t="shared" si="615"/>
        <v>0</v>
      </c>
    </row>
    <row r="19698" spans="1:14" x14ac:dyDescent="0.25">
      <c r="A19698">
        <v>0</v>
      </c>
      <c r="M19698" s="18">
        <f t="shared" si="614"/>
        <v>0</v>
      </c>
      <c r="N19698" s="18">
        <f t="shared" si="615"/>
        <v>0</v>
      </c>
    </row>
    <row r="19699" spans="1:14" x14ac:dyDescent="0.25">
      <c r="A19699">
        <v>0</v>
      </c>
      <c r="M19699" s="18">
        <f t="shared" si="614"/>
        <v>0</v>
      </c>
      <c r="N19699" s="18">
        <f t="shared" si="615"/>
        <v>0</v>
      </c>
    </row>
    <row r="19700" spans="1:14" x14ac:dyDescent="0.25">
      <c r="A19700">
        <v>0</v>
      </c>
      <c r="M19700" s="18">
        <f t="shared" si="614"/>
        <v>0</v>
      </c>
      <c r="N19700" s="18">
        <f t="shared" si="615"/>
        <v>0</v>
      </c>
    </row>
    <row r="19701" spans="1:14" x14ac:dyDescent="0.25">
      <c r="A19701">
        <v>0</v>
      </c>
      <c r="M19701" s="18">
        <f t="shared" si="614"/>
        <v>0</v>
      </c>
      <c r="N19701" s="18">
        <f t="shared" si="615"/>
        <v>0</v>
      </c>
    </row>
    <row r="19702" spans="1:14" x14ac:dyDescent="0.25">
      <c r="A19702">
        <v>0</v>
      </c>
      <c r="M19702" s="18">
        <f t="shared" si="614"/>
        <v>0</v>
      </c>
      <c r="N19702" s="18">
        <f t="shared" si="615"/>
        <v>0</v>
      </c>
    </row>
    <row r="19703" spans="1:14" x14ac:dyDescent="0.25">
      <c r="A19703">
        <v>0</v>
      </c>
      <c r="M19703" s="18">
        <f t="shared" si="614"/>
        <v>0</v>
      </c>
      <c r="N19703" s="18">
        <f t="shared" si="615"/>
        <v>0</v>
      </c>
    </row>
    <row r="19704" spans="1:14" x14ac:dyDescent="0.25">
      <c r="A19704">
        <v>0</v>
      </c>
      <c r="M19704" s="18">
        <f t="shared" si="614"/>
        <v>0</v>
      </c>
      <c r="N19704" s="18">
        <f t="shared" si="615"/>
        <v>0</v>
      </c>
    </row>
    <row r="19705" spans="1:14" x14ac:dyDescent="0.25">
      <c r="A19705">
        <v>0</v>
      </c>
      <c r="M19705" s="18">
        <f t="shared" si="614"/>
        <v>0</v>
      </c>
      <c r="N19705" s="18">
        <f t="shared" si="615"/>
        <v>0</v>
      </c>
    </row>
    <row r="19706" spans="1:14" x14ac:dyDescent="0.25">
      <c r="A19706">
        <v>0</v>
      </c>
      <c r="M19706" s="18">
        <f t="shared" si="614"/>
        <v>0</v>
      </c>
      <c r="N19706" s="18">
        <f t="shared" si="615"/>
        <v>0</v>
      </c>
    </row>
    <row r="19707" spans="1:14" x14ac:dyDescent="0.25">
      <c r="A19707">
        <v>0</v>
      </c>
      <c r="M19707" s="18">
        <f t="shared" si="614"/>
        <v>0</v>
      </c>
      <c r="N19707" s="18">
        <f t="shared" si="615"/>
        <v>0</v>
      </c>
    </row>
    <row r="19708" spans="1:14" x14ac:dyDescent="0.25">
      <c r="A19708">
        <v>0</v>
      </c>
      <c r="M19708" s="18">
        <f t="shared" si="614"/>
        <v>0</v>
      </c>
      <c r="N19708" s="18">
        <f t="shared" si="615"/>
        <v>0</v>
      </c>
    </row>
    <row r="19709" spans="1:14" x14ac:dyDescent="0.25">
      <c r="A19709">
        <v>0</v>
      </c>
      <c r="M19709" s="18">
        <f t="shared" si="614"/>
        <v>0</v>
      </c>
      <c r="N19709" s="18">
        <f t="shared" si="615"/>
        <v>0</v>
      </c>
    </row>
    <row r="19710" spans="1:14" x14ac:dyDescent="0.25">
      <c r="A19710">
        <v>0</v>
      </c>
      <c r="M19710" s="18">
        <f t="shared" si="614"/>
        <v>0</v>
      </c>
      <c r="N19710" s="18">
        <f t="shared" si="615"/>
        <v>0</v>
      </c>
    </row>
    <row r="19711" spans="1:14" x14ac:dyDescent="0.25">
      <c r="A19711">
        <v>0</v>
      </c>
      <c r="M19711" s="18">
        <f t="shared" si="614"/>
        <v>0</v>
      </c>
      <c r="N19711" s="18">
        <f t="shared" si="615"/>
        <v>0</v>
      </c>
    </row>
    <row r="19712" spans="1:14" x14ac:dyDescent="0.25">
      <c r="A19712">
        <v>0</v>
      </c>
      <c r="M19712" s="18">
        <f t="shared" si="614"/>
        <v>0</v>
      </c>
      <c r="N19712" s="18">
        <f t="shared" si="615"/>
        <v>0</v>
      </c>
    </row>
    <row r="19713" spans="1:14" x14ac:dyDescent="0.25">
      <c r="A19713">
        <v>0</v>
      </c>
      <c r="M19713" s="18">
        <f t="shared" si="614"/>
        <v>0</v>
      </c>
      <c r="N19713" s="18">
        <f t="shared" si="615"/>
        <v>0</v>
      </c>
    </row>
    <row r="19714" spans="1:14" x14ac:dyDescent="0.25">
      <c r="A19714">
        <v>0</v>
      </c>
      <c r="M19714" s="18">
        <f t="shared" si="614"/>
        <v>0</v>
      </c>
      <c r="N19714" s="18">
        <f t="shared" si="615"/>
        <v>0</v>
      </c>
    </row>
    <row r="19715" spans="1:14" x14ac:dyDescent="0.25">
      <c r="A19715">
        <v>0</v>
      </c>
      <c r="M19715" s="18">
        <f t="shared" ref="M19715:M19778" si="616">A19715+C19715/12</f>
        <v>0</v>
      </c>
      <c r="N19715" s="18">
        <f t="shared" ref="N19715:N19778" si="617">G19715+I19715/12</f>
        <v>0</v>
      </c>
    </row>
    <row r="19716" spans="1:14" x14ac:dyDescent="0.25">
      <c r="A19716">
        <v>0</v>
      </c>
      <c r="M19716" s="18">
        <f t="shared" si="616"/>
        <v>0</v>
      </c>
      <c r="N19716" s="18">
        <f t="shared" si="617"/>
        <v>0</v>
      </c>
    </row>
    <row r="19717" spans="1:14" x14ac:dyDescent="0.25">
      <c r="A19717">
        <v>0</v>
      </c>
      <c r="M19717" s="18">
        <f t="shared" si="616"/>
        <v>0</v>
      </c>
      <c r="N19717" s="18">
        <f t="shared" si="617"/>
        <v>0</v>
      </c>
    </row>
    <row r="19718" spans="1:14" x14ac:dyDescent="0.25">
      <c r="A19718">
        <v>0</v>
      </c>
      <c r="M19718" s="18">
        <f t="shared" si="616"/>
        <v>0</v>
      </c>
      <c r="N19718" s="18">
        <f t="shared" si="617"/>
        <v>0</v>
      </c>
    </row>
    <row r="19719" spans="1:14" x14ac:dyDescent="0.25">
      <c r="A19719">
        <v>0</v>
      </c>
      <c r="M19719" s="18">
        <f t="shared" si="616"/>
        <v>0</v>
      </c>
      <c r="N19719" s="18">
        <f t="shared" si="617"/>
        <v>0</v>
      </c>
    </row>
    <row r="19720" spans="1:14" x14ac:dyDescent="0.25">
      <c r="A19720">
        <v>0</v>
      </c>
      <c r="M19720" s="18">
        <f t="shared" si="616"/>
        <v>0</v>
      </c>
      <c r="N19720" s="18">
        <f t="shared" si="617"/>
        <v>0</v>
      </c>
    </row>
    <row r="19721" spans="1:14" x14ac:dyDescent="0.25">
      <c r="A19721">
        <v>0</v>
      </c>
      <c r="M19721" s="18">
        <f t="shared" si="616"/>
        <v>0</v>
      </c>
      <c r="N19721" s="18">
        <f t="shared" si="617"/>
        <v>0</v>
      </c>
    </row>
    <row r="19722" spans="1:14" x14ac:dyDescent="0.25">
      <c r="A19722">
        <v>0</v>
      </c>
      <c r="M19722" s="18">
        <f t="shared" si="616"/>
        <v>0</v>
      </c>
      <c r="N19722" s="18">
        <f t="shared" si="617"/>
        <v>0</v>
      </c>
    </row>
    <row r="19723" spans="1:14" x14ac:dyDescent="0.25">
      <c r="A19723">
        <v>0</v>
      </c>
      <c r="M19723" s="18">
        <f t="shared" si="616"/>
        <v>0</v>
      </c>
      <c r="N19723" s="18">
        <f t="shared" si="617"/>
        <v>0</v>
      </c>
    </row>
    <row r="19724" spans="1:14" x14ac:dyDescent="0.25">
      <c r="A19724">
        <v>0</v>
      </c>
      <c r="M19724" s="18">
        <f t="shared" si="616"/>
        <v>0</v>
      </c>
      <c r="N19724" s="18">
        <f t="shared" si="617"/>
        <v>0</v>
      </c>
    </row>
    <row r="19725" spans="1:14" x14ac:dyDescent="0.25">
      <c r="A19725">
        <v>0</v>
      </c>
      <c r="M19725" s="18">
        <f t="shared" si="616"/>
        <v>0</v>
      </c>
      <c r="N19725" s="18">
        <f t="shared" si="617"/>
        <v>0</v>
      </c>
    </row>
    <row r="19726" spans="1:14" x14ac:dyDescent="0.25">
      <c r="A19726">
        <v>0</v>
      </c>
      <c r="M19726" s="18">
        <f t="shared" si="616"/>
        <v>0</v>
      </c>
      <c r="N19726" s="18">
        <f t="shared" si="617"/>
        <v>0</v>
      </c>
    </row>
    <row r="19727" spans="1:14" x14ac:dyDescent="0.25">
      <c r="A19727">
        <v>0</v>
      </c>
      <c r="M19727" s="18">
        <f t="shared" si="616"/>
        <v>0</v>
      </c>
      <c r="N19727" s="18">
        <f t="shared" si="617"/>
        <v>0</v>
      </c>
    </row>
    <row r="19728" spans="1:14" x14ac:dyDescent="0.25">
      <c r="A19728">
        <v>0</v>
      </c>
      <c r="M19728" s="18">
        <f t="shared" si="616"/>
        <v>0</v>
      </c>
      <c r="N19728" s="18">
        <f t="shared" si="617"/>
        <v>0</v>
      </c>
    </row>
    <row r="19729" spans="1:14" x14ac:dyDescent="0.25">
      <c r="A19729">
        <v>0</v>
      </c>
      <c r="M19729" s="18">
        <f t="shared" si="616"/>
        <v>0</v>
      </c>
      <c r="N19729" s="18">
        <f t="shared" si="617"/>
        <v>0</v>
      </c>
    </row>
    <row r="19730" spans="1:14" x14ac:dyDescent="0.25">
      <c r="A19730">
        <v>0</v>
      </c>
      <c r="M19730" s="18">
        <f t="shared" si="616"/>
        <v>0</v>
      </c>
      <c r="N19730" s="18">
        <f t="shared" si="617"/>
        <v>0</v>
      </c>
    </row>
    <row r="19731" spans="1:14" x14ac:dyDescent="0.25">
      <c r="A19731">
        <v>0</v>
      </c>
      <c r="M19731" s="18">
        <f t="shared" si="616"/>
        <v>0</v>
      </c>
      <c r="N19731" s="18">
        <f t="shared" si="617"/>
        <v>0</v>
      </c>
    </row>
    <row r="19732" spans="1:14" x14ac:dyDescent="0.25">
      <c r="A19732">
        <v>0</v>
      </c>
      <c r="M19732" s="18">
        <f t="shared" si="616"/>
        <v>0</v>
      </c>
      <c r="N19732" s="18">
        <f t="shared" si="617"/>
        <v>0</v>
      </c>
    </row>
    <row r="19733" spans="1:14" x14ac:dyDescent="0.25">
      <c r="A19733">
        <v>0</v>
      </c>
      <c r="M19733" s="18">
        <f t="shared" si="616"/>
        <v>0</v>
      </c>
      <c r="N19733" s="18">
        <f t="shared" si="617"/>
        <v>0</v>
      </c>
    </row>
    <row r="19734" spans="1:14" x14ac:dyDescent="0.25">
      <c r="A19734">
        <v>0</v>
      </c>
      <c r="M19734" s="18">
        <f t="shared" si="616"/>
        <v>0</v>
      </c>
      <c r="N19734" s="18">
        <f t="shared" si="617"/>
        <v>0</v>
      </c>
    </row>
    <row r="19735" spans="1:14" x14ac:dyDescent="0.25">
      <c r="A19735">
        <v>0</v>
      </c>
      <c r="M19735" s="18">
        <f t="shared" si="616"/>
        <v>0</v>
      </c>
      <c r="N19735" s="18">
        <f t="shared" si="617"/>
        <v>0</v>
      </c>
    </row>
    <row r="19736" spans="1:14" x14ac:dyDescent="0.25">
      <c r="A19736">
        <v>0</v>
      </c>
      <c r="M19736" s="18">
        <f t="shared" si="616"/>
        <v>0</v>
      </c>
      <c r="N19736" s="18">
        <f t="shared" si="617"/>
        <v>0</v>
      </c>
    </row>
    <row r="19737" spans="1:14" x14ac:dyDescent="0.25">
      <c r="A19737">
        <v>0</v>
      </c>
      <c r="M19737" s="18">
        <f t="shared" si="616"/>
        <v>0</v>
      </c>
      <c r="N19737" s="18">
        <f t="shared" si="617"/>
        <v>0</v>
      </c>
    </row>
    <row r="19738" spans="1:14" x14ac:dyDescent="0.25">
      <c r="A19738">
        <v>0</v>
      </c>
      <c r="M19738" s="18">
        <f t="shared" si="616"/>
        <v>0</v>
      </c>
      <c r="N19738" s="18">
        <f t="shared" si="617"/>
        <v>0</v>
      </c>
    </row>
    <row r="19739" spans="1:14" x14ac:dyDescent="0.25">
      <c r="A19739">
        <v>0</v>
      </c>
      <c r="M19739" s="18">
        <f t="shared" si="616"/>
        <v>0</v>
      </c>
      <c r="N19739" s="18">
        <f t="shared" si="617"/>
        <v>0</v>
      </c>
    </row>
    <row r="19740" spans="1:14" x14ac:dyDescent="0.25">
      <c r="A19740">
        <v>0</v>
      </c>
      <c r="M19740" s="18">
        <f t="shared" si="616"/>
        <v>0</v>
      </c>
      <c r="N19740" s="18">
        <f t="shared" si="617"/>
        <v>0</v>
      </c>
    </row>
    <row r="19741" spans="1:14" x14ac:dyDescent="0.25">
      <c r="A19741">
        <v>0</v>
      </c>
      <c r="M19741" s="18">
        <f t="shared" si="616"/>
        <v>0</v>
      </c>
      <c r="N19741" s="18">
        <f t="shared" si="617"/>
        <v>0</v>
      </c>
    </row>
    <row r="19742" spans="1:14" x14ac:dyDescent="0.25">
      <c r="A19742">
        <v>0</v>
      </c>
      <c r="M19742" s="18">
        <f t="shared" si="616"/>
        <v>0</v>
      </c>
      <c r="N19742" s="18">
        <f t="shared" si="617"/>
        <v>0</v>
      </c>
    </row>
    <row r="19743" spans="1:14" x14ac:dyDescent="0.25">
      <c r="A19743">
        <v>0</v>
      </c>
      <c r="M19743" s="18">
        <f t="shared" si="616"/>
        <v>0</v>
      </c>
      <c r="N19743" s="18">
        <f t="shared" si="617"/>
        <v>0</v>
      </c>
    </row>
    <row r="19744" spans="1:14" x14ac:dyDescent="0.25">
      <c r="A19744">
        <v>0</v>
      </c>
      <c r="M19744" s="18">
        <f t="shared" si="616"/>
        <v>0</v>
      </c>
      <c r="N19744" s="18">
        <f t="shared" si="617"/>
        <v>0</v>
      </c>
    </row>
    <row r="19745" spans="1:14" x14ac:dyDescent="0.25">
      <c r="A19745">
        <v>0</v>
      </c>
      <c r="M19745" s="18">
        <f t="shared" si="616"/>
        <v>0</v>
      </c>
      <c r="N19745" s="18">
        <f t="shared" si="617"/>
        <v>0</v>
      </c>
    </row>
    <row r="19746" spans="1:14" x14ac:dyDescent="0.25">
      <c r="A19746">
        <v>0</v>
      </c>
      <c r="M19746" s="18">
        <f t="shared" si="616"/>
        <v>0</v>
      </c>
      <c r="N19746" s="18">
        <f t="shared" si="617"/>
        <v>0</v>
      </c>
    </row>
    <row r="19747" spans="1:14" x14ac:dyDescent="0.25">
      <c r="A19747">
        <v>0</v>
      </c>
      <c r="M19747" s="18">
        <f t="shared" si="616"/>
        <v>0</v>
      </c>
      <c r="N19747" s="18">
        <f t="shared" si="617"/>
        <v>0</v>
      </c>
    </row>
    <row r="19748" spans="1:14" x14ac:dyDescent="0.25">
      <c r="A19748">
        <v>0</v>
      </c>
      <c r="M19748" s="18">
        <f t="shared" si="616"/>
        <v>0</v>
      </c>
      <c r="N19748" s="18">
        <f t="shared" si="617"/>
        <v>0</v>
      </c>
    </row>
    <row r="19749" spans="1:14" x14ac:dyDescent="0.25">
      <c r="A19749">
        <v>0</v>
      </c>
      <c r="M19749" s="18">
        <f t="shared" si="616"/>
        <v>0</v>
      </c>
      <c r="N19749" s="18">
        <f t="shared" si="617"/>
        <v>0</v>
      </c>
    </row>
    <row r="19750" spans="1:14" x14ac:dyDescent="0.25">
      <c r="A19750">
        <v>0</v>
      </c>
      <c r="M19750" s="18">
        <f t="shared" si="616"/>
        <v>0</v>
      </c>
      <c r="N19750" s="18">
        <f t="shared" si="617"/>
        <v>0</v>
      </c>
    </row>
    <row r="19751" spans="1:14" x14ac:dyDescent="0.25">
      <c r="A19751">
        <v>0</v>
      </c>
      <c r="M19751" s="18">
        <f t="shared" si="616"/>
        <v>0</v>
      </c>
      <c r="N19751" s="18">
        <f t="shared" si="617"/>
        <v>0</v>
      </c>
    </row>
    <row r="19752" spans="1:14" x14ac:dyDescent="0.25">
      <c r="A19752">
        <v>0</v>
      </c>
      <c r="M19752" s="18">
        <f t="shared" si="616"/>
        <v>0</v>
      </c>
      <c r="N19752" s="18">
        <f t="shared" si="617"/>
        <v>0</v>
      </c>
    </row>
    <row r="19753" spans="1:14" x14ac:dyDescent="0.25">
      <c r="A19753">
        <v>0</v>
      </c>
      <c r="M19753" s="18">
        <f t="shared" si="616"/>
        <v>0</v>
      </c>
      <c r="N19753" s="18">
        <f t="shared" si="617"/>
        <v>0</v>
      </c>
    </row>
    <row r="19754" spans="1:14" x14ac:dyDescent="0.25">
      <c r="A19754">
        <v>0</v>
      </c>
      <c r="M19754" s="18">
        <f t="shared" si="616"/>
        <v>0</v>
      </c>
      <c r="N19754" s="18">
        <f t="shared" si="617"/>
        <v>0</v>
      </c>
    </row>
    <row r="19755" spans="1:14" x14ac:dyDescent="0.25">
      <c r="A19755">
        <v>0</v>
      </c>
      <c r="M19755" s="18">
        <f t="shared" si="616"/>
        <v>0</v>
      </c>
      <c r="N19755" s="18">
        <f t="shared" si="617"/>
        <v>0</v>
      </c>
    </row>
    <row r="19756" spans="1:14" x14ac:dyDescent="0.25">
      <c r="A19756">
        <v>0</v>
      </c>
      <c r="M19756" s="18">
        <f t="shared" si="616"/>
        <v>0</v>
      </c>
      <c r="N19756" s="18">
        <f t="shared" si="617"/>
        <v>0</v>
      </c>
    </row>
    <row r="19757" spans="1:14" x14ac:dyDescent="0.25">
      <c r="A19757">
        <v>0</v>
      </c>
      <c r="M19757" s="18">
        <f t="shared" si="616"/>
        <v>0</v>
      </c>
      <c r="N19757" s="18">
        <f t="shared" si="617"/>
        <v>0</v>
      </c>
    </row>
    <row r="19758" spans="1:14" x14ac:dyDescent="0.25">
      <c r="A19758">
        <v>0</v>
      </c>
      <c r="M19758" s="18">
        <f t="shared" si="616"/>
        <v>0</v>
      </c>
      <c r="N19758" s="18">
        <f t="shared" si="617"/>
        <v>0</v>
      </c>
    </row>
    <row r="19759" spans="1:14" x14ac:dyDescent="0.25">
      <c r="A19759">
        <v>0</v>
      </c>
      <c r="M19759" s="18">
        <f t="shared" si="616"/>
        <v>0</v>
      </c>
      <c r="N19759" s="18">
        <f t="shared" si="617"/>
        <v>0</v>
      </c>
    </row>
    <row r="19760" spans="1:14" x14ac:dyDescent="0.25">
      <c r="A19760">
        <v>0</v>
      </c>
      <c r="M19760" s="18">
        <f t="shared" si="616"/>
        <v>0</v>
      </c>
      <c r="N19760" s="18">
        <f t="shared" si="617"/>
        <v>0</v>
      </c>
    </row>
    <row r="19761" spans="1:14" x14ac:dyDescent="0.25">
      <c r="A19761">
        <v>0</v>
      </c>
      <c r="M19761" s="18">
        <f t="shared" si="616"/>
        <v>0</v>
      </c>
      <c r="N19761" s="18">
        <f t="shared" si="617"/>
        <v>0</v>
      </c>
    </row>
    <row r="19762" spans="1:14" x14ac:dyDescent="0.25">
      <c r="A19762">
        <v>0</v>
      </c>
      <c r="M19762" s="18">
        <f t="shared" si="616"/>
        <v>0</v>
      </c>
      <c r="N19762" s="18">
        <f t="shared" si="617"/>
        <v>0</v>
      </c>
    </row>
    <row r="19763" spans="1:14" x14ac:dyDescent="0.25">
      <c r="A19763">
        <v>0</v>
      </c>
      <c r="M19763" s="18">
        <f t="shared" si="616"/>
        <v>0</v>
      </c>
      <c r="N19763" s="18">
        <f t="shared" si="617"/>
        <v>0</v>
      </c>
    </row>
    <row r="19764" spans="1:14" x14ac:dyDescent="0.25">
      <c r="A19764">
        <v>0</v>
      </c>
      <c r="M19764" s="18">
        <f t="shared" si="616"/>
        <v>0</v>
      </c>
      <c r="N19764" s="18">
        <f t="shared" si="617"/>
        <v>0</v>
      </c>
    </row>
    <row r="19765" spans="1:14" x14ac:dyDescent="0.25">
      <c r="A19765">
        <v>0</v>
      </c>
      <c r="M19765" s="18">
        <f t="shared" si="616"/>
        <v>0</v>
      </c>
      <c r="N19765" s="18">
        <f t="shared" si="617"/>
        <v>0</v>
      </c>
    </row>
    <row r="19766" spans="1:14" x14ac:dyDescent="0.25">
      <c r="A19766">
        <v>0</v>
      </c>
      <c r="M19766" s="18">
        <f t="shared" si="616"/>
        <v>0</v>
      </c>
      <c r="N19766" s="18">
        <f t="shared" si="617"/>
        <v>0</v>
      </c>
    </row>
    <row r="19767" spans="1:14" x14ac:dyDescent="0.25">
      <c r="A19767">
        <v>0</v>
      </c>
      <c r="M19767" s="18">
        <f t="shared" si="616"/>
        <v>0</v>
      </c>
      <c r="N19767" s="18">
        <f t="shared" si="617"/>
        <v>0</v>
      </c>
    </row>
    <row r="19768" spans="1:14" x14ac:dyDescent="0.25">
      <c r="A19768">
        <v>0</v>
      </c>
      <c r="M19768" s="18">
        <f t="shared" si="616"/>
        <v>0</v>
      </c>
      <c r="N19768" s="18">
        <f t="shared" si="617"/>
        <v>0</v>
      </c>
    </row>
    <row r="19769" spans="1:14" x14ac:dyDescent="0.25">
      <c r="A19769">
        <v>0</v>
      </c>
      <c r="M19769" s="18">
        <f t="shared" si="616"/>
        <v>0</v>
      </c>
      <c r="N19769" s="18">
        <f t="shared" si="617"/>
        <v>0</v>
      </c>
    </row>
    <row r="19770" spans="1:14" x14ac:dyDescent="0.25">
      <c r="A19770">
        <v>0</v>
      </c>
      <c r="M19770" s="18">
        <f t="shared" si="616"/>
        <v>0</v>
      </c>
      <c r="N19770" s="18">
        <f t="shared" si="617"/>
        <v>0</v>
      </c>
    </row>
    <row r="19771" spans="1:14" x14ac:dyDescent="0.25">
      <c r="A19771">
        <v>0</v>
      </c>
      <c r="M19771" s="18">
        <f t="shared" si="616"/>
        <v>0</v>
      </c>
      <c r="N19771" s="18">
        <f t="shared" si="617"/>
        <v>0</v>
      </c>
    </row>
    <row r="19772" spans="1:14" x14ac:dyDescent="0.25">
      <c r="A19772">
        <v>0</v>
      </c>
      <c r="M19772" s="18">
        <f t="shared" si="616"/>
        <v>0</v>
      </c>
      <c r="N19772" s="18">
        <f t="shared" si="617"/>
        <v>0</v>
      </c>
    </row>
    <row r="19773" spans="1:14" x14ac:dyDescent="0.25">
      <c r="A19773">
        <v>0</v>
      </c>
      <c r="M19773" s="18">
        <f t="shared" si="616"/>
        <v>0</v>
      </c>
      <c r="N19773" s="18">
        <f t="shared" si="617"/>
        <v>0</v>
      </c>
    </row>
    <row r="19774" spans="1:14" x14ac:dyDescent="0.25">
      <c r="A19774">
        <v>0</v>
      </c>
      <c r="M19774" s="18">
        <f t="shared" si="616"/>
        <v>0</v>
      </c>
      <c r="N19774" s="18">
        <f t="shared" si="617"/>
        <v>0</v>
      </c>
    </row>
    <row r="19775" spans="1:14" x14ac:dyDescent="0.25">
      <c r="A19775">
        <v>0</v>
      </c>
      <c r="M19775" s="18">
        <f t="shared" si="616"/>
        <v>0</v>
      </c>
      <c r="N19775" s="18">
        <f t="shared" si="617"/>
        <v>0</v>
      </c>
    </row>
    <row r="19776" spans="1:14" x14ac:dyDescent="0.25">
      <c r="A19776">
        <v>0</v>
      </c>
      <c r="M19776" s="18">
        <f t="shared" si="616"/>
        <v>0</v>
      </c>
      <c r="N19776" s="18">
        <f t="shared" si="617"/>
        <v>0</v>
      </c>
    </row>
    <row r="19777" spans="1:14" x14ac:dyDescent="0.25">
      <c r="A19777">
        <v>0</v>
      </c>
      <c r="M19777" s="18">
        <f t="shared" si="616"/>
        <v>0</v>
      </c>
      <c r="N19777" s="18">
        <f t="shared" si="617"/>
        <v>0</v>
      </c>
    </row>
    <row r="19778" spans="1:14" x14ac:dyDescent="0.25">
      <c r="A19778">
        <v>0</v>
      </c>
      <c r="M19778" s="18">
        <f t="shared" si="616"/>
        <v>0</v>
      </c>
      <c r="N19778" s="18">
        <f t="shared" si="617"/>
        <v>0</v>
      </c>
    </row>
    <row r="19779" spans="1:14" x14ac:dyDescent="0.25">
      <c r="A19779">
        <v>0</v>
      </c>
      <c r="M19779" s="18">
        <f t="shared" ref="M19779:M19842" si="618">A19779+C19779/12</f>
        <v>0</v>
      </c>
      <c r="N19779" s="18">
        <f t="shared" ref="N19779:N19842" si="619">G19779+I19779/12</f>
        <v>0</v>
      </c>
    </row>
    <row r="19780" spans="1:14" x14ac:dyDescent="0.25">
      <c r="A19780">
        <v>0</v>
      </c>
      <c r="M19780" s="18">
        <f t="shared" si="618"/>
        <v>0</v>
      </c>
      <c r="N19780" s="18">
        <f t="shared" si="619"/>
        <v>0</v>
      </c>
    </row>
    <row r="19781" spans="1:14" x14ac:dyDescent="0.25">
      <c r="A19781">
        <v>0</v>
      </c>
      <c r="M19781" s="18">
        <f t="shared" si="618"/>
        <v>0</v>
      </c>
      <c r="N19781" s="18">
        <f t="shared" si="619"/>
        <v>0</v>
      </c>
    </row>
    <row r="19782" spans="1:14" x14ac:dyDescent="0.25">
      <c r="A19782">
        <v>0</v>
      </c>
      <c r="M19782" s="18">
        <f t="shared" si="618"/>
        <v>0</v>
      </c>
      <c r="N19782" s="18">
        <f t="shared" si="619"/>
        <v>0</v>
      </c>
    </row>
    <row r="19783" spans="1:14" x14ac:dyDescent="0.25">
      <c r="A19783">
        <v>0</v>
      </c>
      <c r="M19783" s="18">
        <f t="shared" si="618"/>
        <v>0</v>
      </c>
      <c r="N19783" s="18">
        <f t="shared" si="619"/>
        <v>0</v>
      </c>
    </row>
    <row r="19784" spans="1:14" x14ac:dyDescent="0.25">
      <c r="A19784">
        <v>0</v>
      </c>
      <c r="M19784" s="18">
        <f t="shared" si="618"/>
        <v>0</v>
      </c>
      <c r="N19784" s="18">
        <f t="shared" si="619"/>
        <v>0</v>
      </c>
    </row>
    <row r="19785" spans="1:14" x14ac:dyDescent="0.25">
      <c r="A19785">
        <v>0</v>
      </c>
      <c r="M19785" s="18">
        <f t="shared" si="618"/>
        <v>0</v>
      </c>
      <c r="N19785" s="18">
        <f t="shared" si="619"/>
        <v>0</v>
      </c>
    </row>
    <row r="19786" spans="1:14" x14ac:dyDescent="0.25">
      <c r="A19786">
        <v>0</v>
      </c>
      <c r="M19786" s="18">
        <f t="shared" si="618"/>
        <v>0</v>
      </c>
      <c r="N19786" s="18">
        <f t="shared" si="619"/>
        <v>0</v>
      </c>
    </row>
    <row r="19787" spans="1:14" x14ac:dyDescent="0.25">
      <c r="A19787">
        <v>0</v>
      </c>
      <c r="M19787" s="18">
        <f t="shared" si="618"/>
        <v>0</v>
      </c>
      <c r="N19787" s="18">
        <f t="shared" si="619"/>
        <v>0</v>
      </c>
    </row>
    <row r="19788" spans="1:14" x14ac:dyDescent="0.25">
      <c r="A19788">
        <v>0</v>
      </c>
      <c r="M19788" s="18">
        <f t="shared" si="618"/>
        <v>0</v>
      </c>
      <c r="N19788" s="18">
        <f t="shared" si="619"/>
        <v>0</v>
      </c>
    </row>
    <row r="19789" spans="1:14" x14ac:dyDescent="0.25">
      <c r="A19789">
        <v>0</v>
      </c>
      <c r="M19789" s="18">
        <f t="shared" si="618"/>
        <v>0</v>
      </c>
      <c r="N19789" s="18">
        <f t="shared" si="619"/>
        <v>0</v>
      </c>
    </row>
    <row r="19790" spans="1:14" x14ac:dyDescent="0.25">
      <c r="A19790">
        <v>0</v>
      </c>
      <c r="M19790" s="18">
        <f t="shared" si="618"/>
        <v>0</v>
      </c>
      <c r="N19790" s="18">
        <f t="shared" si="619"/>
        <v>0</v>
      </c>
    </row>
    <row r="19791" spans="1:14" x14ac:dyDescent="0.25">
      <c r="A19791">
        <v>0</v>
      </c>
      <c r="M19791" s="18">
        <f t="shared" si="618"/>
        <v>0</v>
      </c>
      <c r="N19791" s="18">
        <f t="shared" si="619"/>
        <v>0</v>
      </c>
    </row>
    <row r="19792" spans="1:14" x14ac:dyDescent="0.25">
      <c r="A19792">
        <v>0</v>
      </c>
      <c r="M19792" s="18">
        <f t="shared" si="618"/>
        <v>0</v>
      </c>
      <c r="N19792" s="18">
        <f t="shared" si="619"/>
        <v>0</v>
      </c>
    </row>
    <row r="19793" spans="1:14" x14ac:dyDescent="0.25">
      <c r="A19793">
        <v>0</v>
      </c>
      <c r="M19793" s="18">
        <f t="shared" si="618"/>
        <v>0</v>
      </c>
      <c r="N19793" s="18">
        <f t="shared" si="619"/>
        <v>0</v>
      </c>
    </row>
    <row r="19794" spans="1:14" x14ac:dyDescent="0.25">
      <c r="A19794">
        <v>0</v>
      </c>
      <c r="M19794" s="18">
        <f t="shared" si="618"/>
        <v>0</v>
      </c>
      <c r="N19794" s="18">
        <f t="shared" si="619"/>
        <v>0</v>
      </c>
    </row>
    <row r="19795" spans="1:14" x14ac:dyDescent="0.25">
      <c r="A19795">
        <v>0</v>
      </c>
      <c r="M19795" s="18">
        <f t="shared" si="618"/>
        <v>0</v>
      </c>
      <c r="N19795" s="18">
        <f t="shared" si="619"/>
        <v>0</v>
      </c>
    </row>
    <row r="19796" spans="1:14" x14ac:dyDescent="0.25">
      <c r="A19796">
        <v>0</v>
      </c>
      <c r="M19796" s="18">
        <f t="shared" si="618"/>
        <v>0</v>
      </c>
      <c r="N19796" s="18">
        <f t="shared" si="619"/>
        <v>0</v>
      </c>
    </row>
    <row r="19797" spans="1:14" x14ac:dyDescent="0.25">
      <c r="A19797">
        <v>0</v>
      </c>
      <c r="M19797" s="18">
        <f t="shared" si="618"/>
        <v>0</v>
      </c>
      <c r="N19797" s="18">
        <f t="shared" si="619"/>
        <v>0</v>
      </c>
    </row>
    <row r="19798" spans="1:14" x14ac:dyDescent="0.25">
      <c r="A19798">
        <v>0</v>
      </c>
      <c r="M19798" s="18">
        <f t="shared" si="618"/>
        <v>0</v>
      </c>
      <c r="N19798" s="18">
        <f t="shared" si="619"/>
        <v>0</v>
      </c>
    </row>
    <row r="19799" spans="1:14" x14ac:dyDescent="0.25">
      <c r="A19799">
        <v>0</v>
      </c>
      <c r="M19799" s="18">
        <f t="shared" si="618"/>
        <v>0</v>
      </c>
      <c r="N19799" s="18">
        <f t="shared" si="619"/>
        <v>0</v>
      </c>
    </row>
    <row r="19800" spans="1:14" x14ac:dyDescent="0.25">
      <c r="A19800">
        <v>0</v>
      </c>
      <c r="M19800" s="18">
        <f t="shared" si="618"/>
        <v>0</v>
      </c>
      <c r="N19800" s="18">
        <f t="shared" si="619"/>
        <v>0</v>
      </c>
    </row>
    <row r="19801" spans="1:14" x14ac:dyDescent="0.25">
      <c r="A19801">
        <v>0</v>
      </c>
      <c r="M19801" s="18">
        <f t="shared" si="618"/>
        <v>0</v>
      </c>
      <c r="N19801" s="18">
        <f t="shared" si="619"/>
        <v>0</v>
      </c>
    </row>
    <row r="19802" spans="1:14" x14ac:dyDescent="0.25">
      <c r="A19802">
        <v>0</v>
      </c>
      <c r="M19802" s="18">
        <f t="shared" si="618"/>
        <v>0</v>
      </c>
      <c r="N19802" s="18">
        <f t="shared" si="619"/>
        <v>0</v>
      </c>
    </row>
    <row r="19803" spans="1:14" x14ac:dyDescent="0.25">
      <c r="A19803">
        <v>0</v>
      </c>
      <c r="M19803" s="18">
        <f t="shared" si="618"/>
        <v>0</v>
      </c>
      <c r="N19803" s="18">
        <f t="shared" si="619"/>
        <v>0</v>
      </c>
    </row>
    <row r="19804" spans="1:14" x14ac:dyDescent="0.25">
      <c r="A19804">
        <v>0</v>
      </c>
      <c r="M19804" s="18">
        <f t="shared" si="618"/>
        <v>0</v>
      </c>
      <c r="N19804" s="18">
        <f t="shared" si="619"/>
        <v>0</v>
      </c>
    </row>
    <row r="19805" spans="1:14" x14ac:dyDescent="0.25">
      <c r="A19805">
        <v>0</v>
      </c>
      <c r="M19805" s="18">
        <f t="shared" si="618"/>
        <v>0</v>
      </c>
      <c r="N19805" s="18">
        <f t="shared" si="619"/>
        <v>0</v>
      </c>
    </row>
    <row r="19806" spans="1:14" x14ac:dyDescent="0.25">
      <c r="A19806">
        <v>0</v>
      </c>
      <c r="M19806" s="18">
        <f t="shared" si="618"/>
        <v>0</v>
      </c>
      <c r="N19806" s="18">
        <f t="shared" si="619"/>
        <v>0</v>
      </c>
    </row>
    <row r="19807" spans="1:14" x14ac:dyDescent="0.25">
      <c r="A19807">
        <v>0</v>
      </c>
      <c r="M19807" s="18">
        <f t="shared" si="618"/>
        <v>0</v>
      </c>
      <c r="N19807" s="18">
        <f t="shared" si="619"/>
        <v>0</v>
      </c>
    </row>
    <row r="19808" spans="1:14" x14ac:dyDescent="0.25">
      <c r="A19808">
        <v>0</v>
      </c>
      <c r="M19808" s="18">
        <f t="shared" si="618"/>
        <v>0</v>
      </c>
      <c r="N19808" s="18">
        <f t="shared" si="619"/>
        <v>0</v>
      </c>
    </row>
    <row r="19809" spans="1:14" x14ac:dyDescent="0.25">
      <c r="A19809">
        <v>0</v>
      </c>
      <c r="M19809" s="18">
        <f t="shared" si="618"/>
        <v>0</v>
      </c>
      <c r="N19809" s="18">
        <f t="shared" si="619"/>
        <v>0</v>
      </c>
    </row>
    <row r="19810" spans="1:14" x14ac:dyDescent="0.25">
      <c r="A19810">
        <v>0</v>
      </c>
      <c r="M19810" s="18">
        <f t="shared" si="618"/>
        <v>0</v>
      </c>
      <c r="N19810" s="18">
        <f t="shared" si="619"/>
        <v>0</v>
      </c>
    </row>
    <row r="19811" spans="1:14" x14ac:dyDescent="0.25">
      <c r="A19811">
        <v>0</v>
      </c>
      <c r="M19811" s="18">
        <f t="shared" si="618"/>
        <v>0</v>
      </c>
      <c r="N19811" s="18">
        <f t="shared" si="619"/>
        <v>0</v>
      </c>
    </row>
    <row r="19812" spans="1:14" x14ac:dyDescent="0.25">
      <c r="A19812">
        <v>0</v>
      </c>
      <c r="M19812" s="18">
        <f t="shared" si="618"/>
        <v>0</v>
      </c>
      <c r="N19812" s="18">
        <f t="shared" si="619"/>
        <v>0</v>
      </c>
    </row>
    <row r="19813" spans="1:14" x14ac:dyDescent="0.25">
      <c r="A19813">
        <v>0</v>
      </c>
      <c r="M19813" s="18">
        <f t="shared" si="618"/>
        <v>0</v>
      </c>
      <c r="N19813" s="18">
        <f t="shared" si="619"/>
        <v>0</v>
      </c>
    </row>
    <row r="19814" spans="1:14" x14ac:dyDescent="0.25">
      <c r="A19814">
        <v>0</v>
      </c>
      <c r="M19814" s="18">
        <f t="shared" si="618"/>
        <v>0</v>
      </c>
      <c r="N19814" s="18">
        <f t="shared" si="619"/>
        <v>0</v>
      </c>
    </row>
    <row r="19815" spans="1:14" x14ac:dyDescent="0.25">
      <c r="A19815">
        <v>0</v>
      </c>
      <c r="M19815" s="18">
        <f t="shared" si="618"/>
        <v>0</v>
      </c>
      <c r="N19815" s="18">
        <f t="shared" si="619"/>
        <v>0</v>
      </c>
    </row>
    <row r="19816" spans="1:14" x14ac:dyDescent="0.25">
      <c r="A19816">
        <v>0</v>
      </c>
      <c r="M19816" s="18">
        <f t="shared" si="618"/>
        <v>0</v>
      </c>
      <c r="N19816" s="18">
        <f t="shared" si="619"/>
        <v>0</v>
      </c>
    </row>
    <row r="19817" spans="1:14" x14ac:dyDescent="0.25">
      <c r="A19817">
        <v>0</v>
      </c>
      <c r="M19817" s="18">
        <f t="shared" si="618"/>
        <v>0</v>
      </c>
      <c r="N19817" s="18">
        <f t="shared" si="619"/>
        <v>0</v>
      </c>
    </row>
    <row r="19818" spans="1:14" x14ac:dyDescent="0.25">
      <c r="A19818">
        <v>0</v>
      </c>
      <c r="M19818" s="18">
        <f t="shared" si="618"/>
        <v>0</v>
      </c>
      <c r="N19818" s="18">
        <f t="shared" si="619"/>
        <v>0</v>
      </c>
    </row>
    <row r="19819" spans="1:14" x14ac:dyDescent="0.25">
      <c r="A19819">
        <v>0</v>
      </c>
      <c r="M19819" s="18">
        <f t="shared" si="618"/>
        <v>0</v>
      </c>
      <c r="N19819" s="18">
        <f t="shared" si="619"/>
        <v>0</v>
      </c>
    </row>
    <row r="19820" spans="1:14" x14ac:dyDescent="0.25">
      <c r="A19820">
        <v>0</v>
      </c>
      <c r="M19820" s="18">
        <f t="shared" si="618"/>
        <v>0</v>
      </c>
      <c r="N19820" s="18">
        <f t="shared" si="619"/>
        <v>0</v>
      </c>
    </row>
    <row r="19821" spans="1:14" x14ac:dyDescent="0.25">
      <c r="A19821">
        <v>0</v>
      </c>
      <c r="M19821" s="18">
        <f t="shared" si="618"/>
        <v>0</v>
      </c>
      <c r="N19821" s="18">
        <f t="shared" si="619"/>
        <v>0</v>
      </c>
    </row>
    <row r="19822" spans="1:14" x14ac:dyDescent="0.25">
      <c r="A19822">
        <v>0</v>
      </c>
      <c r="M19822" s="18">
        <f t="shared" si="618"/>
        <v>0</v>
      </c>
      <c r="N19822" s="18">
        <f t="shared" si="619"/>
        <v>0</v>
      </c>
    </row>
    <row r="19823" spans="1:14" x14ac:dyDescent="0.25">
      <c r="A19823">
        <v>0</v>
      </c>
      <c r="M19823" s="18">
        <f t="shared" si="618"/>
        <v>0</v>
      </c>
      <c r="N19823" s="18">
        <f t="shared" si="619"/>
        <v>0</v>
      </c>
    </row>
    <row r="19824" spans="1:14" x14ac:dyDescent="0.25">
      <c r="A19824">
        <v>0</v>
      </c>
      <c r="M19824" s="18">
        <f t="shared" si="618"/>
        <v>0</v>
      </c>
      <c r="N19824" s="18">
        <f t="shared" si="619"/>
        <v>0</v>
      </c>
    </row>
    <row r="19825" spans="1:14" x14ac:dyDescent="0.25">
      <c r="A19825">
        <v>0</v>
      </c>
      <c r="M19825" s="18">
        <f t="shared" si="618"/>
        <v>0</v>
      </c>
      <c r="N19825" s="18">
        <f t="shared" si="619"/>
        <v>0</v>
      </c>
    </row>
    <row r="19826" spans="1:14" x14ac:dyDescent="0.25">
      <c r="A19826">
        <v>0</v>
      </c>
      <c r="M19826" s="18">
        <f t="shared" si="618"/>
        <v>0</v>
      </c>
      <c r="N19826" s="18">
        <f t="shared" si="619"/>
        <v>0</v>
      </c>
    </row>
    <row r="19827" spans="1:14" x14ac:dyDescent="0.25">
      <c r="A19827">
        <v>0</v>
      </c>
      <c r="M19827" s="18">
        <f t="shared" si="618"/>
        <v>0</v>
      </c>
      <c r="N19827" s="18">
        <f t="shared" si="619"/>
        <v>0</v>
      </c>
    </row>
    <row r="19828" spans="1:14" x14ac:dyDescent="0.25">
      <c r="A19828">
        <v>0</v>
      </c>
      <c r="M19828" s="18">
        <f t="shared" si="618"/>
        <v>0</v>
      </c>
      <c r="N19828" s="18">
        <f t="shared" si="619"/>
        <v>0</v>
      </c>
    </row>
    <row r="19829" spans="1:14" x14ac:dyDescent="0.25">
      <c r="A19829">
        <v>0</v>
      </c>
      <c r="M19829" s="18">
        <f t="shared" si="618"/>
        <v>0</v>
      </c>
      <c r="N19829" s="18">
        <f t="shared" si="619"/>
        <v>0</v>
      </c>
    </row>
    <row r="19830" spans="1:14" x14ac:dyDescent="0.25">
      <c r="A19830">
        <v>0</v>
      </c>
      <c r="M19830" s="18">
        <f t="shared" si="618"/>
        <v>0</v>
      </c>
      <c r="N19830" s="18">
        <f t="shared" si="619"/>
        <v>0</v>
      </c>
    </row>
    <row r="19831" spans="1:14" x14ac:dyDescent="0.25">
      <c r="A19831">
        <v>0</v>
      </c>
      <c r="M19831" s="18">
        <f t="shared" si="618"/>
        <v>0</v>
      </c>
      <c r="N19831" s="18">
        <f t="shared" si="619"/>
        <v>0</v>
      </c>
    </row>
    <row r="19832" spans="1:14" x14ac:dyDescent="0.25">
      <c r="A19832">
        <v>0</v>
      </c>
      <c r="M19832" s="18">
        <f t="shared" si="618"/>
        <v>0</v>
      </c>
      <c r="N19832" s="18">
        <f t="shared" si="619"/>
        <v>0</v>
      </c>
    </row>
    <row r="19833" spans="1:14" x14ac:dyDescent="0.25">
      <c r="A19833">
        <v>0</v>
      </c>
      <c r="M19833" s="18">
        <f t="shared" si="618"/>
        <v>0</v>
      </c>
      <c r="N19833" s="18">
        <f t="shared" si="619"/>
        <v>0</v>
      </c>
    </row>
    <row r="19834" spans="1:14" x14ac:dyDescent="0.25">
      <c r="A19834">
        <v>0</v>
      </c>
      <c r="M19834" s="18">
        <f t="shared" si="618"/>
        <v>0</v>
      </c>
      <c r="N19834" s="18">
        <f t="shared" si="619"/>
        <v>0</v>
      </c>
    </row>
    <row r="19835" spans="1:14" x14ac:dyDescent="0.25">
      <c r="A19835">
        <v>0</v>
      </c>
      <c r="M19835" s="18">
        <f t="shared" si="618"/>
        <v>0</v>
      </c>
      <c r="N19835" s="18">
        <f t="shared" si="619"/>
        <v>0</v>
      </c>
    </row>
    <row r="19836" spans="1:14" x14ac:dyDescent="0.25">
      <c r="A19836">
        <v>0</v>
      </c>
      <c r="M19836" s="18">
        <f t="shared" si="618"/>
        <v>0</v>
      </c>
      <c r="N19836" s="18">
        <f t="shared" si="619"/>
        <v>0</v>
      </c>
    </row>
    <row r="19837" spans="1:14" x14ac:dyDescent="0.25">
      <c r="A19837">
        <v>0</v>
      </c>
      <c r="M19837" s="18">
        <f t="shared" si="618"/>
        <v>0</v>
      </c>
      <c r="N19837" s="18">
        <f t="shared" si="619"/>
        <v>0</v>
      </c>
    </row>
    <row r="19838" spans="1:14" x14ac:dyDescent="0.25">
      <c r="A19838">
        <v>0</v>
      </c>
      <c r="M19838" s="18">
        <f t="shared" si="618"/>
        <v>0</v>
      </c>
      <c r="N19838" s="18">
        <f t="shared" si="619"/>
        <v>0</v>
      </c>
    </row>
    <row r="19839" spans="1:14" x14ac:dyDescent="0.25">
      <c r="A19839">
        <v>0</v>
      </c>
      <c r="M19839" s="18">
        <f t="shared" si="618"/>
        <v>0</v>
      </c>
      <c r="N19839" s="18">
        <f t="shared" si="619"/>
        <v>0</v>
      </c>
    </row>
    <row r="19840" spans="1:14" x14ac:dyDescent="0.25">
      <c r="A19840">
        <v>0</v>
      </c>
      <c r="M19840" s="18">
        <f t="shared" si="618"/>
        <v>0</v>
      </c>
      <c r="N19840" s="18">
        <f t="shared" si="619"/>
        <v>0</v>
      </c>
    </row>
    <row r="19841" spans="1:14" x14ac:dyDescent="0.25">
      <c r="A19841">
        <v>0</v>
      </c>
      <c r="M19841" s="18">
        <f t="shared" si="618"/>
        <v>0</v>
      </c>
      <c r="N19841" s="18">
        <f t="shared" si="619"/>
        <v>0</v>
      </c>
    </row>
    <row r="19842" spans="1:14" x14ac:dyDescent="0.25">
      <c r="A19842">
        <v>0</v>
      </c>
      <c r="M19842" s="18">
        <f t="shared" si="618"/>
        <v>0</v>
      </c>
      <c r="N19842" s="18">
        <f t="shared" si="619"/>
        <v>0</v>
      </c>
    </row>
    <row r="19843" spans="1:14" x14ac:dyDescent="0.25">
      <c r="A19843">
        <v>0</v>
      </c>
      <c r="M19843" s="18">
        <f t="shared" ref="M19843:M19906" si="620">A19843+C19843/12</f>
        <v>0</v>
      </c>
      <c r="N19843" s="18">
        <f t="shared" ref="N19843:N19906" si="621">G19843+I19843/12</f>
        <v>0</v>
      </c>
    </row>
    <row r="19844" spans="1:14" x14ac:dyDescent="0.25">
      <c r="A19844">
        <v>0</v>
      </c>
      <c r="M19844" s="18">
        <f t="shared" si="620"/>
        <v>0</v>
      </c>
      <c r="N19844" s="18">
        <f t="shared" si="621"/>
        <v>0</v>
      </c>
    </row>
    <row r="19845" spans="1:14" x14ac:dyDescent="0.25">
      <c r="A19845">
        <v>0</v>
      </c>
      <c r="M19845" s="18">
        <f t="shared" si="620"/>
        <v>0</v>
      </c>
      <c r="N19845" s="18">
        <f t="shared" si="621"/>
        <v>0</v>
      </c>
    </row>
    <row r="19846" spans="1:14" x14ac:dyDescent="0.25">
      <c r="A19846">
        <v>0</v>
      </c>
      <c r="M19846" s="18">
        <f t="shared" si="620"/>
        <v>0</v>
      </c>
      <c r="N19846" s="18">
        <f t="shared" si="621"/>
        <v>0</v>
      </c>
    </row>
    <row r="19847" spans="1:14" x14ac:dyDescent="0.25">
      <c r="A19847">
        <v>0</v>
      </c>
      <c r="M19847" s="18">
        <f t="shared" si="620"/>
        <v>0</v>
      </c>
      <c r="N19847" s="18">
        <f t="shared" si="621"/>
        <v>0</v>
      </c>
    </row>
    <row r="19848" spans="1:14" x14ac:dyDescent="0.25">
      <c r="A19848">
        <v>0</v>
      </c>
      <c r="M19848" s="18">
        <f t="shared" si="620"/>
        <v>0</v>
      </c>
      <c r="N19848" s="18">
        <f t="shared" si="621"/>
        <v>0</v>
      </c>
    </row>
    <row r="19849" spans="1:14" x14ac:dyDescent="0.25">
      <c r="A19849">
        <v>0</v>
      </c>
      <c r="M19849" s="18">
        <f t="shared" si="620"/>
        <v>0</v>
      </c>
      <c r="N19849" s="18">
        <f t="shared" si="621"/>
        <v>0</v>
      </c>
    </row>
    <row r="19850" spans="1:14" x14ac:dyDescent="0.25">
      <c r="A19850">
        <v>0</v>
      </c>
      <c r="M19850" s="18">
        <f t="shared" si="620"/>
        <v>0</v>
      </c>
      <c r="N19850" s="18">
        <f t="shared" si="621"/>
        <v>0</v>
      </c>
    </row>
    <row r="19851" spans="1:14" x14ac:dyDescent="0.25">
      <c r="A19851">
        <v>0</v>
      </c>
      <c r="M19851" s="18">
        <f t="shared" si="620"/>
        <v>0</v>
      </c>
      <c r="N19851" s="18">
        <f t="shared" si="621"/>
        <v>0</v>
      </c>
    </row>
    <row r="19852" spans="1:14" x14ac:dyDescent="0.25">
      <c r="A19852">
        <v>0</v>
      </c>
      <c r="M19852" s="18">
        <f t="shared" si="620"/>
        <v>0</v>
      </c>
      <c r="N19852" s="18">
        <f t="shared" si="621"/>
        <v>0</v>
      </c>
    </row>
    <row r="19853" spans="1:14" x14ac:dyDescent="0.25">
      <c r="A19853">
        <v>0</v>
      </c>
      <c r="M19853" s="18">
        <f t="shared" si="620"/>
        <v>0</v>
      </c>
      <c r="N19853" s="18">
        <f t="shared" si="621"/>
        <v>0</v>
      </c>
    </row>
    <row r="19854" spans="1:14" x14ac:dyDescent="0.25">
      <c r="A19854">
        <v>0</v>
      </c>
      <c r="M19854" s="18">
        <f t="shared" si="620"/>
        <v>0</v>
      </c>
      <c r="N19854" s="18">
        <f t="shared" si="621"/>
        <v>0</v>
      </c>
    </row>
    <row r="19855" spans="1:14" x14ac:dyDescent="0.25">
      <c r="A19855">
        <v>0</v>
      </c>
      <c r="M19855" s="18">
        <f t="shared" si="620"/>
        <v>0</v>
      </c>
      <c r="N19855" s="18">
        <f t="shared" si="621"/>
        <v>0</v>
      </c>
    </row>
    <row r="19856" spans="1:14" x14ac:dyDescent="0.25">
      <c r="A19856">
        <v>0</v>
      </c>
      <c r="M19856" s="18">
        <f t="shared" si="620"/>
        <v>0</v>
      </c>
      <c r="N19856" s="18">
        <f t="shared" si="621"/>
        <v>0</v>
      </c>
    </row>
    <row r="19857" spans="1:14" x14ac:dyDescent="0.25">
      <c r="A19857">
        <v>0</v>
      </c>
      <c r="M19857" s="18">
        <f t="shared" si="620"/>
        <v>0</v>
      </c>
      <c r="N19857" s="18">
        <f t="shared" si="621"/>
        <v>0</v>
      </c>
    </row>
    <row r="19858" spans="1:14" x14ac:dyDescent="0.25">
      <c r="A19858">
        <v>0</v>
      </c>
      <c r="M19858" s="18">
        <f t="shared" si="620"/>
        <v>0</v>
      </c>
      <c r="N19858" s="18">
        <f t="shared" si="621"/>
        <v>0</v>
      </c>
    </row>
    <row r="19859" spans="1:14" x14ac:dyDescent="0.25">
      <c r="A19859">
        <v>0</v>
      </c>
      <c r="M19859" s="18">
        <f t="shared" si="620"/>
        <v>0</v>
      </c>
      <c r="N19859" s="18">
        <f t="shared" si="621"/>
        <v>0</v>
      </c>
    </row>
    <row r="19860" spans="1:14" x14ac:dyDescent="0.25">
      <c r="A19860">
        <v>0</v>
      </c>
      <c r="M19860" s="18">
        <f t="shared" si="620"/>
        <v>0</v>
      </c>
      <c r="N19860" s="18">
        <f t="shared" si="621"/>
        <v>0</v>
      </c>
    </row>
    <row r="19861" spans="1:14" x14ac:dyDescent="0.25">
      <c r="A19861">
        <v>0</v>
      </c>
      <c r="M19861" s="18">
        <f t="shared" si="620"/>
        <v>0</v>
      </c>
      <c r="N19861" s="18">
        <f t="shared" si="621"/>
        <v>0</v>
      </c>
    </row>
    <row r="19862" spans="1:14" x14ac:dyDescent="0.25">
      <c r="A19862">
        <v>0</v>
      </c>
      <c r="M19862" s="18">
        <f t="shared" si="620"/>
        <v>0</v>
      </c>
      <c r="N19862" s="18">
        <f t="shared" si="621"/>
        <v>0</v>
      </c>
    </row>
    <row r="19863" spans="1:14" x14ac:dyDescent="0.25">
      <c r="A19863">
        <v>0</v>
      </c>
      <c r="M19863" s="18">
        <f t="shared" si="620"/>
        <v>0</v>
      </c>
      <c r="N19863" s="18">
        <f t="shared" si="621"/>
        <v>0</v>
      </c>
    </row>
    <row r="19864" spans="1:14" x14ac:dyDescent="0.25">
      <c r="A19864">
        <v>0</v>
      </c>
      <c r="M19864" s="18">
        <f t="shared" si="620"/>
        <v>0</v>
      </c>
      <c r="N19864" s="18">
        <f t="shared" si="621"/>
        <v>0</v>
      </c>
    </row>
    <row r="19865" spans="1:14" x14ac:dyDescent="0.25">
      <c r="A19865">
        <v>0</v>
      </c>
      <c r="M19865" s="18">
        <f t="shared" si="620"/>
        <v>0</v>
      </c>
      <c r="N19865" s="18">
        <f t="shared" si="621"/>
        <v>0</v>
      </c>
    </row>
    <row r="19866" spans="1:14" x14ac:dyDescent="0.25">
      <c r="A19866">
        <v>0</v>
      </c>
      <c r="M19866" s="18">
        <f t="shared" si="620"/>
        <v>0</v>
      </c>
      <c r="N19866" s="18">
        <f t="shared" si="621"/>
        <v>0</v>
      </c>
    </row>
    <row r="19867" spans="1:14" x14ac:dyDescent="0.25">
      <c r="A19867">
        <v>0</v>
      </c>
      <c r="M19867" s="18">
        <f t="shared" si="620"/>
        <v>0</v>
      </c>
      <c r="N19867" s="18">
        <f t="shared" si="621"/>
        <v>0</v>
      </c>
    </row>
    <row r="19868" spans="1:14" x14ac:dyDescent="0.25">
      <c r="A19868">
        <v>0</v>
      </c>
      <c r="M19868" s="18">
        <f t="shared" si="620"/>
        <v>0</v>
      </c>
      <c r="N19868" s="18">
        <f t="shared" si="621"/>
        <v>0</v>
      </c>
    </row>
    <row r="19869" spans="1:14" x14ac:dyDescent="0.25">
      <c r="A19869">
        <v>0</v>
      </c>
      <c r="M19869" s="18">
        <f t="shared" si="620"/>
        <v>0</v>
      </c>
      <c r="N19869" s="18">
        <f t="shared" si="621"/>
        <v>0</v>
      </c>
    </row>
    <row r="19870" spans="1:14" x14ac:dyDescent="0.25">
      <c r="A19870">
        <v>0</v>
      </c>
      <c r="M19870" s="18">
        <f t="shared" si="620"/>
        <v>0</v>
      </c>
      <c r="N19870" s="18">
        <f t="shared" si="621"/>
        <v>0</v>
      </c>
    </row>
    <row r="19871" spans="1:14" x14ac:dyDescent="0.25">
      <c r="A19871">
        <v>0</v>
      </c>
      <c r="M19871" s="18">
        <f t="shared" si="620"/>
        <v>0</v>
      </c>
      <c r="N19871" s="18">
        <f t="shared" si="621"/>
        <v>0</v>
      </c>
    </row>
    <row r="19872" spans="1:14" x14ac:dyDescent="0.25">
      <c r="A19872">
        <v>0</v>
      </c>
      <c r="M19872" s="18">
        <f t="shared" si="620"/>
        <v>0</v>
      </c>
      <c r="N19872" s="18">
        <f t="shared" si="621"/>
        <v>0</v>
      </c>
    </row>
    <row r="19873" spans="1:14" x14ac:dyDescent="0.25">
      <c r="A19873">
        <v>0</v>
      </c>
      <c r="M19873" s="18">
        <f t="shared" si="620"/>
        <v>0</v>
      </c>
      <c r="N19873" s="18">
        <f t="shared" si="621"/>
        <v>0</v>
      </c>
    </row>
    <row r="19874" spans="1:14" x14ac:dyDescent="0.25">
      <c r="A19874">
        <v>0</v>
      </c>
      <c r="M19874" s="18">
        <f t="shared" si="620"/>
        <v>0</v>
      </c>
      <c r="N19874" s="18">
        <f t="shared" si="621"/>
        <v>0</v>
      </c>
    </row>
    <row r="19875" spans="1:14" x14ac:dyDescent="0.25">
      <c r="A19875">
        <v>0</v>
      </c>
      <c r="M19875" s="18">
        <f t="shared" si="620"/>
        <v>0</v>
      </c>
      <c r="N19875" s="18">
        <f t="shared" si="621"/>
        <v>0</v>
      </c>
    </row>
    <row r="19876" spans="1:14" x14ac:dyDescent="0.25">
      <c r="A19876">
        <v>0</v>
      </c>
      <c r="M19876" s="18">
        <f t="shared" si="620"/>
        <v>0</v>
      </c>
      <c r="N19876" s="18">
        <f t="shared" si="621"/>
        <v>0</v>
      </c>
    </row>
    <row r="19877" spans="1:14" x14ac:dyDescent="0.25">
      <c r="A19877">
        <v>0</v>
      </c>
      <c r="M19877" s="18">
        <f t="shared" si="620"/>
        <v>0</v>
      </c>
      <c r="N19877" s="18">
        <f t="shared" si="621"/>
        <v>0</v>
      </c>
    </row>
    <row r="19878" spans="1:14" x14ac:dyDescent="0.25">
      <c r="A19878">
        <v>0</v>
      </c>
      <c r="M19878" s="18">
        <f t="shared" si="620"/>
        <v>0</v>
      </c>
      <c r="N19878" s="18">
        <f t="shared" si="621"/>
        <v>0</v>
      </c>
    </row>
    <row r="19879" spans="1:14" x14ac:dyDescent="0.25">
      <c r="A19879">
        <v>0</v>
      </c>
      <c r="M19879" s="18">
        <f t="shared" si="620"/>
        <v>0</v>
      </c>
      <c r="N19879" s="18">
        <f t="shared" si="621"/>
        <v>0</v>
      </c>
    </row>
    <row r="19880" spans="1:14" x14ac:dyDescent="0.25">
      <c r="A19880">
        <v>0</v>
      </c>
      <c r="M19880" s="18">
        <f t="shared" si="620"/>
        <v>0</v>
      </c>
      <c r="N19880" s="18">
        <f t="shared" si="621"/>
        <v>0</v>
      </c>
    </row>
    <row r="19881" spans="1:14" x14ac:dyDescent="0.25">
      <c r="A19881">
        <v>0</v>
      </c>
      <c r="M19881" s="18">
        <f t="shared" si="620"/>
        <v>0</v>
      </c>
      <c r="N19881" s="18">
        <f t="shared" si="621"/>
        <v>0</v>
      </c>
    </row>
    <row r="19882" spans="1:14" x14ac:dyDescent="0.25">
      <c r="A19882">
        <v>0</v>
      </c>
      <c r="M19882" s="18">
        <f t="shared" si="620"/>
        <v>0</v>
      </c>
      <c r="N19882" s="18">
        <f t="shared" si="621"/>
        <v>0</v>
      </c>
    </row>
    <row r="19883" spans="1:14" x14ac:dyDescent="0.25">
      <c r="A19883">
        <v>0</v>
      </c>
      <c r="M19883" s="18">
        <f t="shared" si="620"/>
        <v>0</v>
      </c>
      <c r="N19883" s="18">
        <f t="shared" si="621"/>
        <v>0</v>
      </c>
    </row>
    <row r="19884" spans="1:14" x14ac:dyDescent="0.25">
      <c r="A19884">
        <v>0</v>
      </c>
      <c r="M19884" s="18">
        <f t="shared" si="620"/>
        <v>0</v>
      </c>
      <c r="N19884" s="18">
        <f t="shared" si="621"/>
        <v>0</v>
      </c>
    </row>
    <row r="19885" spans="1:14" x14ac:dyDescent="0.25">
      <c r="A19885">
        <v>0</v>
      </c>
      <c r="M19885" s="18">
        <f t="shared" si="620"/>
        <v>0</v>
      </c>
      <c r="N19885" s="18">
        <f t="shared" si="621"/>
        <v>0</v>
      </c>
    </row>
    <row r="19886" spans="1:14" x14ac:dyDescent="0.25">
      <c r="A19886">
        <v>0</v>
      </c>
      <c r="M19886" s="18">
        <f t="shared" si="620"/>
        <v>0</v>
      </c>
      <c r="N19886" s="18">
        <f t="shared" si="621"/>
        <v>0</v>
      </c>
    </row>
    <row r="19887" spans="1:14" x14ac:dyDescent="0.25">
      <c r="A19887">
        <v>0</v>
      </c>
      <c r="M19887" s="18">
        <f t="shared" si="620"/>
        <v>0</v>
      </c>
      <c r="N19887" s="18">
        <f t="shared" si="621"/>
        <v>0</v>
      </c>
    </row>
    <row r="19888" spans="1:14" x14ac:dyDescent="0.25">
      <c r="A19888">
        <v>0</v>
      </c>
      <c r="M19888" s="18">
        <f t="shared" si="620"/>
        <v>0</v>
      </c>
      <c r="N19888" s="18">
        <f t="shared" si="621"/>
        <v>0</v>
      </c>
    </row>
    <row r="19889" spans="1:14" x14ac:dyDescent="0.25">
      <c r="A19889">
        <v>0</v>
      </c>
      <c r="M19889" s="18">
        <f t="shared" si="620"/>
        <v>0</v>
      </c>
      <c r="N19889" s="18">
        <f t="shared" si="621"/>
        <v>0</v>
      </c>
    </row>
    <row r="19890" spans="1:14" x14ac:dyDescent="0.25">
      <c r="A19890">
        <v>0</v>
      </c>
      <c r="M19890" s="18">
        <f t="shared" si="620"/>
        <v>0</v>
      </c>
      <c r="N19890" s="18">
        <f t="shared" si="621"/>
        <v>0</v>
      </c>
    </row>
    <row r="19891" spans="1:14" x14ac:dyDescent="0.25">
      <c r="A19891">
        <v>0</v>
      </c>
      <c r="M19891" s="18">
        <f t="shared" si="620"/>
        <v>0</v>
      </c>
      <c r="N19891" s="18">
        <f t="shared" si="621"/>
        <v>0</v>
      </c>
    </row>
    <row r="19892" spans="1:14" x14ac:dyDescent="0.25">
      <c r="A19892">
        <v>0</v>
      </c>
      <c r="M19892" s="18">
        <f t="shared" si="620"/>
        <v>0</v>
      </c>
      <c r="N19892" s="18">
        <f t="shared" si="621"/>
        <v>0</v>
      </c>
    </row>
    <row r="19893" spans="1:14" x14ac:dyDescent="0.25">
      <c r="A19893">
        <v>0</v>
      </c>
      <c r="M19893" s="18">
        <f t="shared" si="620"/>
        <v>0</v>
      </c>
      <c r="N19893" s="18">
        <f t="shared" si="621"/>
        <v>0</v>
      </c>
    </row>
    <row r="19894" spans="1:14" x14ac:dyDescent="0.25">
      <c r="A19894">
        <v>0</v>
      </c>
      <c r="M19894" s="18">
        <f t="shared" si="620"/>
        <v>0</v>
      </c>
      <c r="N19894" s="18">
        <f t="shared" si="621"/>
        <v>0</v>
      </c>
    </row>
    <row r="19895" spans="1:14" x14ac:dyDescent="0.25">
      <c r="A19895">
        <v>0</v>
      </c>
      <c r="M19895" s="18">
        <f t="shared" si="620"/>
        <v>0</v>
      </c>
      <c r="N19895" s="18">
        <f t="shared" si="621"/>
        <v>0</v>
      </c>
    </row>
    <row r="19896" spans="1:14" x14ac:dyDescent="0.25">
      <c r="A19896">
        <v>0</v>
      </c>
      <c r="M19896" s="18">
        <f t="shared" si="620"/>
        <v>0</v>
      </c>
      <c r="N19896" s="18">
        <f t="shared" si="621"/>
        <v>0</v>
      </c>
    </row>
    <row r="19897" spans="1:14" x14ac:dyDescent="0.25">
      <c r="A19897">
        <v>0</v>
      </c>
      <c r="M19897" s="18">
        <f t="shared" si="620"/>
        <v>0</v>
      </c>
      <c r="N19897" s="18">
        <f t="shared" si="621"/>
        <v>0</v>
      </c>
    </row>
    <row r="19898" spans="1:14" x14ac:dyDescent="0.25">
      <c r="A19898">
        <v>0</v>
      </c>
      <c r="M19898" s="18">
        <f t="shared" si="620"/>
        <v>0</v>
      </c>
      <c r="N19898" s="18">
        <f t="shared" si="621"/>
        <v>0</v>
      </c>
    </row>
    <row r="19899" spans="1:14" x14ac:dyDescent="0.25">
      <c r="A19899">
        <v>0</v>
      </c>
      <c r="M19899" s="18">
        <f t="shared" si="620"/>
        <v>0</v>
      </c>
      <c r="N19899" s="18">
        <f t="shared" si="621"/>
        <v>0</v>
      </c>
    </row>
    <row r="19900" spans="1:14" x14ac:dyDescent="0.25">
      <c r="A19900">
        <v>0</v>
      </c>
      <c r="M19900" s="18">
        <f t="shared" si="620"/>
        <v>0</v>
      </c>
      <c r="N19900" s="18">
        <f t="shared" si="621"/>
        <v>0</v>
      </c>
    </row>
    <row r="19901" spans="1:14" x14ac:dyDescent="0.25">
      <c r="A19901">
        <v>0</v>
      </c>
      <c r="M19901" s="18">
        <f t="shared" si="620"/>
        <v>0</v>
      </c>
      <c r="N19901" s="18">
        <f t="shared" si="621"/>
        <v>0</v>
      </c>
    </row>
    <row r="19902" spans="1:14" x14ac:dyDescent="0.25">
      <c r="A19902">
        <v>0</v>
      </c>
      <c r="M19902" s="18">
        <f t="shared" si="620"/>
        <v>0</v>
      </c>
      <c r="N19902" s="18">
        <f t="shared" si="621"/>
        <v>0</v>
      </c>
    </row>
    <row r="19903" spans="1:14" x14ac:dyDescent="0.25">
      <c r="A19903">
        <v>0</v>
      </c>
      <c r="M19903" s="18">
        <f t="shared" si="620"/>
        <v>0</v>
      </c>
      <c r="N19903" s="18">
        <f t="shared" si="621"/>
        <v>0</v>
      </c>
    </row>
    <row r="19904" spans="1:14" x14ac:dyDescent="0.25">
      <c r="A19904">
        <v>0</v>
      </c>
      <c r="M19904" s="18">
        <f t="shared" si="620"/>
        <v>0</v>
      </c>
      <c r="N19904" s="18">
        <f t="shared" si="621"/>
        <v>0</v>
      </c>
    </row>
    <row r="19905" spans="1:14" x14ac:dyDescent="0.25">
      <c r="A19905">
        <v>0</v>
      </c>
      <c r="M19905" s="18">
        <f t="shared" si="620"/>
        <v>0</v>
      </c>
      <c r="N19905" s="18">
        <f t="shared" si="621"/>
        <v>0</v>
      </c>
    </row>
    <row r="19906" spans="1:14" x14ac:dyDescent="0.25">
      <c r="A19906">
        <v>0</v>
      </c>
      <c r="M19906" s="18">
        <f t="shared" si="620"/>
        <v>0</v>
      </c>
      <c r="N19906" s="18">
        <f t="shared" si="621"/>
        <v>0</v>
      </c>
    </row>
    <row r="19907" spans="1:14" x14ac:dyDescent="0.25">
      <c r="A19907">
        <v>0</v>
      </c>
      <c r="M19907" s="18">
        <f t="shared" ref="M19907:M19970" si="622">A19907+C19907/12</f>
        <v>0</v>
      </c>
      <c r="N19907" s="18">
        <f t="shared" ref="N19907:N19970" si="623">G19907+I19907/12</f>
        <v>0</v>
      </c>
    </row>
    <row r="19908" spans="1:14" x14ac:dyDescent="0.25">
      <c r="A19908">
        <v>0</v>
      </c>
      <c r="M19908" s="18">
        <f t="shared" si="622"/>
        <v>0</v>
      </c>
      <c r="N19908" s="18">
        <f t="shared" si="623"/>
        <v>0</v>
      </c>
    </row>
    <row r="19909" spans="1:14" x14ac:dyDescent="0.25">
      <c r="A19909">
        <v>0</v>
      </c>
      <c r="M19909" s="18">
        <f t="shared" si="622"/>
        <v>0</v>
      </c>
      <c r="N19909" s="18">
        <f t="shared" si="623"/>
        <v>0</v>
      </c>
    </row>
    <row r="19910" spans="1:14" x14ac:dyDescent="0.25">
      <c r="A19910">
        <v>0</v>
      </c>
      <c r="M19910" s="18">
        <f t="shared" si="622"/>
        <v>0</v>
      </c>
      <c r="N19910" s="18">
        <f t="shared" si="623"/>
        <v>0</v>
      </c>
    </row>
    <row r="19911" spans="1:14" x14ac:dyDescent="0.25">
      <c r="A19911">
        <v>0</v>
      </c>
      <c r="M19911" s="18">
        <f t="shared" si="622"/>
        <v>0</v>
      </c>
      <c r="N19911" s="18">
        <f t="shared" si="623"/>
        <v>0</v>
      </c>
    </row>
    <row r="19912" spans="1:14" x14ac:dyDescent="0.25">
      <c r="A19912">
        <v>0</v>
      </c>
      <c r="M19912" s="18">
        <f t="shared" si="622"/>
        <v>0</v>
      </c>
      <c r="N19912" s="18">
        <f t="shared" si="623"/>
        <v>0</v>
      </c>
    </row>
    <row r="19913" spans="1:14" x14ac:dyDescent="0.25">
      <c r="A19913">
        <v>0</v>
      </c>
      <c r="M19913" s="18">
        <f t="shared" si="622"/>
        <v>0</v>
      </c>
      <c r="N19913" s="18">
        <f t="shared" si="623"/>
        <v>0</v>
      </c>
    </row>
    <row r="19914" spans="1:14" x14ac:dyDescent="0.25">
      <c r="A19914">
        <v>0</v>
      </c>
      <c r="M19914" s="18">
        <f t="shared" si="622"/>
        <v>0</v>
      </c>
      <c r="N19914" s="18">
        <f t="shared" si="623"/>
        <v>0</v>
      </c>
    </row>
    <row r="19915" spans="1:14" x14ac:dyDescent="0.25">
      <c r="A19915">
        <v>0</v>
      </c>
      <c r="M19915" s="18">
        <f t="shared" si="622"/>
        <v>0</v>
      </c>
      <c r="N19915" s="18">
        <f t="shared" si="623"/>
        <v>0</v>
      </c>
    </row>
    <row r="19916" spans="1:14" x14ac:dyDescent="0.25">
      <c r="A19916">
        <v>0</v>
      </c>
      <c r="M19916" s="18">
        <f t="shared" si="622"/>
        <v>0</v>
      </c>
      <c r="N19916" s="18">
        <f t="shared" si="623"/>
        <v>0</v>
      </c>
    </row>
    <row r="19917" spans="1:14" x14ac:dyDescent="0.25">
      <c r="A19917">
        <v>0</v>
      </c>
      <c r="M19917" s="18">
        <f t="shared" si="622"/>
        <v>0</v>
      </c>
      <c r="N19917" s="18">
        <f t="shared" si="623"/>
        <v>0</v>
      </c>
    </row>
    <row r="19918" spans="1:14" x14ac:dyDescent="0.25">
      <c r="A19918">
        <v>0</v>
      </c>
      <c r="M19918" s="18">
        <f t="shared" si="622"/>
        <v>0</v>
      </c>
      <c r="N19918" s="18">
        <f t="shared" si="623"/>
        <v>0</v>
      </c>
    </row>
    <row r="19919" spans="1:14" x14ac:dyDescent="0.25">
      <c r="A19919">
        <v>0</v>
      </c>
      <c r="M19919" s="18">
        <f t="shared" si="622"/>
        <v>0</v>
      </c>
      <c r="N19919" s="18">
        <f t="shared" si="623"/>
        <v>0</v>
      </c>
    </row>
    <row r="19920" spans="1:14" x14ac:dyDescent="0.25">
      <c r="A19920">
        <v>0</v>
      </c>
      <c r="M19920" s="18">
        <f t="shared" si="622"/>
        <v>0</v>
      </c>
      <c r="N19920" s="18">
        <f t="shared" si="623"/>
        <v>0</v>
      </c>
    </row>
    <row r="19921" spans="1:14" x14ac:dyDescent="0.25">
      <c r="A19921">
        <v>0</v>
      </c>
      <c r="M19921" s="18">
        <f t="shared" si="622"/>
        <v>0</v>
      </c>
      <c r="N19921" s="18">
        <f t="shared" si="623"/>
        <v>0</v>
      </c>
    </row>
    <row r="19922" spans="1:14" x14ac:dyDescent="0.25">
      <c r="A19922">
        <v>0</v>
      </c>
      <c r="M19922" s="18">
        <f t="shared" si="622"/>
        <v>0</v>
      </c>
      <c r="N19922" s="18">
        <f t="shared" si="623"/>
        <v>0</v>
      </c>
    </row>
    <row r="19923" spans="1:14" x14ac:dyDescent="0.25">
      <c r="A19923">
        <v>0</v>
      </c>
      <c r="M19923" s="18">
        <f t="shared" si="622"/>
        <v>0</v>
      </c>
      <c r="N19923" s="18">
        <f t="shared" si="623"/>
        <v>0</v>
      </c>
    </row>
    <row r="19924" spans="1:14" x14ac:dyDescent="0.25">
      <c r="A19924">
        <v>0</v>
      </c>
      <c r="M19924" s="18">
        <f t="shared" si="622"/>
        <v>0</v>
      </c>
      <c r="N19924" s="18">
        <f t="shared" si="623"/>
        <v>0</v>
      </c>
    </row>
    <row r="19925" spans="1:14" x14ac:dyDescent="0.25">
      <c r="A19925">
        <v>0</v>
      </c>
      <c r="M19925" s="18">
        <f t="shared" si="622"/>
        <v>0</v>
      </c>
      <c r="N19925" s="18">
        <f t="shared" si="623"/>
        <v>0</v>
      </c>
    </row>
    <row r="19926" spans="1:14" x14ac:dyDescent="0.25">
      <c r="A19926">
        <v>0</v>
      </c>
      <c r="M19926" s="18">
        <f t="shared" si="622"/>
        <v>0</v>
      </c>
      <c r="N19926" s="18">
        <f t="shared" si="623"/>
        <v>0</v>
      </c>
    </row>
    <row r="19927" spans="1:14" x14ac:dyDescent="0.25">
      <c r="A19927">
        <v>0</v>
      </c>
      <c r="M19927" s="18">
        <f t="shared" si="622"/>
        <v>0</v>
      </c>
      <c r="N19927" s="18">
        <f t="shared" si="623"/>
        <v>0</v>
      </c>
    </row>
    <row r="19928" spans="1:14" x14ac:dyDescent="0.25">
      <c r="A19928">
        <v>0</v>
      </c>
      <c r="M19928" s="18">
        <f t="shared" si="622"/>
        <v>0</v>
      </c>
      <c r="N19928" s="18">
        <f t="shared" si="623"/>
        <v>0</v>
      </c>
    </row>
    <row r="19929" spans="1:14" x14ac:dyDescent="0.25">
      <c r="A19929">
        <v>0</v>
      </c>
      <c r="M19929" s="18">
        <f t="shared" si="622"/>
        <v>0</v>
      </c>
      <c r="N19929" s="18">
        <f t="shared" si="623"/>
        <v>0</v>
      </c>
    </row>
    <row r="19930" spans="1:14" x14ac:dyDescent="0.25">
      <c r="A19930">
        <v>0</v>
      </c>
      <c r="M19930" s="18">
        <f t="shared" si="622"/>
        <v>0</v>
      </c>
      <c r="N19930" s="18">
        <f t="shared" si="623"/>
        <v>0</v>
      </c>
    </row>
    <row r="19931" spans="1:14" x14ac:dyDescent="0.25">
      <c r="A19931">
        <v>0</v>
      </c>
      <c r="M19931" s="18">
        <f t="shared" si="622"/>
        <v>0</v>
      </c>
      <c r="N19931" s="18">
        <f t="shared" si="623"/>
        <v>0</v>
      </c>
    </row>
    <row r="19932" spans="1:14" x14ac:dyDescent="0.25">
      <c r="A19932">
        <v>0</v>
      </c>
      <c r="M19932" s="18">
        <f t="shared" si="622"/>
        <v>0</v>
      </c>
      <c r="N19932" s="18">
        <f t="shared" si="623"/>
        <v>0</v>
      </c>
    </row>
    <row r="19933" spans="1:14" x14ac:dyDescent="0.25">
      <c r="A19933">
        <v>0</v>
      </c>
      <c r="M19933" s="18">
        <f t="shared" si="622"/>
        <v>0</v>
      </c>
      <c r="N19933" s="18">
        <f t="shared" si="623"/>
        <v>0</v>
      </c>
    </row>
    <row r="19934" spans="1:14" x14ac:dyDescent="0.25">
      <c r="A19934">
        <v>0</v>
      </c>
      <c r="M19934" s="18">
        <f t="shared" si="622"/>
        <v>0</v>
      </c>
      <c r="N19934" s="18">
        <f t="shared" si="623"/>
        <v>0</v>
      </c>
    </row>
    <row r="19935" spans="1:14" x14ac:dyDescent="0.25">
      <c r="A19935">
        <v>0</v>
      </c>
      <c r="M19935" s="18">
        <f t="shared" si="622"/>
        <v>0</v>
      </c>
      <c r="N19935" s="18">
        <f t="shared" si="623"/>
        <v>0</v>
      </c>
    </row>
    <row r="19936" spans="1:14" x14ac:dyDescent="0.25">
      <c r="A19936">
        <v>0</v>
      </c>
      <c r="M19936" s="18">
        <f t="shared" si="622"/>
        <v>0</v>
      </c>
      <c r="N19936" s="18">
        <f t="shared" si="623"/>
        <v>0</v>
      </c>
    </row>
    <row r="19937" spans="1:14" x14ac:dyDescent="0.25">
      <c r="A19937">
        <v>0</v>
      </c>
      <c r="M19937" s="18">
        <f t="shared" si="622"/>
        <v>0</v>
      </c>
      <c r="N19937" s="18">
        <f t="shared" si="623"/>
        <v>0</v>
      </c>
    </row>
    <row r="19938" spans="1:14" x14ac:dyDescent="0.25">
      <c r="A19938">
        <v>0</v>
      </c>
      <c r="M19938" s="18">
        <f t="shared" si="622"/>
        <v>0</v>
      </c>
      <c r="N19938" s="18">
        <f t="shared" si="623"/>
        <v>0</v>
      </c>
    </row>
    <row r="19939" spans="1:14" x14ac:dyDescent="0.25">
      <c r="A19939">
        <v>0</v>
      </c>
      <c r="M19939" s="18">
        <f t="shared" si="622"/>
        <v>0</v>
      </c>
      <c r="N19939" s="18">
        <f t="shared" si="623"/>
        <v>0</v>
      </c>
    </row>
    <row r="19940" spans="1:14" x14ac:dyDescent="0.25">
      <c r="A19940">
        <v>0</v>
      </c>
      <c r="M19940" s="18">
        <f t="shared" si="622"/>
        <v>0</v>
      </c>
      <c r="N19940" s="18">
        <f t="shared" si="623"/>
        <v>0</v>
      </c>
    </row>
    <row r="19941" spans="1:14" x14ac:dyDescent="0.25">
      <c r="A19941">
        <v>0</v>
      </c>
      <c r="M19941" s="18">
        <f t="shared" si="622"/>
        <v>0</v>
      </c>
      <c r="N19941" s="18">
        <f t="shared" si="623"/>
        <v>0</v>
      </c>
    </row>
    <row r="19942" spans="1:14" x14ac:dyDescent="0.25">
      <c r="A19942">
        <v>0</v>
      </c>
      <c r="M19942" s="18">
        <f t="shared" si="622"/>
        <v>0</v>
      </c>
      <c r="N19942" s="18">
        <f t="shared" si="623"/>
        <v>0</v>
      </c>
    </row>
    <row r="19943" spans="1:14" x14ac:dyDescent="0.25">
      <c r="A19943">
        <v>0</v>
      </c>
      <c r="M19943" s="18">
        <f t="shared" si="622"/>
        <v>0</v>
      </c>
      <c r="N19943" s="18">
        <f t="shared" si="623"/>
        <v>0</v>
      </c>
    </row>
    <row r="19944" spans="1:14" x14ac:dyDescent="0.25">
      <c r="A19944">
        <v>0</v>
      </c>
      <c r="M19944" s="18">
        <f t="shared" si="622"/>
        <v>0</v>
      </c>
      <c r="N19944" s="18">
        <f t="shared" si="623"/>
        <v>0</v>
      </c>
    </row>
    <row r="19945" spans="1:14" x14ac:dyDescent="0.25">
      <c r="A19945">
        <v>0</v>
      </c>
      <c r="M19945" s="18">
        <f t="shared" si="622"/>
        <v>0</v>
      </c>
      <c r="N19945" s="18">
        <f t="shared" si="623"/>
        <v>0</v>
      </c>
    </row>
    <row r="19946" spans="1:14" x14ac:dyDescent="0.25">
      <c r="A19946">
        <v>0</v>
      </c>
      <c r="M19946" s="18">
        <f t="shared" si="622"/>
        <v>0</v>
      </c>
      <c r="N19946" s="18">
        <f t="shared" si="623"/>
        <v>0</v>
      </c>
    </row>
    <row r="19947" spans="1:14" x14ac:dyDescent="0.25">
      <c r="A19947">
        <v>0</v>
      </c>
      <c r="M19947" s="18">
        <f t="shared" si="622"/>
        <v>0</v>
      </c>
      <c r="N19947" s="18">
        <f t="shared" si="623"/>
        <v>0</v>
      </c>
    </row>
    <row r="19948" spans="1:14" x14ac:dyDescent="0.25">
      <c r="A19948">
        <v>0</v>
      </c>
      <c r="M19948" s="18">
        <f t="shared" si="622"/>
        <v>0</v>
      </c>
      <c r="N19948" s="18">
        <f t="shared" si="623"/>
        <v>0</v>
      </c>
    </row>
    <row r="19949" spans="1:14" x14ac:dyDescent="0.25">
      <c r="A19949">
        <v>0</v>
      </c>
      <c r="M19949" s="18">
        <f t="shared" si="622"/>
        <v>0</v>
      </c>
      <c r="N19949" s="18">
        <f t="shared" si="623"/>
        <v>0</v>
      </c>
    </row>
    <row r="19950" spans="1:14" x14ac:dyDescent="0.25">
      <c r="A19950">
        <v>0</v>
      </c>
      <c r="M19950" s="18">
        <f t="shared" si="622"/>
        <v>0</v>
      </c>
      <c r="N19950" s="18">
        <f t="shared" si="623"/>
        <v>0</v>
      </c>
    </row>
    <row r="19951" spans="1:14" x14ac:dyDescent="0.25">
      <c r="A19951">
        <v>0</v>
      </c>
      <c r="M19951" s="18">
        <f t="shared" si="622"/>
        <v>0</v>
      </c>
      <c r="N19951" s="18">
        <f t="shared" si="623"/>
        <v>0</v>
      </c>
    </row>
    <row r="19952" spans="1:14" x14ac:dyDescent="0.25">
      <c r="A19952">
        <v>0</v>
      </c>
      <c r="M19952" s="18">
        <f t="shared" si="622"/>
        <v>0</v>
      </c>
      <c r="N19952" s="18">
        <f t="shared" si="623"/>
        <v>0</v>
      </c>
    </row>
    <row r="19953" spans="1:14" x14ac:dyDescent="0.25">
      <c r="A19953">
        <v>0</v>
      </c>
      <c r="M19953" s="18">
        <f t="shared" si="622"/>
        <v>0</v>
      </c>
      <c r="N19953" s="18">
        <f t="shared" si="623"/>
        <v>0</v>
      </c>
    </row>
    <row r="19954" spans="1:14" x14ac:dyDescent="0.25">
      <c r="A19954">
        <v>0</v>
      </c>
      <c r="M19954" s="18">
        <f t="shared" si="622"/>
        <v>0</v>
      </c>
      <c r="N19954" s="18">
        <f t="shared" si="623"/>
        <v>0</v>
      </c>
    </row>
    <row r="19955" spans="1:14" x14ac:dyDescent="0.25">
      <c r="A19955">
        <v>0</v>
      </c>
      <c r="M19955" s="18">
        <f t="shared" si="622"/>
        <v>0</v>
      </c>
      <c r="N19955" s="18">
        <f t="shared" si="623"/>
        <v>0</v>
      </c>
    </row>
    <row r="19956" spans="1:14" x14ac:dyDescent="0.25">
      <c r="A19956">
        <v>0</v>
      </c>
      <c r="M19956" s="18">
        <f t="shared" si="622"/>
        <v>0</v>
      </c>
      <c r="N19956" s="18">
        <f t="shared" si="623"/>
        <v>0</v>
      </c>
    </row>
    <row r="19957" spans="1:14" x14ac:dyDescent="0.25">
      <c r="A19957">
        <v>0</v>
      </c>
      <c r="M19957" s="18">
        <f t="shared" si="622"/>
        <v>0</v>
      </c>
      <c r="N19957" s="18">
        <f t="shared" si="623"/>
        <v>0</v>
      </c>
    </row>
    <row r="19958" spans="1:14" x14ac:dyDescent="0.25">
      <c r="A19958">
        <v>0</v>
      </c>
      <c r="M19958" s="18">
        <f t="shared" si="622"/>
        <v>0</v>
      </c>
      <c r="N19958" s="18">
        <f t="shared" si="623"/>
        <v>0</v>
      </c>
    </row>
    <row r="19959" spans="1:14" x14ac:dyDescent="0.25">
      <c r="A19959">
        <v>0</v>
      </c>
      <c r="M19959" s="18">
        <f t="shared" si="622"/>
        <v>0</v>
      </c>
      <c r="N19959" s="18">
        <f t="shared" si="623"/>
        <v>0</v>
      </c>
    </row>
    <row r="19960" spans="1:14" x14ac:dyDescent="0.25">
      <c r="A19960">
        <v>0</v>
      </c>
      <c r="M19960" s="18">
        <f t="shared" si="622"/>
        <v>0</v>
      </c>
      <c r="N19960" s="18">
        <f t="shared" si="623"/>
        <v>0</v>
      </c>
    </row>
    <row r="19961" spans="1:14" x14ac:dyDescent="0.25">
      <c r="A19961">
        <v>0</v>
      </c>
      <c r="M19961" s="18">
        <f t="shared" si="622"/>
        <v>0</v>
      </c>
      <c r="N19961" s="18">
        <f t="shared" si="623"/>
        <v>0</v>
      </c>
    </row>
    <row r="19962" spans="1:14" x14ac:dyDescent="0.25">
      <c r="A19962">
        <v>0</v>
      </c>
      <c r="M19962" s="18">
        <f t="shared" si="622"/>
        <v>0</v>
      </c>
      <c r="N19962" s="18">
        <f t="shared" si="623"/>
        <v>0</v>
      </c>
    </row>
    <row r="19963" spans="1:14" x14ac:dyDescent="0.25">
      <c r="A19963">
        <v>0</v>
      </c>
      <c r="M19963" s="18">
        <f t="shared" si="622"/>
        <v>0</v>
      </c>
      <c r="N19963" s="18">
        <f t="shared" si="623"/>
        <v>0</v>
      </c>
    </row>
    <row r="19964" spans="1:14" x14ac:dyDescent="0.25">
      <c r="A19964">
        <v>0</v>
      </c>
      <c r="M19964" s="18">
        <f t="shared" si="622"/>
        <v>0</v>
      </c>
      <c r="N19964" s="18">
        <f t="shared" si="623"/>
        <v>0</v>
      </c>
    </row>
    <row r="19965" spans="1:14" x14ac:dyDescent="0.25">
      <c r="A19965">
        <v>0</v>
      </c>
      <c r="M19965" s="18">
        <f t="shared" si="622"/>
        <v>0</v>
      </c>
      <c r="N19965" s="18">
        <f t="shared" si="623"/>
        <v>0</v>
      </c>
    </row>
    <row r="19966" spans="1:14" x14ac:dyDescent="0.25">
      <c r="A19966">
        <v>0</v>
      </c>
      <c r="M19966" s="18">
        <f t="shared" si="622"/>
        <v>0</v>
      </c>
      <c r="N19966" s="18">
        <f t="shared" si="623"/>
        <v>0</v>
      </c>
    </row>
    <row r="19967" spans="1:14" x14ac:dyDescent="0.25">
      <c r="A19967">
        <v>0</v>
      </c>
      <c r="M19967" s="18">
        <f t="shared" si="622"/>
        <v>0</v>
      </c>
      <c r="N19967" s="18">
        <f t="shared" si="623"/>
        <v>0</v>
      </c>
    </row>
    <row r="19968" spans="1:14" x14ac:dyDescent="0.25">
      <c r="A19968">
        <v>0</v>
      </c>
      <c r="M19968" s="18">
        <f t="shared" si="622"/>
        <v>0</v>
      </c>
      <c r="N19968" s="18">
        <f t="shared" si="623"/>
        <v>0</v>
      </c>
    </row>
    <row r="19969" spans="1:14" x14ac:dyDescent="0.25">
      <c r="A19969">
        <v>0</v>
      </c>
      <c r="M19969" s="18">
        <f t="shared" si="622"/>
        <v>0</v>
      </c>
      <c r="N19969" s="18">
        <f t="shared" si="623"/>
        <v>0</v>
      </c>
    </row>
    <row r="19970" spans="1:14" x14ac:dyDescent="0.25">
      <c r="A19970">
        <v>0</v>
      </c>
      <c r="M19970" s="18">
        <f t="shared" si="622"/>
        <v>0</v>
      </c>
      <c r="N19970" s="18">
        <f t="shared" si="623"/>
        <v>0</v>
      </c>
    </row>
    <row r="19971" spans="1:14" x14ac:dyDescent="0.25">
      <c r="A19971">
        <v>0</v>
      </c>
      <c r="M19971" s="18">
        <f t="shared" ref="M19971:M20034" si="624">A19971+C19971/12</f>
        <v>0</v>
      </c>
      <c r="N19971" s="18">
        <f t="shared" ref="N19971:N20034" si="625">G19971+I19971/12</f>
        <v>0</v>
      </c>
    </row>
    <row r="19972" spans="1:14" x14ac:dyDescent="0.25">
      <c r="A19972">
        <v>0</v>
      </c>
      <c r="M19972" s="18">
        <f t="shared" si="624"/>
        <v>0</v>
      </c>
      <c r="N19972" s="18">
        <f t="shared" si="625"/>
        <v>0</v>
      </c>
    </row>
    <row r="19973" spans="1:14" x14ac:dyDescent="0.25">
      <c r="A19973">
        <v>0</v>
      </c>
      <c r="M19973" s="18">
        <f t="shared" si="624"/>
        <v>0</v>
      </c>
      <c r="N19973" s="18">
        <f t="shared" si="625"/>
        <v>0</v>
      </c>
    </row>
    <row r="19974" spans="1:14" x14ac:dyDescent="0.25">
      <c r="A19974">
        <v>0</v>
      </c>
      <c r="M19974" s="18">
        <f t="shared" si="624"/>
        <v>0</v>
      </c>
      <c r="N19974" s="18">
        <f t="shared" si="625"/>
        <v>0</v>
      </c>
    </row>
    <row r="19975" spans="1:14" x14ac:dyDescent="0.25">
      <c r="A19975">
        <v>0</v>
      </c>
      <c r="M19975" s="18">
        <f t="shared" si="624"/>
        <v>0</v>
      </c>
      <c r="N19975" s="18">
        <f t="shared" si="625"/>
        <v>0</v>
      </c>
    </row>
    <row r="19976" spans="1:14" x14ac:dyDescent="0.25">
      <c r="A19976">
        <v>0</v>
      </c>
      <c r="M19976" s="18">
        <f t="shared" si="624"/>
        <v>0</v>
      </c>
      <c r="N19976" s="18">
        <f t="shared" si="625"/>
        <v>0</v>
      </c>
    </row>
    <row r="19977" spans="1:14" x14ac:dyDescent="0.25">
      <c r="A19977">
        <v>0</v>
      </c>
      <c r="M19977" s="18">
        <f t="shared" si="624"/>
        <v>0</v>
      </c>
      <c r="N19977" s="18">
        <f t="shared" si="625"/>
        <v>0</v>
      </c>
    </row>
    <row r="19978" spans="1:14" x14ac:dyDescent="0.25">
      <c r="A19978">
        <v>0</v>
      </c>
      <c r="M19978" s="18">
        <f t="shared" si="624"/>
        <v>0</v>
      </c>
      <c r="N19978" s="18">
        <f t="shared" si="625"/>
        <v>0</v>
      </c>
    </row>
    <row r="19979" spans="1:14" x14ac:dyDescent="0.25">
      <c r="A19979">
        <v>0</v>
      </c>
      <c r="M19979" s="18">
        <f t="shared" si="624"/>
        <v>0</v>
      </c>
      <c r="N19979" s="18">
        <f t="shared" si="625"/>
        <v>0</v>
      </c>
    </row>
    <row r="19980" spans="1:14" x14ac:dyDescent="0.25">
      <c r="A19980">
        <v>0</v>
      </c>
      <c r="M19980" s="18">
        <f t="shared" si="624"/>
        <v>0</v>
      </c>
      <c r="N19980" s="18">
        <f t="shared" si="625"/>
        <v>0</v>
      </c>
    </row>
    <row r="19981" spans="1:14" x14ac:dyDescent="0.25">
      <c r="A19981">
        <v>0</v>
      </c>
      <c r="M19981" s="18">
        <f t="shared" si="624"/>
        <v>0</v>
      </c>
      <c r="N19981" s="18">
        <f t="shared" si="625"/>
        <v>0</v>
      </c>
    </row>
    <row r="19982" spans="1:14" x14ac:dyDescent="0.25">
      <c r="A19982">
        <v>0</v>
      </c>
      <c r="M19982" s="18">
        <f t="shared" si="624"/>
        <v>0</v>
      </c>
      <c r="N19982" s="18">
        <f t="shared" si="625"/>
        <v>0</v>
      </c>
    </row>
    <row r="19983" spans="1:14" x14ac:dyDescent="0.25">
      <c r="A19983">
        <v>0</v>
      </c>
      <c r="M19983" s="18">
        <f t="shared" si="624"/>
        <v>0</v>
      </c>
      <c r="N19983" s="18">
        <f t="shared" si="625"/>
        <v>0</v>
      </c>
    </row>
    <row r="19984" spans="1:14" x14ac:dyDescent="0.25">
      <c r="A19984">
        <v>0</v>
      </c>
      <c r="M19984" s="18">
        <f t="shared" si="624"/>
        <v>0</v>
      </c>
      <c r="N19984" s="18">
        <f t="shared" si="625"/>
        <v>0</v>
      </c>
    </row>
    <row r="19985" spans="1:14" x14ac:dyDescent="0.25">
      <c r="A19985">
        <v>0</v>
      </c>
      <c r="M19985" s="18">
        <f t="shared" si="624"/>
        <v>0</v>
      </c>
      <c r="N19985" s="18">
        <f t="shared" si="625"/>
        <v>0</v>
      </c>
    </row>
    <row r="19986" spans="1:14" x14ac:dyDescent="0.25">
      <c r="A19986">
        <v>0</v>
      </c>
      <c r="M19986" s="18">
        <f t="shared" si="624"/>
        <v>0</v>
      </c>
      <c r="N19986" s="18">
        <f t="shared" si="625"/>
        <v>0</v>
      </c>
    </row>
    <row r="19987" spans="1:14" x14ac:dyDescent="0.25">
      <c r="A19987">
        <v>0</v>
      </c>
      <c r="M19987" s="18">
        <f t="shared" si="624"/>
        <v>0</v>
      </c>
      <c r="N19987" s="18">
        <f t="shared" si="625"/>
        <v>0</v>
      </c>
    </row>
    <row r="19988" spans="1:14" x14ac:dyDescent="0.25">
      <c r="A19988">
        <v>0</v>
      </c>
      <c r="M19988" s="18">
        <f t="shared" si="624"/>
        <v>0</v>
      </c>
      <c r="N19988" s="18">
        <f t="shared" si="625"/>
        <v>0</v>
      </c>
    </row>
    <row r="19989" spans="1:14" x14ac:dyDescent="0.25">
      <c r="A19989">
        <v>0</v>
      </c>
      <c r="M19989" s="18">
        <f t="shared" si="624"/>
        <v>0</v>
      </c>
      <c r="N19989" s="18">
        <f t="shared" si="625"/>
        <v>0</v>
      </c>
    </row>
    <row r="19990" spans="1:14" x14ac:dyDescent="0.25">
      <c r="A19990">
        <v>0</v>
      </c>
      <c r="M19990" s="18">
        <f t="shared" si="624"/>
        <v>0</v>
      </c>
      <c r="N19990" s="18">
        <f t="shared" si="625"/>
        <v>0</v>
      </c>
    </row>
    <row r="19991" spans="1:14" x14ac:dyDescent="0.25">
      <c r="A19991">
        <v>0</v>
      </c>
      <c r="M19991" s="18">
        <f t="shared" si="624"/>
        <v>0</v>
      </c>
      <c r="N19991" s="18">
        <f t="shared" si="625"/>
        <v>0</v>
      </c>
    </row>
    <row r="19992" spans="1:14" x14ac:dyDescent="0.25">
      <c r="A19992">
        <v>0</v>
      </c>
      <c r="M19992" s="18">
        <f t="shared" si="624"/>
        <v>0</v>
      </c>
      <c r="N19992" s="18">
        <f t="shared" si="625"/>
        <v>0</v>
      </c>
    </row>
    <row r="19993" spans="1:14" x14ac:dyDescent="0.25">
      <c r="A19993">
        <v>0</v>
      </c>
      <c r="M19993" s="18">
        <f t="shared" si="624"/>
        <v>0</v>
      </c>
      <c r="N19993" s="18">
        <f t="shared" si="625"/>
        <v>0</v>
      </c>
    </row>
    <row r="19994" spans="1:14" x14ac:dyDescent="0.25">
      <c r="A19994">
        <v>0</v>
      </c>
      <c r="M19994" s="18">
        <f t="shared" si="624"/>
        <v>0</v>
      </c>
      <c r="N19994" s="18">
        <f t="shared" si="625"/>
        <v>0</v>
      </c>
    </row>
    <row r="19995" spans="1:14" x14ac:dyDescent="0.25">
      <c r="A19995">
        <v>0</v>
      </c>
      <c r="M19995" s="18">
        <f t="shared" si="624"/>
        <v>0</v>
      </c>
      <c r="N19995" s="18">
        <f t="shared" si="625"/>
        <v>0</v>
      </c>
    </row>
    <row r="19996" spans="1:14" x14ac:dyDescent="0.25">
      <c r="A19996">
        <v>0</v>
      </c>
      <c r="M19996" s="18">
        <f t="shared" si="624"/>
        <v>0</v>
      </c>
      <c r="N19996" s="18">
        <f t="shared" si="625"/>
        <v>0</v>
      </c>
    </row>
    <row r="19997" spans="1:14" x14ac:dyDescent="0.25">
      <c r="A19997">
        <v>0</v>
      </c>
      <c r="M19997" s="18">
        <f t="shared" si="624"/>
        <v>0</v>
      </c>
      <c r="N19997" s="18">
        <f t="shared" si="625"/>
        <v>0</v>
      </c>
    </row>
    <row r="19998" spans="1:14" x14ac:dyDescent="0.25">
      <c r="A19998">
        <v>0</v>
      </c>
      <c r="M19998" s="18">
        <f t="shared" si="624"/>
        <v>0</v>
      </c>
      <c r="N19998" s="18">
        <f t="shared" si="625"/>
        <v>0</v>
      </c>
    </row>
    <row r="19999" spans="1:14" x14ac:dyDescent="0.25">
      <c r="A19999">
        <v>0</v>
      </c>
      <c r="M19999" s="18">
        <f t="shared" si="624"/>
        <v>0</v>
      </c>
      <c r="N19999" s="18">
        <f t="shared" si="625"/>
        <v>0</v>
      </c>
    </row>
    <row r="20000" spans="1:14" x14ac:dyDescent="0.25">
      <c r="A20000">
        <v>0</v>
      </c>
      <c r="M20000" s="18">
        <f t="shared" si="624"/>
        <v>0</v>
      </c>
      <c r="N20000" s="18">
        <f t="shared" si="625"/>
        <v>0</v>
      </c>
    </row>
    <row r="20001" spans="1:14" x14ac:dyDescent="0.25">
      <c r="A20001">
        <v>0</v>
      </c>
      <c r="M20001" s="18">
        <f t="shared" si="624"/>
        <v>0</v>
      </c>
      <c r="N20001" s="18">
        <f t="shared" si="625"/>
        <v>0</v>
      </c>
    </row>
    <row r="20002" spans="1:14" x14ac:dyDescent="0.25">
      <c r="A20002">
        <v>0</v>
      </c>
      <c r="M20002" s="18">
        <f t="shared" si="624"/>
        <v>0</v>
      </c>
      <c r="N20002" s="18">
        <f t="shared" si="625"/>
        <v>0</v>
      </c>
    </row>
    <row r="20003" spans="1:14" x14ac:dyDescent="0.25">
      <c r="A20003">
        <v>0</v>
      </c>
      <c r="M20003" s="18">
        <f t="shared" si="624"/>
        <v>0</v>
      </c>
      <c r="N20003" s="18">
        <f t="shared" si="625"/>
        <v>0</v>
      </c>
    </row>
    <row r="20004" spans="1:14" x14ac:dyDescent="0.25">
      <c r="A20004">
        <v>0</v>
      </c>
      <c r="M20004" s="18">
        <f t="shared" si="624"/>
        <v>0</v>
      </c>
      <c r="N20004" s="18">
        <f t="shared" si="625"/>
        <v>0</v>
      </c>
    </row>
    <row r="20005" spans="1:14" x14ac:dyDescent="0.25">
      <c r="A20005">
        <v>0</v>
      </c>
      <c r="M20005" s="18">
        <f t="shared" si="624"/>
        <v>0</v>
      </c>
      <c r="N20005" s="18">
        <f t="shared" si="625"/>
        <v>0</v>
      </c>
    </row>
    <row r="20006" spans="1:14" x14ac:dyDescent="0.25">
      <c r="A20006">
        <v>0</v>
      </c>
      <c r="M20006" s="18">
        <f t="shared" si="624"/>
        <v>0</v>
      </c>
      <c r="N20006" s="18">
        <f t="shared" si="625"/>
        <v>0</v>
      </c>
    </row>
    <row r="20007" spans="1:14" x14ac:dyDescent="0.25">
      <c r="A20007">
        <v>0</v>
      </c>
      <c r="M20007" s="18">
        <f t="shared" si="624"/>
        <v>0</v>
      </c>
      <c r="N20007" s="18">
        <f t="shared" si="625"/>
        <v>0</v>
      </c>
    </row>
    <row r="20008" spans="1:14" x14ac:dyDescent="0.25">
      <c r="A20008">
        <v>0</v>
      </c>
      <c r="M20008" s="18">
        <f t="shared" si="624"/>
        <v>0</v>
      </c>
      <c r="N20008" s="18">
        <f t="shared" si="625"/>
        <v>0</v>
      </c>
    </row>
    <row r="20009" spans="1:14" x14ac:dyDescent="0.25">
      <c r="A20009">
        <v>0</v>
      </c>
      <c r="M20009" s="18">
        <f t="shared" si="624"/>
        <v>0</v>
      </c>
      <c r="N20009" s="18">
        <f t="shared" si="625"/>
        <v>0</v>
      </c>
    </row>
    <row r="20010" spans="1:14" x14ac:dyDescent="0.25">
      <c r="A20010">
        <v>0</v>
      </c>
      <c r="M20010" s="18">
        <f t="shared" si="624"/>
        <v>0</v>
      </c>
      <c r="N20010" s="18">
        <f t="shared" si="625"/>
        <v>0</v>
      </c>
    </row>
    <row r="20011" spans="1:14" x14ac:dyDescent="0.25">
      <c r="A20011">
        <v>0</v>
      </c>
      <c r="M20011" s="18">
        <f t="shared" si="624"/>
        <v>0</v>
      </c>
      <c r="N20011" s="18">
        <f t="shared" si="625"/>
        <v>0</v>
      </c>
    </row>
    <row r="20012" spans="1:14" x14ac:dyDescent="0.25">
      <c r="A20012">
        <v>0</v>
      </c>
      <c r="M20012" s="18">
        <f t="shared" si="624"/>
        <v>0</v>
      </c>
      <c r="N20012" s="18">
        <f t="shared" si="625"/>
        <v>0</v>
      </c>
    </row>
    <row r="20013" spans="1:14" x14ac:dyDescent="0.25">
      <c r="A20013">
        <v>0</v>
      </c>
      <c r="M20013" s="18">
        <f t="shared" si="624"/>
        <v>0</v>
      </c>
      <c r="N20013" s="18">
        <f t="shared" si="625"/>
        <v>0</v>
      </c>
    </row>
    <row r="20014" spans="1:14" x14ac:dyDescent="0.25">
      <c r="A20014">
        <v>0</v>
      </c>
      <c r="M20014" s="18">
        <f t="shared" si="624"/>
        <v>0</v>
      </c>
      <c r="N20014" s="18">
        <f t="shared" si="625"/>
        <v>0</v>
      </c>
    </row>
    <row r="20015" spans="1:14" x14ac:dyDescent="0.25">
      <c r="A20015">
        <v>0</v>
      </c>
      <c r="M20015" s="18">
        <f t="shared" si="624"/>
        <v>0</v>
      </c>
      <c r="N20015" s="18">
        <f t="shared" si="625"/>
        <v>0</v>
      </c>
    </row>
    <row r="20016" spans="1:14" x14ac:dyDescent="0.25">
      <c r="A20016">
        <v>0</v>
      </c>
      <c r="M20016" s="18">
        <f t="shared" si="624"/>
        <v>0</v>
      </c>
      <c r="N20016" s="18">
        <f t="shared" si="625"/>
        <v>0</v>
      </c>
    </row>
    <row r="20017" spans="1:14" x14ac:dyDescent="0.25">
      <c r="A20017">
        <v>0</v>
      </c>
      <c r="M20017" s="18">
        <f t="shared" si="624"/>
        <v>0</v>
      </c>
      <c r="N20017" s="18">
        <f t="shared" si="625"/>
        <v>0</v>
      </c>
    </row>
    <row r="20018" spans="1:14" x14ac:dyDescent="0.25">
      <c r="A20018">
        <v>0</v>
      </c>
      <c r="M20018" s="18">
        <f t="shared" si="624"/>
        <v>0</v>
      </c>
      <c r="N20018" s="18">
        <f t="shared" si="625"/>
        <v>0</v>
      </c>
    </row>
    <row r="20019" spans="1:14" x14ac:dyDescent="0.25">
      <c r="A20019">
        <v>0</v>
      </c>
      <c r="M20019" s="18">
        <f t="shared" si="624"/>
        <v>0</v>
      </c>
      <c r="N20019" s="18">
        <f t="shared" si="625"/>
        <v>0</v>
      </c>
    </row>
    <row r="20020" spans="1:14" x14ac:dyDescent="0.25">
      <c r="A20020">
        <v>0</v>
      </c>
      <c r="M20020" s="18">
        <f t="shared" si="624"/>
        <v>0</v>
      </c>
      <c r="N20020" s="18">
        <f t="shared" si="625"/>
        <v>0</v>
      </c>
    </row>
    <row r="20021" spans="1:14" x14ac:dyDescent="0.25">
      <c r="A20021">
        <v>0</v>
      </c>
      <c r="M20021" s="18">
        <f t="shared" si="624"/>
        <v>0</v>
      </c>
      <c r="N20021" s="18">
        <f t="shared" si="625"/>
        <v>0</v>
      </c>
    </row>
    <row r="20022" spans="1:14" x14ac:dyDescent="0.25">
      <c r="A20022">
        <v>0</v>
      </c>
      <c r="M20022" s="18">
        <f t="shared" si="624"/>
        <v>0</v>
      </c>
      <c r="N20022" s="18">
        <f t="shared" si="625"/>
        <v>0</v>
      </c>
    </row>
    <row r="20023" spans="1:14" x14ac:dyDescent="0.25">
      <c r="A20023">
        <v>0</v>
      </c>
      <c r="M20023" s="18">
        <f t="shared" si="624"/>
        <v>0</v>
      </c>
      <c r="N20023" s="18">
        <f t="shared" si="625"/>
        <v>0</v>
      </c>
    </row>
    <row r="20024" spans="1:14" x14ac:dyDescent="0.25">
      <c r="A20024">
        <v>0</v>
      </c>
      <c r="M20024" s="18">
        <f t="shared" si="624"/>
        <v>0</v>
      </c>
      <c r="N20024" s="18">
        <f t="shared" si="625"/>
        <v>0</v>
      </c>
    </row>
    <row r="20025" spans="1:14" x14ac:dyDescent="0.25">
      <c r="A20025">
        <v>0</v>
      </c>
      <c r="M20025" s="18">
        <f t="shared" si="624"/>
        <v>0</v>
      </c>
      <c r="N20025" s="18">
        <f t="shared" si="625"/>
        <v>0</v>
      </c>
    </row>
    <row r="20026" spans="1:14" x14ac:dyDescent="0.25">
      <c r="A20026">
        <v>0</v>
      </c>
      <c r="M20026" s="18">
        <f t="shared" si="624"/>
        <v>0</v>
      </c>
      <c r="N20026" s="18">
        <f t="shared" si="625"/>
        <v>0</v>
      </c>
    </row>
    <row r="20027" spans="1:14" x14ac:dyDescent="0.25">
      <c r="A20027">
        <v>0</v>
      </c>
      <c r="M20027" s="18">
        <f t="shared" si="624"/>
        <v>0</v>
      </c>
      <c r="N20027" s="18">
        <f t="shared" si="625"/>
        <v>0</v>
      </c>
    </row>
    <row r="20028" spans="1:14" x14ac:dyDescent="0.25">
      <c r="A20028">
        <v>0</v>
      </c>
      <c r="M20028" s="18">
        <f t="shared" si="624"/>
        <v>0</v>
      </c>
      <c r="N20028" s="18">
        <f t="shared" si="625"/>
        <v>0</v>
      </c>
    </row>
    <row r="20029" spans="1:14" x14ac:dyDescent="0.25">
      <c r="A20029">
        <v>0</v>
      </c>
      <c r="M20029" s="18">
        <f t="shared" si="624"/>
        <v>0</v>
      </c>
      <c r="N20029" s="18">
        <f t="shared" si="625"/>
        <v>0</v>
      </c>
    </row>
    <row r="20030" spans="1:14" x14ac:dyDescent="0.25">
      <c r="A20030">
        <v>0</v>
      </c>
      <c r="M20030" s="18">
        <f t="shared" si="624"/>
        <v>0</v>
      </c>
      <c r="N20030" s="18">
        <f t="shared" si="625"/>
        <v>0</v>
      </c>
    </row>
    <row r="20031" spans="1:14" x14ac:dyDescent="0.25">
      <c r="A20031">
        <v>0</v>
      </c>
      <c r="M20031" s="18">
        <f t="shared" si="624"/>
        <v>0</v>
      </c>
      <c r="N20031" s="18">
        <f t="shared" si="625"/>
        <v>0</v>
      </c>
    </row>
    <row r="20032" spans="1:14" x14ac:dyDescent="0.25">
      <c r="A20032">
        <v>0</v>
      </c>
      <c r="M20032" s="18">
        <f t="shared" si="624"/>
        <v>0</v>
      </c>
      <c r="N20032" s="18">
        <f t="shared" si="625"/>
        <v>0</v>
      </c>
    </row>
    <row r="20033" spans="1:14" x14ac:dyDescent="0.25">
      <c r="A20033">
        <v>0</v>
      </c>
      <c r="M20033" s="18">
        <f t="shared" si="624"/>
        <v>0</v>
      </c>
      <c r="N20033" s="18">
        <f t="shared" si="625"/>
        <v>0</v>
      </c>
    </row>
    <row r="20034" spans="1:14" x14ac:dyDescent="0.25">
      <c r="A20034">
        <v>0</v>
      </c>
      <c r="M20034" s="18">
        <f t="shared" si="624"/>
        <v>0</v>
      </c>
      <c r="N20034" s="18">
        <f t="shared" si="625"/>
        <v>0</v>
      </c>
    </row>
    <row r="20035" spans="1:14" x14ac:dyDescent="0.25">
      <c r="A20035">
        <v>0</v>
      </c>
      <c r="M20035" s="18">
        <f t="shared" ref="M20035:M20098" si="626">A20035+C20035/12</f>
        <v>0</v>
      </c>
      <c r="N20035" s="18">
        <f t="shared" ref="N20035:N20098" si="627">G20035+I20035/12</f>
        <v>0</v>
      </c>
    </row>
    <row r="20036" spans="1:14" x14ac:dyDescent="0.25">
      <c r="A20036">
        <v>0</v>
      </c>
      <c r="M20036" s="18">
        <f t="shared" si="626"/>
        <v>0</v>
      </c>
      <c r="N20036" s="18">
        <f t="shared" si="627"/>
        <v>0</v>
      </c>
    </row>
    <row r="20037" spans="1:14" x14ac:dyDescent="0.25">
      <c r="A20037">
        <v>0</v>
      </c>
      <c r="M20037" s="18">
        <f t="shared" si="626"/>
        <v>0</v>
      </c>
      <c r="N20037" s="18">
        <f t="shared" si="627"/>
        <v>0</v>
      </c>
    </row>
    <row r="20038" spans="1:14" x14ac:dyDescent="0.25">
      <c r="A20038">
        <v>0</v>
      </c>
      <c r="M20038" s="18">
        <f t="shared" si="626"/>
        <v>0</v>
      </c>
      <c r="N20038" s="18">
        <f t="shared" si="627"/>
        <v>0</v>
      </c>
    </row>
    <row r="20039" spans="1:14" x14ac:dyDescent="0.25">
      <c r="A20039">
        <v>0</v>
      </c>
      <c r="M20039" s="18">
        <f t="shared" si="626"/>
        <v>0</v>
      </c>
      <c r="N20039" s="18">
        <f t="shared" si="627"/>
        <v>0</v>
      </c>
    </row>
    <row r="20040" spans="1:14" x14ac:dyDescent="0.25">
      <c r="A20040">
        <v>0</v>
      </c>
      <c r="M20040" s="18">
        <f t="shared" si="626"/>
        <v>0</v>
      </c>
      <c r="N20040" s="18">
        <f t="shared" si="627"/>
        <v>0</v>
      </c>
    </row>
    <row r="20041" spans="1:14" x14ac:dyDescent="0.25">
      <c r="A20041">
        <v>0</v>
      </c>
      <c r="M20041" s="18">
        <f t="shared" si="626"/>
        <v>0</v>
      </c>
      <c r="N20041" s="18">
        <f t="shared" si="627"/>
        <v>0</v>
      </c>
    </row>
    <row r="20042" spans="1:14" x14ac:dyDescent="0.25">
      <c r="A20042">
        <v>0</v>
      </c>
      <c r="M20042" s="18">
        <f t="shared" si="626"/>
        <v>0</v>
      </c>
      <c r="N20042" s="18">
        <f t="shared" si="627"/>
        <v>0</v>
      </c>
    </row>
    <row r="20043" spans="1:14" x14ac:dyDescent="0.25">
      <c r="A20043">
        <v>0</v>
      </c>
      <c r="M20043" s="18">
        <f t="shared" si="626"/>
        <v>0</v>
      </c>
      <c r="N20043" s="18">
        <f t="shared" si="627"/>
        <v>0</v>
      </c>
    </row>
    <row r="20044" spans="1:14" x14ac:dyDescent="0.25">
      <c r="A20044">
        <v>0</v>
      </c>
      <c r="M20044" s="18">
        <f t="shared" si="626"/>
        <v>0</v>
      </c>
      <c r="N20044" s="18">
        <f t="shared" si="627"/>
        <v>0</v>
      </c>
    </row>
    <row r="20045" spans="1:14" x14ac:dyDescent="0.25">
      <c r="A20045">
        <v>0</v>
      </c>
      <c r="M20045" s="18">
        <f t="shared" si="626"/>
        <v>0</v>
      </c>
      <c r="N20045" s="18">
        <f t="shared" si="627"/>
        <v>0</v>
      </c>
    </row>
    <row r="20046" spans="1:14" x14ac:dyDescent="0.25">
      <c r="A20046">
        <v>0</v>
      </c>
      <c r="M20046" s="18">
        <f t="shared" si="626"/>
        <v>0</v>
      </c>
      <c r="N20046" s="18">
        <f t="shared" si="627"/>
        <v>0</v>
      </c>
    </row>
    <row r="20047" spans="1:14" x14ac:dyDescent="0.25">
      <c r="A20047">
        <v>0</v>
      </c>
      <c r="M20047" s="18">
        <f t="shared" si="626"/>
        <v>0</v>
      </c>
      <c r="N20047" s="18">
        <f t="shared" si="627"/>
        <v>0</v>
      </c>
    </row>
    <row r="20048" spans="1:14" x14ac:dyDescent="0.25">
      <c r="A20048">
        <v>0</v>
      </c>
      <c r="M20048" s="18">
        <f t="shared" si="626"/>
        <v>0</v>
      </c>
      <c r="N20048" s="18">
        <f t="shared" si="627"/>
        <v>0</v>
      </c>
    </row>
    <row r="20049" spans="1:14" x14ac:dyDescent="0.25">
      <c r="A20049">
        <v>0</v>
      </c>
      <c r="M20049" s="18">
        <f t="shared" si="626"/>
        <v>0</v>
      </c>
      <c r="N20049" s="18">
        <f t="shared" si="627"/>
        <v>0</v>
      </c>
    </row>
    <row r="20050" spans="1:14" x14ac:dyDescent="0.25">
      <c r="A20050">
        <v>0</v>
      </c>
      <c r="M20050" s="18">
        <f t="shared" si="626"/>
        <v>0</v>
      </c>
      <c r="N20050" s="18">
        <f t="shared" si="627"/>
        <v>0</v>
      </c>
    </row>
    <row r="20051" spans="1:14" x14ac:dyDescent="0.25">
      <c r="A20051">
        <v>0</v>
      </c>
      <c r="M20051" s="18">
        <f t="shared" si="626"/>
        <v>0</v>
      </c>
      <c r="N20051" s="18">
        <f t="shared" si="627"/>
        <v>0</v>
      </c>
    </row>
    <row r="20052" spans="1:14" x14ac:dyDescent="0.25">
      <c r="A20052">
        <v>0</v>
      </c>
      <c r="M20052" s="18">
        <f t="shared" si="626"/>
        <v>0</v>
      </c>
      <c r="N20052" s="18">
        <f t="shared" si="627"/>
        <v>0</v>
      </c>
    </row>
    <row r="20053" spans="1:14" x14ac:dyDescent="0.25">
      <c r="A20053">
        <v>0</v>
      </c>
      <c r="M20053" s="18">
        <f t="shared" si="626"/>
        <v>0</v>
      </c>
      <c r="N20053" s="18">
        <f t="shared" si="627"/>
        <v>0</v>
      </c>
    </row>
    <row r="20054" spans="1:14" x14ac:dyDescent="0.25">
      <c r="A20054">
        <v>0</v>
      </c>
      <c r="M20054" s="18">
        <f t="shared" si="626"/>
        <v>0</v>
      </c>
      <c r="N20054" s="18">
        <f t="shared" si="627"/>
        <v>0</v>
      </c>
    </row>
    <row r="20055" spans="1:14" x14ac:dyDescent="0.25">
      <c r="A20055">
        <v>0</v>
      </c>
      <c r="M20055" s="18">
        <f t="shared" si="626"/>
        <v>0</v>
      </c>
      <c r="N20055" s="18">
        <f t="shared" si="627"/>
        <v>0</v>
      </c>
    </row>
    <row r="20056" spans="1:14" x14ac:dyDescent="0.25">
      <c r="A20056">
        <v>0</v>
      </c>
      <c r="M20056" s="18">
        <f t="shared" si="626"/>
        <v>0</v>
      </c>
      <c r="N20056" s="18">
        <f t="shared" si="627"/>
        <v>0</v>
      </c>
    </row>
    <row r="20057" spans="1:14" x14ac:dyDescent="0.25">
      <c r="A20057">
        <v>0</v>
      </c>
      <c r="M20057" s="18">
        <f t="shared" si="626"/>
        <v>0</v>
      </c>
      <c r="N20057" s="18">
        <f t="shared" si="627"/>
        <v>0</v>
      </c>
    </row>
    <row r="20058" spans="1:14" x14ac:dyDescent="0.25">
      <c r="A20058">
        <v>0</v>
      </c>
      <c r="M20058" s="18">
        <f t="shared" si="626"/>
        <v>0</v>
      </c>
      <c r="N20058" s="18">
        <f t="shared" si="627"/>
        <v>0</v>
      </c>
    </row>
    <row r="20059" spans="1:14" x14ac:dyDescent="0.25">
      <c r="A20059">
        <v>0</v>
      </c>
      <c r="M20059" s="18">
        <f t="shared" si="626"/>
        <v>0</v>
      </c>
      <c r="N20059" s="18">
        <f t="shared" si="627"/>
        <v>0</v>
      </c>
    </row>
    <row r="20060" spans="1:14" x14ac:dyDescent="0.25">
      <c r="A20060">
        <v>0</v>
      </c>
      <c r="M20060" s="18">
        <f t="shared" si="626"/>
        <v>0</v>
      </c>
      <c r="N20060" s="18">
        <f t="shared" si="627"/>
        <v>0</v>
      </c>
    </row>
    <row r="20061" spans="1:14" x14ac:dyDescent="0.25">
      <c r="A20061">
        <v>0</v>
      </c>
      <c r="M20061" s="18">
        <f t="shared" si="626"/>
        <v>0</v>
      </c>
      <c r="N20061" s="18">
        <f t="shared" si="627"/>
        <v>0</v>
      </c>
    </row>
    <row r="20062" spans="1:14" x14ac:dyDescent="0.25">
      <c r="A20062">
        <v>0</v>
      </c>
      <c r="M20062" s="18">
        <f t="shared" si="626"/>
        <v>0</v>
      </c>
      <c r="N20062" s="18">
        <f t="shared" si="627"/>
        <v>0</v>
      </c>
    </row>
    <row r="20063" spans="1:14" x14ac:dyDescent="0.25">
      <c r="A20063">
        <v>0</v>
      </c>
      <c r="M20063" s="18">
        <f t="shared" si="626"/>
        <v>0</v>
      </c>
      <c r="N20063" s="18">
        <f t="shared" si="627"/>
        <v>0</v>
      </c>
    </row>
    <row r="20064" spans="1:14" x14ac:dyDescent="0.25">
      <c r="A20064">
        <v>0</v>
      </c>
      <c r="M20064" s="18">
        <f t="shared" si="626"/>
        <v>0</v>
      </c>
      <c r="N20064" s="18">
        <f t="shared" si="627"/>
        <v>0</v>
      </c>
    </row>
    <row r="20065" spans="1:14" x14ac:dyDescent="0.25">
      <c r="A20065">
        <v>0</v>
      </c>
      <c r="M20065" s="18">
        <f t="shared" si="626"/>
        <v>0</v>
      </c>
      <c r="N20065" s="18">
        <f t="shared" si="627"/>
        <v>0</v>
      </c>
    </row>
    <row r="20066" spans="1:14" x14ac:dyDescent="0.25">
      <c r="A20066">
        <v>0</v>
      </c>
      <c r="M20066" s="18">
        <f t="shared" si="626"/>
        <v>0</v>
      </c>
      <c r="N20066" s="18">
        <f t="shared" si="627"/>
        <v>0</v>
      </c>
    </row>
    <row r="20067" spans="1:14" x14ac:dyDescent="0.25">
      <c r="A20067">
        <v>0</v>
      </c>
      <c r="M20067" s="18">
        <f t="shared" si="626"/>
        <v>0</v>
      </c>
      <c r="N20067" s="18">
        <f t="shared" si="627"/>
        <v>0</v>
      </c>
    </row>
    <row r="20068" spans="1:14" x14ac:dyDescent="0.25">
      <c r="A20068">
        <v>0</v>
      </c>
      <c r="M20068" s="18">
        <f t="shared" si="626"/>
        <v>0</v>
      </c>
      <c r="N20068" s="18">
        <f t="shared" si="627"/>
        <v>0</v>
      </c>
    </row>
    <row r="20069" spans="1:14" x14ac:dyDescent="0.25">
      <c r="A20069">
        <v>0</v>
      </c>
      <c r="M20069" s="18">
        <f t="shared" si="626"/>
        <v>0</v>
      </c>
      <c r="N20069" s="18">
        <f t="shared" si="627"/>
        <v>0</v>
      </c>
    </row>
    <row r="20070" spans="1:14" x14ac:dyDescent="0.25">
      <c r="A20070">
        <v>0</v>
      </c>
      <c r="M20070" s="18">
        <f t="shared" si="626"/>
        <v>0</v>
      </c>
      <c r="N20070" s="18">
        <f t="shared" si="627"/>
        <v>0</v>
      </c>
    </row>
    <row r="20071" spans="1:14" x14ac:dyDescent="0.25">
      <c r="A20071">
        <v>0</v>
      </c>
      <c r="M20071" s="18">
        <f t="shared" si="626"/>
        <v>0</v>
      </c>
      <c r="N20071" s="18">
        <f t="shared" si="627"/>
        <v>0</v>
      </c>
    </row>
    <row r="20072" spans="1:14" x14ac:dyDescent="0.25">
      <c r="A20072">
        <v>0</v>
      </c>
      <c r="M20072" s="18">
        <f t="shared" si="626"/>
        <v>0</v>
      </c>
      <c r="N20072" s="18">
        <f t="shared" si="627"/>
        <v>0</v>
      </c>
    </row>
    <row r="20073" spans="1:14" x14ac:dyDescent="0.25">
      <c r="A20073">
        <v>0</v>
      </c>
      <c r="M20073" s="18">
        <f t="shared" si="626"/>
        <v>0</v>
      </c>
      <c r="N20073" s="18">
        <f t="shared" si="627"/>
        <v>0</v>
      </c>
    </row>
    <row r="20074" spans="1:14" x14ac:dyDescent="0.25">
      <c r="A20074">
        <v>0</v>
      </c>
      <c r="M20074" s="18">
        <f t="shared" si="626"/>
        <v>0</v>
      </c>
      <c r="N20074" s="18">
        <f t="shared" si="627"/>
        <v>0</v>
      </c>
    </row>
    <row r="20075" spans="1:14" x14ac:dyDescent="0.25">
      <c r="A20075">
        <v>0</v>
      </c>
      <c r="M20075" s="18">
        <f t="shared" si="626"/>
        <v>0</v>
      </c>
      <c r="N20075" s="18">
        <f t="shared" si="627"/>
        <v>0</v>
      </c>
    </row>
    <row r="20076" spans="1:14" x14ac:dyDescent="0.25">
      <c r="A20076">
        <v>0</v>
      </c>
      <c r="M20076" s="18">
        <f t="shared" si="626"/>
        <v>0</v>
      </c>
      <c r="N20076" s="18">
        <f t="shared" si="627"/>
        <v>0</v>
      </c>
    </row>
    <row r="20077" spans="1:14" x14ac:dyDescent="0.25">
      <c r="A20077">
        <v>0</v>
      </c>
      <c r="M20077" s="18">
        <f t="shared" si="626"/>
        <v>0</v>
      </c>
      <c r="N20077" s="18">
        <f t="shared" si="627"/>
        <v>0</v>
      </c>
    </row>
    <row r="20078" spans="1:14" x14ac:dyDescent="0.25">
      <c r="A20078">
        <v>0</v>
      </c>
      <c r="M20078" s="18">
        <f t="shared" si="626"/>
        <v>0</v>
      </c>
      <c r="N20078" s="18">
        <f t="shared" si="627"/>
        <v>0</v>
      </c>
    </row>
    <row r="20079" spans="1:14" x14ac:dyDescent="0.25">
      <c r="A20079">
        <v>0</v>
      </c>
      <c r="M20079" s="18">
        <f t="shared" si="626"/>
        <v>0</v>
      </c>
      <c r="N20079" s="18">
        <f t="shared" si="627"/>
        <v>0</v>
      </c>
    </row>
    <row r="20080" spans="1:14" x14ac:dyDescent="0.25">
      <c r="A20080">
        <v>0</v>
      </c>
      <c r="M20080" s="18">
        <f t="shared" si="626"/>
        <v>0</v>
      </c>
      <c r="N20080" s="18">
        <f t="shared" si="627"/>
        <v>0</v>
      </c>
    </row>
    <row r="20081" spans="1:14" x14ac:dyDescent="0.25">
      <c r="A20081">
        <v>0</v>
      </c>
      <c r="M20081" s="18">
        <f t="shared" si="626"/>
        <v>0</v>
      </c>
      <c r="N20081" s="18">
        <f t="shared" si="627"/>
        <v>0</v>
      </c>
    </row>
    <row r="20082" spans="1:14" x14ac:dyDescent="0.25">
      <c r="A20082">
        <v>0</v>
      </c>
      <c r="M20082" s="18">
        <f t="shared" si="626"/>
        <v>0</v>
      </c>
      <c r="N20082" s="18">
        <f t="shared" si="627"/>
        <v>0</v>
      </c>
    </row>
    <row r="20083" spans="1:14" x14ac:dyDescent="0.25">
      <c r="A20083">
        <v>0</v>
      </c>
      <c r="M20083" s="18">
        <f t="shared" si="626"/>
        <v>0</v>
      </c>
      <c r="N20083" s="18">
        <f t="shared" si="627"/>
        <v>0</v>
      </c>
    </row>
    <row r="20084" spans="1:14" x14ac:dyDescent="0.25">
      <c r="A20084">
        <v>0</v>
      </c>
      <c r="M20084" s="18">
        <f t="shared" si="626"/>
        <v>0</v>
      </c>
      <c r="N20084" s="18">
        <f t="shared" si="627"/>
        <v>0</v>
      </c>
    </row>
    <row r="20085" spans="1:14" x14ac:dyDescent="0.25">
      <c r="A20085">
        <v>0</v>
      </c>
      <c r="M20085" s="18">
        <f t="shared" si="626"/>
        <v>0</v>
      </c>
      <c r="N20085" s="18">
        <f t="shared" si="627"/>
        <v>0</v>
      </c>
    </row>
    <row r="20086" spans="1:14" x14ac:dyDescent="0.25">
      <c r="A20086">
        <v>0</v>
      </c>
      <c r="M20086" s="18">
        <f t="shared" si="626"/>
        <v>0</v>
      </c>
      <c r="N20086" s="18">
        <f t="shared" si="627"/>
        <v>0</v>
      </c>
    </row>
    <row r="20087" spans="1:14" x14ac:dyDescent="0.25">
      <c r="A20087">
        <v>0</v>
      </c>
      <c r="M20087" s="18">
        <f t="shared" si="626"/>
        <v>0</v>
      </c>
      <c r="N20087" s="18">
        <f t="shared" si="627"/>
        <v>0</v>
      </c>
    </row>
    <row r="20088" spans="1:14" x14ac:dyDescent="0.25">
      <c r="A20088">
        <v>0</v>
      </c>
      <c r="M20088" s="18">
        <f t="shared" si="626"/>
        <v>0</v>
      </c>
      <c r="N20088" s="18">
        <f t="shared" si="627"/>
        <v>0</v>
      </c>
    </row>
    <row r="20089" spans="1:14" x14ac:dyDescent="0.25">
      <c r="A20089">
        <v>0</v>
      </c>
      <c r="M20089" s="18">
        <f t="shared" si="626"/>
        <v>0</v>
      </c>
      <c r="N20089" s="18">
        <f t="shared" si="627"/>
        <v>0</v>
      </c>
    </row>
    <row r="20090" spans="1:14" x14ac:dyDescent="0.25">
      <c r="A20090">
        <v>0</v>
      </c>
      <c r="M20090" s="18">
        <f t="shared" si="626"/>
        <v>0</v>
      </c>
      <c r="N20090" s="18">
        <f t="shared" si="627"/>
        <v>0</v>
      </c>
    </row>
    <row r="20091" spans="1:14" x14ac:dyDescent="0.25">
      <c r="A20091">
        <v>0</v>
      </c>
      <c r="M20091" s="18">
        <f t="shared" si="626"/>
        <v>0</v>
      </c>
      <c r="N20091" s="18">
        <f t="shared" si="627"/>
        <v>0</v>
      </c>
    </row>
    <row r="20092" spans="1:14" x14ac:dyDescent="0.25">
      <c r="A20092">
        <v>0</v>
      </c>
      <c r="M20092" s="18">
        <f t="shared" si="626"/>
        <v>0</v>
      </c>
      <c r="N20092" s="18">
        <f t="shared" si="627"/>
        <v>0</v>
      </c>
    </row>
    <row r="20093" spans="1:14" x14ac:dyDescent="0.25">
      <c r="A20093">
        <v>0</v>
      </c>
      <c r="M20093" s="18">
        <f t="shared" si="626"/>
        <v>0</v>
      </c>
      <c r="N20093" s="18">
        <f t="shared" si="627"/>
        <v>0</v>
      </c>
    </row>
    <row r="20094" spans="1:14" x14ac:dyDescent="0.25">
      <c r="A20094">
        <v>0</v>
      </c>
      <c r="M20094" s="18">
        <f t="shared" si="626"/>
        <v>0</v>
      </c>
      <c r="N20094" s="18">
        <f t="shared" si="627"/>
        <v>0</v>
      </c>
    </row>
    <row r="20095" spans="1:14" x14ac:dyDescent="0.25">
      <c r="A20095">
        <v>0</v>
      </c>
      <c r="M20095" s="18">
        <f t="shared" si="626"/>
        <v>0</v>
      </c>
      <c r="N20095" s="18">
        <f t="shared" si="627"/>
        <v>0</v>
      </c>
    </row>
    <row r="20096" spans="1:14" x14ac:dyDescent="0.25">
      <c r="A20096">
        <v>0</v>
      </c>
      <c r="M20096" s="18">
        <f t="shared" si="626"/>
        <v>0</v>
      </c>
      <c r="N20096" s="18">
        <f t="shared" si="627"/>
        <v>0</v>
      </c>
    </row>
    <row r="20097" spans="1:14" x14ac:dyDescent="0.25">
      <c r="A20097">
        <v>0</v>
      </c>
      <c r="M20097" s="18">
        <f t="shared" si="626"/>
        <v>0</v>
      </c>
      <c r="N20097" s="18">
        <f t="shared" si="627"/>
        <v>0</v>
      </c>
    </row>
    <row r="20098" spans="1:14" x14ac:dyDescent="0.25">
      <c r="A20098">
        <v>0</v>
      </c>
      <c r="M20098" s="18">
        <f t="shared" si="626"/>
        <v>0</v>
      </c>
      <c r="N20098" s="18">
        <f t="shared" si="627"/>
        <v>0</v>
      </c>
    </row>
    <row r="20099" spans="1:14" x14ac:dyDescent="0.25">
      <c r="A20099">
        <v>0</v>
      </c>
      <c r="M20099" s="18">
        <f t="shared" ref="M20099:M20162" si="628">A20099+C20099/12</f>
        <v>0</v>
      </c>
      <c r="N20099" s="18">
        <f t="shared" ref="N20099:N20162" si="629">G20099+I20099/12</f>
        <v>0</v>
      </c>
    </row>
    <row r="20100" spans="1:14" x14ac:dyDescent="0.25">
      <c r="A20100">
        <v>0</v>
      </c>
      <c r="M20100" s="18">
        <f t="shared" si="628"/>
        <v>0</v>
      </c>
      <c r="N20100" s="18">
        <f t="shared" si="629"/>
        <v>0</v>
      </c>
    </row>
    <row r="20101" spans="1:14" x14ac:dyDescent="0.25">
      <c r="A20101">
        <v>0</v>
      </c>
      <c r="M20101" s="18">
        <f t="shared" si="628"/>
        <v>0</v>
      </c>
      <c r="N20101" s="18">
        <f t="shared" si="629"/>
        <v>0</v>
      </c>
    </row>
    <row r="20102" spans="1:14" x14ac:dyDescent="0.25">
      <c r="A20102">
        <v>0</v>
      </c>
      <c r="M20102" s="18">
        <f t="shared" si="628"/>
        <v>0</v>
      </c>
      <c r="N20102" s="18">
        <f t="shared" si="629"/>
        <v>0</v>
      </c>
    </row>
    <row r="20103" spans="1:14" x14ac:dyDescent="0.25">
      <c r="A20103">
        <v>0</v>
      </c>
      <c r="M20103" s="18">
        <f t="shared" si="628"/>
        <v>0</v>
      </c>
      <c r="N20103" s="18">
        <f t="shared" si="629"/>
        <v>0</v>
      </c>
    </row>
    <row r="20104" spans="1:14" x14ac:dyDescent="0.25">
      <c r="A20104">
        <v>0</v>
      </c>
      <c r="M20104" s="18">
        <f t="shared" si="628"/>
        <v>0</v>
      </c>
      <c r="N20104" s="18">
        <f t="shared" si="629"/>
        <v>0</v>
      </c>
    </row>
    <row r="20105" spans="1:14" x14ac:dyDescent="0.25">
      <c r="A20105">
        <v>0</v>
      </c>
      <c r="M20105" s="18">
        <f t="shared" si="628"/>
        <v>0</v>
      </c>
      <c r="N20105" s="18">
        <f t="shared" si="629"/>
        <v>0</v>
      </c>
    </row>
    <row r="20106" spans="1:14" x14ac:dyDescent="0.25">
      <c r="A20106">
        <v>0</v>
      </c>
      <c r="M20106" s="18">
        <f t="shared" si="628"/>
        <v>0</v>
      </c>
      <c r="N20106" s="18">
        <f t="shared" si="629"/>
        <v>0</v>
      </c>
    </row>
    <row r="20107" spans="1:14" x14ac:dyDescent="0.25">
      <c r="A20107">
        <v>0</v>
      </c>
      <c r="M20107" s="18">
        <f t="shared" si="628"/>
        <v>0</v>
      </c>
      <c r="N20107" s="18">
        <f t="shared" si="629"/>
        <v>0</v>
      </c>
    </row>
    <row r="20108" spans="1:14" x14ac:dyDescent="0.25">
      <c r="A20108">
        <v>0</v>
      </c>
      <c r="M20108" s="18">
        <f t="shared" si="628"/>
        <v>0</v>
      </c>
      <c r="N20108" s="18">
        <f t="shared" si="629"/>
        <v>0</v>
      </c>
    </row>
    <row r="20109" spans="1:14" x14ac:dyDescent="0.25">
      <c r="A20109">
        <v>0</v>
      </c>
      <c r="M20109" s="18">
        <f t="shared" si="628"/>
        <v>0</v>
      </c>
      <c r="N20109" s="18">
        <f t="shared" si="629"/>
        <v>0</v>
      </c>
    </row>
    <row r="20110" spans="1:14" x14ac:dyDescent="0.25">
      <c r="A20110">
        <v>0</v>
      </c>
      <c r="M20110" s="18">
        <f t="shared" si="628"/>
        <v>0</v>
      </c>
      <c r="N20110" s="18">
        <f t="shared" si="629"/>
        <v>0</v>
      </c>
    </row>
    <row r="20111" spans="1:14" x14ac:dyDescent="0.25">
      <c r="A20111">
        <v>0</v>
      </c>
      <c r="M20111" s="18">
        <f t="shared" si="628"/>
        <v>0</v>
      </c>
      <c r="N20111" s="18">
        <f t="shared" si="629"/>
        <v>0</v>
      </c>
    </row>
    <row r="20112" spans="1:14" x14ac:dyDescent="0.25">
      <c r="A20112">
        <v>0</v>
      </c>
      <c r="M20112" s="18">
        <f t="shared" si="628"/>
        <v>0</v>
      </c>
      <c r="N20112" s="18">
        <f t="shared" si="629"/>
        <v>0</v>
      </c>
    </row>
    <row r="20113" spans="1:14" x14ac:dyDescent="0.25">
      <c r="A20113">
        <v>0</v>
      </c>
      <c r="M20113" s="18">
        <f t="shared" si="628"/>
        <v>0</v>
      </c>
      <c r="N20113" s="18">
        <f t="shared" si="629"/>
        <v>0</v>
      </c>
    </row>
    <row r="20114" spans="1:14" x14ac:dyDescent="0.25">
      <c r="A20114">
        <v>0</v>
      </c>
      <c r="M20114" s="18">
        <f t="shared" si="628"/>
        <v>0</v>
      </c>
      <c r="N20114" s="18">
        <f t="shared" si="629"/>
        <v>0</v>
      </c>
    </row>
    <row r="20115" spans="1:14" x14ac:dyDescent="0.25">
      <c r="A20115">
        <v>0</v>
      </c>
      <c r="M20115" s="18">
        <f t="shared" si="628"/>
        <v>0</v>
      </c>
      <c r="N20115" s="18">
        <f t="shared" si="629"/>
        <v>0</v>
      </c>
    </row>
    <row r="20116" spans="1:14" x14ac:dyDescent="0.25">
      <c r="A20116">
        <v>0</v>
      </c>
      <c r="M20116" s="18">
        <f t="shared" si="628"/>
        <v>0</v>
      </c>
      <c r="N20116" s="18">
        <f t="shared" si="629"/>
        <v>0</v>
      </c>
    </row>
    <row r="20117" spans="1:14" x14ac:dyDescent="0.25">
      <c r="A20117">
        <v>0</v>
      </c>
      <c r="M20117" s="18">
        <f t="shared" si="628"/>
        <v>0</v>
      </c>
      <c r="N20117" s="18">
        <f t="shared" si="629"/>
        <v>0</v>
      </c>
    </row>
    <row r="20118" spans="1:14" x14ac:dyDescent="0.25">
      <c r="A20118">
        <v>0</v>
      </c>
      <c r="M20118" s="18">
        <f t="shared" si="628"/>
        <v>0</v>
      </c>
      <c r="N20118" s="18">
        <f t="shared" si="629"/>
        <v>0</v>
      </c>
    </row>
    <row r="20119" spans="1:14" x14ac:dyDescent="0.25">
      <c r="A20119">
        <v>0</v>
      </c>
      <c r="M20119" s="18">
        <f t="shared" si="628"/>
        <v>0</v>
      </c>
      <c r="N20119" s="18">
        <f t="shared" si="629"/>
        <v>0</v>
      </c>
    </row>
    <row r="20120" spans="1:14" x14ac:dyDescent="0.25">
      <c r="A20120">
        <v>0</v>
      </c>
      <c r="M20120" s="18">
        <f t="shared" si="628"/>
        <v>0</v>
      </c>
      <c r="N20120" s="18">
        <f t="shared" si="629"/>
        <v>0</v>
      </c>
    </row>
    <row r="20121" spans="1:14" x14ac:dyDescent="0.25">
      <c r="A20121">
        <v>0</v>
      </c>
      <c r="M20121" s="18">
        <f t="shared" si="628"/>
        <v>0</v>
      </c>
      <c r="N20121" s="18">
        <f t="shared" si="629"/>
        <v>0</v>
      </c>
    </row>
    <row r="20122" spans="1:14" x14ac:dyDescent="0.25">
      <c r="A20122">
        <v>0</v>
      </c>
      <c r="M20122" s="18">
        <f t="shared" si="628"/>
        <v>0</v>
      </c>
      <c r="N20122" s="18">
        <f t="shared" si="629"/>
        <v>0</v>
      </c>
    </row>
    <row r="20123" spans="1:14" x14ac:dyDescent="0.25">
      <c r="A20123">
        <v>0</v>
      </c>
      <c r="M20123" s="18">
        <f t="shared" si="628"/>
        <v>0</v>
      </c>
      <c r="N20123" s="18">
        <f t="shared" si="629"/>
        <v>0</v>
      </c>
    </row>
    <row r="20124" spans="1:14" x14ac:dyDescent="0.25">
      <c r="A20124">
        <v>0</v>
      </c>
      <c r="M20124" s="18">
        <f t="shared" si="628"/>
        <v>0</v>
      </c>
      <c r="N20124" s="18">
        <f t="shared" si="629"/>
        <v>0</v>
      </c>
    </row>
    <row r="20125" spans="1:14" x14ac:dyDescent="0.25">
      <c r="A20125">
        <v>0</v>
      </c>
      <c r="M20125" s="18">
        <f t="shared" si="628"/>
        <v>0</v>
      </c>
      <c r="N20125" s="18">
        <f t="shared" si="629"/>
        <v>0</v>
      </c>
    </row>
    <row r="20126" spans="1:14" x14ac:dyDescent="0.25">
      <c r="A20126">
        <v>0</v>
      </c>
      <c r="M20126" s="18">
        <f t="shared" si="628"/>
        <v>0</v>
      </c>
      <c r="N20126" s="18">
        <f t="shared" si="629"/>
        <v>0</v>
      </c>
    </row>
    <row r="20127" spans="1:14" x14ac:dyDescent="0.25">
      <c r="A20127">
        <v>0</v>
      </c>
      <c r="M20127" s="18">
        <f t="shared" si="628"/>
        <v>0</v>
      </c>
      <c r="N20127" s="18">
        <f t="shared" si="629"/>
        <v>0</v>
      </c>
    </row>
    <row r="20128" spans="1:14" x14ac:dyDescent="0.25">
      <c r="A20128">
        <v>0</v>
      </c>
      <c r="M20128" s="18">
        <f t="shared" si="628"/>
        <v>0</v>
      </c>
      <c r="N20128" s="18">
        <f t="shared" si="629"/>
        <v>0</v>
      </c>
    </row>
    <row r="20129" spans="1:14" x14ac:dyDescent="0.25">
      <c r="A20129">
        <v>0</v>
      </c>
      <c r="M20129" s="18">
        <f t="shared" si="628"/>
        <v>0</v>
      </c>
      <c r="N20129" s="18">
        <f t="shared" si="629"/>
        <v>0</v>
      </c>
    </row>
    <row r="20130" spans="1:14" x14ac:dyDescent="0.25">
      <c r="A20130">
        <v>0</v>
      </c>
      <c r="M20130" s="18">
        <f t="shared" si="628"/>
        <v>0</v>
      </c>
      <c r="N20130" s="18">
        <f t="shared" si="629"/>
        <v>0</v>
      </c>
    </row>
    <row r="20131" spans="1:14" x14ac:dyDescent="0.25">
      <c r="A20131">
        <v>0</v>
      </c>
      <c r="M20131" s="18">
        <f t="shared" si="628"/>
        <v>0</v>
      </c>
      <c r="N20131" s="18">
        <f t="shared" si="629"/>
        <v>0</v>
      </c>
    </row>
    <row r="20132" spans="1:14" x14ac:dyDescent="0.25">
      <c r="A20132">
        <v>0</v>
      </c>
      <c r="M20132" s="18">
        <f t="shared" si="628"/>
        <v>0</v>
      </c>
      <c r="N20132" s="18">
        <f t="shared" si="629"/>
        <v>0</v>
      </c>
    </row>
    <row r="20133" spans="1:14" x14ac:dyDescent="0.25">
      <c r="A20133">
        <v>0</v>
      </c>
      <c r="M20133" s="18">
        <f t="shared" si="628"/>
        <v>0</v>
      </c>
      <c r="N20133" s="18">
        <f t="shared" si="629"/>
        <v>0</v>
      </c>
    </row>
    <row r="20134" spans="1:14" x14ac:dyDescent="0.25">
      <c r="A20134">
        <v>0</v>
      </c>
      <c r="M20134" s="18">
        <f t="shared" si="628"/>
        <v>0</v>
      </c>
      <c r="N20134" s="18">
        <f t="shared" si="629"/>
        <v>0</v>
      </c>
    </row>
    <row r="20135" spans="1:14" x14ac:dyDescent="0.25">
      <c r="A20135">
        <v>0</v>
      </c>
      <c r="M20135" s="18">
        <f t="shared" si="628"/>
        <v>0</v>
      </c>
      <c r="N20135" s="18">
        <f t="shared" si="629"/>
        <v>0</v>
      </c>
    </row>
    <row r="20136" spans="1:14" x14ac:dyDescent="0.25">
      <c r="A20136">
        <v>0</v>
      </c>
      <c r="M20136" s="18">
        <f t="shared" si="628"/>
        <v>0</v>
      </c>
      <c r="N20136" s="18">
        <f t="shared" si="629"/>
        <v>0</v>
      </c>
    </row>
    <row r="20137" spans="1:14" x14ac:dyDescent="0.25">
      <c r="A20137">
        <v>0</v>
      </c>
      <c r="M20137" s="18">
        <f t="shared" si="628"/>
        <v>0</v>
      </c>
      <c r="N20137" s="18">
        <f t="shared" si="629"/>
        <v>0</v>
      </c>
    </row>
    <row r="20138" spans="1:14" x14ac:dyDescent="0.25">
      <c r="A20138">
        <v>0</v>
      </c>
      <c r="M20138" s="18">
        <f t="shared" si="628"/>
        <v>0</v>
      </c>
      <c r="N20138" s="18">
        <f t="shared" si="629"/>
        <v>0</v>
      </c>
    </row>
    <row r="20139" spans="1:14" x14ac:dyDescent="0.25">
      <c r="A20139">
        <v>0</v>
      </c>
      <c r="M20139" s="18">
        <f t="shared" si="628"/>
        <v>0</v>
      </c>
      <c r="N20139" s="18">
        <f t="shared" si="629"/>
        <v>0</v>
      </c>
    </row>
    <row r="20140" spans="1:14" x14ac:dyDescent="0.25">
      <c r="A20140">
        <v>0</v>
      </c>
      <c r="M20140" s="18">
        <f t="shared" si="628"/>
        <v>0</v>
      </c>
      <c r="N20140" s="18">
        <f t="shared" si="629"/>
        <v>0</v>
      </c>
    </row>
    <row r="20141" spans="1:14" x14ac:dyDescent="0.25">
      <c r="A20141">
        <v>0</v>
      </c>
      <c r="M20141" s="18">
        <f t="shared" si="628"/>
        <v>0</v>
      </c>
      <c r="N20141" s="18">
        <f t="shared" si="629"/>
        <v>0</v>
      </c>
    </row>
    <row r="20142" spans="1:14" x14ac:dyDescent="0.25">
      <c r="A20142">
        <v>0</v>
      </c>
      <c r="M20142" s="18">
        <f t="shared" si="628"/>
        <v>0</v>
      </c>
      <c r="N20142" s="18">
        <f t="shared" si="629"/>
        <v>0</v>
      </c>
    </row>
    <row r="20143" spans="1:14" x14ac:dyDescent="0.25">
      <c r="A20143">
        <v>0</v>
      </c>
      <c r="M20143" s="18">
        <f t="shared" si="628"/>
        <v>0</v>
      </c>
      <c r="N20143" s="18">
        <f t="shared" si="629"/>
        <v>0</v>
      </c>
    </row>
    <row r="20144" spans="1:14" x14ac:dyDescent="0.25">
      <c r="A20144">
        <v>0</v>
      </c>
      <c r="M20144" s="18">
        <f t="shared" si="628"/>
        <v>0</v>
      </c>
      <c r="N20144" s="18">
        <f t="shared" si="629"/>
        <v>0</v>
      </c>
    </row>
    <row r="20145" spans="1:14" x14ac:dyDescent="0.25">
      <c r="A20145">
        <v>0</v>
      </c>
      <c r="M20145" s="18">
        <f t="shared" si="628"/>
        <v>0</v>
      </c>
      <c r="N20145" s="18">
        <f t="shared" si="629"/>
        <v>0</v>
      </c>
    </row>
    <row r="20146" spans="1:14" x14ac:dyDescent="0.25">
      <c r="A20146">
        <v>0</v>
      </c>
      <c r="M20146" s="18">
        <f t="shared" si="628"/>
        <v>0</v>
      </c>
      <c r="N20146" s="18">
        <f t="shared" si="629"/>
        <v>0</v>
      </c>
    </row>
    <row r="20147" spans="1:14" x14ac:dyDescent="0.25">
      <c r="A20147">
        <v>0</v>
      </c>
      <c r="M20147" s="18">
        <f t="shared" si="628"/>
        <v>0</v>
      </c>
      <c r="N20147" s="18">
        <f t="shared" si="629"/>
        <v>0</v>
      </c>
    </row>
    <row r="20148" spans="1:14" x14ac:dyDescent="0.25">
      <c r="A20148">
        <v>0</v>
      </c>
      <c r="M20148" s="18">
        <f t="shared" si="628"/>
        <v>0</v>
      </c>
      <c r="N20148" s="18">
        <f t="shared" si="629"/>
        <v>0</v>
      </c>
    </row>
    <row r="20149" spans="1:14" x14ac:dyDescent="0.25">
      <c r="A20149">
        <v>0</v>
      </c>
      <c r="M20149" s="18">
        <f t="shared" si="628"/>
        <v>0</v>
      </c>
      <c r="N20149" s="18">
        <f t="shared" si="629"/>
        <v>0</v>
      </c>
    </row>
    <row r="20150" spans="1:14" x14ac:dyDescent="0.25">
      <c r="A20150">
        <v>0</v>
      </c>
      <c r="M20150" s="18">
        <f t="shared" si="628"/>
        <v>0</v>
      </c>
      <c r="N20150" s="18">
        <f t="shared" si="629"/>
        <v>0</v>
      </c>
    </row>
    <row r="20151" spans="1:14" x14ac:dyDescent="0.25">
      <c r="A20151">
        <v>0</v>
      </c>
      <c r="M20151" s="18">
        <f t="shared" si="628"/>
        <v>0</v>
      </c>
      <c r="N20151" s="18">
        <f t="shared" si="629"/>
        <v>0</v>
      </c>
    </row>
    <row r="20152" spans="1:14" x14ac:dyDescent="0.25">
      <c r="A20152">
        <v>0</v>
      </c>
      <c r="M20152" s="18">
        <f t="shared" si="628"/>
        <v>0</v>
      </c>
      <c r="N20152" s="18">
        <f t="shared" si="629"/>
        <v>0</v>
      </c>
    </row>
    <row r="20153" spans="1:14" x14ac:dyDescent="0.25">
      <c r="A20153">
        <v>0</v>
      </c>
      <c r="M20153" s="18">
        <f t="shared" si="628"/>
        <v>0</v>
      </c>
      <c r="N20153" s="18">
        <f t="shared" si="629"/>
        <v>0</v>
      </c>
    </row>
    <row r="20154" spans="1:14" x14ac:dyDescent="0.25">
      <c r="A20154">
        <v>0</v>
      </c>
      <c r="M20154" s="18">
        <f t="shared" si="628"/>
        <v>0</v>
      </c>
      <c r="N20154" s="18">
        <f t="shared" si="629"/>
        <v>0</v>
      </c>
    </row>
    <row r="20155" spans="1:14" x14ac:dyDescent="0.25">
      <c r="A20155">
        <v>0</v>
      </c>
      <c r="M20155" s="18">
        <f t="shared" si="628"/>
        <v>0</v>
      </c>
      <c r="N20155" s="18">
        <f t="shared" si="629"/>
        <v>0</v>
      </c>
    </row>
    <row r="20156" spans="1:14" x14ac:dyDescent="0.25">
      <c r="A20156">
        <v>0</v>
      </c>
      <c r="M20156" s="18">
        <f t="shared" si="628"/>
        <v>0</v>
      </c>
      <c r="N20156" s="18">
        <f t="shared" si="629"/>
        <v>0</v>
      </c>
    </row>
    <row r="20157" spans="1:14" x14ac:dyDescent="0.25">
      <c r="A20157">
        <v>0</v>
      </c>
      <c r="M20157" s="18">
        <f t="shared" si="628"/>
        <v>0</v>
      </c>
      <c r="N20157" s="18">
        <f t="shared" si="629"/>
        <v>0</v>
      </c>
    </row>
    <row r="20158" spans="1:14" x14ac:dyDescent="0.25">
      <c r="A20158">
        <v>0</v>
      </c>
      <c r="M20158" s="18">
        <f t="shared" si="628"/>
        <v>0</v>
      </c>
      <c r="N20158" s="18">
        <f t="shared" si="629"/>
        <v>0</v>
      </c>
    </row>
    <row r="20159" spans="1:14" x14ac:dyDescent="0.25">
      <c r="A20159">
        <v>0</v>
      </c>
      <c r="M20159" s="18">
        <f t="shared" si="628"/>
        <v>0</v>
      </c>
      <c r="N20159" s="18">
        <f t="shared" si="629"/>
        <v>0</v>
      </c>
    </row>
    <row r="20160" spans="1:14" x14ac:dyDescent="0.25">
      <c r="A20160">
        <v>0</v>
      </c>
      <c r="M20160" s="18">
        <f t="shared" si="628"/>
        <v>0</v>
      </c>
      <c r="N20160" s="18">
        <f t="shared" si="629"/>
        <v>0</v>
      </c>
    </row>
    <row r="20161" spans="1:14" x14ac:dyDescent="0.25">
      <c r="A20161">
        <v>0</v>
      </c>
      <c r="M20161" s="18">
        <f t="shared" si="628"/>
        <v>0</v>
      </c>
      <c r="N20161" s="18">
        <f t="shared" si="629"/>
        <v>0</v>
      </c>
    </row>
    <row r="20162" spans="1:14" x14ac:dyDescent="0.25">
      <c r="A20162">
        <v>0</v>
      </c>
      <c r="M20162" s="18">
        <f t="shared" si="628"/>
        <v>0</v>
      </c>
      <c r="N20162" s="18">
        <f t="shared" si="629"/>
        <v>0</v>
      </c>
    </row>
    <row r="20163" spans="1:14" x14ac:dyDescent="0.25">
      <c r="A20163">
        <v>0</v>
      </c>
      <c r="M20163" s="18">
        <f t="shared" ref="M20163:M20226" si="630">A20163+C20163/12</f>
        <v>0</v>
      </c>
      <c r="N20163" s="18">
        <f t="shared" ref="N20163:N20226" si="631">G20163+I20163/12</f>
        <v>0</v>
      </c>
    </row>
    <row r="20164" spans="1:14" x14ac:dyDescent="0.25">
      <c r="A20164">
        <v>0</v>
      </c>
      <c r="M20164" s="18">
        <f t="shared" si="630"/>
        <v>0</v>
      </c>
      <c r="N20164" s="18">
        <f t="shared" si="631"/>
        <v>0</v>
      </c>
    </row>
    <row r="20165" spans="1:14" x14ac:dyDescent="0.25">
      <c r="A20165">
        <v>0</v>
      </c>
      <c r="M20165" s="18">
        <f t="shared" si="630"/>
        <v>0</v>
      </c>
      <c r="N20165" s="18">
        <f t="shared" si="631"/>
        <v>0</v>
      </c>
    </row>
    <row r="20166" spans="1:14" x14ac:dyDescent="0.25">
      <c r="A20166">
        <v>0</v>
      </c>
      <c r="M20166" s="18">
        <f t="shared" si="630"/>
        <v>0</v>
      </c>
      <c r="N20166" s="18">
        <f t="shared" si="631"/>
        <v>0</v>
      </c>
    </row>
    <row r="20167" spans="1:14" x14ac:dyDescent="0.25">
      <c r="A20167">
        <v>0</v>
      </c>
      <c r="M20167" s="18">
        <f t="shared" si="630"/>
        <v>0</v>
      </c>
      <c r="N20167" s="18">
        <f t="shared" si="631"/>
        <v>0</v>
      </c>
    </row>
    <row r="20168" spans="1:14" x14ac:dyDescent="0.25">
      <c r="A20168">
        <v>0</v>
      </c>
      <c r="M20168" s="18">
        <f t="shared" si="630"/>
        <v>0</v>
      </c>
      <c r="N20168" s="18">
        <f t="shared" si="631"/>
        <v>0</v>
      </c>
    </row>
    <row r="20169" spans="1:14" x14ac:dyDescent="0.25">
      <c r="A20169">
        <v>0</v>
      </c>
      <c r="M20169" s="18">
        <f t="shared" si="630"/>
        <v>0</v>
      </c>
      <c r="N20169" s="18">
        <f t="shared" si="631"/>
        <v>0</v>
      </c>
    </row>
    <row r="20170" spans="1:14" x14ac:dyDescent="0.25">
      <c r="A20170">
        <v>0</v>
      </c>
      <c r="M20170" s="18">
        <f t="shared" si="630"/>
        <v>0</v>
      </c>
      <c r="N20170" s="18">
        <f t="shared" si="631"/>
        <v>0</v>
      </c>
    </row>
    <row r="20171" spans="1:14" x14ac:dyDescent="0.25">
      <c r="A20171">
        <v>0</v>
      </c>
      <c r="M20171" s="18">
        <f t="shared" si="630"/>
        <v>0</v>
      </c>
      <c r="N20171" s="18">
        <f t="shared" si="631"/>
        <v>0</v>
      </c>
    </row>
    <row r="20172" spans="1:14" x14ac:dyDescent="0.25">
      <c r="A20172">
        <v>0</v>
      </c>
      <c r="M20172" s="18">
        <f t="shared" si="630"/>
        <v>0</v>
      </c>
      <c r="N20172" s="18">
        <f t="shared" si="631"/>
        <v>0</v>
      </c>
    </row>
    <row r="20173" spans="1:14" x14ac:dyDescent="0.25">
      <c r="A20173">
        <v>0</v>
      </c>
      <c r="M20173" s="18">
        <f t="shared" si="630"/>
        <v>0</v>
      </c>
      <c r="N20173" s="18">
        <f t="shared" si="631"/>
        <v>0</v>
      </c>
    </row>
    <row r="20174" spans="1:14" x14ac:dyDescent="0.25">
      <c r="A20174">
        <v>0</v>
      </c>
      <c r="M20174" s="18">
        <f t="shared" si="630"/>
        <v>0</v>
      </c>
      <c r="N20174" s="18">
        <f t="shared" si="631"/>
        <v>0</v>
      </c>
    </row>
    <row r="20175" spans="1:14" x14ac:dyDescent="0.25">
      <c r="A20175">
        <v>0</v>
      </c>
      <c r="M20175" s="18">
        <f t="shared" si="630"/>
        <v>0</v>
      </c>
      <c r="N20175" s="18">
        <f t="shared" si="631"/>
        <v>0</v>
      </c>
    </row>
    <row r="20176" spans="1:14" x14ac:dyDescent="0.25">
      <c r="A20176">
        <v>0</v>
      </c>
      <c r="M20176" s="18">
        <f t="shared" si="630"/>
        <v>0</v>
      </c>
      <c r="N20176" s="18">
        <f t="shared" si="631"/>
        <v>0</v>
      </c>
    </row>
    <row r="20177" spans="1:14" x14ac:dyDescent="0.25">
      <c r="A20177">
        <v>0</v>
      </c>
      <c r="M20177" s="18">
        <f t="shared" si="630"/>
        <v>0</v>
      </c>
      <c r="N20177" s="18">
        <f t="shared" si="631"/>
        <v>0</v>
      </c>
    </row>
    <row r="20178" spans="1:14" x14ac:dyDescent="0.25">
      <c r="A20178">
        <v>0</v>
      </c>
      <c r="M20178" s="18">
        <f t="shared" si="630"/>
        <v>0</v>
      </c>
      <c r="N20178" s="18">
        <f t="shared" si="631"/>
        <v>0</v>
      </c>
    </row>
    <row r="20179" spans="1:14" x14ac:dyDescent="0.25">
      <c r="A20179">
        <v>0</v>
      </c>
      <c r="M20179" s="18">
        <f t="shared" si="630"/>
        <v>0</v>
      </c>
      <c r="N20179" s="18">
        <f t="shared" si="631"/>
        <v>0</v>
      </c>
    </row>
    <row r="20180" spans="1:14" x14ac:dyDescent="0.25">
      <c r="A20180">
        <v>0</v>
      </c>
      <c r="M20180" s="18">
        <f t="shared" si="630"/>
        <v>0</v>
      </c>
      <c r="N20180" s="18">
        <f t="shared" si="631"/>
        <v>0</v>
      </c>
    </row>
    <row r="20181" spans="1:14" x14ac:dyDescent="0.25">
      <c r="A20181">
        <v>0</v>
      </c>
      <c r="M20181" s="18">
        <f t="shared" si="630"/>
        <v>0</v>
      </c>
      <c r="N20181" s="18">
        <f t="shared" si="631"/>
        <v>0</v>
      </c>
    </row>
    <row r="20182" spans="1:14" x14ac:dyDescent="0.25">
      <c r="A20182">
        <v>0</v>
      </c>
      <c r="M20182" s="18">
        <f t="shared" si="630"/>
        <v>0</v>
      </c>
      <c r="N20182" s="18">
        <f t="shared" si="631"/>
        <v>0</v>
      </c>
    </row>
    <row r="20183" spans="1:14" x14ac:dyDescent="0.25">
      <c r="A20183">
        <v>0</v>
      </c>
      <c r="M20183" s="18">
        <f t="shared" si="630"/>
        <v>0</v>
      </c>
      <c r="N20183" s="18">
        <f t="shared" si="631"/>
        <v>0</v>
      </c>
    </row>
    <row r="20184" spans="1:14" x14ac:dyDescent="0.25">
      <c r="A20184">
        <v>0</v>
      </c>
      <c r="M20184" s="18">
        <f t="shared" si="630"/>
        <v>0</v>
      </c>
      <c r="N20184" s="18">
        <f t="shared" si="631"/>
        <v>0</v>
      </c>
    </row>
    <row r="20185" spans="1:14" x14ac:dyDescent="0.25">
      <c r="A20185">
        <v>0</v>
      </c>
      <c r="M20185" s="18">
        <f t="shared" si="630"/>
        <v>0</v>
      </c>
      <c r="N20185" s="18">
        <f t="shared" si="631"/>
        <v>0</v>
      </c>
    </row>
    <row r="20186" spans="1:14" x14ac:dyDescent="0.25">
      <c r="A20186">
        <v>0</v>
      </c>
      <c r="M20186" s="18">
        <f t="shared" si="630"/>
        <v>0</v>
      </c>
      <c r="N20186" s="18">
        <f t="shared" si="631"/>
        <v>0</v>
      </c>
    </row>
    <row r="20187" spans="1:14" x14ac:dyDescent="0.25">
      <c r="A20187">
        <v>0</v>
      </c>
      <c r="M20187" s="18">
        <f t="shared" si="630"/>
        <v>0</v>
      </c>
      <c r="N20187" s="18">
        <f t="shared" si="631"/>
        <v>0</v>
      </c>
    </row>
    <row r="20188" spans="1:14" x14ac:dyDescent="0.25">
      <c r="A20188">
        <v>0</v>
      </c>
      <c r="M20188" s="18">
        <f t="shared" si="630"/>
        <v>0</v>
      </c>
      <c r="N20188" s="18">
        <f t="shared" si="631"/>
        <v>0</v>
      </c>
    </row>
    <row r="20189" spans="1:14" x14ac:dyDescent="0.25">
      <c r="A20189">
        <v>0</v>
      </c>
      <c r="M20189" s="18">
        <f t="shared" si="630"/>
        <v>0</v>
      </c>
      <c r="N20189" s="18">
        <f t="shared" si="631"/>
        <v>0</v>
      </c>
    </row>
    <row r="20190" spans="1:14" x14ac:dyDescent="0.25">
      <c r="A20190">
        <v>0</v>
      </c>
      <c r="M20190" s="18">
        <f t="shared" si="630"/>
        <v>0</v>
      </c>
      <c r="N20190" s="18">
        <f t="shared" si="631"/>
        <v>0</v>
      </c>
    </row>
    <row r="20191" spans="1:14" x14ac:dyDescent="0.25">
      <c r="A20191">
        <v>0</v>
      </c>
      <c r="M20191" s="18">
        <f t="shared" si="630"/>
        <v>0</v>
      </c>
      <c r="N20191" s="18">
        <f t="shared" si="631"/>
        <v>0</v>
      </c>
    </row>
    <row r="20192" spans="1:14" x14ac:dyDescent="0.25">
      <c r="A20192">
        <v>0</v>
      </c>
      <c r="M20192" s="18">
        <f t="shared" si="630"/>
        <v>0</v>
      </c>
      <c r="N20192" s="18">
        <f t="shared" si="631"/>
        <v>0</v>
      </c>
    </row>
    <row r="20193" spans="1:14" x14ac:dyDescent="0.25">
      <c r="A20193">
        <v>0</v>
      </c>
      <c r="M20193" s="18">
        <f t="shared" si="630"/>
        <v>0</v>
      </c>
      <c r="N20193" s="18">
        <f t="shared" si="631"/>
        <v>0</v>
      </c>
    </row>
    <row r="20194" spans="1:14" x14ac:dyDescent="0.25">
      <c r="A20194">
        <v>0</v>
      </c>
      <c r="M20194" s="18">
        <f t="shared" si="630"/>
        <v>0</v>
      </c>
      <c r="N20194" s="18">
        <f t="shared" si="631"/>
        <v>0</v>
      </c>
    </row>
    <row r="20195" spans="1:14" x14ac:dyDescent="0.25">
      <c r="A20195">
        <v>0</v>
      </c>
      <c r="M20195" s="18">
        <f t="shared" si="630"/>
        <v>0</v>
      </c>
      <c r="N20195" s="18">
        <f t="shared" si="631"/>
        <v>0</v>
      </c>
    </row>
    <row r="20196" spans="1:14" x14ac:dyDescent="0.25">
      <c r="A20196">
        <v>0</v>
      </c>
      <c r="M20196" s="18">
        <f t="shared" si="630"/>
        <v>0</v>
      </c>
      <c r="N20196" s="18">
        <f t="shared" si="631"/>
        <v>0</v>
      </c>
    </row>
    <row r="20197" spans="1:14" x14ac:dyDescent="0.25">
      <c r="A20197">
        <v>0</v>
      </c>
      <c r="M20197" s="18">
        <f t="shared" si="630"/>
        <v>0</v>
      </c>
      <c r="N20197" s="18">
        <f t="shared" si="631"/>
        <v>0</v>
      </c>
    </row>
    <row r="20198" spans="1:14" x14ac:dyDescent="0.25">
      <c r="A20198">
        <v>0</v>
      </c>
      <c r="M20198" s="18">
        <f t="shared" si="630"/>
        <v>0</v>
      </c>
      <c r="N20198" s="18">
        <f t="shared" si="631"/>
        <v>0</v>
      </c>
    </row>
    <row r="20199" spans="1:14" x14ac:dyDescent="0.25">
      <c r="A20199">
        <v>0</v>
      </c>
      <c r="M20199" s="18">
        <f t="shared" si="630"/>
        <v>0</v>
      </c>
      <c r="N20199" s="18">
        <f t="shared" si="631"/>
        <v>0</v>
      </c>
    </row>
    <row r="20200" spans="1:14" x14ac:dyDescent="0.25">
      <c r="A20200">
        <v>0</v>
      </c>
      <c r="M20200" s="18">
        <f t="shared" si="630"/>
        <v>0</v>
      </c>
      <c r="N20200" s="18">
        <f t="shared" si="631"/>
        <v>0</v>
      </c>
    </row>
    <row r="20201" spans="1:14" x14ac:dyDescent="0.25">
      <c r="A20201">
        <v>0</v>
      </c>
      <c r="M20201" s="18">
        <f t="shared" si="630"/>
        <v>0</v>
      </c>
      <c r="N20201" s="18">
        <f t="shared" si="631"/>
        <v>0</v>
      </c>
    </row>
    <row r="20202" spans="1:14" x14ac:dyDescent="0.25">
      <c r="A20202">
        <v>0</v>
      </c>
      <c r="M20202" s="18">
        <f t="shared" si="630"/>
        <v>0</v>
      </c>
      <c r="N20202" s="18">
        <f t="shared" si="631"/>
        <v>0</v>
      </c>
    </row>
    <row r="20203" spans="1:14" x14ac:dyDescent="0.25">
      <c r="A20203">
        <v>0</v>
      </c>
      <c r="M20203" s="18">
        <f t="shared" si="630"/>
        <v>0</v>
      </c>
      <c r="N20203" s="18">
        <f t="shared" si="631"/>
        <v>0</v>
      </c>
    </row>
    <row r="20204" spans="1:14" x14ac:dyDescent="0.25">
      <c r="A20204">
        <v>0</v>
      </c>
      <c r="M20204" s="18">
        <f t="shared" si="630"/>
        <v>0</v>
      </c>
      <c r="N20204" s="18">
        <f t="shared" si="631"/>
        <v>0</v>
      </c>
    </row>
    <row r="20205" spans="1:14" x14ac:dyDescent="0.25">
      <c r="A20205">
        <v>0</v>
      </c>
      <c r="M20205" s="18">
        <f t="shared" si="630"/>
        <v>0</v>
      </c>
      <c r="N20205" s="18">
        <f t="shared" si="631"/>
        <v>0</v>
      </c>
    </row>
    <row r="20206" spans="1:14" x14ac:dyDescent="0.25">
      <c r="A20206">
        <v>0</v>
      </c>
      <c r="M20206" s="18">
        <f t="shared" si="630"/>
        <v>0</v>
      </c>
      <c r="N20206" s="18">
        <f t="shared" si="631"/>
        <v>0</v>
      </c>
    </row>
    <row r="20207" spans="1:14" x14ac:dyDescent="0.25">
      <c r="A20207">
        <v>0</v>
      </c>
      <c r="M20207" s="18">
        <f t="shared" si="630"/>
        <v>0</v>
      </c>
      <c r="N20207" s="18">
        <f t="shared" si="631"/>
        <v>0</v>
      </c>
    </row>
    <row r="20208" spans="1:14" x14ac:dyDescent="0.25">
      <c r="A20208">
        <v>0</v>
      </c>
      <c r="M20208" s="18">
        <f t="shared" si="630"/>
        <v>0</v>
      </c>
      <c r="N20208" s="18">
        <f t="shared" si="631"/>
        <v>0</v>
      </c>
    </row>
    <row r="20209" spans="1:14" x14ac:dyDescent="0.25">
      <c r="A20209">
        <v>0</v>
      </c>
      <c r="M20209" s="18">
        <f t="shared" si="630"/>
        <v>0</v>
      </c>
      <c r="N20209" s="18">
        <f t="shared" si="631"/>
        <v>0</v>
      </c>
    </row>
    <row r="20210" spans="1:14" x14ac:dyDescent="0.25">
      <c r="A20210">
        <v>0</v>
      </c>
      <c r="M20210" s="18">
        <f t="shared" si="630"/>
        <v>0</v>
      </c>
      <c r="N20210" s="18">
        <f t="shared" si="631"/>
        <v>0</v>
      </c>
    </row>
    <row r="20211" spans="1:14" x14ac:dyDescent="0.25">
      <c r="A20211">
        <v>0</v>
      </c>
      <c r="M20211" s="18">
        <f t="shared" si="630"/>
        <v>0</v>
      </c>
      <c r="N20211" s="18">
        <f t="shared" si="631"/>
        <v>0</v>
      </c>
    </row>
    <row r="20212" spans="1:14" x14ac:dyDescent="0.25">
      <c r="A20212">
        <v>0</v>
      </c>
      <c r="M20212" s="18">
        <f t="shared" si="630"/>
        <v>0</v>
      </c>
      <c r="N20212" s="18">
        <f t="shared" si="631"/>
        <v>0</v>
      </c>
    </row>
    <row r="20213" spans="1:14" x14ac:dyDescent="0.25">
      <c r="A20213">
        <v>0</v>
      </c>
      <c r="M20213" s="18">
        <f t="shared" si="630"/>
        <v>0</v>
      </c>
      <c r="N20213" s="18">
        <f t="shared" si="631"/>
        <v>0</v>
      </c>
    </row>
    <row r="20214" spans="1:14" x14ac:dyDescent="0.25">
      <c r="A20214">
        <v>0</v>
      </c>
      <c r="M20214" s="18">
        <f t="shared" si="630"/>
        <v>0</v>
      </c>
      <c r="N20214" s="18">
        <f t="shared" si="631"/>
        <v>0</v>
      </c>
    </row>
    <row r="20215" spans="1:14" x14ac:dyDescent="0.25">
      <c r="A20215">
        <v>0</v>
      </c>
      <c r="M20215" s="18">
        <f t="shared" si="630"/>
        <v>0</v>
      </c>
      <c r="N20215" s="18">
        <f t="shared" si="631"/>
        <v>0</v>
      </c>
    </row>
    <row r="20216" spans="1:14" x14ac:dyDescent="0.25">
      <c r="A20216">
        <v>0</v>
      </c>
      <c r="M20216" s="18">
        <f t="shared" si="630"/>
        <v>0</v>
      </c>
      <c r="N20216" s="18">
        <f t="shared" si="631"/>
        <v>0</v>
      </c>
    </row>
    <row r="20217" spans="1:14" x14ac:dyDescent="0.25">
      <c r="A20217">
        <v>0</v>
      </c>
      <c r="M20217" s="18">
        <f t="shared" si="630"/>
        <v>0</v>
      </c>
      <c r="N20217" s="18">
        <f t="shared" si="631"/>
        <v>0</v>
      </c>
    </row>
    <row r="20218" spans="1:14" x14ac:dyDescent="0.25">
      <c r="A20218">
        <v>0</v>
      </c>
      <c r="M20218" s="18">
        <f t="shared" si="630"/>
        <v>0</v>
      </c>
      <c r="N20218" s="18">
        <f t="shared" si="631"/>
        <v>0</v>
      </c>
    </row>
    <row r="20219" spans="1:14" x14ac:dyDescent="0.25">
      <c r="A20219">
        <v>0</v>
      </c>
      <c r="M20219" s="18">
        <f t="shared" si="630"/>
        <v>0</v>
      </c>
      <c r="N20219" s="18">
        <f t="shared" si="631"/>
        <v>0</v>
      </c>
    </row>
    <row r="20220" spans="1:14" x14ac:dyDescent="0.25">
      <c r="A20220">
        <v>0</v>
      </c>
      <c r="M20220" s="18">
        <f t="shared" si="630"/>
        <v>0</v>
      </c>
      <c r="N20220" s="18">
        <f t="shared" si="631"/>
        <v>0</v>
      </c>
    </row>
    <row r="20221" spans="1:14" x14ac:dyDescent="0.25">
      <c r="A20221">
        <v>0</v>
      </c>
      <c r="M20221" s="18">
        <f t="shared" si="630"/>
        <v>0</v>
      </c>
      <c r="N20221" s="18">
        <f t="shared" si="631"/>
        <v>0</v>
      </c>
    </row>
    <row r="20222" spans="1:14" x14ac:dyDescent="0.25">
      <c r="A20222">
        <v>0</v>
      </c>
      <c r="M20222" s="18">
        <f t="shared" si="630"/>
        <v>0</v>
      </c>
      <c r="N20222" s="18">
        <f t="shared" si="631"/>
        <v>0</v>
      </c>
    </row>
    <row r="20223" spans="1:14" x14ac:dyDescent="0.25">
      <c r="A20223">
        <v>0</v>
      </c>
      <c r="M20223" s="18">
        <f t="shared" si="630"/>
        <v>0</v>
      </c>
      <c r="N20223" s="18">
        <f t="shared" si="631"/>
        <v>0</v>
      </c>
    </row>
    <row r="20224" spans="1:14" x14ac:dyDescent="0.25">
      <c r="A20224">
        <v>0</v>
      </c>
      <c r="M20224" s="18">
        <f t="shared" si="630"/>
        <v>0</v>
      </c>
      <c r="N20224" s="18">
        <f t="shared" si="631"/>
        <v>0</v>
      </c>
    </row>
    <row r="20225" spans="1:14" x14ac:dyDescent="0.25">
      <c r="A20225">
        <v>0</v>
      </c>
      <c r="M20225" s="18">
        <f t="shared" si="630"/>
        <v>0</v>
      </c>
      <c r="N20225" s="18">
        <f t="shared" si="631"/>
        <v>0</v>
      </c>
    </row>
    <row r="20226" spans="1:14" x14ac:dyDescent="0.25">
      <c r="A20226">
        <v>0</v>
      </c>
      <c r="M20226" s="18">
        <f t="shared" si="630"/>
        <v>0</v>
      </c>
      <c r="N20226" s="18">
        <f t="shared" si="631"/>
        <v>0</v>
      </c>
    </row>
    <row r="20227" spans="1:14" x14ac:dyDescent="0.25">
      <c r="A20227">
        <v>0</v>
      </c>
      <c r="M20227" s="18">
        <f t="shared" ref="M20227:M20290" si="632">A20227+C20227/12</f>
        <v>0</v>
      </c>
      <c r="N20227" s="18">
        <f t="shared" ref="N20227:N20290" si="633">G20227+I20227/12</f>
        <v>0</v>
      </c>
    </row>
    <row r="20228" spans="1:14" x14ac:dyDescent="0.25">
      <c r="A20228">
        <v>0</v>
      </c>
      <c r="M20228" s="18">
        <f t="shared" si="632"/>
        <v>0</v>
      </c>
      <c r="N20228" s="18">
        <f t="shared" si="633"/>
        <v>0</v>
      </c>
    </row>
    <row r="20229" spans="1:14" x14ac:dyDescent="0.25">
      <c r="A20229">
        <v>0</v>
      </c>
      <c r="M20229" s="18">
        <f t="shared" si="632"/>
        <v>0</v>
      </c>
      <c r="N20229" s="18">
        <f t="shared" si="633"/>
        <v>0</v>
      </c>
    </row>
    <row r="20230" spans="1:14" x14ac:dyDescent="0.25">
      <c r="A20230">
        <v>0</v>
      </c>
      <c r="M20230" s="18">
        <f t="shared" si="632"/>
        <v>0</v>
      </c>
      <c r="N20230" s="18">
        <f t="shared" si="633"/>
        <v>0</v>
      </c>
    </row>
    <row r="20231" spans="1:14" x14ac:dyDescent="0.25">
      <c r="A20231">
        <v>0</v>
      </c>
      <c r="M20231" s="18">
        <f t="shared" si="632"/>
        <v>0</v>
      </c>
      <c r="N20231" s="18">
        <f t="shared" si="633"/>
        <v>0</v>
      </c>
    </row>
    <row r="20232" spans="1:14" x14ac:dyDescent="0.25">
      <c r="A20232">
        <v>0</v>
      </c>
      <c r="M20232" s="18">
        <f t="shared" si="632"/>
        <v>0</v>
      </c>
      <c r="N20232" s="18">
        <f t="shared" si="633"/>
        <v>0</v>
      </c>
    </row>
    <row r="20233" spans="1:14" x14ac:dyDescent="0.25">
      <c r="A20233">
        <v>0</v>
      </c>
      <c r="M20233" s="18">
        <f t="shared" si="632"/>
        <v>0</v>
      </c>
      <c r="N20233" s="18">
        <f t="shared" si="633"/>
        <v>0</v>
      </c>
    </row>
    <row r="20234" spans="1:14" x14ac:dyDescent="0.25">
      <c r="A20234">
        <v>0</v>
      </c>
      <c r="M20234" s="18">
        <f t="shared" si="632"/>
        <v>0</v>
      </c>
      <c r="N20234" s="18">
        <f t="shared" si="633"/>
        <v>0</v>
      </c>
    </row>
    <row r="20235" spans="1:14" x14ac:dyDescent="0.25">
      <c r="A20235">
        <v>0</v>
      </c>
      <c r="M20235" s="18">
        <f t="shared" si="632"/>
        <v>0</v>
      </c>
      <c r="N20235" s="18">
        <f t="shared" si="633"/>
        <v>0</v>
      </c>
    </row>
    <row r="20236" spans="1:14" x14ac:dyDescent="0.25">
      <c r="A20236">
        <v>0</v>
      </c>
      <c r="M20236" s="18">
        <f t="shared" si="632"/>
        <v>0</v>
      </c>
      <c r="N20236" s="18">
        <f t="shared" si="633"/>
        <v>0</v>
      </c>
    </row>
    <row r="20237" spans="1:14" x14ac:dyDescent="0.25">
      <c r="A20237">
        <v>0</v>
      </c>
      <c r="M20237" s="18">
        <f t="shared" si="632"/>
        <v>0</v>
      </c>
      <c r="N20237" s="18">
        <f t="shared" si="633"/>
        <v>0</v>
      </c>
    </row>
    <row r="20238" spans="1:14" x14ac:dyDescent="0.25">
      <c r="A20238">
        <v>0</v>
      </c>
      <c r="M20238" s="18">
        <f t="shared" si="632"/>
        <v>0</v>
      </c>
      <c r="N20238" s="18">
        <f t="shared" si="633"/>
        <v>0</v>
      </c>
    </row>
    <row r="20239" spans="1:14" x14ac:dyDescent="0.25">
      <c r="A20239">
        <v>0</v>
      </c>
      <c r="M20239" s="18">
        <f t="shared" si="632"/>
        <v>0</v>
      </c>
      <c r="N20239" s="18">
        <f t="shared" si="633"/>
        <v>0</v>
      </c>
    </row>
    <row r="20240" spans="1:14" x14ac:dyDescent="0.25">
      <c r="A20240">
        <v>0</v>
      </c>
      <c r="M20240" s="18">
        <f t="shared" si="632"/>
        <v>0</v>
      </c>
      <c r="N20240" s="18">
        <f t="shared" si="633"/>
        <v>0</v>
      </c>
    </row>
    <row r="20241" spans="1:14" x14ac:dyDescent="0.25">
      <c r="A20241">
        <v>0</v>
      </c>
      <c r="M20241" s="18">
        <f t="shared" si="632"/>
        <v>0</v>
      </c>
      <c r="N20241" s="18">
        <f t="shared" si="633"/>
        <v>0</v>
      </c>
    </row>
    <row r="20242" spans="1:14" x14ac:dyDescent="0.25">
      <c r="A20242">
        <v>0</v>
      </c>
      <c r="M20242" s="18">
        <f t="shared" si="632"/>
        <v>0</v>
      </c>
      <c r="N20242" s="18">
        <f t="shared" si="633"/>
        <v>0</v>
      </c>
    </row>
    <row r="20243" spans="1:14" x14ac:dyDescent="0.25">
      <c r="A20243">
        <v>0</v>
      </c>
      <c r="M20243" s="18">
        <f t="shared" si="632"/>
        <v>0</v>
      </c>
      <c r="N20243" s="18">
        <f t="shared" si="633"/>
        <v>0</v>
      </c>
    </row>
    <row r="20244" spans="1:14" x14ac:dyDescent="0.25">
      <c r="A20244">
        <v>0</v>
      </c>
      <c r="M20244" s="18">
        <f t="shared" si="632"/>
        <v>0</v>
      </c>
      <c r="N20244" s="18">
        <f t="shared" si="633"/>
        <v>0</v>
      </c>
    </row>
    <row r="20245" spans="1:14" x14ac:dyDescent="0.25">
      <c r="A20245">
        <v>0</v>
      </c>
      <c r="M20245" s="18">
        <f t="shared" si="632"/>
        <v>0</v>
      </c>
      <c r="N20245" s="18">
        <f t="shared" si="633"/>
        <v>0</v>
      </c>
    </row>
    <row r="20246" spans="1:14" x14ac:dyDescent="0.25">
      <c r="A20246">
        <v>0</v>
      </c>
      <c r="M20246" s="18">
        <f t="shared" si="632"/>
        <v>0</v>
      </c>
      <c r="N20246" s="18">
        <f t="shared" si="633"/>
        <v>0</v>
      </c>
    </row>
    <row r="20247" spans="1:14" x14ac:dyDescent="0.25">
      <c r="A20247">
        <v>0</v>
      </c>
      <c r="M20247" s="18">
        <f t="shared" si="632"/>
        <v>0</v>
      </c>
      <c r="N20247" s="18">
        <f t="shared" si="633"/>
        <v>0</v>
      </c>
    </row>
    <row r="20248" spans="1:14" x14ac:dyDescent="0.25">
      <c r="A20248">
        <v>0</v>
      </c>
      <c r="M20248" s="18">
        <f t="shared" si="632"/>
        <v>0</v>
      </c>
      <c r="N20248" s="18">
        <f t="shared" si="633"/>
        <v>0</v>
      </c>
    </row>
    <row r="20249" spans="1:14" x14ac:dyDescent="0.25">
      <c r="A20249">
        <v>0</v>
      </c>
      <c r="M20249" s="18">
        <f t="shared" si="632"/>
        <v>0</v>
      </c>
      <c r="N20249" s="18">
        <f t="shared" si="633"/>
        <v>0</v>
      </c>
    </row>
    <row r="20250" spans="1:14" x14ac:dyDescent="0.25">
      <c r="A20250">
        <v>0</v>
      </c>
      <c r="M20250" s="18">
        <f t="shared" si="632"/>
        <v>0</v>
      </c>
      <c r="N20250" s="18">
        <f t="shared" si="633"/>
        <v>0</v>
      </c>
    </row>
    <row r="20251" spans="1:14" x14ac:dyDescent="0.25">
      <c r="A20251">
        <v>0</v>
      </c>
      <c r="M20251" s="18">
        <f t="shared" si="632"/>
        <v>0</v>
      </c>
      <c r="N20251" s="18">
        <f t="shared" si="633"/>
        <v>0</v>
      </c>
    </row>
    <row r="20252" spans="1:14" x14ac:dyDescent="0.25">
      <c r="A20252">
        <v>0</v>
      </c>
      <c r="M20252" s="18">
        <f t="shared" si="632"/>
        <v>0</v>
      </c>
      <c r="N20252" s="18">
        <f t="shared" si="633"/>
        <v>0</v>
      </c>
    </row>
    <row r="20253" spans="1:14" x14ac:dyDescent="0.25">
      <c r="A20253">
        <v>0</v>
      </c>
      <c r="M20253" s="18">
        <f t="shared" si="632"/>
        <v>0</v>
      </c>
      <c r="N20253" s="18">
        <f t="shared" si="633"/>
        <v>0</v>
      </c>
    </row>
    <row r="20254" spans="1:14" x14ac:dyDescent="0.25">
      <c r="A20254">
        <v>0</v>
      </c>
      <c r="M20254" s="18">
        <f t="shared" si="632"/>
        <v>0</v>
      </c>
      <c r="N20254" s="18">
        <f t="shared" si="633"/>
        <v>0</v>
      </c>
    </row>
    <row r="20255" spans="1:14" x14ac:dyDescent="0.25">
      <c r="A20255">
        <v>0</v>
      </c>
      <c r="M20255" s="18">
        <f t="shared" si="632"/>
        <v>0</v>
      </c>
      <c r="N20255" s="18">
        <f t="shared" si="633"/>
        <v>0</v>
      </c>
    </row>
    <row r="20256" spans="1:14" x14ac:dyDescent="0.25">
      <c r="A20256">
        <v>0</v>
      </c>
      <c r="M20256" s="18">
        <f t="shared" si="632"/>
        <v>0</v>
      </c>
      <c r="N20256" s="18">
        <f t="shared" si="633"/>
        <v>0</v>
      </c>
    </row>
    <row r="20257" spans="1:14" x14ac:dyDescent="0.25">
      <c r="A20257">
        <v>0</v>
      </c>
      <c r="M20257" s="18">
        <f t="shared" si="632"/>
        <v>0</v>
      </c>
      <c r="N20257" s="18">
        <f t="shared" si="633"/>
        <v>0</v>
      </c>
    </row>
    <row r="20258" spans="1:14" x14ac:dyDescent="0.25">
      <c r="A20258">
        <v>0</v>
      </c>
      <c r="M20258" s="18">
        <f t="shared" si="632"/>
        <v>0</v>
      </c>
      <c r="N20258" s="18">
        <f t="shared" si="633"/>
        <v>0</v>
      </c>
    </row>
    <row r="20259" spans="1:14" x14ac:dyDescent="0.25">
      <c r="A20259">
        <v>0</v>
      </c>
      <c r="M20259" s="18">
        <f t="shared" si="632"/>
        <v>0</v>
      </c>
      <c r="N20259" s="18">
        <f t="shared" si="633"/>
        <v>0</v>
      </c>
    </row>
    <row r="20260" spans="1:14" x14ac:dyDescent="0.25">
      <c r="A20260">
        <v>0</v>
      </c>
      <c r="M20260" s="18">
        <f t="shared" si="632"/>
        <v>0</v>
      </c>
      <c r="N20260" s="18">
        <f t="shared" si="633"/>
        <v>0</v>
      </c>
    </row>
    <row r="20261" spans="1:14" x14ac:dyDescent="0.25">
      <c r="A20261">
        <v>0</v>
      </c>
      <c r="M20261" s="18">
        <f t="shared" si="632"/>
        <v>0</v>
      </c>
      <c r="N20261" s="18">
        <f t="shared" si="633"/>
        <v>0</v>
      </c>
    </row>
    <row r="20262" spans="1:14" x14ac:dyDescent="0.25">
      <c r="A20262">
        <v>0</v>
      </c>
      <c r="M20262" s="18">
        <f t="shared" si="632"/>
        <v>0</v>
      </c>
      <c r="N20262" s="18">
        <f t="shared" si="633"/>
        <v>0</v>
      </c>
    </row>
    <row r="20263" spans="1:14" x14ac:dyDescent="0.25">
      <c r="A20263">
        <v>0</v>
      </c>
      <c r="M20263" s="18">
        <f t="shared" si="632"/>
        <v>0</v>
      </c>
      <c r="N20263" s="18">
        <f t="shared" si="633"/>
        <v>0</v>
      </c>
    </row>
    <row r="20264" spans="1:14" x14ac:dyDescent="0.25">
      <c r="A20264">
        <v>0</v>
      </c>
      <c r="M20264" s="18">
        <f t="shared" si="632"/>
        <v>0</v>
      </c>
      <c r="N20264" s="18">
        <f t="shared" si="633"/>
        <v>0</v>
      </c>
    </row>
    <row r="20265" spans="1:14" x14ac:dyDescent="0.25">
      <c r="A20265">
        <v>0</v>
      </c>
      <c r="M20265" s="18">
        <f t="shared" si="632"/>
        <v>0</v>
      </c>
      <c r="N20265" s="18">
        <f t="shared" si="633"/>
        <v>0</v>
      </c>
    </row>
    <row r="20266" spans="1:14" x14ac:dyDescent="0.25">
      <c r="A20266">
        <v>0</v>
      </c>
      <c r="M20266" s="18">
        <f t="shared" si="632"/>
        <v>0</v>
      </c>
      <c r="N20266" s="18">
        <f t="shared" si="633"/>
        <v>0</v>
      </c>
    </row>
    <row r="20267" spans="1:14" x14ac:dyDescent="0.25">
      <c r="A20267">
        <v>0</v>
      </c>
      <c r="M20267" s="18">
        <f t="shared" si="632"/>
        <v>0</v>
      </c>
      <c r="N20267" s="18">
        <f t="shared" si="633"/>
        <v>0</v>
      </c>
    </row>
    <row r="20268" spans="1:14" x14ac:dyDescent="0.25">
      <c r="A20268">
        <v>0</v>
      </c>
      <c r="M20268" s="18">
        <f t="shared" si="632"/>
        <v>0</v>
      </c>
      <c r="N20268" s="18">
        <f t="shared" si="633"/>
        <v>0</v>
      </c>
    </row>
    <row r="20269" spans="1:14" x14ac:dyDescent="0.25">
      <c r="A20269">
        <v>0</v>
      </c>
      <c r="M20269" s="18">
        <f t="shared" si="632"/>
        <v>0</v>
      </c>
      <c r="N20269" s="18">
        <f t="shared" si="633"/>
        <v>0</v>
      </c>
    </row>
    <row r="20270" spans="1:14" x14ac:dyDescent="0.25">
      <c r="A20270">
        <v>0</v>
      </c>
      <c r="M20270" s="18">
        <f t="shared" si="632"/>
        <v>0</v>
      </c>
      <c r="N20270" s="18">
        <f t="shared" si="633"/>
        <v>0</v>
      </c>
    </row>
    <row r="20271" spans="1:14" x14ac:dyDescent="0.25">
      <c r="A20271">
        <v>0</v>
      </c>
      <c r="M20271" s="18">
        <f t="shared" si="632"/>
        <v>0</v>
      </c>
      <c r="N20271" s="18">
        <f t="shared" si="633"/>
        <v>0</v>
      </c>
    </row>
    <row r="20272" spans="1:14" x14ac:dyDescent="0.25">
      <c r="A20272">
        <v>0</v>
      </c>
      <c r="M20272" s="18">
        <f t="shared" si="632"/>
        <v>0</v>
      </c>
      <c r="N20272" s="18">
        <f t="shared" si="633"/>
        <v>0</v>
      </c>
    </row>
    <row r="20273" spans="1:14" x14ac:dyDescent="0.25">
      <c r="A20273">
        <v>0</v>
      </c>
      <c r="M20273" s="18">
        <f t="shared" si="632"/>
        <v>0</v>
      </c>
      <c r="N20273" s="18">
        <f t="shared" si="633"/>
        <v>0</v>
      </c>
    </row>
    <row r="20274" spans="1:14" x14ac:dyDescent="0.25">
      <c r="A20274">
        <v>0</v>
      </c>
      <c r="M20274" s="18">
        <f t="shared" si="632"/>
        <v>0</v>
      </c>
      <c r="N20274" s="18">
        <f t="shared" si="633"/>
        <v>0</v>
      </c>
    </row>
    <row r="20275" spans="1:14" x14ac:dyDescent="0.25">
      <c r="A20275">
        <v>0</v>
      </c>
      <c r="M20275" s="18">
        <f t="shared" si="632"/>
        <v>0</v>
      </c>
      <c r="N20275" s="18">
        <f t="shared" si="633"/>
        <v>0</v>
      </c>
    </row>
    <row r="20276" spans="1:14" x14ac:dyDescent="0.25">
      <c r="A20276">
        <v>0</v>
      </c>
      <c r="M20276" s="18">
        <f t="shared" si="632"/>
        <v>0</v>
      </c>
      <c r="N20276" s="18">
        <f t="shared" si="633"/>
        <v>0</v>
      </c>
    </row>
    <row r="20277" spans="1:14" x14ac:dyDescent="0.25">
      <c r="A20277">
        <v>0</v>
      </c>
      <c r="M20277" s="18">
        <f t="shared" si="632"/>
        <v>0</v>
      </c>
      <c r="N20277" s="18">
        <f t="shared" si="633"/>
        <v>0</v>
      </c>
    </row>
    <row r="20278" spans="1:14" x14ac:dyDescent="0.25">
      <c r="A20278">
        <v>0</v>
      </c>
      <c r="M20278" s="18">
        <f t="shared" si="632"/>
        <v>0</v>
      </c>
      <c r="N20278" s="18">
        <f t="shared" si="633"/>
        <v>0</v>
      </c>
    </row>
    <row r="20279" spans="1:14" x14ac:dyDescent="0.25">
      <c r="A20279">
        <v>0</v>
      </c>
      <c r="M20279" s="18">
        <f t="shared" si="632"/>
        <v>0</v>
      </c>
      <c r="N20279" s="18">
        <f t="shared" si="633"/>
        <v>0</v>
      </c>
    </row>
    <row r="20280" spans="1:14" x14ac:dyDescent="0.25">
      <c r="A20280">
        <v>0</v>
      </c>
      <c r="M20280" s="18">
        <f t="shared" si="632"/>
        <v>0</v>
      </c>
      <c r="N20280" s="18">
        <f t="shared" si="633"/>
        <v>0</v>
      </c>
    </row>
    <row r="20281" spans="1:14" x14ac:dyDescent="0.25">
      <c r="A20281">
        <v>0</v>
      </c>
      <c r="M20281" s="18">
        <f t="shared" si="632"/>
        <v>0</v>
      </c>
      <c r="N20281" s="18">
        <f t="shared" si="633"/>
        <v>0</v>
      </c>
    </row>
    <row r="20282" spans="1:14" x14ac:dyDescent="0.25">
      <c r="A20282">
        <v>0</v>
      </c>
      <c r="M20282" s="18">
        <f t="shared" si="632"/>
        <v>0</v>
      </c>
      <c r="N20282" s="18">
        <f t="shared" si="633"/>
        <v>0</v>
      </c>
    </row>
    <row r="20283" spans="1:14" x14ac:dyDescent="0.25">
      <c r="A20283">
        <v>0</v>
      </c>
      <c r="M20283" s="18">
        <f t="shared" si="632"/>
        <v>0</v>
      </c>
      <c r="N20283" s="18">
        <f t="shared" si="633"/>
        <v>0</v>
      </c>
    </row>
    <row r="20284" spans="1:14" x14ac:dyDescent="0.25">
      <c r="A20284">
        <v>0</v>
      </c>
      <c r="M20284" s="18">
        <f t="shared" si="632"/>
        <v>0</v>
      </c>
      <c r="N20284" s="18">
        <f t="shared" si="633"/>
        <v>0</v>
      </c>
    </row>
    <row r="20285" spans="1:14" x14ac:dyDescent="0.25">
      <c r="A20285">
        <v>0</v>
      </c>
      <c r="M20285" s="18">
        <f t="shared" si="632"/>
        <v>0</v>
      </c>
      <c r="N20285" s="18">
        <f t="shared" si="633"/>
        <v>0</v>
      </c>
    </row>
    <row r="20286" spans="1:14" x14ac:dyDescent="0.25">
      <c r="A20286">
        <v>0</v>
      </c>
      <c r="M20286" s="18">
        <f t="shared" si="632"/>
        <v>0</v>
      </c>
      <c r="N20286" s="18">
        <f t="shared" si="633"/>
        <v>0</v>
      </c>
    </row>
    <row r="20287" spans="1:14" x14ac:dyDescent="0.25">
      <c r="A20287">
        <v>0</v>
      </c>
      <c r="M20287" s="18">
        <f t="shared" si="632"/>
        <v>0</v>
      </c>
      <c r="N20287" s="18">
        <f t="shared" si="633"/>
        <v>0</v>
      </c>
    </row>
    <row r="20288" spans="1:14" x14ac:dyDescent="0.25">
      <c r="A20288">
        <v>0</v>
      </c>
      <c r="M20288" s="18">
        <f t="shared" si="632"/>
        <v>0</v>
      </c>
      <c r="N20288" s="18">
        <f t="shared" si="633"/>
        <v>0</v>
      </c>
    </row>
    <row r="20289" spans="1:14" x14ac:dyDescent="0.25">
      <c r="A20289">
        <v>0</v>
      </c>
      <c r="M20289" s="18">
        <f t="shared" si="632"/>
        <v>0</v>
      </c>
      <c r="N20289" s="18">
        <f t="shared" si="633"/>
        <v>0</v>
      </c>
    </row>
    <row r="20290" spans="1:14" x14ac:dyDescent="0.25">
      <c r="A20290">
        <v>0</v>
      </c>
      <c r="M20290" s="18">
        <f t="shared" si="632"/>
        <v>0</v>
      </c>
      <c r="N20290" s="18">
        <f t="shared" si="633"/>
        <v>0</v>
      </c>
    </row>
    <row r="20291" spans="1:14" x14ac:dyDescent="0.25">
      <c r="A20291">
        <v>0</v>
      </c>
      <c r="M20291" s="18">
        <f t="shared" ref="M20291:M20354" si="634">A20291+C20291/12</f>
        <v>0</v>
      </c>
      <c r="N20291" s="18">
        <f t="shared" ref="N20291:N20354" si="635">G20291+I20291/12</f>
        <v>0</v>
      </c>
    </row>
    <row r="20292" spans="1:14" x14ac:dyDescent="0.25">
      <c r="A20292">
        <v>0</v>
      </c>
      <c r="M20292" s="18">
        <f t="shared" si="634"/>
        <v>0</v>
      </c>
      <c r="N20292" s="18">
        <f t="shared" si="635"/>
        <v>0</v>
      </c>
    </row>
    <row r="20293" spans="1:14" x14ac:dyDescent="0.25">
      <c r="A20293">
        <v>0</v>
      </c>
      <c r="M20293" s="18">
        <f t="shared" si="634"/>
        <v>0</v>
      </c>
      <c r="N20293" s="18">
        <f t="shared" si="635"/>
        <v>0</v>
      </c>
    </row>
    <row r="20294" spans="1:14" x14ac:dyDescent="0.25">
      <c r="A20294">
        <v>0</v>
      </c>
      <c r="M20294" s="18">
        <f t="shared" si="634"/>
        <v>0</v>
      </c>
      <c r="N20294" s="18">
        <f t="shared" si="635"/>
        <v>0</v>
      </c>
    </row>
    <row r="20295" spans="1:14" x14ac:dyDescent="0.25">
      <c r="A20295">
        <v>0</v>
      </c>
      <c r="M20295" s="18">
        <f t="shared" si="634"/>
        <v>0</v>
      </c>
      <c r="N20295" s="18">
        <f t="shared" si="635"/>
        <v>0</v>
      </c>
    </row>
    <row r="20296" spans="1:14" x14ac:dyDescent="0.25">
      <c r="A20296">
        <v>0</v>
      </c>
      <c r="M20296" s="18">
        <f t="shared" si="634"/>
        <v>0</v>
      </c>
      <c r="N20296" s="18">
        <f t="shared" si="635"/>
        <v>0</v>
      </c>
    </row>
    <row r="20297" spans="1:14" x14ac:dyDescent="0.25">
      <c r="A20297">
        <v>0</v>
      </c>
      <c r="M20297" s="18">
        <f t="shared" si="634"/>
        <v>0</v>
      </c>
      <c r="N20297" s="18">
        <f t="shared" si="635"/>
        <v>0</v>
      </c>
    </row>
    <row r="20298" spans="1:14" x14ac:dyDescent="0.25">
      <c r="A20298">
        <v>0</v>
      </c>
      <c r="M20298" s="18">
        <f t="shared" si="634"/>
        <v>0</v>
      </c>
      <c r="N20298" s="18">
        <f t="shared" si="635"/>
        <v>0</v>
      </c>
    </row>
    <row r="20299" spans="1:14" x14ac:dyDescent="0.25">
      <c r="A20299">
        <v>0</v>
      </c>
      <c r="M20299" s="18">
        <f t="shared" si="634"/>
        <v>0</v>
      </c>
      <c r="N20299" s="18">
        <f t="shared" si="635"/>
        <v>0</v>
      </c>
    </row>
    <row r="20300" spans="1:14" x14ac:dyDescent="0.25">
      <c r="A20300">
        <v>0</v>
      </c>
      <c r="M20300" s="18">
        <f t="shared" si="634"/>
        <v>0</v>
      </c>
      <c r="N20300" s="18">
        <f t="shared" si="635"/>
        <v>0</v>
      </c>
    </row>
    <row r="20301" spans="1:14" x14ac:dyDescent="0.25">
      <c r="A20301">
        <v>0</v>
      </c>
      <c r="M20301" s="18">
        <f t="shared" si="634"/>
        <v>0</v>
      </c>
      <c r="N20301" s="18">
        <f t="shared" si="635"/>
        <v>0</v>
      </c>
    </row>
    <row r="20302" spans="1:14" x14ac:dyDescent="0.25">
      <c r="A20302">
        <v>0</v>
      </c>
      <c r="M20302" s="18">
        <f t="shared" si="634"/>
        <v>0</v>
      </c>
      <c r="N20302" s="18">
        <f t="shared" si="635"/>
        <v>0</v>
      </c>
    </row>
    <row r="20303" spans="1:14" x14ac:dyDescent="0.25">
      <c r="A20303">
        <v>0</v>
      </c>
      <c r="M20303" s="18">
        <f t="shared" si="634"/>
        <v>0</v>
      </c>
      <c r="N20303" s="18">
        <f t="shared" si="635"/>
        <v>0</v>
      </c>
    </row>
    <row r="20304" spans="1:14" x14ac:dyDescent="0.25">
      <c r="A20304">
        <v>0</v>
      </c>
      <c r="M20304" s="18">
        <f t="shared" si="634"/>
        <v>0</v>
      </c>
      <c r="N20304" s="18">
        <f t="shared" si="635"/>
        <v>0</v>
      </c>
    </row>
    <row r="20305" spans="1:14" x14ac:dyDescent="0.25">
      <c r="A20305">
        <v>0</v>
      </c>
      <c r="M20305" s="18">
        <f t="shared" si="634"/>
        <v>0</v>
      </c>
      <c r="N20305" s="18">
        <f t="shared" si="635"/>
        <v>0</v>
      </c>
    </row>
    <row r="20306" spans="1:14" x14ac:dyDescent="0.25">
      <c r="A20306">
        <v>0</v>
      </c>
      <c r="M20306" s="18">
        <f t="shared" si="634"/>
        <v>0</v>
      </c>
      <c r="N20306" s="18">
        <f t="shared" si="635"/>
        <v>0</v>
      </c>
    </row>
    <row r="20307" spans="1:14" x14ac:dyDescent="0.25">
      <c r="A20307">
        <v>0</v>
      </c>
      <c r="M20307" s="18">
        <f t="shared" si="634"/>
        <v>0</v>
      </c>
      <c r="N20307" s="18">
        <f t="shared" si="635"/>
        <v>0</v>
      </c>
    </row>
    <row r="20308" spans="1:14" x14ac:dyDescent="0.25">
      <c r="A20308">
        <v>0</v>
      </c>
      <c r="M20308" s="18">
        <f t="shared" si="634"/>
        <v>0</v>
      </c>
      <c r="N20308" s="18">
        <f t="shared" si="635"/>
        <v>0</v>
      </c>
    </row>
    <row r="20309" spans="1:14" x14ac:dyDescent="0.25">
      <c r="A20309">
        <v>0</v>
      </c>
      <c r="M20309" s="18">
        <f t="shared" si="634"/>
        <v>0</v>
      </c>
      <c r="N20309" s="18">
        <f t="shared" si="635"/>
        <v>0</v>
      </c>
    </row>
    <row r="20310" spans="1:14" x14ac:dyDescent="0.25">
      <c r="A20310">
        <v>0</v>
      </c>
      <c r="M20310" s="18">
        <f t="shared" si="634"/>
        <v>0</v>
      </c>
      <c r="N20310" s="18">
        <f t="shared" si="635"/>
        <v>0</v>
      </c>
    </row>
    <row r="20311" spans="1:14" x14ac:dyDescent="0.25">
      <c r="A20311">
        <v>0</v>
      </c>
      <c r="M20311" s="18">
        <f t="shared" si="634"/>
        <v>0</v>
      </c>
      <c r="N20311" s="18">
        <f t="shared" si="635"/>
        <v>0</v>
      </c>
    </row>
    <row r="20312" spans="1:14" x14ac:dyDescent="0.25">
      <c r="A20312">
        <v>0</v>
      </c>
      <c r="M20312" s="18">
        <f t="shared" si="634"/>
        <v>0</v>
      </c>
      <c r="N20312" s="18">
        <f t="shared" si="635"/>
        <v>0</v>
      </c>
    </row>
    <row r="20313" spans="1:14" x14ac:dyDescent="0.25">
      <c r="A20313">
        <v>0</v>
      </c>
      <c r="M20313" s="18">
        <f t="shared" si="634"/>
        <v>0</v>
      </c>
      <c r="N20313" s="18">
        <f t="shared" si="635"/>
        <v>0</v>
      </c>
    </row>
    <row r="20314" spans="1:14" x14ac:dyDescent="0.25">
      <c r="A20314">
        <v>0</v>
      </c>
      <c r="M20314" s="18">
        <f t="shared" si="634"/>
        <v>0</v>
      </c>
      <c r="N20314" s="18">
        <f t="shared" si="635"/>
        <v>0</v>
      </c>
    </row>
    <row r="20315" spans="1:14" x14ac:dyDescent="0.25">
      <c r="A20315">
        <v>0</v>
      </c>
      <c r="M20315" s="18">
        <f t="shared" si="634"/>
        <v>0</v>
      </c>
      <c r="N20315" s="18">
        <f t="shared" si="635"/>
        <v>0</v>
      </c>
    </row>
    <row r="20316" spans="1:14" x14ac:dyDescent="0.25">
      <c r="A20316">
        <v>0</v>
      </c>
      <c r="M20316" s="18">
        <f t="shared" si="634"/>
        <v>0</v>
      </c>
      <c r="N20316" s="18">
        <f t="shared" si="635"/>
        <v>0</v>
      </c>
    </row>
    <row r="20317" spans="1:14" x14ac:dyDescent="0.25">
      <c r="A20317">
        <v>0</v>
      </c>
      <c r="M20317" s="18">
        <f t="shared" si="634"/>
        <v>0</v>
      </c>
      <c r="N20317" s="18">
        <f t="shared" si="635"/>
        <v>0</v>
      </c>
    </row>
    <row r="20318" spans="1:14" x14ac:dyDescent="0.25">
      <c r="A20318">
        <v>0</v>
      </c>
      <c r="M20318" s="18">
        <f t="shared" si="634"/>
        <v>0</v>
      </c>
      <c r="N20318" s="18">
        <f t="shared" si="635"/>
        <v>0</v>
      </c>
    </row>
    <row r="20319" spans="1:14" x14ac:dyDescent="0.25">
      <c r="A20319">
        <v>0</v>
      </c>
      <c r="M20319" s="18">
        <f t="shared" si="634"/>
        <v>0</v>
      </c>
      <c r="N20319" s="18">
        <f t="shared" si="635"/>
        <v>0</v>
      </c>
    </row>
    <row r="20320" spans="1:14" x14ac:dyDescent="0.25">
      <c r="A20320">
        <v>0</v>
      </c>
      <c r="M20320" s="18">
        <f t="shared" si="634"/>
        <v>0</v>
      </c>
      <c r="N20320" s="18">
        <f t="shared" si="635"/>
        <v>0</v>
      </c>
    </row>
    <row r="20321" spans="1:14" x14ac:dyDescent="0.25">
      <c r="A20321">
        <v>0</v>
      </c>
      <c r="M20321" s="18">
        <f t="shared" si="634"/>
        <v>0</v>
      </c>
      <c r="N20321" s="18">
        <f t="shared" si="635"/>
        <v>0</v>
      </c>
    </row>
    <row r="20322" spans="1:14" x14ac:dyDescent="0.25">
      <c r="A20322">
        <v>0</v>
      </c>
      <c r="M20322" s="18">
        <f t="shared" si="634"/>
        <v>0</v>
      </c>
      <c r="N20322" s="18">
        <f t="shared" si="635"/>
        <v>0</v>
      </c>
    </row>
    <row r="20323" spans="1:14" x14ac:dyDescent="0.25">
      <c r="A20323">
        <v>0</v>
      </c>
      <c r="M20323" s="18">
        <f t="shared" si="634"/>
        <v>0</v>
      </c>
      <c r="N20323" s="18">
        <f t="shared" si="635"/>
        <v>0</v>
      </c>
    </row>
    <row r="20324" spans="1:14" x14ac:dyDescent="0.25">
      <c r="A20324">
        <v>0</v>
      </c>
      <c r="M20324" s="18">
        <f t="shared" si="634"/>
        <v>0</v>
      </c>
      <c r="N20324" s="18">
        <f t="shared" si="635"/>
        <v>0</v>
      </c>
    </row>
    <row r="20325" spans="1:14" x14ac:dyDescent="0.25">
      <c r="A20325">
        <v>0</v>
      </c>
      <c r="M20325" s="18">
        <f t="shared" si="634"/>
        <v>0</v>
      </c>
      <c r="N20325" s="18">
        <f t="shared" si="635"/>
        <v>0</v>
      </c>
    </row>
    <row r="20326" spans="1:14" x14ac:dyDescent="0.25">
      <c r="A20326">
        <v>0</v>
      </c>
      <c r="M20326" s="18">
        <f t="shared" si="634"/>
        <v>0</v>
      </c>
      <c r="N20326" s="18">
        <f t="shared" si="635"/>
        <v>0</v>
      </c>
    </row>
    <row r="20327" spans="1:14" x14ac:dyDescent="0.25">
      <c r="A20327">
        <v>0</v>
      </c>
      <c r="M20327" s="18">
        <f t="shared" si="634"/>
        <v>0</v>
      </c>
      <c r="N20327" s="18">
        <f t="shared" si="635"/>
        <v>0</v>
      </c>
    </row>
    <row r="20328" spans="1:14" x14ac:dyDescent="0.25">
      <c r="A20328">
        <v>0</v>
      </c>
      <c r="M20328" s="18">
        <f t="shared" si="634"/>
        <v>0</v>
      </c>
      <c r="N20328" s="18">
        <f t="shared" si="635"/>
        <v>0</v>
      </c>
    </row>
    <row r="20329" spans="1:14" x14ac:dyDescent="0.25">
      <c r="A20329">
        <v>0</v>
      </c>
      <c r="M20329" s="18">
        <f t="shared" si="634"/>
        <v>0</v>
      </c>
      <c r="N20329" s="18">
        <f t="shared" si="635"/>
        <v>0</v>
      </c>
    </row>
    <row r="20330" spans="1:14" x14ac:dyDescent="0.25">
      <c r="A20330">
        <v>0</v>
      </c>
      <c r="M20330" s="18">
        <f t="shared" si="634"/>
        <v>0</v>
      </c>
      <c r="N20330" s="18">
        <f t="shared" si="635"/>
        <v>0</v>
      </c>
    </row>
    <row r="20331" spans="1:14" x14ac:dyDescent="0.25">
      <c r="A20331">
        <v>0</v>
      </c>
      <c r="M20331" s="18">
        <f t="shared" si="634"/>
        <v>0</v>
      </c>
      <c r="N20331" s="18">
        <f t="shared" si="635"/>
        <v>0</v>
      </c>
    </row>
    <row r="20332" spans="1:14" x14ac:dyDescent="0.25">
      <c r="A20332">
        <v>0</v>
      </c>
      <c r="M20332" s="18">
        <f t="shared" si="634"/>
        <v>0</v>
      </c>
      <c r="N20332" s="18">
        <f t="shared" si="635"/>
        <v>0</v>
      </c>
    </row>
    <row r="20333" spans="1:14" x14ac:dyDescent="0.25">
      <c r="A20333">
        <v>0</v>
      </c>
      <c r="M20333" s="18">
        <f t="shared" si="634"/>
        <v>0</v>
      </c>
      <c r="N20333" s="18">
        <f t="shared" si="635"/>
        <v>0</v>
      </c>
    </row>
    <row r="20334" spans="1:14" x14ac:dyDescent="0.25">
      <c r="A20334">
        <v>0</v>
      </c>
      <c r="M20334" s="18">
        <f t="shared" si="634"/>
        <v>0</v>
      </c>
      <c r="N20334" s="18">
        <f t="shared" si="635"/>
        <v>0</v>
      </c>
    </row>
    <row r="20335" spans="1:14" x14ac:dyDescent="0.25">
      <c r="A20335">
        <v>0</v>
      </c>
      <c r="M20335" s="18">
        <f t="shared" si="634"/>
        <v>0</v>
      </c>
      <c r="N20335" s="18">
        <f t="shared" si="635"/>
        <v>0</v>
      </c>
    </row>
    <row r="20336" spans="1:14" x14ac:dyDescent="0.25">
      <c r="A20336">
        <v>0</v>
      </c>
      <c r="M20336" s="18">
        <f t="shared" si="634"/>
        <v>0</v>
      </c>
      <c r="N20336" s="18">
        <f t="shared" si="635"/>
        <v>0</v>
      </c>
    </row>
    <row r="20337" spans="1:14" x14ac:dyDescent="0.25">
      <c r="A20337">
        <v>0</v>
      </c>
      <c r="M20337" s="18">
        <f t="shared" si="634"/>
        <v>0</v>
      </c>
      <c r="N20337" s="18">
        <f t="shared" si="635"/>
        <v>0</v>
      </c>
    </row>
    <row r="20338" spans="1:14" x14ac:dyDescent="0.25">
      <c r="A20338">
        <v>0</v>
      </c>
      <c r="M20338" s="18">
        <f t="shared" si="634"/>
        <v>0</v>
      </c>
      <c r="N20338" s="18">
        <f t="shared" si="635"/>
        <v>0</v>
      </c>
    </row>
    <row r="20339" spans="1:14" x14ac:dyDescent="0.25">
      <c r="A20339">
        <v>0</v>
      </c>
      <c r="M20339" s="18">
        <f t="shared" si="634"/>
        <v>0</v>
      </c>
      <c r="N20339" s="18">
        <f t="shared" si="635"/>
        <v>0</v>
      </c>
    </row>
    <row r="20340" spans="1:14" x14ac:dyDescent="0.25">
      <c r="A20340">
        <v>0</v>
      </c>
      <c r="M20340" s="18">
        <f t="shared" si="634"/>
        <v>0</v>
      </c>
      <c r="N20340" s="18">
        <f t="shared" si="635"/>
        <v>0</v>
      </c>
    </row>
    <row r="20341" spans="1:14" x14ac:dyDescent="0.25">
      <c r="A20341">
        <v>0</v>
      </c>
      <c r="M20341" s="18">
        <f t="shared" si="634"/>
        <v>0</v>
      </c>
      <c r="N20341" s="18">
        <f t="shared" si="635"/>
        <v>0</v>
      </c>
    </row>
    <row r="20342" spans="1:14" x14ac:dyDescent="0.25">
      <c r="A20342">
        <v>0</v>
      </c>
      <c r="M20342" s="18">
        <f t="shared" si="634"/>
        <v>0</v>
      </c>
      <c r="N20342" s="18">
        <f t="shared" si="635"/>
        <v>0</v>
      </c>
    </row>
    <row r="20343" spans="1:14" x14ac:dyDescent="0.25">
      <c r="A20343">
        <v>0</v>
      </c>
      <c r="M20343" s="18">
        <f t="shared" si="634"/>
        <v>0</v>
      </c>
      <c r="N20343" s="18">
        <f t="shared" si="635"/>
        <v>0</v>
      </c>
    </row>
    <row r="20344" spans="1:14" x14ac:dyDescent="0.25">
      <c r="A20344">
        <v>0</v>
      </c>
      <c r="M20344" s="18">
        <f t="shared" si="634"/>
        <v>0</v>
      </c>
      <c r="N20344" s="18">
        <f t="shared" si="635"/>
        <v>0</v>
      </c>
    </row>
    <row r="20345" spans="1:14" x14ac:dyDescent="0.25">
      <c r="A20345">
        <v>0</v>
      </c>
      <c r="M20345" s="18">
        <f t="shared" si="634"/>
        <v>0</v>
      </c>
      <c r="N20345" s="18">
        <f t="shared" si="635"/>
        <v>0</v>
      </c>
    </row>
    <row r="20346" spans="1:14" x14ac:dyDescent="0.25">
      <c r="A20346">
        <v>0</v>
      </c>
      <c r="M20346" s="18">
        <f t="shared" si="634"/>
        <v>0</v>
      </c>
      <c r="N20346" s="18">
        <f t="shared" si="635"/>
        <v>0</v>
      </c>
    </row>
    <row r="20347" spans="1:14" x14ac:dyDescent="0.25">
      <c r="A20347">
        <v>0</v>
      </c>
      <c r="M20347" s="18">
        <f t="shared" si="634"/>
        <v>0</v>
      </c>
      <c r="N20347" s="18">
        <f t="shared" si="635"/>
        <v>0</v>
      </c>
    </row>
    <row r="20348" spans="1:14" x14ac:dyDescent="0.25">
      <c r="A20348">
        <v>0</v>
      </c>
      <c r="M20348" s="18">
        <f t="shared" si="634"/>
        <v>0</v>
      </c>
      <c r="N20348" s="18">
        <f t="shared" si="635"/>
        <v>0</v>
      </c>
    </row>
    <row r="20349" spans="1:14" x14ac:dyDescent="0.25">
      <c r="A20349">
        <v>0</v>
      </c>
      <c r="M20349" s="18">
        <f t="shared" si="634"/>
        <v>0</v>
      </c>
      <c r="N20349" s="18">
        <f t="shared" si="635"/>
        <v>0</v>
      </c>
    </row>
    <row r="20350" spans="1:14" x14ac:dyDescent="0.25">
      <c r="A20350">
        <v>0</v>
      </c>
      <c r="M20350" s="18">
        <f t="shared" si="634"/>
        <v>0</v>
      </c>
      <c r="N20350" s="18">
        <f t="shared" si="635"/>
        <v>0</v>
      </c>
    </row>
    <row r="20351" spans="1:14" x14ac:dyDescent="0.25">
      <c r="A20351">
        <v>0</v>
      </c>
      <c r="M20351" s="18">
        <f t="shared" si="634"/>
        <v>0</v>
      </c>
      <c r="N20351" s="18">
        <f t="shared" si="635"/>
        <v>0</v>
      </c>
    </row>
    <row r="20352" spans="1:14" x14ac:dyDescent="0.25">
      <c r="A20352">
        <v>0</v>
      </c>
      <c r="M20352" s="18">
        <f t="shared" si="634"/>
        <v>0</v>
      </c>
      <c r="N20352" s="18">
        <f t="shared" si="635"/>
        <v>0</v>
      </c>
    </row>
    <row r="20353" spans="1:14" x14ac:dyDescent="0.25">
      <c r="A20353">
        <v>0</v>
      </c>
      <c r="M20353" s="18">
        <f t="shared" si="634"/>
        <v>0</v>
      </c>
      <c r="N20353" s="18">
        <f t="shared" si="635"/>
        <v>0</v>
      </c>
    </row>
    <row r="20354" spans="1:14" x14ac:dyDescent="0.25">
      <c r="A20354">
        <v>0</v>
      </c>
      <c r="M20354" s="18">
        <f t="shared" si="634"/>
        <v>0</v>
      </c>
      <c r="N20354" s="18">
        <f t="shared" si="635"/>
        <v>0</v>
      </c>
    </row>
    <row r="20355" spans="1:14" x14ac:dyDescent="0.25">
      <c r="A20355">
        <v>0</v>
      </c>
      <c r="M20355" s="18">
        <f t="shared" ref="M20355:M20418" si="636">A20355+C20355/12</f>
        <v>0</v>
      </c>
      <c r="N20355" s="18">
        <f t="shared" ref="N20355:N20418" si="637">G20355+I20355/12</f>
        <v>0</v>
      </c>
    </row>
    <row r="20356" spans="1:14" x14ac:dyDescent="0.25">
      <c r="A20356">
        <v>0</v>
      </c>
      <c r="M20356" s="18">
        <f t="shared" si="636"/>
        <v>0</v>
      </c>
      <c r="N20356" s="18">
        <f t="shared" si="637"/>
        <v>0</v>
      </c>
    </row>
    <row r="20357" spans="1:14" x14ac:dyDescent="0.25">
      <c r="A20357">
        <v>0</v>
      </c>
      <c r="M20357" s="18">
        <f t="shared" si="636"/>
        <v>0</v>
      </c>
      <c r="N20357" s="18">
        <f t="shared" si="637"/>
        <v>0</v>
      </c>
    </row>
    <row r="20358" spans="1:14" x14ac:dyDescent="0.25">
      <c r="A20358">
        <v>0</v>
      </c>
      <c r="M20358" s="18">
        <f t="shared" si="636"/>
        <v>0</v>
      </c>
      <c r="N20358" s="18">
        <f t="shared" si="637"/>
        <v>0</v>
      </c>
    </row>
    <row r="20359" spans="1:14" x14ac:dyDescent="0.25">
      <c r="A20359">
        <v>0</v>
      </c>
      <c r="M20359" s="18">
        <f t="shared" si="636"/>
        <v>0</v>
      </c>
      <c r="N20359" s="18">
        <f t="shared" si="637"/>
        <v>0</v>
      </c>
    </row>
    <row r="20360" spans="1:14" x14ac:dyDescent="0.25">
      <c r="A20360">
        <v>0</v>
      </c>
      <c r="M20360" s="18">
        <f t="shared" si="636"/>
        <v>0</v>
      </c>
      <c r="N20360" s="18">
        <f t="shared" si="637"/>
        <v>0</v>
      </c>
    </row>
    <row r="20361" spans="1:14" x14ac:dyDescent="0.25">
      <c r="A20361">
        <v>0</v>
      </c>
      <c r="M20361" s="18">
        <f t="shared" si="636"/>
        <v>0</v>
      </c>
      <c r="N20361" s="18">
        <f t="shared" si="637"/>
        <v>0</v>
      </c>
    </row>
    <row r="20362" spans="1:14" x14ac:dyDescent="0.25">
      <c r="A20362">
        <v>0</v>
      </c>
      <c r="M20362" s="18">
        <f t="shared" si="636"/>
        <v>0</v>
      </c>
      <c r="N20362" s="18">
        <f t="shared" si="637"/>
        <v>0</v>
      </c>
    </row>
    <row r="20363" spans="1:14" x14ac:dyDescent="0.25">
      <c r="A20363">
        <v>0</v>
      </c>
      <c r="M20363" s="18">
        <f t="shared" si="636"/>
        <v>0</v>
      </c>
      <c r="N20363" s="18">
        <f t="shared" si="637"/>
        <v>0</v>
      </c>
    </row>
    <row r="20364" spans="1:14" x14ac:dyDescent="0.25">
      <c r="A20364">
        <v>0</v>
      </c>
      <c r="M20364" s="18">
        <f t="shared" si="636"/>
        <v>0</v>
      </c>
      <c r="N20364" s="18">
        <f t="shared" si="637"/>
        <v>0</v>
      </c>
    </row>
    <row r="20365" spans="1:14" x14ac:dyDescent="0.25">
      <c r="A20365">
        <v>0</v>
      </c>
      <c r="M20365" s="18">
        <f t="shared" si="636"/>
        <v>0</v>
      </c>
      <c r="N20365" s="18">
        <f t="shared" si="637"/>
        <v>0</v>
      </c>
    </row>
    <row r="20366" spans="1:14" x14ac:dyDescent="0.25">
      <c r="A20366">
        <v>0</v>
      </c>
      <c r="M20366" s="18">
        <f t="shared" si="636"/>
        <v>0</v>
      </c>
      <c r="N20366" s="18">
        <f t="shared" si="637"/>
        <v>0</v>
      </c>
    </row>
    <row r="20367" spans="1:14" x14ac:dyDescent="0.25">
      <c r="A20367">
        <v>0</v>
      </c>
      <c r="M20367" s="18">
        <f t="shared" si="636"/>
        <v>0</v>
      </c>
      <c r="N20367" s="18">
        <f t="shared" si="637"/>
        <v>0</v>
      </c>
    </row>
    <row r="20368" spans="1:14" x14ac:dyDescent="0.25">
      <c r="A20368">
        <v>0</v>
      </c>
      <c r="M20368" s="18">
        <f t="shared" si="636"/>
        <v>0</v>
      </c>
      <c r="N20368" s="18">
        <f t="shared" si="637"/>
        <v>0</v>
      </c>
    </row>
    <row r="20369" spans="1:14" x14ac:dyDescent="0.25">
      <c r="A20369">
        <v>0</v>
      </c>
      <c r="M20369" s="18">
        <f t="shared" si="636"/>
        <v>0</v>
      </c>
      <c r="N20369" s="18">
        <f t="shared" si="637"/>
        <v>0</v>
      </c>
    </row>
    <row r="20370" spans="1:14" x14ac:dyDescent="0.25">
      <c r="A20370">
        <v>0</v>
      </c>
      <c r="M20370" s="18">
        <f t="shared" si="636"/>
        <v>0</v>
      </c>
      <c r="N20370" s="18">
        <f t="shared" si="637"/>
        <v>0</v>
      </c>
    </row>
    <row r="20371" spans="1:14" x14ac:dyDescent="0.25">
      <c r="A20371">
        <v>0</v>
      </c>
      <c r="M20371" s="18">
        <f t="shared" si="636"/>
        <v>0</v>
      </c>
      <c r="N20371" s="18">
        <f t="shared" si="637"/>
        <v>0</v>
      </c>
    </row>
    <row r="20372" spans="1:14" x14ac:dyDescent="0.25">
      <c r="A20372">
        <v>0</v>
      </c>
      <c r="M20372" s="18">
        <f t="shared" si="636"/>
        <v>0</v>
      </c>
      <c r="N20372" s="18">
        <f t="shared" si="637"/>
        <v>0</v>
      </c>
    </row>
    <row r="20373" spans="1:14" x14ac:dyDescent="0.25">
      <c r="A20373">
        <v>0</v>
      </c>
      <c r="M20373" s="18">
        <f t="shared" si="636"/>
        <v>0</v>
      </c>
      <c r="N20373" s="18">
        <f t="shared" si="637"/>
        <v>0</v>
      </c>
    </row>
    <row r="20374" spans="1:14" x14ac:dyDescent="0.25">
      <c r="A20374">
        <v>0</v>
      </c>
      <c r="M20374" s="18">
        <f t="shared" si="636"/>
        <v>0</v>
      </c>
      <c r="N20374" s="18">
        <f t="shared" si="637"/>
        <v>0</v>
      </c>
    </row>
    <row r="20375" spans="1:14" x14ac:dyDescent="0.25">
      <c r="A20375">
        <v>0</v>
      </c>
      <c r="M20375" s="18">
        <f t="shared" si="636"/>
        <v>0</v>
      </c>
      <c r="N20375" s="18">
        <f t="shared" si="637"/>
        <v>0</v>
      </c>
    </row>
    <row r="20376" spans="1:14" x14ac:dyDescent="0.25">
      <c r="A20376">
        <v>0</v>
      </c>
      <c r="M20376" s="18">
        <f t="shared" si="636"/>
        <v>0</v>
      </c>
      <c r="N20376" s="18">
        <f t="shared" si="637"/>
        <v>0</v>
      </c>
    </row>
    <row r="20377" spans="1:14" x14ac:dyDescent="0.25">
      <c r="A20377">
        <v>0</v>
      </c>
      <c r="M20377" s="18">
        <f t="shared" si="636"/>
        <v>0</v>
      </c>
      <c r="N20377" s="18">
        <f t="shared" si="637"/>
        <v>0</v>
      </c>
    </row>
    <row r="20378" spans="1:14" x14ac:dyDescent="0.25">
      <c r="A20378">
        <v>0</v>
      </c>
      <c r="M20378" s="18">
        <f t="shared" si="636"/>
        <v>0</v>
      </c>
      <c r="N20378" s="18">
        <f t="shared" si="637"/>
        <v>0</v>
      </c>
    </row>
    <row r="20379" spans="1:14" x14ac:dyDescent="0.25">
      <c r="A20379">
        <v>0</v>
      </c>
      <c r="M20379" s="18">
        <f t="shared" si="636"/>
        <v>0</v>
      </c>
      <c r="N20379" s="18">
        <f t="shared" si="637"/>
        <v>0</v>
      </c>
    </row>
    <row r="20380" spans="1:14" x14ac:dyDescent="0.25">
      <c r="A20380">
        <v>0</v>
      </c>
      <c r="M20380" s="18">
        <f t="shared" si="636"/>
        <v>0</v>
      </c>
      <c r="N20380" s="18">
        <f t="shared" si="637"/>
        <v>0</v>
      </c>
    </row>
    <row r="20381" spans="1:14" x14ac:dyDescent="0.25">
      <c r="A20381">
        <v>0</v>
      </c>
      <c r="M20381" s="18">
        <f t="shared" si="636"/>
        <v>0</v>
      </c>
      <c r="N20381" s="18">
        <f t="shared" si="637"/>
        <v>0</v>
      </c>
    </row>
    <row r="20382" spans="1:14" x14ac:dyDescent="0.25">
      <c r="A20382">
        <v>0</v>
      </c>
      <c r="M20382" s="18">
        <f t="shared" si="636"/>
        <v>0</v>
      </c>
      <c r="N20382" s="18">
        <f t="shared" si="637"/>
        <v>0</v>
      </c>
    </row>
    <row r="20383" spans="1:14" x14ac:dyDescent="0.25">
      <c r="A20383">
        <v>0</v>
      </c>
      <c r="M20383" s="18">
        <f t="shared" si="636"/>
        <v>0</v>
      </c>
      <c r="N20383" s="18">
        <f t="shared" si="637"/>
        <v>0</v>
      </c>
    </row>
    <row r="20384" spans="1:14" x14ac:dyDescent="0.25">
      <c r="A20384">
        <v>0</v>
      </c>
      <c r="M20384" s="18">
        <f t="shared" si="636"/>
        <v>0</v>
      </c>
      <c r="N20384" s="18">
        <f t="shared" si="637"/>
        <v>0</v>
      </c>
    </row>
    <row r="20385" spans="1:14" x14ac:dyDescent="0.25">
      <c r="A20385">
        <v>0</v>
      </c>
      <c r="M20385" s="18">
        <f t="shared" si="636"/>
        <v>0</v>
      </c>
      <c r="N20385" s="18">
        <f t="shared" si="637"/>
        <v>0</v>
      </c>
    </row>
    <row r="20386" spans="1:14" x14ac:dyDescent="0.25">
      <c r="A20386">
        <v>0</v>
      </c>
      <c r="M20386" s="18">
        <f t="shared" si="636"/>
        <v>0</v>
      </c>
      <c r="N20386" s="18">
        <f t="shared" si="637"/>
        <v>0</v>
      </c>
    </row>
    <row r="20387" spans="1:14" x14ac:dyDescent="0.25">
      <c r="A20387">
        <v>0</v>
      </c>
      <c r="M20387" s="18">
        <f t="shared" si="636"/>
        <v>0</v>
      </c>
      <c r="N20387" s="18">
        <f t="shared" si="637"/>
        <v>0</v>
      </c>
    </row>
    <row r="20388" spans="1:14" x14ac:dyDescent="0.25">
      <c r="A20388">
        <v>0</v>
      </c>
      <c r="M20388" s="18">
        <f t="shared" si="636"/>
        <v>0</v>
      </c>
      <c r="N20388" s="18">
        <f t="shared" si="637"/>
        <v>0</v>
      </c>
    </row>
    <row r="20389" spans="1:14" x14ac:dyDescent="0.25">
      <c r="A20389">
        <v>0</v>
      </c>
      <c r="M20389" s="18">
        <f t="shared" si="636"/>
        <v>0</v>
      </c>
      <c r="N20389" s="18">
        <f t="shared" si="637"/>
        <v>0</v>
      </c>
    </row>
    <row r="20390" spans="1:14" x14ac:dyDescent="0.25">
      <c r="A20390">
        <v>0</v>
      </c>
      <c r="M20390" s="18">
        <f t="shared" si="636"/>
        <v>0</v>
      </c>
      <c r="N20390" s="18">
        <f t="shared" si="637"/>
        <v>0</v>
      </c>
    </row>
    <row r="20391" spans="1:14" x14ac:dyDescent="0.25">
      <c r="A20391">
        <v>0</v>
      </c>
      <c r="M20391" s="18">
        <f t="shared" si="636"/>
        <v>0</v>
      </c>
      <c r="N20391" s="18">
        <f t="shared" si="637"/>
        <v>0</v>
      </c>
    </row>
    <row r="20392" spans="1:14" x14ac:dyDescent="0.25">
      <c r="A20392">
        <v>0</v>
      </c>
      <c r="M20392" s="18">
        <f t="shared" si="636"/>
        <v>0</v>
      </c>
      <c r="N20392" s="18">
        <f t="shared" si="637"/>
        <v>0</v>
      </c>
    </row>
    <row r="20393" spans="1:14" x14ac:dyDescent="0.25">
      <c r="A20393">
        <v>0</v>
      </c>
      <c r="M20393" s="18">
        <f t="shared" si="636"/>
        <v>0</v>
      </c>
      <c r="N20393" s="18">
        <f t="shared" si="637"/>
        <v>0</v>
      </c>
    </row>
    <row r="20394" spans="1:14" x14ac:dyDescent="0.25">
      <c r="A20394">
        <v>0</v>
      </c>
      <c r="M20394" s="18">
        <f t="shared" si="636"/>
        <v>0</v>
      </c>
      <c r="N20394" s="18">
        <f t="shared" si="637"/>
        <v>0</v>
      </c>
    </row>
    <row r="20395" spans="1:14" x14ac:dyDescent="0.25">
      <c r="A20395">
        <v>0</v>
      </c>
      <c r="M20395" s="18">
        <f t="shared" si="636"/>
        <v>0</v>
      </c>
      <c r="N20395" s="18">
        <f t="shared" si="637"/>
        <v>0</v>
      </c>
    </row>
    <row r="20396" spans="1:14" x14ac:dyDescent="0.25">
      <c r="A20396">
        <v>0</v>
      </c>
      <c r="M20396" s="18">
        <f t="shared" si="636"/>
        <v>0</v>
      </c>
      <c r="N20396" s="18">
        <f t="shared" si="637"/>
        <v>0</v>
      </c>
    </row>
    <row r="20397" spans="1:14" x14ac:dyDescent="0.25">
      <c r="A20397">
        <v>0</v>
      </c>
      <c r="M20397" s="18">
        <f t="shared" si="636"/>
        <v>0</v>
      </c>
      <c r="N20397" s="18">
        <f t="shared" si="637"/>
        <v>0</v>
      </c>
    </row>
    <row r="20398" spans="1:14" x14ac:dyDescent="0.25">
      <c r="A20398">
        <v>0</v>
      </c>
      <c r="M20398" s="18">
        <f t="shared" si="636"/>
        <v>0</v>
      </c>
      <c r="N20398" s="18">
        <f t="shared" si="637"/>
        <v>0</v>
      </c>
    </row>
    <row r="20399" spans="1:14" x14ac:dyDescent="0.25">
      <c r="A20399">
        <v>0</v>
      </c>
      <c r="M20399" s="18">
        <f t="shared" si="636"/>
        <v>0</v>
      </c>
      <c r="N20399" s="18">
        <f t="shared" si="637"/>
        <v>0</v>
      </c>
    </row>
    <row r="20400" spans="1:14" x14ac:dyDescent="0.25">
      <c r="A20400">
        <v>0</v>
      </c>
      <c r="M20400" s="18">
        <f t="shared" si="636"/>
        <v>0</v>
      </c>
      <c r="N20400" s="18">
        <f t="shared" si="637"/>
        <v>0</v>
      </c>
    </row>
    <row r="20401" spans="1:14" x14ac:dyDescent="0.25">
      <c r="A20401">
        <v>0</v>
      </c>
      <c r="M20401" s="18">
        <f t="shared" si="636"/>
        <v>0</v>
      </c>
      <c r="N20401" s="18">
        <f t="shared" si="637"/>
        <v>0</v>
      </c>
    </row>
    <row r="20402" spans="1:14" x14ac:dyDescent="0.25">
      <c r="A20402">
        <v>0</v>
      </c>
      <c r="M20402" s="18">
        <f t="shared" si="636"/>
        <v>0</v>
      </c>
      <c r="N20402" s="18">
        <f t="shared" si="637"/>
        <v>0</v>
      </c>
    </row>
    <row r="20403" spans="1:14" x14ac:dyDescent="0.25">
      <c r="A20403">
        <v>0</v>
      </c>
      <c r="M20403" s="18">
        <f t="shared" si="636"/>
        <v>0</v>
      </c>
      <c r="N20403" s="18">
        <f t="shared" si="637"/>
        <v>0</v>
      </c>
    </row>
    <row r="20404" spans="1:14" x14ac:dyDescent="0.25">
      <c r="A20404">
        <v>0</v>
      </c>
      <c r="M20404" s="18">
        <f t="shared" si="636"/>
        <v>0</v>
      </c>
      <c r="N20404" s="18">
        <f t="shared" si="637"/>
        <v>0</v>
      </c>
    </row>
    <row r="20405" spans="1:14" x14ac:dyDescent="0.25">
      <c r="A20405">
        <v>0</v>
      </c>
      <c r="M20405" s="18">
        <f t="shared" si="636"/>
        <v>0</v>
      </c>
      <c r="N20405" s="18">
        <f t="shared" si="637"/>
        <v>0</v>
      </c>
    </row>
    <row r="20406" spans="1:14" x14ac:dyDescent="0.25">
      <c r="A20406">
        <v>0</v>
      </c>
      <c r="M20406" s="18">
        <f t="shared" si="636"/>
        <v>0</v>
      </c>
      <c r="N20406" s="18">
        <f t="shared" si="637"/>
        <v>0</v>
      </c>
    </row>
    <row r="20407" spans="1:14" x14ac:dyDescent="0.25">
      <c r="A20407">
        <v>0</v>
      </c>
      <c r="M20407" s="18">
        <f t="shared" si="636"/>
        <v>0</v>
      </c>
      <c r="N20407" s="18">
        <f t="shared" si="637"/>
        <v>0</v>
      </c>
    </row>
    <row r="20408" spans="1:14" x14ac:dyDescent="0.25">
      <c r="A20408">
        <v>0</v>
      </c>
      <c r="M20408" s="18">
        <f t="shared" si="636"/>
        <v>0</v>
      </c>
      <c r="N20408" s="18">
        <f t="shared" si="637"/>
        <v>0</v>
      </c>
    </row>
    <row r="20409" spans="1:14" x14ac:dyDescent="0.25">
      <c r="A20409">
        <v>0</v>
      </c>
      <c r="M20409" s="18">
        <f t="shared" si="636"/>
        <v>0</v>
      </c>
      <c r="N20409" s="18">
        <f t="shared" si="637"/>
        <v>0</v>
      </c>
    </row>
    <row r="20410" spans="1:14" x14ac:dyDescent="0.25">
      <c r="A20410">
        <v>0</v>
      </c>
      <c r="M20410" s="18">
        <f t="shared" si="636"/>
        <v>0</v>
      </c>
      <c r="N20410" s="18">
        <f t="shared" si="637"/>
        <v>0</v>
      </c>
    </row>
    <row r="20411" spans="1:14" x14ac:dyDescent="0.25">
      <c r="A20411">
        <v>0</v>
      </c>
      <c r="M20411" s="18">
        <f t="shared" si="636"/>
        <v>0</v>
      </c>
      <c r="N20411" s="18">
        <f t="shared" si="637"/>
        <v>0</v>
      </c>
    </row>
    <row r="20412" spans="1:14" x14ac:dyDescent="0.25">
      <c r="A20412">
        <v>0</v>
      </c>
      <c r="M20412" s="18">
        <f t="shared" si="636"/>
        <v>0</v>
      </c>
      <c r="N20412" s="18">
        <f t="shared" si="637"/>
        <v>0</v>
      </c>
    </row>
    <row r="20413" spans="1:14" x14ac:dyDescent="0.25">
      <c r="A20413">
        <v>0</v>
      </c>
      <c r="M20413" s="18">
        <f t="shared" si="636"/>
        <v>0</v>
      </c>
      <c r="N20413" s="18">
        <f t="shared" si="637"/>
        <v>0</v>
      </c>
    </row>
    <row r="20414" spans="1:14" x14ac:dyDescent="0.25">
      <c r="A20414">
        <v>0</v>
      </c>
      <c r="M20414" s="18">
        <f t="shared" si="636"/>
        <v>0</v>
      </c>
      <c r="N20414" s="18">
        <f t="shared" si="637"/>
        <v>0</v>
      </c>
    </row>
    <row r="20415" spans="1:14" x14ac:dyDescent="0.25">
      <c r="A20415">
        <v>0</v>
      </c>
      <c r="M20415" s="18">
        <f t="shared" si="636"/>
        <v>0</v>
      </c>
      <c r="N20415" s="18">
        <f t="shared" si="637"/>
        <v>0</v>
      </c>
    </row>
    <row r="20416" spans="1:14" x14ac:dyDescent="0.25">
      <c r="A20416">
        <v>0</v>
      </c>
      <c r="M20416" s="18">
        <f t="shared" si="636"/>
        <v>0</v>
      </c>
      <c r="N20416" s="18">
        <f t="shared" si="637"/>
        <v>0</v>
      </c>
    </row>
    <row r="20417" spans="1:14" x14ac:dyDescent="0.25">
      <c r="A20417">
        <v>0</v>
      </c>
      <c r="M20417" s="18">
        <f t="shared" si="636"/>
        <v>0</v>
      </c>
      <c r="N20417" s="18">
        <f t="shared" si="637"/>
        <v>0</v>
      </c>
    </row>
    <row r="20418" spans="1:14" x14ac:dyDescent="0.25">
      <c r="A20418">
        <v>0</v>
      </c>
      <c r="M20418" s="18">
        <f t="shared" si="636"/>
        <v>0</v>
      </c>
      <c r="N20418" s="18">
        <f t="shared" si="637"/>
        <v>0</v>
      </c>
    </row>
    <row r="20419" spans="1:14" x14ac:dyDescent="0.25">
      <c r="A20419">
        <v>0</v>
      </c>
      <c r="M20419" s="18">
        <f t="shared" ref="M20419:M20482" si="638">A20419+C20419/12</f>
        <v>0</v>
      </c>
      <c r="N20419" s="18">
        <f t="shared" ref="N20419:N20482" si="639">G20419+I20419/12</f>
        <v>0</v>
      </c>
    </row>
    <row r="20420" spans="1:14" x14ac:dyDescent="0.25">
      <c r="A20420">
        <v>0</v>
      </c>
      <c r="M20420" s="18">
        <f t="shared" si="638"/>
        <v>0</v>
      </c>
      <c r="N20420" s="18">
        <f t="shared" si="639"/>
        <v>0</v>
      </c>
    </row>
    <row r="20421" spans="1:14" x14ac:dyDescent="0.25">
      <c r="A20421">
        <v>0</v>
      </c>
      <c r="M20421" s="18">
        <f t="shared" si="638"/>
        <v>0</v>
      </c>
      <c r="N20421" s="18">
        <f t="shared" si="639"/>
        <v>0</v>
      </c>
    </row>
    <row r="20422" spans="1:14" x14ac:dyDescent="0.25">
      <c r="A20422">
        <v>0</v>
      </c>
      <c r="M20422" s="18">
        <f t="shared" si="638"/>
        <v>0</v>
      </c>
      <c r="N20422" s="18">
        <f t="shared" si="639"/>
        <v>0</v>
      </c>
    </row>
    <row r="20423" spans="1:14" x14ac:dyDescent="0.25">
      <c r="A20423">
        <v>0</v>
      </c>
      <c r="M20423" s="18">
        <f t="shared" si="638"/>
        <v>0</v>
      </c>
      <c r="N20423" s="18">
        <f t="shared" si="639"/>
        <v>0</v>
      </c>
    </row>
    <row r="20424" spans="1:14" x14ac:dyDescent="0.25">
      <c r="A20424">
        <v>0</v>
      </c>
      <c r="M20424" s="18">
        <f t="shared" si="638"/>
        <v>0</v>
      </c>
      <c r="N20424" s="18">
        <f t="shared" si="639"/>
        <v>0</v>
      </c>
    </row>
    <row r="20425" spans="1:14" x14ac:dyDescent="0.25">
      <c r="A20425">
        <v>0</v>
      </c>
      <c r="M20425" s="18">
        <f t="shared" si="638"/>
        <v>0</v>
      </c>
      <c r="N20425" s="18">
        <f t="shared" si="639"/>
        <v>0</v>
      </c>
    </row>
    <row r="20426" spans="1:14" x14ac:dyDescent="0.25">
      <c r="A20426">
        <v>0</v>
      </c>
      <c r="M20426" s="18">
        <f t="shared" si="638"/>
        <v>0</v>
      </c>
      <c r="N20426" s="18">
        <f t="shared" si="639"/>
        <v>0</v>
      </c>
    </row>
    <row r="20427" spans="1:14" x14ac:dyDescent="0.25">
      <c r="A20427">
        <v>0</v>
      </c>
      <c r="M20427" s="18">
        <f t="shared" si="638"/>
        <v>0</v>
      </c>
      <c r="N20427" s="18">
        <f t="shared" si="639"/>
        <v>0</v>
      </c>
    </row>
    <row r="20428" spans="1:14" x14ac:dyDescent="0.25">
      <c r="A20428">
        <v>0</v>
      </c>
      <c r="M20428" s="18">
        <f t="shared" si="638"/>
        <v>0</v>
      </c>
      <c r="N20428" s="18">
        <f t="shared" si="639"/>
        <v>0</v>
      </c>
    </row>
    <row r="20429" spans="1:14" x14ac:dyDescent="0.25">
      <c r="A20429">
        <v>0</v>
      </c>
      <c r="M20429" s="18">
        <f t="shared" si="638"/>
        <v>0</v>
      </c>
      <c r="N20429" s="18">
        <f t="shared" si="639"/>
        <v>0</v>
      </c>
    </row>
    <row r="20430" spans="1:14" x14ac:dyDescent="0.25">
      <c r="A20430">
        <v>0</v>
      </c>
      <c r="M20430" s="18">
        <f t="shared" si="638"/>
        <v>0</v>
      </c>
      <c r="N20430" s="18">
        <f t="shared" si="639"/>
        <v>0</v>
      </c>
    </row>
    <row r="20431" spans="1:14" x14ac:dyDescent="0.25">
      <c r="A20431">
        <v>0</v>
      </c>
      <c r="M20431" s="18">
        <f t="shared" si="638"/>
        <v>0</v>
      </c>
      <c r="N20431" s="18">
        <f t="shared" si="639"/>
        <v>0</v>
      </c>
    </row>
    <row r="20432" spans="1:14" x14ac:dyDescent="0.25">
      <c r="A20432">
        <v>0</v>
      </c>
      <c r="M20432" s="18">
        <f t="shared" si="638"/>
        <v>0</v>
      </c>
      <c r="N20432" s="18">
        <f t="shared" si="639"/>
        <v>0</v>
      </c>
    </row>
    <row r="20433" spans="1:14" x14ac:dyDescent="0.25">
      <c r="A20433">
        <v>0</v>
      </c>
      <c r="M20433" s="18">
        <f t="shared" si="638"/>
        <v>0</v>
      </c>
      <c r="N20433" s="18">
        <f t="shared" si="639"/>
        <v>0</v>
      </c>
    </row>
    <row r="20434" spans="1:14" x14ac:dyDescent="0.25">
      <c r="A20434">
        <v>0</v>
      </c>
      <c r="M20434" s="18">
        <f t="shared" si="638"/>
        <v>0</v>
      </c>
      <c r="N20434" s="18">
        <f t="shared" si="639"/>
        <v>0</v>
      </c>
    </row>
    <row r="20435" spans="1:14" x14ac:dyDescent="0.25">
      <c r="A20435">
        <v>0</v>
      </c>
      <c r="M20435" s="18">
        <f t="shared" si="638"/>
        <v>0</v>
      </c>
      <c r="N20435" s="18">
        <f t="shared" si="639"/>
        <v>0</v>
      </c>
    </row>
    <row r="20436" spans="1:14" x14ac:dyDescent="0.25">
      <c r="A20436">
        <v>0</v>
      </c>
      <c r="M20436" s="18">
        <f t="shared" si="638"/>
        <v>0</v>
      </c>
      <c r="N20436" s="18">
        <f t="shared" si="639"/>
        <v>0</v>
      </c>
    </row>
    <row r="20437" spans="1:14" x14ac:dyDescent="0.25">
      <c r="A20437">
        <v>0</v>
      </c>
      <c r="M20437" s="18">
        <f t="shared" si="638"/>
        <v>0</v>
      </c>
      <c r="N20437" s="18">
        <f t="shared" si="639"/>
        <v>0</v>
      </c>
    </row>
    <row r="20438" spans="1:14" x14ac:dyDescent="0.25">
      <c r="A20438">
        <v>0</v>
      </c>
      <c r="M20438" s="18">
        <f t="shared" si="638"/>
        <v>0</v>
      </c>
      <c r="N20438" s="18">
        <f t="shared" si="639"/>
        <v>0</v>
      </c>
    </row>
    <row r="20439" spans="1:14" x14ac:dyDescent="0.25">
      <c r="A20439">
        <v>0</v>
      </c>
      <c r="M20439" s="18">
        <f t="shared" si="638"/>
        <v>0</v>
      </c>
      <c r="N20439" s="18">
        <f t="shared" si="639"/>
        <v>0</v>
      </c>
    </row>
    <row r="20440" spans="1:14" x14ac:dyDescent="0.25">
      <c r="A20440">
        <v>0</v>
      </c>
      <c r="M20440" s="18">
        <f t="shared" si="638"/>
        <v>0</v>
      </c>
      <c r="N20440" s="18">
        <f t="shared" si="639"/>
        <v>0</v>
      </c>
    </row>
    <row r="20441" spans="1:14" x14ac:dyDescent="0.25">
      <c r="A20441">
        <v>0</v>
      </c>
      <c r="M20441" s="18">
        <f t="shared" si="638"/>
        <v>0</v>
      </c>
      <c r="N20441" s="18">
        <f t="shared" si="639"/>
        <v>0</v>
      </c>
    </row>
    <row r="20442" spans="1:14" x14ac:dyDescent="0.25">
      <c r="A20442">
        <v>0</v>
      </c>
      <c r="M20442" s="18">
        <f t="shared" si="638"/>
        <v>0</v>
      </c>
      <c r="N20442" s="18">
        <f t="shared" si="639"/>
        <v>0</v>
      </c>
    </row>
    <row r="20443" spans="1:14" x14ac:dyDescent="0.25">
      <c r="A20443">
        <v>0</v>
      </c>
      <c r="M20443" s="18">
        <f t="shared" si="638"/>
        <v>0</v>
      </c>
      <c r="N20443" s="18">
        <f t="shared" si="639"/>
        <v>0</v>
      </c>
    </row>
    <row r="20444" spans="1:14" x14ac:dyDescent="0.25">
      <c r="A20444">
        <v>0</v>
      </c>
      <c r="M20444" s="18">
        <f t="shared" si="638"/>
        <v>0</v>
      </c>
      <c r="N20444" s="18">
        <f t="shared" si="639"/>
        <v>0</v>
      </c>
    </row>
    <row r="20445" spans="1:14" x14ac:dyDescent="0.25">
      <c r="A20445">
        <v>0</v>
      </c>
      <c r="M20445" s="18">
        <f t="shared" si="638"/>
        <v>0</v>
      </c>
      <c r="N20445" s="18">
        <f t="shared" si="639"/>
        <v>0</v>
      </c>
    </row>
    <row r="20446" spans="1:14" x14ac:dyDescent="0.25">
      <c r="A20446">
        <v>0</v>
      </c>
      <c r="M20446" s="18">
        <f t="shared" si="638"/>
        <v>0</v>
      </c>
      <c r="N20446" s="18">
        <f t="shared" si="639"/>
        <v>0</v>
      </c>
    </row>
    <row r="20447" spans="1:14" x14ac:dyDescent="0.25">
      <c r="A20447">
        <v>0</v>
      </c>
      <c r="M20447" s="18">
        <f t="shared" si="638"/>
        <v>0</v>
      </c>
      <c r="N20447" s="18">
        <f t="shared" si="639"/>
        <v>0</v>
      </c>
    </row>
    <row r="20448" spans="1:14" x14ac:dyDescent="0.25">
      <c r="A20448">
        <v>0</v>
      </c>
      <c r="M20448" s="18">
        <f t="shared" si="638"/>
        <v>0</v>
      </c>
      <c r="N20448" s="18">
        <f t="shared" si="639"/>
        <v>0</v>
      </c>
    </row>
    <row r="20449" spans="1:14" x14ac:dyDescent="0.25">
      <c r="A20449">
        <v>0</v>
      </c>
      <c r="M20449" s="18">
        <f t="shared" si="638"/>
        <v>0</v>
      </c>
      <c r="N20449" s="18">
        <f t="shared" si="639"/>
        <v>0</v>
      </c>
    </row>
    <row r="20450" spans="1:14" x14ac:dyDescent="0.25">
      <c r="A20450">
        <v>0</v>
      </c>
      <c r="M20450" s="18">
        <f t="shared" si="638"/>
        <v>0</v>
      </c>
      <c r="N20450" s="18">
        <f t="shared" si="639"/>
        <v>0</v>
      </c>
    </row>
    <row r="20451" spans="1:14" x14ac:dyDescent="0.25">
      <c r="A20451">
        <v>0</v>
      </c>
      <c r="M20451" s="18">
        <f t="shared" si="638"/>
        <v>0</v>
      </c>
      <c r="N20451" s="18">
        <f t="shared" si="639"/>
        <v>0</v>
      </c>
    </row>
    <row r="20452" spans="1:14" x14ac:dyDescent="0.25">
      <c r="A20452">
        <v>0</v>
      </c>
      <c r="M20452" s="18">
        <f t="shared" si="638"/>
        <v>0</v>
      </c>
      <c r="N20452" s="18">
        <f t="shared" si="639"/>
        <v>0</v>
      </c>
    </row>
    <row r="20453" spans="1:14" x14ac:dyDescent="0.25">
      <c r="A20453">
        <v>0</v>
      </c>
      <c r="M20453" s="18">
        <f t="shared" si="638"/>
        <v>0</v>
      </c>
      <c r="N20453" s="18">
        <f t="shared" si="639"/>
        <v>0</v>
      </c>
    </row>
    <row r="20454" spans="1:14" x14ac:dyDescent="0.25">
      <c r="A20454">
        <v>0</v>
      </c>
      <c r="M20454" s="18">
        <f t="shared" si="638"/>
        <v>0</v>
      </c>
      <c r="N20454" s="18">
        <f t="shared" si="639"/>
        <v>0</v>
      </c>
    </row>
    <row r="20455" spans="1:14" x14ac:dyDescent="0.25">
      <c r="A20455">
        <v>0</v>
      </c>
      <c r="M20455" s="18">
        <f t="shared" si="638"/>
        <v>0</v>
      </c>
      <c r="N20455" s="18">
        <f t="shared" si="639"/>
        <v>0</v>
      </c>
    </row>
    <row r="20456" spans="1:14" x14ac:dyDescent="0.25">
      <c r="A20456">
        <v>0</v>
      </c>
      <c r="M20456" s="18">
        <f t="shared" si="638"/>
        <v>0</v>
      </c>
      <c r="N20456" s="18">
        <f t="shared" si="639"/>
        <v>0</v>
      </c>
    </row>
    <row r="20457" spans="1:14" x14ac:dyDescent="0.25">
      <c r="A20457">
        <v>0</v>
      </c>
      <c r="M20457" s="18">
        <f t="shared" si="638"/>
        <v>0</v>
      </c>
      <c r="N20457" s="18">
        <f t="shared" si="639"/>
        <v>0</v>
      </c>
    </row>
    <row r="20458" spans="1:14" x14ac:dyDescent="0.25">
      <c r="A20458">
        <v>0</v>
      </c>
      <c r="M20458" s="18">
        <f t="shared" si="638"/>
        <v>0</v>
      </c>
      <c r="N20458" s="18">
        <f t="shared" si="639"/>
        <v>0</v>
      </c>
    </row>
    <row r="20459" spans="1:14" x14ac:dyDescent="0.25">
      <c r="A20459">
        <v>0</v>
      </c>
      <c r="M20459" s="18">
        <f t="shared" si="638"/>
        <v>0</v>
      </c>
      <c r="N20459" s="18">
        <f t="shared" si="639"/>
        <v>0</v>
      </c>
    </row>
    <row r="20460" spans="1:14" x14ac:dyDescent="0.25">
      <c r="A20460">
        <v>0</v>
      </c>
      <c r="M20460" s="18">
        <f t="shared" si="638"/>
        <v>0</v>
      </c>
      <c r="N20460" s="18">
        <f t="shared" si="639"/>
        <v>0</v>
      </c>
    </row>
    <row r="20461" spans="1:14" x14ac:dyDescent="0.25">
      <c r="A20461">
        <v>0</v>
      </c>
      <c r="M20461" s="18">
        <f t="shared" si="638"/>
        <v>0</v>
      </c>
      <c r="N20461" s="18">
        <f t="shared" si="639"/>
        <v>0</v>
      </c>
    </row>
    <row r="20462" spans="1:14" x14ac:dyDescent="0.25">
      <c r="A20462">
        <v>0</v>
      </c>
      <c r="M20462" s="18">
        <f t="shared" si="638"/>
        <v>0</v>
      </c>
      <c r="N20462" s="18">
        <f t="shared" si="639"/>
        <v>0</v>
      </c>
    </row>
    <row r="20463" spans="1:14" x14ac:dyDescent="0.25">
      <c r="A20463">
        <v>0</v>
      </c>
      <c r="M20463" s="18">
        <f t="shared" si="638"/>
        <v>0</v>
      </c>
      <c r="N20463" s="18">
        <f t="shared" si="639"/>
        <v>0</v>
      </c>
    </row>
    <row r="20464" spans="1:14" x14ac:dyDescent="0.25">
      <c r="A20464">
        <v>0</v>
      </c>
      <c r="M20464" s="18">
        <f t="shared" si="638"/>
        <v>0</v>
      </c>
      <c r="N20464" s="18">
        <f t="shared" si="639"/>
        <v>0</v>
      </c>
    </row>
    <row r="20465" spans="1:14" x14ac:dyDescent="0.25">
      <c r="A20465">
        <v>0</v>
      </c>
      <c r="M20465" s="18">
        <f t="shared" si="638"/>
        <v>0</v>
      </c>
      <c r="N20465" s="18">
        <f t="shared" si="639"/>
        <v>0</v>
      </c>
    </row>
    <row r="20466" spans="1:14" x14ac:dyDescent="0.25">
      <c r="A20466">
        <v>0</v>
      </c>
      <c r="M20466" s="18">
        <f t="shared" si="638"/>
        <v>0</v>
      </c>
      <c r="N20466" s="18">
        <f t="shared" si="639"/>
        <v>0</v>
      </c>
    </row>
    <row r="20467" spans="1:14" x14ac:dyDescent="0.25">
      <c r="A20467">
        <v>0</v>
      </c>
      <c r="M20467" s="18">
        <f t="shared" si="638"/>
        <v>0</v>
      </c>
      <c r="N20467" s="18">
        <f t="shared" si="639"/>
        <v>0</v>
      </c>
    </row>
    <row r="20468" spans="1:14" x14ac:dyDescent="0.25">
      <c r="A20468">
        <v>0</v>
      </c>
      <c r="M20468" s="18">
        <f t="shared" si="638"/>
        <v>0</v>
      </c>
      <c r="N20468" s="18">
        <f t="shared" si="639"/>
        <v>0</v>
      </c>
    </row>
    <row r="20469" spans="1:14" x14ac:dyDescent="0.25">
      <c r="A20469">
        <v>0</v>
      </c>
      <c r="M20469" s="18">
        <f t="shared" si="638"/>
        <v>0</v>
      </c>
      <c r="N20469" s="18">
        <f t="shared" si="639"/>
        <v>0</v>
      </c>
    </row>
    <row r="20470" spans="1:14" x14ac:dyDescent="0.25">
      <c r="A20470">
        <v>0</v>
      </c>
      <c r="M20470" s="18">
        <f t="shared" si="638"/>
        <v>0</v>
      </c>
      <c r="N20470" s="18">
        <f t="shared" si="639"/>
        <v>0</v>
      </c>
    </row>
    <row r="20471" spans="1:14" x14ac:dyDescent="0.25">
      <c r="A20471">
        <v>0</v>
      </c>
      <c r="M20471" s="18">
        <f t="shared" si="638"/>
        <v>0</v>
      </c>
      <c r="N20471" s="18">
        <f t="shared" si="639"/>
        <v>0</v>
      </c>
    </row>
    <row r="20472" spans="1:14" x14ac:dyDescent="0.25">
      <c r="A20472">
        <v>0</v>
      </c>
      <c r="M20472" s="18">
        <f t="shared" si="638"/>
        <v>0</v>
      </c>
      <c r="N20472" s="18">
        <f t="shared" si="639"/>
        <v>0</v>
      </c>
    </row>
    <row r="20473" spans="1:14" x14ac:dyDescent="0.25">
      <c r="A20473">
        <v>0</v>
      </c>
      <c r="M20473" s="18">
        <f t="shared" si="638"/>
        <v>0</v>
      </c>
      <c r="N20473" s="18">
        <f t="shared" si="639"/>
        <v>0</v>
      </c>
    </row>
    <row r="20474" spans="1:14" x14ac:dyDescent="0.25">
      <c r="A20474">
        <v>0</v>
      </c>
      <c r="M20474" s="18">
        <f t="shared" si="638"/>
        <v>0</v>
      </c>
      <c r="N20474" s="18">
        <f t="shared" si="639"/>
        <v>0</v>
      </c>
    </row>
    <row r="20475" spans="1:14" x14ac:dyDescent="0.25">
      <c r="A20475">
        <v>0</v>
      </c>
      <c r="M20475" s="18">
        <f t="shared" si="638"/>
        <v>0</v>
      </c>
      <c r="N20475" s="18">
        <f t="shared" si="639"/>
        <v>0</v>
      </c>
    </row>
    <row r="20476" spans="1:14" x14ac:dyDescent="0.25">
      <c r="A20476">
        <v>0</v>
      </c>
      <c r="M20476" s="18">
        <f t="shared" si="638"/>
        <v>0</v>
      </c>
      <c r="N20476" s="18">
        <f t="shared" si="639"/>
        <v>0</v>
      </c>
    </row>
    <row r="20477" spans="1:14" x14ac:dyDescent="0.25">
      <c r="A20477">
        <v>0</v>
      </c>
      <c r="M20477" s="18">
        <f t="shared" si="638"/>
        <v>0</v>
      </c>
      <c r="N20477" s="18">
        <f t="shared" si="639"/>
        <v>0</v>
      </c>
    </row>
    <row r="20478" spans="1:14" x14ac:dyDescent="0.25">
      <c r="A20478">
        <v>0</v>
      </c>
      <c r="M20478" s="18">
        <f t="shared" si="638"/>
        <v>0</v>
      </c>
      <c r="N20478" s="18">
        <f t="shared" si="639"/>
        <v>0</v>
      </c>
    </row>
    <row r="20479" spans="1:14" x14ac:dyDescent="0.25">
      <c r="A20479">
        <v>0</v>
      </c>
      <c r="M20479" s="18">
        <f t="shared" si="638"/>
        <v>0</v>
      </c>
      <c r="N20479" s="18">
        <f t="shared" si="639"/>
        <v>0</v>
      </c>
    </row>
    <row r="20480" spans="1:14" x14ac:dyDescent="0.25">
      <c r="A20480">
        <v>0</v>
      </c>
      <c r="M20480" s="18">
        <f t="shared" si="638"/>
        <v>0</v>
      </c>
      <c r="N20480" s="18">
        <f t="shared" si="639"/>
        <v>0</v>
      </c>
    </row>
    <row r="20481" spans="1:14" x14ac:dyDescent="0.25">
      <c r="A20481">
        <v>0</v>
      </c>
      <c r="M20481" s="18">
        <f t="shared" si="638"/>
        <v>0</v>
      </c>
      <c r="N20481" s="18">
        <f t="shared" si="639"/>
        <v>0</v>
      </c>
    </row>
    <row r="20482" spans="1:14" x14ac:dyDescent="0.25">
      <c r="A20482">
        <v>0</v>
      </c>
      <c r="M20482" s="18">
        <f t="shared" si="638"/>
        <v>0</v>
      </c>
      <c r="N20482" s="18">
        <f t="shared" si="639"/>
        <v>0</v>
      </c>
    </row>
    <row r="20483" spans="1:14" x14ac:dyDescent="0.25">
      <c r="A20483">
        <v>0</v>
      </c>
      <c r="M20483" s="18">
        <f t="shared" ref="M20483:M20546" si="640">A20483+C20483/12</f>
        <v>0</v>
      </c>
      <c r="N20483" s="18">
        <f t="shared" ref="N20483:N20546" si="641">G20483+I20483/12</f>
        <v>0</v>
      </c>
    </row>
    <row r="20484" spans="1:14" x14ac:dyDescent="0.25">
      <c r="A20484">
        <v>0</v>
      </c>
      <c r="M20484" s="18">
        <f t="shared" si="640"/>
        <v>0</v>
      </c>
      <c r="N20484" s="18">
        <f t="shared" si="641"/>
        <v>0</v>
      </c>
    </row>
    <row r="20485" spans="1:14" x14ac:dyDescent="0.25">
      <c r="A20485">
        <v>0</v>
      </c>
      <c r="M20485" s="18">
        <f t="shared" si="640"/>
        <v>0</v>
      </c>
      <c r="N20485" s="18">
        <f t="shared" si="641"/>
        <v>0</v>
      </c>
    </row>
    <row r="20486" spans="1:14" x14ac:dyDescent="0.25">
      <c r="A20486">
        <v>0</v>
      </c>
      <c r="M20486" s="18">
        <f t="shared" si="640"/>
        <v>0</v>
      </c>
      <c r="N20486" s="18">
        <f t="shared" si="641"/>
        <v>0</v>
      </c>
    </row>
    <row r="20487" spans="1:14" x14ac:dyDescent="0.25">
      <c r="A20487">
        <v>0</v>
      </c>
      <c r="M20487" s="18">
        <f t="shared" si="640"/>
        <v>0</v>
      </c>
      <c r="N20487" s="18">
        <f t="shared" si="641"/>
        <v>0</v>
      </c>
    </row>
    <row r="20488" spans="1:14" x14ac:dyDescent="0.25">
      <c r="A20488">
        <v>0</v>
      </c>
      <c r="M20488" s="18">
        <f t="shared" si="640"/>
        <v>0</v>
      </c>
      <c r="N20488" s="18">
        <f t="shared" si="641"/>
        <v>0</v>
      </c>
    </row>
    <row r="20489" spans="1:14" x14ac:dyDescent="0.25">
      <c r="A20489">
        <v>0</v>
      </c>
      <c r="M20489" s="18">
        <f t="shared" si="640"/>
        <v>0</v>
      </c>
      <c r="N20489" s="18">
        <f t="shared" si="641"/>
        <v>0</v>
      </c>
    </row>
    <row r="20490" spans="1:14" x14ac:dyDescent="0.25">
      <c r="A20490">
        <v>0</v>
      </c>
      <c r="M20490" s="18">
        <f t="shared" si="640"/>
        <v>0</v>
      </c>
      <c r="N20490" s="18">
        <f t="shared" si="641"/>
        <v>0</v>
      </c>
    </row>
    <row r="20491" spans="1:14" x14ac:dyDescent="0.25">
      <c r="A20491">
        <v>0</v>
      </c>
      <c r="M20491" s="18">
        <f t="shared" si="640"/>
        <v>0</v>
      </c>
      <c r="N20491" s="18">
        <f t="shared" si="641"/>
        <v>0</v>
      </c>
    </row>
    <row r="20492" spans="1:14" x14ac:dyDescent="0.25">
      <c r="A20492">
        <v>0</v>
      </c>
      <c r="M20492" s="18">
        <f t="shared" si="640"/>
        <v>0</v>
      </c>
      <c r="N20492" s="18">
        <f t="shared" si="641"/>
        <v>0</v>
      </c>
    </row>
    <row r="20493" spans="1:14" x14ac:dyDescent="0.25">
      <c r="A20493">
        <v>0</v>
      </c>
      <c r="M20493" s="18">
        <f t="shared" si="640"/>
        <v>0</v>
      </c>
      <c r="N20493" s="18">
        <f t="shared" si="641"/>
        <v>0</v>
      </c>
    </row>
    <row r="20494" spans="1:14" x14ac:dyDescent="0.25">
      <c r="A20494">
        <v>0</v>
      </c>
      <c r="M20494" s="18">
        <f t="shared" si="640"/>
        <v>0</v>
      </c>
      <c r="N20494" s="18">
        <f t="shared" si="641"/>
        <v>0</v>
      </c>
    </row>
    <row r="20495" spans="1:14" x14ac:dyDescent="0.25">
      <c r="A20495">
        <v>0</v>
      </c>
      <c r="M20495" s="18">
        <f t="shared" si="640"/>
        <v>0</v>
      </c>
      <c r="N20495" s="18">
        <f t="shared" si="641"/>
        <v>0</v>
      </c>
    </row>
    <row r="20496" spans="1:14" x14ac:dyDescent="0.25">
      <c r="A20496">
        <v>0</v>
      </c>
      <c r="M20496" s="18">
        <f t="shared" si="640"/>
        <v>0</v>
      </c>
      <c r="N20496" s="18">
        <f t="shared" si="641"/>
        <v>0</v>
      </c>
    </row>
    <row r="20497" spans="1:14" x14ac:dyDescent="0.25">
      <c r="A20497">
        <v>0</v>
      </c>
      <c r="M20497" s="18">
        <f t="shared" si="640"/>
        <v>0</v>
      </c>
      <c r="N20497" s="18">
        <f t="shared" si="641"/>
        <v>0</v>
      </c>
    </row>
    <row r="20498" spans="1:14" x14ac:dyDescent="0.25">
      <c r="A20498">
        <v>0</v>
      </c>
      <c r="M20498" s="18">
        <f t="shared" si="640"/>
        <v>0</v>
      </c>
      <c r="N20498" s="18">
        <f t="shared" si="641"/>
        <v>0</v>
      </c>
    </row>
    <row r="20499" spans="1:14" x14ac:dyDescent="0.25">
      <c r="A20499">
        <v>0</v>
      </c>
      <c r="M20499" s="18">
        <f t="shared" si="640"/>
        <v>0</v>
      </c>
      <c r="N20499" s="18">
        <f t="shared" si="641"/>
        <v>0</v>
      </c>
    </row>
    <row r="20500" spans="1:14" x14ac:dyDescent="0.25">
      <c r="A20500">
        <v>0</v>
      </c>
      <c r="M20500" s="18">
        <f t="shared" si="640"/>
        <v>0</v>
      </c>
      <c r="N20500" s="18">
        <f t="shared" si="641"/>
        <v>0</v>
      </c>
    </row>
    <row r="20501" spans="1:14" x14ac:dyDescent="0.25">
      <c r="A20501">
        <v>0</v>
      </c>
      <c r="M20501" s="18">
        <f t="shared" si="640"/>
        <v>0</v>
      </c>
      <c r="N20501" s="18">
        <f t="shared" si="641"/>
        <v>0</v>
      </c>
    </row>
    <row r="20502" spans="1:14" x14ac:dyDescent="0.25">
      <c r="A20502">
        <v>0</v>
      </c>
      <c r="M20502" s="18">
        <f t="shared" si="640"/>
        <v>0</v>
      </c>
      <c r="N20502" s="18">
        <f t="shared" si="641"/>
        <v>0</v>
      </c>
    </row>
    <row r="20503" spans="1:14" x14ac:dyDescent="0.25">
      <c r="A20503">
        <v>0</v>
      </c>
      <c r="M20503" s="18">
        <f t="shared" si="640"/>
        <v>0</v>
      </c>
      <c r="N20503" s="18">
        <f t="shared" si="641"/>
        <v>0</v>
      </c>
    </row>
    <row r="20504" spans="1:14" x14ac:dyDescent="0.25">
      <c r="A20504">
        <v>0</v>
      </c>
      <c r="M20504" s="18">
        <f t="shared" si="640"/>
        <v>0</v>
      </c>
      <c r="N20504" s="18">
        <f t="shared" si="641"/>
        <v>0</v>
      </c>
    </row>
    <row r="20505" spans="1:14" x14ac:dyDescent="0.25">
      <c r="A20505">
        <v>0</v>
      </c>
      <c r="M20505" s="18">
        <f t="shared" si="640"/>
        <v>0</v>
      </c>
      <c r="N20505" s="18">
        <f t="shared" si="641"/>
        <v>0</v>
      </c>
    </row>
    <row r="20506" spans="1:14" x14ac:dyDescent="0.25">
      <c r="A20506">
        <v>0</v>
      </c>
      <c r="M20506" s="18">
        <f t="shared" si="640"/>
        <v>0</v>
      </c>
      <c r="N20506" s="18">
        <f t="shared" si="641"/>
        <v>0</v>
      </c>
    </row>
    <row r="20507" spans="1:14" x14ac:dyDescent="0.25">
      <c r="A20507">
        <v>0</v>
      </c>
      <c r="M20507" s="18">
        <f t="shared" si="640"/>
        <v>0</v>
      </c>
      <c r="N20507" s="18">
        <f t="shared" si="641"/>
        <v>0</v>
      </c>
    </row>
    <row r="20508" spans="1:14" x14ac:dyDescent="0.25">
      <c r="A20508">
        <v>0</v>
      </c>
      <c r="M20508" s="18">
        <f t="shared" si="640"/>
        <v>0</v>
      </c>
      <c r="N20508" s="18">
        <f t="shared" si="641"/>
        <v>0</v>
      </c>
    </row>
    <row r="20509" spans="1:14" x14ac:dyDescent="0.25">
      <c r="A20509">
        <v>0</v>
      </c>
      <c r="M20509" s="18">
        <f t="shared" si="640"/>
        <v>0</v>
      </c>
      <c r="N20509" s="18">
        <f t="shared" si="641"/>
        <v>0</v>
      </c>
    </row>
    <row r="20510" spans="1:14" x14ac:dyDescent="0.25">
      <c r="A20510">
        <v>0</v>
      </c>
      <c r="M20510" s="18">
        <f t="shared" si="640"/>
        <v>0</v>
      </c>
      <c r="N20510" s="18">
        <f t="shared" si="641"/>
        <v>0</v>
      </c>
    </row>
    <row r="20511" spans="1:14" x14ac:dyDescent="0.25">
      <c r="A20511">
        <v>0</v>
      </c>
      <c r="M20511" s="18">
        <f t="shared" si="640"/>
        <v>0</v>
      </c>
      <c r="N20511" s="18">
        <f t="shared" si="641"/>
        <v>0</v>
      </c>
    </row>
    <row r="20512" spans="1:14" x14ac:dyDescent="0.25">
      <c r="A20512">
        <v>0</v>
      </c>
      <c r="M20512" s="18">
        <f t="shared" si="640"/>
        <v>0</v>
      </c>
      <c r="N20512" s="18">
        <f t="shared" si="641"/>
        <v>0</v>
      </c>
    </row>
    <row r="20513" spans="1:14" x14ac:dyDescent="0.25">
      <c r="A20513">
        <v>0</v>
      </c>
      <c r="M20513" s="18">
        <f t="shared" si="640"/>
        <v>0</v>
      </c>
      <c r="N20513" s="18">
        <f t="shared" si="641"/>
        <v>0</v>
      </c>
    </row>
    <row r="20514" spans="1:14" x14ac:dyDescent="0.25">
      <c r="A20514">
        <v>0</v>
      </c>
      <c r="M20514" s="18">
        <f t="shared" si="640"/>
        <v>0</v>
      </c>
      <c r="N20514" s="18">
        <f t="shared" si="641"/>
        <v>0</v>
      </c>
    </row>
    <row r="20515" spans="1:14" x14ac:dyDescent="0.25">
      <c r="A20515">
        <v>0</v>
      </c>
      <c r="M20515" s="18">
        <f t="shared" si="640"/>
        <v>0</v>
      </c>
      <c r="N20515" s="18">
        <f t="shared" si="641"/>
        <v>0</v>
      </c>
    </row>
    <row r="20516" spans="1:14" x14ac:dyDescent="0.25">
      <c r="A20516">
        <v>0</v>
      </c>
      <c r="M20516" s="18">
        <f t="shared" si="640"/>
        <v>0</v>
      </c>
      <c r="N20516" s="18">
        <f t="shared" si="641"/>
        <v>0</v>
      </c>
    </row>
    <row r="20517" spans="1:14" x14ac:dyDescent="0.25">
      <c r="A20517">
        <v>0</v>
      </c>
      <c r="M20517" s="18">
        <f t="shared" si="640"/>
        <v>0</v>
      </c>
      <c r="N20517" s="18">
        <f t="shared" si="641"/>
        <v>0</v>
      </c>
    </row>
    <row r="20518" spans="1:14" x14ac:dyDescent="0.25">
      <c r="A20518">
        <v>0</v>
      </c>
      <c r="M20518" s="18">
        <f t="shared" si="640"/>
        <v>0</v>
      </c>
      <c r="N20518" s="18">
        <f t="shared" si="641"/>
        <v>0</v>
      </c>
    </row>
    <row r="20519" spans="1:14" x14ac:dyDescent="0.25">
      <c r="A20519">
        <v>0</v>
      </c>
      <c r="M20519" s="18">
        <f t="shared" si="640"/>
        <v>0</v>
      </c>
      <c r="N20519" s="18">
        <f t="shared" si="641"/>
        <v>0</v>
      </c>
    </row>
    <row r="20520" spans="1:14" x14ac:dyDescent="0.25">
      <c r="A20520">
        <v>0</v>
      </c>
      <c r="M20520" s="18">
        <f t="shared" si="640"/>
        <v>0</v>
      </c>
      <c r="N20520" s="18">
        <f t="shared" si="641"/>
        <v>0</v>
      </c>
    </row>
    <row r="20521" spans="1:14" x14ac:dyDescent="0.25">
      <c r="A20521">
        <v>0</v>
      </c>
      <c r="M20521" s="18">
        <f t="shared" si="640"/>
        <v>0</v>
      </c>
      <c r="N20521" s="18">
        <f t="shared" si="641"/>
        <v>0</v>
      </c>
    </row>
    <row r="20522" spans="1:14" x14ac:dyDescent="0.25">
      <c r="A20522">
        <v>0</v>
      </c>
      <c r="M20522" s="18">
        <f t="shared" si="640"/>
        <v>0</v>
      </c>
      <c r="N20522" s="18">
        <f t="shared" si="641"/>
        <v>0</v>
      </c>
    </row>
    <row r="20523" spans="1:14" x14ac:dyDescent="0.25">
      <c r="A20523">
        <v>0</v>
      </c>
      <c r="M20523" s="18">
        <f t="shared" si="640"/>
        <v>0</v>
      </c>
      <c r="N20523" s="18">
        <f t="shared" si="641"/>
        <v>0</v>
      </c>
    </row>
    <row r="20524" spans="1:14" x14ac:dyDescent="0.25">
      <c r="A20524">
        <v>0</v>
      </c>
      <c r="M20524" s="18">
        <f t="shared" si="640"/>
        <v>0</v>
      </c>
      <c r="N20524" s="18">
        <f t="shared" si="641"/>
        <v>0</v>
      </c>
    </row>
    <row r="20525" spans="1:14" x14ac:dyDescent="0.25">
      <c r="A20525">
        <v>0</v>
      </c>
      <c r="M20525" s="18">
        <f t="shared" si="640"/>
        <v>0</v>
      </c>
      <c r="N20525" s="18">
        <f t="shared" si="641"/>
        <v>0</v>
      </c>
    </row>
    <row r="20526" spans="1:14" x14ac:dyDescent="0.25">
      <c r="A20526">
        <v>0</v>
      </c>
      <c r="M20526" s="18">
        <f t="shared" si="640"/>
        <v>0</v>
      </c>
      <c r="N20526" s="18">
        <f t="shared" si="641"/>
        <v>0</v>
      </c>
    </row>
    <row r="20527" spans="1:14" x14ac:dyDescent="0.25">
      <c r="A20527">
        <v>0</v>
      </c>
      <c r="M20527" s="18">
        <f t="shared" si="640"/>
        <v>0</v>
      </c>
      <c r="N20527" s="18">
        <f t="shared" si="641"/>
        <v>0</v>
      </c>
    </row>
    <row r="20528" spans="1:14" x14ac:dyDescent="0.25">
      <c r="A20528">
        <v>0</v>
      </c>
      <c r="M20528" s="18">
        <f t="shared" si="640"/>
        <v>0</v>
      </c>
      <c r="N20528" s="18">
        <f t="shared" si="641"/>
        <v>0</v>
      </c>
    </row>
    <row r="20529" spans="1:14" x14ac:dyDescent="0.25">
      <c r="A20529">
        <v>0</v>
      </c>
      <c r="M20529" s="18">
        <f t="shared" si="640"/>
        <v>0</v>
      </c>
      <c r="N20529" s="18">
        <f t="shared" si="641"/>
        <v>0</v>
      </c>
    </row>
    <row r="20530" spans="1:14" x14ac:dyDescent="0.25">
      <c r="A20530">
        <v>0</v>
      </c>
      <c r="M20530" s="18">
        <f t="shared" si="640"/>
        <v>0</v>
      </c>
      <c r="N20530" s="18">
        <f t="shared" si="641"/>
        <v>0</v>
      </c>
    </row>
    <row r="20531" spans="1:14" x14ac:dyDescent="0.25">
      <c r="A20531">
        <v>0</v>
      </c>
      <c r="M20531" s="18">
        <f t="shared" si="640"/>
        <v>0</v>
      </c>
      <c r="N20531" s="18">
        <f t="shared" si="641"/>
        <v>0</v>
      </c>
    </row>
    <row r="20532" spans="1:14" x14ac:dyDescent="0.25">
      <c r="A20532">
        <v>0</v>
      </c>
      <c r="M20532" s="18">
        <f t="shared" si="640"/>
        <v>0</v>
      </c>
      <c r="N20532" s="18">
        <f t="shared" si="641"/>
        <v>0</v>
      </c>
    </row>
    <row r="20533" spans="1:14" x14ac:dyDescent="0.25">
      <c r="A20533">
        <v>0</v>
      </c>
      <c r="M20533" s="18">
        <f t="shared" si="640"/>
        <v>0</v>
      </c>
      <c r="N20533" s="18">
        <f t="shared" si="641"/>
        <v>0</v>
      </c>
    </row>
    <row r="20534" spans="1:14" x14ac:dyDescent="0.25">
      <c r="A20534">
        <v>0</v>
      </c>
      <c r="M20534" s="18">
        <f t="shared" si="640"/>
        <v>0</v>
      </c>
      <c r="N20534" s="18">
        <f t="shared" si="641"/>
        <v>0</v>
      </c>
    </row>
    <row r="20535" spans="1:14" x14ac:dyDescent="0.25">
      <c r="A20535">
        <v>0</v>
      </c>
      <c r="M20535" s="18">
        <f t="shared" si="640"/>
        <v>0</v>
      </c>
      <c r="N20535" s="18">
        <f t="shared" si="641"/>
        <v>0</v>
      </c>
    </row>
    <row r="20536" spans="1:14" x14ac:dyDescent="0.25">
      <c r="A20536">
        <v>0</v>
      </c>
      <c r="M20536" s="18">
        <f t="shared" si="640"/>
        <v>0</v>
      </c>
      <c r="N20536" s="18">
        <f t="shared" si="641"/>
        <v>0</v>
      </c>
    </row>
    <row r="20537" spans="1:14" x14ac:dyDescent="0.25">
      <c r="A20537">
        <v>0</v>
      </c>
      <c r="M20537" s="18">
        <f t="shared" si="640"/>
        <v>0</v>
      </c>
      <c r="N20537" s="18">
        <f t="shared" si="641"/>
        <v>0</v>
      </c>
    </row>
    <row r="20538" spans="1:14" x14ac:dyDescent="0.25">
      <c r="A20538">
        <v>0</v>
      </c>
      <c r="M20538" s="18">
        <f t="shared" si="640"/>
        <v>0</v>
      </c>
      <c r="N20538" s="18">
        <f t="shared" si="641"/>
        <v>0</v>
      </c>
    </row>
    <row r="20539" spans="1:14" x14ac:dyDescent="0.25">
      <c r="A20539">
        <v>0</v>
      </c>
      <c r="M20539" s="18">
        <f t="shared" si="640"/>
        <v>0</v>
      </c>
      <c r="N20539" s="18">
        <f t="shared" si="641"/>
        <v>0</v>
      </c>
    </row>
    <row r="20540" spans="1:14" x14ac:dyDescent="0.25">
      <c r="A20540">
        <v>0</v>
      </c>
      <c r="M20540" s="18">
        <f t="shared" si="640"/>
        <v>0</v>
      </c>
      <c r="N20540" s="18">
        <f t="shared" si="641"/>
        <v>0</v>
      </c>
    </row>
    <row r="20541" spans="1:14" x14ac:dyDescent="0.25">
      <c r="A20541">
        <v>0</v>
      </c>
      <c r="M20541" s="18">
        <f t="shared" si="640"/>
        <v>0</v>
      </c>
      <c r="N20541" s="18">
        <f t="shared" si="641"/>
        <v>0</v>
      </c>
    </row>
    <row r="20542" spans="1:14" x14ac:dyDescent="0.25">
      <c r="A20542">
        <v>0</v>
      </c>
      <c r="M20542" s="18">
        <f t="shared" si="640"/>
        <v>0</v>
      </c>
      <c r="N20542" s="18">
        <f t="shared" si="641"/>
        <v>0</v>
      </c>
    </row>
    <row r="20543" spans="1:14" x14ac:dyDescent="0.25">
      <c r="A20543">
        <v>0</v>
      </c>
      <c r="M20543" s="18">
        <f t="shared" si="640"/>
        <v>0</v>
      </c>
      <c r="N20543" s="18">
        <f t="shared" si="641"/>
        <v>0</v>
      </c>
    </row>
    <row r="20544" spans="1:14" x14ac:dyDescent="0.25">
      <c r="A20544">
        <v>0</v>
      </c>
      <c r="M20544" s="18">
        <f t="shared" si="640"/>
        <v>0</v>
      </c>
      <c r="N20544" s="18">
        <f t="shared" si="641"/>
        <v>0</v>
      </c>
    </row>
    <row r="20545" spans="1:14" x14ac:dyDescent="0.25">
      <c r="A20545">
        <v>0</v>
      </c>
      <c r="M20545" s="18">
        <f t="shared" si="640"/>
        <v>0</v>
      </c>
      <c r="N20545" s="18">
        <f t="shared" si="641"/>
        <v>0</v>
      </c>
    </row>
    <row r="20546" spans="1:14" x14ac:dyDescent="0.25">
      <c r="A20546">
        <v>0</v>
      </c>
      <c r="M20546" s="18">
        <f t="shared" si="640"/>
        <v>0</v>
      </c>
      <c r="N20546" s="18">
        <f t="shared" si="641"/>
        <v>0</v>
      </c>
    </row>
    <row r="20547" spans="1:14" x14ac:dyDescent="0.25">
      <c r="A20547">
        <v>0</v>
      </c>
      <c r="M20547" s="18">
        <f t="shared" ref="M20547:M20610" si="642">A20547+C20547/12</f>
        <v>0</v>
      </c>
      <c r="N20547" s="18">
        <f t="shared" ref="N20547:N20610" si="643">G20547+I20547/12</f>
        <v>0</v>
      </c>
    </row>
    <row r="20548" spans="1:14" x14ac:dyDescent="0.25">
      <c r="A20548">
        <v>0</v>
      </c>
      <c r="M20548" s="18">
        <f t="shared" si="642"/>
        <v>0</v>
      </c>
      <c r="N20548" s="18">
        <f t="shared" si="643"/>
        <v>0</v>
      </c>
    </row>
    <row r="20549" spans="1:14" x14ac:dyDescent="0.25">
      <c r="A20549">
        <v>0</v>
      </c>
      <c r="M20549" s="18">
        <f t="shared" si="642"/>
        <v>0</v>
      </c>
      <c r="N20549" s="18">
        <f t="shared" si="643"/>
        <v>0</v>
      </c>
    </row>
    <row r="20550" spans="1:14" x14ac:dyDescent="0.25">
      <c r="A20550">
        <v>0</v>
      </c>
      <c r="M20550" s="18">
        <f t="shared" si="642"/>
        <v>0</v>
      </c>
      <c r="N20550" s="18">
        <f t="shared" si="643"/>
        <v>0</v>
      </c>
    </row>
    <row r="20551" spans="1:14" x14ac:dyDescent="0.25">
      <c r="A20551">
        <v>0</v>
      </c>
      <c r="M20551" s="18">
        <f t="shared" si="642"/>
        <v>0</v>
      </c>
      <c r="N20551" s="18">
        <f t="shared" si="643"/>
        <v>0</v>
      </c>
    </row>
    <row r="20552" spans="1:14" x14ac:dyDescent="0.25">
      <c r="A20552">
        <v>0</v>
      </c>
      <c r="M20552" s="18">
        <f t="shared" si="642"/>
        <v>0</v>
      </c>
      <c r="N20552" s="18">
        <f t="shared" si="643"/>
        <v>0</v>
      </c>
    </row>
    <row r="20553" spans="1:14" x14ac:dyDescent="0.25">
      <c r="A20553">
        <v>0</v>
      </c>
      <c r="M20553" s="18">
        <f t="shared" si="642"/>
        <v>0</v>
      </c>
      <c r="N20553" s="18">
        <f t="shared" si="643"/>
        <v>0</v>
      </c>
    </row>
    <row r="20554" spans="1:14" x14ac:dyDescent="0.25">
      <c r="A20554">
        <v>0</v>
      </c>
      <c r="M20554" s="18">
        <f t="shared" si="642"/>
        <v>0</v>
      </c>
      <c r="N20554" s="18">
        <f t="shared" si="643"/>
        <v>0</v>
      </c>
    </row>
    <row r="20555" spans="1:14" x14ac:dyDescent="0.25">
      <c r="A20555">
        <v>0</v>
      </c>
      <c r="M20555" s="18">
        <f t="shared" si="642"/>
        <v>0</v>
      </c>
      <c r="N20555" s="18">
        <f t="shared" si="643"/>
        <v>0</v>
      </c>
    </row>
    <row r="20556" spans="1:14" x14ac:dyDescent="0.25">
      <c r="A20556">
        <v>0</v>
      </c>
      <c r="M20556" s="18">
        <f t="shared" si="642"/>
        <v>0</v>
      </c>
      <c r="N20556" s="18">
        <f t="shared" si="643"/>
        <v>0</v>
      </c>
    </row>
    <row r="20557" spans="1:14" x14ac:dyDescent="0.25">
      <c r="A20557">
        <v>0</v>
      </c>
      <c r="M20557" s="18">
        <f t="shared" si="642"/>
        <v>0</v>
      </c>
      <c r="N20557" s="18">
        <f t="shared" si="643"/>
        <v>0</v>
      </c>
    </row>
    <row r="20558" spans="1:14" x14ac:dyDescent="0.25">
      <c r="A20558">
        <v>0</v>
      </c>
      <c r="M20558" s="18">
        <f t="shared" si="642"/>
        <v>0</v>
      </c>
      <c r="N20558" s="18">
        <f t="shared" si="643"/>
        <v>0</v>
      </c>
    </row>
    <row r="20559" spans="1:14" x14ac:dyDescent="0.25">
      <c r="A20559">
        <v>0</v>
      </c>
      <c r="M20559" s="18">
        <f t="shared" si="642"/>
        <v>0</v>
      </c>
      <c r="N20559" s="18">
        <f t="shared" si="643"/>
        <v>0</v>
      </c>
    </row>
    <row r="20560" spans="1:14" x14ac:dyDescent="0.25">
      <c r="A20560">
        <v>0</v>
      </c>
      <c r="M20560" s="18">
        <f t="shared" si="642"/>
        <v>0</v>
      </c>
      <c r="N20560" s="18">
        <f t="shared" si="643"/>
        <v>0</v>
      </c>
    </row>
    <row r="20561" spans="1:14" x14ac:dyDescent="0.25">
      <c r="A20561">
        <v>0</v>
      </c>
      <c r="M20561" s="18">
        <f t="shared" si="642"/>
        <v>0</v>
      </c>
      <c r="N20561" s="18">
        <f t="shared" si="643"/>
        <v>0</v>
      </c>
    </row>
    <row r="20562" spans="1:14" x14ac:dyDescent="0.25">
      <c r="A20562">
        <v>0</v>
      </c>
      <c r="M20562" s="18">
        <f t="shared" si="642"/>
        <v>0</v>
      </c>
      <c r="N20562" s="18">
        <f t="shared" si="643"/>
        <v>0</v>
      </c>
    </row>
    <row r="20563" spans="1:14" x14ac:dyDescent="0.25">
      <c r="A20563">
        <v>0</v>
      </c>
      <c r="M20563" s="18">
        <f t="shared" si="642"/>
        <v>0</v>
      </c>
      <c r="N20563" s="18">
        <f t="shared" si="643"/>
        <v>0</v>
      </c>
    </row>
    <row r="20564" spans="1:14" x14ac:dyDescent="0.25">
      <c r="A20564">
        <v>0</v>
      </c>
      <c r="M20564" s="18">
        <f t="shared" si="642"/>
        <v>0</v>
      </c>
      <c r="N20564" s="18">
        <f t="shared" si="643"/>
        <v>0</v>
      </c>
    </row>
    <row r="20565" spans="1:14" x14ac:dyDescent="0.25">
      <c r="A20565">
        <v>0</v>
      </c>
      <c r="M20565" s="18">
        <f t="shared" si="642"/>
        <v>0</v>
      </c>
      <c r="N20565" s="18">
        <f t="shared" si="643"/>
        <v>0</v>
      </c>
    </row>
    <row r="20566" spans="1:14" x14ac:dyDescent="0.25">
      <c r="A20566">
        <v>0</v>
      </c>
      <c r="M20566" s="18">
        <f t="shared" si="642"/>
        <v>0</v>
      </c>
      <c r="N20566" s="18">
        <f t="shared" si="643"/>
        <v>0</v>
      </c>
    </row>
    <row r="20567" spans="1:14" x14ac:dyDescent="0.25">
      <c r="A20567">
        <v>0</v>
      </c>
      <c r="M20567" s="18">
        <f t="shared" si="642"/>
        <v>0</v>
      </c>
      <c r="N20567" s="18">
        <f t="shared" si="643"/>
        <v>0</v>
      </c>
    </row>
    <row r="20568" spans="1:14" x14ac:dyDescent="0.25">
      <c r="A20568">
        <v>0</v>
      </c>
      <c r="M20568" s="18">
        <f t="shared" si="642"/>
        <v>0</v>
      </c>
      <c r="N20568" s="18">
        <f t="shared" si="643"/>
        <v>0</v>
      </c>
    </row>
    <row r="20569" spans="1:14" x14ac:dyDescent="0.25">
      <c r="A20569">
        <v>0</v>
      </c>
      <c r="M20569" s="18">
        <f t="shared" si="642"/>
        <v>0</v>
      </c>
      <c r="N20569" s="18">
        <f t="shared" si="643"/>
        <v>0</v>
      </c>
    </row>
    <row r="20570" spans="1:14" x14ac:dyDescent="0.25">
      <c r="A20570">
        <v>0</v>
      </c>
      <c r="M20570" s="18">
        <f t="shared" si="642"/>
        <v>0</v>
      </c>
      <c r="N20570" s="18">
        <f t="shared" si="643"/>
        <v>0</v>
      </c>
    </row>
    <row r="20571" spans="1:14" x14ac:dyDescent="0.25">
      <c r="A20571">
        <v>0</v>
      </c>
      <c r="M20571" s="18">
        <f t="shared" si="642"/>
        <v>0</v>
      </c>
      <c r="N20571" s="18">
        <f t="shared" si="643"/>
        <v>0</v>
      </c>
    </row>
    <row r="20572" spans="1:14" x14ac:dyDescent="0.25">
      <c r="A20572">
        <v>0</v>
      </c>
      <c r="M20572" s="18">
        <f t="shared" si="642"/>
        <v>0</v>
      </c>
      <c r="N20572" s="18">
        <f t="shared" si="643"/>
        <v>0</v>
      </c>
    </row>
    <row r="20573" spans="1:14" x14ac:dyDescent="0.25">
      <c r="A20573">
        <v>0</v>
      </c>
      <c r="M20573" s="18">
        <f t="shared" si="642"/>
        <v>0</v>
      </c>
      <c r="N20573" s="18">
        <f t="shared" si="643"/>
        <v>0</v>
      </c>
    </row>
    <row r="20574" spans="1:14" x14ac:dyDescent="0.25">
      <c r="A20574">
        <v>0</v>
      </c>
      <c r="M20574" s="18">
        <f t="shared" si="642"/>
        <v>0</v>
      </c>
      <c r="N20574" s="18">
        <f t="shared" si="643"/>
        <v>0</v>
      </c>
    </row>
    <row r="20575" spans="1:14" x14ac:dyDescent="0.25">
      <c r="A20575">
        <v>0</v>
      </c>
      <c r="M20575" s="18">
        <f t="shared" si="642"/>
        <v>0</v>
      </c>
      <c r="N20575" s="18">
        <f t="shared" si="643"/>
        <v>0</v>
      </c>
    </row>
    <row r="20576" spans="1:14" x14ac:dyDescent="0.25">
      <c r="A20576">
        <v>0</v>
      </c>
      <c r="M20576" s="18">
        <f t="shared" si="642"/>
        <v>0</v>
      </c>
      <c r="N20576" s="18">
        <f t="shared" si="643"/>
        <v>0</v>
      </c>
    </row>
    <row r="20577" spans="1:14" x14ac:dyDescent="0.25">
      <c r="A20577">
        <v>0</v>
      </c>
      <c r="M20577" s="18">
        <f t="shared" si="642"/>
        <v>0</v>
      </c>
      <c r="N20577" s="18">
        <f t="shared" si="643"/>
        <v>0</v>
      </c>
    </row>
    <row r="20578" spans="1:14" x14ac:dyDescent="0.25">
      <c r="A20578">
        <v>0</v>
      </c>
      <c r="M20578" s="18">
        <f t="shared" si="642"/>
        <v>0</v>
      </c>
      <c r="N20578" s="18">
        <f t="shared" si="643"/>
        <v>0</v>
      </c>
    </row>
    <row r="20579" spans="1:14" x14ac:dyDescent="0.25">
      <c r="A20579">
        <v>0</v>
      </c>
      <c r="M20579" s="18">
        <f t="shared" si="642"/>
        <v>0</v>
      </c>
      <c r="N20579" s="18">
        <f t="shared" si="643"/>
        <v>0</v>
      </c>
    </row>
    <row r="20580" spans="1:14" x14ac:dyDescent="0.25">
      <c r="A20580">
        <v>0</v>
      </c>
      <c r="M20580" s="18">
        <f t="shared" si="642"/>
        <v>0</v>
      </c>
      <c r="N20580" s="18">
        <f t="shared" si="643"/>
        <v>0</v>
      </c>
    </row>
    <row r="20581" spans="1:14" x14ac:dyDescent="0.25">
      <c r="A20581">
        <v>0</v>
      </c>
      <c r="M20581" s="18">
        <f t="shared" si="642"/>
        <v>0</v>
      </c>
      <c r="N20581" s="18">
        <f t="shared" si="643"/>
        <v>0</v>
      </c>
    </row>
    <row r="20582" spans="1:14" x14ac:dyDescent="0.25">
      <c r="A20582">
        <v>0</v>
      </c>
      <c r="M20582" s="18">
        <f t="shared" si="642"/>
        <v>0</v>
      </c>
      <c r="N20582" s="18">
        <f t="shared" si="643"/>
        <v>0</v>
      </c>
    </row>
    <row r="20583" spans="1:14" x14ac:dyDescent="0.25">
      <c r="A20583">
        <v>0</v>
      </c>
      <c r="M20583" s="18">
        <f t="shared" si="642"/>
        <v>0</v>
      </c>
      <c r="N20583" s="18">
        <f t="shared" si="643"/>
        <v>0</v>
      </c>
    </row>
    <row r="20584" spans="1:14" x14ac:dyDescent="0.25">
      <c r="A20584">
        <v>0</v>
      </c>
      <c r="M20584" s="18">
        <f t="shared" si="642"/>
        <v>0</v>
      </c>
      <c r="N20584" s="18">
        <f t="shared" si="643"/>
        <v>0</v>
      </c>
    </row>
    <row r="20585" spans="1:14" x14ac:dyDescent="0.25">
      <c r="A20585">
        <v>0</v>
      </c>
      <c r="M20585" s="18">
        <f t="shared" si="642"/>
        <v>0</v>
      </c>
      <c r="N20585" s="18">
        <f t="shared" si="643"/>
        <v>0</v>
      </c>
    </row>
    <row r="20586" spans="1:14" x14ac:dyDescent="0.25">
      <c r="A20586">
        <v>0</v>
      </c>
      <c r="M20586" s="18">
        <f t="shared" si="642"/>
        <v>0</v>
      </c>
      <c r="N20586" s="18">
        <f t="shared" si="643"/>
        <v>0</v>
      </c>
    </row>
    <row r="20587" spans="1:14" x14ac:dyDescent="0.25">
      <c r="A20587">
        <v>0</v>
      </c>
      <c r="M20587" s="18">
        <f t="shared" si="642"/>
        <v>0</v>
      </c>
      <c r="N20587" s="18">
        <f t="shared" si="643"/>
        <v>0</v>
      </c>
    </row>
    <row r="20588" spans="1:14" x14ac:dyDescent="0.25">
      <c r="A20588">
        <v>0</v>
      </c>
      <c r="M20588" s="18">
        <f t="shared" si="642"/>
        <v>0</v>
      </c>
      <c r="N20588" s="18">
        <f t="shared" si="643"/>
        <v>0</v>
      </c>
    </row>
    <row r="20589" spans="1:14" x14ac:dyDescent="0.25">
      <c r="A20589">
        <v>0</v>
      </c>
      <c r="M20589" s="18">
        <f t="shared" si="642"/>
        <v>0</v>
      </c>
      <c r="N20589" s="18">
        <f t="shared" si="643"/>
        <v>0</v>
      </c>
    </row>
    <row r="20590" spans="1:14" x14ac:dyDescent="0.25">
      <c r="A20590">
        <v>0</v>
      </c>
      <c r="M20590" s="18">
        <f t="shared" si="642"/>
        <v>0</v>
      </c>
      <c r="N20590" s="18">
        <f t="shared" si="643"/>
        <v>0</v>
      </c>
    </row>
    <row r="20591" spans="1:14" x14ac:dyDescent="0.25">
      <c r="A20591">
        <v>0</v>
      </c>
      <c r="M20591" s="18">
        <f t="shared" si="642"/>
        <v>0</v>
      </c>
      <c r="N20591" s="18">
        <f t="shared" si="643"/>
        <v>0</v>
      </c>
    </row>
    <row r="20592" spans="1:14" x14ac:dyDescent="0.25">
      <c r="A20592">
        <v>0</v>
      </c>
      <c r="M20592" s="18">
        <f t="shared" si="642"/>
        <v>0</v>
      </c>
      <c r="N20592" s="18">
        <f t="shared" si="643"/>
        <v>0</v>
      </c>
    </row>
    <row r="20593" spans="1:14" x14ac:dyDescent="0.25">
      <c r="A20593">
        <v>0</v>
      </c>
      <c r="M20593" s="18">
        <f t="shared" si="642"/>
        <v>0</v>
      </c>
      <c r="N20593" s="18">
        <f t="shared" si="643"/>
        <v>0</v>
      </c>
    </row>
    <row r="20594" spans="1:14" x14ac:dyDescent="0.25">
      <c r="A20594">
        <v>0</v>
      </c>
      <c r="M20594" s="18">
        <f t="shared" si="642"/>
        <v>0</v>
      </c>
      <c r="N20594" s="18">
        <f t="shared" si="643"/>
        <v>0</v>
      </c>
    </row>
    <row r="20595" spans="1:14" x14ac:dyDescent="0.25">
      <c r="A20595">
        <v>0</v>
      </c>
      <c r="M20595" s="18">
        <f t="shared" si="642"/>
        <v>0</v>
      </c>
      <c r="N20595" s="18">
        <f t="shared" si="643"/>
        <v>0</v>
      </c>
    </row>
    <row r="20596" spans="1:14" x14ac:dyDescent="0.25">
      <c r="A20596">
        <v>0</v>
      </c>
      <c r="M20596" s="18">
        <f t="shared" si="642"/>
        <v>0</v>
      </c>
      <c r="N20596" s="18">
        <f t="shared" si="643"/>
        <v>0</v>
      </c>
    </row>
    <row r="20597" spans="1:14" x14ac:dyDescent="0.25">
      <c r="A20597">
        <v>0</v>
      </c>
      <c r="M20597" s="18">
        <f t="shared" si="642"/>
        <v>0</v>
      </c>
      <c r="N20597" s="18">
        <f t="shared" si="643"/>
        <v>0</v>
      </c>
    </row>
    <row r="20598" spans="1:14" x14ac:dyDescent="0.25">
      <c r="A20598">
        <v>0</v>
      </c>
      <c r="M20598" s="18">
        <f t="shared" si="642"/>
        <v>0</v>
      </c>
      <c r="N20598" s="18">
        <f t="shared" si="643"/>
        <v>0</v>
      </c>
    </row>
    <row r="20599" spans="1:14" x14ac:dyDescent="0.25">
      <c r="A20599">
        <v>0</v>
      </c>
      <c r="M20599" s="18">
        <f t="shared" si="642"/>
        <v>0</v>
      </c>
      <c r="N20599" s="18">
        <f t="shared" si="643"/>
        <v>0</v>
      </c>
    </row>
    <row r="20600" spans="1:14" x14ac:dyDescent="0.25">
      <c r="A20600">
        <v>0</v>
      </c>
      <c r="M20600" s="18">
        <f t="shared" si="642"/>
        <v>0</v>
      </c>
      <c r="N20600" s="18">
        <f t="shared" si="643"/>
        <v>0</v>
      </c>
    </row>
    <row r="20601" spans="1:14" x14ac:dyDescent="0.25">
      <c r="A20601">
        <v>0</v>
      </c>
      <c r="M20601" s="18">
        <f t="shared" si="642"/>
        <v>0</v>
      </c>
      <c r="N20601" s="18">
        <f t="shared" si="643"/>
        <v>0</v>
      </c>
    </row>
    <row r="20602" spans="1:14" x14ac:dyDescent="0.25">
      <c r="A20602">
        <v>0</v>
      </c>
      <c r="M20602" s="18">
        <f t="shared" si="642"/>
        <v>0</v>
      </c>
      <c r="N20602" s="18">
        <f t="shared" si="643"/>
        <v>0</v>
      </c>
    </row>
    <row r="20603" spans="1:14" x14ac:dyDescent="0.25">
      <c r="A20603">
        <v>0</v>
      </c>
      <c r="M20603" s="18">
        <f t="shared" si="642"/>
        <v>0</v>
      </c>
      <c r="N20603" s="18">
        <f t="shared" si="643"/>
        <v>0</v>
      </c>
    </row>
    <row r="20604" spans="1:14" x14ac:dyDescent="0.25">
      <c r="A20604">
        <v>0</v>
      </c>
      <c r="M20604" s="18">
        <f t="shared" si="642"/>
        <v>0</v>
      </c>
      <c r="N20604" s="18">
        <f t="shared" si="643"/>
        <v>0</v>
      </c>
    </row>
    <row r="20605" spans="1:14" x14ac:dyDescent="0.25">
      <c r="A20605">
        <v>0</v>
      </c>
      <c r="M20605" s="18">
        <f t="shared" si="642"/>
        <v>0</v>
      </c>
      <c r="N20605" s="18">
        <f t="shared" si="643"/>
        <v>0</v>
      </c>
    </row>
    <row r="20606" spans="1:14" x14ac:dyDescent="0.25">
      <c r="A20606">
        <v>0</v>
      </c>
      <c r="M20606" s="18">
        <f t="shared" si="642"/>
        <v>0</v>
      </c>
      <c r="N20606" s="18">
        <f t="shared" si="643"/>
        <v>0</v>
      </c>
    </row>
    <row r="20607" spans="1:14" x14ac:dyDescent="0.25">
      <c r="A20607">
        <v>0</v>
      </c>
      <c r="M20607" s="18">
        <f t="shared" si="642"/>
        <v>0</v>
      </c>
      <c r="N20607" s="18">
        <f t="shared" si="643"/>
        <v>0</v>
      </c>
    </row>
    <row r="20608" spans="1:14" x14ac:dyDescent="0.25">
      <c r="A20608">
        <v>0</v>
      </c>
      <c r="M20608" s="18">
        <f t="shared" si="642"/>
        <v>0</v>
      </c>
      <c r="N20608" s="18">
        <f t="shared" si="643"/>
        <v>0</v>
      </c>
    </row>
    <row r="20609" spans="1:14" x14ac:dyDescent="0.25">
      <c r="A20609">
        <v>0</v>
      </c>
      <c r="M20609" s="18">
        <f t="shared" si="642"/>
        <v>0</v>
      </c>
      <c r="N20609" s="18">
        <f t="shared" si="643"/>
        <v>0</v>
      </c>
    </row>
    <row r="20610" spans="1:14" x14ac:dyDescent="0.25">
      <c r="A20610">
        <v>0</v>
      </c>
      <c r="M20610" s="18">
        <f t="shared" si="642"/>
        <v>0</v>
      </c>
      <c r="N20610" s="18">
        <f t="shared" si="643"/>
        <v>0</v>
      </c>
    </row>
    <row r="20611" spans="1:14" x14ac:dyDescent="0.25">
      <c r="A20611">
        <v>0</v>
      </c>
      <c r="M20611" s="18">
        <f t="shared" ref="M20611:M20646" si="644">A20611+C20611/12</f>
        <v>0</v>
      </c>
      <c r="N20611" s="18">
        <f t="shared" ref="N20611:N20646" si="645">G20611+I20611/12</f>
        <v>0</v>
      </c>
    </row>
    <row r="20612" spans="1:14" x14ac:dyDescent="0.25">
      <c r="A20612">
        <v>0</v>
      </c>
      <c r="M20612" s="18">
        <f t="shared" si="644"/>
        <v>0</v>
      </c>
      <c r="N20612" s="18">
        <f t="shared" si="645"/>
        <v>0</v>
      </c>
    </row>
    <row r="20613" spans="1:14" x14ac:dyDescent="0.25">
      <c r="A20613">
        <v>0</v>
      </c>
      <c r="M20613" s="18">
        <f t="shared" si="644"/>
        <v>0</v>
      </c>
      <c r="N20613" s="18">
        <f t="shared" si="645"/>
        <v>0</v>
      </c>
    </row>
    <row r="20614" spans="1:14" x14ac:dyDescent="0.25">
      <c r="A20614">
        <v>0</v>
      </c>
      <c r="M20614" s="18">
        <f t="shared" si="644"/>
        <v>0</v>
      </c>
      <c r="N20614" s="18">
        <f t="shared" si="645"/>
        <v>0</v>
      </c>
    </row>
    <row r="20615" spans="1:14" x14ac:dyDescent="0.25">
      <c r="A20615">
        <v>0</v>
      </c>
      <c r="M20615" s="18">
        <f t="shared" si="644"/>
        <v>0</v>
      </c>
      <c r="N20615" s="18">
        <f t="shared" si="645"/>
        <v>0</v>
      </c>
    </row>
    <row r="20616" spans="1:14" x14ac:dyDescent="0.25">
      <c r="A20616">
        <v>0</v>
      </c>
      <c r="M20616" s="18">
        <f t="shared" si="644"/>
        <v>0</v>
      </c>
      <c r="N20616" s="18">
        <f t="shared" si="645"/>
        <v>0</v>
      </c>
    </row>
    <row r="20617" spans="1:14" x14ac:dyDescent="0.25">
      <c r="A20617">
        <v>0</v>
      </c>
      <c r="M20617" s="18">
        <f t="shared" si="644"/>
        <v>0</v>
      </c>
      <c r="N20617" s="18">
        <f t="shared" si="645"/>
        <v>0</v>
      </c>
    </row>
    <row r="20618" spans="1:14" x14ac:dyDescent="0.25">
      <c r="A20618">
        <v>0</v>
      </c>
      <c r="M20618" s="18">
        <f t="shared" si="644"/>
        <v>0</v>
      </c>
      <c r="N20618" s="18">
        <f t="shared" si="645"/>
        <v>0</v>
      </c>
    </row>
    <row r="20619" spans="1:14" x14ac:dyDescent="0.25">
      <c r="A20619">
        <v>0</v>
      </c>
      <c r="M20619" s="18">
        <f t="shared" si="644"/>
        <v>0</v>
      </c>
      <c r="N20619" s="18">
        <f t="shared" si="645"/>
        <v>0</v>
      </c>
    </row>
    <row r="20620" spans="1:14" x14ac:dyDescent="0.25">
      <c r="A20620">
        <v>0</v>
      </c>
      <c r="M20620" s="18">
        <f t="shared" si="644"/>
        <v>0</v>
      </c>
      <c r="N20620" s="18">
        <f t="shared" si="645"/>
        <v>0</v>
      </c>
    </row>
    <row r="20621" spans="1:14" x14ac:dyDescent="0.25">
      <c r="A20621">
        <v>0</v>
      </c>
      <c r="M20621" s="18">
        <f t="shared" si="644"/>
        <v>0</v>
      </c>
      <c r="N20621" s="18">
        <f t="shared" si="645"/>
        <v>0</v>
      </c>
    </row>
    <row r="20622" spans="1:14" x14ac:dyDescent="0.25">
      <c r="A20622">
        <v>0</v>
      </c>
      <c r="M20622" s="18">
        <f t="shared" si="644"/>
        <v>0</v>
      </c>
      <c r="N20622" s="18">
        <f t="shared" si="645"/>
        <v>0</v>
      </c>
    </row>
    <row r="20623" spans="1:14" x14ac:dyDescent="0.25">
      <c r="A20623">
        <v>0</v>
      </c>
      <c r="M20623" s="18">
        <f t="shared" si="644"/>
        <v>0</v>
      </c>
      <c r="N20623" s="18">
        <f t="shared" si="645"/>
        <v>0</v>
      </c>
    </row>
    <row r="20624" spans="1:14" x14ac:dyDescent="0.25">
      <c r="A20624">
        <v>0</v>
      </c>
      <c r="M20624" s="18">
        <f t="shared" si="644"/>
        <v>0</v>
      </c>
      <c r="N20624" s="18">
        <f t="shared" si="645"/>
        <v>0</v>
      </c>
    </row>
    <row r="20625" spans="1:14" x14ac:dyDescent="0.25">
      <c r="A20625">
        <v>0</v>
      </c>
      <c r="M20625" s="18">
        <f t="shared" si="644"/>
        <v>0</v>
      </c>
      <c r="N20625" s="18">
        <f t="shared" si="645"/>
        <v>0</v>
      </c>
    </row>
    <row r="20626" spans="1:14" x14ac:dyDescent="0.25">
      <c r="A20626">
        <v>0</v>
      </c>
      <c r="M20626" s="18">
        <f t="shared" si="644"/>
        <v>0</v>
      </c>
      <c r="N20626" s="18">
        <f t="shared" si="645"/>
        <v>0</v>
      </c>
    </row>
    <row r="20627" spans="1:14" x14ac:dyDescent="0.25">
      <c r="A20627">
        <v>0</v>
      </c>
      <c r="M20627" s="18">
        <f t="shared" si="644"/>
        <v>0</v>
      </c>
      <c r="N20627" s="18">
        <f t="shared" si="645"/>
        <v>0</v>
      </c>
    </row>
    <row r="20628" spans="1:14" x14ac:dyDescent="0.25">
      <c r="A20628">
        <v>0</v>
      </c>
      <c r="M20628" s="18">
        <f t="shared" si="644"/>
        <v>0</v>
      </c>
      <c r="N20628" s="18">
        <f t="shared" si="645"/>
        <v>0</v>
      </c>
    </row>
    <row r="20629" spans="1:14" x14ac:dyDescent="0.25">
      <c r="A20629">
        <v>0</v>
      </c>
      <c r="M20629" s="18">
        <f t="shared" si="644"/>
        <v>0</v>
      </c>
      <c r="N20629" s="18">
        <f t="shared" si="645"/>
        <v>0</v>
      </c>
    </row>
    <row r="20630" spans="1:14" x14ac:dyDescent="0.25">
      <c r="A20630">
        <v>0</v>
      </c>
      <c r="M20630" s="18">
        <f t="shared" si="644"/>
        <v>0</v>
      </c>
      <c r="N20630" s="18">
        <f t="shared" si="645"/>
        <v>0</v>
      </c>
    </row>
    <row r="20631" spans="1:14" x14ac:dyDescent="0.25">
      <c r="A20631">
        <v>0</v>
      </c>
      <c r="M20631" s="18">
        <f t="shared" si="644"/>
        <v>0</v>
      </c>
      <c r="N20631" s="18">
        <f t="shared" si="645"/>
        <v>0</v>
      </c>
    </row>
    <row r="20632" spans="1:14" x14ac:dyDescent="0.25">
      <c r="A20632">
        <v>0</v>
      </c>
      <c r="M20632" s="18">
        <f t="shared" si="644"/>
        <v>0</v>
      </c>
      <c r="N20632" s="18">
        <f t="shared" si="645"/>
        <v>0</v>
      </c>
    </row>
    <row r="20633" spans="1:14" x14ac:dyDescent="0.25">
      <c r="A20633">
        <v>0</v>
      </c>
      <c r="M20633" s="18">
        <f t="shared" si="644"/>
        <v>0</v>
      </c>
      <c r="N20633" s="18">
        <f t="shared" si="645"/>
        <v>0</v>
      </c>
    </row>
    <row r="20634" spans="1:14" x14ac:dyDescent="0.25">
      <c r="A20634">
        <v>0</v>
      </c>
      <c r="M20634" s="18">
        <f t="shared" si="644"/>
        <v>0</v>
      </c>
      <c r="N20634" s="18">
        <f t="shared" si="645"/>
        <v>0</v>
      </c>
    </row>
    <row r="20635" spans="1:14" x14ac:dyDescent="0.25">
      <c r="A20635">
        <v>0</v>
      </c>
      <c r="M20635" s="18">
        <f t="shared" si="644"/>
        <v>0</v>
      </c>
      <c r="N20635" s="18">
        <f t="shared" si="645"/>
        <v>0</v>
      </c>
    </row>
    <row r="20636" spans="1:14" x14ac:dyDescent="0.25">
      <c r="A20636">
        <v>0</v>
      </c>
      <c r="M20636" s="18">
        <f t="shared" si="644"/>
        <v>0</v>
      </c>
      <c r="N20636" s="18">
        <f t="shared" si="645"/>
        <v>0</v>
      </c>
    </row>
    <row r="20637" spans="1:14" x14ac:dyDescent="0.25">
      <c r="A20637">
        <v>0</v>
      </c>
      <c r="M20637" s="18">
        <f t="shared" si="644"/>
        <v>0</v>
      </c>
      <c r="N20637" s="18">
        <f t="shared" si="645"/>
        <v>0</v>
      </c>
    </row>
    <row r="20638" spans="1:14" x14ac:dyDescent="0.25">
      <c r="A20638">
        <v>0</v>
      </c>
      <c r="M20638" s="18">
        <f t="shared" si="644"/>
        <v>0</v>
      </c>
      <c r="N20638" s="18">
        <f t="shared" si="645"/>
        <v>0</v>
      </c>
    </row>
    <row r="20639" spans="1:14" x14ac:dyDescent="0.25">
      <c r="A20639">
        <v>0</v>
      </c>
      <c r="M20639" s="18">
        <f t="shared" si="644"/>
        <v>0</v>
      </c>
      <c r="N20639" s="18">
        <f t="shared" si="645"/>
        <v>0</v>
      </c>
    </row>
    <row r="20640" spans="1:14" x14ac:dyDescent="0.25">
      <c r="A20640">
        <v>0</v>
      </c>
      <c r="M20640" s="18">
        <f t="shared" si="644"/>
        <v>0</v>
      </c>
      <c r="N20640" s="18">
        <f t="shared" si="645"/>
        <v>0</v>
      </c>
    </row>
    <row r="20641" spans="1:14" x14ac:dyDescent="0.25">
      <c r="A20641">
        <v>0</v>
      </c>
      <c r="M20641" s="18">
        <f t="shared" si="644"/>
        <v>0</v>
      </c>
      <c r="N20641" s="18">
        <f t="shared" si="645"/>
        <v>0</v>
      </c>
    </row>
    <row r="20642" spans="1:14" x14ac:dyDescent="0.25">
      <c r="A20642">
        <v>0</v>
      </c>
      <c r="M20642" s="18">
        <f t="shared" si="644"/>
        <v>0</v>
      </c>
      <c r="N20642" s="18">
        <f t="shared" si="645"/>
        <v>0</v>
      </c>
    </row>
    <row r="20643" spans="1:14" x14ac:dyDescent="0.25">
      <c r="A20643">
        <v>0</v>
      </c>
      <c r="M20643" s="18">
        <f t="shared" si="644"/>
        <v>0</v>
      </c>
      <c r="N20643" s="18">
        <f t="shared" si="645"/>
        <v>0</v>
      </c>
    </row>
    <row r="20644" spans="1:14" x14ac:dyDescent="0.25">
      <c r="A20644">
        <v>0</v>
      </c>
      <c r="M20644" s="18">
        <f t="shared" si="644"/>
        <v>0</v>
      </c>
      <c r="N20644" s="18">
        <f t="shared" si="645"/>
        <v>0</v>
      </c>
    </row>
    <row r="20645" spans="1:14" x14ac:dyDescent="0.25">
      <c r="A20645">
        <v>0</v>
      </c>
      <c r="M20645" s="18">
        <f t="shared" si="644"/>
        <v>0</v>
      </c>
      <c r="N20645" s="18">
        <f t="shared" si="645"/>
        <v>0</v>
      </c>
    </row>
    <row r="20646" spans="1:14" x14ac:dyDescent="0.25">
      <c r="A20646">
        <v>0</v>
      </c>
      <c r="M20646" s="18">
        <f t="shared" si="644"/>
        <v>0</v>
      </c>
      <c r="N20646" s="18">
        <f t="shared" si="64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Analysis</vt:lpstr>
      <vt:lpstr>Worker Listing</vt:lpstr>
      <vt:lpstr>List</vt:lpstr>
      <vt:lpstr>Time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CHARZAT.Lucile</dc:creator>
  <cp:lastModifiedBy>Xavier Charzat</cp:lastModifiedBy>
  <dcterms:created xsi:type="dcterms:W3CDTF">2025-09-05T09:10:51Z</dcterms:created>
  <dcterms:modified xsi:type="dcterms:W3CDTF">2025-10-10T07:57:05Z</dcterms:modified>
</cp:coreProperties>
</file>